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 hidePivotFieldList="1"/>
  <mc:AlternateContent xmlns:mc="http://schemas.openxmlformats.org/markup-compatibility/2006">
    <mc:Choice Requires="x15">
      <x15ac:absPath xmlns:x15ac="http://schemas.microsoft.com/office/spreadsheetml/2010/11/ac" url="C:\Users\BlaBla\OneDrive\Dokumente\Fagus\1st\Supplement\"/>
    </mc:Choice>
  </mc:AlternateContent>
  <xr:revisionPtr revIDLastSave="24" documentId="11_FC3E8B6FE9DABF405EF41627CE775DFCDE4A4A0E" xr6:coauthVersionLast="45" xr6:coauthVersionMax="45" xr10:uidLastSave="{69475009-AAD0-45FA-9515-9E338A720994}"/>
  <bookViews>
    <workbookView xWindow="-108" yWindow="-108" windowWidth="23256" windowHeight="12600" tabRatio="606" firstSheet="4" activeTab="8" xr2:uid="{00000000-000D-0000-FFFF-FFFF00000000}"/>
  </bookViews>
  <sheets>
    <sheet name="Readme" sheetId="8" r:id="rId1"/>
    <sheet name="Sampling" sheetId="13" r:id="rId2"/>
    <sheet name="Pre-processing" sheetId="14" r:id="rId3"/>
    <sheet name="Main details" sheetId="1" r:id="rId4"/>
    <sheet name="Representative seq_Reads" sheetId="12" r:id="rId5"/>
    <sheet name="Pivot686" sheetId="16" r:id="rId6"/>
    <sheet name="EPATopHits" sheetId="17" r:id="rId7"/>
    <sheet name="PivotEPA" sheetId="18" r:id="rId8"/>
    <sheet name="GC content &amp; length" sheetId="22" r:id="rId9"/>
    <sheet name="PivotSummaryAll" sheetId="21" r:id="rId10"/>
  </sheets>
  <definedNames>
    <definedName name="_xlnm._FilterDatabase" localSheetId="6" hidden="1">EPATopHits!$A$1:$H$4008</definedName>
    <definedName name="_xlnm._FilterDatabase" localSheetId="8" hidden="1">'GC content &amp; length'!$A$1:$R$4694</definedName>
    <definedName name="_xlnm._FilterDatabase" localSheetId="4" hidden="1">'Representative seq_Reads'!$A$3:$Q$4699</definedName>
  </definedNames>
  <calcPr calcId="191029"/>
  <pivotCaches>
    <pivotCache cacheId="4" r:id="rId11"/>
    <pivotCache cacheId="5" r:id="rId12"/>
    <pivotCache cacheId="6" r:id="rId13"/>
    <pivotCache cacheId="7" r:id="rId1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R2" i="22" l="1"/>
  <c r="R3" i="22"/>
  <c r="R4" i="22"/>
  <c r="R5" i="22"/>
  <c r="R6" i="22"/>
  <c r="R7" i="22"/>
  <c r="R8" i="22"/>
  <c r="R9" i="22"/>
  <c r="R10" i="22"/>
  <c r="R11" i="22"/>
  <c r="R12" i="22"/>
  <c r="R13" i="22"/>
  <c r="R14" i="22"/>
  <c r="R15" i="22"/>
  <c r="R16" i="22"/>
  <c r="R17" i="22"/>
  <c r="R18" i="22"/>
  <c r="R19" i="22"/>
  <c r="R20" i="22"/>
  <c r="R21" i="22"/>
  <c r="R22" i="22"/>
  <c r="R23" i="22"/>
  <c r="R24" i="22"/>
  <c r="R25" i="22"/>
  <c r="R26" i="22"/>
  <c r="R27" i="22"/>
  <c r="R28" i="22"/>
  <c r="R29" i="22"/>
  <c r="R30" i="22"/>
  <c r="R31" i="22"/>
  <c r="R32" i="22"/>
  <c r="R33" i="22"/>
  <c r="R34" i="22"/>
  <c r="R35" i="22"/>
  <c r="R36" i="22"/>
  <c r="R37" i="22"/>
  <c r="R38" i="22"/>
  <c r="R39" i="22"/>
  <c r="R40" i="22"/>
  <c r="R41" i="22"/>
  <c r="R42" i="22"/>
  <c r="R43" i="22"/>
  <c r="R44" i="22"/>
  <c r="R45" i="22"/>
  <c r="R46" i="22"/>
  <c r="R47" i="22"/>
  <c r="R49" i="22"/>
  <c r="R48" i="22"/>
  <c r="R50" i="22"/>
  <c r="R51" i="22"/>
  <c r="R52" i="22"/>
  <c r="R53" i="22"/>
  <c r="R54" i="22"/>
  <c r="R55" i="22"/>
  <c r="R56" i="22"/>
  <c r="R57" i="22"/>
  <c r="R58" i="22"/>
  <c r="R59" i="22"/>
  <c r="R60" i="22"/>
  <c r="R61" i="22"/>
  <c r="R62" i="22"/>
  <c r="R63" i="22"/>
  <c r="R64" i="22"/>
  <c r="R65" i="22"/>
  <c r="R66" i="22"/>
  <c r="R67" i="22"/>
  <c r="R68" i="22"/>
  <c r="R69" i="22"/>
  <c r="R70" i="22"/>
  <c r="R71" i="22"/>
  <c r="R72" i="22"/>
  <c r="R75" i="22"/>
  <c r="R73" i="22"/>
  <c r="R74" i="22"/>
  <c r="R76" i="22"/>
  <c r="R77" i="22"/>
  <c r="R78" i="22"/>
  <c r="R79" i="22"/>
  <c r="R80" i="22"/>
  <c r="R81" i="22"/>
  <c r="R82" i="22"/>
  <c r="R83" i="22"/>
  <c r="R84" i="22"/>
  <c r="R85" i="22"/>
  <c r="R86" i="22"/>
  <c r="R87" i="22"/>
  <c r="R88" i="22"/>
  <c r="R90" i="22"/>
  <c r="R89" i="22"/>
  <c r="R92" i="22"/>
  <c r="R91" i="22"/>
  <c r="R93" i="22"/>
  <c r="R94" i="22"/>
  <c r="R95" i="22"/>
  <c r="R96" i="22"/>
  <c r="R97" i="22"/>
  <c r="R98" i="22"/>
  <c r="R99" i="22"/>
  <c r="R100" i="22"/>
  <c r="R101" i="22"/>
  <c r="R102" i="22"/>
  <c r="R103" i="22"/>
  <c r="R104" i="22"/>
  <c r="R105" i="22"/>
  <c r="R106" i="22"/>
  <c r="R107" i="22"/>
  <c r="R108" i="22"/>
  <c r="R109" i="22"/>
  <c r="R110" i="22"/>
  <c r="R111" i="22"/>
  <c r="R112" i="22"/>
  <c r="R113" i="22"/>
  <c r="R114" i="22"/>
  <c r="R115" i="22"/>
  <c r="R116" i="22"/>
  <c r="R117" i="22"/>
  <c r="R118" i="22"/>
  <c r="R119" i="22"/>
  <c r="R120" i="22"/>
  <c r="R121" i="22"/>
  <c r="R122" i="22"/>
  <c r="R123" i="22"/>
  <c r="R124" i="22"/>
  <c r="R126" i="22"/>
  <c r="R125" i="22"/>
  <c r="R127" i="22"/>
  <c r="R129" i="22"/>
  <c r="R128" i="22"/>
  <c r="R130" i="22"/>
  <c r="R131" i="22"/>
  <c r="R132" i="22"/>
  <c r="R134" i="22"/>
  <c r="R133" i="22"/>
  <c r="R136" i="22"/>
  <c r="R135" i="22"/>
  <c r="R137" i="22"/>
  <c r="R138" i="22"/>
  <c r="R139" i="22"/>
  <c r="R140" i="22"/>
  <c r="R141" i="22"/>
  <c r="R142" i="22"/>
  <c r="R144" i="22"/>
  <c r="R143" i="22"/>
  <c r="R145" i="22"/>
  <c r="R146" i="22"/>
  <c r="R147" i="22"/>
  <c r="R148" i="22"/>
  <c r="R149" i="22"/>
  <c r="R150" i="22"/>
  <c r="R151" i="22"/>
  <c r="R152" i="22"/>
  <c r="R153" i="22"/>
  <c r="R154" i="22"/>
  <c r="R155" i="22"/>
  <c r="R156" i="22"/>
  <c r="R157" i="22"/>
  <c r="R158" i="22"/>
  <c r="R159" i="22"/>
  <c r="R160" i="22"/>
  <c r="R161" i="22"/>
  <c r="R163" i="22"/>
  <c r="R162" i="22"/>
  <c r="R164" i="22"/>
  <c r="R166" i="22"/>
  <c r="R165" i="22"/>
  <c r="R167" i="22"/>
  <c r="R168" i="22"/>
  <c r="R169" i="22"/>
  <c r="R170" i="22"/>
  <c r="R171" i="22"/>
  <c r="R172" i="22"/>
  <c r="R173" i="22"/>
  <c r="R174" i="22"/>
  <c r="R175" i="22"/>
  <c r="R176" i="22"/>
  <c r="R177" i="22"/>
  <c r="R179" i="22"/>
  <c r="R178" i="22"/>
  <c r="R180" i="22"/>
  <c r="R181" i="22"/>
  <c r="R183" i="22"/>
  <c r="R182" i="22"/>
  <c r="R184" i="22"/>
  <c r="R186" i="22"/>
  <c r="R185" i="22"/>
  <c r="R190" i="22"/>
  <c r="R191" i="22"/>
  <c r="R188" i="22"/>
  <c r="R187" i="22"/>
  <c r="R189" i="22"/>
  <c r="R192" i="22"/>
  <c r="R193" i="22"/>
  <c r="R194" i="22"/>
  <c r="R195" i="22"/>
  <c r="R196" i="22"/>
  <c r="R197" i="22"/>
  <c r="R198" i="22"/>
  <c r="R199" i="22"/>
  <c r="R200" i="22"/>
  <c r="R201" i="22"/>
  <c r="R203" i="22"/>
  <c r="R202" i="22"/>
  <c r="R205" i="22"/>
  <c r="R206" i="22"/>
  <c r="R204" i="22"/>
  <c r="R207" i="22"/>
  <c r="R211" i="22"/>
  <c r="R210" i="22"/>
  <c r="R209" i="22"/>
  <c r="R208" i="22"/>
  <c r="R212" i="22"/>
  <c r="R213" i="22"/>
  <c r="R214" i="22"/>
  <c r="R217" i="22"/>
  <c r="R216" i="22"/>
  <c r="R215" i="22"/>
  <c r="R218" i="22"/>
  <c r="R220" i="22"/>
  <c r="R219" i="22"/>
  <c r="R222" i="22"/>
  <c r="R221" i="22"/>
  <c r="R223" i="22"/>
  <c r="R226" i="22"/>
  <c r="R224" i="22"/>
  <c r="R227" i="22"/>
  <c r="R229" i="22"/>
  <c r="R228" i="22"/>
  <c r="R225" i="22"/>
  <c r="R232" i="22"/>
  <c r="R231" i="22"/>
  <c r="R230" i="22"/>
  <c r="R234" i="22"/>
  <c r="R233" i="22"/>
  <c r="R235" i="22"/>
  <c r="R236" i="22"/>
  <c r="R237" i="22"/>
  <c r="R238" i="22"/>
  <c r="R239" i="22"/>
  <c r="R240" i="22"/>
  <c r="R241" i="22"/>
  <c r="R242" i="22"/>
  <c r="R244" i="22"/>
  <c r="R243" i="22"/>
  <c r="R246" i="22"/>
  <c r="R245" i="22"/>
  <c r="R247" i="22"/>
  <c r="R248" i="22"/>
  <c r="R249" i="22"/>
  <c r="R250" i="22"/>
  <c r="R251" i="22"/>
  <c r="R253" i="22"/>
  <c r="R252" i="22"/>
  <c r="R254" i="22"/>
  <c r="R255" i="22"/>
  <c r="R257" i="22"/>
  <c r="R256" i="22"/>
  <c r="R259" i="22"/>
  <c r="R258" i="22"/>
  <c r="R260" i="22"/>
  <c r="R261" i="22"/>
  <c r="R264" i="22"/>
  <c r="R262" i="22"/>
  <c r="R265" i="22"/>
  <c r="R266" i="22"/>
  <c r="R263" i="22"/>
  <c r="R268" i="22"/>
  <c r="R267" i="22"/>
  <c r="R270" i="22"/>
  <c r="R269" i="22"/>
  <c r="R272" i="22"/>
  <c r="R271" i="22"/>
  <c r="R273" i="22"/>
  <c r="R274" i="22"/>
  <c r="R276" i="22"/>
  <c r="R275" i="22"/>
  <c r="R277" i="22"/>
  <c r="R278" i="22"/>
  <c r="R279" i="22"/>
  <c r="R282" i="22"/>
  <c r="R283" i="22"/>
  <c r="R280" i="22"/>
  <c r="R281" i="22"/>
  <c r="R284" i="22"/>
  <c r="R286" i="22"/>
  <c r="R285" i="22"/>
  <c r="R288" i="22"/>
  <c r="R287" i="22"/>
  <c r="R291" i="22"/>
  <c r="R290" i="22"/>
  <c r="R289" i="22"/>
  <c r="R293" i="22"/>
  <c r="R296" i="22"/>
  <c r="R292" i="22"/>
  <c r="R295" i="22"/>
  <c r="R294" i="22"/>
  <c r="R299" i="22"/>
  <c r="R297" i="22"/>
  <c r="R298" i="22"/>
  <c r="R300" i="22"/>
  <c r="R301" i="22"/>
  <c r="R302" i="22"/>
  <c r="R308" i="22"/>
  <c r="R305" i="22"/>
  <c r="R306" i="22"/>
  <c r="R304" i="22"/>
  <c r="R303" i="22"/>
  <c r="R307" i="22"/>
  <c r="R312" i="22"/>
  <c r="R311" i="22"/>
  <c r="R310" i="22"/>
  <c r="R309" i="22"/>
  <c r="R316" i="22"/>
  <c r="R314" i="22"/>
  <c r="R315" i="22"/>
  <c r="R313" i="22"/>
  <c r="R317" i="22"/>
  <c r="R320" i="22"/>
  <c r="R318" i="22"/>
  <c r="R319" i="22"/>
  <c r="R321" i="22"/>
  <c r="R322" i="22"/>
  <c r="R325" i="22"/>
  <c r="R323" i="22"/>
  <c r="R324" i="22"/>
  <c r="R326" i="22"/>
  <c r="R328" i="22"/>
  <c r="R327" i="22"/>
  <c r="R329" i="22"/>
  <c r="R331" i="22"/>
  <c r="R332" i="22"/>
  <c r="R330" i="22"/>
  <c r="R333" i="22"/>
  <c r="R335" i="22"/>
  <c r="R336" i="22"/>
  <c r="R334" i="22"/>
  <c r="R337" i="22"/>
  <c r="R341" i="22"/>
  <c r="R339" i="22"/>
  <c r="R340" i="22"/>
  <c r="R338" i="22"/>
  <c r="R346" i="22"/>
  <c r="R342" i="22"/>
  <c r="R347" i="22"/>
  <c r="R343" i="22"/>
  <c r="R344" i="22"/>
  <c r="R349" i="22"/>
  <c r="R348" i="22"/>
  <c r="R345" i="22"/>
  <c r="R350" i="22"/>
  <c r="R352" i="22"/>
  <c r="R353" i="22"/>
  <c r="R351" i="22"/>
  <c r="R355" i="22"/>
  <c r="R354" i="22"/>
  <c r="R356" i="22"/>
  <c r="R358" i="22"/>
  <c r="R359" i="22"/>
  <c r="R357" i="22"/>
  <c r="R363" i="22"/>
  <c r="R361" i="22"/>
  <c r="R360" i="22"/>
  <c r="R362" i="22"/>
  <c r="R364" i="22"/>
  <c r="R366" i="22"/>
  <c r="R365" i="22"/>
  <c r="R367" i="22"/>
  <c r="R368" i="22"/>
  <c r="R370" i="22"/>
  <c r="R369" i="22"/>
  <c r="R371" i="22"/>
  <c r="R374" i="22"/>
  <c r="R372" i="22"/>
  <c r="R375" i="22"/>
  <c r="R373" i="22"/>
  <c r="R381" i="22"/>
  <c r="R376" i="22"/>
  <c r="R380" i="22"/>
  <c r="R377" i="22"/>
  <c r="R379" i="22"/>
  <c r="R378" i="22"/>
  <c r="R384" i="22"/>
  <c r="R383" i="22"/>
  <c r="R386" i="22"/>
  <c r="R385" i="22"/>
  <c r="R382" i="22"/>
  <c r="R391" i="22"/>
  <c r="R387" i="22"/>
  <c r="R392" i="22"/>
  <c r="R394" i="22"/>
  <c r="R390" i="22"/>
  <c r="R388" i="22"/>
  <c r="R395" i="22"/>
  <c r="R389" i="22"/>
  <c r="R396" i="22"/>
  <c r="R393" i="22"/>
  <c r="R398" i="22"/>
  <c r="R403" i="22"/>
  <c r="R400" i="22"/>
  <c r="R399" i="22"/>
  <c r="R407" i="22"/>
  <c r="R406" i="22"/>
  <c r="R404" i="22"/>
  <c r="R408" i="22"/>
  <c r="R397" i="22"/>
  <c r="R405" i="22"/>
  <c r="R401" i="22"/>
  <c r="R402" i="22"/>
  <c r="R409" i="22"/>
  <c r="R410" i="22"/>
  <c r="R411" i="22"/>
  <c r="R412" i="22"/>
  <c r="R413" i="22"/>
  <c r="R418" i="22"/>
  <c r="R415" i="22"/>
  <c r="R414" i="22"/>
  <c r="R417" i="22"/>
  <c r="R416" i="22"/>
  <c r="R427" i="22"/>
  <c r="R425" i="22"/>
  <c r="R423" i="22"/>
  <c r="R429" i="22"/>
  <c r="R422" i="22"/>
  <c r="R420" i="22"/>
  <c r="R421" i="22"/>
  <c r="R424" i="22"/>
  <c r="R428" i="22"/>
  <c r="R419" i="22"/>
  <c r="R426" i="22"/>
  <c r="R432" i="22"/>
  <c r="R434" i="22"/>
  <c r="R433" i="22"/>
  <c r="R431" i="22"/>
  <c r="R435" i="22"/>
  <c r="R430" i="22"/>
  <c r="R448" i="22"/>
  <c r="R440" i="22"/>
  <c r="R447" i="22"/>
  <c r="R437" i="22"/>
  <c r="R436" i="22"/>
  <c r="R438" i="22"/>
  <c r="R443" i="22"/>
  <c r="R441" i="22"/>
  <c r="R445" i="22"/>
  <c r="R444" i="22"/>
  <c r="R439" i="22"/>
  <c r="R446" i="22"/>
  <c r="R442" i="22"/>
  <c r="R450" i="22"/>
  <c r="R456" i="22"/>
  <c r="R451" i="22"/>
  <c r="R458" i="22"/>
  <c r="R457" i="22"/>
  <c r="R453" i="22"/>
  <c r="R452" i="22"/>
  <c r="R454" i="22"/>
  <c r="R449" i="22"/>
  <c r="R455" i="22"/>
  <c r="R464" i="22"/>
  <c r="R466" i="22"/>
  <c r="R459" i="22"/>
  <c r="R462" i="22"/>
  <c r="R469" i="22"/>
  <c r="R461" i="22"/>
  <c r="R467" i="22"/>
  <c r="R460" i="22"/>
  <c r="R463" i="22"/>
  <c r="R468" i="22"/>
  <c r="R465" i="22"/>
  <c r="R485" i="22"/>
  <c r="R488" i="22"/>
  <c r="R487" i="22"/>
  <c r="R471" i="22"/>
  <c r="R479" i="22"/>
  <c r="R476" i="22"/>
  <c r="R475" i="22"/>
  <c r="R481" i="22"/>
  <c r="R477" i="22"/>
  <c r="R480" i="22"/>
  <c r="R472" i="22"/>
  <c r="R483" i="22"/>
  <c r="R489" i="22"/>
  <c r="R478" i="22"/>
  <c r="R484" i="22"/>
  <c r="R470" i="22"/>
  <c r="R473" i="22"/>
  <c r="R474" i="22"/>
  <c r="R482" i="22"/>
  <c r="R486" i="22"/>
  <c r="R491" i="22"/>
  <c r="R496" i="22"/>
  <c r="R494" i="22"/>
  <c r="R497" i="22"/>
  <c r="R500" i="22"/>
  <c r="R499" i="22"/>
  <c r="R492" i="22"/>
  <c r="R498" i="22"/>
  <c r="R493" i="22"/>
  <c r="R490" i="22"/>
  <c r="R501" i="22"/>
  <c r="R495" i="22"/>
  <c r="R511" i="22"/>
  <c r="R505" i="22"/>
  <c r="R503" i="22"/>
  <c r="R512" i="22"/>
  <c r="R504" i="22"/>
  <c r="R502" i="22"/>
  <c r="R514" i="22"/>
  <c r="R507" i="22"/>
  <c r="R510" i="22"/>
  <c r="R508" i="22"/>
  <c r="R513" i="22"/>
  <c r="R515" i="22"/>
  <c r="R506" i="22"/>
  <c r="R509" i="22"/>
  <c r="R516" i="22"/>
  <c r="R517" i="22"/>
  <c r="R518" i="22"/>
  <c r="R520" i="22"/>
  <c r="R521" i="22"/>
  <c r="R519" i="22"/>
  <c r="R522" i="22"/>
  <c r="R523" i="22"/>
  <c r="R530" i="22"/>
  <c r="R526" i="22"/>
  <c r="R528" i="22"/>
  <c r="R533" i="22"/>
  <c r="R532" i="22"/>
  <c r="R525" i="22"/>
  <c r="R529" i="22"/>
  <c r="R531" i="22"/>
  <c r="R524" i="22"/>
  <c r="R527" i="22"/>
  <c r="R534" i="22"/>
  <c r="R544" i="22"/>
  <c r="R539" i="22"/>
  <c r="R537" i="22"/>
  <c r="R538" i="22"/>
  <c r="R550" i="22"/>
  <c r="R545" i="22"/>
  <c r="R551" i="22"/>
  <c r="R542" i="22"/>
  <c r="R554" i="22"/>
  <c r="R547" i="22"/>
  <c r="R549" i="22"/>
  <c r="R553" i="22"/>
  <c r="R543" i="22"/>
  <c r="R548" i="22"/>
  <c r="R541" i="22"/>
  <c r="R552" i="22"/>
  <c r="R546" i="22"/>
  <c r="R535" i="22"/>
  <c r="R540" i="22"/>
  <c r="R536" i="22"/>
  <c r="R555" i="22"/>
  <c r="R570" i="22"/>
  <c r="R563" i="22"/>
  <c r="R562" i="22"/>
  <c r="R564" i="22"/>
  <c r="R566" i="22"/>
  <c r="R569" i="22"/>
  <c r="R557" i="22"/>
  <c r="R568" i="22"/>
  <c r="R559" i="22"/>
  <c r="R565" i="22"/>
  <c r="R561" i="22"/>
  <c r="R560" i="22"/>
  <c r="R558" i="22"/>
  <c r="R567" i="22"/>
  <c r="R556" i="22"/>
  <c r="R581" i="22"/>
  <c r="R589" i="22"/>
  <c r="R579" i="22"/>
  <c r="R583" i="22"/>
  <c r="R584" i="22"/>
  <c r="R577" i="22"/>
  <c r="R578" i="22"/>
  <c r="R590" i="22"/>
  <c r="R587" i="22"/>
  <c r="R588" i="22"/>
  <c r="R571" i="22"/>
  <c r="R585" i="22"/>
  <c r="R575" i="22"/>
  <c r="R574" i="22"/>
  <c r="R573" i="22"/>
  <c r="R591" i="22"/>
  <c r="R582" i="22"/>
  <c r="R580" i="22"/>
  <c r="R576" i="22"/>
  <c r="R572" i="22"/>
  <c r="R586" i="22"/>
  <c r="R602" i="22"/>
  <c r="R607" i="22"/>
  <c r="R616" i="22"/>
  <c r="R599" i="22"/>
  <c r="R597" i="22"/>
  <c r="R609" i="22"/>
  <c r="R619" i="22"/>
  <c r="R593" i="22"/>
  <c r="R603" i="22"/>
  <c r="R594" i="22"/>
  <c r="R608" i="22"/>
  <c r="R621" i="22"/>
  <c r="R611" i="22"/>
  <c r="R614" i="22"/>
  <c r="R596" i="22"/>
  <c r="R605" i="22"/>
  <c r="R595" i="22"/>
  <c r="R610" i="22"/>
  <c r="R592" i="22"/>
  <c r="R612" i="22"/>
  <c r="R600" i="22"/>
  <c r="R618" i="22"/>
  <c r="R620" i="22"/>
  <c r="R606" i="22"/>
  <c r="R598" i="22"/>
  <c r="R613" i="22"/>
  <c r="R601" i="22"/>
  <c r="R615" i="22"/>
  <c r="R617" i="22"/>
  <c r="R604" i="22"/>
  <c r="R631" i="22"/>
  <c r="R641" i="22"/>
  <c r="R628" i="22"/>
  <c r="R640" i="22"/>
  <c r="R626" i="22"/>
  <c r="R638" i="22"/>
  <c r="R636" i="22"/>
  <c r="R637" i="22"/>
  <c r="R642" i="22"/>
  <c r="R624" i="22"/>
  <c r="R632" i="22"/>
  <c r="R643" i="22"/>
  <c r="R633" i="22"/>
  <c r="R629" i="22"/>
  <c r="R644" i="22"/>
  <c r="R623" i="22"/>
  <c r="R634" i="22"/>
  <c r="R627" i="22"/>
  <c r="R630" i="22"/>
  <c r="R625" i="22"/>
  <c r="R635" i="22"/>
  <c r="R639" i="22"/>
  <c r="R622" i="22"/>
  <c r="R660" i="22"/>
  <c r="R662" i="22"/>
  <c r="R647" i="22"/>
  <c r="R654" i="22"/>
  <c r="R655" i="22"/>
  <c r="R650" i="22"/>
  <c r="R661" i="22"/>
  <c r="R645" i="22"/>
  <c r="R657" i="22"/>
  <c r="R658" i="22"/>
  <c r="R659" i="22"/>
  <c r="R648" i="22"/>
  <c r="R649" i="22"/>
  <c r="R653" i="22"/>
  <c r="R651" i="22"/>
  <c r="R646" i="22"/>
  <c r="R652" i="22"/>
  <c r="R656" i="22"/>
  <c r="R679" i="22"/>
  <c r="R668" i="22"/>
  <c r="R676" i="22"/>
  <c r="R670" i="22"/>
  <c r="R686" i="22"/>
  <c r="R680" i="22"/>
  <c r="R681" i="22"/>
  <c r="R669" i="22"/>
  <c r="R677" i="22"/>
  <c r="R671" i="22"/>
  <c r="R674" i="22"/>
  <c r="R673" i="22"/>
  <c r="R666" i="22"/>
  <c r="R682" i="22"/>
  <c r="R683" i="22"/>
  <c r="R665" i="22"/>
  <c r="R675" i="22"/>
  <c r="R684" i="22"/>
  <c r="R672" i="22"/>
  <c r="R664" i="22"/>
  <c r="R663" i="22"/>
  <c r="R667" i="22"/>
  <c r="R687" i="22"/>
  <c r="R678" i="22"/>
  <c r="R685" i="22"/>
  <c r="R711" i="22"/>
  <c r="R697" i="22"/>
  <c r="R688" i="22"/>
  <c r="R712" i="22"/>
  <c r="R707" i="22"/>
  <c r="R693" i="22"/>
  <c r="R699" i="22"/>
  <c r="R700" i="22"/>
  <c r="R698" i="22"/>
  <c r="R691" i="22"/>
  <c r="R714" i="22"/>
  <c r="R689" i="22"/>
  <c r="R705" i="22"/>
  <c r="R690" i="22"/>
  <c r="R710" i="22"/>
  <c r="R695" i="22"/>
  <c r="R701" i="22"/>
  <c r="R702" i="22"/>
  <c r="R709" i="22"/>
  <c r="R706" i="22"/>
  <c r="R692" i="22"/>
  <c r="R704" i="22"/>
  <c r="R694" i="22"/>
  <c r="R708" i="22"/>
  <c r="R703" i="22"/>
  <c r="R713" i="22"/>
  <c r="R696" i="22"/>
  <c r="R752" i="22"/>
  <c r="R716" i="22"/>
  <c r="R719" i="22"/>
  <c r="R735" i="22"/>
  <c r="R717" i="22"/>
  <c r="R742" i="22"/>
  <c r="R724" i="22"/>
  <c r="R736" i="22"/>
  <c r="R733" i="22"/>
  <c r="R737" i="22"/>
  <c r="R755" i="22"/>
  <c r="R720" i="22"/>
  <c r="R729" i="22"/>
  <c r="R748" i="22"/>
  <c r="R721" i="22"/>
  <c r="R732" i="22"/>
  <c r="R750" i="22"/>
  <c r="R741" i="22"/>
  <c r="R740" i="22"/>
  <c r="R744" i="22"/>
  <c r="R715" i="22"/>
  <c r="R722" i="22"/>
  <c r="R725" i="22"/>
  <c r="R749" i="22"/>
  <c r="R723" i="22"/>
  <c r="R745" i="22"/>
  <c r="R739" i="22"/>
  <c r="R738" i="22"/>
  <c r="R734" i="22"/>
  <c r="R743" i="22"/>
  <c r="R718" i="22"/>
  <c r="R751" i="22"/>
  <c r="R730" i="22"/>
  <c r="R727" i="22"/>
  <c r="R753" i="22"/>
  <c r="R746" i="22"/>
  <c r="R747" i="22"/>
  <c r="R754" i="22"/>
  <c r="R728" i="22"/>
  <c r="R726" i="22"/>
  <c r="R731" i="22"/>
  <c r="R769" i="22"/>
  <c r="R759" i="22"/>
  <c r="R760" i="22"/>
  <c r="R761" i="22"/>
  <c r="R765" i="22"/>
  <c r="R778" i="22"/>
  <c r="R771" i="22"/>
  <c r="R768" i="22"/>
  <c r="R758" i="22"/>
  <c r="R770" i="22"/>
  <c r="R777" i="22"/>
  <c r="R762" i="22"/>
  <c r="R776" i="22"/>
  <c r="R775" i="22"/>
  <c r="R773" i="22"/>
  <c r="R764" i="22"/>
  <c r="R766" i="22"/>
  <c r="R763" i="22"/>
  <c r="R780" i="22"/>
  <c r="R782" i="22"/>
  <c r="R756" i="22"/>
  <c r="R774" i="22"/>
  <c r="R767" i="22"/>
  <c r="R757" i="22"/>
  <c r="R781" i="22"/>
  <c r="R772" i="22"/>
  <c r="R779" i="22"/>
  <c r="R791" i="22"/>
  <c r="R799" i="22"/>
  <c r="R790" i="22"/>
  <c r="R810" i="22"/>
  <c r="R787" i="22"/>
  <c r="R783" i="22"/>
  <c r="R800" i="22"/>
  <c r="R784" i="22"/>
  <c r="R811" i="22"/>
  <c r="R809" i="22"/>
  <c r="R788" i="22"/>
  <c r="R798" i="22"/>
  <c r="R803" i="22"/>
  <c r="R807" i="22"/>
  <c r="R808" i="22"/>
  <c r="R805" i="22"/>
  <c r="R796" i="22"/>
  <c r="R801" i="22"/>
  <c r="R806" i="22"/>
  <c r="R802" i="22"/>
  <c r="R797" i="22"/>
  <c r="R792" i="22"/>
  <c r="R793" i="22"/>
  <c r="R786" i="22"/>
  <c r="R804" i="22"/>
  <c r="R785" i="22"/>
  <c r="R789" i="22"/>
  <c r="R795" i="22"/>
  <c r="R794" i="22"/>
  <c r="R826" i="22"/>
  <c r="R818" i="22"/>
  <c r="R824" i="22"/>
  <c r="R836" i="22"/>
  <c r="R814" i="22"/>
  <c r="R821" i="22"/>
  <c r="R835" i="22"/>
  <c r="R831" i="22"/>
  <c r="R827" i="22"/>
  <c r="R819" i="22"/>
  <c r="R815" i="22"/>
  <c r="R828" i="22"/>
  <c r="R832" i="22"/>
  <c r="R834" i="22"/>
  <c r="R816" i="22"/>
  <c r="R817" i="22"/>
  <c r="R812" i="22"/>
  <c r="R833" i="22"/>
  <c r="R825" i="22"/>
  <c r="R830" i="22"/>
  <c r="R829" i="22"/>
  <c r="R813" i="22"/>
  <c r="R822" i="22"/>
  <c r="R820" i="22"/>
  <c r="R823" i="22"/>
  <c r="R843" i="22"/>
  <c r="R874" i="22"/>
  <c r="R862" i="22"/>
  <c r="R842" i="22"/>
  <c r="R852" i="22"/>
  <c r="R860" i="22"/>
  <c r="R875" i="22"/>
  <c r="R844" i="22"/>
  <c r="R845" i="22"/>
  <c r="R869" i="22"/>
  <c r="R870" i="22"/>
  <c r="R872" i="22"/>
  <c r="R849" i="22"/>
  <c r="R857" i="22"/>
  <c r="R858" i="22"/>
  <c r="R847" i="22"/>
  <c r="R861" i="22"/>
  <c r="R867" i="22"/>
  <c r="R839" i="22"/>
  <c r="R865" i="22"/>
  <c r="R846" i="22"/>
  <c r="R856" i="22"/>
  <c r="R840" i="22"/>
  <c r="R841" i="22"/>
  <c r="R853" i="22"/>
  <c r="R871" i="22"/>
  <c r="R854" i="22"/>
  <c r="R855" i="22"/>
  <c r="R873" i="22"/>
  <c r="R876" i="22"/>
  <c r="R837" i="22"/>
  <c r="R866" i="22"/>
  <c r="R859" i="22"/>
  <c r="R877" i="22"/>
  <c r="R850" i="22"/>
  <c r="R838" i="22"/>
  <c r="R863" i="22"/>
  <c r="R868" i="22"/>
  <c r="R864" i="22"/>
  <c r="R851" i="22"/>
  <c r="R848" i="22"/>
  <c r="R878" i="22"/>
  <c r="R887" i="22"/>
  <c r="R902" i="22"/>
  <c r="R928" i="22"/>
  <c r="R880" i="22"/>
  <c r="R899" i="22"/>
  <c r="R883" i="22"/>
  <c r="R922" i="22"/>
  <c r="R892" i="22"/>
  <c r="R885" i="22"/>
  <c r="R927" i="22"/>
  <c r="R896" i="22"/>
  <c r="R881" i="22"/>
  <c r="R903" i="22"/>
  <c r="R913" i="22"/>
  <c r="R893" i="22"/>
  <c r="R930" i="22"/>
  <c r="R904" i="22"/>
  <c r="R890" i="22"/>
  <c r="R886" i="22"/>
  <c r="R905" i="22"/>
  <c r="R920" i="22"/>
  <c r="R906" i="22"/>
  <c r="R894" i="22"/>
  <c r="R924" i="22"/>
  <c r="R915" i="22"/>
  <c r="R895" i="22"/>
  <c r="R888" i="22"/>
  <c r="R884" i="22"/>
  <c r="R916" i="22"/>
  <c r="R925" i="22"/>
  <c r="R882" i="22"/>
  <c r="R929" i="22"/>
  <c r="R907" i="22"/>
  <c r="R897" i="22"/>
  <c r="R923" i="22"/>
  <c r="R932" i="22"/>
  <c r="R918" i="22"/>
  <c r="R919" i="22"/>
  <c r="R908" i="22"/>
  <c r="R909" i="22"/>
  <c r="R898" i="22"/>
  <c r="R879" i="22"/>
  <c r="R900" i="22"/>
  <c r="R914" i="22"/>
  <c r="R931" i="22"/>
  <c r="R891" i="22"/>
  <c r="R917" i="22"/>
  <c r="R910" i="22"/>
  <c r="R889" i="22"/>
  <c r="R926" i="22"/>
  <c r="R901" i="22"/>
  <c r="R912" i="22"/>
  <c r="R911" i="22"/>
  <c r="R921" i="22"/>
  <c r="R942" i="22"/>
  <c r="R944" i="22"/>
  <c r="R945" i="22"/>
  <c r="R937" i="22"/>
  <c r="R964" i="22"/>
  <c r="R970" i="22"/>
  <c r="R955" i="22"/>
  <c r="R979" i="22"/>
  <c r="R962" i="22"/>
  <c r="R939" i="22"/>
  <c r="R973" i="22"/>
  <c r="R959" i="22"/>
  <c r="R946" i="22"/>
  <c r="R947" i="22"/>
  <c r="R967" i="22"/>
  <c r="R941" i="22"/>
  <c r="R975" i="22"/>
  <c r="R952" i="22"/>
  <c r="R953" i="22"/>
  <c r="R966" i="22"/>
  <c r="R963" i="22"/>
  <c r="R969" i="22"/>
  <c r="R960" i="22"/>
  <c r="R965" i="22"/>
  <c r="R978" i="22"/>
  <c r="R938" i="22"/>
  <c r="R948" i="22"/>
  <c r="R950" i="22"/>
  <c r="R976" i="22"/>
  <c r="R958" i="22"/>
  <c r="R936" i="22"/>
  <c r="R956" i="22"/>
  <c r="R957" i="22"/>
  <c r="R940" i="22"/>
  <c r="R951" i="22"/>
  <c r="R968" i="22"/>
  <c r="R974" i="22"/>
  <c r="R933" i="22"/>
  <c r="R949" i="22"/>
  <c r="R954" i="22"/>
  <c r="R972" i="22"/>
  <c r="R934" i="22"/>
  <c r="R961" i="22"/>
  <c r="R977" i="22"/>
  <c r="R935" i="22"/>
  <c r="R971" i="22"/>
  <c r="R943" i="22"/>
  <c r="R990" i="22"/>
  <c r="R1006" i="22"/>
  <c r="R984" i="22"/>
  <c r="R1011" i="22"/>
  <c r="R1026" i="22"/>
  <c r="R986" i="22"/>
  <c r="R987" i="22"/>
  <c r="R1021" i="22"/>
  <c r="R998" i="22"/>
  <c r="R994" i="22"/>
  <c r="R1001" i="22"/>
  <c r="R1008" i="22"/>
  <c r="R1014" i="22"/>
  <c r="R1023" i="22"/>
  <c r="R985" i="22"/>
  <c r="R1012" i="22"/>
  <c r="R995" i="22"/>
  <c r="R1010" i="22"/>
  <c r="R992" i="22"/>
  <c r="R1017" i="22"/>
  <c r="R983" i="22"/>
  <c r="R996" i="22"/>
  <c r="R1027" i="22"/>
  <c r="R1020" i="22"/>
  <c r="R982" i="22"/>
  <c r="R981" i="22"/>
  <c r="R997" i="22"/>
  <c r="R1013" i="22"/>
  <c r="R980" i="22"/>
  <c r="R1030" i="22"/>
  <c r="R1015" i="22"/>
  <c r="R999" i="22"/>
  <c r="R1032" i="22"/>
  <c r="R1028" i="22"/>
  <c r="R1022" i="22"/>
  <c r="R1000" i="22"/>
  <c r="R991" i="22"/>
  <c r="R1016" i="22"/>
  <c r="R1025" i="22"/>
  <c r="R1018" i="22"/>
  <c r="R993" i="22"/>
  <c r="R1002" i="22"/>
  <c r="R989" i="22"/>
  <c r="R1024" i="22"/>
  <c r="R1005" i="22"/>
  <c r="R988" i="22"/>
  <c r="R1029" i="22"/>
  <c r="R1007" i="22"/>
  <c r="R1009" i="22"/>
  <c r="R1003" i="22"/>
  <c r="R1004" i="22"/>
  <c r="R1019" i="22"/>
  <c r="R1031" i="22"/>
  <c r="R1069" i="22"/>
  <c r="R1049" i="22"/>
  <c r="R1036" i="22"/>
  <c r="R1070" i="22"/>
  <c r="R1092" i="22"/>
  <c r="R1039" i="22"/>
  <c r="R1076" i="22"/>
  <c r="R1055" i="22"/>
  <c r="R1041" i="22"/>
  <c r="R1060" i="22"/>
  <c r="R1068" i="22"/>
  <c r="R1050" i="22"/>
  <c r="R1057" i="22"/>
  <c r="R1058" i="22"/>
  <c r="R1086" i="22"/>
  <c r="R1042" i="22"/>
  <c r="R1082" i="22"/>
  <c r="R1075" i="22"/>
  <c r="R1088" i="22"/>
  <c r="R1051" i="22"/>
  <c r="R1097" i="22"/>
  <c r="R1066" i="22"/>
  <c r="R1052" i="22"/>
  <c r="R1081" i="22"/>
  <c r="R1043" i="22"/>
  <c r="R1053" i="22"/>
  <c r="R1090" i="22"/>
  <c r="R1061" i="22"/>
  <c r="R1093" i="22"/>
  <c r="R1059" i="22"/>
  <c r="R1046" i="22"/>
  <c r="R1091" i="22"/>
  <c r="R1045" i="22"/>
  <c r="R1062" i="22"/>
  <c r="R1038" i="22"/>
  <c r="R1065" i="22"/>
  <c r="R1071" i="22"/>
  <c r="R1072" i="22"/>
  <c r="R1034" i="22"/>
  <c r="R1080" i="22"/>
  <c r="R1040" i="22"/>
  <c r="R1035" i="22"/>
  <c r="R1054" i="22"/>
  <c r="R1094" i="22"/>
  <c r="R1085" i="22"/>
  <c r="R1084" i="22"/>
  <c r="R1095" i="22"/>
  <c r="R1074" i="22"/>
  <c r="R1047" i="22"/>
  <c r="R1048" i="22"/>
  <c r="R1079" i="22"/>
  <c r="R1077" i="22"/>
  <c r="R1078" i="22"/>
  <c r="R1033" i="22"/>
  <c r="R1089" i="22"/>
  <c r="R1083" i="22"/>
  <c r="R1044" i="22"/>
  <c r="R1063" i="22"/>
  <c r="R1064" i="22"/>
  <c r="R1073" i="22"/>
  <c r="R1087" i="22"/>
  <c r="R1098" i="22"/>
  <c r="R1037" i="22"/>
  <c r="R1096" i="22"/>
  <c r="R1067" i="22"/>
  <c r="R1056" i="22"/>
  <c r="R1144" i="22"/>
  <c r="R1161" i="22"/>
  <c r="R1163" i="22"/>
  <c r="R1123" i="22"/>
  <c r="R1119" i="22"/>
  <c r="R1124" i="22"/>
  <c r="R1101" i="22"/>
  <c r="R1148" i="22"/>
  <c r="R1107" i="22"/>
  <c r="R1137" i="22"/>
  <c r="R1099" i="22"/>
  <c r="R1136" i="22"/>
  <c r="R1120" i="22"/>
  <c r="R1131" i="22"/>
  <c r="R1116" i="22"/>
  <c r="R1162" i="22"/>
  <c r="R1155" i="22"/>
  <c r="R1157" i="22"/>
  <c r="R1139" i="22"/>
  <c r="R1104" i="22"/>
  <c r="R1145" i="22"/>
  <c r="R1159" i="22"/>
  <c r="R1140" i="22"/>
  <c r="R1125" i="22"/>
  <c r="R1126" i="22"/>
  <c r="R1141" i="22"/>
  <c r="R1121" i="22"/>
  <c r="R1112" i="22"/>
  <c r="R1115" i="22"/>
  <c r="R1132" i="22"/>
  <c r="R1152" i="22"/>
  <c r="R1102" i="22"/>
  <c r="R1106" i="22"/>
  <c r="R1138" i="22"/>
  <c r="R1129" i="22"/>
  <c r="R1133" i="22"/>
  <c r="R1160" i="22"/>
  <c r="R1105" i="22"/>
  <c r="R1156" i="22"/>
  <c r="R1109" i="22"/>
  <c r="R1113" i="22"/>
  <c r="R1146" i="22"/>
  <c r="R1127" i="22"/>
  <c r="R1114" i="22"/>
  <c r="R1117" i="22"/>
  <c r="R1149" i="22"/>
  <c r="R1118" i="22"/>
  <c r="R1134" i="22"/>
  <c r="R1100" i="22"/>
  <c r="R1166" i="22"/>
  <c r="R1108" i="22"/>
  <c r="R1130" i="22"/>
  <c r="R1142" i="22"/>
  <c r="R1151" i="22"/>
  <c r="R1110" i="22"/>
  <c r="R1122" i="22"/>
  <c r="R1143" i="22"/>
  <c r="R1153" i="22"/>
  <c r="R1103" i="22"/>
  <c r="R1154" i="22"/>
  <c r="R1165" i="22"/>
  <c r="R1128" i="22"/>
  <c r="R1111" i="22"/>
  <c r="R1147" i="22"/>
  <c r="R1135" i="22"/>
  <c r="R1164" i="22"/>
  <c r="R1150" i="22"/>
  <c r="R1158" i="22"/>
  <c r="R1167" i="22"/>
  <c r="R1168" i="22"/>
  <c r="R1250" i="22"/>
  <c r="R1245" i="22"/>
  <c r="R1236" i="22"/>
  <c r="R1202" i="22"/>
  <c r="R1248" i="22"/>
  <c r="R1249" i="22"/>
  <c r="R1240" i="22"/>
  <c r="R1230" i="22"/>
  <c r="R1221" i="22"/>
  <c r="R1232" i="22"/>
  <c r="R1203" i="22"/>
  <c r="R1182" i="22"/>
  <c r="R1191" i="22"/>
  <c r="R1177" i="22"/>
  <c r="R1235" i="22"/>
  <c r="R1226" i="22"/>
  <c r="R1211" i="22"/>
  <c r="R1242" i="22"/>
  <c r="R1192" i="22"/>
  <c r="R1197" i="22"/>
  <c r="R1227" i="22"/>
  <c r="R1173" i="22"/>
  <c r="R1204" i="22"/>
  <c r="R1181" i="22"/>
  <c r="R1174" i="22"/>
  <c r="R1198" i="22"/>
  <c r="R1213" i="22"/>
  <c r="R1187" i="22"/>
  <c r="R1207" i="22"/>
  <c r="R1233" i="22"/>
  <c r="R1172" i="22"/>
  <c r="R1190" i="22"/>
  <c r="R1214" i="22"/>
  <c r="R1237" i="22"/>
  <c r="R1184" i="22"/>
  <c r="R1193" i="22"/>
  <c r="R1223" i="22"/>
  <c r="R1215" i="22"/>
  <c r="R1188" i="22"/>
  <c r="R1231" i="22"/>
  <c r="R1194" i="22"/>
  <c r="R1243" i="22"/>
  <c r="R1216" i="22"/>
  <c r="R1241" i="22"/>
  <c r="R1185" i="22"/>
  <c r="R1217" i="22"/>
  <c r="R1169" i="22"/>
  <c r="R1179" i="22"/>
  <c r="R1195" i="22"/>
  <c r="R1196" i="22"/>
  <c r="R1186" i="22"/>
  <c r="R1205" i="22"/>
  <c r="R1218" i="22"/>
  <c r="R1247" i="22"/>
  <c r="R1219" i="22"/>
  <c r="R1222" i="22"/>
  <c r="R1206" i="22"/>
  <c r="R1224" i="22"/>
  <c r="R1238" i="22"/>
  <c r="R1175" i="22"/>
  <c r="R1199" i="22"/>
  <c r="R1200" i="22"/>
  <c r="R1178" i="22"/>
  <c r="R1180" i="22"/>
  <c r="R1183" i="22"/>
  <c r="R1212" i="22"/>
  <c r="R1239" i="22"/>
  <c r="R1220" i="22"/>
  <c r="R1176" i="22"/>
  <c r="R1201" i="22"/>
  <c r="R1228" i="22"/>
  <c r="R1210" i="22"/>
  <c r="R1170" i="22"/>
  <c r="R1225" i="22"/>
  <c r="R1171" i="22"/>
  <c r="R1234" i="22"/>
  <c r="R1208" i="22"/>
  <c r="R1189" i="22"/>
  <c r="R1246" i="22"/>
  <c r="R1209" i="22"/>
  <c r="R1244" i="22"/>
  <c r="R1229" i="22"/>
  <c r="R1264" i="22"/>
  <c r="R1336" i="22"/>
  <c r="R1322" i="22"/>
  <c r="R1316" i="22"/>
  <c r="R1289" i="22"/>
  <c r="R1333" i="22"/>
  <c r="R1269" i="22"/>
  <c r="R1286" i="22"/>
  <c r="R1265" i="22"/>
  <c r="R1306" i="22"/>
  <c r="R1340" i="22"/>
  <c r="R1307" i="22"/>
  <c r="R1254" i="22"/>
  <c r="R1270" i="22"/>
  <c r="R1338" i="22"/>
  <c r="R1255" i="22"/>
  <c r="R1271" i="22"/>
  <c r="R1308" i="22"/>
  <c r="R1280" i="22"/>
  <c r="R1262" i="22"/>
  <c r="R1285" i="22"/>
  <c r="R1320" i="22"/>
  <c r="R1260" i="22"/>
  <c r="R1276" i="22"/>
  <c r="R1302" i="22"/>
  <c r="R1317" i="22"/>
  <c r="R1329" i="22"/>
  <c r="R1312" i="22"/>
  <c r="R1272" i="22"/>
  <c r="R1301" i="22"/>
  <c r="R1258" i="22"/>
  <c r="R1257" i="22"/>
  <c r="R1314" i="22"/>
  <c r="R1318" i="22"/>
  <c r="R1273" i="22"/>
  <c r="R1256" i="22"/>
  <c r="R1252" i="22"/>
  <c r="R1281" i="22"/>
  <c r="R1277" i="22"/>
  <c r="R1266" i="22"/>
  <c r="R1290" i="22"/>
  <c r="R1328" i="22"/>
  <c r="R1291" i="22"/>
  <c r="R1279" i="22"/>
  <c r="R1292" i="22"/>
  <c r="R1319" i="22"/>
  <c r="R1261" i="22"/>
  <c r="R1268" i="22"/>
  <c r="R1253" i="22"/>
  <c r="R1267" i="22"/>
  <c r="R1263" i="22"/>
  <c r="R1274" i="22"/>
  <c r="R1321" i="22"/>
  <c r="R1335" i="22"/>
  <c r="R1323" i="22"/>
  <c r="R1337" i="22"/>
  <c r="R1284" i="22"/>
  <c r="R1275" i="22"/>
  <c r="R1293" i="22"/>
  <c r="R1283" i="22"/>
  <c r="R1315" i="22"/>
  <c r="R1294" i="22"/>
  <c r="R1300" i="22"/>
  <c r="R1295" i="22"/>
  <c r="R1303" i="22"/>
  <c r="R1296" i="22"/>
  <c r="R1287" i="22"/>
  <c r="R1278" i="22"/>
  <c r="R1326" i="22"/>
  <c r="R1251" i="22"/>
  <c r="R1288" i="22"/>
  <c r="R1334" i="22"/>
  <c r="R1297" i="22"/>
  <c r="R1339" i="22"/>
  <c r="R1332" i="22"/>
  <c r="R1313" i="22"/>
  <c r="R1282" i="22"/>
  <c r="R1298" i="22"/>
  <c r="R1324" i="22"/>
  <c r="R1311" i="22"/>
  <c r="R1325" i="22"/>
  <c r="R1304" i="22"/>
  <c r="R1309" i="22"/>
  <c r="R1310" i="22"/>
  <c r="R1327" i="22"/>
  <c r="R1305" i="22"/>
  <c r="R1299" i="22"/>
  <c r="R1331" i="22"/>
  <c r="R1330" i="22"/>
  <c r="R1259" i="22"/>
  <c r="R1397" i="22"/>
  <c r="R1436" i="22"/>
  <c r="R1391" i="22"/>
  <c r="R1434" i="22"/>
  <c r="R1371" i="22"/>
  <c r="R1415" i="22"/>
  <c r="R1375" i="22"/>
  <c r="R1361" i="22"/>
  <c r="R1400" i="22"/>
  <c r="R1357" i="22"/>
  <c r="R1376" i="22"/>
  <c r="R1410" i="22"/>
  <c r="R1394" i="22"/>
  <c r="R1345" i="22"/>
  <c r="R1377" i="22"/>
  <c r="R1401" i="22"/>
  <c r="R1417" i="22"/>
  <c r="R1372" i="22"/>
  <c r="R1342" i="22"/>
  <c r="R1349" i="22"/>
  <c r="R1422" i="22"/>
  <c r="R1420" i="22"/>
  <c r="R1403" i="22"/>
  <c r="R1366" i="22"/>
  <c r="R1421" i="22"/>
  <c r="R1373" i="22"/>
  <c r="R1369" i="22"/>
  <c r="R1381" i="22"/>
  <c r="R1414" i="22"/>
  <c r="R1343" i="22"/>
  <c r="R1425" i="22"/>
  <c r="R1367" i="22"/>
  <c r="R1432" i="22"/>
  <c r="R1362" i="22"/>
  <c r="R1409" i="22"/>
  <c r="R1346" i="22"/>
  <c r="R1341" i="22"/>
  <c r="R1392" i="22"/>
  <c r="R1431" i="22"/>
  <c r="R1382" i="22"/>
  <c r="R1428" i="22"/>
  <c r="R1351" i="22"/>
  <c r="R1383" i="22"/>
  <c r="R1384" i="22"/>
  <c r="R1433" i="22"/>
  <c r="R1408" i="22"/>
  <c r="R1363" i="22"/>
  <c r="R1352" i="22"/>
  <c r="R1402" i="22"/>
  <c r="R1365" i="22"/>
  <c r="R1385" i="22"/>
  <c r="R1354" i="22"/>
  <c r="R1359" i="22"/>
  <c r="R1396" i="22"/>
  <c r="R1404" i="22"/>
  <c r="R1416" i="22"/>
  <c r="R1430" i="22"/>
  <c r="R1412" i="22"/>
  <c r="R1398" i="22"/>
  <c r="R1418" i="22"/>
  <c r="R1427" i="22"/>
  <c r="R1379" i="22"/>
  <c r="R1348" i="22"/>
  <c r="R1374" i="22"/>
  <c r="R1380" i="22"/>
  <c r="R1386" i="22"/>
  <c r="R1393" i="22"/>
  <c r="R1356" i="22"/>
  <c r="R1355" i="22"/>
  <c r="R1358" i="22"/>
  <c r="R1424" i="22"/>
  <c r="R1426" i="22"/>
  <c r="R1399" i="22"/>
  <c r="R1350" i="22"/>
  <c r="R1387" i="22"/>
  <c r="R1364" i="22"/>
  <c r="R1344" i="22"/>
  <c r="R1347" i="22"/>
  <c r="R1406" i="22"/>
  <c r="R1370" i="22"/>
  <c r="R1419" i="22"/>
  <c r="R1429" i="22"/>
  <c r="R1413" i="22"/>
  <c r="R1435" i="22"/>
  <c r="R1360" i="22"/>
  <c r="R1390" i="22"/>
  <c r="R1378" i="22"/>
  <c r="R1368" i="22"/>
  <c r="R1353" i="22"/>
  <c r="R1388" i="22"/>
  <c r="R1407" i="22"/>
  <c r="R1411" i="22"/>
  <c r="R1389" i="22"/>
  <c r="R1423" i="22"/>
  <c r="R1405" i="22"/>
  <c r="R1395" i="22"/>
  <c r="R1546" i="22"/>
  <c r="R1563" i="22"/>
  <c r="R1538" i="22"/>
  <c r="R1485" i="22"/>
  <c r="R1486" i="22"/>
  <c r="R1443" i="22"/>
  <c r="R1458" i="22"/>
  <c r="R1539" i="22"/>
  <c r="R1514" i="22"/>
  <c r="R1459" i="22"/>
  <c r="R1438" i="22"/>
  <c r="R1495" i="22"/>
  <c r="R1525" i="22"/>
  <c r="R1447" i="22"/>
  <c r="R1553" i="22"/>
  <c r="R1533" i="22"/>
  <c r="R1509" i="22"/>
  <c r="R1437" i="22"/>
  <c r="R1571" i="22"/>
  <c r="R1511" i="22"/>
  <c r="R1467" i="22"/>
  <c r="R1479" i="22"/>
  <c r="R1496" i="22"/>
  <c r="R1448" i="22"/>
  <c r="R1572" i="22"/>
  <c r="R1569" i="22"/>
  <c r="R1565" i="22"/>
  <c r="R1568" i="22"/>
  <c r="R1494" i="22"/>
  <c r="R1551" i="22"/>
  <c r="R1497" i="22"/>
  <c r="R1567" i="22"/>
  <c r="R1460" i="22"/>
  <c r="R1545" i="22"/>
  <c r="R1440" i="22"/>
  <c r="R1464" i="22"/>
  <c r="R1442" i="22"/>
  <c r="R1541" i="22"/>
  <c r="R1445" i="22"/>
  <c r="R1547" i="22"/>
  <c r="R1512" i="22"/>
  <c r="R1498" i="22"/>
  <c r="R1481" i="22"/>
  <c r="R1499" i="22"/>
  <c r="R1468" i="22"/>
  <c r="R1529" i="22"/>
  <c r="R1515" i="22"/>
  <c r="R1561" i="22"/>
  <c r="R1453" i="22"/>
  <c r="R1461" i="22"/>
  <c r="R1564" i="22"/>
  <c r="R1531" i="22"/>
  <c r="R1543" i="22"/>
  <c r="R1452" i="22"/>
  <c r="R1518" i="22"/>
  <c r="R1472" i="22"/>
  <c r="R1519" i="22"/>
  <c r="R1487" i="22"/>
  <c r="R1488" i="22"/>
  <c r="R1536" i="22"/>
  <c r="R1489" i="22"/>
  <c r="R1463" i="22"/>
  <c r="R1490" i="22"/>
  <c r="R1548" i="22"/>
  <c r="R1500" i="22"/>
  <c r="R1451" i="22"/>
  <c r="R1526" i="22"/>
  <c r="R1501" i="22"/>
  <c r="R1483" i="22"/>
  <c r="R1540" i="22"/>
  <c r="R1465" i="22"/>
  <c r="R1492" i="22"/>
  <c r="R1482" i="22"/>
  <c r="R1473" i="22"/>
  <c r="R1530" i="22"/>
  <c r="R1513" i="22"/>
  <c r="R1570" i="22"/>
  <c r="R1517" i="22"/>
  <c r="R1505" i="22"/>
  <c r="R1456" i="22"/>
  <c r="R1527" i="22"/>
  <c r="R1474" i="22"/>
  <c r="R1573" i="22"/>
  <c r="R1520" i="22"/>
  <c r="R1552" i="22"/>
  <c r="R1480" i="22"/>
  <c r="R1444" i="22"/>
  <c r="R1558" i="22"/>
  <c r="R1560" i="22"/>
  <c r="R1478" i="22"/>
  <c r="R1502" i="22"/>
  <c r="R1507" i="22"/>
  <c r="R1475" i="22"/>
  <c r="R1471" i="22"/>
  <c r="R1449" i="22"/>
  <c r="R1469" i="22"/>
  <c r="R1457" i="22"/>
  <c r="R1556" i="22"/>
  <c r="R1476" i="22"/>
  <c r="R1550" i="22"/>
  <c r="R1521" i="22"/>
  <c r="R1470" i="22"/>
  <c r="R1508" i="22"/>
  <c r="R1549" i="22"/>
  <c r="R1528" i="22"/>
  <c r="R1503" i="22"/>
  <c r="R1491" i="22"/>
  <c r="R1506" i="22"/>
  <c r="R1477" i="22"/>
  <c r="R1537" i="22"/>
  <c r="R1466" i="22"/>
  <c r="R1462" i="22"/>
  <c r="R1566" i="22"/>
  <c r="R1493" i="22"/>
  <c r="R1557" i="22"/>
  <c r="R1450" i="22"/>
  <c r="R1542" i="22"/>
  <c r="R1562" i="22"/>
  <c r="R1554" i="22"/>
  <c r="R1544" i="22"/>
  <c r="R1522" i="22"/>
  <c r="R1454" i="22"/>
  <c r="R1484" i="22"/>
  <c r="R1574" i="22"/>
  <c r="R1504" i="22"/>
  <c r="R1532" i="22"/>
  <c r="R1439" i="22"/>
  <c r="R1455" i="22"/>
  <c r="R1523" i="22"/>
  <c r="R1516" i="22"/>
  <c r="R1446" i="22"/>
  <c r="R1559" i="22"/>
  <c r="R1524" i="22"/>
  <c r="R1535" i="22"/>
  <c r="R1510" i="22"/>
  <c r="R1534" i="22"/>
  <c r="R1555" i="22"/>
  <c r="R1441" i="22"/>
  <c r="R1720" i="22"/>
  <c r="R1695" i="22"/>
  <c r="R1746" i="22"/>
  <c r="R1629" i="22"/>
  <c r="R1620" i="22"/>
  <c r="R1671" i="22"/>
  <c r="R1602" i="22"/>
  <c r="R1630" i="22"/>
  <c r="R1681" i="22"/>
  <c r="R1693" i="22"/>
  <c r="R1740" i="22"/>
  <c r="R1711" i="22"/>
  <c r="R1635" i="22"/>
  <c r="R1608" i="22"/>
  <c r="R1726" i="22"/>
  <c r="R1636" i="22"/>
  <c r="R1669" i="22"/>
  <c r="R1682" i="22"/>
  <c r="R1632" i="22"/>
  <c r="R1687" i="22"/>
  <c r="R1737" i="22"/>
  <c r="R1698" i="22"/>
  <c r="R1710" i="22"/>
  <c r="R1672" i="22"/>
  <c r="R1652" i="22"/>
  <c r="R1592" i="22"/>
  <c r="R1600" i="22"/>
  <c r="R1645" i="22"/>
  <c r="R1658" i="22"/>
  <c r="R1621" i="22"/>
  <c r="R1614" i="22"/>
  <c r="R1659" i="22"/>
  <c r="R1738" i="22"/>
  <c r="R1723" i="22"/>
  <c r="R1617" i="22"/>
  <c r="R1728" i="22"/>
  <c r="R1581" i="22"/>
  <c r="R1606" i="22"/>
  <c r="R1660" i="22"/>
  <c r="R1609" i="22"/>
  <c r="R1717" i="22"/>
  <c r="R1613" i="22"/>
  <c r="R1697" i="22"/>
  <c r="R1622" i="22"/>
  <c r="R1646" i="22"/>
  <c r="R1718" i="22"/>
  <c r="R1579" i="22"/>
  <c r="R1612" i="22"/>
  <c r="R1637" i="22"/>
  <c r="R1712" i="22"/>
  <c r="R1673" i="22"/>
  <c r="R1743" i="22"/>
  <c r="R1707" i="22"/>
  <c r="R1709" i="22"/>
  <c r="R1647" i="22"/>
  <c r="R1623" i="22"/>
  <c r="R1618" i="22"/>
  <c r="R1651" i="22"/>
  <c r="R1729" i="22"/>
  <c r="R1691" i="22"/>
  <c r="R1702" i="22"/>
  <c r="R1688" i="22"/>
  <c r="R1703" i="22"/>
  <c r="R1674" i="22"/>
  <c r="R1586" i="22"/>
  <c r="R1661" i="22"/>
  <c r="R1721" i="22"/>
  <c r="R1680" i="22"/>
  <c r="R1689" i="22"/>
  <c r="R1594" i="22"/>
  <c r="R1643" i="22"/>
  <c r="R1653" i="22"/>
  <c r="R1733" i="22"/>
  <c r="R1704" i="22"/>
  <c r="R1662" i="22"/>
  <c r="R1582" i="22"/>
  <c r="R1587" i="22"/>
  <c r="R1603" i="22"/>
  <c r="R1749" i="22"/>
  <c r="R1730" i="22"/>
  <c r="R1752" i="22"/>
  <c r="R1644" i="22"/>
  <c r="R1575" i="22"/>
  <c r="R1638" i="22"/>
  <c r="R1648" i="22"/>
  <c r="R1657" i="22"/>
  <c r="R1596" i="22"/>
  <c r="R1705" i="22"/>
  <c r="R1758" i="22"/>
  <c r="R1576" i="22"/>
  <c r="R1668" i="22"/>
  <c r="R1598" i="22"/>
  <c r="R1624" i="22"/>
  <c r="R1747" i="22"/>
  <c r="R1715" i="22"/>
  <c r="R1736" i="22"/>
  <c r="R1625" i="22"/>
  <c r="R1656" i="22"/>
  <c r="R1739" i="22"/>
  <c r="R1670" i="22"/>
  <c r="R1685" i="22"/>
  <c r="R1756" i="22"/>
  <c r="R1734" i="22"/>
  <c r="R1699" i="22"/>
  <c r="R1588" i="22"/>
  <c r="R1686" i="22"/>
  <c r="R1604" i="22"/>
  <c r="R1701" i="22"/>
  <c r="R1589" i="22"/>
  <c r="R1755" i="22"/>
  <c r="R1727" i="22"/>
  <c r="R1601" i="22"/>
  <c r="R1631" i="22"/>
  <c r="R1639" i="22"/>
  <c r="R1634" i="22"/>
  <c r="R1745" i="22"/>
  <c r="R1590" i="22"/>
  <c r="R1751" i="22"/>
  <c r="R1599" i="22"/>
  <c r="R1640" i="22"/>
  <c r="R1754" i="22"/>
  <c r="R1577" i="22"/>
  <c r="R1744" i="22"/>
  <c r="R1708" i="22"/>
  <c r="R1580" i="22"/>
  <c r="R1649" i="22"/>
  <c r="R1663" i="22"/>
  <c r="R1696" i="22"/>
  <c r="R1654" i="22"/>
  <c r="R1735" i="22"/>
  <c r="R1642" i="22"/>
  <c r="R1716" i="22"/>
  <c r="R1597" i="22"/>
  <c r="R1675" i="22"/>
  <c r="R1610" i="22"/>
  <c r="R1683" i="22"/>
  <c r="R1664" i="22"/>
  <c r="R1713" i="22"/>
  <c r="R1591" i="22"/>
  <c r="R1676" i="22"/>
  <c r="R1593" i="22"/>
  <c r="R1619" i="22"/>
  <c r="R1583" i="22"/>
  <c r="R1595" i="22"/>
  <c r="R1700" i="22"/>
  <c r="R1626" i="22"/>
  <c r="R1578" i="22"/>
  <c r="R1677" i="22"/>
  <c r="R1585" i="22"/>
  <c r="R1732" i="22"/>
  <c r="R1678" i="22"/>
  <c r="R1714" i="22"/>
  <c r="R1679" i="22"/>
  <c r="R1615" i="22"/>
  <c r="R1757" i="22"/>
  <c r="R1719" i="22"/>
  <c r="R1731" i="22"/>
  <c r="R1611" i="22"/>
  <c r="R1627" i="22"/>
  <c r="R1650" i="22"/>
  <c r="R1616" i="22"/>
  <c r="R1641" i="22"/>
  <c r="R1655" i="22"/>
  <c r="R1665" i="22"/>
  <c r="R1633" i="22"/>
  <c r="R1748" i="22"/>
  <c r="R1628" i="22"/>
  <c r="R1724" i="22"/>
  <c r="R1690" i="22"/>
  <c r="R1605" i="22"/>
  <c r="R1584" i="22"/>
  <c r="R1666" i="22"/>
  <c r="R1742" i="22"/>
  <c r="R1694" i="22"/>
  <c r="R1692" i="22"/>
  <c r="R1750" i="22"/>
  <c r="R1753" i="22"/>
  <c r="R1741" i="22"/>
  <c r="R1684" i="22"/>
  <c r="R1722" i="22"/>
  <c r="R1725" i="22"/>
  <c r="R1706" i="22"/>
  <c r="R1607" i="22"/>
  <c r="R1667" i="22"/>
  <c r="R1813" i="22"/>
  <c r="R1811" i="22"/>
  <c r="R1905" i="22"/>
  <c r="R1780" i="22"/>
  <c r="R1773" i="22"/>
  <c r="R1812" i="22"/>
  <c r="R1796" i="22"/>
  <c r="R1841" i="22"/>
  <c r="R1820" i="22"/>
  <c r="R1863" i="22"/>
  <c r="R1894" i="22"/>
  <c r="R1797" i="22"/>
  <c r="R1832" i="22"/>
  <c r="R1864" i="22"/>
  <c r="R1916" i="22"/>
  <c r="R1765" i="22"/>
  <c r="R1853" i="22"/>
  <c r="R1937" i="22"/>
  <c r="R1821" i="22"/>
  <c r="R1769" i="22"/>
  <c r="R1938" i="22"/>
  <c r="R1947" i="22"/>
  <c r="R1908" i="22"/>
  <c r="R1972" i="22"/>
  <c r="R1926" i="22"/>
  <c r="R1789" i="22"/>
  <c r="R1798" i="22"/>
  <c r="R1781" i="22"/>
  <c r="R1865" i="22"/>
  <c r="R1911" i="22"/>
  <c r="R1909" i="22"/>
  <c r="R1799" i="22"/>
  <c r="R1906" i="22"/>
  <c r="R1831" i="22"/>
  <c r="R1914" i="22"/>
  <c r="R1822" i="22"/>
  <c r="R1963" i="22"/>
  <c r="R1793" i="22"/>
  <c r="R1795" i="22"/>
  <c r="R1817" i="22"/>
  <c r="R1923" i="22"/>
  <c r="R1866" i="22"/>
  <c r="R1867" i="22"/>
  <c r="R1882" i="22"/>
  <c r="R1868" i="22"/>
  <c r="R1927" i="22"/>
  <c r="R1912" i="22"/>
  <c r="R1857" i="22"/>
  <c r="R1968" i="22"/>
  <c r="R1949" i="22"/>
  <c r="R1939" i="22"/>
  <c r="R1850" i="22"/>
  <c r="R1946" i="22"/>
  <c r="R1805" i="22"/>
  <c r="R1895" i="22"/>
  <c r="R1803" i="22"/>
  <c r="R1782" i="22"/>
  <c r="R1936" i="22"/>
  <c r="R1950" i="22"/>
  <c r="R1869" i="22"/>
  <c r="R1970" i="22"/>
  <c r="R1856" i="22"/>
  <c r="R1907" i="22"/>
  <c r="R1840" i="22"/>
  <c r="R1833" i="22"/>
  <c r="R1964" i="22"/>
  <c r="R1940" i="22"/>
  <c r="R1834" i="22"/>
  <c r="R1860" i="22"/>
  <c r="R1774" i="22"/>
  <c r="R1948" i="22"/>
  <c r="R1933" i="22"/>
  <c r="R1870" i="22"/>
  <c r="R1928" i="22"/>
  <c r="R1818" i="22"/>
  <c r="R1772" i="22"/>
  <c r="R1762" i="22"/>
  <c r="R1887" i="22"/>
  <c r="R1896" i="22"/>
  <c r="R1891" i="22"/>
  <c r="R1913" i="22"/>
  <c r="R1823" i="22"/>
  <c r="R1934" i="22"/>
  <c r="R1806" i="22"/>
  <c r="R1888" i="22"/>
  <c r="R1824" i="22"/>
  <c r="R1945" i="22"/>
  <c r="R1871" i="22"/>
  <c r="R1919" i="22"/>
  <c r="R1971" i="22"/>
  <c r="R1775" i="22"/>
  <c r="R1825" i="22"/>
  <c r="R1872" i="22"/>
  <c r="R1884" i="22"/>
  <c r="R1873" i="22"/>
  <c r="R1874" i="22"/>
  <c r="R1917" i="22"/>
  <c r="R1973" i="22"/>
  <c r="R1890" i="22"/>
  <c r="R1776" i="22"/>
  <c r="R1932" i="22"/>
  <c r="R1935" i="22"/>
  <c r="R1920" i="22"/>
  <c r="R1807" i="22"/>
  <c r="R1924" i="22"/>
  <c r="R1897" i="22"/>
  <c r="R1929" i="22"/>
  <c r="R1792" i="22"/>
  <c r="R1858" i="22"/>
  <c r="R1826" i="22"/>
  <c r="R1764" i="22"/>
  <c r="R1808" i="22"/>
  <c r="R1760" i="22"/>
  <c r="R1835" i="22"/>
  <c r="R1898" i="22"/>
  <c r="R1892" i="22"/>
  <c r="R1777" i="22"/>
  <c r="R1786" i="22"/>
  <c r="R1956" i="22"/>
  <c r="R1800" i="22"/>
  <c r="R1918" i="22"/>
  <c r="R1958" i="22"/>
  <c r="R1783" i="22"/>
  <c r="R1790" i="22"/>
  <c r="R1885" i="22"/>
  <c r="R1852" i="22"/>
  <c r="R1787" i="22"/>
  <c r="R1836" i="22"/>
  <c r="R1925" i="22"/>
  <c r="R1827" i="22"/>
  <c r="R1899" i="22"/>
  <c r="R1763" i="22"/>
  <c r="R1875" i="22"/>
  <c r="R1766" i="22"/>
  <c r="R1828" i="22"/>
  <c r="R1965" i="22"/>
  <c r="R1770" i="22"/>
  <c r="R1941" i="22"/>
  <c r="R1952" i="22"/>
  <c r="R1819" i="22"/>
  <c r="R1801" i="22"/>
  <c r="R1842" i="22"/>
  <c r="R1809" i="22"/>
  <c r="R1883" i="22"/>
  <c r="R1859" i="22"/>
  <c r="R1861" i="22"/>
  <c r="R1900" i="22"/>
  <c r="R1969" i="22"/>
  <c r="R1962" i="22"/>
  <c r="R1862" i="22"/>
  <c r="R1876" i="22"/>
  <c r="R1779" i="22"/>
  <c r="R1843" i="22"/>
  <c r="R1953" i="22"/>
  <c r="R1810" i="22"/>
  <c r="R1877" i="22"/>
  <c r="R1829" i="22"/>
  <c r="R1901" i="22"/>
  <c r="R1966" i="22"/>
  <c r="R1902" i="22"/>
  <c r="R1816" i="22"/>
  <c r="R1794" i="22"/>
  <c r="R1903" i="22"/>
  <c r="R1959" i="22"/>
  <c r="R1785" i="22"/>
  <c r="R1943" i="22"/>
  <c r="R1878" i="22"/>
  <c r="R1844" i="22"/>
  <c r="R1921" i="22"/>
  <c r="R1788" i="22"/>
  <c r="R1886" i="22"/>
  <c r="R1951" i="22"/>
  <c r="R1761" i="22"/>
  <c r="R1837" i="22"/>
  <c r="R1845" i="22"/>
  <c r="R1784" i="22"/>
  <c r="R1814" i="22"/>
  <c r="R1771" i="22"/>
  <c r="R1815" i="22"/>
  <c r="R1778" i="22"/>
  <c r="R1804" i="22"/>
  <c r="R1791" i="22"/>
  <c r="R1930" i="22"/>
  <c r="R1954" i="22"/>
  <c r="R1957" i="22"/>
  <c r="R1955" i="22"/>
  <c r="R1893" i="22"/>
  <c r="R1830" i="22"/>
  <c r="R1838" i="22"/>
  <c r="R1839" i="22"/>
  <c r="R1846" i="22"/>
  <c r="R1960" i="22"/>
  <c r="R1967" i="22"/>
  <c r="R1847" i="22"/>
  <c r="R1854" i="22"/>
  <c r="R1904" i="22"/>
  <c r="R1767" i="22"/>
  <c r="R1910" i="22"/>
  <c r="R1961" i="22"/>
  <c r="R1768" i="22"/>
  <c r="R1848" i="22"/>
  <c r="R1855" i="22"/>
  <c r="R1974" i="22"/>
  <c r="R1879" i="22"/>
  <c r="R1759" i="22"/>
  <c r="R1915" i="22"/>
  <c r="R1922" i="22"/>
  <c r="R1931" i="22"/>
  <c r="R1880" i="22"/>
  <c r="R1849" i="22"/>
  <c r="R1942" i="22"/>
  <c r="R1889" i="22"/>
  <c r="R1881" i="22"/>
  <c r="R1851" i="22"/>
  <c r="R1802" i="22"/>
  <c r="R1944" i="22"/>
  <c r="R2025" i="22"/>
  <c r="R2145" i="22"/>
  <c r="R1997" i="22"/>
  <c r="R2096" i="22"/>
  <c r="R2227" i="22"/>
  <c r="R2164" i="22"/>
  <c r="R2056" i="22"/>
  <c r="R2240" i="22"/>
  <c r="R2030" i="22"/>
  <c r="R2165" i="22"/>
  <c r="R2057" i="22"/>
  <c r="R2097" i="22"/>
  <c r="R2184" i="22"/>
  <c r="R2046" i="22"/>
  <c r="R2146" i="22"/>
  <c r="R2081" i="22"/>
  <c r="R2128" i="22"/>
  <c r="R1988" i="22"/>
  <c r="R2147" i="22"/>
  <c r="R2094" i="22"/>
  <c r="R2169" i="22"/>
  <c r="R2098" i="22"/>
  <c r="R2195" i="22"/>
  <c r="R2212" i="22"/>
  <c r="R2058" i="22"/>
  <c r="R2206" i="22"/>
  <c r="R2185" i="22"/>
  <c r="R2175" i="22"/>
  <c r="R2160" i="22"/>
  <c r="R2059" i="22"/>
  <c r="R2257" i="22"/>
  <c r="R2099" i="22"/>
  <c r="R2013" i="22"/>
  <c r="R2076" i="22"/>
  <c r="R2166" i="22"/>
  <c r="R1987" i="22"/>
  <c r="R2148" i="22"/>
  <c r="R2210" i="22"/>
  <c r="R2213" i="22"/>
  <c r="R1989" i="22"/>
  <c r="R2176" i="22"/>
  <c r="R2149" i="22"/>
  <c r="R2223" i="22"/>
  <c r="R2033" i="22"/>
  <c r="R2142" i="22"/>
  <c r="R2005" i="22"/>
  <c r="R2060" i="22"/>
  <c r="R2234" i="22"/>
  <c r="R2196" i="22"/>
  <c r="R2181" i="22"/>
  <c r="R2150" i="22"/>
  <c r="R2127" i="22"/>
  <c r="R2162" i="22"/>
  <c r="R2061" i="22"/>
  <c r="R2199" i="22"/>
  <c r="R2256" i="22"/>
  <c r="R2053" i="22"/>
  <c r="R2177" i="22"/>
  <c r="R1982" i="22"/>
  <c r="R1990" i="22"/>
  <c r="R2002" i="22"/>
  <c r="R2226" i="22"/>
  <c r="R2163" i="22"/>
  <c r="R2034" i="22"/>
  <c r="R2062" i="22"/>
  <c r="R2214" i="22"/>
  <c r="R2259" i="22"/>
  <c r="R2151" i="22"/>
  <c r="R2246" i="22"/>
  <c r="R2219" i="22"/>
  <c r="R2010" i="22"/>
  <c r="R2017" i="22"/>
  <c r="R2258" i="22"/>
  <c r="R2035" i="22"/>
  <c r="R2129" i="22"/>
  <c r="R2152" i="22"/>
  <c r="R2183" i="22"/>
  <c r="R2063" i="22"/>
  <c r="R2233" i="22"/>
  <c r="R2100" i="22"/>
  <c r="R2204" i="22"/>
  <c r="R2018" i="22"/>
  <c r="R2229" i="22"/>
  <c r="R2082" i="22"/>
  <c r="R2083" i="22"/>
  <c r="R2264" i="22"/>
  <c r="R1980" i="22"/>
  <c r="R2101" i="22"/>
  <c r="R2130" i="22"/>
  <c r="R2241" i="22"/>
  <c r="R2263" i="22"/>
  <c r="R2262" i="22"/>
  <c r="R2044" i="22"/>
  <c r="R1999" i="22"/>
  <c r="R2207" i="22"/>
  <c r="R2186" i="22"/>
  <c r="R2054" i="22"/>
  <c r="R2135" i="22"/>
  <c r="R2036" i="22"/>
  <c r="R2064" i="22"/>
  <c r="R2026" i="22"/>
  <c r="R2220" i="22"/>
  <c r="R1975" i="22"/>
  <c r="R2247" i="22"/>
  <c r="R1976" i="22"/>
  <c r="R1996" i="22"/>
  <c r="R2136" i="22"/>
  <c r="R2102" i="22"/>
  <c r="R2065" i="22"/>
  <c r="R2019" i="22"/>
  <c r="R2124" i="22"/>
  <c r="R2011" i="22"/>
  <c r="R2037" i="22"/>
  <c r="R2224" i="22"/>
  <c r="R2103" i="22"/>
  <c r="R2104" i="22"/>
  <c r="R2253" i="22"/>
  <c r="R2238" i="22"/>
  <c r="R2187" i="22"/>
  <c r="R2006" i="22"/>
  <c r="R2179" i="22"/>
  <c r="R2143" i="22"/>
  <c r="R2265" i="22"/>
  <c r="R2203" i="22"/>
  <c r="R2244" i="22"/>
  <c r="R2000" i="22"/>
  <c r="R2048" i="22"/>
  <c r="R2193" i="22"/>
  <c r="R2153" i="22"/>
  <c r="R2230" i="22"/>
  <c r="R1978" i="22"/>
  <c r="R2105" i="22"/>
  <c r="R2197" i="22"/>
  <c r="R2221" i="22"/>
  <c r="R2239" i="22"/>
  <c r="R2245" i="22"/>
  <c r="R1983" i="22"/>
  <c r="R2106" i="22"/>
  <c r="R2222" i="22"/>
  <c r="R2107" i="22"/>
  <c r="R2260" i="22"/>
  <c r="R2077" i="22"/>
  <c r="R2027" i="22"/>
  <c r="R2188" i="22"/>
  <c r="R2066" i="22"/>
  <c r="R2189" i="22"/>
  <c r="R2067" i="22"/>
  <c r="R2038" i="22"/>
  <c r="R2039" i="22"/>
  <c r="R2231" i="22"/>
  <c r="R2068" i="22"/>
  <c r="R2049" i="22"/>
  <c r="R1984" i="22"/>
  <c r="R2108" i="22"/>
  <c r="R2131" i="22"/>
  <c r="R2173" i="22"/>
  <c r="R2009" i="22"/>
  <c r="R2040" i="22"/>
  <c r="R2161" i="22"/>
  <c r="R2050" i="22"/>
  <c r="R2109" i="22"/>
  <c r="R2205" i="22"/>
  <c r="R2132" i="22"/>
  <c r="R2235" i="22"/>
  <c r="R1991" i="22"/>
  <c r="R2194" i="22"/>
  <c r="R2020" i="22"/>
  <c r="R2069" i="22"/>
  <c r="R2110" i="22"/>
  <c r="R2208" i="22"/>
  <c r="R2215" i="22"/>
  <c r="R2111" i="22"/>
  <c r="R2003" i="22"/>
  <c r="R2126" i="22"/>
  <c r="R2228" i="22"/>
  <c r="R2047" i="22"/>
  <c r="R2133" i="22"/>
  <c r="R2070" i="22"/>
  <c r="R2154" i="22"/>
  <c r="R2112" i="22"/>
  <c r="R1977" i="22"/>
  <c r="R2125" i="22"/>
  <c r="R2093" i="22"/>
  <c r="R2016" i="22"/>
  <c r="R2007" i="22"/>
  <c r="R2031" i="22"/>
  <c r="R2088" i="22"/>
  <c r="R2216" i="22"/>
  <c r="R2137" i="22"/>
  <c r="R2140" i="22"/>
  <c r="R2012" i="22"/>
  <c r="R2045" i="22"/>
  <c r="R2141" i="22"/>
  <c r="R2113" i="22"/>
  <c r="R2014" i="22"/>
  <c r="R2001" i="22"/>
  <c r="R2084" i="22"/>
  <c r="R2114" i="22"/>
  <c r="R2248" i="22"/>
  <c r="R2115" i="22"/>
  <c r="R2051" i="22"/>
  <c r="R2089" i="22"/>
  <c r="R2134" i="22"/>
  <c r="R1993" i="22"/>
  <c r="R2209" i="22"/>
  <c r="R2171" i="22"/>
  <c r="R2198" i="22"/>
  <c r="R2190" i="22"/>
  <c r="R2004" i="22"/>
  <c r="R2079" i="22"/>
  <c r="R2172" i="22"/>
  <c r="R2078" i="22"/>
  <c r="R2225" i="22"/>
  <c r="R2090" i="22"/>
  <c r="R1994" i="22"/>
  <c r="R1992" i="22"/>
  <c r="R2085" i="22"/>
  <c r="R2095" i="22"/>
  <c r="R2080" i="22"/>
  <c r="R2087" i="22"/>
  <c r="R2200" i="22"/>
  <c r="R2041" i="22"/>
  <c r="R2021" i="22"/>
  <c r="R2116" i="22"/>
  <c r="R2123" i="22"/>
  <c r="R2015" i="22"/>
  <c r="R2174" i="22"/>
  <c r="R2117" i="22"/>
  <c r="R2138" i="22"/>
  <c r="R2118" i="22"/>
  <c r="R2167" i="22"/>
  <c r="R2022" i="22"/>
  <c r="R2168" i="22"/>
  <c r="R2028" i="22"/>
  <c r="R2071" i="22"/>
  <c r="R2155" i="22"/>
  <c r="R2251" i="22"/>
  <c r="R2008" i="22"/>
  <c r="R1981" i="22"/>
  <c r="R2250" i="22"/>
  <c r="R2055" i="22"/>
  <c r="R2182" i="22"/>
  <c r="R2236" i="22"/>
  <c r="R2261" i="22"/>
  <c r="R2119" i="22"/>
  <c r="R2023" i="22"/>
  <c r="R2217" i="22"/>
  <c r="R2255" i="22"/>
  <c r="R2237" i="22"/>
  <c r="R2072" i="22"/>
  <c r="R2091" i="22"/>
  <c r="R2052" i="22"/>
  <c r="R1979" i="22"/>
  <c r="R2192" i="22"/>
  <c r="R2156" i="22"/>
  <c r="R2191" i="22"/>
  <c r="R2243" i="22"/>
  <c r="R2178" i="22"/>
  <c r="R2144" i="22"/>
  <c r="R1985" i="22"/>
  <c r="R2218" i="22"/>
  <c r="R2073" i="22"/>
  <c r="R2242" i="22"/>
  <c r="R2157" i="22"/>
  <c r="R2092" i="22"/>
  <c r="R2158" i="22"/>
  <c r="R2211" i="22"/>
  <c r="R2032" i="22"/>
  <c r="R2254" i="22"/>
  <c r="R2202" i="22"/>
  <c r="R2249" i="22"/>
  <c r="R2252" i="22"/>
  <c r="R2159" i="22"/>
  <c r="R1995" i="22"/>
  <c r="R2232" i="22"/>
  <c r="R2074" i="22"/>
  <c r="R2075" i="22"/>
  <c r="R2086" i="22"/>
  <c r="R2024" i="22"/>
  <c r="R2180" i="22"/>
  <c r="R2042" i="22"/>
  <c r="R2170" i="22"/>
  <c r="R2120" i="22"/>
  <c r="R2029" i="22"/>
  <c r="R1998" i="22"/>
  <c r="R2043" i="22"/>
  <c r="R2121" i="22"/>
  <c r="R2201" i="22"/>
  <c r="R2122" i="22"/>
  <c r="R1986" i="22"/>
  <c r="R2139" i="22"/>
  <c r="R2663" i="22"/>
  <c r="R2330" i="22"/>
  <c r="R2536" i="22"/>
  <c r="R2444" i="22"/>
  <c r="R2278" i="22"/>
  <c r="R2671" i="22"/>
  <c r="R2600" i="22"/>
  <c r="R2540" i="22"/>
  <c r="R2528" i="22"/>
  <c r="R2381" i="22"/>
  <c r="R2282" i="22"/>
  <c r="R2413" i="22"/>
  <c r="R2621" i="22"/>
  <c r="R2287" i="22"/>
  <c r="R2348" i="22"/>
  <c r="R2480" i="22"/>
  <c r="R2630" i="22"/>
  <c r="R2676" i="22"/>
  <c r="R2553" i="22"/>
  <c r="R2587" i="22"/>
  <c r="R2595" i="22"/>
  <c r="R2521" i="22"/>
  <c r="R2445" i="22"/>
  <c r="R2688" i="22"/>
  <c r="R2320" i="22"/>
  <c r="R2355" i="22"/>
  <c r="R2349" i="22"/>
  <c r="R2417" i="22"/>
  <c r="R2430" i="22"/>
  <c r="R2529" i="22"/>
  <c r="R2321" i="22"/>
  <c r="R2635" i="22"/>
  <c r="R2503" i="22"/>
  <c r="R2639" i="22"/>
  <c r="R2382" i="22"/>
  <c r="R2283" i="22"/>
  <c r="R2481" i="22"/>
  <c r="R2489" i="22"/>
  <c r="R2685" i="22"/>
  <c r="R2294" i="22"/>
  <c r="R2369" i="22"/>
  <c r="R2482" i="22"/>
  <c r="R2607" i="22"/>
  <c r="R2594" i="22"/>
  <c r="R2644" i="22"/>
  <c r="R2588" i="22"/>
  <c r="R2325" i="22"/>
  <c r="R2618" i="22"/>
  <c r="R2279" i="22"/>
  <c r="R2581" i="22"/>
  <c r="R2356" i="22"/>
  <c r="R2557" i="22"/>
  <c r="R2628" i="22"/>
  <c r="R2314" i="22"/>
  <c r="R2383" i="22"/>
  <c r="R2541" i="22"/>
  <c r="R2446" i="22"/>
  <c r="R2645" i="22"/>
  <c r="R2418" i="22"/>
  <c r="R2683" i="22"/>
  <c r="R2634" i="22"/>
  <c r="R2384" i="22"/>
  <c r="R2520" i="22"/>
  <c r="R2322" i="22"/>
  <c r="R2370" i="22"/>
  <c r="R2447" i="22"/>
  <c r="R2625" i="22"/>
  <c r="R2500" i="22"/>
  <c r="R2385" i="22"/>
  <c r="R2525" i="22"/>
  <c r="R2483" i="22"/>
  <c r="R2386" i="22"/>
  <c r="R2608" i="22"/>
  <c r="R2372" i="22"/>
  <c r="R2291" i="22"/>
  <c r="R2551" i="22"/>
  <c r="R2357" i="22"/>
  <c r="R2315" i="22"/>
  <c r="R2431" i="22"/>
  <c r="R2448" i="22"/>
  <c r="R2636" i="22"/>
  <c r="R2552" i="22"/>
  <c r="R2331" i="22"/>
  <c r="R2419" i="22"/>
  <c r="R2358" i="22"/>
  <c r="R2568" i="22"/>
  <c r="R2387" i="22"/>
  <c r="R2646" i="22"/>
  <c r="R2616" i="22"/>
  <c r="R2449" i="22"/>
  <c r="R2450" i="22"/>
  <c r="R2277" i="22"/>
  <c r="R2527" i="22"/>
  <c r="R2451" i="22"/>
  <c r="R2596" i="22"/>
  <c r="R2332" i="22"/>
  <c r="R2589" i="22"/>
  <c r="R2558" i="22"/>
  <c r="R2359" i="22"/>
  <c r="R2575" i="22"/>
  <c r="R2452" i="22"/>
  <c r="R2453" i="22"/>
  <c r="R2559" i="22"/>
  <c r="R2301" i="22"/>
  <c r="R2665" i="22"/>
  <c r="R2578" i="22"/>
  <c r="R2360" i="22"/>
  <c r="R2484" i="22"/>
  <c r="R2284" i="22"/>
  <c r="R2548" i="22"/>
  <c r="R2295" i="22"/>
  <c r="R2292" i="22"/>
  <c r="R2490" i="22"/>
  <c r="R2617" i="22"/>
  <c r="R2333" i="22"/>
  <c r="R2498" i="22"/>
  <c r="R2410" i="22"/>
  <c r="R2440" i="22"/>
  <c r="R2637" i="22"/>
  <c r="R2522" i="22"/>
  <c r="R2420" i="22"/>
  <c r="R2368" i="22"/>
  <c r="R2610" i="22"/>
  <c r="R2611" i="22"/>
  <c r="R2271" i="22"/>
  <c r="R2388" i="22"/>
  <c r="R2421" i="22"/>
  <c r="R2648" i="22"/>
  <c r="R2545" i="22"/>
  <c r="R2573" i="22"/>
  <c r="R2334" i="22"/>
  <c r="R2335" i="22"/>
  <c r="R2571" i="22"/>
  <c r="R2308" i="22"/>
  <c r="R2649" i="22"/>
  <c r="R2542" i="22"/>
  <c r="R2389" i="22"/>
  <c r="R2390" i="22"/>
  <c r="R2316" i="22"/>
  <c r="R2391" i="22"/>
  <c r="R2454" i="22"/>
  <c r="R2631" i="22"/>
  <c r="R2613" i="22"/>
  <c r="R2455" i="22"/>
  <c r="R2392" i="22"/>
  <c r="R2393" i="22"/>
  <c r="R2491" i="22"/>
  <c r="R2268" i="22"/>
  <c r="R2432" i="22"/>
  <c r="R2433" i="22"/>
  <c r="R2485" i="22"/>
  <c r="R2530" i="22"/>
  <c r="R2504" i="22"/>
  <c r="R2336" i="22"/>
  <c r="R2456" i="22"/>
  <c r="R2337" i="22"/>
  <c r="R2373" i="22"/>
  <c r="R2673" i="22"/>
  <c r="R2667" i="22"/>
  <c r="R2394" i="22"/>
  <c r="R2609" i="22"/>
  <c r="R2505" i="22"/>
  <c r="R2537" i="22"/>
  <c r="R2501" i="22"/>
  <c r="R2276" i="22"/>
  <c r="R2457" i="22"/>
  <c r="R2554" i="22"/>
  <c r="R2546" i="22"/>
  <c r="R2629" i="22"/>
  <c r="R2309" i="22"/>
  <c r="R2488" i="22"/>
  <c r="R2338" i="22"/>
  <c r="R2374" i="22"/>
  <c r="R2549" i="22"/>
  <c r="R2602" i="22"/>
  <c r="R2328" i="22"/>
  <c r="R2327" i="22"/>
  <c r="R2605" i="22"/>
  <c r="R2288" i="22"/>
  <c r="R2506" i="22"/>
  <c r="R2550" i="22"/>
  <c r="R2597" i="22"/>
  <c r="R2361" i="22"/>
  <c r="R2422" i="22"/>
  <c r="R2678" i="22"/>
  <c r="R2395" i="22"/>
  <c r="R2507" i="22"/>
  <c r="R2310" i="22"/>
  <c r="R2666" i="22"/>
  <c r="R2396" i="22"/>
  <c r="R2508" i="22"/>
  <c r="R2397" i="22"/>
  <c r="R2619" i="22"/>
  <c r="R2458" i="22"/>
  <c r="R2267" i="22"/>
  <c r="R2459" i="22"/>
  <c r="R2664" i="22"/>
  <c r="R2460" i="22"/>
  <c r="R2632" i="22"/>
  <c r="R2438" i="22"/>
  <c r="R2689" i="22"/>
  <c r="R2329" i="22"/>
  <c r="R2585" i="22"/>
  <c r="R2534" i="22"/>
  <c r="R2362" i="22"/>
  <c r="R2675" i="22"/>
  <c r="R2524" i="22"/>
  <c r="R2672" i="22"/>
  <c r="R2565" i="22"/>
  <c r="R2502" i="22"/>
  <c r="R2351" i="22"/>
  <c r="R2657" i="22"/>
  <c r="R2560" i="22"/>
  <c r="R2441" i="22"/>
  <c r="R2339" i="22"/>
  <c r="R2296" i="22"/>
  <c r="R2398" i="22"/>
  <c r="R2640" i="22"/>
  <c r="R2461" i="22"/>
  <c r="R2323" i="22"/>
  <c r="R2492" i="22"/>
  <c r="R2650" i="22"/>
  <c r="R2399" i="22"/>
  <c r="R2313" i="22"/>
  <c r="R2623" i="22"/>
  <c r="R2641" i="22"/>
  <c r="R2474" i="22"/>
  <c r="R2684" i="22"/>
  <c r="R2400" i="22"/>
  <c r="R2583" i="22"/>
  <c r="R2535" i="22"/>
  <c r="R2462" i="22"/>
  <c r="R2669" i="22"/>
  <c r="R2414" i="22"/>
  <c r="R2493" i="22"/>
  <c r="R2375" i="22"/>
  <c r="R2526" i="22"/>
  <c r="R2654" i="22"/>
  <c r="R2532" i="22"/>
  <c r="R2494" i="22"/>
  <c r="R2590" i="22"/>
  <c r="R2509" i="22"/>
  <c r="R2486" i="22"/>
  <c r="R2434" i="22"/>
  <c r="R2495" i="22"/>
  <c r="R2612" i="22"/>
  <c r="R2415" i="22"/>
  <c r="R2340" i="22"/>
  <c r="R2401" i="22"/>
  <c r="R2280" i="22"/>
  <c r="R2402" i="22"/>
  <c r="R2633" i="22"/>
  <c r="R2538" i="22"/>
  <c r="R2475" i="22"/>
  <c r="R2651" i="22"/>
  <c r="R2403" i="22"/>
  <c r="R2555" i="22"/>
  <c r="R2561" i="22"/>
  <c r="R2429" i="22"/>
  <c r="R2317" i="22"/>
  <c r="R2539" i="22"/>
  <c r="R2659" i="22"/>
  <c r="R2652" i="22"/>
  <c r="R2269" i="22"/>
  <c r="R2303" i="22"/>
  <c r="R2463" i="22"/>
  <c r="R2496" i="22"/>
  <c r="R2569" i="22"/>
  <c r="R2443" i="22"/>
  <c r="R2363" i="22"/>
  <c r="R2376" i="22"/>
  <c r="R2304" i="22"/>
  <c r="R2533" i="22"/>
  <c r="R2603" i="22"/>
  <c r="R2285" i="22"/>
  <c r="R2584" i="22"/>
  <c r="R2428" i="22"/>
  <c r="R2464" i="22"/>
  <c r="R2547" i="22"/>
  <c r="R2570" i="22"/>
  <c r="R2478" i="22"/>
  <c r="R2479" i="22"/>
  <c r="R2580" i="22"/>
  <c r="R2465" i="22"/>
  <c r="R2591" i="22"/>
  <c r="R2297" i="22"/>
  <c r="R2286" i="22"/>
  <c r="R2679" i="22"/>
  <c r="R2442" i="22"/>
  <c r="R2377" i="22"/>
  <c r="R2653" i="22"/>
  <c r="R2510" i="22"/>
  <c r="R2416" i="22"/>
  <c r="R2435" i="22"/>
  <c r="R2364" i="22"/>
  <c r="R2601" i="22"/>
  <c r="R2476" i="22"/>
  <c r="R2311" i="22"/>
  <c r="R2643" i="22"/>
  <c r="R2305" i="22"/>
  <c r="R2298" i="22"/>
  <c r="R2655" i="22"/>
  <c r="R2299" i="22"/>
  <c r="R2365" i="22"/>
  <c r="R2341" i="22"/>
  <c r="R2466" i="22"/>
  <c r="R2467" i="22"/>
  <c r="R2380" i="22"/>
  <c r="R2468" i="22"/>
  <c r="R2543" i="22"/>
  <c r="R2439" i="22"/>
  <c r="R2511" i="22"/>
  <c r="R2512" i="22"/>
  <c r="R2566" i="22"/>
  <c r="R2674" i="22"/>
  <c r="R2404" i="22"/>
  <c r="R2436" i="22"/>
  <c r="R2656" i="22"/>
  <c r="R2680" i="22"/>
  <c r="R2599" i="22"/>
  <c r="R2661" i="22"/>
  <c r="R2405" i="22"/>
  <c r="R2469" i="22"/>
  <c r="R2270" i="22"/>
  <c r="R2670" i="22"/>
  <c r="R2470" i="22"/>
  <c r="R2615" i="22"/>
  <c r="R2668" i="22"/>
  <c r="R2544" i="22"/>
  <c r="R2378" i="22"/>
  <c r="R2604" i="22"/>
  <c r="R2326" i="22"/>
  <c r="R2576" i="22"/>
  <c r="R2572" i="22"/>
  <c r="R2412" i="22"/>
  <c r="R2531" i="22"/>
  <c r="R2681" i="22"/>
  <c r="R2579" i="22"/>
  <c r="R2366" i="22"/>
  <c r="R2423" i="22"/>
  <c r="R2499" i="22"/>
  <c r="R2626" i="22"/>
  <c r="R2513" i="22"/>
  <c r="R2406" i="22"/>
  <c r="R2275" i="22"/>
  <c r="R2574" i="22"/>
  <c r="R2346" i="22"/>
  <c r="R2660" i="22"/>
  <c r="R2677" i="22"/>
  <c r="R2577" i="22"/>
  <c r="R2686" i="22"/>
  <c r="R2289" i="22"/>
  <c r="R2622" i="22"/>
  <c r="R2347" i="22"/>
  <c r="R2682" i="22"/>
  <c r="R2556" i="22"/>
  <c r="R2306" i="22"/>
  <c r="R2281" i="22"/>
  <c r="R2353" i="22"/>
  <c r="R2302" i="22"/>
  <c r="R2471" i="22"/>
  <c r="R2424" i="22"/>
  <c r="R2312" i="22"/>
  <c r="R2627" i="22"/>
  <c r="R2437" i="22"/>
  <c r="R2562" i="22"/>
  <c r="R2342" i="22"/>
  <c r="R2592" i="22"/>
  <c r="R2407" i="22"/>
  <c r="R2477" i="22"/>
  <c r="R2586" i="22"/>
  <c r="R2300" i="22"/>
  <c r="R2647" i="22"/>
  <c r="R2318" i="22"/>
  <c r="R2272" i="22"/>
  <c r="R2371" i="22"/>
  <c r="R2343" i="22"/>
  <c r="R2567" i="22"/>
  <c r="R2662" i="22"/>
  <c r="R2606" i="22"/>
  <c r="R2324" i="22"/>
  <c r="R2487" i="22"/>
  <c r="R2658" i="22"/>
  <c r="R2582" i="22"/>
  <c r="R2624" i="22"/>
  <c r="R2514" i="22"/>
  <c r="R2687" i="22"/>
  <c r="R2345" i="22"/>
  <c r="R2515" i="22"/>
  <c r="R2516" i="22"/>
  <c r="R2472" i="22"/>
  <c r="R2517" i="22"/>
  <c r="R2642" i="22"/>
  <c r="R2344" i="22"/>
  <c r="R2350" i="22"/>
  <c r="R2614" i="22"/>
  <c r="R2425" i="22"/>
  <c r="R2290" i="22"/>
  <c r="R2563" i="22"/>
  <c r="R2518" i="22"/>
  <c r="R2473" i="22"/>
  <c r="R2408" i="22"/>
  <c r="R2379" i="22"/>
  <c r="R2367" i="22"/>
  <c r="R2352" i="22"/>
  <c r="R2523" i="22"/>
  <c r="R2273" i="22"/>
  <c r="R2307" i="22"/>
  <c r="R2620" i="22"/>
  <c r="R2411" i="22"/>
  <c r="R2409" i="22"/>
  <c r="R2293" i="22"/>
  <c r="R2564" i="22"/>
  <c r="R2274" i="22"/>
  <c r="R2426" i="22"/>
  <c r="R2354" i="22"/>
  <c r="R2593" i="22"/>
  <c r="R2519" i="22"/>
  <c r="R2266" i="22"/>
  <c r="R2319" i="22"/>
  <c r="R2638" i="22"/>
  <c r="R2427" i="22"/>
  <c r="R2497" i="22"/>
  <c r="R2598" i="22"/>
  <c r="R3355" i="22"/>
  <c r="R2840" i="22"/>
  <c r="R2941" i="22"/>
  <c r="R2734" i="22"/>
  <c r="R2788" i="22"/>
  <c r="R2773" i="22"/>
  <c r="R3377" i="22"/>
  <c r="R2834" i="22"/>
  <c r="R3151" i="22"/>
  <c r="R2782" i="22"/>
  <c r="R3087" i="22"/>
  <c r="R3162" i="22"/>
  <c r="R2753" i="22"/>
  <c r="R2899" i="22"/>
  <c r="R3402" i="22"/>
  <c r="R3088" i="22"/>
  <c r="R3163" i="22"/>
  <c r="R3067" i="22"/>
  <c r="R2696" i="22"/>
  <c r="R2743" i="22"/>
  <c r="R2983" i="22"/>
  <c r="R3230" i="22"/>
  <c r="R2984" i="22"/>
  <c r="R2760" i="22"/>
  <c r="R2985" i="22"/>
  <c r="R2789" i="22"/>
  <c r="R2986" i="22"/>
  <c r="R2712" i="22"/>
  <c r="R2768" i="22"/>
  <c r="R3218" i="22"/>
  <c r="R3140" i="22"/>
  <c r="R3399" i="22"/>
  <c r="R2810" i="22"/>
  <c r="R2724" i="22"/>
  <c r="R2841" i="22"/>
  <c r="R3171" i="22"/>
  <c r="R2761" i="22"/>
  <c r="R2713" i="22"/>
  <c r="R2874" i="22"/>
  <c r="R2900" i="22"/>
  <c r="R2901" i="22"/>
  <c r="R3411" i="22"/>
  <c r="R3089" i="22"/>
  <c r="R2842" i="22"/>
  <c r="R2893" i="22"/>
  <c r="R2987" i="22"/>
  <c r="R2943" i="22"/>
  <c r="R3168" i="22"/>
  <c r="R3404" i="22"/>
  <c r="R2784" i="22"/>
  <c r="R3193" i="22"/>
  <c r="R2902" i="22"/>
  <c r="R2883" i="22"/>
  <c r="R2988" i="22"/>
  <c r="R3085" i="22"/>
  <c r="R2811" i="22"/>
  <c r="R3265" i="22"/>
  <c r="R2843" i="22"/>
  <c r="R2952" i="22"/>
  <c r="R3289" i="22"/>
  <c r="R3172" i="22"/>
  <c r="R3360" i="22"/>
  <c r="R2971" i="22"/>
  <c r="R3066" i="22"/>
  <c r="R3316" i="22"/>
  <c r="R3386" i="22"/>
  <c r="R3378" i="22"/>
  <c r="R3086" i="22"/>
  <c r="R2697" i="22"/>
  <c r="R3068" i="22"/>
  <c r="R2755" i="22"/>
  <c r="R3328" i="22"/>
  <c r="R3157" i="22"/>
  <c r="R2903" i="22"/>
  <c r="R2702" i="22"/>
  <c r="R3413" i="22"/>
  <c r="R2762" i="22"/>
  <c r="R3269" i="22"/>
  <c r="R3090" i="22"/>
  <c r="R2746" i="22"/>
  <c r="R2975" i="22"/>
  <c r="R3372" i="22"/>
  <c r="R3279" i="22"/>
  <c r="R2944" i="22"/>
  <c r="R2802" i="22"/>
  <c r="R3384" i="22"/>
  <c r="R2744" i="22"/>
  <c r="R2989" i="22"/>
  <c r="R2708" i="22"/>
  <c r="R2719" i="22"/>
  <c r="R2812" i="22"/>
  <c r="R2763" i="22"/>
  <c r="R2764" i="22"/>
  <c r="R2904" i="22"/>
  <c r="R2725" i="22"/>
  <c r="R3141" i="22"/>
  <c r="R2735" i="22"/>
  <c r="R2953" i="22"/>
  <c r="R3045" i="22"/>
  <c r="R2726" i="22"/>
  <c r="R3129" i="22"/>
  <c r="R2990" i="22"/>
  <c r="R2905" i="22"/>
  <c r="R2906" i="22"/>
  <c r="R3342" i="22"/>
  <c r="R2875" i="22"/>
  <c r="R3179" i="22"/>
  <c r="R3180" i="22"/>
  <c r="R2884" i="22"/>
  <c r="R3331" i="22"/>
  <c r="R2954" i="22"/>
  <c r="R2945" i="22"/>
  <c r="R3310" i="22"/>
  <c r="R3293" i="22"/>
  <c r="R3064" i="22"/>
  <c r="R3363" i="22"/>
  <c r="R2946" i="22"/>
  <c r="R2770" i="22"/>
  <c r="R3187" i="22"/>
  <c r="R3091" i="22"/>
  <c r="R3286" i="22"/>
  <c r="R2709" i="22"/>
  <c r="R2774" i="22"/>
  <c r="R2991" i="22"/>
  <c r="R3231" i="22"/>
  <c r="R3239" i="22"/>
  <c r="R2939" i="22"/>
  <c r="R3379" i="22"/>
  <c r="R3194" i="22"/>
  <c r="R2736" i="22"/>
  <c r="R3142" i="22"/>
  <c r="R3038" i="22"/>
  <c r="R2992" i="22"/>
  <c r="R2844" i="22"/>
  <c r="R3046" i="22"/>
  <c r="R2897" i="22"/>
  <c r="R3195" i="22"/>
  <c r="R3042" i="22"/>
  <c r="R2972" i="22"/>
  <c r="R2993" i="22"/>
  <c r="R2994" i="22"/>
  <c r="R3347" i="22"/>
  <c r="R3092" i="22"/>
  <c r="R2976" i="22"/>
  <c r="R2995" i="22"/>
  <c r="R3093" i="22"/>
  <c r="R2996" i="22"/>
  <c r="R2947" i="22"/>
  <c r="R3260" i="22"/>
  <c r="R3414" i="22"/>
  <c r="R3380" i="22"/>
  <c r="R3314" i="22"/>
  <c r="R2907" i="22"/>
  <c r="R3159" i="22"/>
  <c r="R2813" i="22"/>
  <c r="R3047" i="22"/>
  <c r="R2908" i="22"/>
  <c r="R3094" i="22"/>
  <c r="R2845" i="22"/>
  <c r="R3161" i="22"/>
  <c r="R3173" i="22"/>
  <c r="R3381" i="22"/>
  <c r="R3181" i="22"/>
  <c r="R2829" i="22"/>
  <c r="R2909" i="22"/>
  <c r="R3221" i="22"/>
  <c r="R2691" i="22"/>
  <c r="R2814" i="22"/>
  <c r="R3196" i="22"/>
  <c r="R3174" i="22"/>
  <c r="R3240" i="22"/>
  <c r="R2835" i="22"/>
  <c r="R2727" i="22"/>
  <c r="R3039" i="22"/>
  <c r="R3197" i="22"/>
  <c r="R3095" i="22"/>
  <c r="R3412" i="22"/>
  <c r="R3356" i="22"/>
  <c r="R3198" i="22"/>
  <c r="R2997" i="22"/>
  <c r="R2955" i="22"/>
  <c r="R3266" i="22"/>
  <c r="R2703" i="22"/>
  <c r="R3153" i="22"/>
  <c r="R3267" i="22"/>
  <c r="R2830" i="22"/>
  <c r="R2846" i="22"/>
  <c r="R3371" i="22"/>
  <c r="R2998" i="22"/>
  <c r="R3190" i="22"/>
  <c r="R3048" i="22"/>
  <c r="R2847" i="22"/>
  <c r="R3199" i="22"/>
  <c r="R3389" i="22"/>
  <c r="R3096" i="22"/>
  <c r="R3292" i="22"/>
  <c r="R3097" i="22"/>
  <c r="R3098" i="22"/>
  <c r="R3338" i="22"/>
  <c r="R3175" i="22"/>
  <c r="R3143" i="22"/>
  <c r="R3290" i="22"/>
  <c r="R3128" i="22"/>
  <c r="R3158" i="22"/>
  <c r="R3334" i="22"/>
  <c r="R2848" i="22"/>
  <c r="R3069" i="22"/>
  <c r="R3311" i="22"/>
  <c r="R3254" i="22"/>
  <c r="R3189" i="22"/>
  <c r="R3099" i="22"/>
  <c r="R3100" i="22"/>
  <c r="R2849" i="22"/>
  <c r="R3200" i="22"/>
  <c r="R2698" i="22"/>
  <c r="R2850" i="22"/>
  <c r="R3049" i="22"/>
  <c r="R2876" i="22"/>
  <c r="R2690" i="22"/>
  <c r="R3353" i="22"/>
  <c r="R2785" i="22"/>
  <c r="R2885" i="22"/>
  <c r="R2999" i="22"/>
  <c r="R2956" i="22"/>
  <c r="R2948" i="22"/>
  <c r="R3185" i="22"/>
  <c r="R2737" i="22"/>
  <c r="R2790" i="22"/>
  <c r="R2910" i="22"/>
  <c r="R3300" i="22"/>
  <c r="R3361" i="22"/>
  <c r="R3126" i="22"/>
  <c r="R2911" i="22"/>
  <c r="R2949" i="22"/>
  <c r="R2815" i="22"/>
  <c r="R2836" i="22"/>
  <c r="R2710" i="22"/>
  <c r="R2981" i="22"/>
  <c r="R2912" i="22"/>
  <c r="R3280" i="22"/>
  <c r="R3232" i="22"/>
  <c r="R3305" i="22"/>
  <c r="R2957" i="22"/>
  <c r="R3000" i="22"/>
  <c r="R3152" i="22"/>
  <c r="R3130" i="22"/>
  <c r="R3001" i="22"/>
  <c r="R3332" i="22"/>
  <c r="R3306" i="22"/>
  <c r="R3313" i="22"/>
  <c r="R3144" i="22"/>
  <c r="R3182" i="22"/>
  <c r="R3002" i="22"/>
  <c r="R3101" i="22"/>
  <c r="R3070" i="22"/>
  <c r="R3081" i="22"/>
  <c r="R3337" i="22"/>
  <c r="R3367" i="22"/>
  <c r="R3050" i="22"/>
  <c r="R3071" i="22"/>
  <c r="R2803" i="22"/>
  <c r="R3003" i="22"/>
  <c r="R3390" i="22"/>
  <c r="R3241" i="22"/>
  <c r="R3284" i="22"/>
  <c r="R3369" i="22"/>
  <c r="R3343" i="22"/>
  <c r="R2816" i="22"/>
  <c r="R3282" i="22"/>
  <c r="R3348" i="22"/>
  <c r="R2882" i="22"/>
  <c r="R3004" i="22"/>
  <c r="R3191" i="22"/>
  <c r="R3072" i="22"/>
  <c r="R3156" i="22"/>
  <c r="R3227" i="22"/>
  <c r="R3242" i="22"/>
  <c r="R2982" i="22"/>
  <c r="R2728" i="22"/>
  <c r="R3285" i="22"/>
  <c r="R2977" i="22"/>
  <c r="R2851" i="22"/>
  <c r="R2872" i="22"/>
  <c r="R2913" i="22"/>
  <c r="R2978" i="22"/>
  <c r="R2729" i="22"/>
  <c r="R2704" i="22"/>
  <c r="R3395" i="22"/>
  <c r="R3051" i="22"/>
  <c r="R2914" i="22"/>
  <c r="R3005" i="22"/>
  <c r="R3201" i="22"/>
  <c r="R3154" i="22"/>
  <c r="R2700" i="22"/>
  <c r="R2852" i="22"/>
  <c r="R2817" i="22"/>
  <c r="R3270" i="22"/>
  <c r="R2738" i="22"/>
  <c r="R2853" i="22"/>
  <c r="R2854" i="22"/>
  <c r="R2958" i="22"/>
  <c r="R3317" i="22"/>
  <c r="R2894" i="22"/>
  <c r="R3102" i="22"/>
  <c r="R3052" i="22"/>
  <c r="R2915" i="22"/>
  <c r="R3043" i="22"/>
  <c r="R3202" i="22"/>
  <c r="R3103" i="22"/>
  <c r="R3212" i="22"/>
  <c r="R2895" i="22"/>
  <c r="R3203" i="22"/>
  <c r="R3349" i="22"/>
  <c r="R3131" i="22"/>
  <c r="R3006" i="22"/>
  <c r="R2775" i="22"/>
  <c r="R2877" i="22"/>
  <c r="R3312" i="22"/>
  <c r="R2916" i="22"/>
  <c r="R3264" i="22"/>
  <c r="R2720" i="22"/>
  <c r="R3233" i="22"/>
  <c r="R3271" i="22"/>
  <c r="R3335" i="22"/>
  <c r="R2973" i="22"/>
  <c r="R2917" i="22"/>
  <c r="R3007" i="22"/>
  <c r="R2791" i="22"/>
  <c r="R3373" i="22"/>
  <c r="R3053" i="22"/>
  <c r="R3082" i="22"/>
  <c r="R3008" i="22"/>
  <c r="R3243" i="22"/>
  <c r="R2809" i="22"/>
  <c r="R2831" i="22"/>
  <c r="R2918" i="22"/>
  <c r="R2919" i="22"/>
  <c r="R3132" i="22"/>
  <c r="R3244" i="22"/>
  <c r="R2818" i="22"/>
  <c r="R3164" i="22"/>
  <c r="R3009" i="22"/>
  <c r="R3396" i="22"/>
  <c r="R3010" i="22"/>
  <c r="R2776" i="22"/>
  <c r="R3234" i="22"/>
  <c r="R3104" i="22"/>
  <c r="R2733" i="22"/>
  <c r="R2765" i="22"/>
  <c r="R3073" i="22"/>
  <c r="R3054" i="22"/>
  <c r="R3283" i="22"/>
  <c r="R3324" i="22"/>
  <c r="R3245" i="22"/>
  <c r="R3294" i="22"/>
  <c r="R3011" i="22"/>
  <c r="R2855" i="22"/>
  <c r="R2856" i="22"/>
  <c r="R3136" i="22"/>
  <c r="R3105" i="22"/>
  <c r="R2819" i="22"/>
  <c r="R2692" i="22"/>
  <c r="R3301" i="22"/>
  <c r="R2886" i="22"/>
  <c r="R3259" i="22"/>
  <c r="R3204" i="22"/>
  <c r="R2808" i="22"/>
  <c r="R3192" i="22"/>
  <c r="R3036" i="22"/>
  <c r="R2792" i="22"/>
  <c r="R2832" i="22"/>
  <c r="R3398" i="22"/>
  <c r="R3354" i="22"/>
  <c r="R3012" i="22"/>
  <c r="R3083" i="22"/>
  <c r="R2711" i="22"/>
  <c r="R3074" i="22"/>
  <c r="R3226" i="22"/>
  <c r="R2838" i="22"/>
  <c r="R2756" i="22"/>
  <c r="R2857" i="22"/>
  <c r="R3160" i="22"/>
  <c r="R3106" i="22"/>
  <c r="R2730" i="22"/>
  <c r="R2959" i="22"/>
  <c r="R3319" i="22"/>
  <c r="R2787" i="22"/>
  <c r="R3075" i="22"/>
  <c r="R2747" i="22"/>
  <c r="R3215" i="22"/>
  <c r="R3205" i="22"/>
  <c r="R2754" i="22"/>
  <c r="R2721" i="22"/>
  <c r="R2970" i="22"/>
  <c r="R2960" i="22"/>
  <c r="R3295" i="22"/>
  <c r="R3358" i="22"/>
  <c r="R2828" i="22"/>
  <c r="R2777" i="22"/>
  <c r="R2801" i="22"/>
  <c r="R2920" i="22"/>
  <c r="R2979" i="22"/>
  <c r="R2748" i="22"/>
  <c r="R2820" i="22"/>
  <c r="R2921" i="22"/>
  <c r="R3344" i="22"/>
  <c r="R3206" i="22"/>
  <c r="R3127" i="22"/>
  <c r="R2922" i="22"/>
  <c r="R3272" i="22"/>
  <c r="R3176" i="22"/>
  <c r="R3287" i="22"/>
  <c r="R2749" i="22"/>
  <c r="R2887" i="22"/>
  <c r="R3107" i="22"/>
  <c r="R2705" i="22"/>
  <c r="R3108" i="22"/>
  <c r="R3013" i="22"/>
  <c r="R3165" i="22"/>
  <c r="R2739" i="22"/>
  <c r="R2793" i="22"/>
  <c r="R2771" i="22"/>
  <c r="R3368" i="22"/>
  <c r="R3325" i="22"/>
  <c r="R3014" i="22"/>
  <c r="R2804" i="22"/>
  <c r="R3186" i="22"/>
  <c r="R3015" i="22"/>
  <c r="R2888" i="22"/>
  <c r="R3145" i="22"/>
  <c r="R3016" i="22"/>
  <c r="R3228" i="22"/>
  <c r="R2806" i="22"/>
  <c r="R2766" i="22"/>
  <c r="R3237" i="22"/>
  <c r="R3055" i="22"/>
  <c r="R3326" i="22"/>
  <c r="R3374" i="22"/>
  <c r="R3146" i="22"/>
  <c r="R2837" i="22"/>
  <c r="R3359" i="22"/>
  <c r="R2821" i="22"/>
  <c r="R2750" i="22"/>
  <c r="R3350" i="22"/>
  <c r="R3329" i="22"/>
  <c r="R3056" i="22"/>
  <c r="R2786" i="22"/>
  <c r="R3207" i="22"/>
  <c r="R3017" i="22"/>
  <c r="R3109" i="22"/>
  <c r="R3169" i="22"/>
  <c r="R2869" i="22"/>
  <c r="R3110" i="22"/>
  <c r="R3406" i="22"/>
  <c r="R3246" i="22"/>
  <c r="R3111" i="22"/>
  <c r="R3320" i="22"/>
  <c r="R3018" i="22"/>
  <c r="R2961" i="22"/>
  <c r="R3235" i="22"/>
  <c r="R2923" i="22"/>
  <c r="R3208" i="22"/>
  <c r="R3040" i="22"/>
  <c r="R3019" i="22"/>
  <c r="R3076" i="22"/>
  <c r="R3057" i="22"/>
  <c r="R3255" i="22"/>
  <c r="R3137" i="22"/>
  <c r="R3112" i="22"/>
  <c r="R2794" i="22"/>
  <c r="R2757" i="22"/>
  <c r="R3219" i="22"/>
  <c r="R3113" i="22"/>
  <c r="R3247" i="22"/>
  <c r="R2898" i="22"/>
  <c r="R2839" i="22"/>
  <c r="R2924" i="22"/>
  <c r="R2962" i="22"/>
  <c r="R2925" i="22"/>
  <c r="R3114" i="22"/>
  <c r="R2858" i="22"/>
  <c r="R3248" i="22"/>
  <c r="R3138" i="22"/>
  <c r="R3020" i="22"/>
  <c r="R2751" i="22"/>
  <c r="R2926" i="22"/>
  <c r="R3135" i="22"/>
  <c r="R2778" i="22"/>
  <c r="R3357" i="22"/>
  <c r="R3362" i="22"/>
  <c r="R3037" i="22"/>
  <c r="R2714" i="22"/>
  <c r="R3345" i="22"/>
  <c r="R2795" i="22"/>
  <c r="R3115" i="22"/>
  <c r="R3213" i="22"/>
  <c r="R3339" i="22"/>
  <c r="R2927" i="22"/>
  <c r="R2928" i="22"/>
  <c r="R2929" i="22"/>
  <c r="R2974" i="22"/>
  <c r="R3308" i="22"/>
  <c r="R2693" i="22"/>
  <c r="R2878" i="22"/>
  <c r="R2694" i="22"/>
  <c r="R3133" i="22"/>
  <c r="R3116" i="22"/>
  <c r="R2930" i="22"/>
  <c r="R2889" i="22"/>
  <c r="R2772" i="22"/>
  <c r="R3408" i="22"/>
  <c r="R2931" i="22"/>
  <c r="R2890" i="22"/>
  <c r="R3222" i="22"/>
  <c r="R3364" i="22"/>
  <c r="R3117" i="22"/>
  <c r="R2779" i="22"/>
  <c r="R3223" i="22"/>
  <c r="R3063" i="22"/>
  <c r="R3170" i="22"/>
  <c r="R2715" i="22"/>
  <c r="R3147" i="22"/>
  <c r="R3261" i="22"/>
  <c r="R3302" i="22"/>
  <c r="R3351" i="22"/>
  <c r="R2963" i="22"/>
  <c r="R2740" i="22"/>
  <c r="R3118" i="22"/>
  <c r="R2722" i="22"/>
  <c r="R3077" i="22"/>
  <c r="R3409" i="22"/>
  <c r="R2879" i="22"/>
  <c r="R3021" i="22"/>
  <c r="R2942" i="22"/>
  <c r="R3224" i="22"/>
  <c r="R3119" i="22"/>
  <c r="R3393" i="22"/>
  <c r="R2716" i="22"/>
  <c r="R3330" i="22"/>
  <c r="R3229" i="22"/>
  <c r="R3340" i="22"/>
  <c r="R2859" i="22"/>
  <c r="R3120" i="22"/>
  <c r="R3321" i="22"/>
  <c r="R3121" i="22"/>
  <c r="R2860" i="22"/>
  <c r="R3166" i="22"/>
  <c r="R2980" i="22"/>
  <c r="R3401" i="22"/>
  <c r="R2861" i="22"/>
  <c r="R3122" i="22"/>
  <c r="R2822" i="22"/>
  <c r="R3346" i="22"/>
  <c r="R2932" i="22"/>
  <c r="R2940" i="22"/>
  <c r="R3022" i="22"/>
  <c r="R3273" i="22"/>
  <c r="R3023" i="22"/>
  <c r="R3375" i="22"/>
  <c r="R2796" i="22"/>
  <c r="R2823" i="22"/>
  <c r="R2797" i="22"/>
  <c r="R3024" i="22"/>
  <c r="R2862" i="22"/>
  <c r="R2964" i="22"/>
  <c r="R2965" i="22"/>
  <c r="R2863" i="22"/>
  <c r="R3025" i="22"/>
  <c r="R2695" i="22"/>
  <c r="R2798" i="22"/>
  <c r="R2717" i="22"/>
  <c r="R3139" i="22"/>
  <c r="R3026" i="22"/>
  <c r="R3148" i="22"/>
  <c r="R3309" i="22"/>
  <c r="R3274" i="22"/>
  <c r="R2731" i="22"/>
  <c r="R3403" i="22"/>
  <c r="R3027" i="22"/>
  <c r="R3084" i="22"/>
  <c r="R3262" i="22"/>
  <c r="R3028" i="22"/>
  <c r="R3383" i="22"/>
  <c r="R2966" i="22"/>
  <c r="R3249" i="22"/>
  <c r="R2732" i="22"/>
  <c r="R3183" i="22"/>
  <c r="R3029" i="22"/>
  <c r="R3134" i="22"/>
  <c r="R3250" i="22"/>
  <c r="R3123" i="22"/>
  <c r="R3216" i="22"/>
  <c r="R3410" i="22"/>
  <c r="R2870" i="22"/>
  <c r="R3318" i="22"/>
  <c r="R3078" i="22"/>
  <c r="R2933" i="22"/>
  <c r="R3307" i="22"/>
  <c r="R3030" i="22"/>
  <c r="R2824" i="22"/>
  <c r="R3299" i="22"/>
  <c r="R2718" i="22"/>
  <c r="R3405" i="22"/>
  <c r="R2825" i="22"/>
  <c r="R3217" i="22"/>
  <c r="R3296" i="22"/>
  <c r="R3252" i="22"/>
  <c r="R2833" i="22"/>
  <c r="R3238" i="22"/>
  <c r="R3387" i="22"/>
  <c r="R2752" i="22"/>
  <c r="R3304" i="22"/>
  <c r="R2967" i="22"/>
  <c r="R2741" i="22"/>
  <c r="R2805" i="22"/>
  <c r="R2934" i="22"/>
  <c r="R3275" i="22"/>
  <c r="R2769" i="22"/>
  <c r="R3365" i="22"/>
  <c r="R3251" i="22"/>
  <c r="R3225" i="22"/>
  <c r="R2871" i="22"/>
  <c r="R3080" i="22"/>
  <c r="R3268" i="22"/>
  <c r="R3382" i="22"/>
  <c r="R3291" i="22"/>
  <c r="R3263" i="22"/>
  <c r="R3352" i="22"/>
  <c r="R2938" i="22"/>
  <c r="R3322" i="22"/>
  <c r="R2891" i="22"/>
  <c r="R3079" i="22"/>
  <c r="R2827" i="22"/>
  <c r="R2968" i="22"/>
  <c r="R2826" i="22"/>
  <c r="R2758" i="22"/>
  <c r="R2864" i="22"/>
  <c r="R3177" i="22"/>
  <c r="R3391" i="22"/>
  <c r="R2780" i="22"/>
  <c r="R2699" i="22"/>
  <c r="R3065" i="22"/>
  <c r="R3031" i="22"/>
  <c r="R2701" i="22"/>
  <c r="R3209" i="22"/>
  <c r="R3236" i="22"/>
  <c r="R3407" i="22"/>
  <c r="R3333" i="22"/>
  <c r="R2880" i="22"/>
  <c r="R3276" i="22"/>
  <c r="R2799" i="22"/>
  <c r="R3297" i="22"/>
  <c r="R3124" i="22"/>
  <c r="R3253" i="22"/>
  <c r="R3041" i="22"/>
  <c r="R3044" i="22"/>
  <c r="R3256" i="22"/>
  <c r="R2706" i="22"/>
  <c r="R2896" i="22"/>
  <c r="R2881" i="22"/>
  <c r="R2807" i="22"/>
  <c r="R2865" i="22"/>
  <c r="R3149" i="22"/>
  <c r="R2866" i="22"/>
  <c r="R3298" i="22"/>
  <c r="R3392" i="22"/>
  <c r="R3281" i="22"/>
  <c r="R3327" i="22"/>
  <c r="R3315" i="22"/>
  <c r="R3303" i="22"/>
  <c r="R3188" i="22"/>
  <c r="R2783" i="22"/>
  <c r="R3220" i="22"/>
  <c r="R2892" i="22"/>
  <c r="R2873" i="22"/>
  <c r="R2781" i="22"/>
  <c r="R3032" i="22"/>
  <c r="R3336" i="22"/>
  <c r="R3277" i="22"/>
  <c r="R3033" i="22"/>
  <c r="R3125" i="22"/>
  <c r="R3214" i="22"/>
  <c r="R2867" i="22"/>
  <c r="R2759" i="22"/>
  <c r="R3184" i="22"/>
  <c r="R2935" i="22"/>
  <c r="R3058" i="22"/>
  <c r="R3370" i="22"/>
  <c r="R2950" i="22"/>
  <c r="R3034" i="22"/>
  <c r="R3210" i="22"/>
  <c r="R3388" i="22"/>
  <c r="R3150" i="22"/>
  <c r="R2723" i="22"/>
  <c r="R3288" i="22"/>
  <c r="R2969" i="22"/>
  <c r="R3366" i="22"/>
  <c r="R3394" i="22"/>
  <c r="R2936" i="22"/>
  <c r="R3400" i="22"/>
  <c r="R2800" i="22"/>
  <c r="R3397" i="22"/>
  <c r="R2742" i="22"/>
  <c r="R3211" i="22"/>
  <c r="R3385" i="22"/>
  <c r="R3376" i="22"/>
  <c r="R2951" i="22"/>
  <c r="R3167" i="22"/>
  <c r="R3059" i="22"/>
  <c r="R3060" i="22"/>
  <c r="R2745" i="22"/>
  <c r="R2707" i="22"/>
  <c r="R3035" i="22"/>
  <c r="R3341" i="22"/>
  <c r="R2937" i="22"/>
  <c r="R3278" i="22"/>
  <c r="R3178" i="22"/>
  <c r="R2767" i="22"/>
  <c r="R3061" i="22"/>
  <c r="R3062" i="22"/>
  <c r="R3323" i="22"/>
  <c r="R2868" i="22"/>
  <c r="R3257" i="22"/>
  <c r="R3258" i="22"/>
  <c r="R3155" i="22"/>
  <c r="R4242" i="22"/>
  <c r="R3968" i="22"/>
  <c r="R3969" i="22"/>
  <c r="R4687" i="22"/>
  <c r="R4667" i="22"/>
  <c r="R3970" i="22"/>
  <c r="R3971" i="22"/>
  <c r="R4538" i="22"/>
  <c r="R4437" i="22"/>
  <c r="R3565" i="22"/>
  <c r="R3632" i="22"/>
  <c r="R3972" i="22"/>
  <c r="R4064" i="22"/>
  <c r="R4529" i="22"/>
  <c r="R3686" i="22"/>
  <c r="R3809" i="22"/>
  <c r="R3947" i="22"/>
  <c r="R4319" i="22"/>
  <c r="R4227" i="22"/>
  <c r="R4634" i="22"/>
  <c r="R4650" i="22"/>
  <c r="R3426" i="22"/>
  <c r="R4587" i="22"/>
  <c r="R3810" i="22"/>
  <c r="R3973" i="22"/>
  <c r="R4116" i="22"/>
  <c r="R4160" i="22"/>
  <c r="R4401" i="22"/>
  <c r="R3974" i="22"/>
  <c r="R4669" i="22"/>
  <c r="R4501" i="22"/>
  <c r="R3580" i="22"/>
  <c r="R4628" i="22"/>
  <c r="R3770" i="22"/>
  <c r="R4295" i="22"/>
  <c r="R3633" i="22"/>
  <c r="R3975" i="22"/>
  <c r="R3576" i="22"/>
  <c r="R4440" i="22"/>
  <c r="R4376" i="22"/>
  <c r="R3811" i="22"/>
  <c r="R4377" i="22"/>
  <c r="R3634" i="22"/>
  <c r="R3797" i="22"/>
  <c r="R4629" i="22"/>
  <c r="R3506" i="22"/>
  <c r="R3439" i="22"/>
  <c r="R3963" i="22"/>
  <c r="R4118" i="22"/>
  <c r="R4577" i="22"/>
  <c r="R4161" i="22"/>
  <c r="R4492" i="22"/>
  <c r="R3451" i="22"/>
  <c r="R3812" i="22"/>
  <c r="R3574" i="22"/>
  <c r="R4570" i="22"/>
  <c r="R4648" i="22"/>
  <c r="R3976" i="22"/>
  <c r="R4391" i="22"/>
  <c r="R4304" i="22"/>
  <c r="R3813" i="22"/>
  <c r="R4441" i="22"/>
  <c r="R3611" i="22"/>
  <c r="R3892" i="22"/>
  <c r="R3706" i="22"/>
  <c r="R4144" i="22"/>
  <c r="R4119" i="22"/>
  <c r="R3441" i="22"/>
  <c r="R4493" i="22"/>
  <c r="R4351" i="22"/>
  <c r="R3920" i="22"/>
  <c r="R4120" i="22"/>
  <c r="R3893" i="22"/>
  <c r="R4162" i="22"/>
  <c r="R4692" i="22"/>
  <c r="R4640" i="22"/>
  <c r="R4231" i="22"/>
  <c r="R3550" i="22"/>
  <c r="R3921" i="22"/>
  <c r="R3922" i="22"/>
  <c r="R3674" i="22"/>
  <c r="R4409" i="22"/>
  <c r="R3977" i="22"/>
  <c r="R3978" i="22"/>
  <c r="R4353" i="22"/>
  <c r="R4363" i="22"/>
  <c r="R3707" i="22"/>
  <c r="R4248" i="22"/>
  <c r="R3427" i="22"/>
  <c r="R4320" i="22"/>
  <c r="R3979" i="22"/>
  <c r="R4309" i="22"/>
  <c r="R3946" i="22"/>
  <c r="R4540" i="22"/>
  <c r="R3814" i="22"/>
  <c r="R3894" i="22"/>
  <c r="R4660" i="22"/>
  <c r="R4281" i="22"/>
  <c r="R4663" i="22"/>
  <c r="R4482" i="22"/>
  <c r="R3923" i="22"/>
  <c r="R4475" i="22"/>
  <c r="R4084" i="22"/>
  <c r="R3980" i="22"/>
  <c r="R3708" i="22"/>
  <c r="R3623" i="22"/>
  <c r="R3612" i="22"/>
  <c r="R3566" i="22"/>
  <c r="R4558" i="22"/>
  <c r="R3584" i="22"/>
  <c r="R4442" i="22"/>
  <c r="R3895" i="22"/>
  <c r="R3635" i="22"/>
  <c r="R3758" i="22"/>
  <c r="R4378" i="22"/>
  <c r="R3450" i="22"/>
  <c r="R3896" i="22"/>
  <c r="R4321" i="22"/>
  <c r="R3981" i="22"/>
  <c r="R3815" i="22"/>
  <c r="R4530" i="22"/>
  <c r="R4282" i="22"/>
  <c r="R3525" i="22"/>
  <c r="R4322" i="22"/>
  <c r="R4433" i="22"/>
  <c r="R4651" i="22"/>
  <c r="R3982" i="22"/>
  <c r="R3776" i="22"/>
  <c r="R3526" i="22"/>
  <c r="R3924" i="22"/>
  <c r="R3777" i="22"/>
  <c r="R3983" i="22"/>
  <c r="R4141" i="22"/>
  <c r="R3452" i="22"/>
  <c r="R3507" i="22"/>
  <c r="R4429" i="22"/>
  <c r="R4274" i="22"/>
  <c r="R4163" i="22"/>
  <c r="R4483" i="22"/>
  <c r="R3816" i="22"/>
  <c r="R4443" i="22"/>
  <c r="R4164" i="22"/>
  <c r="R3771" i="22"/>
  <c r="R4621" i="22"/>
  <c r="R4323" i="22"/>
  <c r="R3675" i="22"/>
  <c r="R3460" i="22"/>
  <c r="R3984" i="22"/>
  <c r="R3546" i="22"/>
  <c r="R3817" i="22"/>
  <c r="R4609" i="22"/>
  <c r="R4484" i="22"/>
  <c r="R4603" i="22"/>
  <c r="R4283" i="22"/>
  <c r="R4243" i="22"/>
  <c r="R3461" i="22"/>
  <c r="R3585" i="22"/>
  <c r="R4364" i="22"/>
  <c r="R4485" i="22"/>
  <c r="R4444" i="22"/>
  <c r="R3897" i="22"/>
  <c r="R4563" i="22"/>
  <c r="R4410" i="22"/>
  <c r="R4402" i="22"/>
  <c r="R4165" i="22"/>
  <c r="R4596" i="22"/>
  <c r="R4121" i="22"/>
  <c r="R3474" i="22"/>
  <c r="R3626" i="22"/>
  <c r="R3709" i="22"/>
  <c r="R3628" i="22"/>
  <c r="R4324" i="22"/>
  <c r="R4305" i="22"/>
  <c r="R4379" i="22"/>
  <c r="R3636" i="22"/>
  <c r="R3985" i="22"/>
  <c r="R4661" i="22"/>
  <c r="R4380" i="22"/>
  <c r="R3582" i="22"/>
  <c r="R4688" i="22"/>
  <c r="R4085" i="22"/>
  <c r="R4325" i="22"/>
  <c r="R4552" i="22"/>
  <c r="R4445" i="22"/>
  <c r="R3710" i="22"/>
  <c r="R3986" i="22"/>
  <c r="R4588" i="22"/>
  <c r="R3711" i="22"/>
  <c r="R4296" i="22"/>
  <c r="R3637" i="22"/>
  <c r="R3987" i="22"/>
  <c r="R4326" i="22"/>
  <c r="R4249" i="22"/>
  <c r="R4463" i="22"/>
  <c r="R3795" i="22"/>
  <c r="R3508" i="22"/>
  <c r="R4352" i="22"/>
  <c r="R3575" i="22"/>
  <c r="R3638" i="22"/>
  <c r="R3475" i="22"/>
  <c r="R4250" i="22"/>
  <c r="R4122" i="22"/>
  <c r="R3639" i="22"/>
  <c r="R4230" i="22"/>
  <c r="R4123" i="22"/>
  <c r="R3486" i="22"/>
  <c r="R4155" i="22"/>
  <c r="R3687" i="22"/>
  <c r="R4537" i="22"/>
  <c r="R4494" i="22"/>
  <c r="R3688" i="22"/>
  <c r="R3818" i="22"/>
  <c r="R4531" i="22"/>
  <c r="R3988" i="22"/>
  <c r="R3418" i="22"/>
  <c r="R3989" i="22"/>
  <c r="R4086" i="22"/>
  <c r="R3990" i="22"/>
  <c r="R4251" i="22"/>
  <c r="R3530" i="22"/>
  <c r="R4571" i="22"/>
  <c r="R4327" i="22"/>
  <c r="R4315" i="22"/>
  <c r="R4446" i="22"/>
  <c r="R4166" i="22"/>
  <c r="R3991" i="22"/>
  <c r="R4284" i="22"/>
  <c r="R3712" i="22"/>
  <c r="R4541" i="22"/>
  <c r="R4671" i="22"/>
  <c r="R3586" i="22"/>
  <c r="R4297" i="22"/>
  <c r="R4394" i="22"/>
  <c r="R3992" i="22"/>
  <c r="R4145" i="22"/>
  <c r="R3453" i="22"/>
  <c r="R3993" i="22"/>
  <c r="R3819" i="22"/>
  <c r="R3994" i="22"/>
  <c r="R3778" i="22"/>
  <c r="R4236" i="22"/>
  <c r="R3609" i="22"/>
  <c r="R3995" i="22"/>
  <c r="R4424" i="22"/>
  <c r="R3925" i="22"/>
  <c r="R4070" i="22"/>
  <c r="R3948" i="22"/>
  <c r="R3713" i="22"/>
  <c r="R3419" i="22"/>
  <c r="R4438" i="22"/>
  <c r="R4447" i="22"/>
  <c r="R4616" i="22"/>
  <c r="R3587" i="22"/>
  <c r="R3714" i="22"/>
  <c r="R3996" i="22"/>
  <c r="R3715" i="22"/>
  <c r="R4310" i="22"/>
  <c r="R3716" i="22"/>
  <c r="R3588" i="22"/>
  <c r="R3487" i="22"/>
  <c r="R3561" i="22"/>
  <c r="R4087" i="22"/>
  <c r="R4532" i="22"/>
  <c r="R3589" i="22"/>
  <c r="R3717" i="22"/>
  <c r="R4073" i="22"/>
  <c r="R4271" i="22"/>
  <c r="R4124" i="22"/>
  <c r="R4572" i="22"/>
  <c r="R3567" i="22"/>
  <c r="R4167" i="22"/>
  <c r="R3779" i="22"/>
  <c r="R3462" i="22"/>
  <c r="R4448" i="22"/>
  <c r="R3476" i="22"/>
  <c r="R3718" i="22"/>
  <c r="R3964" i="22"/>
  <c r="R4564" i="22"/>
  <c r="R4285" i="22"/>
  <c r="R3762" i="22"/>
  <c r="R4693" i="22"/>
  <c r="R4125" i="22"/>
  <c r="R4367" i="22"/>
  <c r="R3509" i="22"/>
  <c r="R3551" i="22"/>
  <c r="R4088" i="22"/>
  <c r="R3531" i="22"/>
  <c r="R4505" i="22"/>
  <c r="R4630" i="22"/>
  <c r="R3796" i="22"/>
  <c r="R3676" i="22"/>
  <c r="R4539" i="22"/>
  <c r="R4067" i="22"/>
  <c r="R3798" i="22"/>
  <c r="R3454" i="22"/>
  <c r="R4635" i="22"/>
  <c r="R3677" i="22"/>
  <c r="R4495" i="22"/>
  <c r="R4311" i="22"/>
  <c r="R4272" i="22"/>
  <c r="R4168" i="22"/>
  <c r="R4244" i="22"/>
  <c r="R4276" i="22"/>
  <c r="R3488" i="22"/>
  <c r="R4237" i="22"/>
  <c r="R3926" i="22"/>
  <c r="R4657" i="22"/>
  <c r="R4068" i="22"/>
  <c r="R4498" i="22"/>
  <c r="R4225" i="22"/>
  <c r="R4089" i="22"/>
  <c r="R4152" i="22"/>
  <c r="R4565" i="22"/>
  <c r="R3590" i="22"/>
  <c r="R3420" i="22"/>
  <c r="R3719" i="22"/>
  <c r="R4459" i="22"/>
  <c r="R3949" i="22"/>
  <c r="R4665" i="22"/>
  <c r="R4328" i="22"/>
  <c r="R3820" i="22"/>
  <c r="R3640" i="22"/>
  <c r="R4169" i="22"/>
  <c r="R4622" i="22"/>
  <c r="R4641" i="22"/>
  <c r="R3889" i="22"/>
  <c r="R3678" i="22"/>
  <c r="R3477" i="22"/>
  <c r="R4623" i="22"/>
  <c r="R3429" i="22"/>
  <c r="R3950" i="22"/>
  <c r="R3997" i="22"/>
  <c r="R4170" i="22"/>
  <c r="R4156" i="22"/>
  <c r="R4506" i="22"/>
  <c r="R3821" i="22"/>
  <c r="R4617" i="22"/>
  <c r="R3822" i="22"/>
  <c r="R4277" i="22"/>
  <c r="R4524" i="22"/>
  <c r="R4486" i="22"/>
  <c r="R3532" i="22"/>
  <c r="R4153" i="22"/>
  <c r="R3577" i="22"/>
  <c r="R3823" i="22"/>
  <c r="R3478" i="22"/>
  <c r="R4639" i="22"/>
  <c r="R4589" i="22"/>
  <c r="R4252" i="22"/>
  <c r="R3489" i="22"/>
  <c r="R3679" i="22"/>
  <c r="R3527" i="22"/>
  <c r="R3578" i="22"/>
  <c r="R3562" i="22"/>
  <c r="R3430" i="22"/>
  <c r="R3564" i="22"/>
  <c r="R3799" i="22"/>
  <c r="R3641" i="22"/>
  <c r="R4411" i="22"/>
  <c r="R4171" i="22"/>
  <c r="R4126" i="22"/>
  <c r="R4666" i="22"/>
  <c r="R3763" i="22"/>
  <c r="R4449" i="22"/>
  <c r="R3720" i="22"/>
  <c r="R3552" i="22"/>
  <c r="R3772" i="22"/>
  <c r="R4146" i="22"/>
  <c r="R3435" i="22"/>
  <c r="R3998" i="22"/>
  <c r="R3431" i="22"/>
  <c r="R4604" i="22"/>
  <c r="R3780" i="22"/>
  <c r="R4127" i="22"/>
  <c r="R4403" i="22"/>
  <c r="R4511" i="22"/>
  <c r="R3432" i="22"/>
  <c r="R3951" i="22"/>
  <c r="R3999" i="22"/>
  <c r="R3721" i="22"/>
  <c r="R4450" i="22"/>
  <c r="R3463" i="22"/>
  <c r="R4172" i="22"/>
  <c r="R4306" i="22"/>
  <c r="R3455" i="22"/>
  <c r="R3442" i="22"/>
  <c r="R4173" i="22"/>
  <c r="R4000" i="22"/>
  <c r="R4174" i="22"/>
  <c r="R4001" i="22"/>
  <c r="R3824" i="22"/>
  <c r="R4238" i="22"/>
  <c r="R4672" i="22"/>
  <c r="R3464" i="22"/>
  <c r="R4519" i="22"/>
  <c r="R4002" i="22"/>
  <c r="R4404" i="22"/>
  <c r="R3898" i="22"/>
  <c r="R4476" i="22"/>
  <c r="R3591" i="22"/>
  <c r="R4644" i="22"/>
  <c r="R3781" i="22"/>
  <c r="R4680" i="22"/>
  <c r="R3547" i="22"/>
  <c r="R4395" i="22"/>
  <c r="R3883" i="22"/>
  <c r="R3890" i="22"/>
  <c r="R4157" i="22"/>
  <c r="R3825" i="22"/>
  <c r="R4175" i="22"/>
  <c r="R3722" i="22"/>
  <c r="R3553" i="22"/>
  <c r="R4253" i="22"/>
  <c r="R3568" i="22"/>
  <c r="R3886" i="22"/>
  <c r="R3826" i="22"/>
  <c r="R4090" i="22"/>
  <c r="R4176" i="22"/>
  <c r="R4072" i="22"/>
  <c r="R3479" i="22"/>
  <c r="R4499" i="22"/>
  <c r="R3554" i="22"/>
  <c r="R4573" i="22"/>
  <c r="R4154" i="22"/>
  <c r="R4520" i="22"/>
  <c r="R3723" i="22"/>
  <c r="R3555" i="22"/>
  <c r="R3433" i="22"/>
  <c r="R3698" i="22"/>
  <c r="R3724" i="22"/>
  <c r="R3642" i="22"/>
  <c r="R4003" i="22"/>
  <c r="R4177" i="22"/>
  <c r="R3510" i="22"/>
  <c r="R4502" i="22"/>
  <c r="R4091" i="22"/>
  <c r="R3680" i="22"/>
  <c r="R4464" i="22"/>
  <c r="R4254" i="22"/>
  <c r="R4329" i="22"/>
  <c r="R3725" i="22"/>
  <c r="R3967" i="22"/>
  <c r="R3699" i="22"/>
  <c r="R3421" i="22"/>
  <c r="R4354" i="22"/>
  <c r="R4681" i="22"/>
  <c r="R3827" i="22"/>
  <c r="R4590" i="22"/>
  <c r="R3726" i="22"/>
  <c r="R3511" i="22"/>
  <c r="R3927" i="22"/>
  <c r="R3465" i="22"/>
  <c r="R4178" i="22"/>
  <c r="R3569" i="22"/>
  <c r="R4092" i="22"/>
  <c r="R4255" i="22"/>
  <c r="R4605" i="22"/>
  <c r="R3545" i="22"/>
  <c r="R3415" i="22"/>
  <c r="R4542" i="22"/>
  <c r="R4093" i="22"/>
  <c r="R3422" i="22"/>
  <c r="R3828" i="22"/>
  <c r="R3800" i="22"/>
  <c r="R3829" i="22"/>
  <c r="R4689" i="22"/>
  <c r="R3445" i="22"/>
  <c r="R4512" i="22"/>
  <c r="R3830" i="22"/>
  <c r="R4094" i="22"/>
  <c r="R4330" i="22"/>
  <c r="R3801" i="22"/>
  <c r="R3579" i="22"/>
  <c r="R4684" i="22"/>
  <c r="R3643" i="22"/>
  <c r="R4574" i="22"/>
  <c r="R4381" i="22"/>
  <c r="R4581" i="22"/>
  <c r="R4004" i="22"/>
  <c r="R4365" i="22"/>
  <c r="R4228" i="22"/>
  <c r="R3782" i="22"/>
  <c r="R3520" i="22"/>
  <c r="R4245" i="22"/>
  <c r="R3899" i="22"/>
  <c r="R4578" i="22"/>
  <c r="R4513" i="22"/>
  <c r="R3681" i="22"/>
  <c r="R3727" i="22"/>
  <c r="R3490" i="22"/>
  <c r="R4005" i="22"/>
  <c r="R4425" i="22"/>
  <c r="R4610" i="22"/>
  <c r="R3682" i="22"/>
  <c r="R4308" i="22"/>
  <c r="R3613" i="22"/>
  <c r="R3644" i="22"/>
  <c r="R3645" i="22"/>
  <c r="R3592" i="22"/>
  <c r="R3900" i="22"/>
  <c r="R4528" i="22"/>
  <c r="R4436" i="22"/>
  <c r="R4179" i="22"/>
  <c r="R4006" i="22"/>
  <c r="R3456" i="22"/>
  <c r="R3952" i="22"/>
  <c r="R3831" i="22"/>
  <c r="R3832" i="22"/>
  <c r="R4382" i="22"/>
  <c r="R4233" i="22"/>
  <c r="R3593" i="22"/>
  <c r="R3807" i="22"/>
  <c r="R4480" i="22"/>
  <c r="R4624" i="22"/>
  <c r="R3466" i="22"/>
  <c r="R3759" i="22"/>
  <c r="R4543" i="22"/>
  <c r="R3610" i="22"/>
  <c r="R3901" i="22"/>
  <c r="R4331" i="22"/>
  <c r="R4417" i="22"/>
  <c r="R4234" i="22"/>
  <c r="R3833" i="22"/>
  <c r="R4606" i="22"/>
  <c r="R4400" i="22"/>
  <c r="R4355" i="22"/>
  <c r="R3459" i="22"/>
  <c r="R4256" i="22"/>
  <c r="R3728" i="22"/>
  <c r="R3556" i="22"/>
  <c r="R4504" i="22"/>
  <c r="R4229" i="22"/>
  <c r="R4412" i="22"/>
  <c r="R4383" i="22"/>
  <c r="R3928" i="22"/>
  <c r="R3729" i="22"/>
  <c r="R3594" i="22"/>
  <c r="R3834" i="22"/>
  <c r="R4312" i="22"/>
  <c r="R3835" i="22"/>
  <c r="R4180" i="22"/>
  <c r="R4356" i="22"/>
  <c r="R3730" i="22"/>
  <c r="R4181" i="22"/>
  <c r="R3836" i="22"/>
  <c r="R3953" i="22"/>
  <c r="R4544" i="22"/>
  <c r="R4257" i="22"/>
  <c r="R3557" i="22"/>
  <c r="R3436" i="22"/>
  <c r="R3837" i="22"/>
  <c r="R4465" i="22"/>
  <c r="R3683" i="22"/>
  <c r="R4007" i="22"/>
  <c r="R4652" i="22"/>
  <c r="R4182" i="22"/>
  <c r="R4008" i="22"/>
  <c r="R4399" i="22"/>
  <c r="R4258" i="22"/>
  <c r="R4009" i="22"/>
  <c r="R4183" i="22"/>
  <c r="R3902" i="22"/>
  <c r="R3614" i="22"/>
  <c r="R3689" i="22"/>
  <c r="R4507" i="22"/>
  <c r="R4600" i="22"/>
  <c r="R3838" i="22"/>
  <c r="R4010" i="22"/>
  <c r="R3548" i="22"/>
  <c r="R3524" i="22"/>
  <c r="R4184" i="22"/>
  <c r="R4426" i="22"/>
  <c r="R4298" i="22"/>
  <c r="R4011" i="22"/>
  <c r="R4259" i="22"/>
  <c r="R3929" i="22"/>
  <c r="R3563" i="22"/>
  <c r="R4418" i="22"/>
  <c r="R4293" i="22"/>
  <c r="R3608" i="22"/>
  <c r="R3646" i="22"/>
  <c r="R4185" i="22"/>
  <c r="R3647" i="22"/>
  <c r="R4012" i="22"/>
  <c r="R3615" i="22"/>
  <c r="R3491" i="22"/>
  <c r="R4556" i="22"/>
  <c r="R4384" i="22"/>
  <c r="R3616" i="22"/>
  <c r="R4013" i="22"/>
  <c r="R3930" i="22"/>
  <c r="R4186" i="22"/>
  <c r="R3783" i="22"/>
  <c r="R4076" i="22"/>
  <c r="R3839" i="22"/>
  <c r="R3595" i="22"/>
  <c r="R4187" i="22"/>
  <c r="R3617" i="22"/>
  <c r="R3764" i="22"/>
  <c r="R3731" i="22"/>
  <c r="R3570" i="22"/>
  <c r="R4385" i="22"/>
  <c r="R3596" i="22"/>
  <c r="R4014" i="22"/>
  <c r="R4386" i="22"/>
  <c r="R4521" i="22"/>
  <c r="R3840" i="22"/>
  <c r="R4460" i="22"/>
  <c r="R4117" i="22"/>
  <c r="R4525" i="22"/>
  <c r="R4066" i="22"/>
  <c r="R3648" i="22"/>
  <c r="R4188" i="22"/>
  <c r="R4664" i="22"/>
  <c r="R4332" i="22"/>
  <c r="R3540" i="22"/>
  <c r="R3903" i="22"/>
  <c r="R4189" i="22"/>
  <c r="R3700" i="22"/>
  <c r="R4545" i="22"/>
  <c r="R4015" i="22"/>
  <c r="R3904" i="22"/>
  <c r="R3512" i="22"/>
  <c r="R3732" i="22"/>
  <c r="R4016" i="22"/>
  <c r="R3841" i="22"/>
  <c r="R4360" i="22"/>
  <c r="R3684" i="22"/>
  <c r="R3513" i="22"/>
  <c r="R4422" i="22"/>
  <c r="R3480" i="22"/>
  <c r="R4333" i="22"/>
  <c r="R4566" i="22"/>
  <c r="R3416" i="22"/>
  <c r="R4546" i="22"/>
  <c r="R4500" i="22"/>
  <c r="R3842" i="22"/>
  <c r="R4392" i="22"/>
  <c r="R4017" i="22"/>
  <c r="R4018" i="22"/>
  <c r="R4128" i="22"/>
  <c r="R4078" i="22"/>
  <c r="R4427" i="22"/>
  <c r="R3905" i="22"/>
  <c r="R4625" i="22"/>
  <c r="R3765" i="22"/>
  <c r="R4019" i="22"/>
  <c r="R3784" i="22"/>
  <c r="R4190" i="22"/>
  <c r="R4095" i="22"/>
  <c r="R3618" i="22"/>
  <c r="R4387" i="22"/>
  <c r="R4020" i="22"/>
  <c r="R4582" i="22"/>
  <c r="R4388" i="22"/>
  <c r="R4508" i="22"/>
  <c r="R4021" i="22"/>
  <c r="R3583" i="22"/>
  <c r="R3843" i="22"/>
  <c r="R3649" i="22"/>
  <c r="R4022" i="22"/>
  <c r="R4533" i="22"/>
  <c r="R4260" i="22"/>
  <c r="R3457" i="22"/>
  <c r="R4142" i="22"/>
  <c r="R4079" i="22"/>
  <c r="R4191" i="22"/>
  <c r="R4334" i="22"/>
  <c r="R4335" i="22"/>
  <c r="R3844" i="22"/>
  <c r="R3571" i="22"/>
  <c r="R4509" i="22"/>
  <c r="R3650" i="22"/>
  <c r="R3954" i="22"/>
  <c r="R4096" i="22"/>
  <c r="R4280" i="22"/>
  <c r="R4192" i="22"/>
  <c r="R4299" i="22"/>
  <c r="R3802" i="22"/>
  <c r="R3785" i="22"/>
  <c r="R4567" i="22"/>
  <c r="R4584" i="22"/>
  <c r="R4591" i="22"/>
  <c r="R3572" i="22"/>
  <c r="R3906" i="22"/>
  <c r="R4510" i="22"/>
  <c r="R3803" i="22"/>
  <c r="R3931" i="22"/>
  <c r="R4023" i="22"/>
  <c r="R4694" i="22"/>
  <c r="R3845" i="22"/>
  <c r="R3533" i="22"/>
  <c r="R3627" i="22"/>
  <c r="R4575" i="22"/>
  <c r="R4097" i="22"/>
  <c r="R4239" i="22"/>
  <c r="R3696" i="22"/>
  <c r="R4024" i="22"/>
  <c r="R4069" i="22"/>
  <c r="R3425" i="22"/>
  <c r="R3701" i="22"/>
  <c r="R4357" i="22"/>
  <c r="R4487" i="22"/>
  <c r="R4685" i="22"/>
  <c r="R4129" i="22"/>
  <c r="R3932" i="22"/>
  <c r="R4601" i="22"/>
  <c r="R4522" i="22"/>
  <c r="R4471" i="22"/>
  <c r="R3955" i="22"/>
  <c r="R4130" i="22"/>
  <c r="R3539" i="22"/>
  <c r="R4466" i="22"/>
  <c r="R3956" i="22"/>
  <c r="R4025" i="22"/>
  <c r="R3521" i="22"/>
  <c r="R4313" i="22"/>
  <c r="R4686" i="22"/>
  <c r="R3846" i="22"/>
  <c r="R4026" i="22"/>
  <c r="R4336" i="22"/>
  <c r="R3619" i="22"/>
  <c r="R4027" i="22"/>
  <c r="R4261" i="22"/>
  <c r="R3808" i="22"/>
  <c r="R3434" i="22"/>
  <c r="R3769" i="22"/>
  <c r="R4337" i="22"/>
  <c r="R4028" i="22"/>
  <c r="R3702" i="22"/>
  <c r="R3597" i="22"/>
  <c r="R3847" i="22"/>
  <c r="R4615" i="22"/>
  <c r="R4193" i="22"/>
  <c r="R3848" i="22"/>
  <c r="R3919" i="22"/>
  <c r="R4029" i="22"/>
  <c r="R3733" i="22"/>
  <c r="R3598" i="22"/>
  <c r="R3534" i="22"/>
  <c r="R3907" i="22"/>
  <c r="R3849" i="22"/>
  <c r="R4294" i="22"/>
  <c r="R3481" i="22"/>
  <c r="R4396" i="22"/>
  <c r="R3651" i="22"/>
  <c r="R4030" i="22"/>
  <c r="R4467" i="22"/>
  <c r="R4031" i="22"/>
  <c r="R4194" i="22"/>
  <c r="R4618" i="22"/>
  <c r="R3786" i="22"/>
  <c r="R3850" i="22"/>
  <c r="R3881" i="22"/>
  <c r="R4032" i="22"/>
  <c r="R3484" i="22"/>
  <c r="R4074" i="22"/>
  <c r="R3652" i="22"/>
  <c r="R3908" i="22"/>
  <c r="R4262" i="22"/>
  <c r="R3467" i="22"/>
  <c r="R4195" i="22"/>
  <c r="R4647" i="22"/>
  <c r="R4033" i="22"/>
  <c r="R4653" i="22"/>
  <c r="R4226" i="22"/>
  <c r="R4626" i="22"/>
  <c r="R4034" i="22"/>
  <c r="R3909" i="22"/>
  <c r="R3933" i="22"/>
  <c r="R4071" i="22"/>
  <c r="R3492" i="22"/>
  <c r="R4196" i="22"/>
  <c r="R3851" i="22"/>
  <c r="R4197" i="22"/>
  <c r="R4488" i="22"/>
  <c r="R4562" i="22"/>
  <c r="R4451" i="22"/>
  <c r="R3514" i="22"/>
  <c r="R4158" i="22"/>
  <c r="R4397" i="22"/>
  <c r="R3417" i="22"/>
  <c r="R4131" i="22"/>
  <c r="R4389" i="22"/>
  <c r="R3773" i="22"/>
  <c r="R4098" i="22"/>
  <c r="R4286" i="22"/>
  <c r="R4393" i="22"/>
  <c r="R4642" i="22"/>
  <c r="R3485" i="22"/>
  <c r="R3522" i="22"/>
  <c r="R4301" i="22"/>
  <c r="R4597" i="22"/>
  <c r="R4428" i="22"/>
  <c r="R4405" i="22"/>
  <c r="R4099" i="22"/>
  <c r="R3852" i="22"/>
  <c r="R4159" i="22"/>
  <c r="R3934" i="22"/>
  <c r="R4263" i="22"/>
  <c r="R4264" i="22"/>
  <c r="R3787" i="22"/>
  <c r="R4080" i="22"/>
  <c r="R4338" i="22"/>
  <c r="R3493" i="22"/>
  <c r="R3653" i="22"/>
  <c r="R3697" i="22"/>
  <c r="R4035" i="22"/>
  <c r="R4132" i="22"/>
  <c r="R4198" i="22"/>
  <c r="R3654" i="22"/>
  <c r="R3853" i="22"/>
  <c r="R3424" i="22"/>
  <c r="R3690" i="22"/>
  <c r="R3854" i="22"/>
  <c r="R4147" i="22"/>
  <c r="R3766" i="22"/>
  <c r="R4579" i="22"/>
  <c r="R4547" i="22"/>
  <c r="R3855" i="22"/>
  <c r="R3446" i="22"/>
  <c r="R3558" i="22"/>
  <c r="R3856" i="22"/>
  <c r="R3468" i="22"/>
  <c r="R4481" i="22"/>
  <c r="R4472" i="22"/>
  <c r="R4036" i="22"/>
  <c r="R4037" i="22"/>
  <c r="R3935" i="22"/>
  <c r="R3734" i="22"/>
  <c r="R3965" i="22"/>
  <c r="R4598" i="22"/>
  <c r="R4199" i="22"/>
  <c r="R3882" i="22"/>
  <c r="R4081" i="22"/>
  <c r="R4038" i="22"/>
  <c r="R3910" i="22"/>
  <c r="R4408" i="22"/>
  <c r="R4039" i="22"/>
  <c r="R3884" i="22"/>
  <c r="R4316" i="22"/>
  <c r="R4631" i="22"/>
  <c r="R3735" i="22"/>
  <c r="R4040" i="22"/>
  <c r="R4292" i="22"/>
  <c r="R3703" i="22"/>
  <c r="R4041" i="22"/>
  <c r="R4358" i="22"/>
  <c r="R4526" i="22"/>
  <c r="R4200" i="22"/>
  <c r="R4359" i="22"/>
  <c r="R4633" i="22"/>
  <c r="R3857" i="22"/>
  <c r="R4398" i="22"/>
  <c r="R3736" i="22"/>
  <c r="R3911" i="22"/>
  <c r="R3655" i="22"/>
  <c r="R4452" i="22"/>
  <c r="R4133" i="22"/>
  <c r="R4075" i="22"/>
  <c r="R3957" i="22"/>
  <c r="R3704" i="22"/>
  <c r="R3858" i="22"/>
  <c r="R4576" i="22"/>
  <c r="R4100" i="22"/>
  <c r="R4134" i="22"/>
  <c r="R3656" i="22"/>
  <c r="R3887" i="22"/>
  <c r="R3775" i="22"/>
  <c r="R3494" i="22"/>
  <c r="R3657" i="22"/>
  <c r="R4654" i="22"/>
  <c r="R4668" i="22"/>
  <c r="R3599" i="22"/>
  <c r="R3912" i="22"/>
  <c r="R4101" i="22"/>
  <c r="R4453" i="22"/>
  <c r="R4468" i="22"/>
  <c r="R3767" i="22"/>
  <c r="R3737" i="22"/>
  <c r="R4042" i="22"/>
  <c r="R4102" i="22"/>
  <c r="R4643" i="22"/>
  <c r="R4103" i="22"/>
  <c r="R3469" i="22"/>
  <c r="R3515" i="22"/>
  <c r="R4619" i="22"/>
  <c r="R3738" i="22"/>
  <c r="R4104" i="22"/>
  <c r="R3541" i="22"/>
  <c r="R3560" i="22"/>
  <c r="R4366" i="22"/>
  <c r="R4361" i="22"/>
  <c r="R4559" i="22"/>
  <c r="R4583" i="22"/>
  <c r="R4043" i="22"/>
  <c r="R4632" i="22"/>
  <c r="R3629" i="22"/>
  <c r="R4602" i="22"/>
  <c r="R4489" i="22"/>
  <c r="R4201" i="22"/>
  <c r="R3495" i="22"/>
  <c r="R4413" i="22"/>
  <c r="R4044" i="22"/>
  <c r="R4202" i="22"/>
  <c r="R3600" i="22"/>
  <c r="R4454" i="22"/>
  <c r="R4300" i="22"/>
  <c r="R3859" i="22"/>
  <c r="R4611" i="22"/>
  <c r="R4339" i="22"/>
  <c r="R3423" i="22"/>
  <c r="R4612" i="22"/>
  <c r="R4340" i="22"/>
  <c r="R4461" i="22"/>
  <c r="R4673" i="22"/>
  <c r="R4373" i="22"/>
  <c r="R4045" i="22"/>
  <c r="R4368" i="22"/>
  <c r="R4548" i="22"/>
  <c r="R3958" i="22"/>
  <c r="R4434" i="22"/>
  <c r="R3739" i="22"/>
  <c r="R4105" i="22"/>
  <c r="R4278" i="22"/>
  <c r="R4203" i="22"/>
  <c r="R3496" i="22"/>
  <c r="R3774" i="22"/>
  <c r="R3860" i="22"/>
  <c r="R4204" i="22"/>
  <c r="R4435" i="22"/>
  <c r="R4106" i="22"/>
  <c r="R3691" i="22"/>
  <c r="R3740" i="22"/>
  <c r="R3936" i="22"/>
  <c r="R4679" i="22"/>
  <c r="R3913" i="22"/>
  <c r="R4275" i="22"/>
  <c r="R3497" i="22"/>
  <c r="R4369" i="22"/>
  <c r="R3937" i="22"/>
  <c r="R4473" i="22"/>
  <c r="R3470" i="22"/>
  <c r="R4477" i="22"/>
  <c r="R3482" i="22"/>
  <c r="R3788" i="22"/>
  <c r="R4613" i="22"/>
  <c r="R3658" i="22"/>
  <c r="R3692" i="22"/>
  <c r="R4135" i="22"/>
  <c r="R4205" i="22"/>
  <c r="R4636" i="22"/>
  <c r="R3741" i="22"/>
  <c r="R4148" i="22"/>
  <c r="R4046" i="22"/>
  <c r="R4374" i="22"/>
  <c r="R4534" i="22"/>
  <c r="R3428" i="22"/>
  <c r="R3659" i="22"/>
  <c r="R3542" i="22"/>
  <c r="R3861" i="22"/>
  <c r="R4370" i="22"/>
  <c r="R4414" i="22"/>
  <c r="R4047" i="22"/>
  <c r="R3966" i="22"/>
  <c r="R3742" i="22"/>
  <c r="R4048" i="22"/>
  <c r="R3885" i="22"/>
  <c r="R4674" i="22"/>
  <c r="R4287" i="22"/>
  <c r="R3516" i="22"/>
  <c r="R3517" i="22"/>
  <c r="R3789" i="22"/>
  <c r="R4341" i="22"/>
  <c r="R4136" i="22"/>
  <c r="R3535" i="22"/>
  <c r="R4049" i="22"/>
  <c r="R4342" i="22"/>
  <c r="R3601" i="22"/>
  <c r="R3602" i="22"/>
  <c r="R4549" i="22"/>
  <c r="R3504" i="22"/>
  <c r="R4107" i="22"/>
  <c r="R3536" i="22"/>
  <c r="R3862" i="22"/>
  <c r="R3938" i="22"/>
  <c r="R3660" i="22"/>
  <c r="R4553" i="22"/>
  <c r="R4246" i="22"/>
  <c r="R3743" i="22"/>
  <c r="R3863" i="22"/>
  <c r="R4206" i="22"/>
  <c r="R4607" i="22"/>
  <c r="R3528" i="22"/>
  <c r="R4662" i="22"/>
  <c r="R3661" i="22"/>
  <c r="R4430" i="22"/>
  <c r="R3443" i="22"/>
  <c r="R3888" i="22"/>
  <c r="R4649" i="22"/>
  <c r="R3662" i="22"/>
  <c r="R4514" i="22"/>
  <c r="R3559" i="22"/>
  <c r="R3744" i="22"/>
  <c r="R4599" i="22"/>
  <c r="R3864" i="22"/>
  <c r="R3447" i="22"/>
  <c r="R4207" i="22"/>
  <c r="R4523" i="22"/>
  <c r="R4637" i="22"/>
  <c r="R3673" i="22"/>
  <c r="R3537" i="22"/>
  <c r="R3939" i="22"/>
  <c r="R4343" i="22"/>
  <c r="R3538" i="22"/>
  <c r="R4585" i="22"/>
  <c r="R4457" i="22"/>
  <c r="R3498" i="22"/>
  <c r="R4560" i="22"/>
  <c r="R3505" i="22"/>
  <c r="R3745" i="22"/>
  <c r="R4419" i="22"/>
  <c r="R4423" i="22"/>
  <c r="R4659" i="22"/>
  <c r="R3663" i="22"/>
  <c r="R4208" i="22"/>
  <c r="R4594" i="22"/>
  <c r="R3790" i="22"/>
  <c r="R3458" i="22"/>
  <c r="R4554" i="22"/>
  <c r="R4580" i="22"/>
  <c r="R4518" i="22"/>
  <c r="R3664" i="22"/>
  <c r="R3746" i="22"/>
  <c r="R3760" i="22"/>
  <c r="R4535" i="22"/>
  <c r="R3791" i="22"/>
  <c r="R4050" i="22"/>
  <c r="R4527" i="22"/>
  <c r="R4586" i="22"/>
  <c r="R4051" i="22"/>
  <c r="R4608" i="22"/>
  <c r="R3437" i="22"/>
  <c r="R3603" i="22"/>
  <c r="R4344" i="22"/>
  <c r="R3518" i="22"/>
  <c r="R4288" i="22"/>
  <c r="R4302" i="22"/>
  <c r="R4690" i="22"/>
  <c r="R3665" i="22"/>
  <c r="R4455" i="22"/>
  <c r="R4515" i="22"/>
  <c r="R4209" i="22"/>
  <c r="R4289" i="22"/>
  <c r="R3940" i="22"/>
  <c r="R4108" i="22"/>
  <c r="R4516" i="22"/>
  <c r="R4656" i="22"/>
  <c r="R4052" i="22"/>
  <c r="R3865" i="22"/>
  <c r="R4691" i="22"/>
  <c r="R4149" i="22"/>
  <c r="R3519" i="22"/>
  <c r="R3891" i="22"/>
  <c r="R4682" i="22"/>
  <c r="R3804" i="22"/>
  <c r="R3523" i="22"/>
  <c r="R3866" i="22"/>
  <c r="R4210" i="22"/>
  <c r="R3604" i="22"/>
  <c r="R4627" i="22"/>
  <c r="R4550" i="22"/>
  <c r="R4683" i="22"/>
  <c r="R4053" i="22"/>
  <c r="R3666" i="22"/>
  <c r="R4290" i="22"/>
  <c r="R3792" i="22"/>
  <c r="R4375" i="22"/>
  <c r="R4150" i="22"/>
  <c r="R4645" i="22"/>
  <c r="R4592" i="22"/>
  <c r="R4345" i="22"/>
  <c r="R4082" i="22"/>
  <c r="R4054" i="22"/>
  <c r="R3483" i="22"/>
  <c r="R4211" i="22"/>
  <c r="R3914" i="22"/>
  <c r="R4658" i="22"/>
  <c r="R4675" i="22"/>
  <c r="R3620" i="22"/>
  <c r="R3867" i="22"/>
  <c r="R4083" i="22"/>
  <c r="R4212" i="22"/>
  <c r="R4415" i="22"/>
  <c r="R4439" i="22"/>
  <c r="R4137" i="22"/>
  <c r="R4620" i="22"/>
  <c r="R3941" i="22"/>
  <c r="R4109" i="22"/>
  <c r="R4055" i="22"/>
  <c r="R3499" i="22"/>
  <c r="R4638" i="22"/>
  <c r="R4265" i="22"/>
  <c r="R4213" i="22"/>
  <c r="R3630" i="22"/>
  <c r="R4110" i="22"/>
  <c r="R4266" i="22"/>
  <c r="R4371" i="22"/>
  <c r="R3624" i="22"/>
  <c r="R4240" i="22"/>
  <c r="R3747" i="22"/>
  <c r="R3605" i="22"/>
  <c r="R3868" i="22"/>
  <c r="R4431" i="22"/>
  <c r="R4214" i="22"/>
  <c r="R3869" i="22"/>
  <c r="R4215" i="22"/>
  <c r="R4478" i="22"/>
  <c r="R3959" i="22"/>
  <c r="R4138" i="22"/>
  <c r="R4470" i="22"/>
  <c r="R4655" i="22"/>
  <c r="R4111" i="22"/>
  <c r="R3695" i="22"/>
  <c r="R4536" i="22"/>
  <c r="R4139" i="22"/>
  <c r="R3870" i="22"/>
  <c r="R3549" i="22"/>
  <c r="R4267" i="22"/>
  <c r="R4056" i="22"/>
  <c r="R4303" i="22"/>
  <c r="R4247" i="22"/>
  <c r="R3621" i="22"/>
  <c r="R4216" i="22"/>
  <c r="R3915" i="22"/>
  <c r="R4346" i="22"/>
  <c r="R4406" i="22"/>
  <c r="R3448" i="22"/>
  <c r="R3500" i="22"/>
  <c r="R3871" i="22"/>
  <c r="R4595" i="22"/>
  <c r="R4490" i="22"/>
  <c r="R3916" i="22"/>
  <c r="R3501" i="22"/>
  <c r="R3793" i="22"/>
  <c r="R3768" i="22"/>
  <c r="R4390" i="22"/>
  <c r="R4268" i="22"/>
  <c r="R3872" i="22"/>
  <c r="R4670" i="22"/>
  <c r="R4568" i="22"/>
  <c r="R3917" i="22"/>
  <c r="R3805" i="22"/>
  <c r="R3960" i="22"/>
  <c r="R3502" i="22"/>
  <c r="R4678" i="22"/>
  <c r="R3748" i="22"/>
  <c r="R4217" i="22"/>
  <c r="R3749" i="22"/>
  <c r="R4218" i="22"/>
  <c r="R4362" i="22"/>
  <c r="R3672" i="22"/>
  <c r="R4372" i="22"/>
  <c r="R4479" i="22"/>
  <c r="R3471" i="22"/>
  <c r="R3631" i="22"/>
  <c r="R3667" i="22"/>
  <c r="R3543" i="22"/>
  <c r="R4347" i="22"/>
  <c r="R4474" i="22"/>
  <c r="R3668" i="22"/>
  <c r="R3438" i="22"/>
  <c r="R3693" i="22"/>
  <c r="R4517" i="22"/>
  <c r="R3794" i="22"/>
  <c r="R3503" i="22"/>
  <c r="R4143" i="22"/>
  <c r="R3873" i="22"/>
  <c r="R3874" i="22"/>
  <c r="R4219" i="22"/>
  <c r="R3750" i="22"/>
  <c r="R4348" i="22"/>
  <c r="R4057" i="22"/>
  <c r="R4503" i="22"/>
  <c r="R3573" i="22"/>
  <c r="R4058" i="22"/>
  <c r="R4462" i="22"/>
  <c r="R4220" i="22"/>
  <c r="R4646" i="22"/>
  <c r="R3918" i="22"/>
  <c r="R3705" i="22"/>
  <c r="R4496" i="22"/>
  <c r="R3751" i="22"/>
  <c r="R4065" i="22"/>
  <c r="R4112" i="22"/>
  <c r="R3669" i="22"/>
  <c r="R3752" i="22"/>
  <c r="R4221" i="22"/>
  <c r="R3753" i="22"/>
  <c r="R3444" i="22"/>
  <c r="R4420" i="22"/>
  <c r="R4059" i="22"/>
  <c r="R3875" i="22"/>
  <c r="R4140" i="22"/>
  <c r="R4314" i="22"/>
  <c r="R4291" i="22"/>
  <c r="R3942" i="22"/>
  <c r="R4317" i="22"/>
  <c r="R4222" i="22"/>
  <c r="R3876" i="22"/>
  <c r="R4060" i="22"/>
  <c r="R4432" i="22"/>
  <c r="R4113" i="22"/>
  <c r="R3606" i="22"/>
  <c r="R4223" i="22"/>
  <c r="R4349" i="22"/>
  <c r="R3449" i="22"/>
  <c r="R4061" i="22"/>
  <c r="R4677" i="22"/>
  <c r="R4555" i="22"/>
  <c r="R3754" i="22"/>
  <c r="R3581" i="22"/>
  <c r="R4318" i="22"/>
  <c r="R4458" i="22"/>
  <c r="R4593" i="22"/>
  <c r="R4241" i="22"/>
  <c r="R4307" i="22"/>
  <c r="R4114" i="22"/>
  <c r="R3625" i="22"/>
  <c r="R3440" i="22"/>
  <c r="R3529" i="22"/>
  <c r="R3670" i="22"/>
  <c r="R3943" i="22"/>
  <c r="R3622" i="22"/>
  <c r="R3472" i="22"/>
  <c r="R3755" i="22"/>
  <c r="R3756" i="22"/>
  <c r="R3961" i="22"/>
  <c r="R3757" i="22"/>
  <c r="R3671" i="22"/>
  <c r="R3944" i="22"/>
  <c r="R4551" i="22"/>
  <c r="R3607" i="22"/>
  <c r="R3945" i="22"/>
  <c r="R3806" i="22"/>
  <c r="R4614" i="22"/>
  <c r="R4269" i="22"/>
  <c r="R3877" i="22"/>
  <c r="R4235" i="22"/>
  <c r="R4273" i="22"/>
  <c r="R4115" i="22"/>
  <c r="R4676" i="22"/>
  <c r="R3694" i="22"/>
  <c r="R4279" i="22"/>
  <c r="R4469" i="22"/>
  <c r="R4062" i="22"/>
  <c r="R3761" i="22"/>
  <c r="R3962" i="22"/>
  <c r="R4456" i="22"/>
  <c r="R4421" i="22"/>
  <c r="R3685" i="22"/>
  <c r="R4557" i="22"/>
  <c r="R4063" i="22"/>
  <c r="R4407" i="22"/>
  <c r="R4561" i="22"/>
  <c r="R3878" i="22"/>
  <c r="R4416" i="22"/>
  <c r="R4270" i="22"/>
  <c r="R3544" i="22"/>
  <c r="R3879" i="22"/>
  <c r="R4569" i="22"/>
  <c r="R4232" i="22"/>
  <c r="R4151" i="22"/>
  <c r="R4077" i="22"/>
  <c r="R4497" i="22"/>
  <c r="R4350" i="22"/>
  <c r="R3880" i="22"/>
  <c r="R4224" i="22"/>
  <c r="R3473" i="22"/>
  <c r="R4491" i="22"/>
  <c r="J7" i="1" l="1"/>
  <c r="J8" i="1"/>
  <c r="J9" i="1"/>
  <c r="G11" i="14"/>
  <c r="F11" i="14"/>
  <c r="E11" i="14"/>
  <c r="D11" i="14"/>
  <c r="H10" i="13"/>
  <c r="J11" i="1"/>
  <c r="C32" i="1"/>
  <c r="F32" i="1"/>
  <c r="E32" i="1"/>
  <c r="D32" i="1"/>
  <c r="G32" i="1"/>
  <c r="I32" i="1"/>
  <c r="H32" i="1"/>
  <c r="G10" i="13"/>
  <c r="G12" i="14" l="1"/>
  <c r="F12" i="14"/>
  <c r="E12" i="14"/>
</calcChain>
</file>

<file path=xl/sharedStrings.xml><?xml version="1.0" encoding="utf-8"?>
<sst xmlns="http://schemas.openxmlformats.org/spreadsheetml/2006/main" count="90269" uniqueCount="9072">
  <si>
    <r>
      <t xml:space="preserve">Sequence </t>
    </r>
    <r>
      <rPr>
        <b/>
        <sz val="11"/>
        <color theme="1"/>
        <rFont val="Calibri"/>
        <family val="2"/>
        <scheme val="minor"/>
      </rPr>
      <t>classes</t>
    </r>
    <r>
      <rPr>
        <sz val="11"/>
        <color theme="1"/>
        <rFont val="Calibri"/>
        <family val="2"/>
        <scheme val="minor"/>
      </rPr>
      <t xml:space="preserve"> (</t>
    </r>
    <r>
      <rPr>
        <i/>
        <sz val="11"/>
        <color theme="1"/>
        <rFont val="Calibri"/>
        <family val="2"/>
        <scheme val="minor"/>
      </rPr>
      <t>Representative seq_Reads</t>
    </r>
    <r>
      <rPr>
        <sz val="11"/>
        <color theme="1"/>
        <rFont val="Calibri"/>
        <family val="2"/>
        <scheme val="minor"/>
      </rPr>
      <t>)</t>
    </r>
    <r>
      <rPr>
        <i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were determined based on occurrence throughout samples.</t>
    </r>
  </si>
  <si>
    <r>
      <t xml:space="preserve">The taxonomy is based on the morphological identity of samples pooled in each sample (see </t>
    </r>
    <r>
      <rPr>
        <i/>
        <sz val="11"/>
        <color theme="1"/>
        <rFont val="Calibri"/>
        <family val="2"/>
        <scheme val="minor"/>
      </rPr>
      <t>Sampling</t>
    </r>
    <r>
      <rPr>
        <sz val="11"/>
        <color theme="1"/>
        <rFont val="Calibri"/>
        <family val="2"/>
        <scheme val="minor"/>
      </rPr>
      <t>)</t>
    </r>
  </si>
  <si>
    <t>"Specific" classes refer to reads (near-)exclusive (&lt; 0.05%) to one taxon/sample.</t>
  </si>
  <si>
    <t>"Ambiguous" classes refer to reads shared by different taxa/samples.</t>
  </si>
  <si>
    <t>Tube 4</t>
  </si>
  <si>
    <t>Tube 5</t>
  </si>
  <si>
    <t>Tube 6</t>
  </si>
  <si>
    <t>Tube 11</t>
  </si>
  <si>
    <t>Tube 12</t>
  </si>
  <si>
    <t>Tube 14</t>
  </si>
  <si>
    <t>Iran</t>
  </si>
  <si>
    <t>Japan</t>
  </si>
  <si>
    <t>NE Greece</t>
  </si>
  <si>
    <t>Germany</t>
  </si>
  <si>
    <t>CW Italy</t>
  </si>
  <si>
    <t>Orientalis</t>
  </si>
  <si>
    <t>Crenata</t>
  </si>
  <si>
    <t>Japonica</t>
  </si>
  <si>
    <t>Sylvatica</t>
  </si>
  <si>
    <t>Taxon</t>
  </si>
  <si>
    <t>Country</t>
  </si>
  <si>
    <t>Populations</t>
  </si>
  <si>
    <t>Individuals</t>
  </si>
  <si>
    <t>Pop ID</t>
  </si>
  <si>
    <t>F. orientalis</t>
  </si>
  <si>
    <t>NC Iran</t>
  </si>
  <si>
    <t>Noor</t>
  </si>
  <si>
    <t>F. crenata</t>
  </si>
  <si>
    <t>Kuromatsunai (Hokkaido), Yamagata (Honshu), Shizuoka (Honshu), Nara (Honshu), Kagoshima (Kyushu)</t>
  </si>
  <si>
    <t>F. japonica</t>
  </si>
  <si>
    <t>Iwate (Honshu), Gunma (Honshu), Hiroshima (Honshu), Tokushima (Shikoku), Miyazaki (Kyushu)</t>
  </si>
  <si>
    <t>Dadia</t>
  </si>
  <si>
    <t>F. sylvatica</t>
  </si>
  <si>
    <r>
      <t>G</t>
    </r>
    <r>
      <rPr>
        <sz val="11"/>
        <color theme="1"/>
        <rFont val="Calibri"/>
        <family val="2"/>
      </rPr>
      <t>ö</t>
    </r>
    <r>
      <rPr>
        <sz val="11"/>
        <color theme="1"/>
        <rFont val="Calibri"/>
        <family val="2"/>
        <scheme val="minor"/>
      </rPr>
      <t>ttingen</t>
    </r>
  </si>
  <si>
    <t>Oriolo Romano</t>
  </si>
  <si>
    <r>
      <t xml:space="preserve">Populations, individuals: in case of pooled </t>
    </r>
    <r>
      <rPr>
        <i/>
        <sz val="11"/>
        <color theme="1"/>
        <rFont val="Calibri"/>
        <family val="2"/>
        <scheme val="minor"/>
      </rPr>
      <t xml:space="preserve">F. crenata </t>
    </r>
    <r>
      <rPr>
        <sz val="11"/>
        <color theme="1"/>
        <rFont val="Calibri"/>
        <family val="2"/>
        <scheme val="minor"/>
      </rPr>
      <t xml:space="preserve">and </t>
    </r>
    <r>
      <rPr>
        <i/>
        <sz val="11"/>
        <color theme="1"/>
        <rFont val="Calibri"/>
        <family val="2"/>
        <scheme val="minor"/>
      </rPr>
      <t xml:space="preserve">F. japonica, </t>
    </r>
    <r>
      <rPr>
        <sz val="11"/>
        <color theme="1"/>
        <rFont val="Calibri"/>
        <family val="2"/>
        <scheme val="minor"/>
      </rPr>
      <t>each local population (</t>
    </r>
    <r>
      <rPr>
        <i/>
        <sz val="11"/>
        <color theme="1"/>
        <rFont val="Calibri"/>
        <family val="2"/>
        <scheme val="minor"/>
      </rPr>
      <t>Pop ID</t>
    </r>
    <r>
      <rPr>
        <sz val="11"/>
        <color theme="1"/>
        <rFont val="Calibri"/>
        <family val="2"/>
        <scheme val="minor"/>
      </rPr>
      <t>)</t>
    </r>
    <r>
      <rPr>
        <i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is represented by a single individual.</t>
    </r>
  </si>
  <si>
    <r>
      <t xml:space="preserve">According to the isoenzyme data, only the western </t>
    </r>
    <r>
      <rPr>
        <i/>
        <sz val="11"/>
        <color theme="1"/>
        <rFont val="Calibri"/>
        <family val="2"/>
        <scheme val="minor"/>
      </rPr>
      <t xml:space="preserve">orientalis </t>
    </r>
    <r>
      <rPr>
        <sz val="11"/>
        <color theme="1"/>
        <rFont val="Calibri"/>
        <family val="2"/>
        <scheme val="minor"/>
      </rPr>
      <t xml:space="preserve">is closely related to </t>
    </r>
    <r>
      <rPr>
        <i/>
        <sz val="11"/>
        <color theme="1"/>
        <rFont val="Calibri"/>
        <family val="2"/>
        <scheme val="minor"/>
      </rPr>
      <t xml:space="preserve">F. sylvatica </t>
    </r>
    <r>
      <rPr>
        <sz val="11"/>
        <color theme="1"/>
        <rFont val="Calibri"/>
        <family val="2"/>
        <scheme val="minor"/>
      </rPr>
      <t>s.str.</t>
    </r>
  </si>
  <si>
    <t>Samples</t>
  </si>
  <si>
    <t>Raw data</t>
  </si>
  <si>
    <t>Chimeras step</t>
  </si>
  <si>
    <t>Jap</t>
  </si>
  <si>
    <t>Sylv</t>
  </si>
  <si>
    <t>Greece</t>
  </si>
  <si>
    <t>Italy</t>
  </si>
  <si>
    <t>HTS reads</t>
  </si>
  <si>
    <t>Exclusive</t>
  </si>
  <si>
    <t>Shared</t>
  </si>
  <si>
    <t>-</t>
  </si>
  <si>
    <t>Representative seq.</t>
  </si>
  <si>
    <t>Type assignation</t>
  </si>
  <si>
    <t>Orientalis_Iran</t>
  </si>
  <si>
    <t>Orientalis_Greece</t>
  </si>
  <si>
    <t>Ambiguous_Crenata_Orientalis</t>
  </si>
  <si>
    <t>Ambiguous_Sylvatica_Orientalis (Iran)</t>
  </si>
  <si>
    <t>Ambiguous_Sylvatica_Orientalis (Greece)</t>
  </si>
  <si>
    <t>Ambiguous_Sylvatica_Orientalis</t>
  </si>
  <si>
    <t>Total</t>
  </si>
  <si>
    <t>Orien</t>
  </si>
  <si>
    <t>Cren</t>
  </si>
  <si>
    <t>Subset of 38</t>
  </si>
  <si>
    <t>Original label</t>
  </si>
  <si>
    <t>Class</t>
  </si>
  <si>
    <t>Quality</t>
  </si>
  <si>
    <t>5S-IGS main type†</t>
  </si>
  <si>
    <t>Lineage</t>
  </si>
  <si>
    <t>TaxType*</t>
  </si>
  <si>
    <t>Representative_Sequence</t>
  </si>
  <si>
    <t>(cf. File S4)</t>
  </si>
  <si>
    <t>Tube #4</t>
  </si>
  <si>
    <t>Tube #5</t>
  </si>
  <si>
    <t>Tube #6</t>
  </si>
  <si>
    <t>Tube #11</t>
  </si>
  <si>
    <t>Tube #12</t>
  </si>
  <si>
    <t>Tube #14</t>
  </si>
  <si>
    <t>Additional sequences included in the 38-subset</t>
  </si>
  <si>
    <t>Specific</t>
  </si>
  <si>
    <t>Cren.-sylv. type B</t>
  </si>
  <si>
    <t>Cren.-specific B</t>
  </si>
  <si>
    <t>Crenata B2</t>
  </si>
  <si>
    <t>M01639_152_000000000-BTK9W_1_1116_7460_7196</t>
  </si>
  <si>
    <t>CrJ1</t>
  </si>
  <si>
    <t>Greek orientalis</t>
  </si>
  <si>
    <t>European B</t>
  </si>
  <si>
    <t>Greek B1</t>
  </si>
  <si>
    <t>M01639_152_000000000-BTK9W_1_2111_17502_7246</t>
  </si>
  <si>
    <t>OrG2</t>
  </si>
  <si>
    <t>Crenata B1</t>
  </si>
  <si>
    <t>Original B</t>
  </si>
  <si>
    <t>M04997_41_000000000-BTKB3_1_2110_5862_8909</t>
  </si>
  <si>
    <t>CrJ2</t>
  </si>
  <si>
    <t>Incospicuous sequences (abundance &lt;0.005% ) in specific classes</t>
  </si>
  <si>
    <t>Japonica type I</t>
  </si>
  <si>
    <t>I</t>
  </si>
  <si>
    <t>Japonica I</t>
  </si>
  <si>
    <t>M01639_152_000000000-BTK9W_1_1115_17114_3761</t>
  </si>
  <si>
    <t>Nearly specific</t>
  </si>
  <si>
    <t>Sylvatica B1</t>
  </si>
  <si>
    <t>M01639_152_000000000-BTK9W_1_1111_18700_9978</t>
  </si>
  <si>
    <t>SyG1</t>
  </si>
  <si>
    <t>Iranian orientalis</t>
  </si>
  <si>
    <t>Iranian B0</t>
  </si>
  <si>
    <t>M04997_41_000000000-BTKB3_1_2116_25656_6761</t>
  </si>
  <si>
    <t>OrI1</t>
  </si>
  <si>
    <t>M04997_41_000000000-BTKB3_1_1107_6522_5541</t>
  </si>
  <si>
    <t>SyI1</t>
  </si>
  <si>
    <t>M01639_152_000000000-BTK9W_1_2114_6373_9019</t>
  </si>
  <si>
    <t>OrI</t>
  </si>
  <si>
    <t>M04997_41_000000000-BTKB3_1_2118_7322_10060</t>
  </si>
  <si>
    <t>Sy</t>
  </si>
  <si>
    <t>M01639_152_000000000-BTK9W_1_2103_8505_6637</t>
  </si>
  <si>
    <t>Greek B0</t>
  </si>
  <si>
    <t>M01639_152_000000000-BTK9W_1_1109_5489_4778</t>
  </si>
  <si>
    <t>OrG</t>
  </si>
  <si>
    <t>M01639_152_000000000-BTK9W_1_2110_24255_10167</t>
  </si>
  <si>
    <t>M04997_41_000000000-BTKB3_1_2111_16147_13064</t>
  </si>
  <si>
    <t>M01639_152_000000000-BTK9W_1_2109_22196_16144</t>
  </si>
  <si>
    <t>JaJ</t>
  </si>
  <si>
    <t>M01639_152_000000000-BTK9W_1_1118_20289_6635</t>
  </si>
  <si>
    <t>M01639_152_000000000-BTK9W_1_1108_20599_12724</t>
  </si>
  <si>
    <t>Cren.-sylv. type A</t>
  </si>
  <si>
    <t>Original A</t>
  </si>
  <si>
    <t>Iranian A</t>
  </si>
  <si>
    <t>M01639_152_000000000-BTK9W_1_1119_18609_9198</t>
  </si>
  <si>
    <t>OrI2</t>
  </si>
  <si>
    <t>M04997_41_000000000-BTKB3_1_2102_8272_17212</t>
  </si>
  <si>
    <t>Ambiguous_Sylvatica_Orientalis(Greece)</t>
  </si>
  <si>
    <t>European</t>
  </si>
  <si>
    <t>European A</t>
  </si>
  <si>
    <t>Shared A1</t>
  </si>
  <si>
    <t>M04997_41_000000000-BTKB3_1_2114_28328_14105</t>
  </si>
  <si>
    <t>ASOG</t>
  </si>
  <si>
    <t>M04997_41_000000000-BTKB3_1_1114_27572_9741</t>
  </si>
  <si>
    <t>M04997_41_000000000-BTKB3_1_1104_15381_16580</t>
  </si>
  <si>
    <t>M01639_152_000000000-BTK9W_1_2114_15612_10032</t>
  </si>
  <si>
    <t>SyI2</t>
  </si>
  <si>
    <t>M01639_152_000000000-BTK9W_1_2105_19912_3741</t>
  </si>
  <si>
    <t>M01639_152_000000000-BTK9W_1_1106_24597_12250</t>
  </si>
  <si>
    <t>Shared type O</t>
  </si>
  <si>
    <t>O</t>
  </si>
  <si>
    <t>Japonica O</t>
  </si>
  <si>
    <t>M04997_41_000000000-BTKB3_1_2109_18228_23651</t>
  </si>
  <si>
    <t>M01639_152_000000000-BTK9W_1_2110_26363_16345</t>
  </si>
  <si>
    <t>M01639_152_000000000-BTK9W_1_2114_23235_20638</t>
  </si>
  <si>
    <t>M04997_41_000000000-BTKB3_1_2118_11323_11351</t>
  </si>
  <si>
    <t>M01639_152_000000000-BTK9W_1_1104_4530_5087</t>
  </si>
  <si>
    <t>M01639_152_000000000-BTK9W_1_2114_25753_19570</t>
  </si>
  <si>
    <t>M04997_41_000000000-BTKB3_1_1115_9067_12904</t>
  </si>
  <si>
    <t>[Ja_short]</t>
  </si>
  <si>
    <t>M04997_41_000000000-BTKB3_1_2108_17049_2536</t>
  </si>
  <si>
    <t>M01639_152_000000000-BTK9W_1_2111_13276_11975</t>
  </si>
  <si>
    <t>SyG2</t>
  </si>
  <si>
    <t>M01639_152_000000000-BTK9W_1_1108_13990_5251</t>
  </si>
  <si>
    <t>M01639_152_000000000-BTK9W_1_2103_8899_13251</t>
  </si>
  <si>
    <t>Iranian-specific B</t>
  </si>
  <si>
    <t>Iranian B1</t>
  </si>
  <si>
    <t>M04997_41_000000000-BTKB3_1_1107_26784_15120</t>
  </si>
  <si>
    <t>D_OrI6</t>
  </si>
  <si>
    <t>M01639_152_000000000-BTK9W_1_1112_11181_15966</t>
  </si>
  <si>
    <t>M01639_152_000000000-BTK9W_1_1113_20844_9367</t>
  </si>
  <si>
    <t>M01639_152_000000000-BTK9W_1_1112_9272_16465</t>
  </si>
  <si>
    <t>M01639_152_000000000-BTK9W_1_1111_8225_9391</t>
  </si>
  <si>
    <t>CrJ</t>
  </si>
  <si>
    <t>M01639_152_000000000-BTK9W_1_2109_6851_3823</t>
  </si>
  <si>
    <t>M01639_152_000000000-BTK9W_1_2117_13062_9759</t>
  </si>
  <si>
    <t>M01639_152_000000000-BTK9W_1_1103_10060_10662</t>
  </si>
  <si>
    <t>Greek A1</t>
  </si>
  <si>
    <t>M01639_152_000000000-BTK9W_1_1101_23873_23253</t>
  </si>
  <si>
    <t>OrG1</t>
  </si>
  <si>
    <t>Cren.-Sylv. type B</t>
  </si>
  <si>
    <t>Distinct cren. B</t>
  </si>
  <si>
    <t>Crenata B3</t>
  </si>
  <si>
    <t>M01639_152_000000000-BTK9W_1_1102_19569_18395</t>
  </si>
  <si>
    <t>D_CrJ1</t>
  </si>
  <si>
    <t>M04997_41_000000000-BTKB3_1_2102_17654_8308</t>
  </si>
  <si>
    <t>M04997_41_000000000-BTKB3_1_1117_12619_1733</t>
  </si>
  <si>
    <t>M04997_41_000000000-BTKB3_1_2114_23625_11265</t>
  </si>
  <si>
    <t>M01639_152_000000000-BTK9W_1_1104_2555_11473</t>
  </si>
  <si>
    <t>M01639_152_000000000-BTK9W_1_1107_16653_8520</t>
  </si>
  <si>
    <t>M04997_41_000000000-BTKB3_1_1106_13167_8042</t>
  </si>
  <si>
    <t>M01639_152_000000000-BTK9W_1_2117_24834_12228</t>
  </si>
  <si>
    <t>M01639_152_000000000-BTK9W_1_2101_18233_16780</t>
  </si>
  <si>
    <t>Sylvatica B0</t>
  </si>
  <si>
    <t>M04997_41_000000000-BTKB3_1_1118_17053_4740</t>
  </si>
  <si>
    <t>M01639_152_000000000-BTK9W_1_1114_6253_15279</t>
  </si>
  <si>
    <t>M01639_152_000000000-BTK9W_1_1109_21904_14706</t>
  </si>
  <si>
    <t>M01639_152_000000000-BTK9W_1_1104_25822_14616</t>
  </si>
  <si>
    <t>M04997_41_000000000-BTKB3_1_1105_16154_15466</t>
  </si>
  <si>
    <t>M04997_41_000000000-BTKB3_1_1116_8490_9050</t>
  </si>
  <si>
    <t>M04997_41_000000000-BTKB3_1_2104_13252_2514</t>
  </si>
  <si>
    <t>M01639_152_000000000-BTK9W_1_1104_6946_14006</t>
  </si>
  <si>
    <t>M01639_152_000000000-BTK9W_1_1117_25769_14703</t>
  </si>
  <si>
    <t>M01639_152_000000000-BTK9W_1_1116_19798_18583</t>
  </si>
  <si>
    <t>M01639_152_000000000-BTK9W_1_2111_9939_10552</t>
  </si>
  <si>
    <t>M01639_152_000000000-BTK9W_1_1102_19987_18454</t>
  </si>
  <si>
    <t>M04997_41_000000000-BTKB3_1_1101_16063_7124</t>
  </si>
  <si>
    <t>M01639_152_000000000-BTK9W_1_2109_16057_7345</t>
  </si>
  <si>
    <t>M01639_152_000000000-BTK9W_1_2119_15521_12280</t>
  </si>
  <si>
    <t>M04997_41_000000000-BTKB3_1_1101_18615_6322</t>
  </si>
  <si>
    <t>M01639_152_000000000-BTK9W_1_2116_9238_3913</t>
  </si>
  <si>
    <t>M01639_152_000000000-BTK9W_1_2106_25540_19918</t>
  </si>
  <si>
    <t>M01639_152_000000000-BTK9W_1_1108_9844_15875</t>
  </si>
  <si>
    <t>M01639_152_000000000-BTK9W_1_1118_3197_14093</t>
  </si>
  <si>
    <t>M01639_152_000000000-BTK9W_1_2110_5654_6138</t>
  </si>
  <si>
    <t>M01639_152_000000000-BTK9W_1_1112_7330_6189</t>
  </si>
  <si>
    <t>M01639_152_000000000-BTK9W_1_1107_14532_17603</t>
  </si>
  <si>
    <t>M01639_152_000000000-BTK9W_1_1117_18143_4797</t>
  </si>
  <si>
    <t>M01639_152_000000000-BTK9W_1_1118_9700_7078</t>
  </si>
  <si>
    <t>M01639_152_000000000-BTK9W_1_1110_27332_16944</t>
  </si>
  <si>
    <t>M04997_41_000000000-BTKB3_1_2111_7302_6903</t>
  </si>
  <si>
    <t>M01639_152_000000000-BTK9W_1_2110_10625_12713</t>
  </si>
  <si>
    <t>M01639_152_000000000-BTK9W_1_1114_18553_21918</t>
  </si>
  <si>
    <t>M01639_152_000000000-BTK9W_1_2117_9340_22615</t>
  </si>
  <si>
    <t>M01639_152_000000000-BTK9W_1_2108_24444_6195</t>
  </si>
  <si>
    <t>M01639_152_000000000-BTK9W_1_2114_9959_2925</t>
  </si>
  <si>
    <t>M04997_41_000000000-BTKB3_1_1101_14885_13131</t>
  </si>
  <si>
    <t>M01639_152_000000000-BTK9W_1_1105_24383_22250</t>
  </si>
  <si>
    <t>M04997_41_000000000-BTKB3_1_2101_22334_3548</t>
  </si>
  <si>
    <t>M01639_152_000000000-BTK9W_1_2106_12576_14488</t>
  </si>
  <si>
    <t>M01639_152_000000000-BTK9W_1_1110_6468_5817</t>
  </si>
  <si>
    <t>M01639_152_000000000-BTK9W_1_2115_6551_6002</t>
  </si>
  <si>
    <t>M01639_152_000000000-BTK9W_1_2108_19263_24671</t>
  </si>
  <si>
    <t>M04997_41_000000000-BTKB3_1_2102_19106_12054</t>
  </si>
  <si>
    <t>M01639_152_000000000-BTK9W_1_1108_10100_10019</t>
  </si>
  <si>
    <t>M01639_152_000000000-BTK9W_1_1114_3550_13787</t>
  </si>
  <si>
    <t>M01639_152_000000000-BTK9W_1_2119_20859_9370</t>
  </si>
  <si>
    <t>M01639_152_000000000-BTK9W_1_1116_16435_12649</t>
  </si>
  <si>
    <t>M04997_41_000000000-BTKB3_1_2116_13360_8499</t>
  </si>
  <si>
    <t>M04997_41_000000000-BTKB3_1_1111_24873_8162</t>
  </si>
  <si>
    <t>M04997_41_000000000-BTKB3_1_2110_24546_16279</t>
  </si>
  <si>
    <t>M01639_152_000000000-BTK9W_1_2116_16551_6946</t>
  </si>
  <si>
    <t>M01639_152_000000000-BTK9W_1_1105_10482_15748</t>
  </si>
  <si>
    <t>M01639_152_000000000-BTK9W_1_1101_10151_11936</t>
  </si>
  <si>
    <t>M04997_41_000000000-BTKB3_1_1118_9794_22734</t>
  </si>
  <si>
    <t>M04997_41_000000000-BTKB3_1_1118_10261_12737</t>
  </si>
  <si>
    <t>M01639_152_000000000-BTK9W_1_1112_16663_9244</t>
  </si>
  <si>
    <t>M01639_152_000000000-BTK9W_1_1119_13483_15007</t>
  </si>
  <si>
    <t>M01639_152_000000000-BTK9W_1_2103_7694_8359</t>
  </si>
  <si>
    <t>M01639_152_000000000-BTK9W_1_2119_21304_17129</t>
  </si>
  <si>
    <t>M01639_152_000000000-BTK9W_1_1108_5510_12996</t>
  </si>
  <si>
    <t>M01639_152_000000000-BTK9W_1_2106_16171_16991</t>
  </si>
  <si>
    <t>M04997_41_000000000-BTKB3_1_1109_26864_9284</t>
  </si>
  <si>
    <t>M04997_41_000000000-BTKB3_1_2113_18091_15027</t>
  </si>
  <si>
    <t>M01639_152_000000000-BTK9W_1_2118_18092_5651</t>
  </si>
  <si>
    <t>M01639_152_000000000-BTK9W_1_2113_27833_14893</t>
  </si>
  <si>
    <t>M01639_152_000000000-BTK9W_1_2107_22410_22539</t>
  </si>
  <si>
    <t>M04997_41_000000000-BTKB3_1_2109_12297_14079</t>
  </si>
  <si>
    <t>M04997_41_000000000-BTKB3_1_1107_7968_4857</t>
  </si>
  <si>
    <t>M04997_41_000000000-BTKB3_1_2116_26633_9962</t>
  </si>
  <si>
    <t>M01639_152_000000000-BTK9W_1_1112_21075_12259</t>
  </si>
  <si>
    <t>M04997_41_000000000-BTKB3_1_2109_16170_22969</t>
  </si>
  <si>
    <t>M04997_41_000000000-BTKB3_1_2109_17581_11354</t>
  </si>
  <si>
    <t>M01639_152_000000000-BTK9W_1_2109_23139_15090</t>
  </si>
  <si>
    <t>M04997_41_000000000-BTKB3_1_2106_18233_17014</t>
  </si>
  <si>
    <t>M04997_41_000000000-BTKB3_1_1101_16444_4825</t>
  </si>
  <si>
    <t>D_OrI5</t>
  </si>
  <si>
    <t>M04997_41_000000000-BTKB3_1_1103_22220_19822</t>
  </si>
  <si>
    <t>M01639_152_000000000-BTK9W_1_1107_26644_11015</t>
  </si>
  <si>
    <t>M01639_152_000000000-BTK9W_1_2112_6632_7050</t>
  </si>
  <si>
    <t>M01639_152_000000000-BTK9W_1_2103_21517_19821</t>
  </si>
  <si>
    <t>M01639_152_000000000-BTK9W_1_2111_23392_10335</t>
  </si>
  <si>
    <t>M04997_41_000000000-BTKB3_1_1106_4041_8079</t>
  </si>
  <si>
    <t>M01639_152_000000000-BTK9W_1_1105_23785_21290</t>
  </si>
  <si>
    <t>M04997_41_000000000-BTKB3_1_2102_16182_7996</t>
  </si>
  <si>
    <t>M01639_152_000000000-BTK9W_1_2116_11834_17102</t>
  </si>
  <si>
    <t>M01639_152_000000000-BTK9W_1_1118_16710_19429</t>
  </si>
  <si>
    <t>M04997_41_000000000-BTKB3_1_1104_13590_5842</t>
  </si>
  <si>
    <t>M01639_152_000000000-BTK9W_1_2101_21608_19997</t>
  </si>
  <si>
    <t>M01639_152_000000000-BTK9W_1_1107_6170_9097</t>
  </si>
  <si>
    <t>M01639_152_000000000-BTK9W_1_1119_24764_6709</t>
  </si>
  <si>
    <t>M01639_152_000000000-BTK9W_1_1110_27762_6838</t>
  </si>
  <si>
    <t>M04997_41_000000000-BTKB3_1_2101_20082_17681</t>
  </si>
  <si>
    <t>M01639_152_000000000-BTK9W_1_2113_16311_7893</t>
  </si>
  <si>
    <t>M01639_152_000000000-BTK9W_1_2112_17394_18727</t>
  </si>
  <si>
    <t>M04997_41_000000000-BTKB3_1_1103_4798_20454</t>
  </si>
  <si>
    <t>M01639_152_000000000-BTK9W_1_1112_24008_8402</t>
  </si>
  <si>
    <t>M01639_152_000000000-BTK9W_1_1118_13673_11777</t>
  </si>
  <si>
    <t>M01639_152_000000000-BTK9W_1_2105_23583_20142</t>
  </si>
  <si>
    <t>M01639_152_000000000-BTK9W_1_1101_7873_13130</t>
  </si>
  <si>
    <t>[ASOG_short]</t>
  </si>
  <si>
    <t>M04997_41_000000000-BTKB3_1_2119_13309_8518</t>
  </si>
  <si>
    <t>M01639_152_000000000-BTK9W_1_2114_24623_8164</t>
  </si>
  <si>
    <t>M01639_152_000000000-BTK9W_1_2116_21509_8247</t>
  </si>
  <si>
    <t>M04997_41_000000000-BTKB3_1_2118_28274_12415</t>
  </si>
  <si>
    <t>M01639_152_000000000-BTK9W_1_1118_2259_11781</t>
  </si>
  <si>
    <t>M04997_41_000000000-BTKB3_1_1113_20552_17934</t>
  </si>
  <si>
    <t>M01639_152_000000000-BTK9W_1_2104_15072_17114</t>
  </si>
  <si>
    <t>M04997_41_000000000-BTKB3_1_2115_24103_12166</t>
  </si>
  <si>
    <t>M01639_152_000000000-BTK9W_1_1107_7794_4087</t>
  </si>
  <si>
    <t>M04997_41_000000000-BTKB3_1_2118_22306_6851</t>
  </si>
  <si>
    <t>M04997_41_000000000-BTKB3_1_1103_24893_21043</t>
  </si>
  <si>
    <t>M01639_152_000000000-BTK9W_1_1112_18841_6249</t>
  </si>
  <si>
    <t>M01639_152_000000000-BTK9W_1_1116_16870_7279</t>
  </si>
  <si>
    <t>M01639_152_000000000-BTK9W_1_2109_11112_10165</t>
  </si>
  <si>
    <t>M01639_152_000000000-BTK9W_1_1108_24282_8668</t>
  </si>
  <si>
    <t>M01639_152_000000000-BTK9W_1_1119_6500_4320</t>
  </si>
  <si>
    <t>M04997_41_000000000-BTKB3_1_2116_7611_14415</t>
  </si>
  <si>
    <t>M04997_41_000000000-BTKB3_1_2105_13385_9423</t>
  </si>
  <si>
    <t>M01639_152_000000000-BTK9W_1_1104_24455_19356</t>
  </si>
  <si>
    <t>M01639_152_000000000-BTK9W_1_1103_13462_3352</t>
  </si>
  <si>
    <t>M01639_152_000000000-BTK9W_1_1109_15601_10616</t>
  </si>
  <si>
    <t>M01639_152_000000000-BTK9W_1_1118_17581_11211</t>
  </si>
  <si>
    <t>M04997_41_000000000-BTKB3_1_1117_5916_17057</t>
  </si>
  <si>
    <t>M01639_152_000000000-BTK9W_1_2118_13969_17419</t>
  </si>
  <si>
    <t>M01639_152_000000000-BTK9W_1_1117_27222_17917</t>
  </si>
  <si>
    <t>M04997_41_000000000-BTKB3_1_1105_9476_13906</t>
  </si>
  <si>
    <t>M01639_152_000000000-BTK9W_1_1116_3655_13345</t>
  </si>
  <si>
    <t>M01639_152_000000000-BTK9W_1_1103_3985_10207</t>
  </si>
  <si>
    <t>M01639_152_000000000-BTK9W_1_2106_6500_13922</t>
  </si>
  <si>
    <t>M04997_41_000000000-BTKB3_1_2110_24985_16481</t>
  </si>
  <si>
    <t>M01639_152_000000000-BTK9W_1_1107_18616_7437</t>
  </si>
  <si>
    <t>M01639_152_000000000-BTK9W_1_2113_22359_19292</t>
  </si>
  <si>
    <t>M01639_152_000000000-BTK9W_1_2111_8584_9129</t>
  </si>
  <si>
    <t>M04997_41_000000000-BTKB3_1_1113_11195_7112</t>
  </si>
  <si>
    <t>M01639_152_000000000-BTK9W_1_2114_16752_22736</t>
  </si>
  <si>
    <t>M04997_41_000000000-BTKB3_1_2105_10741_15707</t>
  </si>
  <si>
    <t>M01639_152_000000000-BTK9W_1_1107_18620_16941</t>
  </si>
  <si>
    <t>M01639_152_000000000-BTK9W_1_1119_23788_21894</t>
  </si>
  <si>
    <t>M04997_41_000000000-BTKB3_1_1108_23611_13857</t>
  </si>
  <si>
    <t>M01639_152_000000000-BTK9W_1_1102_4826_6661</t>
  </si>
  <si>
    <t>M01639_152_000000000-BTK9W_1_1107_12608_10281</t>
  </si>
  <si>
    <t>D_OrI1</t>
  </si>
  <si>
    <t>M01639_152_000000000-BTK9W_1_1109_14802_13470</t>
  </si>
  <si>
    <t>M04997_41_000000000-BTKB3_1_2116_13291_5578</t>
  </si>
  <si>
    <t>M01639_152_000000000-BTK9W_1_2105_15749_23482</t>
  </si>
  <si>
    <t>M04997_41_000000000-BTKB3_1_2111_24810_11701</t>
  </si>
  <si>
    <t>M01639_152_000000000-BTK9W_1_1117_24505_5036</t>
  </si>
  <si>
    <t>M01639_152_000000000-BTK9W_1_1107_17558_7260</t>
  </si>
  <si>
    <t>M01639_152_000000000-BTK9W_1_1106_5852_19328</t>
  </si>
  <si>
    <t>M01639_152_000000000-BTK9W_1_1109_6577_13352</t>
  </si>
  <si>
    <t>M01639_152_000000000-BTK9W_1_1112_13342_24045</t>
  </si>
  <si>
    <t>M01639_152_000000000-BTK9W_1_1103_19418_23076</t>
  </si>
  <si>
    <t>M01639_152_000000000-BTK9W_1_1104_12314_9109</t>
  </si>
  <si>
    <t>M01639_152_000000000-BTK9W_1_2108_9203_4068</t>
  </si>
  <si>
    <t>M01639_152_000000000-BTK9W_1_1111_9227_11090</t>
  </si>
  <si>
    <t>M01639_152_000000000-BTK9W_1_1110_11540_20935</t>
  </si>
  <si>
    <t>M04997_41_000000000-BTKB3_1_1112_13345_9331</t>
  </si>
  <si>
    <t>M04997_41_000000000-BTKB3_1_1114_29118_15525</t>
  </si>
  <si>
    <t>M01639_152_000000000-BTK9W_1_2117_7971_13779</t>
  </si>
  <si>
    <t>M01639_152_000000000-BTK9W_1_1116_8891_13966</t>
  </si>
  <si>
    <t>M01639_152_000000000-BTK9W_1_1109_13377_5389</t>
  </si>
  <si>
    <t>M01639_152_000000000-BTK9W_1_2110_24772_14626</t>
  </si>
  <si>
    <t>M04997_41_000000000-BTKB3_1_1111_14424_22821</t>
  </si>
  <si>
    <t>M01639_152_000000000-BTK9W_1_1114_12440_12094</t>
  </si>
  <si>
    <t>M01639_152_000000000-BTK9W_1_2107_11664_8672</t>
  </si>
  <si>
    <t>M01639_152_000000000-BTK9W_1_1103_23110_22037</t>
  </si>
  <si>
    <t>M04997_41_000000000-BTKB3_1_1105_9216_6650</t>
  </si>
  <si>
    <t>M01639_152_000000000-BTK9W_1_2104_25905_20995</t>
  </si>
  <si>
    <t>M01639_152_000000000-BTK9W_1_1101_20163_11861</t>
  </si>
  <si>
    <t>M01639_152_000000000-BTK9W_1_2109_16310_16804</t>
  </si>
  <si>
    <t>M01639_152_000000000-BTK9W_1_2101_22971_9748</t>
  </si>
  <si>
    <t>M01639_152_000000000-BTK9W_1_1102_13471_5455</t>
  </si>
  <si>
    <t>M04997_41_000000000-BTKB3_1_1108_11896_17254</t>
  </si>
  <si>
    <t>M04997_41_000000000-BTKB3_1_2119_15948_4899</t>
  </si>
  <si>
    <t>M01639_152_000000000-BTK9W_1_2117_21104_16395</t>
  </si>
  <si>
    <t>M01639_152_000000000-BTK9W_1_1105_18786_15892</t>
  </si>
  <si>
    <t>M01639_152_000000000-BTK9W_1_2103_22485_7774</t>
  </si>
  <si>
    <t>M01639_152_000000000-BTK9W_1_2117_28151_15584</t>
  </si>
  <si>
    <t>M04997_41_000000000-BTKB3_1_2103_12849_5388</t>
  </si>
  <si>
    <t>M01639_152_000000000-BTK9W_1_2102_26327_18364</t>
  </si>
  <si>
    <t>M01639_152_000000000-BTK9W_1_1103_13194_19852</t>
  </si>
  <si>
    <t>M01639_152_000000000-BTK9W_1_1103_6932_11575</t>
  </si>
  <si>
    <t>M01639_152_000000000-BTK9W_1_2103_12336_6076</t>
  </si>
  <si>
    <t>M01639_152_000000000-BTK9W_1_1110_3825_19638</t>
  </si>
  <si>
    <t>M01639_152_000000000-BTK9W_1_1118_7906_10372</t>
  </si>
  <si>
    <t>M01639_152_000000000-BTK9W_1_2113_23423_17028</t>
  </si>
  <si>
    <t>M04997_41_000000000-BTKB3_1_2115_11116_16658</t>
  </si>
  <si>
    <t>M01639_152_000000000-BTK9W_1_1118_16980_15558</t>
  </si>
  <si>
    <t>M01639_152_000000000-BTK9W_1_1114_12022_10413</t>
  </si>
  <si>
    <t>M01639_152_000000000-BTK9W_1_1117_17028_5991</t>
  </si>
  <si>
    <t>M04997_41_000000000-BTKB3_1_1115_16168_15131</t>
  </si>
  <si>
    <t>M01639_152_000000000-BTK9W_1_1109_24635_11910</t>
  </si>
  <si>
    <t>M01639_152_000000000-BTK9W_1_2116_13789_6055</t>
  </si>
  <si>
    <t>M01639_152_000000000-BTK9W_1_2108_8044_11826</t>
  </si>
  <si>
    <t>M04997_41_000000000-BTKB3_1_2113_23422_12973</t>
  </si>
  <si>
    <t>M01639_152_000000000-BTK9W_1_1105_4511_17362</t>
  </si>
  <si>
    <t>M01639_152_000000000-BTK9W_1_1114_12060_2899</t>
  </si>
  <si>
    <t>M04997_41_000000000-BTKB3_1_1110_23245_13999</t>
  </si>
  <si>
    <t>M01639_152_000000000-BTK9W_1_1112_18436_7871</t>
  </si>
  <si>
    <t>M01639_152_000000000-BTK9W_1_1107_27144_11749</t>
  </si>
  <si>
    <t>M01639_152_000000000-BTK9W_1_1109_4625_15324</t>
  </si>
  <si>
    <t>M01639_152_000000000-BTK9W_1_2102_19640_21334</t>
  </si>
  <si>
    <t>M01639_152_000000000-BTK9W_1_2115_22701_6339</t>
  </si>
  <si>
    <t>M01639_152_000000000-BTK9W_1_1114_24490_19470</t>
  </si>
  <si>
    <t>M01639_152_000000000-BTK9W_1_1116_12346_7625</t>
  </si>
  <si>
    <t>M01639_152_000000000-BTK9W_1_2102_16344_11181</t>
  </si>
  <si>
    <t>M01639_152_000000000-BTK9W_1_2115_12791_19160</t>
  </si>
  <si>
    <t>M01639_152_000000000-BTK9W_1_1106_11025_6731</t>
  </si>
  <si>
    <t>M01639_152_000000000-BTK9W_1_1103_23879_12360</t>
  </si>
  <si>
    <t>M04997_41_000000000-BTKB3_1_1101_11424_5558</t>
  </si>
  <si>
    <t>M01639_152_000000000-BTK9W_1_2115_23111_15543</t>
  </si>
  <si>
    <t>M01639_152_000000000-BTK9W_1_1102_27452_11956</t>
  </si>
  <si>
    <t>M04997_41_000000000-BTKB3_1_1109_26013_3724</t>
  </si>
  <si>
    <t>M01639_152_000000000-BTK9W_1_2111_27539_11656</t>
  </si>
  <si>
    <t>M01639_152_000000000-BTK9W_1_1114_25563_18865</t>
  </si>
  <si>
    <t>M04997_41_000000000-BTKB3_1_1101_10482_8277</t>
  </si>
  <si>
    <t>M01639_152_000000000-BTK9W_1_1116_6024_17514</t>
  </si>
  <si>
    <t>M01639_152_000000000-BTK9W_1_2119_21919_14964</t>
  </si>
  <si>
    <t>M01639_152_000000000-BTK9W_1_1113_6151_3463</t>
  </si>
  <si>
    <t>M04997_41_000000000-BTKB3_1_2111_12917_13870</t>
  </si>
  <si>
    <t>M04997_41_000000000-BTKB3_1_2108_22617_4317</t>
  </si>
  <si>
    <t>M01639_152_000000000-BTK9W_1_1115_23674_13454</t>
  </si>
  <si>
    <t>M01639_152_000000000-BTK9W_1_1103_19542_9099</t>
  </si>
  <si>
    <t>Ambiguous_Crenata_Orientalis(Iran)</t>
  </si>
  <si>
    <t>Cross-Asia</t>
  </si>
  <si>
    <t>M01639_152_000000000-BTK9W_1_1104_16114_12610</t>
  </si>
  <si>
    <t>ACOI_D</t>
  </si>
  <si>
    <t>M01639_152_000000000-BTK9W_1_1110_10037_6800</t>
  </si>
  <si>
    <t>M01639_152_000000000-BTK9W_1_1109_19955_10587</t>
  </si>
  <si>
    <t>M01639_152_000000000-BTK9W_1_2114_14287_7234</t>
  </si>
  <si>
    <t>M04997_41_000000000-BTKB3_1_1101_10314_9026</t>
  </si>
  <si>
    <t>M01639_152_000000000-BTK9W_1_2113_16322_7322</t>
  </si>
  <si>
    <t>M01639_152_000000000-BTK9W_1_1107_9678_13217</t>
  </si>
  <si>
    <t>M01639_152_000000000-BTK9W_1_2114_4888_9409</t>
  </si>
  <si>
    <t>D_CrJ4</t>
  </si>
  <si>
    <t>M04997_41_000000000-BTKB3_1_1116_26049_7442</t>
  </si>
  <si>
    <t>M01639_152_000000000-BTK9W_1_2114_19964_9466</t>
  </si>
  <si>
    <t>M04997_41_000000000-BTKB3_1_1113_18472_8017</t>
  </si>
  <si>
    <t>M01639_152_000000000-BTK9W_1_1104_6150_13679</t>
  </si>
  <si>
    <t>M04997_41_000000000-BTKB3_1_2112_29224_16532</t>
  </si>
  <si>
    <t>M01639_152_000000000-BTK9W_1_2108_9805_25068</t>
  </si>
  <si>
    <t>M04997_41_000000000-BTKB3_1_1109_19279_18790</t>
  </si>
  <si>
    <t>M04997_41_000000000-BTKB3_1_2111_12050_8525</t>
  </si>
  <si>
    <t>M04997_41_000000000-BTKB3_1_2106_25560_9332</t>
  </si>
  <si>
    <t>M01639_152_000000000-BTK9W_1_2101_21589_8247</t>
  </si>
  <si>
    <t>M01639_152_000000000-BTK9W_1_1103_4730_16476</t>
  </si>
  <si>
    <t>M01639_152_000000000-BTK9W_1_1109_15490_20480</t>
  </si>
  <si>
    <t>M04997_41_000000000-BTKB3_1_1110_16552_8408</t>
  </si>
  <si>
    <t>M01639_152_000000000-BTK9W_1_2115_20125_13582</t>
  </si>
  <si>
    <t>M01639_152_000000000-BTK9W_1_1110_21667_14453</t>
  </si>
  <si>
    <t>M01639_152_000000000-BTK9W_1_1115_23928_6472</t>
  </si>
  <si>
    <t>M01639_152_000000000-BTK9W_1_2110_15131_23802</t>
  </si>
  <si>
    <t>M01639_152_000000000-BTK9W_1_2102_18660_21891</t>
  </si>
  <si>
    <t>M04997_41_000000000-BTKB3_1_1116_9294_11787</t>
  </si>
  <si>
    <t>M04997_41_000000000-BTKB3_1_2101_10981_5667</t>
  </si>
  <si>
    <t>M01639_152_000000000-BTK9W_1_2108_22367_11417</t>
  </si>
  <si>
    <t>M01639_152_000000000-BTK9W_1_1108_5746_5835</t>
  </si>
  <si>
    <t>M01639_152_000000000-BTK9W_1_1119_12719_17684</t>
  </si>
  <si>
    <t>M04997_41_000000000-BTKB3_1_1105_20440_13231</t>
  </si>
  <si>
    <t>M01639_152_000000000-BTK9W_1_1107_24143_11762</t>
  </si>
  <si>
    <t>M01639_152_000000000-BTK9W_1_2106_8983_18284</t>
  </si>
  <si>
    <t>M01639_152_000000000-BTK9W_1_1110_12409_23285</t>
  </si>
  <si>
    <t>M01639_152_000000000-BTK9W_1_1113_17217_21920</t>
  </si>
  <si>
    <t>M01639_152_000000000-BTK9W_1_1107_3549_19167</t>
  </si>
  <si>
    <t>M01639_152_000000000-BTK9W_1_2106_6364_5900</t>
  </si>
  <si>
    <t>M01639_152_000000000-BTK9W_1_1118_3400_7374</t>
  </si>
  <si>
    <t>M04997_41_000000000-BTKB3_1_2113_21576_15378</t>
  </si>
  <si>
    <t>M01639_152_000000000-BTK9W_1_1115_7811_16989</t>
  </si>
  <si>
    <t>M01639_152_000000000-BTK9W_1_2108_15742_5579</t>
  </si>
  <si>
    <t>M01639_152_000000000-BTK9W_1_2114_11747_14811</t>
  </si>
  <si>
    <t>D_OrI7</t>
  </si>
  <si>
    <t>M01639_152_000000000-BTK9W_1_1114_22221_8486</t>
  </si>
  <si>
    <t>M04997_41_000000000-BTKB3_1_2116_2182_13065</t>
  </si>
  <si>
    <t>M01639_152_000000000-BTK9W_1_2103_12330_16998</t>
  </si>
  <si>
    <t>M01639_152_000000000-BTK9W_1_1117_4602_13251</t>
  </si>
  <si>
    <t>M04997_41_000000000-BTKB3_1_2112_22223_17357</t>
  </si>
  <si>
    <t>M01639_152_000000000-BTK9W_1_1101_14441_16550</t>
  </si>
  <si>
    <t>M04997_41_000000000-BTKB3_1_2118_9289_2910</t>
  </si>
  <si>
    <t>M01639_152_000000000-BTK9W_1_1101_11987_4121</t>
  </si>
  <si>
    <t>M04997_41_000000000-BTKB3_1_1101_14574_18964</t>
  </si>
  <si>
    <t>M01639_152_000000000-BTK9W_1_2101_27217_16154</t>
  </si>
  <si>
    <t>M01639_152_000000000-BTK9W_1_2102_22526_15320</t>
  </si>
  <si>
    <t>M01639_152_000000000-BTK9W_1_1117_6451_18284</t>
  </si>
  <si>
    <t>M01639_152_000000000-BTK9W_1_1115_15757_9291</t>
  </si>
  <si>
    <t>M01639_152_000000000-BTK9W_1_2108_12906_9789</t>
  </si>
  <si>
    <t>M01639_152_000000000-BTK9W_1_2114_20234_12312</t>
  </si>
  <si>
    <t>M04997_41_000000000-BTKB3_1_1110_12333_16297</t>
  </si>
  <si>
    <t>M01639_152_000000000-BTK9W_1_1103_27733_8439</t>
  </si>
  <si>
    <t>M01639_152_000000000-BTK9W_1_2118_11336_15361</t>
  </si>
  <si>
    <t>M01639_152_000000000-BTK9W_1_1108_10759_10435</t>
  </si>
  <si>
    <t>M01639_152_000000000-BTK9W_1_1116_14030_21681</t>
  </si>
  <si>
    <t>M01639_152_000000000-BTK9W_1_1104_22392_7132</t>
  </si>
  <si>
    <t>M01639_152_000000000-BTK9W_1_2112_23892_9044</t>
  </si>
  <si>
    <t>M04997_41_000000000-BTKB3_1_2116_15265_20498</t>
  </si>
  <si>
    <t>M01639_152_000000000-BTK9W_1_1118_14972_4276</t>
  </si>
  <si>
    <t>D_OrI4</t>
  </si>
  <si>
    <t>M01639_152_000000000-BTK9W_1_2101_21932_19767</t>
  </si>
  <si>
    <t>M01639_152_000000000-BTK9W_1_1111_16585_15513</t>
  </si>
  <si>
    <t>M01639_152_000000000-BTK9W_1_2119_22231_14641</t>
  </si>
  <si>
    <t>M04997_41_000000000-BTKB3_1_1113_19077_15363</t>
  </si>
  <si>
    <t>M01639_152_000000000-BTK9W_1_1109_24164_12148</t>
  </si>
  <si>
    <t>M01639_152_000000000-BTK9W_1_2115_24185_8072</t>
  </si>
  <si>
    <t>M04997_41_000000000-BTKB3_1_1108_18686_2570</t>
  </si>
  <si>
    <t>M01639_152_000000000-BTK9W_1_1102_9720_9800</t>
  </si>
  <si>
    <t>M01639_152_000000000-BTK9W_1_1116_22519_17039</t>
  </si>
  <si>
    <t>M01639_152_000000000-BTK9W_1_2113_10902_18047</t>
  </si>
  <si>
    <t>M01639_152_000000000-BTK9W_1_1105_9700_19272</t>
  </si>
  <si>
    <t>M01639_152_000000000-BTK9W_1_2116_27090_13542</t>
  </si>
  <si>
    <t>M01639_152_000000000-BTK9W_1_1109_22342_17970</t>
  </si>
  <si>
    <t>M04997_41_000000000-BTKB3_1_2113_27181_14104</t>
  </si>
  <si>
    <t>M01639_152_000000000-BTK9W_1_2101_15793_2369</t>
  </si>
  <si>
    <t>M04997_41_000000000-BTKB3_1_1112_28582_11480</t>
  </si>
  <si>
    <t>M04997_41_000000000-BTKB3_1_1114_20485_2977</t>
  </si>
  <si>
    <t>M01639_152_000000000-BTK9W_1_1114_10844_15593</t>
  </si>
  <si>
    <t>M01639_152_000000000-BTK9W_1_1107_5475_16652</t>
  </si>
  <si>
    <t>M01639_152_000000000-BTK9W_1_2111_20976_11782</t>
  </si>
  <si>
    <t>M01639_152_000000000-BTK9W_1_1112_15341_18594</t>
  </si>
  <si>
    <t>M01639_152_000000000-BTK9W_1_2107_22028_13479</t>
  </si>
  <si>
    <t>M04997_41_000000000-BTKB3_1_2108_24605_15660</t>
  </si>
  <si>
    <t>M04997_41_000000000-BTKB3_1_2103_15904_5891</t>
  </si>
  <si>
    <t>M04997_41_000000000-BTKB3_1_2101_26584_16062</t>
  </si>
  <si>
    <t>M04997_41_000000000-BTKB3_1_1110_17886_12544</t>
  </si>
  <si>
    <t>M04997_41_000000000-BTKB3_1_2119_21454_17022</t>
  </si>
  <si>
    <t>M01639_152_000000000-BTK9W_1_2112_10379_15767</t>
  </si>
  <si>
    <t>M01639_152_000000000-BTK9W_1_1112_19020_7388</t>
  </si>
  <si>
    <t>M04997_41_000000000-BTKB3_1_1118_9100_14450</t>
  </si>
  <si>
    <t>M01639_152_000000000-BTK9W_1_1114_9182_17598</t>
  </si>
  <si>
    <t>M01639_152_000000000-BTK9W_1_1109_26650_8858</t>
  </si>
  <si>
    <t>M01639_152_000000000-BTK9W_1_1103_10770_10836</t>
  </si>
  <si>
    <t>M01639_152_000000000-BTK9W_1_2111_10765_13594</t>
  </si>
  <si>
    <t>M01639_152_000000000-BTK9W_1_1119_21826_8653</t>
  </si>
  <si>
    <t>M01639_152_000000000-BTK9W_1_2102_24473_14000</t>
  </si>
  <si>
    <t>M04997_41_000000000-BTKB3_1_1117_12106_23606</t>
  </si>
  <si>
    <t>M01639_152_000000000-BTK9W_1_1116_16117_18902</t>
  </si>
  <si>
    <t>M01639_152_000000000-BTK9W_1_1112_19148_15159</t>
  </si>
  <si>
    <t>M01639_152_000000000-BTK9W_1_2107_18950_6150</t>
  </si>
  <si>
    <t>M01639_152_000000000-BTK9W_1_2116_7478_19314</t>
  </si>
  <si>
    <t>M01639_152_000000000-BTK9W_1_2114_8667_25047</t>
  </si>
  <si>
    <t>M01639_152_000000000-BTK9W_1_2106_4483_12735</t>
  </si>
  <si>
    <t>M01639_152_000000000-BTK9W_1_1101_25950_18363</t>
  </si>
  <si>
    <t>M01639_152_000000000-BTK9W_1_2104_10399_9572</t>
  </si>
  <si>
    <t>M01639_152_000000000-BTK9W_1_2103_23297_11708</t>
  </si>
  <si>
    <t>M04997_41_000000000-BTKB3_1_1117_23881_22317</t>
  </si>
  <si>
    <t>M04997_41_000000000-BTKB3_1_1101_5694_16543</t>
  </si>
  <si>
    <t>M01639_152_000000000-BTK9W_1_2107_25544_20528</t>
  </si>
  <si>
    <t>M04997_41_000000000-BTKB3_1_1110_23807_11795</t>
  </si>
  <si>
    <t>M01639_152_000000000-BTK9W_1_2109_23330_19481</t>
  </si>
  <si>
    <t>Greek A0</t>
  </si>
  <si>
    <t>M04997_41_000000000-BTKB3_1_1115_14673_17462</t>
  </si>
  <si>
    <t>M01639_152_000000000-BTK9W_1_1104_15109_14736</t>
  </si>
  <si>
    <t>M01639_152_000000000-BTK9W_1_2114_24331_3978</t>
  </si>
  <si>
    <t>M01639_152_000000000-BTK9W_1_1113_7664_10202</t>
  </si>
  <si>
    <t>M01639_152_000000000-BTK9W_1_2104_5419_14534</t>
  </si>
  <si>
    <t>M01639_152_000000000-BTK9W_1_1106_11558_15005</t>
  </si>
  <si>
    <t>M01639_152_000000000-BTK9W_1_2107_20803_23088</t>
  </si>
  <si>
    <t>M01639_152_000000000-BTK9W_1_1105_13825_5309</t>
  </si>
  <si>
    <t>M01639_152_000000000-BTK9W_1_1102_15459_24317</t>
  </si>
  <si>
    <t>M04997_41_000000000-BTKB3_1_2113_14632_14432</t>
  </si>
  <si>
    <t>M04997_41_000000000-BTKB3_1_1107_24831_11340</t>
  </si>
  <si>
    <t>M01639_152_000000000-BTK9W_1_2111_1964_15020</t>
  </si>
  <si>
    <t>M01639_152_000000000-BTK9W_1_1117_17459_10089</t>
  </si>
  <si>
    <t>M04997_41_000000000-BTKB3_1_2108_21077_20421</t>
  </si>
  <si>
    <t>M01639_152_000000000-BTK9W_1_1113_19931_19109</t>
  </si>
  <si>
    <t>M01639_152_000000000-BTK9W_1_1119_16208_10248</t>
  </si>
  <si>
    <t>M01639_152_000000000-BTK9W_1_1111_20901_10064</t>
  </si>
  <si>
    <t>M01639_152_000000000-BTK9W_1_2119_9528_4567</t>
  </si>
  <si>
    <t>M01639_152_000000000-BTK9W_1_1119_23709_12760</t>
  </si>
  <si>
    <t>M01639_152_000000000-BTK9W_1_1114_5904_8437</t>
  </si>
  <si>
    <t>M01639_152_000000000-BTK9W_1_2119_18338_2795</t>
  </si>
  <si>
    <t>M01639_152_000000000-BTK9W_1_1115_5290_21348</t>
  </si>
  <si>
    <t>M04997_41_000000000-BTKB3_1_2119_27804_15766</t>
  </si>
  <si>
    <t>M04997_41_000000000-BTKB3_1_2106_22467_14212</t>
  </si>
  <si>
    <t>M01639_152_000000000-BTK9W_1_1111_21096_17954</t>
  </si>
  <si>
    <t>M01639_152_000000000-BTK9W_1_1109_24286_16360</t>
  </si>
  <si>
    <t>M01639_152_000000000-BTK9W_1_1103_13862_6181</t>
  </si>
  <si>
    <t>M01639_152_000000000-BTK9W_1_2118_20842_14692</t>
  </si>
  <si>
    <t>M01639_152_000000000-BTK9W_1_1119_5187_7742</t>
  </si>
  <si>
    <t>M04997_41_000000000-BTKB3_1_1105_19194_17604</t>
  </si>
  <si>
    <t>M04997_41_000000000-BTKB3_1_2109_11343_2776</t>
  </si>
  <si>
    <t>M04997_41_000000000-BTKB3_1_1111_14830_20453</t>
  </si>
  <si>
    <t>M01639_152_000000000-BTK9W_1_1103_16782_3052</t>
  </si>
  <si>
    <t>M01639_152_000000000-BTK9W_1_1111_17226_17051</t>
  </si>
  <si>
    <t>M01639_152_000000000-BTK9W_1_2102_26702_9077</t>
  </si>
  <si>
    <t>M01639_152_000000000-BTK9W_1_2114_10836_8518</t>
  </si>
  <si>
    <t>M04997_41_000000000-BTKB3_1_1114_15405_16645</t>
  </si>
  <si>
    <t>M01639_152_000000000-BTK9W_1_2102_23221_17811</t>
  </si>
  <si>
    <t>M01639_152_000000000-BTK9W_1_2110_16952_10974</t>
  </si>
  <si>
    <t>M01639_152_000000000-BTK9W_1_2101_20963_3108</t>
  </si>
  <si>
    <t>M04997_41_000000000-BTKB3_1_2117_6614_8701</t>
  </si>
  <si>
    <t>M01639_152_000000000-BTK9W_1_1116_24274_10484</t>
  </si>
  <si>
    <t>M04997_41_000000000-BTKB3_1_2105_28480_15567</t>
  </si>
  <si>
    <t>M01639_152_000000000-BTK9W_1_2114_16698_15767</t>
  </si>
  <si>
    <t>M01639_152_000000000-BTK9W_1_1119_10344_19745</t>
  </si>
  <si>
    <t>M01639_152_000000000-BTK9W_1_1103_13873_5150</t>
  </si>
  <si>
    <t>M01639_152_000000000-BTK9W_1_1110_4613_19689</t>
  </si>
  <si>
    <t>M04997_41_000000000-BTKB3_1_2110_16144_8095</t>
  </si>
  <si>
    <t>M01639_152_000000000-BTK9W_1_1105_21958_13448</t>
  </si>
  <si>
    <t>M04997_41_000000000-BTKB3_1_1116_9157_10224</t>
  </si>
  <si>
    <t>Shared B1</t>
  </si>
  <si>
    <t>M01639_152_000000000-BTK9W_1_1117_27711_13176</t>
  </si>
  <si>
    <t>M01639_152_000000000-BTK9W_1_1116_16601_8599</t>
  </si>
  <si>
    <t>M01639_152_000000000-BTK9W_1_2117_8515_13254</t>
  </si>
  <si>
    <t>M04997_41_000000000-BTKB3_1_2105_21845_4006</t>
  </si>
  <si>
    <t>M04997_41_000000000-BTKB3_1_2109_20710_18544</t>
  </si>
  <si>
    <t>M04997_41_000000000-BTKB3_1_1107_21333_11508</t>
  </si>
  <si>
    <t>M04997_41_000000000-BTKB3_1_2109_18235_21123</t>
  </si>
  <si>
    <t>M01639_152_000000000-BTK9W_1_1117_10538_3875</t>
  </si>
  <si>
    <t>M01639_152_000000000-BTK9W_1_2112_19435_9110</t>
  </si>
  <si>
    <t>M01639_152_000000000-BTK9W_1_1102_15483_19051</t>
  </si>
  <si>
    <t>M04997_41_000000000-BTKB3_1_1102_20328_21266</t>
  </si>
  <si>
    <t>M01639_152_000000000-BTK9W_1_2118_25291_13094</t>
  </si>
  <si>
    <t>M04997_41_000000000-BTKB3_1_2117_22323_3351</t>
  </si>
  <si>
    <t>M01639_152_000000000-BTK9W_1_1117_17900_7141</t>
  </si>
  <si>
    <t>M04997_41_000000000-BTKB3_1_1118_10187_6980</t>
  </si>
  <si>
    <t>M01639_152_000000000-BTK9W_1_1110_3200_18619</t>
  </si>
  <si>
    <t>M04997_41_000000000-BTKB3_1_2114_12118_19173</t>
  </si>
  <si>
    <t>M01639_152_000000000-BTK9W_1_1113_3024_15393</t>
  </si>
  <si>
    <t>M01639_152_000000000-BTK9W_1_2110_16091_8046</t>
  </si>
  <si>
    <t>M01639_152_000000000-BTK9W_1_2107_14023_11837</t>
  </si>
  <si>
    <t>M04997_41_000000000-BTKB3_1_1103_9840_10972</t>
  </si>
  <si>
    <t>M01639_152_000000000-BTK9W_1_1107_25756_12320</t>
  </si>
  <si>
    <t>M01639_152_000000000-BTK9W_1_1119_15739_17252</t>
  </si>
  <si>
    <t>M01639_152_000000000-BTK9W_1_1115_10536_4932</t>
  </si>
  <si>
    <t>M01639_152_000000000-BTK9W_1_1112_25837_4042</t>
  </si>
  <si>
    <t>M01639_152_000000000-BTK9W_1_1109_22507_8899</t>
  </si>
  <si>
    <t>M01639_152_000000000-BTK9W_1_2103_20145_3526</t>
  </si>
  <si>
    <t>M04997_41_000000000-BTKB3_1_2111_7189_18487</t>
  </si>
  <si>
    <t>M01639_152_000000000-BTK9W_1_1102_24311_9627</t>
  </si>
  <si>
    <t>M01639_152_000000000-BTK9W_1_2102_8381_10690</t>
  </si>
  <si>
    <t>M04997_41_000000000-BTKB3_1_1107_8475_12646</t>
  </si>
  <si>
    <t>M01639_152_000000000-BTK9W_1_2105_13218_12767</t>
  </si>
  <si>
    <t>M01639_152_000000000-BTK9W_1_2104_21553_3800</t>
  </si>
  <si>
    <t>European O</t>
  </si>
  <si>
    <t>M01639_152_000000000-BTK9W_1_1110_6737_16193</t>
  </si>
  <si>
    <t>D_ASOG</t>
  </si>
  <si>
    <t>M04997_41_000000000-BTKB3_1_1103_16176_13816</t>
  </si>
  <si>
    <t>M01639_152_000000000-BTK9W_1_1109_11399_16398</t>
  </si>
  <si>
    <t>M04997_41_000000000-BTKB3_1_2110_18855_9880</t>
  </si>
  <si>
    <t>M01639_152_000000000-BTK9W_1_2116_15289_4165</t>
  </si>
  <si>
    <t>M04997_41_000000000-BTKB3_1_2112_14848_21162</t>
  </si>
  <si>
    <t>M01639_152_000000000-BTK9W_1_1110_18145_13441</t>
  </si>
  <si>
    <t>M01639_152_000000000-BTK9W_1_2113_20108_13320</t>
  </si>
  <si>
    <t>M01639_152_000000000-BTK9W_1_2108_21548_6775</t>
  </si>
  <si>
    <t>M04997_41_000000000-BTKB3_1_2102_27174_11420</t>
  </si>
  <si>
    <t>M01639_152_000000000-BTK9W_1_1118_14135_16789</t>
  </si>
  <si>
    <t>M01639_152_000000000-BTK9W_1_1119_8591_2928</t>
  </si>
  <si>
    <t>M04997_41_000000000-BTKB3_1_1108_12803_5992</t>
  </si>
  <si>
    <t>M04997_41_000000000-BTKB3_1_2111_17253_14375</t>
  </si>
  <si>
    <t>M01639_152_000000000-BTK9W_1_2110_23523_4382</t>
  </si>
  <si>
    <t>M01639_152_000000000-BTK9W_1_1107_8396_14877</t>
  </si>
  <si>
    <t>M01639_152_000000000-BTK9W_1_2119_12282_19324</t>
  </si>
  <si>
    <t>M01639_152_000000000-BTK9W_1_1102_18620_21706</t>
  </si>
  <si>
    <t>M01639_152_000000000-BTK9W_1_2115_11267_8965</t>
  </si>
  <si>
    <t>M04997_41_000000000-BTKB3_1_2112_16825_19110</t>
  </si>
  <si>
    <t>M01639_152_000000000-BTK9W_1_1106_22101_5195</t>
  </si>
  <si>
    <t>M04997_41_000000000-BTKB3_1_2115_14845_9025</t>
  </si>
  <si>
    <t>M04997_41_000000000-BTKB3_1_1110_28535_17978</t>
  </si>
  <si>
    <t>M01639_152_000000000-BTK9W_1_1107_9813_19743</t>
  </si>
  <si>
    <t>M01639_152_000000000-BTK9W_1_2101_12276_2838</t>
  </si>
  <si>
    <t>M04997_41_000000000-BTKB3_1_2116_21938_17264</t>
  </si>
  <si>
    <t>M01639_152_000000000-BTK9W_1_1116_6408_12841</t>
  </si>
  <si>
    <t>M01639_152_000000000-BTK9W_1_2116_25162_17146</t>
  </si>
  <si>
    <t>M01639_152_000000000-BTK9W_1_1118_13848_19938</t>
  </si>
  <si>
    <t>M04997_41_000000000-BTKB3_1_2106_18655_17450</t>
  </si>
  <si>
    <t>M04997_41_000000000-BTKB3_1_1116_3482_8374</t>
  </si>
  <si>
    <t>M04997_41_000000000-BTKB3_1_2119_27216_20000</t>
  </si>
  <si>
    <t>M01639_152_000000000-BTK9W_1_1114_25021_18718</t>
  </si>
  <si>
    <t>M01639_152_000000000-BTK9W_1_1107_21947_17831</t>
  </si>
  <si>
    <t>M04997_41_000000000-BTKB3_1_2101_17095_3846</t>
  </si>
  <si>
    <t>M01639_152_000000000-BTK9W_1_2113_14979_14814</t>
  </si>
  <si>
    <t>M04997_41_000000000-BTKB3_1_2103_26365_15013</t>
  </si>
  <si>
    <t>M04997_41_000000000-BTKB3_1_1112_15243_11471</t>
  </si>
  <si>
    <t>M01639_152_000000000-BTK9W_1_2112_7234_9571</t>
  </si>
  <si>
    <t>M01639_152_000000000-BTK9W_1_1112_18968_9911</t>
  </si>
  <si>
    <t>M01639_152_000000000-BTK9W_1_2102_22939_20665</t>
  </si>
  <si>
    <t>M01639_152_000000000-BTK9W_1_1113_25382_10446</t>
  </si>
  <si>
    <t>M01639_152_000000000-BTK9W_1_2116_8154_20871</t>
  </si>
  <si>
    <t>M01639_152_000000000-BTK9W_1_1115_8114_20295</t>
  </si>
  <si>
    <t>M04997_41_000000000-BTKB3_1_2112_25793_13385</t>
  </si>
  <si>
    <t>M01639_152_000000000-BTK9W_1_2110_7594_14571</t>
  </si>
  <si>
    <t>M01639_152_000000000-BTK9W_1_2111_18177_13871</t>
  </si>
  <si>
    <t>M01639_152_000000000-BTK9W_1_1108_14624_8154</t>
  </si>
  <si>
    <t>M01639_152_000000000-BTK9W_1_1108_21125_15385</t>
  </si>
  <si>
    <t>M01639_152_000000000-BTK9W_1_2117_23794_2493</t>
  </si>
  <si>
    <t>M04997_41_000000000-BTKB3_1_1108_22952_15350</t>
  </si>
  <si>
    <t>M01639_152_000000000-BTK9W_1_2117_13206_15832</t>
  </si>
  <si>
    <t>M01639_152_000000000-BTK9W_1_2108_26803_19198</t>
  </si>
  <si>
    <t>M04997_41_000000000-BTKB3_1_2117_24169_9573</t>
  </si>
  <si>
    <t>M01639_152_000000000-BTK9W_1_1117_5826_22075</t>
  </si>
  <si>
    <t>M01639_152_000000000-BTK9W_1_2111_16539_23512</t>
  </si>
  <si>
    <t>M01639_152_000000000-BTK9W_1_2107_20279_8921</t>
  </si>
  <si>
    <t>M04997_41_000000000-BTKB3_1_1116_13782_10280</t>
  </si>
  <si>
    <t>M01639_152_000000000-BTK9W_1_2108_21814_14893</t>
  </si>
  <si>
    <t>M01639_152_000000000-BTK9W_1_1104_11538_10871</t>
  </si>
  <si>
    <t>M04997_41_000000000-BTKB3_1_2107_9330_10435</t>
  </si>
  <si>
    <t>M04997_41_000000000-BTKB3_1_2116_22165_5252</t>
  </si>
  <si>
    <t>M04997_41_000000000-BTKB3_1_2110_16525_17384</t>
  </si>
  <si>
    <t>M01639_152_000000000-BTK9W_1_2113_25797_9716</t>
  </si>
  <si>
    <t>M04997_41_000000000-BTKB3_1_1101_9994_18068</t>
  </si>
  <si>
    <t>M01639_152_000000000-BTK9W_1_2113_2732_14899</t>
  </si>
  <si>
    <t>M01639_152_000000000-BTK9W_1_2106_21608_4604</t>
  </si>
  <si>
    <t>M01639_152_000000000-BTK9W_1_2103_17862_18360</t>
  </si>
  <si>
    <t>M01639_152_000000000-BTK9W_1_2111_21647_16590</t>
  </si>
  <si>
    <t>M04997_41_000000000-BTKB3_1_2118_23193_7899</t>
  </si>
  <si>
    <t>M01639_152_000000000-BTK9W_1_2105_16583_19365</t>
  </si>
  <si>
    <t>M01639_152_000000000-BTK9W_1_1116_20151_20754</t>
  </si>
  <si>
    <t>M01639_152_000000000-BTK9W_1_1109_12246_19718</t>
  </si>
  <si>
    <t>M01639_152_000000000-BTK9W_1_1114_16130_3997</t>
  </si>
  <si>
    <t>M01639_152_000000000-BTK9W_1_1119_23764_3681</t>
  </si>
  <si>
    <t>M01639_152_000000000-BTK9W_1_2117_19835_18574</t>
  </si>
  <si>
    <t>M01639_152_000000000-BTK9W_1_1110_8078_4132</t>
  </si>
  <si>
    <t>M01639_152_000000000-BTK9W_1_2113_13948_19213</t>
  </si>
  <si>
    <t>M04997_41_000000000-BTKB3_1_1115_15308_3371</t>
  </si>
  <si>
    <t>M04997_41_000000000-BTKB3_1_2115_24864_4014</t>
  </si>
  <si>
    <t>M01639_152_000000000-BTK9W_1_1110_6926_12787</t>
  </si>
  <si>
    <t>M01639_152_000000000-BTK9W_1_1108_16243_8027</t>
  </si>
  <si>
    <t>M01639_152_000000000-BTK9W_1_2110_23756_20995</t>
  </si>
  <si>
    <t>M01639_152_000000000-BTK9W_1_2113_24665_18675</t>
  </si>
  <si>
    <t>M01639_152_000000000-BTK9W_1_1107_7507_8551</t>
  </si>
  <si>
    <t>M01639_152_000000000-BTK9W_1_2104_23133_11495</t>
  </si>
  <si>
    <t>M01639_152_000000000-BTK9W_1_2109_14277_19703</t>
  </si>
  <si>
    <t>M04997_41_000000000-BTKB3_1_2116_21357_19737</t>
  </si>
  <si>
    <t>M01639_152_000000000-BTK9W_1_2115_20498_18219</t>
  </si>
  <si>
    <t>M01639_152_000000000-BTK9W_1_1104_3359_11587</t>
  </si>
  <si>
    <t>M04997_41_000000000-BTKB3_1_2111_13340_2232</t>
  </si>
  <si>
    <t>M01639_152_000000000-BTK9W_1_2105_23991_11372</t>
  </si>
  <si>
    <t>M04997_41_000000000-BTKB3_1_2117_20445_4360</t>
  </si>
  <si>
    <t>M04997_41_000000000-BTKB3_1_2113_17887_3662</t>
  </si>
  <si>
    <t>M04997_41_000000000-BTKB3_1_1106_21799_16812</t>
  </si>
  <si>
    <t>M01639_152_000000000-BTK9W_1_1119_8712_5231</t>
  </si>
  <si>
    <t>Crenata A</t>
  </si>
  <si>
    <t>M01639_152_000000000-BTK9W_1_1102_4312_15256</t>
  </si>
  <si>
    <t>D_CrJ3</t>
  </si>
  <si>
    <t>M01639_152_000000000-BTK9W_1_2103_9407_2725</t>
  </si>
  <si>
    <t>M01639_152_000000000-BTK9W_1_1108_12217_23409</t>
  </si>
  <si>
    <t>M04997_41_000000000-BTKB3_1_2104_2999_14230</t>
  </si>
  <si>
    <t>M04997_41_000000000-BTKB3_1_1105_26038_14196</t>
  </si>
  <si>
    <t>M01639_152_000000000-BTK9W_1_1101_7859_17241</t>
  </si>
  <si>
    <t>M01639_152_000000000-BTK9W_1_2101_11756_22029</t>
  </si>
  <si>
    <t>M01639_152_000000000-BTK9W_1_1119_15843_19145</t>
  </si>
  <si>
    <t>M01639_152_000000000-BTK9W_1_1104_16700_5058</t>
  </si>
  <si>
    <t>M04997_41_000000000-BTKB3_1_1106_9268_24694</t>
  </si>
  <si>
    <t>M01639_152_000000000-BTK9W_1_1101_20337_18902</t>
  </si>
  <si>
    <t>M01639_152_000000000-BTK9W_1_2111_24535_10234</t>
  </si>
  <si>
    <t>M01639_152_000000000-BTK9W_1_1116_6777_8483</t>
  </si>
  <si>
    <t>M01639_152_000000000-BTK9W_1_1118_27204_12791</t>
  </si>
  <si>
    <t>M04997_41_000000000-BTKB3_1_1107_12874_18302</t>
  </si>
  <si>
    <t>M04997_41_000000000-BTKB3_1_2108_12119_18642</t>
  </si>
  <si>
    <t>M01639_152_000000000-BTK9W_1_2112_13081_18238</t>
  </si>
  <si>
    <t>M01639_152_000000000-BTK9W_1_2115_24900_14962</t>
  </si>
  <si>
    <t>M01639_152_000000000-BTK9W_1_2117_26958_18213</t>
  </si>
  <si>
    <t>M04997_41_000000000-BTKB3_1_2119_18713_7959</t>
  </si>
  <si>
    <t>M04997_41_000000000-BTKB3_1_1109_25867_8714</t>
  </si>
  <si>
    <t>D_CrJ2</t>
  </si>
  <si>
    <t>M04997_41_000000000-BTKB3_1_1116_9994_16230</t>
  </si>
  <si>
    <t>M04997_41_000000000-BTKB3_1_2102_13320_7803</t>
  </si>
  <si>
    <t>M01639_152_000000000-BTK9W_1_1101_15190_8535</t>
  </si>
  <si>
    <t>M04997_41_000000000-BTKB3_1_2102_4737_20352</t>
  </si>
  <si>
    <t>M01639_152_000000000-BTK9W_1_1101_7127_20672</t>
  </si>
  <si>
    <t>M01639_152_000000000-BTK9W_1_1108_13343_23676</t>
  </si>
  <si>
    <t>M04997_41_000000000-BTKB3_1_1119_27305_16204</t>
  </si>
  <si>
    <t>M04997_41_000000000-BTKB3_1_1115_22053_14974</t>
  </si>
  <si>
    <t>M01639_152_000000000-BTK9W_1_1101_20392_8771</t>
  </si>
  <si>
    <t>M04997_41_000000000-BTKB3_1_2105_9958_22054</t>
  </si>
  <si>
    <t>M04997_41_000000000-BTKB3_1_2104_9910_3676</t>
  </si>
  <si>
    <t>M01639_152_000000000-BTK9W_1_2115_10884_3103</t>
  </si>
  <si>
    <t>M01639_152_000000000-BTK9W_1_1118_4696_12838</t>
  </si>
  <si>
    <t>M04997_41_000000000-BTKB3_1_2108_8389_8699</t>
  </si>
  <si>
    <t>M01639_152_000000000-BTK9W_1_1101_10710_9277</t>
  </si>
  <si>
    <t>M01639_152_000000000-BTK9W_1_1103_9021_5122</t>
  </si>
  <si>
    <t>M01639_152_000000000-BTK9W_1_1103_9511_23387</t>
  </si>
  <si>
    <t>M01639_152_000000000-BTK9W_1_1112_6905_19942</t>
  </si>
  <si>
    <t>M01639_152_000000000-BTK9W_1_1114_15855_9971</t>
  </si>
  <si>
    <t>M04997_41_000000000-BTKB3_1_1107_2608_9114</t>
  </si>
  <si>
    <t>M01639_152_000000000-BTK9W_1_1101_9960_10433</t>
  </si>
  <si>
    <t>M04997_41_000000000-BTKB3_1_2103_2619_14263</t>
  </si>
  <si>
    <t>M01639_152_000000000-BTK9W_1_1112_6231_9799</t>
  </si>
  <si>
    <t>D_OrI2</t>
  </si>
  <si>
    <t>M01639_152_000000000-BTK9W_1_1105_5411_4193</t>
  </si>
  <si>
    <t>M01639_152_000000000-BTK9W_1_1112_20633_3972</t>
  </si>
  <si>
    <t>M01639_152_000000000-BTK9W_1_2108_22577_10139</t>
  </si>
  <si>
    <t>M01639_152_000000000-BTK9W_1_2103_9685_10111</t>
  </si>
  <si>
    <t>M01639_152_000000000-BTK9W_1_2118_5970_16382</t>
  </si>
  <si>
    <t>M01639_152_000000000-BTK9W_1_2114_28288_15617</t>
  </si>
  <si>
    <t>M01639_152_000000000-BTK9W_1_2106_15419_13672</t>
  </si>
  <si>
    <t>M01639_152_000000000-BTK9W_1_2109_23207_24116</t>
  </si>
  <si>
    <t>Crenata B0</t>
  </si>
  <si>
    <t>M04997_41_000000000-BTKB3_1_2104_7698_6855</t>
  </si>
  <si>
    <t>M01639_152_000000000-BTK9W_1_1109_11830_4487</t>
  </si>
  <si>
    <t>M01639_152_000000000-BTK9W_1_2115_10949_21141</t>
  </si>
  <si>
    <t>M04997_41_000000000-BTKB3_1_1113_15679_5500</t>
  </si>
  <si>
    <t>M01639_152_000000000-BTK9W_1_2102_27772_19977</t>
  </si>
  <si>
    <t>M04997_41_000000000-BTKB3_1_2103_9590_9908</t>
  </si>
  <si>
    <t>M04997_41_000000000-BTKB3_1_1102_26431_13082</t>
  </si>
  <si>
    <t>M04997_41_000000000-BTKB3_1_2113_22627_9731</t>
  </si>
  <si>
    <t>M01639_152_000000000-BTK9W_1_2112_9448_5901</t>
  </si>
  <si>
    <t>M04997_41_000000000-BTKB3_1_1118_21535_12349</t>
  </si>
  <si>
    <t>M04997_41_000000000-BTKB3_1_1104_22019_14167</t>
  </si>
  <si>
    <t>M04997_41_000000000-BTKB3_1_1116_22613_11070</t>
  </si>
  <si>
    <t>M01639_152_000000000-BTK9W_1_1112_13782_21507</t>
  </si>
  <si>
    <t>M01639_152_000000000-BTK9W_1_1113_13927_15694</t>
  </si>
  <si>
    <t>M01639_152_000000000-BTK9W_1_1114_13020_21022</t>
  </si>
  <si>
    <t>[JaJ3]</t>
  </si>
  <si>
    <t>M04997_41_000000000-BTKB3_1_2102_25422_8022</t>
  </si>
  <si>
    <t>M01639_152_000000000-BTK9W_1_2115_28856_9855</t>
  </si>
  <si>
    <t>M04997_41_000000000-BTKB3_1_2117_10057_12659</t>
  </si>
  <si>
    <t>M01639_152_000000000-BTK9W_1_2119_23616_3895</t>
  </si>
  <si>
    <t>M01639_152_000000000-BTK9W_1_2115_23976_20685</t>
  </si>
  <si>
    <t>M01639_152_000000000-BTK9W_1_1110_26912_16487</t>
  </si>
  <si>
    <t>M01639_152_000000000-BTK9W_1_1116_5403_14825</t>
  </si>
  <si>
    <t>M01639_152_000000000-BTK9W_1_1119_20491_10782</t>
  </si>
  <si>
    <t>M01639_152_000000000-BTK9W_1_2115_16582_6147</t>
  </si>
  <si>
    <t>M04997_41_000000000-BTKB3_1_2101_5936_8812</t>
  </si>
  <si>
    <t>M01639_152_000000000-BTK9W_1_1103_22620_8409</t>
  </si>
  <si>
    <t>M01639_152_000000000-BTK9W_1_1114_18635_6870</t>
  </si>
  <si>
    <t>M01639_152_000000000-BTK9W_1_2110_10803_4779</t>
  </si>
  <si>
    <t>M01639_152_000000000-BTK9W_1_1112_18063_20528</t>
  </si>
  <si>
    <t>M01639_152_000000000-BTK9W_1_1118_3972_7401</t>
  </si>
  <si>
    <t>M01639_152_000000000-BTK9W_1_1108_19882_4610</t>
  </si>
  <si>
    <t>M04997_41_000000000-BTKB3_1_2103_7236_2126</t>
  </si>
  <si>
    <t>M01639_152_000000000-BTK9W_1_1102_14560_4295</t>
  </si>
  <si>
    <t>M01639_152_000000000-BTK9W_1_1102_13469_10597</t>
  </si>
  <si>
    <t>M01639_152_000000000-BTK9W_1_1110_12198_23447</t>
  </si>
  <si>
    <t>M01639_152_000000000-BTK9W_1_2107_20457_15711</t>
  </si>
  <si>
    <t>M01639_152_000000000-BTK9W_1_2113_7216_22601</t>
  </si>
  <si>
    <t>M01639_152_000000000-BTK9W_1_1108_20781_18751</t>
  </si>
  <si>
    <t>M01639_152_000000000-BTK9W_1_2106_15530_20738</t>
  </si>
  <si>
    <t>M04997_41_000000000-BTKB3_1_1116_10661_12588</t>
  </si>
  <si>
    <t>M01639_152_000000000-BTK9W_1_1113_22172_6448</t>
  </si>
  <si>
    <t>M01639_152_000000000-BTK9W_1_2113_25649_22679</t>
  </si>
  <si>
    <t>M01639_152_000000000-BTK9W_1_1102_27104_16003</t>
  </si>
  <si>
    <t>M01639_152_000000000-BTK9W_1_1101_28225_7803</t>
  </si>
  <si>
    <t>M04997_41_000000000-BTKB3_1_2104_20698_5965</t>
  </si>
  <si>
    <t>M01639_152_000000000-BTK9W_1_2116_15827_13148</t>
  </si>
  <si>
    <t>M01639_152_000000000-BTK9W_1_2117_12434_6331</t>
  </si>
  <si>
    <t>M04997_41_000000000-BTKB3_1_2116_13064_4749</t>
  </si>
  <si>
    <t>M01639_152_000000000-BTK9W_1_1113_11090_18116</t>
  </si>
  <si>
    <t>M01639_152_000000000-BTK9W_1_1116_6600_20716</t>
  </si>
  <si>
    <t>M01639_152_000000000-BTK9W_1_2113_9876_15458</t>
  </si>
  <si>
    <t>M01639_152_000000000-BTK9W_1_1115_20605_14031</t>
  </si>
  <si>
    <t>M01639_152_000000000-BTK9W_1_1119_8036_16833</t>
  </si>
  <si>
    <t>M01639_152_000000000-BTK9W_1_1112_8638_3553</t>
  </si>
  <si>
    <t>M01639_152_000000000-BTK9W_1_1119_21448_3225</t>
  </si>
  <si>
    <t>M01639_152_000000000-BTK9W_1_1103_4218_9357</t>
  </si>
  <si>
    <t>M01639_152_000000000-BTK9W_1_1106_6077_6338</t>
  </si>
  <si>
    <t>M01639_152_000000000-BTK9W_1_1118_6899_15561</t>
  </si>
  <si>
    <t>M04997_41_000000000-BTKB3_1_1116_21867_9165</t>
  </si>
  <si>
    <t>M04997_41_000000000-BTKB3_1_1114_8234_14069</t>
  </si>
  <si>
    <t>M04997_41_000000000-BTKB3_1_1104_18384_2661</t>
  </si>
  <si>
    <t>M01639_152_000000000-BTK9W_1_1115_9049_3913</t>
  </si>
  <si>
    <t>M01639_152_000000000-BTK9W_1_1118_11201_4941</t>
  </si>
  <si>
    <t>M01639_152_000000000-BTK9W_1_2118_6374_12123</t>
  </si>
  <si>
    <t>M01639_152_000000000-BTK9W_1_1111_6950_19113</t>
  </si>
  <si>
    <t>M04997_41_000000000-BTKB3_1_2118_12589_6948</t>
  </si>
  <si>
    <t>M01639_152_000000000-BTK9W_1_1112_8418_6889</t>
  </si>
  <si>
    <t>M04997_41_000000000-BTKB3_1_2119_11663_6652</t>
  </si>
  <si>
    <t>M04997_41_000000000-BTKB3_1_2107_17101_18602</t>
  </si>
  <si>
    <t>M01639_152_000000000-BTK9W_1_1102_7693_2985</t>
  </si>
  <si>
    <t>M04997_41_000000000-BTKB3_1_2117_24222_15418</t>
  </si>
  <si>
    <t>M01639_152_000000000-BTK9W_1_2117_19100_7264</t>
  </si>
  <si>
    <t>M01639_152_000000000-BTK9W_1_1108_3998_15367</t>
  </si>
  <si>
    <t>M01639_152_000000000-BTK9W_1_1102_25619_7720</t>
  </si>
  <si>
    <t>M01639_152_000000000-BTK9W_1_2107_9200_19716</t>
  </si>
  <si>
    <t>M04997_41_000000000-BTKB3_1_2116_7937_20273</t>
  </si>
  <si>
    <t>M01639_152_000000000-BTK9W_1_1110_27962_8204</t>
  </si>
  <si>
    <t>M04997_41_000000000-BTKB3_1_2112_20296_3881</t>
  </si>
  <si>
    <t>M01639_152_000000000-BTK9W_1_2116_10624_4989</t>
  </si>
  <si>
    <t>M01639_152_000000000-BTK9W_1_2111_15228_1977</t>
  </si>
  <si>
    <t>M01639_152_000000000-BTK9W_1_1111_16884_5116</t>
  </si>
  <si>
    <t>M01639_152_000000000-BTK9W_1_1108_16765_8481</t>
  </si>
  <si>
    <t>M01639_152_000000000-BTK9W_1_2110_18019_20351</t>
  </si>
  <si>
    <t>M01639_152_000000000-BTK9W_1_2113_11781_15094</t>
  </si>
  <si>
    <t>M04997_41_000000000-BTKB3_1_2108_15795_13537</t>
  </si>
  <si>
    <t>M01639_152_000000000-BTK9W_1_2103_9638_8766</t>
  </si>
  <si>
    <t>M04997_41_000000000-BTKB3_1_1104_5138_18795</t>
  </si>
  <si>
    <t>M01639_152_000000000-BTK9W_1_2113_7756_14548</t>
  </si>
  <si>
    <t>M01639_152_000000000-BTK9W_1_1115_11423_17613</t>
  </si>
  <si>
    <t>M01639_152_000000000-BTK9W_1_2116_18359_8293</t>
  </si>
  <si>
    <t>M04997_41_000000000-BTKB3_1_2115_14430_4123</t>
  </si>
  <si>
    <t>M04997_41_000000000-BTKB3_1_2117_24222_13382</t>
  </si>
  <si>
    <t>M01639_152_000000000-BTK9W_1_1119_21843_4964</t>
  </si>
  <si>
    <t>M01639_152_000000000-BTK9W_1_1115_14881_9292</t>
  </si>
  <si>
    <t>M04997_41_000000000-BTKB3_1_2103_20607_3799</t>
  </si>
  <si>
    <t>M01639_152_000000000-BTK9W_1_2116_24514_7617</t>
  </si>
  <si>
    <t>M01639_152_000000000-BTK9W_1_2103_14230_16617</t>
  </si>
  <si>
    <t>M01639_152_000000000-BTK9W_1_1118_11340_18099</t>
  </si>
  <si>
    <t>M01639_152_000000000-BTK9W_1_2104_11406_10388</t>
  </si>
  <si>
    <t>M01639_152_000000000-BTK9W_1_2102_27933_18851</t>
  </si>
  <si>
    <t>M01639_152_000000000-BTK9W_1_2109_9510_15563</t>
  </si>
  <si>
    <t>M04997_41_000000000-BTKB3_1_2115_16954_22950</t>
  </si>
  <si>
    <t>M01639_152_000000000-BTK9W_1_2115_15950_8978</t>
  </si>
  <si>
    <t>M01639_152_000000000-BTK9W_1_2102_26367_16391</t>
  </si>
  <si>
    <t>M01639_152_000000000-BTK9W_1_2104_18129_9554</t>
  </si>
  <si>
    <t>M04997_41_000000000-BTKB3_1_2104_5186_9461</t>
  </si>
  <si>
    <t>M01639_152_000000000-BTK9W_1_2116_26683_14026</t>
  </si>
  <si>
    <t>M04997_41_000000000-BTKB3_1_2110_10273_11669</t>
  </si>
  <si>
    <t>M01639_152_000000000-BTK9W_1_2119_16128_15152</t>
  </si>
  <si>
    <t>M04997_41_000000000-BTKB3_1_1119_2990_10436</t>
  </si>
  <si>
    <t>M04997_41_000000000-BTKB3_1_1114_24688_13017</t>
  </si>
  <si>
    <t>M04997_41_000000000-BTKB3_1_2114_25502_4335</t>
  </si>
  <si>
    <t>M01639_152_000000000-BTK9W_1_2108_19472_16051</t>
  </si>
  <si>
    <t>M04997_41_000000000-BTKB3_1_1116_13188_21209</t>
  </si>
  <si>
    <t>M01639_152_000000000-BTK9W_1_2111_10052_13721</t>
  </si>
  <si>
    <t>M01639_152_000000000-BTK9W_1_2118_23961_21330</t>
  </si>
  <si>
    <t>M01639_152_000000000-BTK9W_1_1111_25269_7211</t>
  </si>
  <si>
    <t>M01639_152_000000000-BTK9W_1_2102_22383_11399</t>
  </si>
  <si>
    <t>M01639_152_000000000-BTK9W_1_1112_10051_10719</t>
  </si>
  <si>
    <t>M01639_152_000000000-BTK9W_1_1111_14628_7148</t>
  </si>
  <si>
    <t>M01639_152_000000000-BTK9W_1_1103_8807_7083</t>
  </si>
  <si>
    <t>M04997_41_000000000-BTKB3_1_1116_23530_7318</t>
  </si>
  <si>
    <t>M01639_152_000000000-BTK9W_1_2111_16956_13235</t>
  </si>
  <si>
    <t>M01639_152_000000000-BTK9W_1_2118_13443_18149</t>
  </si>
  <si>
    <t>M01639_152_000000000-BTK9W_1_1105_16116_16685</t>
  </si>
  <si>
    <t>M01639_152_000000000-BTK9W_1_1111_17087_11819</t>
  </si>
  <si>
    <t>M01639_152_000000000-BTK9W_1_1101_23579_8618</t>
  </si>
  <si>
    <t>M01639_152_000000000-BTK9W_1_1117_21992_13534</t>
  </si>
  <si>
    <t>M04997_41_000000000-BTKB3_1_2118_19128_12859</t>
  </si>
  <si>
    <t>M04997_41_000000000-BTKB3_1_2108_9631_15260</t>
  </si>
  <si>
    <t>M01639_152_000000000-BTK9W_1_1115_8918_4045</t>
  </si>
  <si>
    <t>M01639_152_000000000-BTK9W_1_2101_23737_11681</t>
  </si>
  <si>
    <t>M04997_41_000000000-BTKB3_1_2105_15116_7691</t>
  </si>
  <si>
    <t>M04997_41_000000000-BTKB3_1_2103_23187_13375</t>
  </si>
  <si>
    <t>M01639_152_000000000-BTK9W_1_2112_13856_7361</t>
  </si>
  <si>
    <t>M01639_152_000000000-BTK9W_1_1107_4775_6588</t>
  </si>
  <si>
    <t>M01639_152_000000000-BTK9W_1_1110_25650_14374</t>
  </si>
  <si>
    <t>M01639_152_000000000-BTK9W_1_1117_26825_13171</t>
  </si>
  <si>
    <t>M04997_41_000000000-BTKB3_1_2119_9106_6816</t>
  </si>
  <si>
    <t>M01639_152_000000000-BTK9W_1_1118_14904_4392</t>
  </si>
  <si>
    <t>M01639_152_000000000-BTK9W_1_2115_11310_12114</t>
  </si>
  <si>
    <t>M01639_152_000000000-BTK9W_1_1114_21090_10810</t>
  </si>
  <si>
    <t>M01639_152_000000000-BTK9W_1_2107_7813_2805</t>
  </si>
  <si>
    <t>Ambiguous_Sylvatica_Orientalis(Iran)</t>
  </si>
  <si>
    <t>Ancient</t>
  </si>
  <si>
    <t>M04997_41_000000000-BTKB3_1_1119_27894_10654</t>
  </si>
  <si>
    <t>ASOI</t>
  </si>
  <si>
    <t>M04997_41_000000000-BTKB3_1_1116_25940_10382</t>
  </si>
  <si>
    <t>M01639_152_000000000-BTK9W_1_2116_15885_9865</t>
  </si>
  <si>
    <t>M01639_152_000000000-BTK9W_1_2113_24053_19135</t>
  </si>
  <si>
    <t>M04997_41_000000000-BTKB3_1_1116_16359_5696</t>
  </si>
  <si>
    <t>M01639_152_000000000-BTK9W_1_1102_19708_13598</t>
  </si>
  <si>
    <t>M04997_41_000000000-BTKB3_1_2110_13215_10742</t>
  </si>
  <si>
    <t>M01639_152_000000000-BTK9W_1_2117_11478_13824</t>
  </si>
  <si>
    <t>M04997_41_000000000-BTKB3_1_1116_7144_5513</t>
  </si>
  <si>
    <t>M01639_152_000000000-BTK9W_1_2104_13158_24652</t>
  </si>
  <si>
    <t>M01639_152_000000000-BTK9W_1_2103_21116_4168</t>
  </si>
  <si>
    <t>M04997_41_000000000-BTKB3_1_2109_5709_21144</t>
  </si>
  <si>
    <t>M01639_152_000000000-BTK9W_1_1102_19234_6815</t>
  </si>
  <si>
    <t>M01639_152_000000000-BTK9W_1_1110_19707_4618</t>
  </si>
  <si>
    <t>M04997_41_000000000-BTKB3_1_1113_24099_4262</t>
  </si>
  <si>
    <t>M04997_41_000000000-BTKB3_1_1108_16664_4403</t>
  </si>
  <si>
    <t>M01639_152_000000000-BTK9W_1_2107_22273_20592</t>
  </si>
  <si>
    <t>M04997_41_000000000-BTKB3_1_2117_3726_7830</t>
  </si>
  <si>
    <t>M04997_41_000000000-BTKB3_1_2109_27859_7283</t>
  </si>
  <si>
    <t>M01639_152_000000000-BTK9W_1_1111_20428_25066</t>
  </si>
  <si>
    <t>M01639_152_000000000-BTK9W_1_1103_13769_24909</t>
  </si>
  <si>
    <t>M04997_41_000000000-BTKB3_1_2103_22888_8058</t>
  </si>
  <si>
    <t>M01639_152_000000000-BTK9W_1_1118_23582_17934</t>
  </si>
  <si>
    <t>M01639_152_000000000-BTK9W_1_1106_19470_23409</t>
  </si>
  <si>
    <t>M01639_152_000000000-BTK9W_1_2116_14753_16928</t>
  </si>
  <si>
    <t>M01639_152_000000000-BTK9W_1_2102_14293_22955</t>
  </si>
  <si>
    <t>M01639_152_000000000-BTK9W_1_1103_22792_7663</t>
  </si>
  <si>
    <t>M01639_152_000000000-BTK9W_1_1106_19309_2527</t>
  </si>
  <si>
    <t>M04997_41_000000000-BTKB3_1_2116_17696_20373</t>
  </si>
  <si>
    <t>M01639_152_000000000-BTK9W_1_2115_10351_13145</t>
  </si>
  <si>
    <t>M01639_152_000000000-BTK9W_1_1116_24285_11808</t>
  </si>
  <si>
    <t>M01639_152_000000000-BTK9W_1_1104_11861_6407</t>
  </si>
  <si>
    <t>M01639_152_000000000-BTK9W_1_2119_12519_4522</t>
  </si>
  <si>
    <t>M04997_41_000000000-BTKB3_1_2114_11170_12553</t>
  </si>
  <si>
    <t>M01639_152_000000000-BTK9W_1_1114_18944_4473</t>
  </si>
  <si>
    <t>M04997_41_000000000-BTKB3_1_2109_5952_7792</t>
  </si>
  <si>
    <t>M01639_152_000000000-BTK9W_1_1110_13555_11193</t>
  </si>
  <si>
    <t>M01639_152_000000000-BTK9W_1_2102_16197_17875</t>
  </si>
  <si>
    <t>M04997_41_000000000-BTKB3_1_2116_8219_8971</t>
  </si>
  <si>
    <t>M04997_41_000000000-BTKB3_1_2114_25195_13086</t>
  </si>
  <si>
    <t>M04997_41_000000000-BTKB3_1_1119_13107_13027</t>
  </si>
  <si>
    <t>M04997_41_000000000-BTKB3_1_1106_29294_12863</t>
  </si>
  <si>
    <t>M04997_41_000000000-BTKB3_1_2117_19418_19846</t>
  </si>
  <si>
    <t>M04997_41_000000000-BTKB3_1_1115_3285_17973</t>
  </si>
  <si>
    <t>M04997_41_000000000-BTKB3_1_2109_14661_15339</t>
  </si>
  <si>
    <t>M01639_152_000000000-BTK9W_1_2119_19335_9267</t>
  </si>
  <si>
    <t>M04997_41_000000000-BTKB3_1_2102_17245_7613</t>
  </si>
  <si>
    <t>M04997_41_000000000-BTKB3_1_1110_25713_20886</t>
  </si>
  <si>
    <t>M04997_41_000000000-BTKB3_1_2111_24015_14063</t>
  </si>
  <si>
    <t>M01639_152_000000000-BTK9W_1_1103_9265_18438</t>
  </si>
  <si>
    <t>M01639_152_000000000-BTK9W_1_2101_10166_16073</t>
  </si>
  <si>
    <t>M01639_152_000000000-BTK9W_1_1119_14035_11975</t>
  </si>
  <si>
    <t>M04997_41_000000000-BTKB3_1_2114_12822_11062</t>
  </si>
  <si>
    <t>M01639_152_000000000-BTK9W_1_2112_13756_9803</t>
  </si>
  <si>
    <t>M01639_152_000000000-BTK9W_1_2119_25151_18217</t>
  </si>
  <si>
    <t>M01639_152_000000000-BTK9W_1_1114_5438_11176</t>
  </si>
  <si>
    <t>M01639_152_000000000-BTK9W_1_1115_24080_21042</t>
  </si>
  <si>
    <t>M04997_41_000000000-BTKB3_1_2106_14490_21930</t>
  </si>
  <si>
    <t>M04997_41_000000000-BTKB3_1_1104_27089_16092</t>
  </si>
  <si>
    <t>M01639_152_000000000-BTK9W_1_1113_3518_7009</t>
  </si>
  <si>
    <t>M01639_152_000000000-BTK9W_1_1110_17725_19291</t>
  </si>
  <si>
    <t>M04997_41_000000000-BTKB3_1_1117_12414_8899</t>
  </si>
  <si>
    <t>M01639_152_000000000-BTK9W_1_2113_17300_8081</t>
  </si>
  <si>
    <t>M01639_152_000000000-BTK9W_1_2108_19156_21084</t>
  </si>
  <si>
    <t>M01639_152_000000000-BTK9W_1_2107_22984_18163</t>
  </si>
  <si>
    <t>M01639_152_000000000-BTK9W_1_1110_3536_15424</t>
  </si>
  <si>
    <t>M01639_152_000000000-BTK9W_1_2116_6495_11063</t>
  </si>
  <si>
    <t>M04997_41_000000000-BTKB3_1_2103_13461_17473</t>
  </si>
  <si>
    <t>M01639_152_000000000-BTK9W_1_1107_15978_5262</t>
  </si>
  <si>
    <t>M01639_152_000000000-BTK9W_1_1117_14938_6058</t>
  </si>
  <si>
    <t>M01639_152_000000000-BTK9W_1_2119_26236_10305</t>
  </si>
  <si>
    <t>M01639_152_000000000-BTK9W_1_2102_19200_14705</t>
  </si>
  <si>
    <t>M01639_152_000000000-BTK9W_1_1103_10281_19997</t>
  </si>
  <si>
    <t>M04997_41_000000000-BTKB3_1_1113_16026_2138</t>
  </si>
  <si>
    <t>M01639_152_000000000-BTK9W_1_1109_14429_21922</t>
  </si>
  <si>
    <t>M01639_152_000000000-BTK9W_1_1113_9510_11230</t>
  </si>
  <si>
    <t>M01639_152_000000000-BTK9W_1_2103_19137_13804</t>
  </si>
  <si>
    <t>M01639_152_000000000-BTK9W_1_2101_21780_7782</t>
  </si>
  <si>
    <t>M04997_41_000000000-BTKB3_1_2108_14918_18123</t>
  </si>
  <si>
    <t>M01639_152_000000000-BTK9W_1_1102_28340_12537</t>
  </si>
  <si>
    <t>M01639_152_000000000-BTK9W_1_2113_10737_10908</t>
  </si>
  <si>
    <t>M01639_152_000000000-BTK9W_1_2119_23007_10798</t>
  </si>
  <si>
    <t>M04997_41_000000000-BTKB3_1_2110_25073_8387</t>
  </si>
  <si>
    <t>M01639_152_000000000-BTK9W_1_2109_19481_6206</t>
  </si>
  <si>
    <t>M01639_152_000000000-BTK9W_1_1104_18506_22788</t>
  </si>
  <si>
    <t>M04997_41_000000000-BTKB3_1_2115_10068_6033</t>
  </si>
  <si>
    <t>M01639_152_000000000-BTK9W_1_1116_9906_13675</t>
  </si>
  <si>
    <t>M04997_41_000000000-BTKB3_1_1108_11368_11341</t>
  </si>
  <si>
    <t>M04997_41_000000000-BTKB3_1_1112_21377_18688</t>
  </si>
  <si>
    <t>M01639_152_000000000-BTK9W_1_2105_18412_15527</t>
  </si>
  <si>
    <t>M01639_152_000000000-BTK9W_1_1114_4372_7893</t>
  </si>
  <si>
    <t>M04997_41_000000000-BTKB3_1_2106_7213_10696</t>
  </si>
  <si>
    <t>M01639_152_000000000-BTK9W_1_1106_21265_4800</t>
  </si>
  <si>
    <t>M04997_41_000000000-BTKB3_1_2118_7938_22674</t>
  </si>
  <si>
    <t>M04997_41_000000000-BTKB3_1_2102_10049_14419</t>
  </si>
  <si>
    <t>M01639_152_000000000-BTK9W_1_2110_26070_17548</t>
  </si>
  <si>
    <t>M04997_41_000000000-BTKB3_1_1117_5126_18395</t>
  </si>
  <si>
    <t>M01639_152_000000000-BTK9W_1_1105_19486_12911</t>
  </si>
  <si>
    <t>M01639_152_000000000-BTK9W_1_1119_16361_22296</t>
  </si>
  <si>
    <t>M01639_152_000000000-BTK9W_1_1103_29049_14698</t>
  </si>
  <si>
    <t>M04997_41_000000000-BTKB3_1_2113_16647_5609</t>
  </si>
  <si>
    <t>M01639_152_000000000-BTK9W_1_2113_5548_10399</t>
  </si>
  <si>
    <t>M01639_152_000000000-BTK9W_1_2106_6454_21294</t>
  </si>
  <si>
    <t>M04997_41_000000000-BTKB3_1_2101_4474_18338</t>
  </si>
  <si>
    <t>M01639_152_000000000-BTK9W_1_1105_14656_5277</t>
  </si>
  <si>
    <t>M01639_152_000000000-BTK9W_1_2114_11167_14106</t>
  </si>
  <si>
    <t>M04997_41_000000000-BTKB3_1_2105_22359_6896</t>
  </si>
  <si>
    <t>M01639_152_000000000-BTK9W_1_1104_16353_5835</t>
  </si>
  <si>
    <t>M04997_41_000000000-BTKB3_1_2105_23891_11839</t>
  </si>
  <si>
    <t>M04997_41_000000000-BTKB3_1_2107_5663_16436</t>
  </si>
  <si>
    <t>M04997_41_000000000-BTKB3_1_1113_19582_21679</t>
  </si>
  <si>
    <t>M01639_152_000000000-BTK9W_1_2102_11623_24592</t>
  </si>
  <si>
    <t>M01639_152_000000000-BTK9W_1_2101_26490_13549</t>
  </si>
  <si>
    <t>M01639_152_000000000-BTK9W_1_2104_10354_20878</t>
  </si>
  <si>
    <t>M01639_152_000000000-BTK9W_1_1110_10397_5303</t>
  </si>
  <si>
    <t>M01639_152_000000000-BTK9W_1_2107_14628_14563</t>
  </si>
  <si>
    <t>M04997_41_000000000-BTKB3_1_1114_9894_10310</t>
  </si>
  <si>
    <t>M01639_152_000000000-BTK9W_1_2114_3114_12077</t>
  </si>
  <si>
    <t>M04997_41_000000000-BTKB3_1_2102_16937_6653</t>
  </si>
  <si>
    <t>M01639_152_000000000-BTK9W_1_2104_8212_16592</t>
  </si>
  <si>
    <t>M04997_41_000000000-BTKB3_1_2112_17036_14793</t>
  </si>
  <si>
    <t>M01639_152_000000000-BTK9W_1_2107_6395_11251</t>
  </si>
  <si>
    <t>M04997_41_000000000-BTKB3_1_2112_22480_10608</t>
  </si>
  <si>
    <t>M01639_152_000000000-BTK9W_1_1108_3903_13283</t>
  </si>
  <si>
    <t>M04997_41_000000000-BTKB3_1_1106_27164_9314</t>
  </si>
  <si>
    <t>M04997_41_000000000-BTKB3_1_1112_13006_19261</t>
  </si>
  <si>
    <t>M04997_41_000000000-BTKB3_1_1109_26864_13094</t>
  </si>
  <si>
    <t>M01639_152_000000000-BTK9W_1_2112_28327_10048</t>
  </si>
  <si>
    <t>M04997_41_000000000-BTKB3_1_1104_27867_12404</t>
  </si>
  <si>
    <t>M01639_152_000000000-BTK9W_1_1115_27592_11756</t>
  </si>
  <si>
    <t>M01639_152_000000000-BTK9W_1_1106_17488_14818</t>
  </si>
  <si>
    <t>M04997_41_000000000-BTKB3_1_2106_4206_9538</t>
  </si>
  <si>
    <t>M01639_152_000000000-BTK9W_1_1113_9962_22168</t>
  </si>
  <si>
    <t>M01639_152_000000000-BTK9W_1_2112_19984_14110</t>
  </si>
  <si>
    <t>M04997_41_000000000-BTKB3_1_1103_4683_12889</t>
  </si>
  <si>
    <t>M01639_152_000000000-BTK9W_1_2115_11422_10934</t>
  </si>
  <si>
    <t>M01639_152_000000000-BTK9W_1_1119_17759_16629</t>
  </si>
  <si>
    <t>M04997_41_000000000-BTKB3_1_2108_13892_16665</t>
  </si>
  <si>
    <t>M01639_152_000000000-BTK9W_1_1115_23157_19794</t>
  </si>
  <si>
    <t>M01639_152_000000000-BTK9W_1_2118_9692_11454</t>
  </si>
  <si>
    <t>M01639_152_000000000-BTK9W_1_2115_7750_24362</t>
  </si>
  <si>
    <t>M04997_41_000000000-BTKB3_1_1116_14076_15929</t>
  </si>
  <si>
    <t>M01639_152_000000000-BTK9W_1_1115_3051_8339</t>
  </si>
  <si>
    <t>M01639_152_000000000-BTK9W_1_2119_14464_8256</t>
  </si>
  <si>
    <t>M04997_41_000000000-BTKB3_1_2102_13560_6390</t>
  </si>
  <si>
    <t>M04997_41_000000000-BTKB3_1_1105_5156_10315</t>
  </si>
  <si>
    <t>M01639_152_000000000-BTK9W_1_1113_23642_24057</t>
  </si>
  <si>
    <t>M01639_152_000000000-BTK9W_1_1107_15745_17930</t>
  </si>
  <si>
    <t>M01639_152_000000000-BTK9W_1_1116_19737_11482</t>
  </si>
  <si>
    <t>M01639_152_000000000-BTK9W_1_1101_10938_8839</t>
  </si>
  <si>
    <t>M04997_41_000000000-BTKB3_1_2115_9176_8481</t>
  </si>
  <si>
    <t>M01639_152_000000000-BTK9W_1_1101_7383_22303</t>
  </si>
  <si>
    <t>M01639_152_000000000-BTK9W_1_1117_15814_17448</t>
  </si>
  <si>
    <t>M01639_152_000000000-BTK9W_1_1112_28531_9774</t>
  </si>
  <si>
    <t>M04997_41_000000000-BTKB3_1_2110_23237_9918</t>
  </si>
  <si>
    <t>M01639_152_000000000-BTK9W_1_2107_11886_4059</t>
  </si>
  <si>
    <t>M01639_152_000000000-BTK9W_1_2114_23119_12410</t>
  </si>
  <si>
    <t>M04997_41_000000000-BTKB3_1_2105_14633_3938</t>
  </si>
  <si>
    <t>M01639_152_000000000-BTK9W_1_2113_14596_3242</t>
  </si>
  <si>
    <t>M04997_41_000000000-BTKB3_1_2114_18876_10307</t>
  </si>
  <si>
    <t>M04997_41_000000000-BTKB3_1_2110_28111_18492</t>
  </si>
  <si>
    <t>M04997_41_000000000-BTKB3_1_1113_22067_5779</t>
  </si>
  <si>
    <t>M01639_152_000000000-BTK9W_1_2108_2657_11768</t>
  </si>
  <si>
    <t>M01639_152_000000000-BTK9W_1_1102_25261_12593</t>
  </si>
  <si>
    <t>M01639_152_000000000-BTK9W_1_2116_14308_6582</t>
  </si>
  <si>
    <t>M04997_41_000000000-BTKB3_1_2118_20579_12966</t>
  </si>
  <si>
    <t>M01639_152_000000000-BTK9W_1_1115_6523_6367</t>
  </si>
  <si>
    <t>M04997_41_000000000-BTKB3_1_2119_7043_18349</t>
  </si>
  <si>
    <t>M04997_41_000000000-BTKB3_1_1110_22394_17704</t>
  </si>
  <si>
    <t>M01639_152_000000000-BTK9W_1_1101_14818_11031</t>
  </si>
  <si>
    <t>M01639_152_000000000-BTK9W_1_1114_14348_22675</t>
  </si>
  <si>
    <t>M01639_152_000000000-BTK9W_1_1115_9953_10520</t>
  </si>
  <si>
    <t>M01639_152_000000000-BTK9W_1_1116_16579_16205</t>
  </si>
  <si>
    <t>M01639_152_000000000-BTK9W_1_1102_25256_6936</t>
  </si>
  <si>
    <t>M01639_152_000000000-BTK9W_1_1116_19272_12862</t>
  </si>
  <si>
    <t>M04997_41_000000000-BTKB3_1_2105_6272_7152</t>
  </si>
  <si>
    <t>M04997_41_000000000-BTKB3_1_2113_14251_11036</t>
  </si>
  <si>
    <t>M01639_152_000000000-BTK9W_1_2101_8878_9815</t>
  </si>
  <si>
    <t>M01639_152_000000000-BTK9W_1_1114_28457_11093</t>
  </si>
  <si>
    <t>M01639_152_000000000-BTK9W_1_1116_11110_10123</t>
  </si>
  <si>
    <t>M01639_152_000000000-BTK9W_1_2105_15462_13527</t>
  </si>
  <si>
    <t>M01639_152_000000000-BTK9W_1_1104_13890_10735</t>
  </si>
  <si>
    <t>M01639_152_000000000-BTK9W_1_1114_13861_9523</t>
  </si>
  <si>
    <t>M04997_41_000000000-BTKB3_1_1111_17416_4815</t>
  </si>
  <si>
    <t>M04997_41_000000000-BTKB3_1_2107_25623_14356</t>
  </si>
  <si>
    <t>M01639_152_000000000-BTK9W_1_1101_24559_20825</t>
  </si>
  <si>
    <t>M01639_152_000000000-BTK9W_1_2104_20701_15330</t>
  </si>
  <si>
    <t>M01639_152_000000000-BTK9W_1_1118_6818_13145</t>
  </si>
  <si>
    <t>M01639_152_000000000-BTK9W_1_1118_4718_13189</t>
  </si>
  <si>
    <t>M01639_152_000000000-BTK9W_1_2112_23744_14383</t>
  </si>
  <si>
    <t>M01639_152_000000000-BTK9W_1_2101_8712_12462</t>
  </si>
  <si>
    <t>M01639_152_000000000-BTK9W_1_2108_4666_13364</t>
  </si>
  <si>
    <t>M01639_152_000000000-BTK9W_1_1110_18827_21560</t>
  </si>
  <si>
    <t>M04997_41_000000000-BTKB3_1_2111_3271_18851</t>
  </si>
  <si>
    <t>M01639_152_000000000-BTK9W_1_2111_12566_18791</t>
  </si>
  <si>
    <t>M01639_152_000000000-BTK9W_1_1104_26148_12043</t>
  </si>
  <si>
    <t>M04997_41_000000000-BTKB3_1_2117_17392_14767</t>
  </si>
  <si>
    <t>M04997_41_000000000-BTKB3_1_2113_13336_10280</t>
  </si>
  <si>
    <t>M04997_41_000000000-BTKB3_1_1107_25787_12624</t>
  </si>
  <si>
    <t>M04997_41_000000000-BTKB3_1_1102_6324_5638</t>
  </si>
  <si>
    <t>M01639_152_000000000-BTK9W_1_1109_7775_2676</t>
  </si>
  <si>
    <t>M04997_41_000000000-BTKB3_1_2108_13123_2623</t>
  </si>
  <si>
    <t>M01639_152_000000000-BTK9W_1_1103_28102_13039</t>
  </si>
  <si>
    <t>M01639_152_000000000-BTK9W_1_1102_6564_19529</t>
  </si>
  <si>
    <t>M01639_152_000000000-BTK9W_1_2117_25716_13370</t>
  </si>
  <si>
    <t>M04997_41_000000000-BTKB3_1_2105_4411_5752</t>
  </si>
  <si>
    <t>M04997_41_000000000-BTKB3_1_1106_25524_13452</t>
  </si>
  <si>
    <t>M01639_152_000000000-BTK9W_1_1103_11686_20446</t>
  </si>
  <si>
    <t>M01639_152_000000000-BTK9W_1_1103_22379_10533</t>
  </si>
  <si>
    <t>M01639_152_000000000-BTK9W_1_2116_14004_23269</t>
  </si>
  <si>
    <t>M04997_41_000000000-BTKB3_1_2106_24461_18002</t>
  </si>
  <si>
    <t>M01639_152_000000000-BTK9W_1_1113_14944_22916</t>
  </si>
  <si>
    <t>M04997_41_000000000-BTKB3_1_1112_8615_10054</t>
  </si>
  <si>
    <t>M04997_41_000000000-BTKB3_1_2102_22993_8357</t>
  </si>
  <si>
    <t>M01639_152_000000000-BTK9W_1_2103_4494_11473</t>
  </si>
  <si>
    <t>M04997_41_000000000-BTKB3_1_2108_9816_20661</t>
  </si>
  <si>
    <t>M01639_152_000000000-BTK9W_1_2101_26374_14275</t>
  </si>
  <si>
    <t>M01639_152_000000000-BTK9W_1_2107_8370_19862</t>
  </si>
  <si>
    <t>M01639_152_000000000-BTK9W_1_1108_18384_23007</t>
  </si>
  <si>
    <t>M01639_152_000000000-BTK9W_1_1117_11939_22890</t>
  </si>
  <si>
    <t>M01639_152_000000000-BTK9W_1_1109_24044_3713</t>
  </si>
  <si>
    <t>M01639_152_000000000-BTK9W_1_1109_4338_5840</t>
  </si>
  <si>
    <t>M01639_152_000000000-BTK9W_1_2110_12826_19879</t>
  </si>
  <si>
    <t>M01639_152_000000000-BTK9W_1_2117_6580_19016</t>
  </si>
  <si>
    <t>M01639_152_000000000-BTK9W_1_2104_5654_20713</t>
  </si>
  <si>
    <t>M04997_41_000000000-BTKB3_1_1115_24905_12483</t>
  </si>
  <si>
    <t>M04997_41_000000000-BTKB3_1_2113_16917_8130</t>
  </si>
  <si>
    <t>M01639_152_000000000-BTK9W_1_1101_20912_21076</t>
  </si>
  <si>
    <t>M01639_152_000000000-BTK9W_1_1107_28218_9281</t>
  </si>
  <si>
    <t>M04997_41_000000000-BTKB3_1_1114_16546_18980</t>
  </si>
  <si>
    <t>M04997_41_000000000-BTKB3_1_2104_15316_10194</t>
  </si>
  <si>
    <t>M01639_152_000000000-BTK9W_1_2111_23401_12939</t>
  </si>
  <si>
    <t>M04997_41_000000000-BTKB3_1_1114_7797_21203</t>
  </si>
  <si>
    <t>M04997_41_000000000-BTKB3_1_1108_18631_8186</t>
  </si>
  <si>
    <t>M01639_152_000000000-BTK9W_1_2110_21308_10233</t>
  </si>
  <si>
    <t>M04997_41_000000000-BTKB3_1_1107_21603_10321</t>
  </si>
  <si>
    <t>M01639_152_000000000-BTK9W_1_1105_21358_4492</t>
  </si>
  <si>
    <t>M01639_152_000000000-BTK9W_1_2108_7199_6533</t>
  </si>
  <si>
    <t>M01639_152_000000000-BTK9W_1_2105_16421_15846</t>
  </si>
  <si>
    <t>M01639_152_000000000-BTK9W_1_2114_22641_10858</t>
  </si>
  <si>
    <t>M01639_152_000000000-BTK9W_1_2106_13127_20092</t>
  </si>
  <si>
    <t>M04997_41_000000000-BTKB3_1_1113_12704_6990</t>
  </si>
  <si>
    <t>M04997_41_000000000-BTKB3_1_2112_21961_9164</t>
  </si>
  <si>
    <t>M04997_41_000000000-BTKB3_1_1102_20690_16064</t>
  </si>
  <si>
    <t>M01639_152_000000000-BTK9W_1_1101_10622_14542</t>
  </si>
  <si>
    <t>M01639_152_000000000-BTK9W_1_1110_20931_13672</t>
  </si>
  <si>
    <t>M04997_41_000000000-BTKB3_1_1117_28037_10186</t>
  </si>
  <si>
    <t>M01639_152_000000000-BTK9W_1_1109_11982_2420</t>
  </si>
  <si>
    <t>M04997_41_000000000-BTKB3_1_2117_21378_12550</t>
  </si>
  <si>
    <t>M01639_152_000000000-BTK9W_1_1103_15429_4090</t>
  </si>
  <si>
    <t>M01639_152_000000000-BTK9W_1_2103_7946_14362</t>
  </si>
  <si>
    <t>M01639_152_000000000-BTK9W_1_1115_23169_9684</t>
  </si>
  <si>
    <t>M01639_152_000000000-BTK9W_1_2107_9996_7991</t>
  </si>
  <si>
    <t>M04997_41_000000000-BTKB3_1_1111_14817_16270</t>
  </si>
  <si>
    <t>M01639_152_000000000-BTK9W_1_2106_23518_2151</t>
  </si>
  <si>
    <t>M01639_152_000000000-BTK9W_1_1110_20158_16976</t>
  </si>
  <si>
    <t>M01639_152_000000000-BTK9W_1_2106_17350_6059</t>
  </si>
  <si>
    <t>M01639_152_000000000-BTK9W_1_2107_9313_9018</t>
  </si>
  <si>
    <t>M01639_152_000000000-BTK9W_1_2102_3988_12624</t>
  </si>
  <si>
    <t>M01639_152_000000000-BTK9W_1_2101_22993_11845</t>
  </si>
  <si>
    <t>M04997_41_000000000-BTKB3_1_1113_18331_21484</t>
  </si>
  <si>
    <t>M01639_152_000000000-BTK9W_1_1104_7723_6602</t>
  </si>
  <si>
    <t>M01639_152_000000000-BTK9W_1_1113_27065_12090</t>
  </si>
  <si>
    <t>M01639_152_000000000-BTK9W_1_1112_16755_13144</t>
  </si>
  <si>
    <t>M04997_41_000000000-BTKB3_1_1118_10383_11208</t>
  </si>
  <si>
    <t>M04997_41_000000000-BTKB3_1_1110_5747_17229</t>
  </si>
  <si>
    <t>M01639_152_000000000-BTK9W_1_1116_14265_15773</t>
  </si>
  <si>
    <t>M04997_41_000000000-BTKB3_1_2104_14658_12771</t>
  </si>
  <si>
    <t>M01639_152_000000000-BTK9W_1_2110_10444_19189</t>
  </si>
  <si>
    <t>M01639_152_000000000-BTK9W_1_2104_20071_10245</t>
  </si>
  <si>
    <t>M01639_152_000000000-BTK9W_1_2102_21751_22434</t>
  </si>
  <si>
    <t>M01639_152_000000000-BTK9W_1_2118_17994_16500</t>
  </si>
  <si>
    <t>M01639_152_000000000-BTK9W_1_1106_7106_15190</t>
  </si>
  <si>
    <t>M01639_152_000000000-BTK9W_1_1103_5755_7546</t>
  </si>
  <si>
    <t>M01639_152_000000000-BTK9W_1_2110_19206_14497</t>
  </si>
  <si>
    <t>M01639_152_000000000-BTK9W_1_1106_20702_18957</t>
  </si>
  <si>
    <t>M04997_41_000000000-BTKB3_1_2105_8339_4984</t>
  </si>
  <si>
    <t>M01639_152_000000000-BTK9W_1_1109_11649_16382</t>
  </si>
  <si>
    <t>M01639_152_000000000-BTK9W_1_1112_21659_7038</t>
  </si>
  <si>
    <t>M01639_152_000000000-BTK9W_1_1116_18945_18321</t>
  </si>
  <si>
    <t>M01639_152_000000000-BTK9W_1_2110_18680_20205</t>
  </si>
  <si>
    <t>M01639_152_000000000-BTK9W_1_2104_28367_16207</t>
  </si>
  <si>
    <t>M01639_152_000000000-BTK9W_1_1106_3472_15274</t>
  </si>
  <si>
    <t>M04997_41_000000000-BTKB3_1_2109_17009_10488</t>
  </si>
  <si>
    <t>M04997_41_000000000-BTKB3_1_1107_22924_20975</t>
  </si>
  <si>
    <t>M04997_41_000000000-BTKB3_1_1107_5244_19609</t>
  </si>
  <si>
    <t>M04997_41_000000000-BTKB3_1_1117_10645_13993</t>
  </si>
  <si>
    <t>M01639_152_000000000-BTK9W_1_1110_4735_15134</t>
  </si>
  <si>
    <t>M01639_152_000000000-BTK9W_1_1103_23125_15991</t>
  </si>
  <si>
    <t>M01639_152_000000000-BTK9W_1_1108_10802_20311</t>
  </si>
  <si>
    <t>M04997_41_000000000-BTKB3_1_1107_14505_9575</t>
  </si>
  <si>
    <t>M04997_41_000000000-BTKB3_1_2105_2878_13857</t>
  </si>
  <si>
    <t>M01639_152_000000000-BTK9W_1_1105_26573_11030</t>
  </si>
  <si>
    <t>M04997_41_000000000-BTKB3_1_1114_14468_18531</t>
  </si>
  <si>
    <t>M01639_152_000000000-BTK9W_1_1102_19061_18218</t>
  </si>
  <si>
    <t>M04997_41_000000000-BTKB3_1_1115_16452_17434</t>
  </si>
  <si>
    <t>M04997_41_000000000-BTKB3_1_1104_15990_21957</t>
  </si>
  <si>
    <t>M01639_152_000000000-BTK9W_1_1102_22048_2262</t>
  </si>
  <si>
    <t>M04997_41_000000000-BTKB3_1_1107_7182_22308</t>
  </si>
  <si>
    <t>M04997_41_000000000-BTKB3_1_2113_16671_17601</t>
  </si>
  <si>
    <t>M01639_152_000000000-BTK9W_1_1115_13566_17221</t>
  </si>
  <si>
    <t>M04997_41_000000000-BTKB3_1_2107_23117_15261</t>
  </si>
  <si>
    <t>M01639_152_000000000-BTK9W_1_2107_17431_8809</t>
  </si>
  <si>
    <t>M01639_152_000000000-BTK9W_1_2107_16013_11331</t>
  </si>
  <si>
    <t>M04997_41_000000000-BTKB3_1_2104_20994_21998</t>
  </si>
  <si>
    <t>M01639_152_000000000-BTK9W_1_1118_18337_5337</t>
  </si>
  <si>
    <t>M04997_41_000000000-BTKB3_1_2118_8105_10516</t>
  </si>
  <si>
    <t>M01639_152_000000000-BTK9W_1_1104_9986_9338</t>
  </si>
  <si>
    <t>M01639_152_000000000-BTK9W_1_2114_11519_7881</t>
  </si>
  <si>
    <t>M01639_152_000000000-BTK9W_1_1109_21317_20384</t>
  </si>
  <si>
    <t>M01639_152_000000000-BTK9W_1_2107_19964_8118</t>
  </si>
  <si>
    <t>M01639_152_000000000-BTK9W_1_2101_17926_9104</t>
  </si>
  <si>
    <t>M04997_41_000000000-BTKB3_1_1119_17956_9238</t>
  </si>
  <si>
    <t>M01639_152_000000000-BTK9W_1_2117_13299_2681</t>
  </si>
  <si>
    <t>M04997_41_000000000-BTKB3_1_2112_7270_16820</t>
  </si>
  <si>
    <t>M01639_152_000000000-BTK9W_1_2118_23693_7392</t>
  </si>
  <si>
    <t>M01639_152_000000000-BTK9W_1_2115_22906_23151</t>
  </si>
  <si>
    <t>M04997_41_000000000-BTKB3_1_1118_16743_12902</t>
  </si>
  <si>
    <t>M01639_152_000000000-BTK9W_1_1102_7365_22906</t>
  </si>
  <si>
    <t>M01639_152_000000000-BTK9W_1_2107_24340_11468</t>
  </si>
  <si>
    <t>M01639_152_000000000-BTK9W_1_2111_12465_23030</t>
  </si>
  <si>
    <t>M01639_152_000000000-BTK9W_1_1103_12224_4068</t>
  </si>
  <si>
    <t>M04997_41_000000000-BTKB3_1_1108_16489_13998</t>
  </si>
  <si>
    <t>M01639_152_000000000-BTK9W_1_1104_28948_14260</t>
  </si>
  <si>
    <t>M01639_152_000000000-BTK9W_1_2108_11331_10820</t>
  </si>
  <si>
    <t>M04997_41_000000000-BTKB3_1_1109_24363_19843</t>
  </si>
  <si>
    <t>M04997_41_000000000-BTKB3_1_2117_23001_10323</t>
  </si>
  <si>
    <t>M01639_152_000000000-BTK9W_1_1106_7388_9656</t>
  </si>
  <si>
    <t>M01639_152_000000000-BTK9W_1_2104_18534_22571</t>
  </si>
  <si>
    <t>M01639_152_000000000-BTK9W_1_2115_11067_11300</t>
  </si>
  <si>
    <t>M04997_41_000000000-BTKB3_1_2107_17628_9660</t>
  </si>
  <si>
    <t>M04997_41_000000000-BTKB3_1_2106_15988_4320</t>
  </si>
  <si>
    <t>M01639_152_000000000-BTK9W_1_2108_5744_12274</t>
  </si>
  <si>
    <t>M01639_152_000000000-BTK9W_1_2114_28089_13582</t>
  </si>
  <si>
    <t>M04997_41_000000000-BTKB3_1_1103_6981_12302</t>
  </si>
  <si>
    <t>M04997_41_000000000-BTKB3_1_2108_12050_6533</t>
  </si>
  <si>
    <t>M01639_152_000000000-BTK9W_1_1117_9328_14503</t>
  </si>
  <si>
    <t>M01639_152_000000000-BTK9W_1_2119_12237_6856</t>
  </si>
  <si>
    <t>M01639_152_000000000-BTK9W_1_1111_7518_3374</t>
  </si>
  <si>
    <t>M01639_152_000000000-BTK9W_1_2111_25203_22822</t>
  </si>
  <si>
    <t>M04997_41_000000000-BTKB3_1_2110_6142_11980</t>
  </si>
  <si>
    <t>M04997_41_000000000-BTKB3_1_1102_19956_3869</t>
  </si>
  <si>
    <t>M01639_152_000000000-BTK9W_1_2107_8841_18413</t>
  </si>
  <si>
    <t>M01639_152_000000000-BTK9W_1_2118_11660_20715</t>
  </si>
  <si>
    <t>M01639_152_000000000-BTK9W_1_2115_14619_16344</t>
  </si>
  <si>
    <t>M04997_41_000000000-BTKB3_1_2104_23841_7830</t>
  </si>
  <si>
    <t>M01639_152_000000000-BTK9W_1_2116_3594_12177</t>
  </si>
  <si>
    <t>M01639_152_000000000-BTK9W_1_2106_19250_8659</t>
  </si>
  <si>
    <t>M04997_41_000000000-BTKB3_1_1116_25983_5480</t>
  </si>
  <si>
    <t>M04997_41_000000000-BTKB3_1_2112_22279_10251</t>
  </si>
  <si>
    <t>M01639_152_000000000-BTK9W_1_1119_20768_18370</t>
  </si>
  <si>
    <t>M04997_41_000000000-BTKB3_1_1108_15688_7262</t>
  </si>
  <si>
    <t>M01639_152_000000000-BTK9W_1_2109_18599_21778</t>
  </si>
  <si>
    <t>M01639_152_000000000-BTK9W_1_1118_18452_7109</t>
  </si>
  <si>
    <t>M01639_152_000000000-BTK9W_1_2115_16918_24473</t>
  </si>
  <si>
    <t>M01639_152_000000000-BTK9W_1_2112_26524_14724</t>
  </si>
  <si>
    <t>M01639_152_000000000-BTK9W_1_2110_14639_21926</t>
  </si>
  <si>
    <t>M01639_152_000000000-BTK9W_1_1109_22753_20431</t>
  </si>
  <si>
    <t>M04997_41_000000000-BTKB3_1_1118_25631_16353</t>
  </si>
  <si>
    <t>M01639_152_000000000-BTK9W_1_1117_12772_2149</t>
  </si>
  <si>
    <t>M01639_152_000000000-BTK9W_1_2109_20843_23791</t>
  </si>
  <si>
    <t>M01639_152_000000000-BTK9W_1_2114_19427_20182</t>
  </si>
  <si>
    <t>M01639_152_000000000-BTK9W_1_1103_26754_8146</t>
  </si>
  <si>
    <t>M01639_152_000000000-BTK9W_1_1118_8635_15292</t>
  </si>
  <si>
    <t>M01639_152_000000000-BTK9W_1_2112_20237_12874</t>
  </si>
  <si>
    <t>M01639_152_000000000-BTK9W_1_1115_27265_17941</t>
  </si>
  <si>
    <t>M04997_41_000000000-BTKB3_1_1117_19980_18578</t>
  </si>
  <si>
    <t>M04997_41_000000000-BTKB3_1_2119_24728_12425</t>
  </si>
  <si>
    <t>M04997_41_000000000-BTKB3_1_2119_18802_11253</t>
  </si>
  <si>
    <t>M04997_41_000000000-BTKB3_1_1107_17424_18713</t>
  </si>
  <si>
    <t>M04997_41_000000000-BTKB3_1_2117_20094_19826</t>
  </si>
  <si>
    <t>M04997_41_000000000-BTKB3_1_1102_18991_6738</t>
  </si>
  <si>
    <t>M01639_152_000000000-BTK9W_1_1114_13079_15817</t>
  </si>
  <si>
    <t>M04997_41_000000000-BTKB3_1_2114_16476_16667</t>
  </si>
  <si>
    <t>M04997_41_000000000-BTKB3_1_2107_25899_8938</t>
  </si>
  <si>
    <t>M01639_152_000000000-BTK9W_1_1116_18357_20819</t>
  </si>
  <si>
    <t>M01639_152_000000000-BTK9W_1_1111_15968_5928</t>
  </si>
  <si>
    <t>M01639_152_000000000-BTK9W_1_2116_13573_8720</t>
  </si>
  <si>
    <t>M04997_41_000000000-BTKB3_1_1105_8942_2580</t>
  </si>
  <si>
    <t>M01639_152_000000000-BTK9W_1_2104_25915_14650</t>
  </si>
  <si>
    <t>M01639_152_000000000-BTK9W_1_2109_24685_21917</t>
  </si>
  <si>
    <t>M04997_41_000000000-BTKB3_1_1119_19032_16834</t>
  </si>
  <si>
    <t>M01639_152_000000000-BTK9W_1_2119_26496_13621</t>
  </si>
  <si>
    <t>M01639_152_000000000-BTK9W_1_1110_13853_21946</t>
  </si>
  <si>
    <t>M01639_152_000000000-BTK9W_1_1112_10379_8932</t>
  </si>
  <si>
    <t>M01639_152_000000000-BTK9W_1_2112_10664_24303</t>
  </si>
  <si>
    <t>M01639_152_000000000-BTK9W_1_2116_5760_20770</t>
  </si>
  <si>
    <t>M01639_152_000000000-BTK9W_1_2114_26885_15732</t>
  </si>
  <si>
    <t>M01639_152_000000000-BTK9W_1_2119_4954_20547</t>
  </si>
  <si>
    <t>M01639_152_000000000-BTK9W_1_1115_16277_7946</t>
  </si>
  <si>
    <t>M01639_152_000000000-BTK9W_1_2114_10845_7539</t>
  </si>
  <si>
    <t>M01639_152_000000000-BTK9W_1_2114_22218_13863</t>
  </si>
  <si>
    <t>M04997_41_000000000-BTKB3_1_1108_21889_15162</t>
  </si>
  <si>
    <t>M01639_152_000000000-BTK9W_1_2104_15609_12426</t>
  </si>
  <si>
    <t>M04997_41_000000000-BTKB3_1_1104_4237_7239</t>
  </si>
  <si>
    <t>M04997_41_000000000-BTKB3_1_2114_23448_5876</t>
  </si>
  <si>
    <t>M01639_152_000000000-BTK9W_1_1117_4984_16976</t>
  </si>
  <si>
    <t>M01639_152_000000000-BTK9W_1_1109_12575_17569</t>
  </si>
  <si>
    <t>M04997_41_000000000-BTKB3_1_1109_17077_10967</t>
  </si>
  <si>
    <t>M04997_41_000000000-BTKB3_1_2115_4864_9951</t>
  </si>
  <si>
    <t>M01639_152_000000000-BTK9W_1_1117_12656_19642</t>
  </si>
  <si>
    <t>M01639_152_000000000-BTK9W_1_2104_7028_22375</t>
  </si>
  <si>
    <t>M01639_152_000000000-BTK9W_1_2117_15707_13205</t>
  </si>
  <si>
    <t>M01639_152_000000000-BTK9W_1_2103_11857_11322</t>
  </si>
  <si>
    <t>M01639_152_000000000-BTK9W_1_2117_12588_14773</t>
  </si>
  <si>
    <t>M04997_41_000000000-BTKB3_1_1116_8084_20838</t>
  </si>
  <si>
    <t>M01639_152_000000000-BTK9W_1_2117_15817_23682</t>
  </si>
  <si>
    <t>M01639_152_000000000-BTK9W_1_2101_20335_2418</t>
  </si>
  <si>
    <t>M01639_152_000000000-BTK9W_1_2109_17768_23295</t>
  </si>
  <si>
    <t>M01639_152_000000000-BTK9W_1_1115_18376_19260</t>
  </si>
  <si>
    <t>M01639_152_000000000-BTK9W_1_2110_12256_13149</t>
  </si>
  <si>
    <t>M04997_41_000000000-BTKB3_1_2105_16728_10599</t>
  </si>
  <si>
    <t>M04997_41_000000000-BTKB3_1_1115_26907_20769</t>
  </si>
  <si>
    <t>M01639_152_000000000-BTK9W_1_1109_19953_9155</t>
  </si>
  <si>
    <t>M01639_152_000000000-BTK9W_1_2111_18039_11170</t>
  </si>
  <si>
    <t>M01639_152_000000000-BTK9W_1_1106_2385_10996</t>
  </si>
  <si>
    <t>M01639_152_000000000-BTK9W_1_2110_9874_7685</t>
  </si>
  <si>
    <t>M01639_152_000000000-BTK9W_1_1111_11645_23738</t>
  </si>
  <si>
    <t>M01639_152_000000000-BTK9W_1_2110_26104_17824</t>
  </si>
  <si>
    <t>M01639_152_000000000-BTK9W_1_2103_19784_14383</t>
  </si>
  <si>
    <t>M01639_152_000000000-BTK9W_1_1115_13957_17874</t>
  </si>
  <si>
    <t>M01639_152_000000000-BTK9W_1_1115_26395_11101</t>
  </si>
  <si>
    <t>M04997_41_000000000-BTKB3_1_2117_21564_21197</t>
  </si>
  <si>
    <t>M04997_41_000000000-BTKB3_1_2119_19664_12873</t>
  </si>
  <si>
    <t>M04997_41_000000000-BTKB3_1_1116_12048_12285</t>
  </si>
  <si>
    <t>M01639_152_000000000-BTK9W_1_1108_11480_8965</t>
  </si>
  <si>
    <t>M04997_41_000000000-BTKB3_1_2119_7171_8875</t>
  </si>
  <si>
    <t>M01639_152_000000000-BTK9W_1_1115_6653_12902</t>
  </si>
  <si>
    <t>M04997_41_000000000-BTKB3_1_1112_12898_11043</t>
  </si>
  <si>
    <t>M04997_41_000000000-BTKB3_1_2111_6443_18379</t>
  </si>
  <si>
    <t>M01639_152_000000000-BTK9W_1_1110_12208_11118</t>
  </si>
  <si>
    <t>M01639_152_000000000-BTK9W_1_2115_21593_10200</t>
  </si>
  <si>
    <t>M01639_152_000000000-BTK9W_1_1106_7028_13598</t>
  </si>
  <si>
    <t>M04997_41_000000000-BTKB3_1_1107_10678_12174</t>
  </si>
  <si>
    <t>M01639_152_000000000-BTK9W_1_2105_21607_11995</t>
  </si>
  <si>
    <t>M01639_152_000000000-BTK9W_1_2118_18576_9139</t>
  </si>
  <si>
    <t>M01639_152_000000000-BTK9W_1_2113_22471_9975</t>
  </si>
  <si>
    <t>M01639_152_000000000-BTK9W_1_1104_28197_14970</t>
  </si>
  <si>
    <t>M01639_152_000000000-BTK9W_1_1109_13024_7738</t>
  </si>
  <si>
    <t>M01639_152_000000000-BTK9W_1_2112_25851_5862</t>
  </si>
  <si>
    <t>M01639_152_000000000-BTK9W_1_2119_11181_22627</t>
  </si>
  <si>
    <t>M04997_41_000000000-BTKB3_1_2115_23174_9371</t>
  </si>
  <si>
    <t>M04997_41_000000000-BTKB3_1_1116_20509_20670</t>
  </si>
  <si>
    <t>M01639_152_000000000-BTK9W_1_1105_18680_10897</t>
  </si>
  <si>
    <t>M04997_41_000000000-BTKB3_1_1102_10538_2901</t>
  </si>
  <si>
    <t>M01639_152_000000000-BTK9W_1_1107_19403_4517</t>
  </si>
  <si>
    <t>M01639_152_000000000-BTK9W_1_1105_18608_21009</t>
  </si>
  <si>
    <t>M04997_41_000000000-BTKB3_1_2110_17055_5405</t>
  </si>
  <si>
    <t>M01639_152_000000000-BTK9W_1_1116_16711_18488</t>
  </si>
  <si>
    <t>M01639_152_000000000-BTK9W_1_1114_7127_6788</t>
  </si>
  <si>
    <t>M01639_152_000000000-BTK9W_1_2103_18407_2751</t>
  </si>
  <si>
    <t>M01639_152_000000000-BTK9W_1_2115_10504_16986</t>
  </si>
  <si>
    <t>M01639_152_000000000-BTK9W_1_1102_2904_11443</t>
  </si>
  <si>
    <t>M04997_41_000000000-BTKB3_1_2108_5204_10677</t>
  </si>
  <si>
    <t>M01639_152_000000000-BTK9W_1_1109_19768_10317</t>
  </si>
  <si>
    <t>M01639_152_000000000-BTK9W_1_2113_25192_12249</t>
  </si>
  <si>
    <t>M04997_41_000000000-BTKB3_1_1109_19467_3184</t>
  </si>
  <si>
    <t>M04997_41_000000000-BTKB3_1_1112_11486_21742</t>
  </si>
  <si>
    <t>M01639_152_000000000-BTK9W_1_2114_12223_4089</t>
  </si>
  <si>
    <t>M01639_152_000000000-BTK9W_1_1103_7170_11007</t>
  </si>
  <si>
    <t>M04997_41_000000000-BTKB3_1_1109_25965_7131</t>
  </si>
  <si>
    <t>M04997_41_000000000-BTKB3_1_1115_10365_9081</t>
  </si>
  <si>
    <t>M04997_41_000000000-BTKB3_1_2112_11871_4899</t>
  </si>
  <si>
    <t>M01639_152_000000000-BTK9W_1_1117_6576_16688</t>
  </si>
  <si>
    <t>M01639_152_000000000-BTK9W_1_1107_23796_7143</t>
  </si>
  <si>
    <t>M01639_152_000000000-BTK9W_1_1109_25315_8170</t>
  </si>
  <si>
    <t>M01639_152_000000000-BTK9W_1_1118_17859_23210</t>
  </si>
  <si>
    <t>M01639_152_000000000-BTK9W_1_2101_12004_23197</t>
  </si>
  <si>
    <t>M01639_152_000000000-BTK9W_1_2102_22324_19984</t>
  </si>
  <si>
    <t>M01639_152_000000000-BTK9W_1_1118_19659_15638</t>
  </si>
  <si>
    <t>M01639_152_000000000-BTK9W_1_2110_17514_10466</t>
  </si>
  <si>
    <t>M04997_41_000000000-BTKB3_1_1109_12452_20232</t>
  </si>
  <si>
    <t>M01639_152_000000000-BTK9W_1_1106_9758_19605</t>
  </si>
  <si>
    <t>M04997_41_000000000-BTKB3_1_2106_20287_16541</t>
  </si>
  <si>
    <t>M04997_41_000000000-BTKB3_1_2107_10326_17185</t>
  </si>
  <si>
    <t>M01639_152_000000000-BTK9W_1_2117_6879_16284</t>
  </si>
  <si>
    <t>M01639_152_000000000-BTK9W_1_2116_23197_16485</t>
  </si>
  <si>
    <t>M04997_41_000000000-BTKB3_1_1115_9315_17420</t>
  </si>
  <si>
    <t>M01639_152_000000000-BTK9W_1_2112_8575_18405</t>
  </si>
  <si>
    <t>M04997_41_000000000-BTKB3_1_1108_5645_20780</t>
  </si>
  <si>
    <t>M01639_152_000000000-BTK9W_1_2110_19804_2652</t>
  </si>
  <si>
    <t>M04997_41_000000000-BTKB3_1_2119_11195_8745</t>
  </si>
  <si>
    <t>M01639_152_000000000-BTK9W_1_1108_7592_15004</t>
  </si>
  <si>
    <t>M01639_152_000000000-BTK9W_1_1117_3145_16229</t>
  </si>
  <si>
    <t>M04997_41_000000000-BTKB3_1_2108_7684_13399</t>
  </si>
  <si>
    <t>M01639_152_000000000-BTK9W_1_2113_6382_16796</t>
  </si>
  <si>
    <t>M01639_152_000000000-BTK9W_1_2103_29310_14084</t>
  </si>
  <si>
    <t>M01639_152_000000000-BTK9W_1_1108_16578_3247</t>
  </si>
  <si>
    <t>M01639_152_000000000-BTK9W_1_1114_10685_2748</t>
  </si>
  <si>
    <t>M01639_152_000000000-BTK9W_1_1104_21169_21645</t>
  </si>
  <si>
    <t>M01639_152_000000000-BTK9W_1_2105_17087_7580</t>
  </si>
  <si>
    <t>M01639_152_000000000-BTK9W_1_1109_4722_19494</t>
  </si>
  <si>
    <t>M04997_41_000000000-BTKB3_1_2117_5154_5685</t>
  </si>
  <si>
    <t>M01639_152_000000000-BTK9W_1_2112_25336_6022</t>
  </si>
  <si>
    <t>M01639_152_000000000-BTK9W_1_1106_20074_16115</t>
  </si>
  <si>
    <t>M01639_152_000000000-BTK9W_1_2103_12854_9767</t>
  </si>
  <si>
    <t>M04997_41_000000000-BTKB3_1_2111_16415_12836</t>
  </si>
  <si>
    <t>M01639_152_000000000-BTK9W_1_2106_14389_4299</t>
  </si>
  <si>
    <t>M01639_152_000000000-BTK9W_1_2101_3213_14947</t>
  </si>
  <si>
    <t>M01639_152_000000000-BTK9W_1_1105_24339_17592</t>
  </si>
  <si>
    <t>M01639_152_000000000-BTK9W_1_2110_13085_11595</t>
  </si>
  <si>
    <t>M04997_41_000000000-BTKB3_1_2106_24185_13225</t>
  </si>
  <si>
    <t>M01639_152_000000000-BTK9W_1_2104_12410_16853</t>
  </si>
  <si>
    <t>M01639_152_000000000-BTK9W_1_1116_14491_21040</t>
  </si>
  <si>
    <t>M01639_152_000000000-BTK9W_1_1109_20479_12129</t>
  </si>
  <si>
    <t>M01639_152_000000000-BTK9W_1_2107_6686_14416</t>
  </si>
  <si>
    <t>M04997_41_000000000-BTKB3_1_1119_6894_12643</t>
  </si>
  <si>
    <t>M04997_41_000000000-BTKB3_1_2110_27653_12646</t>
  </si>
  <si>
    <t>M01639_152_000000000-BTK9W_1_1119_21120_9931</t>
  </si>
  <si>
    <t>M01639_152_000000000-BTK9W_1_1116_17855_17713</t>
  </si>
  <si>
    <t>M04997_41_000000000-BTKB3_1_2105_21392_14228</t>
  </si>
  <si>
    <t>M01639_152_000000000-BTK9W_1_2103_12192_11044</t>
  </si>
  <si>
    <t>M01639_152_000000000-BTK9W_1_2110_14704_15250</t>
  </si>
  <si>
    <t>M04997_41_000000000-BTKB3_1_2101_14260_12908</t>
  </si>
  <si>
    <t>M01639_152_000000000-BTK9W_1_1102_23237_2100</t>
  </si>
  <si>
    <t>M04997_41_000000000-BTKB3_1_1115_24794_17861</t>
  </si>
  <si>
    <t>M01639_152_000000000-BTK9W_1_2108_16856_17697</t>
  </si>
  <si>
    <t>M01639_152_000000000-BTK9W_1_1115_5272_8676</t>
  </si>
  <si>
    <t>M04997_41_000000000-BTKB3_1_1110_6237_10172</t>
  </si>
  <si>
    <t>M01639_152_000000000-BTK9W_1_2105_16769_6444</t>
  </si>
  <si>
    <t>M01639_152_000000000-BTK9W_1_2116_13084_4738</t>
  </si>
  <si>
    <t>M01639_152_000000000-BTK9W_1_2106_13563_10635</t>
  </si>
  <si>
    <t>M01639_152_000000000-BTK9W_1_1108_8937_23541</t>
  </si>
  <si>
    <t>M04997_41_000000000-BTKB3_1_2110_17104_3385</t>
  </si>
  <si>
    <t>M01639_152_000000000-BTK9W_1_1111_22250_11096</t>
  </si>
  <si>
    <t>M01639_152_000000000-BTK9W_1_1116_8365_7687</t>
  </si>
  <si>
    <t>M01639_152_000000000-BTK9W_1_2111_6183_14132</t>
  </si>
  <si>
    <t>M01639_152_000000000-BTK9W_1_2113_18110_4522</t>
  </si>
  <si>
    <t>M01639_152_000000000-BTK9W_1_1106_28050_8459</t>
  </si>
  <si>
    <t>M01639_152_000000000-BTK9W_1_1105_19378_17307</t>
  </si>
  <si>
    <t>M01639_152_000000000-BTK9W_1_2117_2487_9432</t>
  </si>
  <si>
    <t>M01639_152_000000000-BTK9W_1_2117_7253_7748</t>
  </si>
  <si>
    <t>M04997_41_000000000-BTKB3_1_2108_21796_20749</t>
  </si>
  <si>
    <t>M04997_41_000000000-BTKB3_1_2107_22723_11331</t>
  </si>
  <si>
    <t>M04997_41_000000000-BTKB3_1_2109_19111_22627</t>
  </si>
  <si>
    <t>M01639_152_000000000-BTK9W_1_1119_4962_11737</t>
  </si>
  <si>
    <t>M01639_152_000000000-BTK9W_1_1105_28648_16229</t>
  </si>
  <si>
    <t>M01639_152_000000000-BTK9W_1_1107_20197_14553</t>
  </si>
  <si>
    <t>M04997_41_000000000-BTKB3_1_2116_16825_7944</t>
  </si>
  <si>
    <t>M04997_41_000000000-BTKB3_1_1112_10515_12616</t>
  </si>
  <si>
    <t>M01639_152_000000000-BTK9W_1_1117_24586_22376</t>
  </si>
  <si>
    <t>M01639_152_000000000-BTK9W_1_2109_20212_9215</t>
  </si>
  <si>
    <t>M01639_152_000000000-BTK9W_1_1107_5858_8282</t>
  </si>
  <si>
    <t>M04997_41_000000000-BTKB3_1_2110_2105_11641</t>
  </si>
  <si>
    <t>M01639_152_000000000-BTK9W_1_2102_17615_14232</t>
  </si>
  <si>
    <t>M01639_152_000000000-BTK9W_1_2118_11507_9759</t>
  </si>
  <si>
    <t>M04997_41_000000000-BTKB3_1_2118_25843_4251</t>
  </si>
  <si>
    <t>M01639_152_000000000-BTK9W_1_1111_6337_6195</t>
  </si>
  <si>
    <t>M01639_152_000000000-BTK9W_1_1109_16197_2101</t>
  </si>
  <si>
    <t>M01639_152_000000000-BTK9W_1_2113_8011_23565</t>
  </si>
  <si>
    <t>M01639_152_000000000-BTK9W_1_2102_15967_10549</t>
  </si>
  <si>
    <t>M01639_152_000000000-BTK9W_1_2113_18453_19422</t>
  </si>
  <si>
    <t>M01639_152_000000000-BTK9W_1_1118_21048_23887</t>
  </si>
  <si>
    <t>M01639_152_000000000-BTK9W_1_2108_11703_2264</t>
  </si>
  <si>
    <t>M04997_41_000000000-BTKB3_1_1111_10192_15667</t>
  </si>
  <si>
    <t>M01639_152_000000000-BTK9W_1_1110_18810_7558</t>
  </si>
  <si>
    <t>M04997_41_000000000-BTKB3_1_1112_4773_5577</t>
  </si>
  <si>
    <t>M04997_41_000000000-BTKB3_1_1105_20434_5856</t>
  </si>
  <si>
    <t>M01639_152_000000000-BTK9W_1_1109_5112_10658</t>
  </si>
  <si>
    <t>M01639_152_000000000-BTK9W_1_2118_19849_19964</t>
  </si>
  <si>
    <t>M01639_152_000000000-BTK9W_1_1105_15938_17385</t>
  </si>
  <si>
    <t>M04997_41_000000000-BTKB3_1_2106_25409_22977</t>
  </si>
  <si>
    <t>M01639_152_000000000-BTK9W_1_2119_28047_13494</t>
  </si>
  <si>
    <t>M01639_152_000000000-BTK9W_1_1111_18957_23328</t>
  </si>
  <si>
    <t>M01639_152_000000000-BTK9W_1_2110_14312_4691</t>
  </si>
  <si>
    <t>M01639_152_000000000-BTK9W_1_1101_8377_19204</t>
  </si>
  <si>
    <t>M01639_152_000000000-BTK9W_1_1103_24634_15129</t>
  </si>
  <si>
    <t>M01639_152_000000000-BTK9W_1_1115_17428_20812</t>
  </si>
  <si>
    <t>M01639_152_000000000-BTK9W_1_2102_21237_2041</t>
  </si>
  <si>
    <t>M01639_152_000000000-BTK9W_1_2112_10249_18186</t>
  </si>
  <si>
    <t>M01639_152_000000000-BTK9W_1_2114_27421_12462</t>
  </si>
  <si>
    <t>M04997_41_000000000-BTKB3_1_1105_17189_8016</t>
  </si>
  <si>
    <t>M04997_41_000000000-BTKB3_1_2110_7132_12679</t>
  </si>
  <si>
    <t>M01639_152_000000000-BTK9W_1_1115_20730_21591</t>
  </si>
  <si>
    <t>M01639_152_000000000-BTK9W_1_2118_26727_14223</t>
  </si>
  <si>
    <t>M04997_41_000000000-BTKB3_1_1111_9833_22670</t>
  </si>
  <si>
    <t>M01639_152_000000000-BTK9W_1_1107_21125_17106</t>
  </si>
  <si>
    <t>M01639_152_000000000-BTK9W_1_2113_22878_14071</t>
  </si>
  <si>
    <t>M01639_152_000000000-BTK9W_1_1112_15074_4132</t>
  </si>
  <si>
    <t>M01639_152_000000000-BTK9W_1_2115_5418_8865</t>
  </si>
  <si>
    <t>M01639_152_000000000-BTK9W_1_1108_16729_4176</t>
  </si>
  <si>
    <t>M01639_152_000000000-BTK9W_1_2108_24608_22029</t>
  </si>
  <si>
    <t>M04997_41_000000000-BTKB3_1_1107_6858_18202</t>
  </si>
  <si>
    <t>M04997_41_000000000-BTKB3_1_1109_22550_4203</t>
  </si>
  <si>
    <t>M01639_152_000000000-BTK9W_1_2102_11718_18046</t>
  </si>
  <si>
    <t>M04997_41_000000000-BTKB3_1_2116_7950_11900</t>
  </si>
  <si>
    <t>M01639_152_000000000-BTK9W_1_1108_13177_8634</t>
  </si>
  <si>
    <t>M04997_41_000000000-BTKB3_1_2113_8560_3657</t>
  </si>
  <si>
    <t>M01639_152_000000000-BTK9W_1_1115_22461_6693</t>
  </si>
  <si>
    <t>M01639_152_000000000-BTK9W_1_1116_12379_23374</t>
  </si>
  <si>
    <t>M04997_41_000000000-BTKB3_1_2104_23470_13969</t>
  </si>
  <si>
    <t>M01639_152_000000000-BTK9W_1_1104_3707_15570</t>
  </si>
  <si>
    <t>M01639_152_000000000-BTK9W_1_2109_21042_22175</t>
  </si>
  <si>
    <t>M04997_41_000000000-BTKB3_1_1108_8540_15814</t>
  </si>
  <si>
    <t>M01639_152_000000000-BTK9W_1_2119_15906_18498</t>
  </si>
  <si>
    <t>M01639_152_000000000-BTK9W_1_2108_14125_8288</t>
  </si>
  <si>
    <t>M04997_41_000000000-BTKB3_1_1117_8939_5038</t>
  </si>
  <si>
    <t>M01639_152_000000000-BTK9W_1_2104_24632_8290</t>
  </si>
  <si>
    <t>M01639_152_000000000-BTK9W_1_2116_22261_18983</t>
  </si>
  <si>
    <t>M04997_41_000000000-BTKB3_1_1103_12769_23818</t>
  </si>
  <si>
    <t>M01639_152_000000000-BTK9W_1_1107_22931_20945</t>
  </si>
  <si>
    <t>M01639_152_000000000-BTK9W_1_1113_6524_5361</t>
  </si>
  <si>
    <t>M01639_152_000000000-BTK9W_1_2116_6221_23023</t>
  </si>
  <si>
    <t>M01639_152_000000000-BTK9W_1_1119_13626_17117</t>
  </si>
  <si>
    <t>M04997_41_000000000-BTKB3_1_2108_21942_10962</t>
  </si>
  <si>
    <t>M04997_41_000000000-BTKB3_1_2119_25579_20784</t>
  </si>
  <si>
    <t>M01639_152_000000000-BTK9W_1_2101_16452_14664</t>
  </si>
  <si>
    <t>M01639_152_000000000-BTK9W_1_2104_10630_3793</t>
  </si>
  <si>
    <t>M01639_152_000000000-BTK9W_1_1107_17979_3430</t>
  </si>
  <si>
    <t>M04997_41_000000000-BTKB3_1_1118_16335_13774</t>
  </si>
  <si>
    <t>M01639_152_000000000-BTK9W_1_2116_21916_17646</t>
  </si>
  <si>
    <t>M01639_152_000000000-BTK9W_1_2119_18268_12305</t>
  </si>
  <si>
    <t>M04997_41_000000000-BTKB3_1_2107_11426_11814</t>
  </si>
  <si>
    <t>M01639_152_000000000-BTK9W_1_1113_23489_15213</t>
  </si>
  <si>
    <t>M04997_41_000000000-BTKB3_1_2106_22425_20685</t>
  </si>
  <si>
    <t>M01639_152_000000000-BTK9W_1_1104_17111_13084</t>
  </si>
  <si>
    <t>M04997_41_000000000-BTKB3_1_2106_21827_6534</t>
  </si>
  <si>
    <t>M04997_41_000000000-BTKB3_1_2114_20628_20566</t>
  </si>
  <si>
    <t>M01639_152_000000000-BTK9W_1_1102_13353_6822</t>
  </si>
  <si>
    <t>M01639_152_000000000-BTK9W_1_2116_15541_17049</t>
  </si>
  <si>
    <t>M01639_152_000000000-BTK9W_1_2102_19658_17788</t>
  </si>
  <si>
    <t>M01639_152_000000000-BTK9W_1_2115_20929_21403</t>
  </si>
  <si>
    <t>M04997_41_000000000-BTKB3_1_2101_11866_20532</t>
  </si>
  <si>
    <t>M01639_152_000000000-BTK9W_1_2116_15561_4210</t>
  </si>
  <si>
    <t>M01639_152_000000000-BTK9W_1_2118_23784_10075</t>
  </si>
  <si>
    <t>M04997_41_000000000-BTKB3_1_2118_5391_9274</t>
  </si>
  <si>
    <t>M04997_41_000000000-BTKB3_1_2105_11109_19063</t>
  </si>
  <si>
    <t>M01639_152_000000000-BTK9W_1_2111_18856_6076</t>
  </si>
  <si>
    <t>M01639_152_000000000-BTK9W_1_1111_24742_3952</t>
  </si>
  <si>
    <t>M01639_152_000000000-BTK9W_1_1117_22541_9668</t>
  </si>
  <si>
    <t>M01639_152_000000000-BTK9W_1_1108_4939_10212</t>
  </si>
  <si>
    <t>M04997_41_000000000-BTKB3_1_2118_17791_5093</t>
  </si>
  <si>
    <t>M04997_41_000000000-BTKB3_1_2111_11034_3476</t>
  </si>
  <si>
    <t>M01639_152_000000000-BTK9W_1_1115_7554_20839</t>
  </si>
  <si>
    <t>M01639_152_000000000-BTK9W_1_2115_8665_12924</t>
  </si>
  <si>
    <t>M04997_41_000000000-BTKB3_1_2113_5669_15167</t>
  </si>
  <si>
    <t>M01639_152_000000000-BTK9W_1_2109_22959_19185</t>
  </si>
  <si>
    <t>M04997_41_000000000-BTKB3_1_1115_5941_6321</t>
  </si>
  <si>
    <t>M01639_152_000000000-BTK9W_1_2106_20419_14282</t>
  </si>
  <si>
    <t>M01639_152_000000000-BTK9W_1_2119_18335_13307</t>
  </si>
  <si>
    <t>M04997_41_000000000-BTKB3_1_2103_19859_9679</t>
  </si>
  <si>
    <t>M01639_152_000000000-BTK9W_1_1113_12820_19986</t>
  </si>
  <si>
    <t>M04997_41_000000000-BTKB3_1_1119_28346_13565</t>
  </si>
  <si>
    <t>M01639_152_000000000-BTK9W_1_2105_13855_2316</t>
  </si>
  <si>
    <t>M01639_152_000000000-BTK9W_1_1109_18443_24920</t>
  </si>
  <si>
    <t>M01639_152_000000000-BTK9W_1_1112_22412_11068</t>
  </si>
  <si>
    <t>M01639_152_000000000-BTK9W_1_2105_26760_6842</t>
  </si>
  <si>
    <t>M01639_152_000000000-BTK9W_1_1109_3718_9225</t>
  </si>
  <si>
    <t>M01639_152_000000000-BTK9W_1_2113_26500_4667</t>
  </si>
  <si>
    <t>M04997_41_000000000-BTKB3_1_1111_28293_13266</t>
  </si>
  <si>
    <t>M04997_41_000000000-BTKB3_1_2108_26614_11562</t>
  </si>
  <si>
    <t>M04997_41_000000000-BTKB3_1_2101_22518_12417</t>
  </si>
  <si>
    <t>M04997_41_000000000-BTKB3_1_2102_6742_13421</t>
  </si>
  <si>
    <t>M04997_41_000000000-BTKB3_1_2112_22903_12480</t>
  </si>
  <si>
    <t>M01639_152_000000000-BTK9W_1_2101_15347_21986</t>
  </si>
  <si>
    <t>M04997_41_000000000-BTKB3_1_2111_18174_12764</t>
  </si>
  <si>
    <t>M01639_152_000000000-BTK9W_1_1111_10278_14652</t>
  </si>
  <si>
    <t>M01639_152_000000000-BTK9W_1_1107_9437_19419</t>
  </si>
  <si>
    <t>M01639_152_000000000-BTK9W_1_2110_29343_16123</t>
  </si>
  <si>
    <t>M04997_41_000000000-BTKB3_1_1104_12642_12659</t>
  </si>
  <si>
    <t>M01639_152_000000000-BTK9W_1_1106_4503_10916</t>
  </si>
  <si>
    <t>M01639_152_000000000-BTK9W_1_1102_14375_6974</t>
  </si>
  <si>
    <t>M01639_152_000000000-BTK9W_1_1102_13228_8680</t>
  </si>
  <si>
    <t>M04997_41_000000000-BTKB3_1_1118_8270_3279</t>
  </si>
  <si>
    <t>M01639_152_000000000-BTK9W_1_1111_17560_22363</t>
  </si>
  <si>
    <t>M01639_152_000000000-BTK9W_1_2114_14063_18311</t>
  </si>
  <si>
    <t>M04997_41_000000000-BTKB3_1_2114_7190_16462</t>
  </si>
  <si>
    <t>M01639_152_000000000-BTK9W_1_2112_4164_19653</t>
  </si>
  <si>
    <t>M01639_152_000000000-BTK9W_1_2118_18554_10928</t>
  </si>
  <si>
    <t>M01639_152_000000000-BTK9W_1_2110_19707_10815</t>
  </si>
  <si>
    <t>M01639_152_000000000-BTK9W_1_2115_24975_13838</t>
  </si>
  <si>
    <t>M01639_152_000000000-BTK9W_1_1113_17067_7290</t>
  </si>
  <si>
    <t>M01639_152_000000000-BTK9W_1_1117_3989_16066</t>
  </si>
  <si>
    <t>M01639_152_000000000-BTK9W_1_1110_21074_16037</t>
  </si>
  <si>
    <t>M01639_152_000000000-BTK9W_1_2104_10634_21870</t>
  </si>
  <si>
    <t>M01639_152_000000000-BTK9W_1_1101_25092_21119</t>
  </si>
  <si>
    <t>M01639_152_000000000-BTK9W_1_2104_16858_23507</t>
  </si>
  <si>
    <t>M01639_152_000000000-BTK9W_1_2113_4119_8857</t>
  </si>
  <si>
    <t>M01639_152_000000000-BTK9W_1_1119_22470_17693</t>
  </si>
  <si>
    <t>M01639_152_000000000-BTK9W_1_2119_18286_11085</t>
  </si>
  <si>
    <t>M04997_41_000000000-BTKB3_1_1109_17951_13627</t>
  </si>
  <si>
    <t>M01639_152_000000000-BTK9W_1_1103_21332_15524</t>
  </si>
  <si>
    <t>M01639_152_000000000-BTK9W_1_1114_14369_19773</t>
  </si>
  <si>
    <t>M01639_152_000000000-BTK9W_1_1119_25004_5983</t>
  </si>
  <si>
    <t>M04997_41_000000000-BTKB3_1_2111_24782_7008</t>
  </si>
  <si>
    <t>M01639_152_000000000-BTK9W_1_2117_22686_12016</t>
  </si>
  <si>
    <t>M01639_152_000000000-BTK9W_1_2107_21526_13267</t>
  </si>
  <si>
    <t>M01639_152_000000000-BTK9W_1_2119_18499_8185</t>
  </si>
  <si>
    <t>M01639_152_000000000-BTK9W_1_1117_6304_14845</t>
  </si>
  <si>
    <t>M01639_152_000000000-BTK9W_1_2115_27809_16564</t>
  </si>
  <si>
    <t>M01639_152_000000000-BTK9W_1_1116_24924_22615</t>
  </si>
  <si>
    <t>M04997_41_000000000-BTKB3_1_2102_23845_10796</t>
  </si>
  <si>
    <t>M04997_41_000000000-BTKB3_1_2117_22491_8749</t>
  </si>
  <si>
    <t>M01639_152_000000000-BTK9W_1_2103_25073_8763</t>
  </si>
  <si>
    <t>M01639_152_000000000-BTK9W_1_1109_22514_20672</t>
  </si>
  <si>
    <t>M01639_152_000000000-BTK9W_1_2105_19318_12586</t>
  </si>
  <si>
    <t>M01639_152_000000000-BTK9W_1_2114_11789_18285</t>
  </si>
  <si>
    <t>M01639_152_000000000-BTK9W_1_1119_19049_15645</t>
  </si>
  <si>
    <t>M04997_41_000000000-BTKB3_1_1113_13082_16354</t>
  </si>
  <si>
    <t>M01639_152_000000000-BTK9W_1_2102_6525_17863</t>
  </si>
  <si>
    <t>M04997_41_000000000-BTKB3_1_1103_19561_18648</t>
  </si>
  <si>
    <t>M01639_152_000000000-BTK9W_1_1103_7337_9185</t>
  </si>
  <si>
    <t>M04997_41_000000000-BTKB3_1_2116_28697_18263</t>
  </si>
  <si>
    <t>M01639_152_000000000-BTK9W_1_1104_23714_3011</t>
  </si>
  <si>
    <t>M01639_152_000000000-BTK9W_1_2119_5082_6058</t>
  </si>
  <si>
    <t>M01639_152_000000000-BTK9W_1_1101_9521_6576</t>
  </si>
  <si>
    <t>M01639_152_000000000-BTK9W_1_1105_6496_8992</t>
  </si>
  <si>
    <t>M01639_152_000000000-BTK9W_1_1112_19098_7807</t>
  </si>
  <si>
    <t>M01639_152_000000000-BTK9W_1_2112_20273_23037</t>
  </si>
  <si>
    <t>M04997_41_000000000-BTKB3_1_1119_17732_23729</t>
  </si>
  <si>
    <t>M04997_41_000000000-BTKB3_1_2112_7039_5648</t>
  </si>
  <si>
    <t>M01639_152_000000000-BTK9W_1_1109_12002_4930</t>
  </si>
  <si>
    <t>M04997_41_000000000-BTKB3_1_1101_20166_12339</t>
  </si>
  <si>
    <t>M01639_152_000000000-BTK9W_1_1117_22149_21244</t>
  </si>
  <si>
    <t>M01639_152_000000000-BTK9W_1_1109_15925_16219</t>
  </si>
  <si>
    <t>M01639_152_000000000-BTK9W_1_1108_11500_4698</t>
  </si>
  <si>
    <t>M01639_152_000000000-BTK9W_1_1105_25301_20421</t>
  </si>
  <si>
    <t>M01639_152_000000000-BTK9W_1_1101_10324_8770</t>
  </si>
  <si>
    <t>M01639_152_000000000-BTK9W_1_2119_23879_3538</t>
  </si>
  <si>
    <t>M01639_152_000000000-BTK9W_1_1105_9419_13076</t>
  </si>
  <si>
    <t>M04997_41_000000000-BTKB3_1_1108_16651_20927</t>
  </si>
  <si>
    <t>M01639_152_000000000-BTK9W_1_1117_22821_15816</t>
  </si>
  <si>
    <t>M01639_152_000000000-BTK9W_1_2114_5523_12841</t>
  </si>
  <si>
    <t>M01639_152_000000000-BTK9W_1_1109_14081_10602</t>
  </si>
  <si>
    <t>M04997_41_000000000-BTKB3_1_1113_8776_6754</t>
  </si>
  <si>
    <t>M01639_152_000000000-BTK9W_1_2106_8880_19456</t>
  </si>
  <si>
    <t>M01639_152_000000000-BTK9W_1_2115_11747_8673</t>
  </si>
  <si>
    <t>M01639_152_000000000-BTK9W_1_1112_27305_9415</t>
  </si>
  <si>
    <t>M04997_41_000000000-BTKB3_1_1119_20781_17676</t>
  </si>
  <si>
    <t>M01639_152_000000000-BTK9W_1_2110_16176_24178</t>
  </si>
  <si>
    <t>M01639_152_000000000-BTK9W_1_1101_13563_11564</t>
  </si>
  <si>
    <t>M04997_41_000000000-BTKB3_1_2116_9238_10632</t>
  </si>
  <si>
    <t>M01639_152_000000000-BTK9W_1_2118_19976_7480</t>
  </si>
  <si>
    <t>M01639_152_000000000-BTK9W_1_2111_23130_14248</t>
  </si>
  <si>
    <t>M04997_41_000000000-BTKB3_1_1108_26377_13464</t>
  </si>
  <si>
    <t>M01639_152_000000000-BTK9W_1_1117_19967_3410</t>
  </si>
  <si>
    <t>M01639_152_000000000-BTK9W_1_1115_14712_15514</t>
  </si>
  <si>
    <t>M01639_152_000000000-BTK9W_1_1105_23267_13433</t>
  </si>
  <si>
    <t>M01639_152_000000000-BTK9W_1_2108_18745_5548</t>
  </si>
  <si>
    <t>M01639_152_000000000-BTK9W_1_2112_8705_8800</t>
  </si>
  <si>
    <t>M01639_152_000000000-BTK9W_1_2113_16013_19049</t>
  </si>
  <si>
    <t>M04997_41_000000000-BTKB3_1_1101_21674_15557</t>
  </si>
  <si>
    <t>M04997_41_000000000-BTKB3_1_1106_17695_3235</t>
  </si>
  <si>
    <t>M01639_152_000000000-BTK9W_1_2102_8283_4457</t>
  </si>
  <si>
    <t>M01639_152_000000000-BTK9W_1_1118_20340_21370</t>
  </si>
  <si>
    <t>M01639_152_000000000-BTK9W_1_2101_8683_10613</t>
  </si>
  <si>
    <t>M01639_152_000000000-BTK9W_1_2110_13015_12457</t>
  </si>
  <si>
    <t>M01639_152_000000000-BTK9W_1_1110_24817_20621</t>
  </si>
  <si>
    <t>M01639_152_000000000-BTK9W_1_2108_16245_2055</t>
  </si>
  <si>
    <t>M01639_152_000000000-BTK9W_1_1116_11188_10616</t>
  </si>
  <si>
    <t>M01639_152_000000000-BTK9W_1_2105_10084_14463</t>
  </si>
  <si>
    <t>M01639_152_000000000-BTK9W_1_2113_10766_8995</t>
  </si>
  <si>
    <t>M01639_152_000000000-BTK9W_1_1105_7351_3721</t>
  </si>
  <si>
    <t>M04997_41_000000000-BTKB3_1_2119_23598_3859</t>
  </si>
  <si>
    <t>M01639_152_000000000-BTK9W_1_2116_10504_8899</t>
  </si>
  <si>
    <t>M04997_41_000000000-BTKB3_1_1113_14453_12754</t>
  </si>
  <si>
    <t>M01639_152_000000000-BTK9W_1_1102_13844_4629</t>
  </si>
  <si>
    <t>M04997_41_000000000-BTKB3_1_1110_9597_11797</t>
  </si>
  <si>
    <t>M01639_152_000000000-BTK9W_1_2107_19387_13426</t>
  </si>
  <si>
    <t>M01639_152_000000000-BTK9W_1_2115_11634_6244</t>
  </si>
  <si>
    <t>M01639_152_000000000-BTK9W_1_1114_10049_22771</t>
  </si>
  <si>
    <t>M01639_152_000000000-BTK9W_1_1116_8345_24425</t>
  </si>
  <si>
    <t>M01639_152_000000000-BTK9W_1_1108_10414_12277</t>
  </si>
  <si>
    <t>M01639_152_000000000-BTK9W_1_1115_4823_10738</t>
  </si>
  <si>
    <t>M01639_152_000000000-BTK9W_1_1102_21097_5749</t>
  </si>
  <si>
    <t>M01639_152_000000000-BTK9W_1_1104_7137_13994</t>
  </si>
  <si>
    <t>M01639_152_000000000-BTK9W_1_1109_16024_24652</t>
  </si>
  <si>
    <t>M04997_41_000000000-BTKB3_1_2104_2689_8174</t>
  </si>
  <si>
    <t>M01639_152_000000000-BTK9W_1_2108_8380_11285</t>
  </si>
  <si>
    <t>M04997_41_000000000-BTKB3_1_2109_12898_14490</t>
  </si>
  <si>
    <t>M01639_152_000000000-BTK9W_1_1115_13249_10775</t>
  </si>
  <si>
    <t>M01639_152_000000000-BTK9W_1_2116_28053_9642</t>
  </si>
  <si>
    <t>M01639_152_000000000-BTK9W_1_2108_27396_18859</t>
  </si>
  <si>
    <t>M04997_41_000000000-BTKB3_1_2112_12376_12257</t>
  </si>
  <si>
    <t>M01639_152_000000000-BTK9W_1_1117_5936_6390</t>
  </si>
  <si>
    <t>M01639_152_000000000-BTK9W_1_2118_9962_23254</t>
  </si>
  <si>
    <t>M01639_152_000000000-BTK9W_1_2114_4742_17532</t>
  </si>
  <si>
    <t>M01639_152_000000000-BTK9W_1_2115_6700_13790</t>
  </si>
  <si>
    <t>M04997_41_000000000-BTKB3_1_1117_9319_10489</t>
  </si>
  <si>
    <t>M01639_152_000000000-BTK9W_1_2118_15711_21933</t>
  </si>
  <si>
    <t>M01639_152_000000000-BTK9W_1_1106_6344_7377</t>
  </si>
  <si>
    <t>M01639_152_000000000-BTK9W_1_1116_23590_17625</t>
  </si>
  <si>
    <t>M01639_152_000000000-BTK9W_1_2102_15965_10891</t>
  </si>
  <si>
    <t>M01639_152_000000000-BTK9W_1_2111_22165_4931</t>
  </si>
  <si>
    <t>M01639_152_000000000-BTK9W_1_1107_6015_12691</t>
  </si>
  <si>
    <t>M01639_152_000000000-BTK9W_1_2102_17607_12038</t>
  </si>
  <si>
    <t>M01639_152_000000000-BTK9W_1_1118_12840_8051</t>
  </si>
  <si>
    <t>M04997_41_000000000-BTKB3_1_1117_10366_17115</t>
  </si>
  <si>
    <t>M01639_152_000000000-BTK9W_1_1106_15110_15019</t>
  </si>
  <si>
    <t>M01639_152_000000000-BTK9W_1_2113_18674_21836</t>
  </si>
  <si>
    <t>M04997_41_000000000-BTKB3_1_1115_27261_19260</t>
  </si>
  <si>
    <t>M04997_41_000000000-BTKB3_1_2104_11037_10050</t>
  </si>
  <si>
    <t>M01639_152_000000000-BTK9W_1_2108_17958_4405</t>
  </si>
  <si>
    <t>M01639_152_000000000-BTK9W_1_2113_22300_12925</t>
  </si>
  <si>
    <t>M01639_152_000000000-BTK9W_1_1103_16028_6583</t>
  </si>
  <si>
    <t>M04997_41_000000000-BTKB3_1_1113_5243_13420</t>
  </si>
  <si>
    <t>M01639_152_000000000-BTK9W_1_1117_17631_12223</t>
  </si>
  <si>
    <t>M04997_41_000000000-BTKB3_1_2119_13902_12324</t>
  </si>
  <si>
    <t>M04997_41_000000000-BTKB3_1_2111_25068_14678</t>
  </si>
  <si>
    <t>M01639_152_000000000-BTK9W_1_2115_3093_10264</t>
  </si>
  <si>
    <t>M01639_152_000000000-BTK9W_1_1104_15431_20518</t>
  </si>
  <si>
    <t>M04997_41_000000000-BTKB3_1_1114_11377_2929</t>
  </si>
  <si>
    <t>M04997_41_000000000-BTKB3_1_1108_13596_18950</t>
  </si>
  <si>
    <t>M04997_41_000000000-BTKB3_1_2115_27973_12599</t>
  </si>
  <si>
    <t>M04997_41_000000000-BTKB3_1_1102_15035_15820</t>
  </si>
  <si>
    <t>M01639_152_000000000-BTK9W_1_2114_4495_9415</t>
  </si>
  <si>
    <t>M01639_152_000000000-BTK9W_1_1101_14865_4961</t>
  </si>
  <si>
    <t>M01639_152_000000000-BTK9W_1_1102_21283_9587</t>
  </si>
  <si>
    <t>M01639_152_000000000-BTK9W_1_1106_17967_3563</t>
  </si>
  <si>
    <t>M01639_152_000000000-BTK9W_1_1117_23432_9891</t>
  </si>
  <si>
    <t>M04997_41_000000000-BTKB3_1_1109_27380_18193</t>
  </si>
  <si>
    <t>M01639_152_000000000-BTK9W_1_1113_18098_6500</t>
  </si>
  <si>
    <t>M04997_41_000000000-BTKB3_1_2118_17573_23816</t>
  </si>
  <si>
    <t>M04997_41_000000000-BTKB3_1_2107_14110_10651</t>
  </si>
  <si>
    <t>M04997_41_000000000-BTKB3_1_2110_5027_9843</t>
  </si>
  <si>
    <t>M01639_152_000000000-BTK9W_1_1108_16737_2244</t>
  </si>
  <si>
    <t>M01639_152_000000000-BTK9W_1_1115_23785_8069</t>
  </si>
  <si>
    <t>M01639_152_000000000-BTK9W_1_1102_17331_11072</t>
  </si>
  <si>
    <t>M01639_152_000000000-BTK9W_1_2105_3467_15582</t>
  </si>
  <si>
    <t>M04997_41_000000000-BTKB3_1_2119_12981_7442</t>
  </si>
  <si>
    <t>M04997_41_000000000-BTKB3_1_2108_4984_11302</t>
  </si>
  <si>
    <t>M01639_152_000000000-BTK9W_1_1103_6880_7863</t>
  </si>
  <si>
    <t>M04997_41_000000000-BTKB3_1_1110_3998_9011</t>
  </si>
  <si>
    <t>M01639_152_000000000-BTK9W_1_2115_11565_6935</t>
  </si>
  <si>
    <t>M01639_152_000000000-BTK9W_1_1102_20348_5741</t>
  </si>
  <si>
    <t>M04997_41_000000000-BTKB3_1_1103_28333_12886</t>
  </si>
  <si>
    <t>M01639_152_000000000-BTK9W_1_2105_24898_16761</t>
  </si>
  <si>
    <t>M01639_152_000000000-BTK9W_1_2104_12648_9832</t>
  </si>
  <si>
    <t>M01639_152_000000000-BTK9W_1_1103_5749_20864</t>
  </si>
  <si>
    <t>M01639_152_000000000-BTK9W_1_1113_12780_2629</t>
  </si>
  <si>
    <t>M04997_41_000000000-BTKB3_1_1112_17552_9776</t>
  </si>
  <si>
    <t>M04997_41_000000000-BTKB3_1_1113_13203_4734</t>
  </si>
  <si>
    <t>M04997_41_000000000-BTKB3_1_2107_15272_1885</t>
  </si>
  <si>
    <t>M04997_41_000000000-BTKB3_1_2106_11788_6888</t>
  </si>
  <si>
    <t>M01639_152_000000000-BTK9W_1_1106_8820_15723</t>
  </si>
  <si>
    <t>M01639_152_000000000-BTK9W_1_2116_17551_12676</t>
  </si>
  <si>
    <t>M01639_152_000000000-BTK9W_1_2103_24263_6423</t>
  </si>
  <si>
    <t>M01639_152_000000000-BTK9W_1_1116_16744_15794</t>
  </si>
  <si>
    <t>M01639_152_000000000-BTK9W_1_2111_27480_15640</t>
  </si>
  <si>
    <t>M01639_152_000000000-BTK9W_1_2109_14713_20143</t>
  </si>
  <si>
    <t>M04997_41_000000000-BTKB3_1_1115_5377_9371</t>
  </si>
  <si>
    <t>M04997_41_000000000-BTKB3_1_1101_18687_9621</t>
  </si>
  <si>
    <t>M04997_41_000000000-BTKB3_1_2106_6329_21199</t>
  </si>
  <si>
    <t>M01639_152_000000000-BTK9W_1_1111_19860_6351</t>
  </si>
  <si>
    <t>M04997_41_000000000-BTKB3_1_1119_8184_23552</t>
  </si>
  <si>
    <t>M01639_152_000000000-BTK9W_1_1111_14780_16466</t>
  </si>
  <si>
    <t>M01639_152_000000000-BTK9W_1_1116_13685_23136</t>
  </si>
  <si>
    <t>M01639_152_000000000-BTK9W_1_1108_4703_18548</t>
  </si>
  <si>
    <t>M04997_41_000000000-BTKB3_1_2116_19740_7307</t>
  </si>
  <si>
    <t>M01639_152_000000000-BTK9W_1_1113_5637_19510</t>
  </si>
  <si>
    <t>M01639_152_000000000-BTK9W_1_2118_11191_21768</t>
  </si>
  <si>
    <t>M04997_41_000000000-BTKB3_1_2104_3698_10578</t>
  </si>
  <si>
    <t>M04997_41_000000000-BTKB3_1_1113_28857_13512</t>
  </si>
  <si>
    <t>M04997_41_000000000-BTKB3_1_2113_14109_12965</t>
  </si>
  <si>
    <t>M01639_152_000000000-BTK9W_1_1108_26305_5990</t>
  </si>
  <si>
    <t>M01639_152_000000000-BTK9W_1_1116_26138_20069</t>
  </si>
  <si>
    <t>M01639_152_000000000-BTK9W_1_1118_12829_23863</t>
  </si>
  <si>
    <t>M01639_152_000000000-BTK9W_1_1105_17439_19517</t>
  </si>
  <si>
    <t>M04997_41_000000000-BTKB3_1_2115_21361_12156</t>
  </si>
  <si>
    <t>M01639_152_000000000-BTK9W_1_2110_5170_14668</t>
  </si>
  <si>
    <t>M01639_152_000000000-BTK9W_1_2106_19718_18204</t>
  </si>
  <si>
    <t>M01639_152_000000000-BTK9W_1_2103_2966_9522</t>
  </si>
  <si>
    <t>M01639_152_000000000-BTK9W_1_1101_26069_15021</t>
  </si>
  <si>
    <t>M01639_152_000000000-BTK9W_1_1118_23490_13509</t>
  </si>
  <si>
    <t>M04997_41_000000000-BTKB3_1_2115_12865_5647</t>
  </si>
  <si>
    <t>ASOI_2</t>
  </si>
  <si>
    <t>M01639_152_000000000-BTK9W_1_1110_5353_5152</t>
  </si>
  <si>
    <t>M01639_152_000000000-BTK9W_1_2118_20745_8393</t>
  </si>
  <si>
    <t>M01639_152_000000000-BTK9W_1_1114_17336_13536</t>
  </si>
  <si>
    <t>M01639_152_000000000-BTK9W_1_2109_8669_16938</t>
  </si>
  <si>
    <t>M04997_41_000000000-BTKB3_1_2113_13763_9201</t>
  </si>
  <si>
    <t>M01639_152_000000000-BTK9W_1_2112_21249_16411</t>
  </si>
  <si>
    <t>M01639_152_000000000-BTK9W_1_1101_8219_9528</t>
  </si>
  <si>
    <t>M01639_152_000000000-BTK9W_1_1103_13360_11272</t>
  </si>
  <si>
    <t>M01639_152_000000000-BTK9W_1_2111_20181_15734</t>
  </si>
  <si>
    <t>M01639_152_000000000-BTK9W_1_1108_24027_18551</t>
  </si>
  <si>
    <t>M04997_41_000000000-BTKB3_1_2117_13362_19420</t>
  </si>
  <si>
    <t>M01639_152_000000000-BTK9W_1_2104_21059_17693</t>
  </si>
  <si>
    <t>M01639_152_000000000-BTK9W_1_2114_24674_6006</t>
  </si>
  <si>
    <t>M01639_152_000000000-BTK9W_1_1102_20709_9670</t>
  </si>
  <si>
    <t>M01639_152_000000000-BTK9W_1_1116_15872_19157</t>
  </si>
  <si>
    <t>M04997_41_000000000-BTKB3_1_2114_13297_15103</t>
  </si>
  <si>
    <t>M01639_152_000000000-BTK9W_1_1112_15262_15240</t>
  </si>
  <si>
    <t>M04997_41_000000000-BTKB3_1_1112_5605_9011</t>
  </si>
  <si>
    <t>M04997_41_000000000-BTKB3_1_2115_8975_2723</t>
  </si>
  <si>
    <t>M04997_41_000000000-BTKB3_1_2116_8903_17682</t>
  </si>
  <si>
    <t>M01639_152_000000000-BTK9W_1_1114_15192_21258</t>
  </si>
  <si>
    <t>M01639_152_000000000-BTK9W_1_1109_2391_11561</t>
  </si>
  <si>
    <t>M01639_152_000000000-BTK9W_1_1102_18339_2357</t>
  </si>
  <si>
    <t>M01639_152_000000000-BTK9W_1_2113_4148_13293</t>
  </si>
  <si>
    <t>M04997_41_000000000-BTKB3_1_2116_27242_18833</t>
  </si>
  <si>
    <t>M01639_152_000000000-BTK9W_1_2112_28646_14963</t>
  </si>
  <si>
    <t>M04997_41_000000000-BTKB3_1_2106_12181_2576</t>
  </si>
  <si>
    <t>M01639_152_000000000-BTK9W_1_2112_13633_12738</t>
  </si>
  <si>
    <t>M04997_41_000000000-BTKB3_1_2113_18545_14434</t>
  </si>
  <si>
    <t>M04997_41_000000000-BTKB3_1_2110_11372_17888</t>
  </si>
  <si>
    <t>M01639_152_000000000-BTK9W_1_1108_25640_19151</t>
  </si>
  <si>
    <t>M04997_41_000000000-BTKB3_1_1104_20016_15809</t>
  </si>
  <si>
    <t>M01639_152_000000000-BTK9W_1_1103_14915_11738</t>
  </si>
  <si>
    <t>M01639_152_000000000-BTK9W_1_1112_11109_17026</t>
  </si>
  <si>
    <t>M01639_152_000000000-BTK9W_1_2104_4964_13386</t>
  </si>
  <si>
    <t>M04997_41_000000000-BTKB3_1_2117_12242_15871</t>
  </si>
  <si>
    <t>M01639_152_000000000-BTK9W_1_1101_8509_5610</t>
  </si>
  <si>
    <t>M01639_152_000000000-BTK9W_1_2113_14784_19394</t>
  </si>
  <si>
    <t>M01639_152_000000000-BTK9W_1_2113_18266_7197</t>
  </si>
  <si>
    <t>M04997_41_000000000-BTKB3_1_2117_24235_3094</t>
  </si>
  <si>
    <t>M01639_152_000000000-BTK9W_1_2104_4950_16338</t>
  </si>
  <si>
    <t>M01639_152_000000000-BTK9W_1_1105_7846_13403</t>
  </si>
  <si>
    <t>M04997_41_000000000-BTKB3_1_1106_26342_17313</t>
  </si>
  <si>
    <t>M01639_152_000000000-BTK9W_1_1115_17784_13555</t>
  </si>
  <si>
    <t>M01639_152_000000000-BTK9W_1_2119_4971_15074</t>
  </si>
  <si>
    <t>M04997_41_000000000-BTKB3_1_1109_7317_17064</t>
  </si>
  <si>
    <t>M01639_152_000000000-BTK9W_1_1101_25191_20424</t>
  </si>
  <si>
    <t>M04997_41_000000000-BTKB3_1_1101_24672_20238</t>
  </si>
  <si>
    <t>M01639_152_000000000-BTK9W_1_2117_6781_5906</t>
  </si>
  <si>
    <t>M01639_152_000000000-BTK9W_1_2106_9808_16773</t>
  </si>
  <si>
    <t>M01639_152_000000000-BTK9W_1_1103_10792_19611</t>
  </si>
  <si>
    <t>M01639_152_000000000-BTK9W_1_2118_18668_12820</t>
  </si>
  <si>
    <t>M01639_152_000000000-BTK9W_1_1113_16811_4458</t>
  </si>
  <si>
    <t>M04997_41_000000000-BTKB3_1_2107_21066_16376</t>
  </si>
  <si>
    <t>M01639_152_000000000-BTK9W_1_1113_21419_13160</t>
  </si>
  <si>
    <t>M04997_41_000000000-BTKB3_1_1117_22301_10956</t>
  </si>
  <si>
    <t>M01639_152_000000000-BTK9W_1_2119_19029_18289</t>
  </si>
  <si>
    <t>M04997_41_000000000-BTKB3_1_2102_19527_10492</t>
  </si>
  <si>
    <t>M01639_152_000000000-BTK9W_1_2104_9632_19677</t>
  </si>
  <si>
    <t>M04997_41_000000000-BTKB3_1_1114_22497_11427</t>
  </si>
  <si>
    <t>M01639_152_000000000-BTK9W_1_1119_5527_16194</t>
  </si>
  <si>
    <t>M04997_41_000000000-BTKB3_1_1114_19522_10148</t>
  </si>
  <si>
    <t>M01639_152_000000000-BTK9W_1_1117_6062_9814</t>
  </si>
  <si>
    <t>M04997_41_000000000-BTKB3_1_1101_23059_2975</t>
  </si>
  <si>
    <t>M04997_41_000000000-BTKB3_1_1116_27492_9959</t>
  </si>
  <si>
    <t>M01639_152_000000000-BTK9W_1_2107_20045_17172</t>
  </si>
  <si>
    <t>M01639_152_000000000-BTK9W_1_2116_23727_3388</t>
  </si>
  <si>
    <t>M01639_152_000000000-BTK9W_1_2105_19158_20382</t>
  </si>
  <si>
    <t>M01639_152_000000000-BTK9W_1_1106_15045_16748</t>
  </si>
  <si>
    <t>M04997_41_000000000-BTKB3_1_2114_20346_24086</t>
  </si>
  <si>
    <t>M01639_152_000000000-BTK9W_1_2119_6496_15309</t>
  </si>
  <si>
    <t>M04997_41_000000000-BTKB3_1_1115_7069_11461</t>
  </si>
  <si>
    <t>M01639_152_000000000-BTK9W_1_2103_7985_23657</t>
  </si>
  <si>
    <t>M01639_152_000000000-BTK9W_1_2104_10598_18531</t>
  </si>
  <si>
    <t>M01639_152_000000000-BTK9W_1_2114_19796_23050</t>
  </si>
  <si>
    <t>M01639_152_000000000-BTK9W_1_2106_22920_6534</t>
  </si>
  <si>
    <t>M01639_152_000000000-BTK9W_1_1107_13185_22945</t>
  </si>
  <si>
    <t>M04997_41_000000000-BTKB3_1_2119_12338_17699</t>
  </si>
  <si>
    <t>M04997_41_000000000-BTKB3_1_1102_28654_10199</t>
  </si>
  <si>
    <t>M04997_41_000000000-BTKB3_1_1106_19250_7808</t>
  </si>
  <si>
    <t>M04997_41_000000000-BTKB3_1_2106_24577_8260</t>
  </si>
  <si>
    <t>M01639_152_000000000-BTK9W_1_1119_21439_23127</t>
  </si>
  <si>
    <t>M01639_152_000000000-BTK9W_1_1110_3195_17237</t>
  </si>
  <si>
    <t>M04997_41_000000000-BTKB3_1_2104_8632_13034</t>
  </si>
  <si>
    <t>M01639_152_000000000-BTK9W_1_1113_16306_19351</t>
  </si>
  <si>
    <t>M01639_152_000000000-BTK9W_1_1115_23916_19430</t>
  </si>
  <si>
    <t>M01639_152_000000000-BTK9W_1_1107_25952_8512</t>
  </si>
  <si>
    <t>M04997_41_000000000-BTKB3_1_2103_28129_8459</t>
  </si>
  <si>
    <t>M01639_152_000000000-BTK9W_1_1113_14565_14994</t>
  </si>
  <si>
    <t>M01639_152_000000000-BTK9W_1_1109_18332_14450</t>
  </si>
  <si>
    <t>M01639_152_000000000-BTK9W_1_1116_24449_7575</t>
  </si>
  <si>
    <t>M01639_152_000000000-BTK9W_1_2105_4917_13041</t>
  </si>
  <si>
    <t>M04997_41_000000000-BTKB3_1_2109_23480_7105</t>
  </si>
  <si>
    <t>M01639_152_000000000-BTK9W_1_2113_26854_5890</t>
  </si>
  <si>
    <t>M01639_152_000000000-BTK9W_1_1105_24046_6871</t>
  </si>
  <si>
    <t>M04997_41_000000000-BTKB3_1_2113_2731_10182</t>
  </si>
  <si>
    <t>M04997_41_000000000-BTKB3_1_1118_22001_17853</t>
  </si>
  <si>
    <t>M01639_152_000000000-BTK9W_1_1117_22919_5501</t>
  </si>
  <si>
    <t>M04997_41_000000000-BTKB3_1_1106_24234_16926</t>
  </si>
  <si>
    <t>M01639_152_000000000-BTK9W_1_1119_9710_15318</t>
  </si>
  <si>
    <t>M01639_152_000000000-BTK9W_1_1102_8471_6182</t>
  </si>
  <si>
    <t>M01639_152_000000000-BTK9W_1_2118_16809_19196</t>
  </si>
  <si>
    <t>M01639_152_000000000-BTK9W_1_1110_8155_22048</t>
  </si>
  <si>
    <t>M04997_41_000000000-BTKB3_1_2104_13706_4670</t>
  </si>
  <si>
    <t>M01639_152_000000000-BTK9W_1_2104_15576_17334</t>
  </si>
  <si>
    <t>M01639_152_000000000-BTK9W_1_2119_8170_15677</t>
  </si>
  <si>
    <t>M04997_41_000000000-BTKB3_1_2119_21937_13888</t>
  </si>
  <si>
    <t>M01639_152_000000000-BTK9W_1_1117_9918_8628</t>
  </si>
  <si>
    <t>M04997_41_000000000-BTKB3_1_1102_26359_13029</t>
  </si>
  <si>
    <t>M04997_41_000000000-BTKB3_1_1111_10632_8883</t>
  </si>
  <si>
    <t>M01639_152_000000000-BTK9W_1_1106_14317_10113</t>
  </si>
  <si>
    <t>M01639_152_000000000-BTK9W_1_1104_4071_8076</t>
  </si>
  <si>
    <t>M01639_152_000000000-BTK9W_1_2105_13264_14675</t>
  </si>
  <si>
    <t>M01639_152_000000000-BTK9W_1_1113_28003_6585</t>
  </si>
  <si>
    <t>M01639_152_000000000-BTK9W_1_2117_9273_5754</t>
  </si>
  <si>
    <t>M01639_152_000000000-BTK9W_1_1118_4027_6692</t>
  </si>
  <si>
    <t>M01639_152_000000000-BTK9W_1_1116_8737_18710</t>
  </si>
  <si>
    <t>M01639_152_000000000-BTK9W_1_1104_24061_10418</t>
  </si>
  <si>
    <t>M01639_152_000000000-BTK9W_1_1106_8152_18105</t>
  </si>
  <si>
    <t>M01639_152_000000000-BTK9W_1_1109_12576_22712</t>
  </si>
  <si>
    <t>M01639_152_000000000-BTK9W_1_2103_5304_15248</t>
  </si>
  <si>
    <t>M04997_41_000000000-BTKB3_1_2104_18080_18539</t>
  </si>
  <si>
    <t>M04997_41_000000000-BTKB3_1_2102_5708_4704</t>
  </si>
  <si>
    <t>M01639_152_000000000-BTK9W_1_2118_15513_9720</t>
  </si>
  <si>
    <t>M01639_152_000000000-BTK9W_1_1113_14210_21765</t>
  </si>
  <si>
    <t>M01639_152_000000000-BTK9W_1_1105_5024_7304</t>
  </si>
  <si>
    <t>M01639_152_000000000-BTK9W_1_1107_7608_15562</t>
  </si>
  <si>
    <t>M01639_152_000000000-BTK9W_1_1104_10093_3144</t>
  </si>
  <si>
    <t>M04997_41_000000000-BTKB3_1_2112_9093_18041</t>
  </si>
  <si>
    <t>M04997_41_000000000-BTKB3_1_1109_17117_13064</t>
  </si>
  <si>
    <t>M01639_152_000000000-BTK9W_1_1102_28534_12345</t>
  </si>
  <si>
    <t>M01639_152_000000000-BTK9W_1_1119_12964_2699</t>
  </si>
  <si>
    <t>M01639_152_000000000-BTK9W_1_1111_9911_16783</t>
  </si>
  <si>
    <t>M04997_41_000000000-BTKB3_1_2102_21691_8202</t>
  </si>
  <si>
    <t>M01639_152_000000000-BTK9W_1_1119_22904_24582</t>
  </si>
  <si>
    <t>M01639_152_000000000-BTK9W_1_2110_17443_23102</t>
  </si>
  <si>
    <t>M01639_152_000000000-BTK9W_1_1112_10792_2625</t>
  </si>
  <si>
    <t>M01639_152_000000000-BTK9W_1_2118_26578_19053</t>
  </si>
  <si>
    <t>M01639_152_000000000-BTK9W_1_2118_18072_4624</t>
  </si>
  <si>
    <t>M01639_152_000000000-BTK9W_1_1115_20989_7543</t>
  </si>
  <si>
    <t>M04997_41_000000000-BTKB3_1_2117_26992_15262</t>
  </si>
  <si>
    <t>M04997_41_000000000-BTKB3_1_1101_3894_8078</t>
  </si>
  <si>
    <t>M01639_152_000000000-BTK9W_1_2107_16206_16344</t>
  </si>
  <si>
    <t>M01639_152_000000000-BTK9W_1_1107_5558_5012</t>
  </si>
  <si>
    <t>M01639_152_000000000-BTK9W_1_1104_2840_14756</t>
  </si>
  <si>
    <t>M01639_152_000000000-BTK9W_1_2113_7376_16646</t>
  </si>
  <si>
    <t>M01639_152_000000000-BTK9W_1_2113_10389_6157</t>
  </si>
  <si>
    <t>M01639_152_000000000-BTK9W_1_1103_16593_2140</t>
  </si>
  <si>
    <t>M01639_152_000000000-BTK9W_1_2108_4601_13459</t>
  </si>
  <si>
    <t>M01639_152_000000000-BTK9W_1_1115_27081_9552</t>
  </si>
  <si>
    <t>M01639_152_000000000-BTK9W_1_1106_19662_16174</t>
  </si>
  <si>
    <t>M04997_41_000000000-BTKB3_1_1116_26468_10719</t>
  </si>
  <si>
    <t>M01639_152_000000000-BTK9W_1_2119_7666_11245</t>
  </si>
  <si>
    <t>M01639_152_000000000-BTK9W_1_1107_8064_20967</t>
  </si>
  <si>
    <t>M01639_152_000000000-BTK9W_1_2112_15189_15196</t>
  </si>
  <si>
    <t>M04997_41_000000000-BTKB3_1_1112_21735_15344</t>
  </si>
  <si>
    <t>M01639_152_000000000-BTK9W_1_2116_8162_10810</t>
  </si>
  <si>
    <t>M01639_152_000000000-BTK9W_1_1113_8247_7791</t>
  </si>
  <si>
    <t>M04997_41_000000000-BTKB3_1_2117_3819_12297</t>
  </si>
  <si>
    <t>M01639_152_000000000-BTK9W_1_1102_24232_7155</t>
  </si>
  <si>
    <t>M01639_152_000000000-BTK9W_1_1106_15185_14063</t>
  </si>
  <si>
    <t>M01639_152_000000000-BTK9W_1_1108_15905_13725</t>
  </si>
  <si>
    <t>M01639_152_000000000-BTK9W_1_2114_11642_23052</t>
  </si>
  <si>
    <t>M04997_41_000000000-BTKB3_1_1105_28536_15165</t>
  </si>
  <si>
    <t>M04997_41_000000000-BTKB3_1_1116_24437_6959</t>
  </si>
  <si>
    <t>M04997_41_000000000-BTKB3_1_2101_12610_2159</t>
  </si>
  <si>
    <t>M01639_152_000000000-BTK9W_1_2102_7819_19756</t>
  </si>
  <si>
    <t>M01639_152_000000000-BTK9W_1_1113_20132_13977</t>
  </si>
  <si>
    <t>M04997_41_000000000-BTKB3_1_1101_6143_6156</t>
  </si>
  <si>
    <t>M01639_152_000000000-BTK9W_1_1118_4200_11850</t>
  </si>
  <si>
    <t>M01639_152_000000000-BTK9W_1_2101_25152_11297</t>
  </si>
  <si>
    <t>M04997_41_000000000-BTKB3_1_1101_25615_4254</t>
  </si>
  <si>
    <t>M01639_152_000000000-BTK9W_1_1111_16661_18368</t>
  </si>
  <si>
    <t>M01639_152_000000000-BTK9W_1_1105_9360_21520</t>
  </si>
  <si>
    <t>Ambiguous_Orientalis_Sylvatica</t>
  </si>
  <si>
    <t>Western</t>
  </si>
  <si>
    <t>M04997_41_000000000-BTKB3_1_1105_8875_11863</t>
  </si>
  <si>
    <t>ASO</t>
  </si>
  <si>
    <t>M01639_152_000000000-BTK9W_1_1108_5130_9193</t>
  </si>
  <si>
    <t>AG1</t>
  </si>
  <si>
    <t>M01639_152_000000000-BTK9W_1_1103_17607_13355</t>
  </si>
  <si>
    <t>M04997_41_000000000-BTKB3_1_2103_22444_6358</t>
  </si>
  <si>
    <t>M01639_152_000000000-BTK9W_1_1108_17265_16618</t>
  </si>
  <si>
    <t>M04997_41_000000000-BTKB3_1_1115_20743_11822</t>
  </si>
  <si>
    <t>M04997_41_000000000-BTKB3_1_2113_9515_6512</t>
  </si>
  <si>
    <t>M01639_152_000000000-BTK9W_1_2101_11586_3501</t>
  </si>
  <si>
    <t>M04997_41_000000000-BTKB3_1_1102_4228_13739</t>
  </si>
  <si>
    <t>M01639_152_000000000-BTK9W_1_1118_11561_6870</t>
  </si>
  <si>
    <t>M01639_152_000000000-BTK9W_1_1112_18288_13167</t>
  </si>
  <si>
    <t>M04997_41_000000000-BTKB3_1_2114_5223_11932</t>
  </si>
  <si>
    <t>M04997_41_000000000-BTKB3_1_1109_20081_22635</t>
  </si>
  <si>
    <t>M01639_152_000000000-BTK9W_1_2108_18212_11136</t>
  </si>
  <si>
    <t>M04997_41_000000000-BTKB3_1_1102_18231_10032</t>
  </si>
  <si>
    <t>M01639_152_000000000-BTK9W_1_2102_7934_3982</t>
  </si>
  <si>
    <t>M01639_152_000000000-BTK9W_1_2115_4131_13279</t>
  </si>
  <si>
    <t>M01639_152_000000000-BTK9W_1_1103_4572_14326</t>
  </si>
  <si>
    <t>M01639_152_000000000-BTK9W_1_1107_15095_16526</t>
  </si>
  <si>
    <t>M04997_41_000000000-BTKB3_1_2109_19817_24437</t>
  </si>
  <si>
    <t>M04997_41_000000000-BTKB3_1_2104_17027_14611</t>
  </si>
  <si>
    <t>M01639_152_000000000-BTK9W_1_1104_23766_12874</t>
  </si>
  <si>
    <t>M04997_41_000000000-BTKB3_1_1107_12351_17555</t>
  </si>
  <si>
    <t>M01639_152_000000000-BTK9W_1_2101_23123_17539</t>
  </si>
  <si>
    <t>M01639_152_000000000-BTK9W_1_1117_15381_8249</t>
  </si>
  <si>
    <t>M01639_152_000000000-BTK9W_1_1101_19880_14925</t>
  </si>
  <si>
    <t>M04997_41_000000000-BTKB3_1_2107_25250_8919</t>
  </si>
  <si>
    <t>M01639_152_000000000-BTK9W_1_1104_17720_7700</t>
  </si>
  <si>
    <t>M04997_41_000000000-BTKB3_1_1117_18325_9826</t>
  </si>
  <si>
    <t>M04997_41_000000000-BTKB3_1_2102_15581_5632</t>
  </si>
  <si>
    <t>M04997_41_000000000-BTKB3_1_1111_12628_21730</t>
  </si>
  <si>
    <t>M01639_152_000000000-BTK9W_1_2103_9520_13134</t>
  </si>
  <si>
    <t>M01639_152_000000000-BTK9W_1_2105_15804_8427</t>
  </si>
  <si>
    <t>M01639_152_000000000-BTK9W_1_1106_22267_17505</t>
  </si>
  <si>
    <t>M01639_152_000000000-BTK9W_1_2117_13432_11558</t>
  </si>
  <si>
    <t>M01639_152_000000000-BTK9W_1_2116_24086_8434</t>
  </si>
  <si>
    <t>M01639_152_000000000-BTK9W_1_1113_27252_18019</t>
  </si>
  <si>
    <t>M01639_152_000000000-BTK9W_1_2112_12510_7150</t>
  </si>
  <si>
    <t>M04997_41_000000000-BTKB3_1_1117_4645_5272</t>
  </si>
  <si>
    <t>M01639_152_000000000-BTK9W_1_2110_6692_15824</t>
  </si>
  <si>
    <t>M01639_152_000000000-BTK9W_1_1103_15772_23132</t>
  </si>
  <si>
    <t>M04997_41_000000000-BTKB3_1_1118_13673_14404</t>
  </si>
  <si>
    <t>M01639_152_000000000-BTK9W_1_2102_6207_6623</t>
  </si>
  <si>
    <t>M01639_152_000000000-BTK9W_1_1106_15351_15535</t>
  </si>
  <si>
    <t>M01639_152_000000000-BTK9W_1_1109_2219_14746</t>
  </si>
  <si>
    <t>M01639_152_000000000-BTK9W_1_1107_14719_4006</t>
  </si>
  <si>
    <t>M04997_41_000000000-BTKB3_1_1116_25849_6566</t>
  </si>
  <si>
    <t>M01639_152_000000000-BTK9W_1_1107_13915_5476</t>
  </si>
  <si>
    <t>M04997_41_000000000-BTKB3_1_2101_6843_6524</t>
  </si>
  <si>
    <t>M01639_152_000000000-BTK9W_1_1118_11449_7250</t>
  </si>
  <si>
    <t>M04997_41_000000000-BTKB3_1_2114_22626_9680</t>
  </si>
  <si>
    <t>M01639_152_000000000-BTK9W_1_2117_13751_23417</t>
  </si>
  <si>
    <t>M04997_41_000000000-BTKB3_1_1117_5144_5592</t>
  </si>
  <si>
    <t>M01639_152_000000000-BTK9W_1_2111_23520_2209</t>
  </si>
  <si>
    <t>M01639_152_000000000-BTK9W_1_2109_13066_12688</t>
  </si>
  <si>
    <t>M04997_41_000000000-BTKB3_1_2110_8350_17842</t>
  </si>
  <si>
    <t>M01639_152_000000000-BTK9W_1_1105_23019_14553</t>
  </si>
  <si>
    <t>M01639_152_000000000-BTK9W_1_2105_19256_24085</t>
  </si>
  <si>
    <t>M01639_152_000000000-BTK9W_1_2117_21997_8657</t>
  </si>
  <si>
    <t>M01639_152_000000000-BTK9W_1_2113_5567_7819</t>
  </si>
  <si>
    <t>M01639_152_000000000-BTK9W_1_1111_9641_11267</t>
  </si>
  <si>
    <t>M01639_152_000000000-BTK9W_1_2110_2675_12761</t>
  </si>
  <si>
    <t>M01639_152_000000000-BTK9W_1_1111_10590_7680</t>
  </si>
  <si>
    <t>M01639_152_000000000-BTK9W_1_2113_10594_10804</t>
  </si>
  <si>
    <t>M01639_152_000000000-BTK9W_1_2104_19902_19622</t>
  </si>
  <si>
    <t>M01639_152_000000000-BTK9W_1_2103_19812_22200</t>
  </si>
  <si>
    <t>M01639_152_000000000-BTK9W_1_2111_3000_10487</t>
  </si>
  <si>
    <t>M01639_152_000000000-BTK9W_1_2101_7756_8258</t>
  </si>
  <si>
    <t>M01639_152_000000000-BTK9W_1_1119_20779_16937</t>
  </si>
  <si>
    <t>M01639_152_000000000-BTK9W_1_1107_29359_14843</t>
  </si>
  <si>
    <t>M01639_152_000000000-BTK9W_1_1111_20642_4451</t>
  </si>
  <si>
    <t>M01639_152_000000000-BTK9W_1_1118_4893_21629</t>
  </si>
  <si>
    <t>M04997_41_000000000-BTKB3_1_2102_2242_12521</t>
  </si>
  <si>
    <t>M01639_152_000000000-BTK9W_1_1106_6721_15322</t>
  </si>
  <si>
    <t>M01639_152_000000000-BTK9W_1_1105_21952_19819</t>
  </si>
  <si>
    <t>M01639_152_000000000-BTK9W_1_2109_15348_19772</t>
  </si>
  <si>
    <t>M01639_152_000000000-BTK9W_1_2111_3358_12299</t>
  </si>
  <si>
    <t>M01639_152_000000000-BTK9W_1_2112_22107_3925</t>
  </si>
  <si>
    <t>M01639_152_000000000-BTK9W_1_1112_13771_13731</t>
  </si>
  <si>
    <t>M01639_152_000000000-BTK9W_1_2102_12686_13010</t>
  </si>
  <si>
    <t>M01639_152_000000000-BTK9W_1_1116_15423_17877</t>
  </si>
  <si>
    <t>M04997_41_000000000-BTKB3_1_1109_11070_14483</t>
  </si>
  <si>
    <t>M01639_152_000000000-BTK9W_1_2108_22301_17897</t>
  </si>
  <si>
    <t>M01639_152_000000000-BTK9W_1_1111_23106_15270</t>
  </si>
  <si>
    <t>M01639_152_000000000-BTK9W_1_1106_25251_5238</t>
  </si>
  <si>
    <t>M04997_41_000000000-BTKB3_1_1114_28261_10800</t>
  </si>
  <si>
    <t>M01639_152_000000000-BTK9W_1_2109_13905_4736</t>
  </si>
  <si>
    <t>M01639_152_000000000-BTK9W_1_2112_8047_12174</t>
  </si>
  <si>
    <t>M01639_152_000000000-BTK9W_1_2103_4525_9791</t>
  </si>
  <si>
    <t>M01639_152_000000000-BTK9W_1_1101_22362_8413</t>
  </si>
  <si>
    <t>M01639_152_000000000-BTK9W_1_2113_16760_16707</t>
  </si>
  <si>
    <t>M01639_152_000000000-BTK9W_1_1101_22265_15715</t>
  </si>
  <si>
    <t>M01639_152_000000000-BTK9W_1_2106_12353_14576</t>
  </si>
  <si>
    <t>M01639_152_000000000-BTK9W_1_2108_17675_7619</t>
  </si>
  <si>
    <t>M01639_152_000000000-BTK9W_1_1118_15126_17799</t>
  </si>
  <si>
    <t>M01639_152_000000000-BTK9W_1_1101_19313_14479</t>
  </si>
  <si>
    <t>M04997_41_000000000-BTKB3_1_1105_2416_15392</t>
  </si>
  <si>
    <t>M01639_152_000000000-BTK9W_1_1113_20580_23456</t>
  </si>
  <si>
    <t>M01639_152_000000000-BTK9W_1_1108_24270_9501</t>
  </si>
  <si>
    <t>M04997_41_000000000-BTKB3_1_1108_22516_21181</t>
  </si>
  <si>
    <t>M04997_41_000000000-BTKB3_1_1112_21618_15470</t>
  </si>
  <si>
    <t>M04997_41_000000000-BTKB3_1_2104_4727_13606</t>
  </si>
  <si>
    <t>M01639_152_000000000-BTK9W_1_2111_11344_20208</t>
  </si>
  <si>
    <t>M04997_41_000000000-BTKB3_1_2109_19185_11736</t>
  </si>
  <si>
    <t>M01639_152_000000000-BTK9W_1_2109_13712_6845</t>
  </si>
  <si>
    <t>M04997_41_000000000-BTKB3_1_1113_19043_10096</t>
  </si>
  <si>
    <t>M01639_152_000000000-BTK9W_1_1112_13808_8829</t>
  </si>
  <si>
    <t>M01639_152_000000000-BTK9W_1_1104_8679_13274</t>
  </si>
  <si>
    <t>M01639_152_000000000-BTK9W_1_2105_8911_25036</t>
  </si>
  <si>
    <t>M04997_41_000000000-BTKB3_1_1110_20957_20808</t>
  </si>
  <si>
    <t>M01639_152_000000000-BTK9W_1_1101_20216_23681</t>
  </si>
  <si>
    <t>M01639_152_000000000-BTK9W_1_1104_10948_21886</t>
  </si>
  <si>
    <t>M04997_41_000000000-BTKB3_1_2103_19825_18228</t>
  </si>
  <si>
    <t>M01639_152_000000000-BTK9W_1_1118_14128_7077</t>
  </si>
  <si>
    <t>M04997_41_000000000-BTKB3_1_1104_9853_24296</t>
  </si>
  <si>
    <t>M01639_152_000000000-BTK9W_1_2101_24159_20001</t>
  </si>
  <si>
    <t>M01639_152_000000000-BTK9W_1_1119_11577_14639</t>
  </si>
  <si>
    <t>M04997_41_000000000-BTKB3_1_2109_12458_17628</t>
  </si>
  <si>
    <t>M04997_41_000000000-BTKB3_1_2108_14181_13090</t>
  </si>
  <si>
    <t>M04997_41_000000000-BTKB3_1_1119_7991_5420</t>
  </si>
  <si>
    <t>M01639_152_000000000-BTK9W_1_2105_28210_14455</t>
  </si>
  <si>
    <t>M01639_152_000000000-BTK9W_1_2113_3759_19063</t>
  </si>
  <si>
    <t>M01639_152_000000000-BTK9W_1_2112_7027_5026</t>
  </si>
  <si>
    <t>M01639_152_000000000-BTK9W_1_1119_9218_11844</t>
  </si>
  <si>
    <t>M01639_152_000000000-BTK9W_1_1101_10112_13902</t>
  </si>
  <si>
    <t>M01639_152_000000000-BTK9W_1_1108_9308_10217</t>
  </si>
  <si>
    <t>M01639_152_000000000-BTK9W_1_2117_10455_21120</t>
  </si>
  <si>
    <t>M01639_152_000000000-BTK9W_1_1112_27522_9267</t>
  </si>
  <si>
    <t>M04997_41_000000000-BTKB3_1_1111_10435_17142</t>
  </si>
  <si>
    <t>M04997_41_000000000-BTKB3_1_2112_10038_8332</t>
  </si>
  <si>
    <t>M01639_152_000000000-BTK9W_1_1102_26379_21459</t>
  </si>
  <si>
    <t>M01639_152_000000000-BTK9W_1_1113_5136_6469</t>
  </si>
  <si>
    <t>M01639_152_000000000-BTK9W_1_1106_4701_9808</t>
  </si>
  <si>
    <t>M01639_152_000000000-BTK9W_1_2112_12054_8035</t>
  </si>
  <si>
    <t>M01639_152_000000000-BTK9W_1_2116_9688_10640</t>
  </si>
  <si>
    <t>M01639_152_000000000-BTK9W_1_1117_16285_4728</t>
  </si>
  <si>
    <t>M01639_152_000000000-BTK9W_1_1108_26290_8669</t>
  </si>
  <si>
    <t>M04997_41_000000000-BTKB3_1_2106_24929_6402</t>
  </si>
  <si>
    <t>M01639_152_000000000-BTK9W_1_2105_19823_19817</t>
  </si>
  <si>
    <t>M01639_152_000000000-BTK9W_1_2104_11983_15382</t>
  </si>
  <si>
    <t>M01639_152_000000000-BTK9W_1_2103_22046_18031</t>
  </si>
  <si>
    <t>M01639_152_000000000-BTK9W_1_1102_8690_9067</t>
  </si>
  <si>
    <t>M01639_152_000000000-BTK9W_1_2113_18894_2874</t>
  </si>
  <si>
    <t>M01639_152_000000000-BTK9W_1_2112_17959_11503</t>
  </si>
  <si>
    <t>M01639_152_000000000-BTK9W_1_1117_11915_13923</t>
  </si>
  <si>
    <t>M01639_152_000000000-BTK9W_1_2102_12737_21842</t>
  </si>
  <si>
    <t>M04997_41_000000000-BTKB3_1_1105_27183_16860</t>
  </si>
  <si>
    <t>M04997_41_000000000-BTKB3_1_1103_18797_3703</t>
  </si>
  <si>
    <t>M01639_152_000000000-BTK9W_1_2108_6042_6545</t>
  </si>
  <si>
    <t>M01639_152_000000000-BTK9W_1_1102_5515_3736</t>
  </si>
  <si>
    <t>M01639_152_000000000-BTK9W_1_1116_13829_3843</t>
  </si>
  <si>
    <t>M04997_41_000000000-BTKB3_1_1113_28439_14495</t>
  </si>
  <si>
    <t>M01639_152_000000000-BTK9W_1_1110_11158_22666</t>
  </si>
  <si>
    <t>M01639_152_000000000-BTK9W_1_1110_15882_10066</t>
  </si>
  <si>
    <t>M01639_152_000000000-BTK9W_1_1115_6898_3494</t>
  </si>
  <si>
    <t>M01639_152_000000000-BTK9W_1_1112_15148_13180</t>
  </si>
  <si>
    <t>M01639_152_000000000-BTK9W_1_2102_14315_21973</t>
  </si>
  <si>
    <t>M04997_41_000000000-BTKB3_1_2110_22975_16071</t>
  </si>
  <si>
    <t>M04997_41_000000000-BTKB3_1_2103_18995_22454</t>
  </si>
  <si>
    <t>M01639_152_000000000-BTK9W_1_1108_8852_15253</t>
  </si>
  <si>
    <t>M01639_152_000000000-BTK9W_1_1118_3519_13675</t>
  </si>
  <si>
    <t>M04997_41_000000000-BTKB3_1_2117_11179_14893</t>
  </si>
  <si>
    <t>M04997_41_000000000-BTKB3_1_2115_7320_20562</t>
  </si>
  <si>
    <t>M01639_152_000000000-BTK9W_1_2111_27265_11146</t>
  </si>
  <si>
    <t>M01639_152_000000000-BTK9W_1_1109_16445_23104</t>
  </si>
  <si>
    <t>M01639_152_000000000-BTK9W_1_2117_6550_3161</t>
  </si>
  <si>
    <t>M01639_152_000000000-BTK9W_1_2102_6838_10293</t>
  </si>
  <si>
    <t>M04997_41_000000000-BTKB3_1_1107_8426_6944</t>
  </si>
  <si>
    <t>M04997_41_000000000-BTKB3_1_1118_20467_19259</t>
  </si>
  <si>
    <t>M01639_152_000000000-BTK9W_1_1106_5531_6457</t>
  </si>
  <si>
    <t>M04997_41_000000000-BTKB3_1_1107_17988_5351</t>
  </si>
  <si>
    <t>M04997_41_000000000-BTKB3_1_1107_20329_17507</t>
  </si>
  <si>
    <t>M04997_41_000000000-BTKB3_1_2110_22096_12037</t>
  </si>
  <si>
    <t>M04997_41_000000000-BTKB3_1_1108_12886_5528</t>
  </si>
  <si>
    <t>M01639_152_000000000-BTK9W_1_2113_11274_15228</t>
  </si>
  <si>
    <t>M01639_152_000000000-BTK9W_1_2109_13732_18029</t>
  </si>
  <si>
    <t>M01639_152_000000000-BTK9W_1_1102_9078_19509</t>
  </si>
  <si>
    <t>M04997_41_000000000-BTKB3_1_2104_4849_14167</t>
  </si>
  <si>
    <t>M01639_152_000000000-BTK9W_1_1108_6022_7758</t>
  </si>
  <si>
    <t>M01639_152_000000000-BTK9W_1_1102_9775_7565</t>
  </si>
  <si>
    <t>M01639_152_000000000-BTK9W_1_2109_6827_8609</t>
  </si>
  <si>
    <t>M04997_41_000000000-BTKB3_1_1115_7325_3029</t>
  </si>
  <si>
    <t>M01639_152_000000000-BTK9W_1_1110_22119_6975</t>
  </si>
  <si>
    <t>M01639_152_000000000-BTK9W_1_1105_27816_18181</t>
  </si>
  <si>
    <t>M01639_152_000000000-BTK9W_1_1106_16205_10122</t>
  </si>
  <si>
    <t>M01639_152_000000000-BTK9W_1_2115_21406_18498</t>
  </si>
  <si>
    <t>M04997_41_000000000-BTKB3_1_2115_20276_6983</t>
  </si>
  <si>
    <t>M01639_152_000000000-BTK9W_1_2112_15430_10247</t>
  </si>
  <si>
    <t>M01639_152_000000000-BTK9W_1_1114_24584_7607</t>
  </si>
  <si>
    <t>M01639_152_000000000-BTK9W_1_1103_24498_18945</t>
  </si>
  <si>
    <t>M01639_152_000000000-BTK9W_1_2116_24100_11758</t>
  </si>
  <si>
    <t>M01639_152_000000000-BTK9W_1_2104_14696_23418</t>
  </si>
  <si>
    <t>M01639_152_000000000-BTK9W_1_1113_8264_7700</t>
  </si>
  <si>
    <t>M01639_152_000000000-BTK9W_1_2110_17703_20268</t>
  </si>
  <si>
    <t>M01639_152_000000000-BTK9W_1_2103_21389_20934</t>
  </si>
  <si>
    <t>M01639_152_000000000-BTK9W_1_1114_14731_18811</t>
  </si>
  <si>
    <t>M01639_152_000000000-BTK9W_1_2111_18095_19366</t>
  </si>
  <si>
    <t>M01639_152_000000000-BTK9W_1_1104_5827_18960</t>
  </si>
  <si>
    <t>M04997_41_000000000-BTKB3_1_2119_24233_10296</t>
  </si>
  <si>
    <t>M01639_152_000000000-BTK9W_1_1117_22260_11340</t>
  </si>
  <si>
    <t>M04997_41_000000000-BTKB3_1_1106_19230_16084</t>
  </si>
  <si>
    <t>M01639_152_000000000-BTK9W_1_2107_6540_16732</t>
  </si>
  <si>
    <t>M04997_41_000000000-BTKB3_1_2115_6538_4197</t>
  </si>
  <si>
    <t>M01639_152_000000000-BTK9W_1_1104_10000_8819</t>
  </si>
  <si>
    <t>M01639_152_000000000-BTK9W_1_2118_23836_20919</t>
  </si>
  <si>
    <t>M01639_152_000000000-BTK9W_1_1118_15259_13889</t>
  </si>
  <si>
    <t>M04997_41_000000000-BTKB3_1_2115_6273_7237</t>
  </si>
  <si>
    <t>M01639_152_000000000-BTK9W_1_1112_14185_6096</t>
  </si>
  <si>
    <t>M01639_152_000000000-BTK9W_1_1108_26796_9582</t>
  </si>
  <si>
    <t>M01639_152_000000000-BTK9W_1_1114_8937_12556</t>
  </si>
  <si>
    <t>M01639_152_000000000-BTK9W_1_2113_20713_9342</t>
  </si>
  <si>
    <t>M04997_41_000000000-BTKB3_1_2102_4133_6572</t>
  </si>
  <si>
    <t>M04997_41_000000000-BTKB3_1_1111_15588_23018</t>
  </si>
  <si>
    <t>M01639_152_000000000-BTK9W_1_1111_10460_3550</t>
  </si>
  <si>
    <t>M04997_41_000000000-BTKB3_1_1105_17587_7173</t>
  </si>
  <si>
    <t>M01639_152_000000000-BTK9W_1_1103_14396_8993</t>
  </si>
  <si>
    <t>M01639_152_000000000-BTK9W_1_2114_18584_24223</t>
  </si>
  <si>
    <t>M01639_152_000000000-BTK9W_1_1115_22260_14399</t>
  </si>
  <si>
    <t>M01639_152_000000000-BTK9W_1_2112_5371_7513</t>
  </si>
  <si>
    <t>ASO_2</t>
  </si>
  <si>
    <t>M04997_41_000000000-BTKB3_1_1116_24872_10484</t>
  </si>
  <si>
    <t>M01639_152_000000000-BTK9W_1_1103_7199_6422</t>
  </si>
  <si>
    <t>ASOG_2</t>
  </si>
  <si>
    <t>M04997_41_000000000-BTKB3_1_1119_21340_18673</t>
  </si>
  <si>
    <t>M01639_152_000000000-BTK9W_1_2102_4101_12733</t>
  </si>
  <si>
    <t>M01639_152_000000000-BTK9W_1_1107_21794_21107</t>
  </si>
  <si>
    <t>M04997_41_000000000-BTKB3_1_2102_15214_20733</t>
  </si>
  <si>
    <t>M04997_41_000000000-BTKB3_1_1106_23808_6223</t>
  </si>
  <si>
    <t>M04997_41_000000000-BTKB3_1_1111_23825_14260</t>
  </si>
  <si>
    <t>M04997_41_000000000-BTKB3_1_1107_27117_9116</t>
  </si>
  <si>
    <t>M01639_152_000000000-BTK9W_1_1101_13409_21899</t>
  </si>
  <si>
    <t>M04997_41_000000000-BTKB3_1_1108_12118_7230</t>
  </si>
  <si>
    <t>M01639_152_000000000-BTK9W_1_2101_6149_3875</t>
  </si>
  <si>
    <t>M01639_152_000000000-BTK9W_1_2118_21914_8302</t>
  </si>
  <si>
    <t>M01639_152_000000000-BTK9W_1_1104_25074_12378</t>
  </si>
  <si>
    <t>M01639_152_000000000-BTK9W_1_1112_13459_9203</t>
  </si>
  <si>
    <t>M04997_41_000000000-BTKB3_1_1113_13152_13630</t>
  </si>
  <si>
    <t>M01639_152_000000000-BTK9W_1_1108_19511_4608</t>
  </si>
  <si>
    <t>M01639_152_000000000-BTK9W_1_2116_26023_9645</t>
  </si>
  <si>
    <t>M04997_41_000000000-BTKB3_1_2116_19148_14636</t>
  </si>
  <si>
    <t>M01639_152_000000000-BTK9W_1_1119_23178_14227</t>
  </si>
  <si>
    <t>M04997_41_000000000-BTKB3_1_2117_26835_7854</t>
  </si>
  <si>
    <t>M01639_152_000000000-BTK9W_1_1117_9037_24581</t>
  </si>
  <si>
    <t>M01639_152_000000000-BTK9W_1_2105_14557_21141</t>
  </si>
  <si>
    <t>M04997_41_000000000-BTKB3_1_2109_10151_7754</t>
  </si>
  <si>
    <t>M04997_41_000000000-BTKB3_1_1118_8175_3903</t>
  </si>
  <si>
    <t>M04997_41_000000000-BTKB3_1_2110_21062_12948</t>
  </si>
  <si>
    <t>M04997_41_000000000-BTKB3_1_1117_10024_23931</t>
  </si>
  <si>
    <t>M01639_152_000000000-BTK9W_1_1114_26328_7485</t>
  </si>
  <si>
    <t>M01639_152_000000000-BTK9W_1_1116_21297_11831</t>
  </si>
  <si>
    <t>M01639_152_000000000-BTK9W_1_1108_4861_18477</t>
  </si>
  <si>
    <t>M01639_152_000000000-BTK9W_1_2114_12490_2469</t>
  </si>
  <si>
    <t>M01639_152_000000000-BTK9W_1_2106_12416_9672</t>
  </si>
  <si>
    <t>M01639_152_000000000-BTK9W_1_1112_20172_12156</t>
  </si>
  <si>
    <t>M04997_41_000000000-BTKB3_1_1109_27177_19139</t>
  </si>
  <si>
    <t>M01639_152_000000000-BTK9W_1_2105_27267_20295</t>
  </si>
  <si>
    <t>M01639_152_000000000-BTK9W_1_2102_27885_16146</t>
  </si>
  <si>
    <t>M01639_152_000000000-BTK9W_1_2119_15920_17204</t>
  </si>
  <si>
    <t>M01639_152_000000000-BTK9W_1_2111_25063_15408</t>
  </si>
  <si>
    <t>M01639_152_000000000-BTK9W_1_1114_9285_21334</t>
  </si>
  <si>
    <t>M01639_152_000000000-BTK9W_1_1105_21360_18685</t>
  </si>
  <si>
    <t>M01639_152_000000000-BTK9W_1_1112_4150_14573</t>
  </si>
  <si>
    <t>M01639_152_000000000-BTK9W_1_2105_17137_4355</t>
  </si>
  <si>
    <t>M01639_152_000000000-BTK9W_1_1105_9249_23694</t>
  </si>
  <si>
    <t>M01639_152_000000000-BTK9W_1_2102_5093_9290</t>
  </si>
  <si>
    <t>M01639_152_000000000-BTK9W_1_2116_12948_24433</t>
  </si>
  <si>
    <t>M01639_152_000000000-BTK9W_1_2118_6112_12494</t>
  </si>
  <si>
    <t>M04997_41_000000000-BTKB3_1_2115_11094_23082</t>
  </si>
  <si>
    <t>M04997_41_000000000-BTKB3_1_1112_19099_9915</t>
  </si>
  <si>
    <t>M01639_152_000000000-BTK9W_1_1105_19190_23694</t>
  </si>
  <si>
    <t>M04997_41_000000000-BTKB3_1_1105_22894_5401</t>
  </si>
  <si>
    <t>M01639_152_000000000-BTK9W_1_2103_20984_6620</t>
  </si>
  <si>
    <t>M01639_152_000000000-BTK9W_1_2110_27500_8271</t>
  </si>
  <si>
    <t>M01639_152_000000000-BTK9W_1_2105_13156_23190</t>
  </si>
  <si>
    <t>M01639_152_000000000-BTK9W_1_2107_11653_17495</t>
  </si>
  <si>
    <t>M01639_152_000000000-BTK9W_1_2111_7103_12113</t>
  </si>
  <si>
    <t>M01639_152_000000000-BTK9W_1_2102_4941_10710</t>
  </si>
  <si>
    <t>M01639_152_000000000-BTK9W_1_1116_21529_4335</t>
  </si>
  <si>
    <t>M04997_41_000000000-BTKB3_1_2118_19185_3498</t>
  </si>
  <si>
    <t>M01639_152_000000000-BTK9W_1_1118_11624_9894</t>
  </si>
  <si>
    <t>M01639_152_000000000-BTK9W_1_2107_10103_22554</t>
  </si>
  <si>
    <t>M01639_152_000000000-BTK9W_1_2103_13614_8272</t>
  </si>
  <si>
    <t>M04997_41_000000000-BTKB3_1_1102_10248_20438</t>
  </si>
  <si>
    <t>M04997_41_000000000-BTKB3_1_1102_19218_22257</t>
  </si>
  <si>
    <t>M04997_41_000000000-BTKB3_1_1105_18317_17140</t>
  </si>
  <si>
    <t>M01639_152_000000000-BTK9W_1_2115_15334_16900</t>
  </si>
  <si>
    <t>M01639_152_000000000-BTK9W_1_2115_4813_12446</t>
  </si>
  <si>
    <t>M04997_41_000000000-BTKB3_1_2101_18431_7511</t>
  </si>
  <si>
    <t>M04997_41_000000000-BTKB3_1_2102_15618_8205</t>
  </si>
  <si>
    <t>M01639_152_000000000-BTK9W_1_2116_19729_8666</t>
  </si>
  <si>
    <t>M01639_152_000000000-BTK9W_1_1116_20921_20521</t>
  </si>
  <si>
    <t>M01639_152_000000000-BTK9W_1_2117_19955_13046</t>
  </si>
  <si>
    <t>M01639_152_000000000-BTK9W_1_1102_14459_16225</t>
  </si>
  <si>
    <t>M01639_152_000000000-BTK9W_1_1117_6537_3051</t>
  </si>
  <si>
    <t>M04997_41_000000000-BTKB3_1_1113_16049_17853</t>
  </si>
  <si>
    <t>M01639_152_000000000-BTK9W_1_2105_17879_24967</t>
  </si>
  <si>
    <t>M01639_152_000000000-BTK9W_1_1102_15939_11229</t>
  </si>
  <si>
    <t>M04997_41_000000000-BTKB3_1_2108_15014_5850</t>
  </si>
  <si>
    <t>M01639_152_000000000-BTK9W_1_1104_6360_14584</t>
  </si>
  <si>
    <t>M01639_152_000000000-BTK9W_1_2104_9706_18642</t>
  </si>
  <si>
    <t>M01639_152_000000000-BTK9W_1_1110_4867_13659</t>
  </si>
  <si>
    <t>M01639_152_000000000-BTK9W_1_1116_5961_15226</t>
  </si>
  <si>
    <t>M04997_41_000000000-BTKB3_1_1116_21798_15538</t>
  </si>
  <si>
    <t>M01639_152_000000000-BTK9W_1_2112_7956_8942</t>
  </si>
  <si>
    <t>M01639_152_000000000-BTK9W_1_2106_21293_24034</t>
  </si>
  <si>
    <t>M04997_41_000000000-BTKB3_1_2107_17867_19854</t>
  </si>
  <si>
    <t>M04997_41_000000000-BTKB3_1_1105_18079_23701</t>
  </si>
  <si>
    <t>M01639_152_000000000-BTK9W_1_1114_6690_21046</t>
  </si>
  <si>
    <t>M01639_152_000000000-BTK9W_1_1113_15033_7110</t>
  </si>
  <si>
    <t>M01639_152_000000000-BTK9W_1_2112_15744_22214</t>
  </si>
  <si>
    <t>M01639_152_000000000-BTK9W_1_2119_19315_14013</t>
  </si>
  <si>
    <t>M01639_152_000000000-BTK9W_1_1114_21987_3724</t>
  </si>
  <si>
    <t>M01639_152_000000000-BTK9W_1_1113_21996_8234</t>
  </si>
  <si>
    <t>M01639_152_000000000-BTK9W_1_2118_19234_17468</t>
  </si>
  <si>
    <t>M04997_41_000000000-BTKB3_1_1118_6430_20535</t>
  </si>
  <si>
    <t>M01639_152_000000000-BTK9W_1_1103_19834_11067</t>
  </si>
  <si>
    <t>M01639_152_000000000-BTK9W_1_2101_3415_13978</t>
  </si>
  <si>
    <t>M01639_152_000000000-BTK9W_1_1109_7071_14940</t>
  </si>
  <si>
    <t>M01639_152_000000000-BTK9W_1_1115_25893_12920</t>
  </si>
  <si>
    <t>M04997_41_000000000-BTKB3_1_1112_20197_8789</t>
  </si>
  <si>
    <t>M04997_41_000000000-BTKB3_1_1118_27424_11095</t>
  </si>
  <si>
    <t>M01639_152_000000000-BTK9W_1_1106_5820_7605</t>
  </si>
  <si>
    <t>M01639_152_000000000-BTK9W_1_2111_13096_17341</t>
  </si>
  <si>
    <t>M01639_152_000000000-BTK9W_1_1101_14654_13123</t>
  </si>
  <si>
    <t>M01639_152_000000000-BTK9W_1_1103_19838_16509</t>
  </si>
  <si>
    <t>M01639_152_000000000-BTK9W_1_1111_12690_7073</t>
  </si>
  <si>
    <t>M04997_41_000000000-BTKB3_1_2117_17694_6369</t>
  </si>
  <si>
    <t>M01639_152_000000000-BTK9W_1_1112_20114_8265</t>
  </si>
  <si>
    <t>M04997_41_000000000-BTKB3_1_1109_8329_11423</t>
  </si>
  <si>
    <t>M01639_152_000000000-BTK9W_1_2117_26064_4744</t>
  </si>
  <si>
    <t>M04997_41_000000000-BTKB3_1_1101_27640_7801</t>
  </si>
  <si>
    <t>M04997_41_000000000-BTKB3_1_2103_13738_2283</t>
  </si>
  <si>
    <t>M01639_152_000000000-BTK9W_1_2118_10263_6067</t>
  </si>
  <si>
    <t>M01639_152_000000000-BTK9W_1_2112_7646_7790</t>
  </si>
  <si>
    <t>M01639_152_000000000-BTK9W_1_2116_26745_10699</t>
  </si>
  <si>
    <t>M01639_152_000000000-BTK9W_1_2116_18933_22075</t>
  </si>
  <si>
    <t>M01639_152_000000000-BTK9W_1_1111_8244_14141</t>
  </si>
  <si>
    <t>M01639_152_000000000-BTK9W_1_1111_20657_10816</t>
  </si>
  <si>
    <t>M01639_152_000000000-BTK9W_1_2119_11504_14421</t>
  </si>
  <si>
    <t>M01639_152_000000000-BTK9W_1_2107_11687_13133</t>
  </si>
  <si>
    <t>M04997_41_000000000-BTKB3_1_2112_25132_9812</t>
  </si>
  <si>
    <t>M04997_41_000000000-BTKB3_1_2119_17289_3091</t>
  </si>
  <si>
    <t>M04997_41_000000000-BTKB3_1_1103_26057_20649</t>
  </si>
  <si>
    <t>M04997_41_000000000-BTKB3_1_1105_13920_5248</t>
  </si>
  <si>
    <t>M01639_152_000000000-BTK9W_1_1103_24016_14495</t>
  </si>
  <si>
    <t>M04997_41_000000000-BTKB3_1_1107_9742_16811</t>
  </si>
  <si>
    <t>M04997_41_000000000-BTKB3_1_1111_27131_11650</t>
  </si>
  <si>
    <t>M01639_152_000000000-BTK9W_1_2108_4498_17131</t>
  </si>
  <si>
    <t>M01639_152_000000000-BTK9W_1_1118_18137_6931</t>
  </si>
  <si>
    <t>M01639_152_000000000-BTK9W_1_1108_12609_7502</t>
  </si>
  <si>
    <t>M04997_41_000000000-BTKB3_1_1112_12287_9135</t>
  </si>
  <si>
    <t>M01639_152_000000000-BTK9W_1_1102_22928_15848</t>
  </si>
  <si>
    <t>M01639_152_000000000-BTK9W_1_1119_27791_8916</t>
  </si>
  <si>
    <t>M01639_152_000000000-BTK9W_1_2106_15145_9519</t>
  </si>
  <si>
    <t>M04997_41_000000000-BTKB3_1_2102_11402_16275</t>
  </si>
  <si>
    <t>M01639_152_000000000-BTK9W_1_1106_26836_17072</t>
  </si>
  <si>
    <t>M01639_152_000000000-BTK9W_1_2114_8163_5196</t>
  </si>
  <si>
    <t>M04997_41_000000000-BTKB3_1_1104_25864_13871</t>
  </si>
  <si>
    <t>M01639_152_000000000-BTK9W_1_1116_26727_9399</t>
  </si>
  <si>
    <t>M01639_152_000000000-BTK9W_1_2117_4994_4572</t>
  </si>
  <si>
    <t>M01639_152_000000000-BTK9W_1_2117_20944_19434</t>
  </si>
  <si>
    <t>M01639_152_000000000-BTK9W_1_2105_22553_23650</t>
  </si>
  <si>
    <t>M04997_41_000000000-BTKB3_1_2117_11507_8952</t>
  </si>
  <si>
    <t>M01639_152_000000000-BTK9W_1_1119_21592_12069</t>
  </si>
  <si>
    <t>M01639_152_000000000-BTK9W_1_1101_17803_3758</t>
  </si>
  <si>
    <t>M04997_41_000000000-BTKB3_1_1102_18154_6631</t>
  </si>
  <si>
    <t>M01639_152_000000000-BTK9W_1_1104_10711_22018</t>
  </si>
  <si>
    <t>M04997_41_000000000-BTKB3_1_1101_18759_16396</t>
  </si>
  <si>
    <t>M01639_152_000000000-BTK9W_1_2106_27281_15946</t>
  </si>
  <si>
    <t>M01639_152_000000000-BTK9W_1_1116_16516_21997</t>
  </si>
  <si>
    <t>M01639_152_000000000-BTK9W_1_1115_16703_6867</t>
  </si>
  <si>
    <t>M01639_152_000000000-BTK9W_1_1102_26622_14600</t>
  </si>
  <si>
    <t>M04997_41_000000000-BTKB3_1_1101_9092_13609</t>
  </si>
  <si>
    <t>M01639_152_000000000-BTK9W_1_1109_8317_6973</t>
  </si>
  <si>
    <t>M04997_41_000000000-BTKB3_1_1101_17324_17860</t>
  </si>
  <si>
    <t>M01639_152_000000000-BTK9W_1_2117_4791_7323</t>
  </si>
  <si>
    <t>M01639_152_000000000-BTK9W_1_2102_6923_8860</t>
  </si>
  <si>
    <t>M01639_152_000000000-BTK9W_1_2111_11872_12814</t>
  </si>
  <si>
    <t>M01639_152_000000000-BTK9W_1_2114_11497_21047</t>
  </si>
  <si>
    <t>M01639_152_000000000-BTK9W_1_2116_20772_11943</t>
  </si>
  <si>
    <t>M01639_152_000000000-BTK9W_1_2106_16973_17220</t>
  </si>
  <si>
    <t>M01639_152_000000000-BTK9W_1_1114_19561_3898</t>
  </si>
  <si>
    <t>M01639_152_000000000-BTK9W_1_2118_9938_6515</t>
  </si>
  <si>
    <t>M01639_152_000000000-BTK9W_1_1108_14490_10615</t>
  </si>
  <si>
    <t>M01639_152_000000000-BTK9W_1_2108_19491_9931</t>
  </si>
  <si>
    <t>M01639_152_000000000-BTK9W_1_1101_19058_7148</t>
  </si>
  <si>
    <t>M01639_152_000000000-BTK9W_1_2103_17557_8162</t>
  </si>
  <si>
    <t>M01639_152_000000000-BTK9W_1_1116_20505_23140</t>
  </si>
  <si>
    <t>M01639_152_000000000-BTK9W_1_2115_19185_18440</t>
  </si>
  <si>
    <t>M01639_152_000000000-BTK9W_1_1111_18573_13113</t>
  </si>
  <si>
    <t>M01639_152_000000000-BTK9W_1_1109_9665_7303</t>
  </si>
  <si>
    <t>M01639_152_000000000-BTK9W_1_1105_20641_2203</t>
  </si>
  <si>
    <t>M01639_152_000000000-BTK9W_1_1102_5548_8493</t>
  </si>
  <si>
    <t>M01639_152_000000000-BTK9W_1_2118_17501_17895</t>
  </si>
  <si>
    <t>M04997_41_000000000-BTKB3_1_2116_6292_9990</t>
  </si>
  <si>
    <t>M01639_152_000000000-BTK9W_1_1114_18612_4500</t>
  </si>
  <si>
    <t>M01639_152_000000000-BTK9W_1_1107_20885_22523</t>
  </si>
  <si>
    <t>M04997_41_000000000-BTKB3_1_2108_15864_18542</t>
  </si>
  <si>
    <t>M01639_152_000000000-BTK9W_1_1114_26081_15441</t>
  </si>
  <si>
    <t>M01639_152_000000000-BTK9W_1_1112_7560_10123</t>
  </si>
  <si>
    <t>M01639_152_000000000-BTK9W_1_2102_20710_23235</t>
  </si>
  <si>
    <t>M01639_152_000000000-BTK9W_1_2105_27371_9677</t>
  </si>
  <si>
    <t>M01639_152_000000000-BTK9W_1_2109_15523_9261</t>
  </si>
  <si>
    <t>M01639_152_000000000-BTK9W_1_1101_12115_4230</t>
  </si>
  <si>
    <t>M04997_41_000000000-BTKB3_1_2107_17989_5277</t>
  </si>
  <si>
    <t>M01639_152_000000000-BTK9W_1_2112_23886_5352</t>
  </si>
  <si>
    <t>M01639_152_000000000-BTK9W_1_1103_14742_10147</t>
  </si>
  <si>
    <t>M01639_152_000000000-BTK9W_1_1107_20951_14357</t>
  </si>
  <si>
    <t>M04997_41_000000000-BTKB3_1_1116_13280_11888</t>
  </si>
  <si>
    <t>M01639_152_000000000-BTK9W_1_2111_11630_11739</t>
  </si>
  <si>
    <t>M01639_152_000000000-BTK9W_1_1109_18047_5609</t>
  </si>
  <si>
    <t>M01639_152_000000000-BTK9W_1_1104_5748_8068</t>
  </si>
  <si>
    <t>M01639_152_000000000-BTK9W_1_1114_9497_18573</t>
  </si>
  <si>
    <t>M04997_41_000000000-BTKB3_1_2114_20162_14707</t>
  </si>
  <si>
    <t>M04997_41_000000000-BTKB3_1_2115_12824_11954</t>
  </si>
  <si>
    <t>M01639_152_000000000-BTK9W_1_2108_20990_23341</t>
  </si>
  <si>
    <t>M01639_152_000000000-BTK9W_1_2112_15919_15701</t>
  </si>
  <si>
    <t>M01639_152_000000000-BTK9W_1_1101_16892_13782</t>
  </si>
  <si>
    <t>M01639_152_000000000-BTK9W_1_1113_9130_16976</t>
  </si>
  <si>
    <t>M04997_41_000000000-BTKB3_1_1109_4831_10002</t>
  </si>
  <si>
    <t>M01639_152_000000000-BTK9W_1_1108_14917_2641</t>
  </si>
  <si>
    <t>M01639_152_000000000-BTK9W_1_2117_18380_9488</t>
  </si>
  <si>
    <t>M04997_41_000000000-BTKB3_1_2118_21266_18385</t>
  </si>
  <si>
    <t>M01639_152_000000000-BTK9W_1_1115_3174_8115</t>
  </si>
  <si>
    <t>M04997_41_000000000-BTKB3_1_1117_5854_4817</t>
  </si>
  <si>
    <t>M01639_152_000000000-BTK9W_1_1112_24601_5353</t>
  </si>
  <si>
    <t>M04997_41_000000000-BTKB3_1_1103_22329_18362</t>
  </si>
  <si>
    <t>M01639_152_000000000-BTK9W_1_2108_3347_19465</t>
  </si>
  <si>
    <t>M01639_152_000000000-BTK9W_1_1109_21601_20112</t>
  </si>
  <si>
    <t>M01639_152_000000000-BTK9W_1_2112_18183_19601</t>
  </si>
  <si>
    <t>M01639_152_000000000-BTK9W_1_2111_19919_12002</t>
  </si>
  <si>
    <t>M04997_41_000000000-BTKB3_1_1106_24539_12035</t>
  </si>
  <si>
    <t>M01639_152_000000000-BTK9W_1_2103_17390_2840</t>
  </si>
  <si>
    <t>M01639_152_000000000-BTK9W_1_1110_19076_9994</t>
  </si>
  <si>
    <t>M04997_41_000000000-BTKB3_1_1114_15096_19408</t>
  </si>
  <si>
    <t>M04997_41_000000000-BTKB3_1_1114_13483_5847</t>
  </si>
  <si>
    <t>M01639_152_000000000-BTK9W_1_2117_17400_22522</t>
  </si>
  <si>
    <t>M04997_41_000000000-BTKB3_1_1118_8419_11034</t>
  </si>
  <si>
    <t>M01639_152_000000000-BTK9W_1_1106_6988_12664</t>
  </si>
  <si>
    <t>M01639_152_000000000-BTK9W_1_2103_9974_11733</t>
  </si>
  <si>
    <t>M01639_152_000000000-BTK9W_1_1119_16977_8131</t>
  </si>
  <si>
    <t>M04997_41_000000000-BTKB3_1_2102_20860_17540</t>
  </si>
  <si>
    <t>M01639_152_000000000-BTK9W_1_2109_13014_13989</t>
  </si>
  <si>
    <t>M04997_41_000000000-BTKB3_1_1110_20533_11753</t>
  </si>
  <si>
    <t>M01639_152_000000000-BTK9W_1_2115_17377_13092</t>
  </si>
  <si>
    <t>M01639_152_000000000-BTK9W_1_2116_8192_7495</t>
  </si>
  <si>
    <t>M01639_152_000000000-BTK9W_1_1112_15416_4162</t>
  </si>
  <si>
    <t>M04997_41_000000000-BTKB3_1_1109_26089_21334</t>
  </si>
  <si>
    <t>M01639_152_000000000-BTK9W_1_1108_9082_14996</t>
  </si>
  <si>
    <t>M01639_152_000000000-BTK9W_1_1107_22026_22268</t>
  </si>
  <si>
    <t>M04997_41_000000000-BTKB3_1_2101_12954_15697</t>
  </si>
  <si>
    <t>M01639_152_000000000-BTK9W_1_2118_16799_14617</t>
  </si>
  <si>
    <t>M01639_152_000000000-BTK9W_1_2112_24330_17923</t>
  </si>
  <si>
    <t>M04997_41_000000000-BTKB3_1_1109_23580_10767</t>
  </si>
  <si>
    <t>M04997_41_000000000-BTKB3_1_2118_13050_12858</t>
  </si>
  <si>
    <t>M01639_152_000000000-BTK9W_1_2116_5601_19710</t>
  </si>
  <si>
    <t>M04997_41_000000000-BTKB3_1_1108_7242_20830</t>
  </si>
  <si>
    <t>M01639_152_000000000-BTK9W_1_2108_3151_7101</t>
  </si>
  <si>
    <t>M01639_152_000000000-BTK9W_1_2105_23743_2796</t>
  </si>
  <si>
    <t>M01639_152_000000000-BTK9W_1_2115_16912_19080</t>
  </si>
  <si>
    <t>M04997_41_000000000-BTKB3_1_1117_19420_15653</t>
  </si>
  <si>
    <t>M01639_152_000000000-BTK9W_1_2114_17947_23166</t>
  </si>
  <si>
    <t>M04997_41_000000000-BTKB3_1_2112_9827_16449</t>
  </si>
  <si>
    <t>M01639_152_000000000-BTK9W_1_2109_25648_16361</t>
  </si>
  <si>
    <t>M01639_152_000000000-BTK9W_1_1113_26819_20231</t>
  </si>
  <si>
    <t>M04997_41_000000000-BTKB3_1_2113_10112_12534</t>
  </si>
  <si>
    <t>M01639_152_000000000-BTK9W_1_2108_27354_7864</t>
  </si>
  <si>
    <t>M01639_152_000000000-BTK9W_1_2114_7310_15352</t>
  </si>
  <si>
    <t>M04997_41_000000000-BTKB3_1_1116_21749_9117</t>
  </si>
  <si>
    <t>M01639_152_000000000-BTK9W_1_1108_9707_4062</t>
  </si>
  <si>
    <t>M01639_152_000000000-BTK9W_1_2106_9150_6813</t>
  </si>
  <si>
    <t>M04997_41_000000000-BTKB3_1_2105_27844_17349</t>
  </si>
  <si>
    <t>M01639_152_000000000-BTK9W_1_1111_4860_16453</t>
  </si>
  <si>
    <t>M01639_152_000000000-BTK9W_1_2105_5804_17728</t>
  </si>
  <si>
    <t>M01639_152_000000000-BTK9W_1_2109_21037_6404</t>
  </si>
  <si>
    <t>M01639_152_000000000-BTK9W_1_2101_14082_18944</t>
  </si>
  <si>
    <t>M04997_41_000000000-BTKB3_1_2109_16313_20271</t>
  </si>
  <si>
    <t>M01639_152_000000000-BTK9W_1_2114_17979_5722</t>
  </si>
  <si>
    <t>M01639_152_000000000-BTK9W_1_2116_3537_18818</t>
  </si>
  <si>
    <t>M04997_41_000000000-BTKB3_1_1105_19362_12674</t>
  </si>
  <si>
    <t>M01639_152_000000000-BTK9W_1_2101_18836_12859</t>
  </si>
  <si>
    <t>M01639_152_000000000-BTK9W_1_1116_25335_13795</t>
  </si>
  <si>
    <t>M01639_152_000000000-BTK9W_1_1106_21015_15470</t>
  </si>
  <si>
    <t>M04997_41_000000000-BTKB3_1_2104_20873_18247</t>
  </si>
  <si>
    <t>M04997_41_000000000-BTKB3_1_2117_11394_8839</t>
  </si>
  <si>
    <t>M04997_41_000000000-BTKB3_1_2116_4238_19533</t>
  </si>
  <si>
    <t>M01639_152_000000000-BTK9W_1_2107_25089_6444</t>
  </si>
  <si>
    <t>M01639_152_000000000-BTK9W_1_2113_4370_6517</t>
  </si>
  <si>
    <t>M01639_152_000000000-BTK9W_1_2118_21337_22783</t>
  </si>
  <si>
    <t>M04997_41_000000000-BTKB3_1_1103_22316_17175</t>
  </si>
  <si>
    <t>M01639_152_000000000-BTK9W_1_1115_22606_6307</t>
  </si>
  <si>
    <t>M01639_152_000000000-BTK9W_1_2109_11484_15029</t>
  </si>
  <si>
    <t>M04997_41_000000000-BTKB3_1_1113_25182_15157</t>
  </si>
  <si>
    <t>M04997_41_000000000-BTKB3_1_1117_28476_14611</t>
  </si>
  <si>
    <t>M01639_152_000000000-BTK9W_1_2116_5809_6711</t>
  </si>
  <si>
    <t>M04997_41_000000000-BTKB3_1_2116_12891_14201</t>
  </si>
  <si>
    <t>M04997_41_000000000-BTKB3_1_1115_6385_9478</t>
  </si>
  <si>
    <t>M01639_152_000000000-BTK9W_1_1105_11970_10192</t>
  </si>
  <si>
    <t>M04997_41_000000000-BTKB3_1_2108_3687_17525</t>
  </si>
  <si>
    <t>M01639_152_000000000-BTK9W_1_2105_23138_11256</t>
  </si>
  <si>
    <t>M01639_152_000000000-BTK9W_1_1102_13470_23360</t>
  </si>
  <si>
    <t>M01639_152_000000000-BTK9W_1_1103_5109_11844</t>
  </si>
  <si>
    <t>M04997_41_000000000-BTKB3_1_1101_23099_7051</t>
  </si>
  <si>
    <t>M01639_152_000000000-BTK9W_1_2115_12887_7942</t>
  </si>
  <si>
    <t>M01639_152_000000000-BTK9W_1_1103_17294_8671</t>
  </si>
  <si>
    <t>M01639_152_000000000-BTK9W_1_1113_6566_3547</t>
  </si>
  <si>
    <t>M01639_152_000000000-BTK9W_1_1113_7709_13886</t>
  </si>
  <si>
    <t>M01639_152_000000000-BTK9W_1_2102_18267_24351</t>
  </si>
  <si>
    <t>M01639_152_000000000-BTK9W_1_2101_27171_12851</t>
  </si>
  <si>
    <t>M01639_152_000000000-BTK9W_1_2114_13526_23746</t>
  </si>
  <si>
    <t>M01639_152_000000000-BTK9W_1_1111_18600_21443</t>
  </si>
  <si>
    <t>M01639_152_000000000-BTK9W_1_2101_13970_9897</t>
  </si>
  <si>
    <t>M01639_152_000000000-BTK9W_1_2107_12692_15613</t>
  </si>
  <si>
    <t>M01639_152_000000000-BTK9W_1_2116_15748_13312</t>
  </si>
  <si>
    <t>M04997_41_000000000-BTKB3_1_1114_16858_3210</t>
  </si>
  <si>
    <t>M01639_152_000000000-BTK9W_1_2114_22417_17805</t>
  </si>
  <si>
    <t>M01639_152_000000000-BTK9W_1_2104_18217_10778</t>
  </si>
  <si>
    <t>M01639_152_000000000-BTK9W_1_2109_11582_7485</t>
  </si>
  <si>
    <t>M01639_152_000000000-BTK9W_1_1113_9111_21344</t>
  </si>
  <si>
    <t>M04997_41_000000000-BTKB3_1_1116_28082_14967</t>
  </si>
  <si>
    <t>M01639_152_000000000-BTK9W_1_2106_16748_11430</t>
  </si>
  <si>
    <t>M01639_152_000000000-BTK9W_1_1113_28746_10332</t>
  </si>
  <si>
    <t>M01639_152_000000000-BTK9W_1_2119_8147_3788</t>
  </si>
  <si>
    <t>M04997_41_000000000-BTKB3_1_2115_10385_21566</t>
  </si>
  <si>
    <t>M01639_152_000000000-BTK9W_1_2114_25046_8464</t>
  </si>
  <si>
    <t>M01639_152_000000000-BTK9W_1_1103_21657_20892</t>
  </si>
  <si>
    <t>M01639_152_000000000-BTK9W_1_1108_11632_16912</t>
  </si>
  <si>
    <t>M04997_41_000000000-BTKB3_1_1109_26383_16799</t>
  </si>
  <si>
    <t>M01639_152_000000000-BTK9W_1_1108_7128_13797</t>
  </si>
  <si>
    <t>M04997_41_000000000-BTKB3_1_1103_25386_16472</t>
  </si>
  <si>
    <t>M04997_41_000000000-BTKB3_1_1115_25713_10453</t>
  </si>
  <si>
    <t>M01639_152_000000000-BTK9W_1_1103_12611_20676</t>
  </si>
  <si>
    <t>M01639_152_000000000-BTK9W_1_1107_19870_8495</t>
  </si>
  <si>
    <t>M04997_41_000000000-BTKB3_1_1108_19901_4862</t>
  </si>
  <si>
    <t>M01639_152_000000000-BTK9W_1_1110_15913_11110</t>
  </si>
  <si>
    <t>M04997_41_000000000-BTKB3_1_2107_6235_17278</t>
  </si>
  <si>
    <t>M01639_152_000000000-BTK9W_1_1101_8365_20561</t>
  </si>
  <si>
    <t>M04997_41_000000000-BTKB3_1_2110_12417_9509</t>
  </si>
  <si>
    <t>M01639_152_000000000-BTK9W_1_1119_16529_8788</t>
  </si>
  <si>
    <t>M01639_152_000000000-BTK9W_1_1115_11292_19260</t>
  </si>
  <si>
    <t>M01639_152_000000000-BTK9W_1_2109_29046_15583</t>
  </si>
  <si>
    <t>M01639_152_000000000-BTK9W_1_1106_17873_10244</t>
  </si>
  <si>
    <t>M01639_152_000000000-BTK9W_1_1103_10825_13765</t>
  </si>
  <si>
    <t>M04997_41_000000000-BTKB3_1_2118_28600_9945</t>
  </si>
  <si>
    <t>M04997_41_000000000-BTKB3_1_1105_21360_10994</t>
  </si>
  <si>
    <t>M01639_152_000000000-BTK9W_1_2111_17257_10572</t>
  </si>
  <si>
    <t>M04997_41_000000000-BTKB3_1_1102_17319_4296</t>
  </si>
  <si>
    <t>M01639_152_000000000-BTK9W_1_1117_21848_20706</t>
  </si>
  <si>
    <t>M04997_41_000000000-BTKB3_1_1106_14035_5740</t>
  </si>
  <si>
    <t>M01639_152_000000000-BTK9W_1_1103_16726_3759</t>
  </si>
  <si>
    <t>M01639_152_000000000-BTK9W_1_2101_17011_9035</t>
  </si>
  <si>
    <t>M01639_152_000000000-BTK9W_1_1102_10402_6034</t>
  </si>
  <si>
    <t>M01639_152_000000000-BTK9W_1_2104_11400_8455</t>
  </si>
  <si>
    <t>M01639_152_000000000-BTK9W_1_1118_14315_13037</t>
  </si>
  <si>
    <t>ASO_3</t>
  </si>
  <si>
    <t>M01639_152_000000000-BTK9W_1_2113_20033_21386</t>
  </si>
  <si>
    <t>M01639_152_000000000-BTK9W_1_2112_9466_20582</t>
  </si>
  <si>
    <t>M04997_41_000000000-BTKB3_1_2104_15811_19694</t>
  </si>
  <si>
    <t>M04997_41_000000000-BTKB3_1_1112_3702_12134</t>
  </si>
  <si>
    <t>M04997_41_000000000-BTKB3_1_1109_15856_5695</t>
  </si>
  <si>
    <t>M01639_152_000000000-BTK9W_1_2104_22844_18582</t>
  </si>
  <si>
    <t>M04997_41_000000000-BTKB3_1_2105_24210_6332</t>
  </si>
  <si>
    <t>M01639_152_000000000-BTK9W_1_1107_25243_21227</t>
  </si>
  <si>
    <t>M01639_152_000000000-BTK9W_1_1116_11620_20679</t>
  </si>
  <si>
    <t>M01639_152_000000000-BTK9W_1_2111_9662_9123</t>
  </si>
  <si>
    <t>M04997_41_000000000-BTKB3_1_1106_25554_13925</t>
  </si>
  <si>
    <t>M01639_152_000000000-BTK9W_1_2119_23545_14690</t>
  </si>
  <si>
    <t>M04997_41_000000000-BTKB3_1_2101_19261_8923</t>
  </si>
  <si>
    <t>M01639_152_000000000-BTK9W_1_2109_19573_4803</t>
  </si>
  <si>
    <t>M04997_41_000000000-BTKB3_1_2101_28475_9449</t>
  </si>
  <si>
    <t>M01639_152_000000000-BTK9W_1_2113_18764_11638</t>
  </si>
  <si>
    <t>M01639_152_000000000-BTK9W_1_2117_8490_8787</t>
  </si>
  <si>
    <t>M01639_152_000000000-BTK9W_1_1106_18065_22571</t>
  </si>
  <si>
    <t>M01639_152_000000000-BTK9W_1_1106_18530_15048</t>
  </si>
  <si>
    <t>M04997_41_000000000-BTKB3_1_1103_17075_1810</t>
  </si>
  <si>
    <t>M01639_152_000000000-BTK9W_1_1114_6506_20041</t>
  </si>
  <si>
    <t>M04997_41_000000000-BTKB3_1_1106_15234_19571</t>
  </si>
  <si>
    <t>M04997_41_000000000-BTKB3_1_2107_15861_17230</t>
  </si>
  <si>
    <t>M01639_152_000000000-BTK9W_1_1116_25108_22266</t>
  </si>
  <si>
    <t>M01639_152_000000000-BTK9W_1_2109_11148_12599</t>
  </si>
  <si>
    <t>M01639_152_000000000-BTK9W_1_2107_8028_6263</t>
  </si>
  <si>
    <t>M01639_152_000000000-BTK9W_1_1103_12943_5547</t>
  </si>
  <si>
    <t>M01639_152_000000000-BTK9W_1_1107_16848_16183</t>
  </si>
  <si>
    <t>M01639_152_000000000-BTK9W_1_2119_18238_7424</t>
  </si>
  <si>
    <t>M01639_152_000000000-BTK9W_1_2114_4311_12788</t>
  </si>
  <si>
    <t>M01639_152_000000000-BTK9W_1_1110_17385_6466</t>
  </si>
  <si>
    <t>M01639_152_000000000-BTK9W_1_2105_14542_7947</t>
  </si>
  <si>
    <t>M01639_152_000000000-BTK9W_1_1101_12420_17411</t>
  </si>
  <si>
    <t>M01639_152_000000000-BTK9W_1_2104_9166_10000</t>
  </si>
  <si>
    <t>M01639_152_000000000-BTK9W_1_1113_16639_19231</t>
  </si>
  <si>
    <t>M04997_41_000000000-BTKB3_1_2104_2934_15748</t>
  </si>
  <si>
    <t>M01639_152_000000000-BTK9W_1_1109_3920_9322</t>
  </si>
  <si>
    <t>M04997_41_000000000-BTKB3_1_2118_24510_10434</t>
  </si>
  <si>
    <t>M01639_152_000000000-BTK9W_1_1117_22186_10803</t>
  </si>
  <si>
    <t>M01639_152_000000000-BTK9W_1_1117_14367_20928</t>
  </si>
  <si>
    <t>M01639_152_000000000-BTK9W_1_1118_12867_9399</t>
  </si>
  <si>
    <t>M04997_41_000000000-BTKB3_1_1106_12091_24878</t>
  </si>
  <si>
    <t>M04997_41_000000000-BTKB3_1_2119_15820_5879</t>
  </si>
  <si>
    <t>M04997_41_000000000-BTKB3_1_1119_26317_6920</t>
  </si>
  <si>
    <t>M01639_152_000000000-BTK9W_1_2116_10503_11575</t>
  </si>
  <si>
    <t>M01639_152_000000000-BTK9W_1_2106_2901_14255</t>
  </si>
  <si>
    <t>M04997_41_000000000-BTKB3_1_1109_25366_15912</t>
  </si>
  <si>
    <t>M01639_152_000000000-BTK9W_1_2111_16979_12718</t>
  </si>
  <si>
    <t>M04997_41_000000000-BTKB3_1_1103_18079_11558</t>
  </si>
  <si>
    <t>M04997_41_000000000-BTKB3_1_2104_21219_2785</t>
  </si>
  <si>
    <t>M01639_152_000000000-BTK9W_1_1112_23438_13148</t>
  </si>
  <si>
    <t>M01639_152_000000000-BTK9W_1_2102_11924_22882</t>
  </si>
  <si>
    <t>M01639_152_000000000-BTK9W_1_1102_14505_4006</t>
  </si>
  <si>
    <t>M01639_152_000000000-BTK9W_1_1102_14304_2422</t>
  </si>
  <si>
    <t>M01639_152_000000000-BTK9W_1_2119_14008_15021</t>
  </si>
  <si>
    <t>M04997_41_000000000-BTKB3_1_1119_7750_19505</t>
  </si>
  <si>
    <t>M01639_152_000000000-BTK9W_1_1118_14156_16648</t>
  </si>
  <si>
    <t>M01639_152_000000000-BTK9W_1_2105_18011_11302</t>
  </si>
  <si>
    <t>M04997_41_000000000-BTKB3_1_1119_10769_23405</t>
  </si>
  <si>
    <t>M04997_41_000000000-BTKB3_1_2107_21422_15739</t>
  </si>
  <si>
    <t>M01639_152_000000000-BTK9W_1_2107_27859_16090</t>
  </si>
  <si>
    <t>M04997_41_000000000-BTKB3_1_2104_28522_18746</t>
  </si>
  <si>
    <t>M01639_152_000000000-BTK9W_1_1101_14268_21848</t>
  </si>
  <si>
    <t>M01639_152_000000000-BTK9W_1_1103_10266_6069</t>
  </si>
  <si>
    <t>M04997_41_000000000-BTKB3_1_2103_7995_18033</t>
  </si>
  <si>
    <t>M01639_152_000000000-BTK9W_1_1102_11799_12039</t>
  </si>
  <si>
    <t>M01639_152_000000000-BTK9W_1_1112_22215_8160</t>
  </si>
  <si>
    <t>M01639_152_000000000-BTK9W_1_1112_16541_14675</t>
  </si>
  <si>
    <t>M01639_152_000000000-BTK9W_1_2119_12881_8181</t>
  </si>
  <si>
    <t>M01639_152_000000000-BTK9W_1_2117_15448_16688</t>
  </si>
  <si>
    <t>M01639_152_000000000-BTK9W_1_2108_16867_21129</t>
  </si>
  <si>
    <t>M04997_41_000000000-BTKB3_1_2117_24197_12127</t>
  </si>
  <si>
    <t>M01639_152_000000000-BTK9W_1_2109_23493_18468</t>
  </si>
  <si>
    <t>M01639_152_000000000-BTK9W_1_1109_15590_16717</t>
  </si>
  <si>
    <t>M01639_152_000000000-BTK9W_1_1111_17377_5750</t>
  </si>
  <si>
    <t>M01639_152_000000000-BTK9W_1_2119_13413_7379</t>
  </si>
  <si>
    <t>M01639_152_000000000-BTK9W_1_1112_15131_15898</t>
  </si>
  <si>
    <t>M01639_152_000000000-BTK9W_1_1111_9950_17911</t>
  </si>
  <si>
    <t>M01639_152_000000000-BTK9W_1_1105_6407_21193</t>
  </si>
  <si>
    <t>M01639_152_000000000-BTK9W_1_1116_9324_17511</t>
  </si>
  <si>
    <t>M01639_152_000000000-BTK9W_1_2108_15971_13333</t>
  </si>
  <si>
    <t>M04997_41_000000000-BTKB3_1_2102_28889_16665</t>
  </si>
  <si>
    <t>M04997_41_000000000-BTKB3_1_1119_12561_3191</t>
  </si>
  <si>
    <t>M01639_152_000000000-BTK9W_1_2105_5436_20483</t>
  </si>
  <si>
    <t>M01639_152_000000000-BTK9W_1_1104_4565_4880</t>
  </si>
  <si>
    <t>M01639_152_000000000-BTK9W_1_1118_4225_6076</t>
  </si>
  <si>
    <t>M04997_41_000000000-BTKB3_1_2115_21077_19473</t>
  </si>
  <si>
    <t>M01639_152_000000000-BTK9W_1_2103_6269_14996</t>
  </si>
  <si>
    <t>M01639_152_000000000-BTK9W_1_1117_11717_13023</t>
  </si>
  <si>
    <t>M01639_152_000000000-BTK9W_1_2117_9615_23171</t>
  </si>
  <si>
    <t>M01639_152_000000000-BTK9W_1_1107_8313_6124</t>
  </si>
  <si>
    <t>M04997_41_000000000-BTKB3_1_1116_23338_4123</t>
  </si>
  <si>
    <t>M01639_152_000000000-BTK9W_1_1107_4634_8056</t>
  </si>
  <si>
    <t>M04997_41_000000000-BTKB3_1_2102_8606_11380</t>
  </si>
  <si>
    <t>M04997_41_000000000-BTKB3_1_1118_7123_18768</t>
  </si>
  <si>
    <t>M01639_152_000000000-BTK9W_1_1104_9472_2538</t>
  </si>
  <si>
    <t>M04997_41_000000000-BTKB3_1_2115_2969_14287</t>
  </si>
  <si>
    <t>M01639_152_000000000-BTK9W_1_1118_11240_24982</t>
  </si>
  <si>
    <t>M04997_41_000000000-BTKB3_1_2118_23624_3205</t>
  </si>
  <si>
    <t>M01639_152_000000000-BTK9W_1_2115_17321_11262</t>
  </si>
  <si>
    <t>M01639_152_000000000-BTK9W_1_2108_24109_5161</t>
  </si>
  <si>
    <t>M04997_41_000000000-BTKB3_1_1115_11793_8567</t>
  </si>
  <si>
    <t>M04997_41_000000000-BTKB3_1_1117_17396_11780</t>
  </si>
  <si>
    <t>M01639_152_000000000-BTK9W_1_2101_8521_15242</t>
  </si>
  <si>
    <t>M04997_41_000000000-BTKB3_1_1112_20615_16816</t>
  </si>
  <si>
    <t>M01639_152_000000000-BTK9W_1_1105_6273_10829</t>
  </si>
  <si>
    <t>M01639_152_000000000-BTK9W_1_2116_17063_9502</t>
  </si>
  <si>
    <t>M04997_41_000000000-BTKB3_1_2116_13389_10923</t>
  </si>
  <si>
    <t>M01639_152_000000000-BTK9W_1_1117_24367_19931</t>
  </si>
  <si>
    <t>M04997_41_000000000-BTKB3_1_2111_3880_8124</t>
  </si>
  <si>
    <t>M01639_152_000000000-BTK9W_1_1108_20359_11931</t>
  </si>
  <si>
    <t>M04997_41_000000000-BTKB3_1_2102_21025_19480</t>
  </si>
  <si>
    <t>M01639_152_000000000-BTK9W_1_2105_4447_5820</t>
  </si>
  <si>
    <t>M01639_152_000000000-BTK9W_1_2115_23575_11888</t>
  </si>
  <si>
    <t>M04997_41_000000000-BTKB3_1_1114_28674_8101</t>
  </si>
  <si>
    <t>M04997_41_000000000-BTKB3_1_2108_14837_17261</t>
  </si>
  <si>
    <t>M01639_152_000000000-BTK9W_1_2118_22266_20917</t>
  </si>
  <si>
    <t>M01639_152_000000000-BTK9W_1_1101_10610_23270</t>
  </si>
  <si>
    <t>M01639_152_000000000-BTK9W_1_1109_9921_14900</t>
  </si>
  <si>
    <t>M01639_152_000000000-BTK9W_1_2116_23094_10980</t>
  </si>
  <si>
    <t>M01639_152_000000000-BTK9W_1_1112_3953_17535</t>
  </si>
  <si>
    <t>M04997_41_000000000-BTKB3_1_1103_11314_6248</t>
  </si>
  <si>
    <t>M01639_152_000000000-BTK9W_1_1116_6244_15005</t>
  </si>
  <si>
    <t>M01639_152_000000000-BTK9W_1_2115_17923_21117</t>
  </si>
  <si>
    <t>M01639_152_000000000-BTK9W_1_2113_24152_2342</t>
  </si>
  <si>
    <t>M04997_41_000000000-BTKB3_1_1113_27108_14540</t>
  </si>
  <si>
    <t>M01639_152_000000000-BTK9W_1_1119_18811_11028</t>
  </si>
  <si>
    <t>M04997_41_000000000-BTKB3_1_2109_26472_14202</t>
  </si>
  <si>
    <t>M01639_152_000000000-BTK9W_1_2111_26419_19157</t>
  </si>
  <si>
    <t>M01639_152_000000000-BTK9W_1_2118_24598_10859</t>
  </si>
  <si>
    <t>M01639_152_000000000-BTK9W_1_2108_8486_12989</t>
  </si>
  <si>
    <t>M01639_152_000000000-BTK9W_1_2112_24394_17597</t>
  </si>
  <si>
    <t>M01639_152_000000000-BTK9W_1_1104_9968_6631</t>
  </si>
  <si>
    <t>M01639_152_000000000-BTK9W_1_1106_17601_19997</t>
  </si>
  <si>
    <t>M01639_152_000000000-BTK9W_1_1118_12487_9268</t>
  </si>
  <si>
    <t>M04997_41_000000000-BTKB3_1_2107_6511_11928</t>
  </si>
  <si>
    <t>M04997_41_000000000-BTKB3_1_1109_28762_18167</t>
  </si>
  <si>
    <t>M04997_41_000000000-BTKB3_1_1103_21037_16783</t>
  </si>
  <si>
    <t>M01639_152_000000000-BTK9W_1_1102_23001_16835</t>
  </si>
  <si>
    <t>M01639_152_000000000-BTK9W_1_2118_8163_14389</t>
  </si>
  <si>
    <t>M01639_152_000000000-BTK9W_1_2111_9155_18315</t>
  </si>
  <si>
    <t>M04997_41_000000000-BTKB3_1_1102_12092_16574</t>
  </si>
  <si>
    <t>M01639_152_000000000-BTK9W_1_1116_16043_3955</t>
  </si>
  <si>
    <t>M01639_152_000000000-BTK9W_1_1103_28716_11955</t>
  </si>
  <si>
    <t>M01639_152_000000000-BTK9W_1_1116_9832_3455</t>
  </si>
  <si>
    <t>M01639_152_000000000-BTK9W_1_2104_10489_19983</t>
  </si>
  <si>
    <t>M01639_152_000000000-BTK9W_1_2104_24868_9715</t>
  </si>
  <si>
    <t>M04997_41_000000000-BTKB3_1_2116_16607_8350</t>
  </si>
  <si>
    <t>M01639_152_000000000-BTK9W_1_2105_26111_8025</t>
  </si>
  <si>
    <t>M01639_152_000000000-BTK9W_1_1102_15578_13592</t>
  </si>
  <si>
    <t>M01639_152_000000000-BTK9W_1_1105_16832_20132</t>
  </si>
  <si>
    <t>M04997_41_000000000-BTKB3_1_2106_4147_7836</t>
  </si>
  <si>
    <t>M04997_41_000000000-BTKB3_1_1118_16150_10271</t>
  </si>
  <si>
    <t>M01639_152_000000000-BTK9W_1_2108_23414_19733</t>
  </si>
  <si>
    <t>M04997_41_000000000-BTKB3_1_1103_27203_9324</t>
  </si>
  <si>
    <t>M04997_41_000000000-BTKB3_1_2102_3610_13951</t>
  </si>
  <si>
    <t>M01639_152_000000000-BTK9W_1_2108_23763_10711</t>
  </si>
  <si>
    <t>M04997_41_000000000-BTKB3_1_1111_20119_2851</t>
  </si>
  <si>
    <t>M04997_41_000000000-BTKB3_1_2103_25006_23663</t>
  </si>
  <si>
    <t>M01639_152_000000000-BTK9W_1_1101_7313_20649</t>
  </si>
  <si>
    <t>M01639_152_000000000-BTK9W_1_1114_25695_8071</t>
  </si>
  <si>
    <t>M04997_41_000000000-BTKB3_1_2112_16706_15802</t>
  </si>
  <si>
    <t>M01639_152_000000000-BTK9W_1_2115_16509_9492</t>
  </si>
  <si>
    <t>M01639_152_000000000-BTK9W_1_2110_10252_3689</t>
  </si>
  <si>
    <t>M04997_41_000000000-BTKB3_1_1119_9514_20348</t>
  </si>
  <si>
    <t>M01639_152_000000000-BTK9W_1_1115_9991_15139</t>
  </si>
  <si>
    <t>M01639_152_000000000-BTK9W_1_2102_28762_13838</t>
  </si>
  <si>
    <t>M01639_152_000000000-BTK9W_1_1111_11455_20709</t>
  </si>
  <si>
    <t>M04997_41_000000000-BTKB3_1_2117_20739_7040</t>
  </si>
  <si>
    <t>M01639_152_000000000-BTK9W_1_1117_14396_4278</t>
  </si>
  <si>
    <t>M04997_41_000000000-BTKB3_1_2111_22917_22505</t>
  </si>
  <si>
    <t>M01639_152_000000000-BTK9W_1_2118_25754_12896</t>
  </si>
  <si>
    <t>M01639_152_000000000-BTK9W_1_2106_25660_18836</t>
  </si>
  <si>
    <t>M01639_152_000000000-BTK9W_1_2116_26610_6426</t>
  </si>
  <si>
    <t>M01639_152_000000000-BTK9W_1_1106_6317_8266</t>
  </si>
  <si>
    <t>M01639_152_000000000-BTK9W_1_1103_8376_15136</t>
  </si>
  <si>
    <t>M01639_152_000000000-BTK9W_1_1109_25268_15106</t>
  </si>
  <si>
    <t>M04997_41_000000000-BTKB3_1_2107_24093_22556</t>
  </si>
  <si>
    <t>M04997_41_000000000-BTKB3_1_2117_11901_20226</t>
  </si>
  <si>
    <t>M01639_152_000000000-BTK9W_1_2109_13748_9979</t>
  </si>
  <si>
    <t>M01639_152_000000000-BTK9W_1_2119_8486_3635</t>
  </si>
  <si>
    <t>M01639_152_000000000-BTK9W_1_1109_25342_7293</t>
  </si>
  <si>
    <t>M01639_152_000000000-BTK9W_1_2110_16184_19160</t>
  </si>
  <si>
    <t>M04997_41_000000000-BTKB3_1_2112_12691_2556</t>
  </si>
  <si>
    <t>M04997_41_000000000-BTKB3_1_1103_24557_3458</t>
  </si>
  <si>
    <t>M01639_152_000000000-BTK9W_1_1117_27474_17637</t>
  </si>
  <si>
    <t>M04997_41_000000000-BTKB3_1_2117_2279_17105</t>
  </si>
  <si>
    <t>M04997_41_000000000-BTKB3_1_2105_12725_4229</t>
  </si>
  <si>
    <t>M01639_152_000000000-BTK9W_1_2119_9277_23749</t>
  </si>
  <si>
    <t>M04997_41_000000000-BTKB3_1_2105_18776_7852</t>
  </si>
  <si>
    <t>M01639_152_000000000-BTK9W_1_1108_18307_7785</t>
  </si>
  <si>
    <t>M01639_152_000000000-BTK9W_1_2109_16796_18476</t>
  </si>
  <si>
    <t>M01639_152_000000000-BTK9W_1_1118_16544_9741</t>
  </si>
  <si>
    <t>M01639_152_000000000-BTK9W_1_1116_12035_19760</t>
  </si>
  <si>
    <t>M04997_41_000000000-BTKB3_1_2118_22572_22416</t>
  </si>
  <si>
    <t>M01639_152_000000000-BTK9W_1_2109_23479_10957</t>
  </si>
  <si>
    <t>M01639_152_000000000-BTK9W_1_1104_19168_13157</t>
  </si>
  <si>
    <t>M01639_152_000000000-BTK9W_1_1113_15148_14670</t>
  </si>
  <si>
    <t>M01639_152_000000000-BTK9W_1_1102_13859_24853</t>
  </si>
  <si>
    <t>M01639_152_000000000-BTK9W_1_2105_19202_19887</t>
  </si>
  <si>
    <t>M01639_152_000000000-BTK9W_1_2107_24509_19384</t>
  </si>
  <si>
    <t>M04997_41_000000000-BTKB3_1_2115_5531_12045</t>
  </si>
  <si>
    <t>M04997_41_000000000-BTKB3_1_2103_21108_15902</t>
  </si>
  <si>
    <t>M04997_41_000000000-BTKB3_1_2106_15334_8780</t>
  </si>
  <si>
    <t>M01639_152_000000000-BTK9W_1_1119_3897_7761</t>
  </si>
  <si>
    <t>M04997_41_000000000-BTKB3_1_1101_26820_14736</t>
  </si>
  <si>
    <t>M01639_152_000000000-BTK9W_1_1106_11995_10038</t>
  </si>
  <si>
    <t>M01639_152_000000000-BTK9W_1_1102_17035_10217</t>
  </si>
  <si>
    <t>M01639_152_000000000-BTK9W_1_2105_7412_6105</t>
  </si>
  <si>
    <t>M01639_152_000000000-BTK9W_1_1102_16485_2964</t>
  </si>
  <si>
    <t>M04997_41_000000000-BTKB3_1_2113_26529_7943</t>
  </si>
  <si>
    <t>M04997_41_000000000-BTKB3_1_1112_20000_4825</t>
  </si>
  <si>
    <t>M01639_152_000000000-BTK9W_1_1113_14695_12965</t>
  </si>
  <si>
    <t>M01639_152_000000000-BTK9W_1_1114_10328_7839</t>
  </si>
  <si>
    <t>M01639_152_000000000-BTK9W_1_2111_26860_8810</t>
  </si>
  <si>
    <t>M01639_152_000000000-BTK9W_1_1119_4539_15134</t>
  </si>
  <si>
    <t>M01639_152_000000000-BTK9W_1_1119_25520_6962</t>
  </si>
  <si>
    <t>M01639_152_000000000-BTK9W_1_2113_12665_4691</t>
  </si>
  <si>
    <t>M01639_152_000000000-BTK9W_1_2107_22342_4686</t>
  </si>
  <si>
    <t>M01639_152_000000000-BTK9W_1_2116_11619_16102</t>
  </si>
  <si>
    <t>M01639_152_000000000-BTK9W_1_1118_15432_15881</t>
  </si>
  <si>
    <t>M01639_152_000000000-BTK9W_1_1105_26636_19286</t>
  </si>
  <si>
    <t>M01639_152_000000000-BTK9W_1_2111_10957_20866</t>
  </si>
  <si>
    <t>M04997_41_000000000-BTKB3_1_2109_14128_15975</t>
  </si>
  <si>
    <t>M01639_152_000000000-BTK9W_1_2105_2922_11270</t>
  </si>
  <si>
    <t>M04997_41_000000000-BTKB3_1_2112_19423_19298</t>
  </si>
  <si>
    <t>M04997_41_000000000-BTKB3_1_2107_9420_17949</t>
  </si>
  <si>
    <t>M01639_152_000000000-BTK9W_1_1103_8995_13673</t>
  </si>
  <si>
    <t>M01639_152_000000000-BTK9W_1_1106_17075_7876</t>
  </si>
  <si>
    <t>M01639_152_000000000-BTK9W_1_2115_7134_9351</t>
  </si>
  <si>
    <t>M01639_152_000000000-BTK9W_1_1117_4386_14791</t>
  </si>
  <si>
    <t>M01639_152_000000000-BTK9W_1_2101_11846_6114</t>
  </si>
  <si>
    <t>M01639_152_000000000-BTK9W_1_1118_10843_10345</t>
  </si>
  <si>
    <t>M01639_152_000000000-BTK9W_1_1102_13298_15875</t>
  </si>
  <si>
    <t>M01639_152_000000000-BTK9W_1_1119_12610_11237</t>
  </si>
  <si>
    <t>M04997_41_000000000-BTKB3_1_2108_20045_5570</t>
  </si>
  <si>
    <t>M01639_152_000000000-BTK9W_1_1113_9514_3424</t>
  </si>
  <si>
    <t>M01639_152_000000000-BTK9W_1_1119_20990_17872</t>
  </si>
  <si>
    <t>M04997_41_000000000-BTKB3_1_1119_13638_16505</t>
  </si>
  <si>
    <t>M01639_152_000000000-BTK9W_1_2110_13442_7150</t>
  </si>
  <si>
    <t>M01639_152_000000000-BTK9W_1_2116_16499_10051</t>
  </si>
  <si>
    <t>M01639_152_000000000-BTK9W_1_2104_9823_18064</t>
  </si>
  <si>
    <t>M01639_152_000000000-BTK9W_1_2107_23324_12438</t>
  </si>
  <si>
    <t>M04997_41_000000000-BTKB3_1_2107_20343_14926</t>
  </si>
  <si>
    <t>M04997_41_000000000-BTKB3_1_1106_12883_23855</t>
  </si>
  <si>
    <t>M01639_152_000000000-BTK9W_1_1114_17354_14192</t>
  </si>
  <si>
    <t>M01639_152_000000000-BTK9W_1_1119_21188_10687</t>
  </si>
  <si>
    <t>M01639_152_000000000-BTK9W_1_2110_11465_20921</t>
  </si>
  <si>
    <t>M04997_41_000000000-BTKB3_1_2107_16522_12459</t>
  </si>
  <si>
    <t>M01639_152_000000000-BTK9W_1_2105_19178_3150</t>
  </si>
  <si>
    <t>M01639_152_000000000-BTK9W_1_2116_13978_12334</t>
  </si>
  <si>
    <t>M04997_41_000000000-BTKB3_1_1114_7064_8013</t>
  </si>
  <si>
    <t>M01639_152_000000000-BTK9W_1_2106_16619_20467</t>
  </si>
  <si>
    <t>M01639_152_000000000-BTK9W_1_1118_24468_17283</t>
  </si>
  <si>
    <t>M01639_152_000000000-BTK9W_1_1118_7877_15506</t>
  </si>
  <si>
    <t>M01639_152_000000000-BTK9W_1_1119_5873_18901</t>
  </si>
  <si>
    <t>M01639_152_000000000-BTK9W_1_2118_28735_9711</t>
  </si>
  <si>
    <t>M01639_152_000000000-BTK9W_1_2105_12278_20675</t>
  </si>
  <si>
    <t>M01639_152_000000000-BTK9W_1_1112_21670_18903</t>
  </si>
  <si>
    <t>M01639_152_000000000-BTK9W_1_1113_23044_13885</t>
  </si>
  <si>
    <t>M01639_152_000000000-BTK9W_1_1104_23644_4416</t>
  </si>
  <si>
    <t>M01639_152_000000000-BTK9W_1_2109_6360_15298</t>
  </si>
  <si>
    <t>M01639_152_000000000-BTK9W_1_1117_7789_15585</t>
  </si>
  <si>
    <t>M01639_152_000000000-BTK9W_1_2104_10707_7364</t>
  </si>
  <si>
    <t>M04997_41_000000000-BTKB3_1_2113_19421_9220</t>
  </si>
  <si>
    <t>M04997_41_000000000-BTKB3_1_2107_5966_18021</t>
  </si>
  <si>
    <t>M01639_152_000000000-BTK9W_1_1114_23931_11416</t>
  </si>
  <si>
    <t>M04997_41_000000000-BTKB3_1_1109_15470_15939</t>
  </si>
  <si>
    <t>M01639_152_000000000-BTK9W_1_2110_12966_21921</t>
  </si>
  <si>
    <t>M04997_41_000000000-BTKB3_1_1106_16715_6886</t>
  </si>
  <si>
    <t>M01639_152_000000000-BTK9W_1_1109_26246_12395</t>
  </si>
  <si>
    <t>M04997_41_000000000-BTKB3_1_1107_15045_10560</t>
  </si>
  <si>
    <t>M04997_41_000000000-BTKB3_1_1114_22353_19517</t>
  </si>
  <si>
    <t>M01639_152_000000000-BTK9W_1_1110_26126_21012</t>
  </si>
  <si>
    <t>M04997_41_000000000-BTKB3_1_2114_14897_17217</t>
  </si>
  <si>
    <t>M01639_152_000000000-BTK9W_1_2107_7131_15607</t>
  </si>
  <si>
    <t>M01639_152_000000000-BTK9W_1_1111_7948_20040</t>
  </si>
  <si>
    <t>M04997_41_000000000-BTKB3_1_1112_8161_5342</t>
  </si>
  <si>
    <t>M01639_152_000000000-BTK9W_1_1110_5460_13481</t>
  </si>
  <si>
    <t>M04997_41_000000000-BTKB3_1_2116_16777_16964</t>
  </si>
  <si>
    <t>M04997_41_000000000-BTKB3_1_1107_22165_20745</t>
  </si>
  <si>
    <t>M01639_152_000000000-BTK9W_1_2118_11900_9850</t>
  </si>
  <si>
    <t>M01639_152_000000000-BTK9W_1_2109_20844_14676</t>
  </si>
  <si>
    <t>M04997_41_000000000-BTKB3_1_2107_4676_8930</t>
  </si>
  <si>
    <t>M01639_152_000000000-BTK9W_1_2117_10164_14807</t>
  </si>
  <si>
    <t>M01639_152_000000000-BTK9W_1_1119_3692_7387</t>
  </si>
  <si>
    <t>M01639_152_000000000-BTK9W_1_2102_23542_12980</t>
  </si>
  <si>
    <t>M04997_41_000000000-BTKB3_1_1102_20038_20630</t>
  </si>
  <si>
    <t>M01639_152_000000000-BTK9W_1_1107_24991_18086</t>
  </si>
  <si>
    <t>M01639_152_000000000-BTK9W_1_2115_5306_19438</t>
  </si>
  <si>
    <t>M01639_152_000000000-BTK9W_1_1112_13501_15650</t>
  </si>
  <si>
    <t>M01639_152_000000000-BTK9W_1_2114_21370_3034</t>
  </si>
  <si>
    <t>M04997_41_000000000-BTKB3_1_1107_12047_9370</t>
  </si>
  <si>
    <t>M01639_152_000000000-BTK9W_1_2109_11682_13736</t>
  </si>
  <si>
    <t>M04997_41_000000000-BTKB3_1_1103_21027_19715</t>
  </si>
  <si>
    <t>M01639_152_000000000-BTK9W_1_1112_8807_21334</t>
  </si>
  <si>
    <t>M04997_41_000000000-BTKB3_1_2118_11311_21259</t>
  </si>
  <si>
    <t>M04997_41_000000000-BTKB3_1_1112_19088_22001</t>
  </si>
  <si>
    <t>M01639_152_000000000-BTK9W_1_1104_22353_22016</t>
  </si>
  <si>
    <t>M01639_152_000000000-BTK9W_1_1118_23286_12676</t>
  </si>
  <si>
    <t>M01639_152_000000000-BTK9W_1_1107_9564_20480</t>
  </si>
  <si>
    <t>M04997_41_000000000-BTKB3_1_1115_10928_16384</t>
  </si>
  <si>
    <t>M01639_152_000000000-BTK9W_1_2113_15682_4801</t>
  </si>
  <si>
    <t>M04997_41_000000000-BTKB3_1_1103_13031_9320</t>
  </si>
  <si>
    <t>M01639_152_000000000-BTK9W_1_2119_24199_16986</t>
  </si>
  <si>
    <t>M04997_41_000000000-BTKB3_1_2104_4785_8947</t>
  </si>
  <si>
    <t>M01639_152_000000000-BTK9W_1_1107_6048_12160</t>
  </si>
  <si>
    <t>M01639_152_000000000-BTK9W_1_2107_14126_18670</t>
  </si>
  <si>
    <t>M01639_152_000000000-BTK9W_1_1112_23116_13312</t>
  </si>
  <si>
    <t>M01639_152_000000000-BTK9W_1_2118_9951_19587</t>
  </si>
  <si>
    <t>M01639_152_000000000-BTK9W_1_1106_28017_18862</t>
  </si>
  <si>
    <t>M04997_41_000000000-BTKB3_1_2103_24751_13089</t>
  </si>
  <si>
    <t>M01639_152_000000000-BTK9W_1_2114_23164_23772</t>
  </si>
  <si>
    <t>M01639_152_000000000-BTK9W_1_1113_1916_12985</t>
  </si>
  <si>
    <t>M01639_152_000000000-BTK9W_1_2115_24255_19639</t>
  </si>
  <si>
    <t>M04997_41_000000000-BTKB3_1_1109_14107_10780</t>
  </si>
  <si>
    <t>M04997_41_000000000-BTKB3_1_2108_7040_15371</t>
  </si>
  <si>
    <t>M01639_152_000000000-BTK9W_1_1105_19373_15146</t>
  </si>
  <si>
    <t>M01639_152_000000000-BTK9W_1_1116_17245_19298</t>
  </si>
  <si>
    <t>M01639_152_000000000-BTK9W_1_1110_21933_21273</t>
  </si>
  <si>
    <t>M04997_41_000000000-BTKB3_1_2118_28441_8716</t>
  </si>
  <si>
    <t>M04997_41_000000000-BTKB3_1_1103_1906_11630</t>
  </si>
  <si>
    <t>M01639_152_000000000-BTK9W_1_1101_17573_18875</t>
  </si>
  <si>
    <t>M01639_152_000000000-BTK9W_1_1112_17392_24117</t>
  </si>
  <si>
    <t>M04997_41_000000000-BTKB3_1_2104_16766_8745</t>
  </si>
  <si>
    <t>M01639_152_000000000-BTK9W_1_2111_7800_8080</t>
  </si>
  <si>
    <t>M01639_152_000000000-BTK9W_1_2102_26201_18075</t>
  </si>
  <si>
    <t>M01639_152_000000000-BTK9W_1_1119_9619_20810</t>
  </si>
  <si>
    <t>M01639_152_000000000-BTK9W_1_1115_9035_12108</t>
  </si>
  <si>
    <t>M01639_152_000000000-BTK9W_1_2106_12987_17222</t>
  </si>
  <si>
    <t>M04997_41_000000000-BTKB3_1_1110_13953_3452</t>
  </si>
  <si>
    <t>M01639_152_000000000-BTK9W_1_1110_8163_2834</t>
  </si>
  <si>
    <t>M01639_152_000000000-BTK9W_1_1118_13859_3579</t>
  </si>
  <si>
    <t>M04997_41_000000000-BTKB3_1_1110_2029_12042</t>
  </si>
  <si>
    <t>M04997_41_000000000-BTKB3_1_2102_28490_11209</t>
  </si>
  <si>
    <t>M04997_41_000000000-BTKB3_1_2118_13621_6882</t>
  </si>
  <si>
    <t>M01639_152_000000000-BTK9W_1_2104_17395_12427</t>
  </si>
  <si>
    <t>M01639_152_000000000-BTK9W_1_2115_5995_13852</t>
  </si>
  <si>
    <t>M01639_152_000000000-BTK9W_1_1118_12344_20444</t>
  </si>
  <si>
    <t>M01639_152_000000000-BTK9W_1_2115_15647_13542</t>
  </si>
  <si>
    <t>M01639_152_000000000-BTK9W_1_1117_27182_14795</t>
  </si>
  <si>
    <t>M04997_41_000000000-BTKB3_1_2102_21518_18686</t>
  </si>
  <si>
    <t>M04997_41_000000000-BTKB3_1_2114_19844_14464</t>
  </si>
  <si>
    <t>M01639_152_000000000-BTK9W_1_2105_12527_24486</t>
  </si>
  <si>
    <t>M04997_41_000000000-BTKB3_1_1108_6424_13016</t>
  </si>
  <si>
    <t>M04997_41_000000000-BTKB3_1_1110_22004_13347</t>
  </si>
  <si>
    <t>M01639_152_000000000-BTK9W_1_2112_23037_10891</t>
  </si>
  <si>
    <t>M01639_152_000000000-BTK9W_1_2106_19133_24082</t>
  </si>
  <si>
    <t>M01639_152_000000000-BTK9W_1_1101_22659_4913</t>
  </si>
  <si>
    <t>M01639_152_000000000-BTK9W_1_1103_20367_18669</t>
  </si>
  <si>
    <t>M01639_152_000000000-BTK9W_1_1119_4506_6790</t>
  </si>
  <si>
    <t>M04997_41_000000000-BTKB3_1_2117_5060_4467</t>
  </si>
  <si>
    <t>M01639_152_000000000-BTK9W_1_1105_14657_22162</t>
  </si>
  <si>
    <t>M01639_152_000000000-BTK9W_1_2108_18988_23667</t>
  </si>
  <si>
    <t>M04997_41_000000000-BTKB3_1_2114_17678_13701</t>
  </si>
  <si>
    <t>M01639_152_000000000-BTK9W_1_2108_21976_17926</t>
  </si>
  <si>
    <t>M01639_152_000000000-BTK9W_1_1110_24675_10367</t>
  </si>
  <si>
    <t>M01639_152_000000000-BTK9W_1_1113_25095_17843</t>
  </si>
  <si>
    <t>M04997_41_000000000-BTKB3_1_1106_23765_22603</t>
  </si>
  <si>
    <t>M01639_152_000000000-BTK9W_1_2117_10203_15535</t>
  </si>
  <si>
    <t>M01639_152_000000000-BTK9W_1_1119_26725_20155</t>
  </si>
  <si>
    <t>M01639_152_000000000-BTK9W_1_1111_3278_15956</t>
  </si>
  <si>
    <t>M04997_41_000000000-BTKB3_1_2109_4208_15220</t>
  </si>
  <si>
    <t>M01639_152_000000000-BTK9W_1_1104_23897_17167</t>
  </si>
  <si>
    <t>M01639_152_000000000-BTK9W_1_1111_15965_24593</t>
  </si>
  <si>
    <t>M04997_41_000000000-BTKB3_1_2115_21928_23712</t>
  </si>
  <si>
    <t>M01639_152_000000000-BTK9W_1_2117_21768_6917</t>
  </si>
  <si>
    <t>M04997_41_000000000-BTKB3_1_1119_13633_21440</t>
  </si>
  <si>
    <t>M01639_152_000000000-BTK9W_1_1104_11692_14450</t>
  </si>
  <si>
    <t>M01639_152_000000000-BTK9W_1_1114_10284_14168</t>
  </si>
  <si>
    <t>M04997_41_000000000-BTKB3_1_2118_13851_2998</t>
  </si>
  <si>
    <t>M04997_41_000000000-BTKB3_1_1110_25312_20037</t>
  </si>
  <si>
    <t>M04997_41_000000000-BTKB3_1_2116_7268_7029</t>
  </si>
  <si>
    <t>M04997_41_000000000-BTKB3_1_1104_15910_16559</t>
  </si>
  <si>
    <t>M01639_152_000000000-BTK9W_1_1118_11732_5000</t>
  </si>
  <si>
    <t>M01639_152_000000000-BTK9W_1_1104_13216_20279</t>
  </si>
  <si>
    <t>M01639_152_000000000-BTK9W_1_1102_18008_24567</t>
  </si>
  <si>
    <t>M01639_152_000000000-BTK9W_1_2110_25221_16612</t>
  </si>
  <si>
    <t>M04997_41_000000000-BTKB3_1_2113_26353_11167</t>
  </si>
  <si>
    <t>M04997_41_000000000-BTKB3_1_1111_22862_11404</t>
  </si>
  <si>
    <t>M01639_152_000000000-BTK9W_1_1113_9487_20342</t>
  </si>
  <si>
    <t>M01639_152_000000000-BTK9W_1_2104_10010_4743</t>
  </si>
  <si>
    <t>M01639_152_000000000-BTK9W_1_1101_25839_11529</t>
  </si>
  <si>
    <t>M01639_152_000000000-BTK9W_1_2107_5939_16530</t>
  </si>
  <si>
    <t>M01639_152_000000000-BTK9W_1_1118_13830_11765</t>
  </si>
  <si>
    <t>M01639_152_000000000-BTK9W_1_1102_17314_3271</t>
  </si>
  <si>
    <t>M01639_152_000000000-BTK9W_1_2101_13856_5420</t>
  </si>
  <si>
    <t>M01639_152_000000000-BTK9W_1_1117_9032_4402</t>
  </si>
  <si>
    <t>M01639_152_000000000-BTK9W_1_2104_7330_10511</t>
  </si>
  <si>
    <t>M04997_41_000000000-BTKB3_1_2105_20982_19128</t>
  </si>
  <si>
    <t>M01639_152_000000000-BTK9W_1_1101_15636_22724</t>
  </si>
  <si>
    <t>M04997_41_000000000-BTKB3_1_2118_11073_24023</t>
  </si>
  <si>
    <t>M04997_41_000000000-BTKB3_1_1112_22382_8076</t>
  </si>
  <si>
    <t>M01639_152_000000000-BTK9W_1_2104_22113_13787</t>
  </si>
  <si>
    <t>M01639_152_000000000-BTK9W_1_2112_17871_23294</t>
  </si>
  <si>
    <t>M01639_152_000000000-BTK9W_1_1115_5713_10015</t>
  </si>
  <si>
    <t>M04997_41_000000000-BTKB3_1_1116_11669_6433</t>
  </si>
  <si>
    <t>M04997_41_000000000-BTKB3_1_2105_18649_13645</t>
  </si>
  <si>
    <t>M01639_152_000000000-BTK9W_1_1111_20737_5625</t>
  </si>
  <si>
    <t>M01639_152_000000000-BTK9W_1_2107_12247_19719</t>
  </si>
  <si>
    <t>M01639_152_000000000-BTK9W_1_1119_20648_16629</t>
  </si>
  <si>
    <t>M01639_152_000000000-BTK9W_1_2105_21028_10919</t>
  </si>
  <si>
    <t>M01639_152_000000000-BTK9W_1_2119_11667_18682</t>
  </si>
  <si>
    <t>M01639_152_000000000-BTK9W_1_1107_21853_17252</t>
  </si>
  <si>
    <t>M01639_152_000000000-BTK9W_1_2114_13487_12043</t>
  </si>
  <si>
    <t>M04997_41_000000000-BTKB3_1_2109_20818_24243</t>
  </si>
  <si>
    <t>M01639_152_000000000-BTK9W_1_1117_18435_16270</t>
  </si>
  <si>
    <t>M04997_41_000000000-BTKB3_1_2117_17216_19736</t>
  </si>
  <si>
    <t>M01639_152_000000000-BTK9W_1_1117_17158_13868</t>
  </si>
  <si>
    <t>M04997_41_000000000-BTKB3_1_2119_16215_19551</t>
  </si>
  <si>
    <t>M04997_41_000000000-BTKB3_1_2119_5599_20984</t>
  </si>
  <si>
    <t>M04997_41_000000000-BTKB3_1_1119_21199_17639</t>
  </si>
  <si>
    <t>M01639_152_000000000-BTK9W_1_1117_6235_3109</t>
  </si>
  <si>
    <t>M04997_41_000000000-BTKB3_1_1109_12532_10962</t>
  </si>
  <si>
    <t>M01639_152_000000000-BTK9W_1_1113_19239_4917</t>
  </si>
  <si>
    <t>M01639_152_000000000-BTK9W_1_1118_9475_9890</t>
  </si>
  <si>
    <t>M04997_41_000000000-BTKB3_1_2104_13498_22929</t>
  </si>
  <si>
    <t>M01639_152_000000000-BTK9W_1_2117_13862_2152</t>
  </si>
  <si>
    <t>M04997_41_000000000-BTKB3_1_2111_27572_14822</t>
  </si>
  <si>
    <t>M04997_41_000000000-BTKB3_1_1103_20651_2999</t>
  </si>
  <si>
    <t>M04997_41_000000000-BTKB3_1_1103_25122_14318</t>
  </si>
  <si>
    <t>M04997_41_000000000-BTKB3_1_1104_9721_17313</t>
  </si>
  <si>
    <t>M01639_152_000000000-BTK9W_1_2110_17768_10415</t>
  </si>
  <si>
    <t>M04997_41_000000000-BTKB3_1_2107_27624_12186</t>
  </si>
  <si>
    <t>M01639_152_000000000-BTK9W_1_2114_19998_9000</t>
  </si>
  <si>
    <t>M04997_41_000000000-BTKB3_1_2116_5667_11489</t>
  </si>
  <si>
    <t>M04997_41_000000000-BTKB3_1_2111_12013_15458</t>
  </si>
  <si>
    <t>M01639_152_000000000-BTK9W_1_1116_17846_8464</t>
  </si>
  <si>
    <t>M04997_41_000000000-BTKB3_1_2112_15095_4845</t>
  </si>
  <si>
    <t>M01639_152_000000000-BTK9W_1_1105_14146_16238</t>
  </si>
  <si>
    <t>M01639_152_000000000-BTK9W_1_1101_10166_15771</t>
  </si>
  <si>
    <t>M01639_152_000000000-BTK9W_1_2111_19130_8447</t>
  </si>
  <si>
    <t>M04997_41_000000000-BTKB3_1_1116_20931_22570</t>
  </si>
  <si>
    <t>M01639_152_000000000-BTK9W_1_2103_25098_7222</t>
  </si>
  <si>
    <t>M01639_152_000000000-BTK9W_1_1117_9925_15402</t>
  </si>
  <si>
    <t>M01639_152_000000000-BTK9W_1_1119_15368_20962</t>
  </si>
  <si>
    <t>M01639_152_000000000-BTK9W_1_2119_12790_23221</t>
  </si>
  <si>
    <t>M01639_152_000000000-BTK9W_1_1118_13865_13485</t>
  </si>
  <si>
    <t>M01639_152_000000000-BTK9W_1_1111_9345_18832</t>
  </si>
  <si>
    <t>M04997_41_000000000-BTKB3_1_2101_13667_4301</t>
  </si>
  <si>
    <t>M04997_41_000000000-BTKB3_1_1108_10312_14396</t>
  </si>
  <si>
    <t>M04997_41_000000000-BTKB3_1_2110_21605_20761</t>
  </si>
  <si>
    <t>M04997_41_000000000-BTKB3_1_1108_23631_10267</t>
  </si>
  <si>
    <t>M01639_152_000000000-BTK9W_1_1104_13946_23735</t>
  </si>
  <si>
    <t>M01639_152_000000000-BTK9W_1_1112_26604_10884</t>
  </si>
  <si>
    <t>M04997_41_000000000-BTKB3_1_2118_13212_8603</t>
  </si>
  <si>
    <t>M04997_41_000000000-BTKB3_1_1113_2791_8482</t>
  </si>
  <si>
    <t>M01639_152_000000000-BTK9W_1_1110_8387_17814</t>
  </si>
  <si>
    <t>M01639_152_000000000-BTK9W_1_1118_8159_11076</t>
  </si>
  <si>
    <t>M01639_152_000000000-BTK9W_1_1118_24687_15266</t>
  </si>
  <si>
    <t>M01639_152_000000000-BTK9W_1_2109_28480_14458</t>
  </si>
  <si>
    <t>M01639_152_000000000-BTK9W_1_1107_11118_8576</t>
  </si>
  <si>
    <t>M01639_152_000000000-BTK9W_1_2104_5996_8510</t>
  </si>
  <si>
    <t>M04997_41_000000000-BTKB3_1_1117_23058_5109</t>
  </si>
  <si>
    <t>M04997_41_000000000-BTKB3_1_2105_25786_12783</t>
  </si>
  <si>
    <t>M01639_152_000000000-BTK9W_1_2104_26644_17967</t>
  </si>
  <si>
    <t>M01639_152_000000000-BTK9W_1_2114_4874_5909</t>
  </si>
  <si>
    <t>M04997_41_000000000-BTKB3_1_1101_11451_2898</t>
  </si>
  <si>
    <t>M04997_41_000000000-BTKB3_1_2109_9645_11674</t>
  </si>
  <si>
    <t>M04997_41_000000000-BTKB3_1_1116_16625_3169</t>
  </si>
  <si>
    <t>M01639_152_000000000-BTK9W_1_1114_14329_5254</t>
  </si>
  <si>
    <t>M01639_152_000000000-BTK9W_1_2105_17201_5227</t>
  </si>
  <si>
    <t>M01639_152_000000000-BTK9W_1_2115_1966_15807</t>
  </si>
  <si>
    <t>M04997_41_000000000-BTKB3_1_2118_9489_19271</t>
  </si>
  <si>
    <t>M01639_152_000000000-BTK9W_1_2102_5269_22422</t>
  </si>
  <si>
    <t>M01639_152_000000000-BTK9W_1_1118_8698_11188</t>
  </si>
  <si>
    <t>M01639_152_000000000-BTK9W_1_2119_19755_23057</t>
  </si>
  <si>
    <t>M01639_152_000000000-BTK9W_1_2117_20641_3368</t>
  </si>
  <si>
    <t>M01639_152_000000000-BTK9W_1_1113_21462_5779</t>
  </si>
  <si>
    <t>M04997_41_000000000-BTKB3_1_1111_4977_6468</t>
  </si>
  <si>
    <t>M04997_41_000000000-BTKB3_1_1110_11615_17154</t>
  </si>
  <si>
    <t>M01639_152_000000000-BTK9W_1_2116_10060_9363</t>
  </si>
  <si>
    <t>M04997_41_000000000-BTKB3_1_1111_16921_7293</t>
  </si>
  <si>
    <t>M04997_41_000000000-BTKB3_1_1118_24472_10267</t>
  </si>
  <si>
    <t>M01639_152_000000000-BTK9W_1_1118_18533_17914</t>
  </si>
  <si>
    <t>M01639_152_000000000-BTK9W_1_1107_17953_6589</t>
  </si>
  <si>
    <t>M04997_41_000000000-BTKB3_1_1101_10699_7440</t>
  </si>
  <si>
    <t>M01639_152_000000000-BTK9W_1_2112_11368_3267</t>
  </si>
  <si>
    <t>M01639_152_000000000-BTK9W_1_1117_13266_20641</t>
  </si>
  <si>
    <t>M01639_152_000000000-BTK9W_1_1119_7138_3127</t>
  </si>
  <si>
    <t>M01639_152_000000000-BTK9W_1_1105_22775_16879</t>
  </si>
  <si>
    <t>M01639_152_000000000-BTK9W_1_1117_24445_11503</t>
  </si>
  <si>
    <t>M01639_152_000000000-BTK9W_1_2108_9444_15565</t>
  </si>
  <si>
    <t>M01639_152_000000000-BTK9W_1_2102_14301_7411</t>
  </si>
  <si>
    <t>M01639_152_000000000-BTK9W_1_2111_26491_4585</t>
  </si>
  <si>
    <t>M01639_152_000000000-BTK9W_1_1113_5148_18377</t>
  </si>
  <si>
    <t>M01639_152_000000000-BTK9W_1_1104_9408_7373</t>
  </si>
  <si>
    <t>M01639_152_000000000-BTK9W_1_1116_26305_14817</t>
  </si>
  <si>
    <t>M04997_41_000000000-BTKB3_1_2114_25480_11680</t>
  </si>
  <si>
    <t>M01639_152_000000000-BTK9W_1_1106_3005_9550</t>
  </si>
  <si>
    <t>M01639_152_000000000-BTK9W_1_2118_22588_7149</t>
  </si>
  <si>
    <t>M01639_152_000000000-BTK9W_1_2106_15639_21701</t>
  </si>
  <si>
    <t>M01639_152_000000000-BTK9W_1_1117_2435_9720</t>
  </si>
  <si>
    <t>M01639_152_000000000-BTK9W_1_1113_12076_9510</t>
  </si>
  <si>
    <t>M04997_41_000000000-BTKB3_1_2101_14769_12213</t>
  </si>
  <si>
    <t>M01639_152_000000000-BTK9W_1_2105_15821_22907</t>
  </si>
  <si>
    <t>M04997_41_000000000-BTKB3_1_1116_26138_12010</t>
  </si>
  <si>
    <t>M01639_152_000000000-BTK9W_1_1105_7436_17165</t>
  </si>
  <si>
    <t>M01639_152_000000000-BTK9W_1_1108_14791_13565</t>
  </si>
  <si>
    <t>M01639_152_000000000-BTK9W_1_2101_21949_9902</t>
  </si>
  <si>
    <t>M01639_152_000000000-BTK9W_1_1118_21247_6353</t>
  </si>
  <si>
    <t>M01639_152_000000000-BTK9W_1_2118_20496_16432</t>
  </si>
  <si>
    <t>M01639_152_000000000-BTK9W_1_2104_19372_9654</t>
  </si>
  <si>
    <t>M04997_41_000000000-BTKB3_1_1117_26602_7172</t>
  </si>
  <si>
    <t>M04997_41_000000000-BTKB3_1_1108_17689_22572</t>
  </si>
  <si>
    <t>M01639_152_000000000-BTK9W_1_1111_26874_9552</t>
  </si>
  <si>
    <t>M01639_152_000000000-BTK9W_1_2110_21936_17829</t>
  </si>
  <si>
    <t>M01639_152_000000000-BTK9W_1_2102_23758_2785</t>
  </si>
  <si>
    <t>M01639_152_000000000-BTK9W_1_2107_9174_22057</t>
  </si>
  <si>
    <t>M01639_152_000000000-BTK9W_1_1113_19547_17686</t>
  </si>
  <si>
    <t>M01639_152_000000000-BTK9W_1_2108_3680_11571</t>
  </si>
  <si>
    <t>M01639_152_000000000-BTK9W_1_2118_24288_13072</t>
  </si>
  <si>
    <t>M01639_152_000000000-BTK9W_1_2107_4418_8899</t>
  </si>
  <si>
    <t>M01639_152_000000000-BTK9W_1_2106_11963_6415</t>
  </si>
  <si>
    <t>M04997_41_000000000-BTKB3_1_2111_27045_10953</t>
  </si>
  <si>
    <t>M04997_41_000000000-BTKB3_1_1119_28485_16897</t>
  </si>
  <si>
    <t>M01639_152_000000000-BTK9W_1_2119_5384_18922</t>
  </si>
  <si>
    <t>M01639_152_000000000-BTK9W_1_2113_21068_16540</t>
  </si>
  <si>
    <t>M01639_152_000000000-BTK9W_1_2106_19820_7521</t>
  </si>
  <si>
    <t>M04997_41_000000000-BTKB3_1_1102_22181_6585</t>
  </si>
  <si>
    <t>M01639_152_000000000-BTK9W_1_1116_10597_12214</t>
  </si>
  <si>
    <t>M01639_152_000000000-BTK9W_1_1111_19786_15586</t>
  </si>
  <si>
    <t>M01639_152_000000000-BTK9W_1_2104_26525_13186</t>
  </si>
  <si>
    <t>M04997_41_000000000-BTKB3_1_1115_16762_6308</t>
  </si>
  <si>
    <t>M01639_152_000000000-BTK9W_1_2115_10759_16973</t>
  </si>
  <si>
    <t>M01639_152_000000000-BTK9W_1_1108_9535_7094</t>
  </si>
  <si>
    <t>M01639_152_000000000-BTK9W_1_1115_9666_25026</t>
  </si>
  <si>
    <t>M01639_152_000000000-BTK9W_1_2118_21335_4469</t>
  </si>
  <si>
    <t>M01639_152_000000000-BTK9W_1_1106_28784_11166</t>
  </si>
  <si>
    <t>M01639_152_000000000-BTK9W_1_1110_9962_18440</t>
  </si>
  <si>
    <t>M04997_41_000000000-BTKB3_1_1106_6047_6049</t>
  </si>
  <si>
    <t>M04997_41_000000000-BTKB3_1_2114_11340_5027</t>
  </si>
  <si>
    <t>M04997_41_000000000-BTKB3_1_1117_9030_8082</t>
  </si>
  <si>
    <t>M01639_152_000000000-BTK9W_1_2107_12855_17603</t>
  </si>
  <si>
    <t>M01639_152_000000000-BTK9W_1_1112_16662_3082</t>
  </si>
  <si>
    <t>M01639_152_000000000-BTK9W_1_1107_6732_2837</t>
  </si>
  <si>
    <t>M04997_41_000000000-BTKB3_1_1113_4414_16958</t>
  </si>
  <si>
    <t>M04997_41_000000000-BTKB3_1_1104_8091_14114</t>
  </si>
  <si>
    <t>M01639_152_000000000-BTK9W_1_2110_11698_8454</t>
  </si>
  <si>
    <t>M04997_41_000000000-BTKB3_1_2116_17622_9794</t>
  </si>
  <si>
    <t>M01639_152_000000000-BTK9W_1_1110_19591_7365</t>
  </si>
  <si>
    <t>M01639_152_000000000-BTK9W_1_1112_15211_14063</t>
  </si>
  <si>
    <t>M01639_152_000000000-BTK9W_1_2111_23383_12319</t>
  </si>
  <si>
    <t>M01639_152_000000000-BTK9W_1_2105_21153_22385</t>
  </si>
  <si>
    <t>M01639_152_000000000-BTK9W_1_1119_25653_6105</t>
  </si>
  <si>
    <t>M04997_41_000000000-BTKB3_1_1104_20445_5019</t>
  </si>
  <si>
    <t>M04997_41_000000000-BTKB3_1_1107_10410_12080</t>
  </si>
  <si>
    <t>M04997_41_000000000-BTKB3_1_1116_10422_2667</t>
  </si>
  <si>
    <t>M04997_41_000000000-BTKB3_1_2108_20998_2312</t>
  </si>
  <si>
    <t>M04997_41_000000000-BTKB3_1_2119_3153_7359</t>
  </si>
  <si>
    <t>M04997_41_000000000-BTKB3_1_1104_18766_5989</t>
  </si>
  <si>
    <t>M01639_152_000000000-BTK9W_1_1115_14324_10519</t>
  </si>
  <si>
    <t>M01639_152_000000000-BTK9W_1_2106_28073_19670</t>
  </si>
  <si>
    <t>M04997_41_000000000-BTKB3_1_2118_9645_13269</t>
  </si>
  <si>
    <t>M01639_152_000000000-BTK9W_1_2115_9938_14699</t>
  </si>
  <si>
    <t>M04997_41_000000000-BTKB3_1_2104_6715_17354</t>
  </si>
  <si>
    <t>M01639_152_000000000-BTK9W_1_1103_11913_2503</t>
  </si>
  <si>
    <t>M01639_152_000000000-BTK9W_1_2102_11137_7727</t>
  </si>
  <si>
    <t>M04997_41_000000000-BTKB3_1_2103_17341_24969</t>
  </si>
  <si>
    <t>M01639_152_000000000-BTK9W_1_1107_13160_11254</t>
  </si>
  <si>
    <t>M01639_152_000000000-BTK9W_1_1106_17933_11910</t>
  </si>
  <si>
    <t>M01639_152_000000000-BTK9W_1_2112_14207_9834</t>
  </si>
  <si>
    <t>M01639_152_000000000-BTK9W_1_2110_16645_8341</t>
  </si>
  <si>
    <t>M01639_152_000000000-BTK9W_1_2118_22567_12688</t>
  </si>
  <si>
    <t>M04997_41_000000000-BTKB3_1_2117_14285_11359</t>
  </si>
  <si>
    <t>M01639_152_000000000-BTK9W_1_1115_7354_5987</t>
  </si>
  <si>
    <t>M01639_152_000000000-BTK9W_1_1112_25952_5576</t>
  </si>
  <si>
    <t>M04997_41_000000000-BTKB3_1_1108_15450_18887</t>
  </si>
  <si>
    <t>M01639_152_000000000-BTK9W_1_1114_7105_22555</t>
  </si>
  <si>
    <t>M04997_41_000000000-BTKB3_1_2114_24959_12166</t>
  </si>
  <si>
    <t>M01639_152_000000000-BTK9W_1_1111_10697_13181</t>
  </si>
  <si>
    <t>M01639_152_000000000-BTK9W_1_1118_19936_15741</t>
  </si>
  <si>
    <t>M04997_41_000000000-BTKB3_1_2106_17616_11150</t>
  </si>
  <si>
    <t>M01639_152_000000000-BTK9W_1_2105_18011_8672</t>
  </si>
  <si>
    <t>M01639_152_000000000-BTK9W_1_1101_23521_9633</t>
  </si>
  <si>
    <t>M01639_152_000000000-BTK9W_1_2115_13115_18414</t>
  </si>
  <si>
    <t>M01639_152_000000000-BTK9W_1_1105_19809_10282</t>
  </si>
  <si>
    <t>M01639_152_000000000-BTK9W_1_1116_25919_5307</t>
  </si>
  <si>
    <t>M01639_152_000000000-BTK9W_1_1119_7503_10022</t>
  </si>
  <si>
    <t>M04997_41_000000000-BTKB3_1_2106_9016_21138</t>
  </si>
  <si>
    <t>M01639_152_000000000-BTK9W_1_2118_24795_14752</t>
  </si>
  <si>
    <t>M01639_152_000000000-BTK9W_1_2112_25447_20146</t>
  </si>
  <si>
    <t>M04997_41_000000000-BTKB3_1_1104_6572_2730</t>
  </si>
  <si>
    <t>M01639_152_000000000-BTK9W_1_2107_13076_16209</t>
  </si>
  <si>
    <t>M04997_41_000000000-BTKB3_1_2113_3475_18923</t>
  </si>
  <si>
    <t>M01639_152_000000000-BTK9W_1_2105_20499_3099</t>
  </si>
  <si>
    <t>M04997_41_000000000-BTKB3_1_2104_16705_22684</t>
  </si>
  <si>
    <t>M04997_41_000000000-BTKB3_1_1101_20966_8099</t>
  </si>
  <si>
    <t>M01639_152_000000000-BTK9W_1_2105_23254_14880</t>
  </si>
  <si>
    <t>M04997_41_000000000-BTKB3_1_2106_20589_16859</t>
  </si>
  <si>
    <t>M01639_152_000000000-BTK9W_1_2108_25943_7660</t>
  </si>
  <si>
    <t>M01639_152_000000000-BTK9W_1_2106_22160_17549</t>
  </si>
  <si>
    <t>M01639_152_000000000-BTK9W_1_2101_15547_5764</t>
  </si>
  <si>
    <t>M01639_152_000000000-BTK9W_1_1108_11237_14444</t>
  </si>
  <si>
    <t>M01639_152_000000000-BTK9W_1_1105_12420_13984</t>
  </si>
  <si>
    <t>M04997_41_000000000-BTKB3_1_1102_17184_18578</t>
  </si>
  <si>
    <t>M04997_41_000000000-BTKB3_1_2106_19498_6194</t>
  </si>
  <si>
    <t>M01639_152_000000000-BTK9W_1_1115_7681_11497</t>
  </si>
  <si>
    <t>M01639_152_000000000-BTK9W_1_2119_22922_16038</t>
  </si>
  <si>
    <t>M01639_152_000000000-BTK9W_1_2119_16108_23476</t>
  </si>
  <si>
    <t>M01639_152_000000000-BTK9W_1_2102_12330_16157</t>
  </si>
  <si>
    <t>M04997_41_000000000-BTKB3_1_2117_25242_17745</t>
  </si>
  <si>
    <t>M01639_152_000000000-BTK9W_1_1110_25710_5496</t>
  </si>
  <si>
    <t>M04997_41_000000000-BTKB3_1_1110_14354_8800</t>
  </si>
  <si>
    <t>M01639_152_000000000-BTK9W_1_1103_24301_14855</t>
  </si>
  <si>
    <t>M01639_152_000000000-BTK9W_1_2116_2825_17884</t>
  </si>
  <si>
    <t>M01639_152_000000000-BTK9W_1_1106_22472_7533</t>
  </si>
  <si>
    <t>M04997_41_000000000-BTKB3_1_1111_17633_21142</t>
  </si>
  <si>
    <t>M01639_152_000000000-BTK9W_1_2110_24097_15313</t>
  </si>
  <si>
    <t>M01639_152_000000000-BTK9W_1_1112_3636_10549</t>
  </si>
  <si>
    <t>M04997_41_000000000-BTKB3_1_2117_13482_15191</t>
  </si>
  <si>
    <t>M01639_152_000000000-BTK9W_1_2103_5765_15590</t>
  </si>
  <si>
    <t>M01639_152_000000000-BTK9W_1_1114_9938_14046</t>
  </si>
  <si>
    <t>M01639_152_000000000-BTK9W_1_1116_26713_10655</t>
  </si>
  <si>
    <t>M04997_41_000000000-BTKB3_1_2112_16706_4909</t>
  </si>
  <si>
    <t>M01639_152_000000000-BTK9W_1_1116_6077_13921</t>
  </si>
  <si>
    <t>M01639_152_000000000-BTK9W_1_2107_14254_2985</t>
  </si>
  <si>
    <t>M01639_152_000000000-BTK9W_1_2111_19680_7054</t>
  </si>
  <si>
    <t>M04997_41_000000000-BTKB3_1_1105_14174_15016</t>
  </si>
  <si>
    <t>M04997_41_000000000-BTKB3_1_2102_5468_13893</t>
  </si>
  <si>
    <t>M04997_41_000000000-BTKB3_1_2116_8884_8292</t>
  </si>
  <si>
    <t>M01639_152_000000000-BTK9W_1_2102_11560_16632</t>
  </si>
  <si>
    <t>M01639_152_000000000-BTK9W_1_2110_11203_3343</t>
  </si>
  <si>
    <t>M01639_152_000000000-BTK9W_1_1118_10385_15023</t>
  </si>
  <si>
    <t>M04997_41_000000000-BTKB3_1_2112_11036_4123</t>
  </si>
  <si>
    <t>M01639_152_000000000-BTK9W_1_2117_5001_9730</t>
  </si>
  <si>
    <t>M04997_41_000000000-BTKB3_1_1105_6069_3939</t>
  </si>
  <si>
    <t>M04997_41_000000000-BTKB3_1_1104_13990_6322</t>
  </si>
  <si>
    <t>M01639_152_000000000-BTK9W_1_2106_26882_9268</t>
  </si>
  <si>
    <t>M04997_41_000000000-BTKB3_1_1113_2079_11632</t>
  </si>
  <si>
    <t>M01639_152_000000000-BTK9W_1_1110_24103_20634</t>
  </si>
  <si>
    <t>M01639_152_000000000-BTK9W_1_1116_11561_6751</t>
  </si>
  <si>
    <t>M01639_152_000000000-BTK9W_1_1107_20262_21916</t>
  </si>
  <si>
    <t>M01639_152_000000000-BTK9W_1_1116_24218_12037</t>
  </si>
  <si>
    <t>M01639_152_000000000-BTK9W_1_1111_14766_17220</t>
  </si>
  <si>
    <t>M01639_152_000000000-BTK9W_1_1115_23073_15955</t>
  </si>
  <si>
    <t>M01639_152_000000000-BTK9W_1_2115_25824_15897</t>
  </si>
  <si>
    <t>M01639_152_000000000-BTK9W_1_1113_26202_7735</t>
  </si>
  <si>
    <t>M01639_152_000000000-BTK9W_1_1101_15874_18673</t>
  </si>
  <si>
    <t>M01639_152_000000000-BTK9W_1_2102_10290_3058</t>
  </si>
  <si>
    <t>M04997_41_000000000-BTKB3_1_2116_25389_12397</t>
  </si>
  <si>
    <t>M04997_41_000000000-BTKB3_1_2115_18679_21091</t>
  </si>
  <si>
    <t>M01639_152_000000000-BTK9W_1_1116_6788_23729</t>
  </si>
  <si>
    <t>M04997_41_000000000-BTKB3_1_2103_13245_20756</t>
  </si>
  <si>
    <t>M04997_41_000000000-BTKB3_1_2102_22864_17066</t>
  </si>
  <si>
    <t>M01639_152_000000000-BTK9W_1_2118_24779_15801</t>
  </si>
  <si>
    <t>M01639_152_000000000-BTK9W_1_1106_11034_17117</t>
  </si>
  <si>
    <t>M04997_41_000000000-BTKB3_1_1111_12635_11279</t>
  </si>
  <si>
    <t>M04997_41_000000000-BTKB3_1_1106_17292_14297</t>
  </si>
  <si>
    <t>M04997_41_000000000-BTKB3_1_1117_13458_14162</t>
  </si>
  <si>
    <t>M04997_41_000000000-BTKB3_1_2113_18119_16813</t>
  </si>
  <si>
    <t>M01639_152_000000000-BTK9W_1_1111_7859_7031</t>
  </si>
  <si>
    <t>M04997_41_000000000-BTKB3_1_2114_14496_10665</t>
  </si>
  <si>
    <t>M01639_152_000000000-BTK9W_1_2106_13133_19597</t>
  </si>
  <si>
    <t>M01639_152_000000000-BTK9W_1_1101_25111_17292</t>
  </si>
  <si>
    <t>M01639_152_000000000-BTK9W_1_1119_22668_19336</t>
  </si>
  <si>
    <t>M04997_41_000000000-BTKB3_1_1118_4354_10262</t>
  </si>
  <si>
    <t>M01639_152_000000000-BTK9W_1_1114_22757_9650</t>
  </si>
  <si>
    <t>M01639_152_000000000-BTK9W_1_1114_8909_15463</t>
  </si>
  <si>
    <t>M01639_152_000000000-BTK9W_1_1114_21778_18093</t>
  </si>
  <si>
    <t>M01639_152_000000000-BTK9W_1_1119_18811_16808</t>
  </si>
  <si>
    <t>M01639_152_000000000-BTK9W_1_1109_8063_10745</t>
  </si>
  <si>
    <t>M04997_41_000000000-BTKB3_1_2102_5111_6592</t>
  </si>
  <si>
    <t>M01639_152_000000000-BTK9W_1_1115_9080_14230</t>
  </si>
  <si>
    <t>M01639_152_000000000-BTK9W_1_2102_5096_5755</t>
  </si>
  <si>
    <t>M01639_152_000000000-BTK9W_1_2101_26141_13228</t>
  </si>
  <si>
    <t>M01639_152_000000000-BTK9W_1_2107_16927_21404</t>
  </si>
  <si>
    <t>M04997_41_000000000-BTKB3_1_1115_21855_15306</t>
  </si>
  <si>
    <t>M04997_41_000000000-BTKB3_1_1103_14332_13257</t>
  </si>
  <si>
    <t>M01639_152_000000000-BTK9W_1_2119_11719_9618</t>
  </si>
  <si>
    <t>M04997_41_000000000-BTKB3_1_2110_15674_22810</t>
  </si>
  <si>
    <t>M01639_152_000000000-BTK9W_1_2106_10784_18861</t>
  </si>
  <si>
    <t>M04997_41_000000000-BTKB3_1_2102_7654_6639</t>
  </si>
  <si>
    <t>M04997_41_000000000-BTKB3_1_2101_2305_10139</t>
  </si>
  <si>
    <t>M01639_152_000000000-BTK9W_1_1117_11067_13789</t>
  </si>
  <si>
    <t>M01639_152_000000000-BTK9W_1_2118_17783_9480</t>
  </si>
  <si>
    <t>M04997_41_000000000-BTKB3_1_1110_8214_11878</t>
  </si>
  <si>
    <t>M01639_152_000000000-BTK9W_1_1113_7420_3924</t>
  </si>
  <si>
    <t>M01639_152_000000000-BTK9W_1_2109_22149_22628</t>
  </si>
  <si>
    <t>M01639_152_000000000-BTK9W_1_2115_5560_11007</t>
  </si>
  <si>
    <t>M01639_152_000000000-BTK9W_1_2109_6832_22346</t>
  </si>
  <si>
    <t>M01639_152_000000000-BTK9W_1_1106_23284_9988</t>
  </si>
  <si>
    <t>M04997_41_000000000-BTKB3_1_1106_12610_17155</t>
  </si>
  <si>
    <t>M04997_41_000000000-BTKB3_1_2113_21704_2033</t>
  </si>
  <si>
    <t>M04997_41_000000000-BTKB3_1_1107_23435_16284</t>
  </si>
  <si>
    <t>M04997_41_000000000-BTKB3_1_2114_19774_13374</t>
  </si>
  <si>
    <t>M04997_41_000000000-BTKB3_1_2110_12731_12042</t>
  </si>
  <si>
    <t>M01639_152_000000000-BTK9W_1_1113_5651_16957</t>
  </si>
  <si>
    <t>M04997_41_000000000-BTKB3_1_1107_18095_12422</t>
  </si>
  <si>
    <t>M04997_41_000000000-BTKB3_1_2103_10532_19869</t>
  </si>
  <si>
    <t>M04997_41_000000000-BTKB3_1_2103_14259_4698</t>
  </si>
  <si>
    <t>M04997_41_000000000-BTKB3_1_2116_20941_4244</t>
  </si>
  <si>
    <t>M01639_152_000000000-BTK9W_1_1101_5376_8275</t>
  </si>
  <si>
    <t>M01639_152_000000000-BTK9W_1_1117_6847_8114</t>
  </si>
  <si>
    <t>M01639_152_000000000-BTK9W_1_1109_24486_19201</t>
  </si>
  <si>
    <t>M01639_152_000000000-BTK9W_1_2113_23880_5735</t>
  </si>
  <si>
    <t>M01639_152_000000000-BTK9W_1_2110_12575_4461</t>
  </si>
  <si>
    <t>M04997_41_000000000-BTKB3_1_1112_18457_2210</t>
  </si>
  <si>
    <t>M01639_152_000000000-BTK9W_1_1110_4601_20191</t>
  </si>
  <si>
    <t>M01639_152_000000000-BTK9W_1_1108_21676_10786</t>
  </si>
  <si>
    <t>M04997_41_000000000-BTKB3_1_2111_10324_16133</t>
  </si>
  <si>
    <t>M04997_41_000000000-BTKB3_1_2108_28533_16060</t>
  </si>
  <si>
    <t>M01639_152_000000000-BTK9W_1_2107_26628_16213</t>
  </si>
  <si>
    <t>M01639_152_000000000-BTK9W_1_1104_15944_18147</t>
  </si>
  <si>
    <t>M01639_152_000000000-BTK9W_1_1104_16374_2440</t>
  </si>
  <si>
    <t>M01639_152_000000000-BTK9W_1_1108_5639_21055</t>
  </si>
  <si>
    <t>M01639_152_000000000-BTK9W_1_2113_8336_3369</t>
  </si>
  <si>
    <t>M01639_152_000000000-BTK9W_1_2102_6157_18693</t>
  </si>
  <si>
    <t>M04997_41_000000000-BTKB3_1_2101_20122_21984</t>
  </si>
  <si>
    <t>M01639_152_000000000-BTK9W_1_2119_25501_8535</t>
  </si>
  <si>
    <t>M01639_152_000000000-BTK9W_1_2104_13883_6460</t>
  </si>
  <si>
    <t>M01639_152_000000000-BTK9W_1_2102_13755_5039</t>
  </si>
  <si>
    <t>M01639_152_000000000-BTK9W_1_2112_20243_4171</t>
  </si>
  <si>
    <t>M01639_152_000000000-BTK9W_1_2112_12714_9324</t>
  </si>
  <si>
    <t>M01639_152_000000000-BTK9W_1_2111_9004_16360</t>
  </si>
  <si>
    <t>M01639_152_000000000-BTK9W_1_1117_17902_6127</t>
  </si>
  <si>
    <t>M01639_152_000000000-BTK9W_1_1104_17336_7628</t>
  </si>
  <si>
    <t>M04997_41_000000000-BTKB3_1_1113_18693_14384</t>
  </si>
  <si>
    <t>M01639_152_000000000-BTK9W_1_2103_10568_12595</t>
  </si>
  <si>
    <t>M01639_152_000000000-BTK9W_1_2115_9778_10785</t>
  </si>
  <si>
    <t>M04997_41_000000000-BTKB3_1_2118_10440_15096</t>
  </si>
  <si>
    <t>M01639_152_000000000-BTK9W_1_2114_13934_18393</t>
  </si>
  <si>
    <t>M01639_152_000000000-BTK9W_1_1101_21425_20768</t>
  </si>
  <si>
    <t>M04997_41_000000000-BTKB3_1_1107_9648_14659</t>
  </si>
  <si>
    <t>M01639_152_000000000-BTK9W_1_1103_19425_10362</t>
  </si>
  <si>
    <t>M04997_41_000000000-BTKB3_1_1103_12744_19038</t>
  </si>
  <si>
    <t>M01639_152_000000000-BTK9W_1_2112_14781_14707</t>
  </si>
  <si>
    <t>M04997_41_000000000-BTKB3_1_1106_9631_17478</t>
  </si>
  <si>
    <t>M01639_152_000000000-BTK9W_1_2116_6486_17426</t>
  </si>
  <si>
    <t>M01639_152_000000000-BTK9W_1_2113_19662_19672</t>
  </si>
  <si>
    <t>M01639_152_000000000-BTK9W_1_2111_25785_9506</t>
  </si>
  <si>
    <t>M04997_41_000000000-BTKB3_1_2116_12482_6901</t>
  </si>
  <si>
    <t>M04997_41_000000000-BTKB3_1_2107_25023_19081</t>
  </si>
  <si>
    <t>M01639_152_000000000-BTK9W_1_1103_22374_22201</t>
  </si>
  <si>
    <t>M01639_152_000000000-BTK9W_1_1114_16622_15126</t>
  </si>
  <si>
    <t>M04997_41_000000000-BTKB3_1_2106_7541_16190</t>
  </si>
  <si>
    <t>M04997_41_000000000-BTKB3_1_1119_5131_9200</t>
  </si>
  <si>
    <t>M04997_41_000000000-BTKB3_1_2117_11244_13963</t>
  </si>
  <si>
    <t>M01639_152_000000000-BTK9W_1_1113_19961_15540</t>
  </si>
  <si>
    <t>M01639_152_000000000-BTK9W_1_1107_21089_8834</t>
  </si>
  <si>
    <t>M04997_41_000000000-BTKB3_1_2101_24355_7469</t>
  </si>
  <si>
    <t>M01639_152_000000000-BTK9W_1_1107_24414_17361</t>
  </si>
  <si>
    <t>M01639_152_000000000-BTK9W_1_1109_6426_21417</t>
  </si>
  <si>
    <t>M01639_152_000000000-BTK9W_1_2115_15859_13287</t>
  </si>
  <si>
    <t>M01639_152_000000000-BTK9W_1_2110_23655_22523</t>
  </si>
  <si>
    <t>M01639_152_000000000-BTK9W_1_2103_10737_12899</t>
  </si>
  <si>
    <t>M01639_152_000000000-BTK9W_1_1106_16556_7777</t>
  </si>
  <si>
    <t>M01639_152_000000000-BTK9W_1_1116_25153_17612</t>
  </si>
  <si>
    <t>M04997_41_000000000-BTKB3_1_2118_18893_9103</t>
  </si>
  <si>
    <t>M01639_152_000000000-BTK9W_1_2110_19953_14649</t>
  </si>
  <si>
    <t>M04997_41_000000000-BTKB3_1_1109_10779_13352</t>
  </si>
  <si>
    <t>M04997_41_000000000-BTKB3_1_2103_27814_15046</t>
  </si>
  <si>
    <t>M01639_152_000000000-BTK9W_1_1108_14384_13375</t>
  </si>
  <si>
    <t>M04997_41_000000000-BTKB3_1_1102_8326_17539</t>
  </si>
  <si>
    <t>M04997_41_000000000-BTKB3_1_2101_25564_16108</t>
  </si>
  <si>
    <t>M04997_41_000000000-BTKB3_1_1106_22877_23366</t>
  </si>
  <si>
    <t>M01639_152_000000000-BTK9W_1_1102_6867_22166</t>
  </si>
  <si>
    <t>M04997_41_000000000-BTKB3_1_1106_24801_12419</t>
  </si>
  <si>
    <t>M01639_152_000000000-BTK9W_1_1104_11771_13182</t>
  </si>
  <si>
    <t>M01639_152_000000000-BTK9W_1_2104_19701_11374</t>
  </si>
  <si>
    <t>M01639_152_000000000-BTK9W_1_1115_15807_13890</t>
  </si>
  <si>
    <t>M04997_41_000000000-BTKB3_1_1113_5720_10838</t>
  </si>
  <si>
    <t>M01639_152_000000000-BTK9W_1_1113_7558_13602</t>
  </si>
  <si>
    <t>M01639_152_000000000-BTK9W_1_1102_5377_10981</t>
  </si>
  <si>
    <t>M01639_152_000000000-BTK9W_1_1111_10298_16641</t>
  </si>
  <si>
    <t>M04997_41_000000000-BTKB3_1_2118_17023_4724</t>
  </si>
  <si>
    <t>M01639_152_000000000-BTK9W_1_2103_27296_13150</t>
  </si>
  <si>
    <t>M04997_41_000000000-BTKB3_1_1113_14039_14949</t>
  </si>
  <si>
    <t>M01639_152_000000000-BTK9W_1_1111_15621_20571</t>
  </si>
  <si>
    <t>M01639_152_000000000-BTK9W_1_1119_15726_6546</t>
  </si>
  <si>
    <t>M01639_152_000000000-BTK9W_1_1111_21510_12686</t>
  </si>
  <si>
    <t>M04997_41_000000000-BTKB3_1_1103_27124_7833</t>
  </si>
  <si>
    <t>M01639_152_000000000-BTK9W_1_2114_26550_15510</t>
  </si>
  <si>
    <t>M01639_152_000000000-BTK9W_1_1107_25894_15547</t>
  </si>
  <si>
    <t>M01639_152_000000000-BTK9W_1_1103_22971_2802</t>
  </si>
  <si>
    <t>M01639_152_000000000-BTK9W_1_2112_24372_21925</t>
  </si>
  <si>
    <t>M01639_152_000000000-BTK9W_1_1102_13155_4381</t>
  </si>
  <si>
    <t>M04997_41_000000000-BTKB3_1_1102_22443_20775</t>
  </si>
  <si>
    <t>M04997_41_000000000-BTKB3_1_2116_11458_5994</t>
  </si>
  <si>
    <t>M01639_152_000000000-BTK9W_1_1117_7157_13682</t>
  </si>
  <si>
    <t>M01639_152_000000000-BTK9W_1_2118_7832_3007</t>
  </si>
  <si>
    <t>M01639_152_000000000-BTK9W_1_1113_6435_8184</t>
  </si>
  <si>
    <t>M01639_152_000000000-BTK9W_1_1104_9644_3283</t>
  </si>
  <si>
    <t>M01639_152_000000000-BTK9W_1_1118_16971_13518</t>
  </si>
  <si>
    <t>M04997_41_000000000-BTKB3_1_2110_4266_6027</t>
  </si>
  <si>
    <t>M01639_152_000000000-BTK9W_1_1109_19366_12364</t>
  </si>
  <si>
    <t>M01639_152_000000000-BTK9W_1_2110_19581_2042</t>
  </si>
  <si>
    <t>M01639_152_000000000-BTK9W_1_1109_17333_5756</t>
  </si>
  <si>
    <t>M01639_152_000000000-BTK9W_1_2104_11680_15989</t>
  </si>
  <si>
    <t>M01639_152_000000000-BTK9W_1_1116_22718_15904</t>
  </si>
  <si>
    <t>M01639_152_000000000-BTK9W_1_2105_24877_13294</t>
  </si>
  <si>
    <t>M04997_41_000000000-BTKB3_1_2111_14934_21322</t>
  </si>
  <si>
    <t>M01639_152_000000000-BTK9W_1_2109_16542_12332</t>
  </si>
  <si>
    <t>M01639_152_000000000-BTK9W_1_2119_14917_16583</t>
  </si>
  <si>
    <t>M04997_41_000000000-BTKB3_1_1115_28410_13025</t>
  </si>
  <si>
    <t>M01639_152_000000000-BTK9W_1_1109_17387_15671</t>
  </si>
  <si>
    <t>M01639_152_000000000-BTK9W_1_1107_12176_13929</t>
  </si>
  <si>
    <t>M04997_41_000000000-BTKB3_1_1118_25878_21327</t>
  </si>
  <si>
    <t>M01639_152_000000000-BTK9W_1_1108_15299_15921</t>
  </si>
  <si>
    <t>M01639_152_000000000-BTK9W_1_2112_10276_17478</t>
  </si>
  <si>
    <t>M01639_152_000000000-BTK9W_1_1117_23843_7403</t>
  </si>
  <si>
    <t>M01639_152_000000000-BTK9W_1_2107_23992_18677</t>
  </si>
  <si>
    <t>M01639_152_000000000-BTK9W_1_2106_8856_11807</t>
  </si>
  <si>
    <t>M01639_152_000000000-BTK9W_1_2109_6772_13950</t>
  </si>
  <si>
    <t>M01639_152_000000000-BTK9W_1_1101_7872_8847</t>
  </si>
  <si>
    <t>M01639_152_000000000-BTK9W_1_2110_3954_15738</t>
  </si>
  <si>
    <t>M01639_152_000000000-BTK9W_1_2107_25007_19289</t>
  </si>
  <si>
    <t>M01639_152_000000000-BTK9W_1_1119_26950_18983</t>
  </si>
  <si>
    <t>M04997_41_000000000-BTKB3_1_2110_6371_23371</t>
  </si>
  <si>
    <t>M01639_152_000000000-BTK9W_1_2113_21188_20666</t>
  </si>
  <si>
    <t>M04997_41_000000000-BTKB3_1_2112_19216_18645</t>
  </si>
  <si>
    <t>M01639_152_000000000-BTK9W_1_2107_19901_3644</t>
  </si>
  <si>
    <t>M04997_41_000000000-BTKB3_1_2115_20852_17374</t>
  </si>
  <si>
    <t>M04997_41_000000000-BTKB3_1_1105_22978_24046</t>
  </si>
  <si>
    <t>M01639_152_000000000-BTK9W_1_2104_6138_18158</t>
  </si>
  <si>
    <t>M04997_41_000000000-BTKB3_1_1108_18209_21681</t>
  </si>
  <si>
    <t>M01639_152_000000000-BTK9W_1_1115_28531_15607</t>
  </si>
  <si>
    <t>M01639_152_000000000-BTK9W_1_1104_10725_19747</t>
  </si>
  <si>
    <t>M01639_152_000000000-BTK9W_1_2110_19098_20146</t>
  </si>
  <si>
    <t>M01639_152_000000000-BTK9W_1_1113_12267_6501</t>
  </si>
  <si>
    <t>M04997_41_000000000-BTKB3_1_2116_17702_2300</t>
  </si>
  <si>
    <t>M01639_152_000000000-BTK9W_1_1107_25670_16019</t>
  </si>
  <si>
    <t>M01639_152_000000000-BTK9W_1_1101_8935_7004</t>
  </si>
  <si>
    <t>M01639_152_000000000-BTK9W_1_2110_26009_7814</t>
  </si>
  <si>
    <t>M04997_41_000000000-BTKB3_1_1104_15070_17513</t>
  </si>
  <si>
    <t>M01639_152_000000000-BTK9W_1_1109_27982_10995</t>
  </si>
  <si>
    <t>M04997_41_000000000-BTKB3_1_2107_15997_3350</t>
  </si>
  <si>
    <t>M01639_152_000000000-BTK9W_1_1119_16676_8259</t>
  </si>
  <si>
    <t>M01639_152_000000000-BTK9W_1_1119_21554_15336</t>
  </si>
  <si>
    <t>M04997_41_000000000-BTKB3_1_2101_8270_14073</t>
  </si>
  <si>
    <t>M01639_152_000000000-BTK9W_1_1113_19991_17257</t>
  </si>
  <si>
    <t>M01639_152_000000000-BTK9W_1_2119_23943_13671</t>
  </si>
  <si>
    <t>M01639_152_000000000-BTK9W_1_1103_12778_20623</t>
  </si>
  <si>
    <t>M04997_41_000000000-BTKB3_1_2108_17319_5602</t>
  </si>
  <si>
    <t>M01639_152_000000000-BTK9W_1_2113_4333_13193</t>
  </si>
  <si>
    <t>M04997_41_000000000-BTKB3_1_2117_21137_8596</t>
  </si>
  <si>
    <t>M01639_152_000000000-BTK9W_1_2103_11158_24947</t>
  </si>
  <si>
    <t>M01639_152_000000000-BTK9W_1_2107_15265_7600</t>
  </si>
  <si>
    <t>M01639_152_000000000-BTK9W_1_2106_14694_14210</t>
  </si>
  <si>
    <t>M04997_41_000000000-BTKB3_1_1107_20529_12300</t>
  </si>
  <si>
    <t>M01639_152_000000000-BTK9W_1_2109_5105_7271</t>
  </si>
  <si>
    <t>M01639_152_000000000-BTK9W_1_2113_17900_12546</t>
  </si>
  <si>
    <t>M04997_41_000000000-BTKB3_1_2115_12851_18588</t>
  </si>
  <si>
    <t>M04997_41_000000000-BTKB3_1_1110_7988_18930</t>
  </si>
  <si>
    <t>M01639_152_000000000-BTK9W_1_1105_10493_13048</t>
  </si>
  <si>
    <t>M01639_152_000000000-BTK9W_1_2115_4167_13636</t>
  </si>
  <si>
    <t>M01639_152_000000000-BTK9W_1_2113_4234_14927</t>
  </si>
  <si>
    <t>M01639_152_000000000-BTK9W_1_1114_16570_9467</t>
  </si>
  <si>
    <t>M01639_152_000000000-BTK9W_1_2109_24518_4646</t>
  </si>
  <si>
    <t>M01639_152_000000000-BTK9W_1_1112_18066_15327</t>
  </si>
  <si>
    <t>M01639_152_000000000-BTK9W_1_1108_13373_21925</t>
  </si>
  <si>
    <t>M01639_152_000000000-BTK9W_1_1108_16325_2766</t>
  </si>
  <si>
    <t>M01639_152_000000000-BTK9W_1_1110_19099_12299</t>
  </si>
  <si>
    <t>M01639_152_000000000-BTK9W_1_1107_13085_17987</t>
  </si>
  <si>
    <t>M01639_152_000000000-BTK9W_1_2101_20101_12917</t>
  </si>
  <si>
    <t>M01639_152_000000000-BTK9W_1_2115_25954_20127</t>
  </si>
  <si>
    <t>M04997_41_000000000-BTKB3_1_1108_22656_4726</t>
  </si>
  <si>
    <t>M01639_152_000000000-BTK9W_1_2113_23796_17674</t>
  </si>
  <si>
    <t>M04997_41_000000000-BTKB3_1_2117_24113_13979</t>
  </si>
  <si>
    <t>M04997_41_000000000-BTKB3_1_1119_26148_15188</t>
  </si>
  <si>
    <t>M04997_41_000000000-BTKB3_1_2118_16822_19591</t>
  </si>
  <si>
    <t>M01639_152_000000000-BTK9W_1_2111_17025_17546</t>
  </si>
  <si>
    <t>M01639_152_000000000-BTK9W_1_2112_8255_11246</t>
  </si>
  <si>
    <t>M01639_152_000000000-BTK9W_1_2101_22516_19174</t>
  </si>
  <si>
    <t>M01639_152_000000000-BTK9W_1_2112_9150_9865</t>
  </si>
  <si>
    <t>M01639_152_000000000-BTK9W_1_1119_21715_22463</t>
  </si>
  <si>
    <t>M01639_152_000000000-BTK9W_1_1103_21604_6379</t>
  </si>
  <si>
    <t>M04997_41_000000000-BTKB3_1_1113_8558_10210</t>
  </si>
  <si>
    <t>M01639_152_000000000-BTK9W_1_1113_17850_15374</t>
  </si>
  <si>
    <t>M01639_152_000000000-BTK9W_1_1105_8141_20845</t>
  </si>
  <si>
    <t>M01639_152_000000000-BTK9W_1_1117_9633_6642</t>
  </si>
  <si>
    <t>M01639_152_000000000-BTK9W_1_1110_3745_15528</t>
  </si>
  <si>
    <t>M01639_152_000000000-BTK9W_1_2115_23659_2428</t>
  </si>
  <si>
    <t>M04997_41_000000000-BTKB3_1_1113_24173_18215</t>
  </si>
  <si>
    <t>M01639_152_000000000-BTK9W_1_1115_21244_12188</t>
  </si>
  <si>
    <t>M01639_152_000000000-BTK9W_1_2107_25790_7488</t>
  </si>
  <si>
    <t>M01639_152_000000000-BTK9W_1_1111_23639_19104</t>
  </si>
  <si>
    <t>M04997_41_000000000-BTKB3_1_1107_10260_5775</t>
  </si>
  <si>
    <t>M01639_152_000000000-BTK9W_1_1105_19234_20868</t>
  </si>
  <si>
    <t>M01639_152_000000000-BTK9W_1_2116_19052_8395</t>
  </si>
  <si>
    <t>M01639_152_000000000-BTK9W_1_1105_9756_12211</t>
  </si>
  <si>
    <t>M01639_152_000000000-BTK9W_1_1109_23170_9789</t>
  </si>
  <si>
    <t>M01639_152_000000000-BTK9W_1_1117_17852_7284</t>
  </si>
  <si>
    <t>M01639_152_000000000-BTK9W_1_2107_20342_18009</t>
  </si>
  <si>
    <t>M01639_152_000000000-BTK9W_1_2110_26476_11629</t>
  </si>
  <si>
    <t>M01639_152_000000000-BTK9W_1_1117_6310_11947</t>
  </si>
  <si>
    <t>M01639_152_000000000-BTK9W_1_2117_9298_10193</t>
  </si>
  <si>
    <t>M01639_152_000000000-BTK9W_1_1110_12075_19141</t>
  </si>
  <si>
    <t>M01639_152_000000000-BTK9W_1_2112_23485_20950</t>
  </si>
  <si>
    <t>M01639_152_000000000-BTK9W_1_2107_15373_20481</t>
  </si>
  <si>
    <t>M01639_152_000000000-BTK9W_1_1112_9274_14862</t>
  </si>
  <si>
    <t>M01639_152_000000000-BTK9W_1_1112_6221_5302</t>
  </si>
  <si>
    <t>M01639_152_000000000-BTK9W_1_2108_14658_2466</t>
  </si>
  <si>
    <t>M04997_41_000000000-BTKB3_1_2102_6219_23426</t>
  </si>
  <si>
    <t>M01639_152_000000000-BTK9W_1_1110_18323_4844</t>
  </si>
  <si>
    <t>M04997_41_000000000-BTKB3_1_1116_28882_16808</t>
  </si>
  <si>
    <t>M01639_152_000000000-BTK9W_1_1111_20268_23341</t>
  </si>
  <si>
    <t>M01639_152_000000000-BTK9W_1_1112_17619_7788</t>
  </si>
  <si>
    <t>M01639_152_000000000-BTK9W_1_1115_13029_18698</t>
  </si>
  <si>
    <t>M01639_152_000000000-BTK9W_1_1118_22455_11839</t>
  </si>
  <si>
    <t>M04997_41_000000000-BTKB3_1_1114_12259_18768</t>
  </si>
  <si>
    <t>M01639_152_000000000-BTK9W_1_1107_24889_7185</t>
  </si>
  <si>
    <t>M04997_41_000000000-BTKB3_1_1115_15212_1997</t>
  </si>
  <si>
    <t>M01639_152_000000000-BTK9W_1_1118_27616_12250</t>
  </si>
  <si>
    <t>M04997_41_000000000-BTKB3_1_1111_26017_4999</t>
  </si>
  <si>
    <t>M01639_152_000000000-BTK9W_1_2106_21020_22464</t>
  </si>
  <si>
    <t>M04997_41_000000000-BTKB3_1_1117_16745_19784</t>
  </si>
  <si>
    <t>M04997_41_000000000-BTKB3_1_1105_27091_19239</t>
  </si>
  <si>
    <t>M01639_152_000000000-BTK9W_1_1119_26282_13754</t>
  </si>
  <si>
    <t>M01639_152_000000000-BTK9W_1_1104_26341_11421</t>
  </si>
  <si>
    <t>M01639_152_000000000-BTK9W_1_2102_22125_23873</t>
  </si>
  <si>
    <t>M01639_152_000000000-BTK9W_1_1111_23046_19176</t>
  </si>
  <si>
    <t>M01639_152_000000000-BTK9W_1_1111_17234_22615</t>
  </si>
  <si>
    <t>M01639_152_000000000-BTK9W_1_1117_5028_9015</t>
  </si>
  <si>
    <t>M04997_41_000000000-BTKB3_1_2113_21442_5471</t>
  </si>
  <si>
    <t>M01639_152_000000000-BTK9W_1_1110_19215_19446</t>
  </si>
  <si>
    <t>M04997_41_000000000-BTKB3_1_2117_22576_10986</t>
  </si>
  <si>
    <t>M01639_152_000000000-BTK9W_1_2117_25851_22584</t>
  </si>
  <si>
    <t>M01639_152_000000000-BTK9W_1_1109_26347_16387</t>
  </si>
  <si>
    <t>M01639_152_000000000-BTK9W_1_2117_15777_14013</t>
  </si>
  <si>
    <t>M01639_152_000000000-BTK9W_1_2103_14309_11830</t>
  </si>
  <si>
    <t>M01639_152_000000000-BTK9W_1_1104_17944_2642</t>
  </si>
  <si>
    <t>M01639_152_000000000-BTK9W_1_1103_10569_3736</t>
  </si>
  <si>
    <t>M01639_152_000000000-BTK9W_1_2114_20375_20185</t>
  </si>
  <si>
    <t>M01639_152_000000000-BTK9W_1_2113_23428_7475</t>
  </si>
  <si>
    <t>M01639_152_000000000-BTK9W_1_1106_6209_13370</t>
  </si>
  <si>
    <t>M04997_41_000000000-BTKB3_1_1108_7831_3434</t>
  </si>
  <si>
    <t>M01639_152_000000000-BTK9W_1_1111_14588_12777</t>
  </si>
  <si>
    <t>M04997_41_000000000-BTKB3_1_2111_23467_23948</t>
  </si>
  <si>
    <t>M01639_152_000000000-BTK9W_1_2117_8330_23331</t>
  </si>
  <si>
    <t>M01639_152_000000000-BTK9W_1_1105_12038_2236</t>
  </si>
  <si>
    <t>M04997_41_000000000-BTKB3_1_2109_17394_19173</t>
  </si>
  <si>
    <t>M01639_152_000000000-BTK9W_1_1117_21030_12801</t>
  </si>
  <si>
    <t>M01639_152_000000000-BTK9W_1_1115_9680_10525</t>
  </si>
  <si>
    <t>M04997_41_000000000-BTKB3_1_2111_17582_11102</t>
  </si>
  <si>
    <t>M01639_152_000000000-BTK9W_1_1113_25684_8179</t>
  </si>
  <si>
    <t>M04997_41_000000000-BTKB3_1_1104_23702_5560</t>
  </si>
  <si>
    <t>M04997_41_000000000-BTKB3_1_1106_18523_20573</t>
  </si>
  <si>
    <t>M01639_152_000000000-BTK9W_1_1103_6271_18256</t>
  </si>
  <si>
    <t>M04997_41_000000000-BTKB3_1_1115_17136_12281</t>
  </si>
  <si>
    <t>M01639_152_000000000-BTK9W_1_2104_22089_24677</t>
  </si>
  <si>
    <t>M01639_152_000000000-BTK9W_1_2116_11558_6886</t>
  </si>
  <si>
    <t>M01639_152_000000000-BTK9W_1_1102_22597_9753</t>
  </si>
  <si>
    <t>M01639_152_000000000-BTK9W_1_2116_24009_15718</t>
  </si>
  <si>
    <t>M01639_152_000000000-BTK9W_1_1116_15385_13803</t>
  </si>
  <si>
    <t>M04997_41_000000000-BTKB3_1_1101_14079_6463</t>
  </si>
  <si>
    <t>M04997_41_000000000-BTKB3_1_2104_15904_20131</t>
  </si>
  <si>
    <t>M01639_152_000000000-BTK9W_1_2101_27959_9348</t>
  </si>
  <si>
    <t>M01639_152_000000000-BTK9W_1_2117_23368_11369</t>
  </si>
  <si>
    <t>M01639_152_000000000-BTK9W_1_2108_10976_7630</t>
  </si>
  <si>
    <t>M01639_152_000000000-BTK9W_1_1115_9555_9170</t>
  </si>
  <si>
    <t>M01639_152_000000000-BTK9W_1_1111_4553_8428</t>
  </si>
  <si>
    <t>M01639_152_000000000-BTK9W_1_2114_24173_3990</t>
  </si>
  <si>
    <t>M01639_152_000000000-BTK9W_1_2117_9009_20316</t>
  </si>
  <si>
    <t>M01639_152_000000000-BTK9W_1_2119_18007_12578</t>
  </si>
  <si>
    <t>M01639_152_000000000-BTK9W_1_2117_26688_5521</t>
  </si>
  <si>
    <t>M04997_41_000000000-BTKB3_1_2114_12696_3122</t>
  </si>
  <si>
    <t>M04997_41_000000000-BTKB3_1_1112_8861_17329</t>
  </si>
  <si>
    <t>M04997_41_000000000-BTKB3_1_1106_25882_21462</t>
  </si>
  <si>
    <t>M01639_152_000000000-BTK9W_1_1102_21156_23535</t>
  </si>
  <si>
    <t>M04997_41_000000000-BTKB3_1_1116_24052_4041</t>
  </si>
  <si>
    <t>M01639_152_000000000-BTK9W_1_1110_4801_17697</t>
  </si>
  <si>
    <t>M04997_41_000000000-BTKB3_1_2115_23920_12493</t>
  </si>
  <si>
    <t>M01639_152_000000000-BTK9W_1_2114_5646_15872</t>
  </si>
  <si>
    <t>M01639_152_000000000-BTK9W_1_1116_23117_21794</t>
  </si>
  <si>
    <t>M01639_152_000000000-BTK9W_1_1114_13511_10078</t>
  </si>
  <si>
    <t>M04997_41_000000000-BTKB3_1_2108_13441_20076</t>
  </si>
  <si>
    <t>M01639_152_000000000-BTK9W_1_1115_13943_3547</t>
  </si>
  <si>
    <t>M01639_152_000000000-BTK9W_1_2119_10438_11504</t>
  </si>
  <si>
    <t>M01639_152_000000000-BTK9W_1_2118_8451_22589</t>
  </si>
  <si>
    <t>M01639_152_000000000-BTK9W_1_2118_8190_8703</t>
  </si>
  <si>
    <t>M01639_152_000000000-BTK9W_1_2104_21430_20704</t>
  </si>
  <si>
    <t>M04997_41_000000000-BTKB3_1_2111_18726_15698</t>
  </si>
  <si>
    <t>M01639_152_000000000-BTK9W_1_2103_11531_3634</t>
  </si>
  <si>
    <t>M01639_152_000000000-BTK9W_1_2119_8036_9863</t>
  </si>
  <si>
    <t>M01639_152_000000000-BTK9W_1_2119_11640_21761</t>
  </si>
  <si>
    <t>M04997_41_000000000-BTKB3_1_1110_18151_8082</t>
  </si>
  <si>
    <t>M01639_152_000000000-BTK9W_1_1116_11181_13678</t>
  </si>
  <si>
    <t>M01639_152_000000000-BTK9W_1_2101_15511_18965</t>
  </si>
  <si>
    <t>M01639_152_000000000-BTK9W_1_2107_21619_11622</t>
  </si>
  <si>
    <t>M04997_41_000000000-BTKB3_1_1111_11558_3511</t>
  </si>
  <si>
    <t>M01639_152_000000000-BTK9W_1_1110_7661_11008</t>
  </si>
  <si>
    <t>M01639_152_000000000-BTK9W_1_2107_12512_20869</t>
  </si>
  <si>
    <t>M04997_41_000000000-BTKB3_1_1101_21085_9695</t>
  </si>
  <si>
    <t>M01639_152_000000000-BTK9W_1_2103_23912_19654</t>
  </si>
  <si>
    <t>M01639_152_000000000-BTK9W_1_2112_11987_17224</t>
  </si>
  <si>
    <t>M01639_152_000000000-BTK9W_1_2103_14176_8847</t>
  </si>
  <si>
    <t>M01639_152_000000000-BTK9W_1_1105_22767_18657</t>
  </si>
  <si>
    <t>M01639_152_000000000-BTK9W_1_1116_15515_11761</t>
  </si>
  <si>
    <t>M01639_152_000000000-BTK9W_1_1118_12446_22976</t>
  </si>
  <si>
    <t>M01639_152_000000000-BTK9W_1_1113_6865_22134</t>
  </si>
  <si>
    <t>M04997_41_000000000-BTKB3_1_2102_7317_9843</t>
  </si>
  <si>
    <t>M01639_152_000000000-BTK9W_1_2110_20462_17019</t>
  </si>
  <si>
    <t>M01639_152_000000000-BTK9W_1_1111_10289_16883</t>
  </si>
  <si>
    <t>M01639_152_000000000-BTK9W_1_1113_27257_13167</t>
  </si>
  <si>
    <t>M04997_41_000000000-BTKB3_1_1114_15396_18173</t>
  </si>
  <si>
    <t>M01639_152_000000000-BTK9W_1_2114_6312_15800</t>
  </si>
  <si>
    <t>M04997_41_000000000-BTKB3_1_2102_18626_12459</t>
  </si>
  <si>
    <t>M01639_152_000000000-BTK9W_1_1102_14434_12424</t>
  </si>
  <si>
    <t>M04997_41_000000000-BTKB3_1_2118_20415_12877</t>
  </si>
  <si>
    <t>M01639_152_000000000-BTK9W_1_2117_16918_21086</t>
  </si>
  <si>
    <t>M01639_152_000000000-BTK9W_1_1109_9213_16638</t>
  </si>
  <si>
    <t>M01639_152_000000000-BTK9W_1_2112_5564_6589</t>
  </si>
  <si>
    <t>M04997_41_000000000-BTKB3_1_1108_26674_13641</t>
  </si>
  <si>
    <t>M01639_152_000000000-BTK9W_1_2107_19853_19806</t>
  </si>
  <si>
    <t>M01639_152_000000000-BTK9W_1_2113_26763_9026</t>
  </si>
  <si>
    <t>M01639_152_000000000-BTK9W_1_2119_4456_14030</t>
  </si>
  <si>
    <t>M01639_152_000000000-BTK9W_1_1101_8962_5177</t>
  </si>
  <si>
    <t>M01639_152_000000000-BTK9W_1_1117_15279_3292</t>
  </si>
  <si>
    <t>M01639_152_000000000-BTK9W_1_2105_3776_6183</t>
  </si>
  <si>
    <t>M01639_152_000000000-BTK9W_1_2118_16543_11810</t>
  </si>
  <si>
    <t>M01639_152_000000000-BTK9W_1_2117_25060_11670</t>
  </si>
  <si>
    <t>M01639_152_000000000-BTK9W_1_1118_3783_20345</t>
  </si>
  <si>
    <t>M01639_152_000000000-BTK9W_1_2106_22525_19918</t>
  </si>
  <si>
    <t>M04997_41_000000000-BTKB3_1_2116_6209_9332</t>
  </si>
  <si>
    <t>M01639_152_000000000-BTK9W_1_2104_18743_13107</t>
  </si>
  <si>
    <t>M01639_152_000000000-BTK9W_1_1114_9783_11146</t>
  </si>
  <si>
    <t>M01639_152_000000000-BTK9W_1_2111_4139_10311</t>
  </si>
  <si>
    <t>M04997_41_000000000-BTKB3_1_1116_6316_18188</t>
  </si>
  <si>
    <t>M01639_152_000000000-BTK9W_1_1111_17955_4273</t>
  </si>
  <si>
    <t>M01639_152_000000000-BTK9W_1_2115_20178_5650</t>
  </si>
  <si>
    <t>M01639_152_000000000-BTK9W_1_1113_17550_3544</t>
  </si>
  <si>
    <t>M01639_152_000000000-BTK9W_1_1113_11984_19442</t>
  </si>
  <si>
    <t>M01639_152_000000000-BTK9W_1_2119_13727_8078</t>
  </si>
  <si>
    <t>M04997_41_000000000-BTKB3_1_1117_5374_17593</t>
  </si>
  <si>
    <t>M04997_41_000000000-BTKB3_1_2101_24003_21083</t>
  </si>
  <si>
    <t>M01639_152_000000000-BTK9W_1_2116_27234_11229</t>
  </si>
  <si>
    <t>M01639_152_000000000-BTK9W_1_2119_20241_19392</t>
  </si>
  <si>
    <t>M01639_152_000000000-BTK9W_1_1109_19321_11671</t>
  </si>
  <si>
    <t>M01639_152_000000000-BTK9W_1_1117_19694_5913</t>
  </si>
  <si>
    <t>M01639_152_000000000-BTK9W_1_1107_20585_16211</t>
  </si>
  <si>
    <t>M01639_152_000000000-BTK9W_1_2104_26799_8844</t>
  </si>
  <si>
    <t>M01639_152_000000000-BTK9W_1_1118_8949_19833</t>
  </si>
  <si>
    <t>M01639_152_000000000-BTK9W_1_2115_10649_15548</t>
  </si>
  <si>
    <t>M04997_41_000000000-BTKB3_1_1114_20502_18654</t>
  </si>
  <si>
    <t>M01639_152_000000000-BTK9W_1_1112_5561_10688</t>
  </si>
  <si>
    <t>M01639_152_000000000-BTK9W_1_1119_3810_7710</t>
  </si>
  <si>
    <t>M01639_152_000000000-BTK9W_1_1105_18562_5591</t>
  </si>
  <si>
    <t>M01639_152_000000000-BTK9W_1_1103_19706_17099</t>
  </si>
  <si>
    <t>M04997_41_000000000-BTKB3_1_2114_4841_4683</t>
  </si>
  <si>
    <t>M01639_152_000000000-BTK9W_1_1104_5738_5992</t>
  </si>
  <si>
    <t>M04997_41_000000000-BTKB3_1_2109_22046_21202</t>
  </si>
  <si>
    <t>M01639_152_000000000-BTK9W_1_1119_19870_19058</t>
  </si>
  <si>
    <t>M04997_41_000000000-BTKB3_1_2111_8080_19438</t>
  </si>
  <si>
    <t>M01639_152_000000000-BTK9W_1_1117_16098_2637</t>
  </si>
  <si>
    <t>M01639_152_000000000-BTK9W_1_2112_8727_10834</t>
  </si>
  <si>
    <t>M01639_152_000000000-BTK9W_1_2101_23992_23052</t>
  </si>
  <si>
    <t>M01639_152_000000000-BTK9W_1_1107_5485_17620</t>
  </si>
  <si>
    <t>M04997_41_000000000-BTKB3_1_2103_7062_7084</t>
  </si>
  <si>
    <t>M01639_152_000000000-BTK9W_1_2116_14283_4437</t>
  </si>
  <si>
    <t>M04997_41_000000000-BTKB3_1_1113_14647_6325</t>
  </si>
  <si>
    <t>M04997_41_000000000-BTKB3_1_1112_12226_16705</t>
  </si>
  <si>
    <t>M01639_152_000000000-BTK9W_1_1111_18233_15555</t>
  </si>
  <si>
    <t>M04997_41_000000000-BTKB3_1_2115_5239_11204</t>
  </si>
  <si>
    <t>M04997_41_000000000-BTKB3_1_1113_23579_7893</t>
  </si>
  <si>
    <t>M01639_152_000000000-BTK9W_1_1105_6915_6318</t>
  </si>
  <si>
    <t>M04997_41_000000000-BTKB3_1_1103_19511_10656</t>
  </si>
  <si>
    <t>M01639_152_000000000-BTK9W_1_2113_14093_20594</t>
  </si>
  <si>
    <t>M04997_41_000000000-BTKB3_1_1109_14901_2526</t>
  </si>
  <si>
    <t>M01639_152_000000000-BTK9W_1_2104_17724_6993</t>
  </si>
  <si>
    <t>M01639_152_000000000-BTK9W_1_2102_14178_4862</t>
  </si>
  <si>
    <t>M04997_41_000000000-BTKB3_1_2113_22651_4466</t>
  </si>
  <si>
    <t>M04997_41_000000000-BTKB3_1_1114_16258_11190</t>
  </si>
  <si>
    <t>M01639_152_000000000-BTK9W_1_1106_20584_22685</t>
  </si>
  <si>
    <t>M01639_152_000000000-BTK9W_1_2113_18232_5642</t>
  </si>
  <si>
    <t>M04997_41_000000000-BTKB3_1_1106_9910_2596</t>
  </si>
  <si>
    <t>M01639_152_000000000-BTK9W_1_1101_22380_15794</t>
  </si>
  <si>
    <t>M04997_41_000000000-BTKB3_1_2115_24294_16491</t>
  </si>
  <si>
    <t>M04997_41_000000000-BTKB3_1_1112_9292_18539</t>
  </si>
  <si>
    <t>M01639_152_000000000-BTK9W_1_2119_12183_6951</t>
  </si>
  <si>
    <t>M04997_41_000000000-BTKB3_1_2110_5736_4664</t>
  </si>
  <si>
    <t>M01639_152_000000000-BTK9W_1_1104_7089_4899</t>
  </si>
  <si>
    <t>M01639_152_000000000-BTK9W_1_2101_25557_5152</t>
  </si>
  <si>
    <t>M01639_152_000000000-BTK9W_1_2101_10698_16076</t>
  </si>
  <si>
    <t>M04997_41_000000000-BTKB3_1_1110_4811_6485</t>
  </si>
  <si>
    <t>M01639_152_000000000-BTK9W_1_2101_13500_24381</t>
  </si>
  <si>
    <t>M01639_152_000000000-BTK9W_1_1102_21864_11161</t>
  </si>
  <si>
    <t>M04997_41_000000000-BTKB3_1_2110_13984_9128</t>
  </si>
  <si>
    <t>M01639_152_000000000-BTK9W_1_1103_27202_18809</t>
  </si>
  <si>
    <t>M04997_41_000000000-BTKB3_1_1102_9008_11767</t>
  </si>
  <si>
    <t>M04997_41_000000000-BTKB3_1_2116_25269_8120</t>
  </si>
  <si>
    <t>M01639_152_000000000-BTK9W_1_1118_10628_21013</t>
  </si>
  <si>
    <t>M04997_41_000000000-BTKB3_1_1116_13136_7678</t>
  </si>
  <si>
    <t>M04997_41_000000000-BTKB3_1_2115_23989_11431</t>
  </si>
  <si>
    <t>M01639_152_000000000-BTK9W_1_1112_12319_19250</t>
  </si>
  <si>
    <t>M04997_41_000000000-BTKB3_1_2108_7807_3004</t>
  </si>
  <si>
    <t>M01639_152_000000000-BTK9W_1_1105_13809_7379</t>
  </si>
  <si>
    <t>M01639_152_000000000-BTK9W_1_2102_19503_3648</t>
  </si>
  <si>
    <t>M01639_152_000000000-BTK9W_1_2117_15960_7645</t>
  </si>
  <si>
    <t>M04997_41_000000000-BTKB3_1_2104_15828_10194</t>
  </si>
  <si>
    <t>M04997_41_000000000-BTKB3_1_1114_19798_23133</t>
  </si>
  <si>
    <t>M04997_41_000000000-BTKB3_1_1112_22244_22759</t>
  </si>
  <si>
    <t>M04997_41_000000000-BTKB3_1_1111_5974_13119</t>
  </si>
  <si>
    <t>M01639_152_000000000-BTK9W_1_2105_23130_7888</t>
  </si>
  <si>
    <t>M04997_41_000000000-BTKB3_1_1112_19370_17738</t>
  </si>
  <si>
    <t>M04997_41_000000000-BTKB3_1_2111_14062_23184</t>
  </si>
  <si>
    <t>M01639_152_000000000-BTK9W_1_1117_15822_20264</t>
  </si>
  <si>
    <t>M01639_152_000000000-BTK9W_1_2114_25299_10554</t>
  </si>
  <si>
    <t>M01639_152_000000000-BTK9W_1_2109_4406_20571</t>
  </si>
  <si>
    <t>M01639_152_000000000-BTK9W_1_1109_6242_20381</t>
  </si>
  <si>
    <t>M04997_41_000000000-BTKB3_1_1115_18980_12967</t>
  </si>
  <si>
    <t>M01639_152_000000000-BTK9W_1_1118_25825_15523</t>
  </si>
  <si>
    <t>M01639_152_000000000-BTK9W_1_2115_6906_21217</t>
  </si>
  <si>
    <t>M01639_152_000000000-BTK9W_1_2103_11387_4414</t>
  </si>
  <si>
    <t>M01639_152_000000000-BTK9W_1_1119_13340_13152</t>
  </si>
  <si>
    <t>M04997_41_000000000-BTKB3_1_2103_19278_3841</t>
  </si>
  <si>
    <t>M01639_152_000000000-BTK9W_1_2113_26346_6441</t>
  </si>
  <si>
    <t>M01639_152_000000000-BTK9W_1_1104_14151_9356</t>
  </si>
  <si>
    <t>M01639_152_000000000-BTK9W_1_2113_18978_5170</t>
  </si>
  <si>
    <t>M04997_41_000000000-BTKB3_1_2114_19750_4518</t>
  </si>
  <si>
    <t>M04997_41_000000000-BTKB3_1_2106_26559_20565</t>
  </si>
  <si>
    <t>M01639_152_000000000-BTK9W_1_2110_3336_12157</t>
  </si>
  <si>
    <t>M04997_41_000000000-BTKB3_1_1110_17885_21922</t>
  </si>
  <si>
    <t>M01639_152_000000000-BTK9W_1_2104_8182_15307</t>
  </si>
  <si>
    <t>M01639_152_000000000-BTK9W_1_2119_18843_4799</t>
  </si>
  <si>
    <t>M01639_152_000000000-BTK9W_1_2113_18202_8651</t>
  </si>
  <si>
    <t>M01639_152_000000000-BTK9W_1_2103_10201_8536</t>
  </si>
  <si>
    <t>M01639_152_000000000-BTK9W_1_2119_2493_11112</t>
  </si>
  <si>
    <t>M04997_41_000000000-BTKB3_1_2108_20962_4261</t>
  </si>
  <si>
    <t>M01639_152_000000000-BTK9W_1_1103_16192_19397</t>
  </si>
  <si>
    <t>M01639_152_000000000-BTK9W_1_2103_24690_19457</t>
  </si>
  <si>
    <t>M01639_152_000000000-BTK9W_1_1111_21852_10496</t>
  </si>
  <si>
    <t>M01639_152_000000000-BTK9W_1_2112_22732_24824</t>
  </si>
  <si>
    <t>M04997_41_000000000-BTKB3_1_2103_16735_13166</t>
  </si>
  <si>
    <t>M04997_41_000000000-BTKB3_1_2106_23823_7211</t>
  </si>
  <si>
    <t>M04997_41_000000000-BTKB3_1_1114_9794_22571</t>
  </si>
  <si>
    <t>M04997_41_000000000-BTKB3_1_1110_15788_14849</t>
  </si>
  <si>
    <t>M01639_152_000000000-BTK9W_1_1117_10646_18546</t>
  </si>
  <si>
    <t>M04997_41_000000000-BTKB3_1_1116_28326_9546</t>
  </si>
  <si>
    <t>M01639_152_000000000-BTK9W_1_1118_23567_3458</t>
  </si>
  <si>
    <t>M01639_152_000000000-BTK9W_1_2104_9022_21779</t>
  </si>
  <si>
    <t>M01639_152_000000000-BTK9W_1_1115_22677_10848</t>
  </si>
  <si>
    <t>M01639_152_000000000-BTK9W_1_1108_29004_13136</t>
  </si>
  <si>
    <t>M04997_41_000000000-BTKB3_1_2110_20803_10440</t>
  </si>
  <si>
    <t>M01639_152_000000000-BTK9W_1_1102_13064_10800</t>
  </si>
  <si>
    <t>M01639_152_000000000-BTK9W_1_1108_12763_24737</t>
  </si>
  <si>
    <t>M01639_152_000000000-BTK9W_1_1104_25152_10941</t>
  </si>
  <si>
    <t>M04997_41_000000000-BTKB3_1_2116_11257_19493</t>
  </si>
  <si>
    <t>M01639_152_000000000-BTK9W_1_1115_16763_22541</t>
  </si>
  <si>
    <t>M01639_152_000000000-BTK9W_1_1101_23227_5891</t>
  </si>
  <si>
    <t>M01639_152_000000000-BTK9W_1_2116_21399_3901</t>
  </si>
  <si>
    <t>M04997_41_000000000-BTKB3_1_2101_9791_21804</t>
  </si>
  <si>
    <t>M01639_152_000000000-BTK9W_1_1101_6612_22549</t>
  </si>
  <si>
    <t>M01639_152_000000000-BTK9W_1_1110_21047_16434</t>
  </si>
  <si>
    <t>M01639_152_000000000-BTK9W_1_2118_19642_22480</t>
  </si>
  <si>
    <t>M01639_152_000000000-BTK9W_1_2116_13252_2837</t>
  </si>
  <si>
    <t>M01639_152_000000000-BTK9W_1_1109_10970_14071</t>
  </si>
  <si>
    <t>M01639_152_000000000-BTK9W_1_2101_8947_8441</t>
  </si>
  <si>
    <t>M01639_152_000000000-BTK9W_1_1103_16864_17007</t>
  </si>
  <si>
    <t>M01639_152_000000000-BTK9W_1_1101_9992_17841</t>
  </si>
  <si>
    <t>M01639_152_000000000-BTK9W_1_2104_24127_3741</t>
  </si>
  <si>
    <t>M01639_152_000000000-BTK9W_1_1105_17147_9680</t>
  </si>
  <si>
    <t>M01639_152_000000000-BTK9W_1_1108_10286_25066</t>
  </si>
  <si>
    <t>M04997_41_000000000-BTKB3_1_1106_8332_19859</t>
  </si>
  <si>
    <t>M01639_152_000000000-BTK9W_1_1107_17563_18990</t>
  </si>
  <si>
    <t>M01639_152_000000000-BTK9W_1_1102_4959_19267</t>
  </si>
  <si>
    <t>M01639_152_000000000-BTK9W_1_2101_28273_9179</t>
  </si>
  <si>
    <t>M01639_152_000000000-BTK9W_1_1102_3508_13390</t>
  </si>
  <si>
    <t>M04997_41_000000000-BTKB3_1_2115_12798_24070</t>
  </si>
  <si>
    <t>M01639_152_000000000-BTK9W_1_1112_15584_16479</t>
  </si>
  <si>
    <t>M01639_152_000000000-BTK9W_1_1117_18017_6037</t>
  </si>
  <si>
    <t>M01639_152_000000000-BTK9W_1_2119_12144_17647</t>
  </si>
  <si>
    <t>M01639_152_000000000-BTK9W_1_1118_16341_13085</t>
  </si>
  <si>
    <t>M01639_152_000000000-BTK9W_1_2110_11595_10617</t>
  </si>
  <si>
    <t>M01639_152_000000000-BTK9W_1_1105_7277_11860</t>
  </si>
  <si>
    <t>M04997_41_000000000-BTKB3_1_1111_13663_15198</t>
  </si>
  <si>
    <t>M01639_152_000000000-BTK9W_1_2115_10046_2608</t>
  </si>
  <si>
    <t>M01639_152_000000000-BTK9W_1_1117_20910_10611</t>
  </si>
  <si>
    <t>M01639_152_000000000-BTK9W_1_2118_21922_2572</t>
  </si>
  <si>
    <t>M01639_152_000000000-BTK9W_1_2105_20521_15587</t>
  </si>
  <si>
    <t>M04997_41_000000000-BTKB3_1_2103_17528_21662</t>
  </si>
  <si>
    <t>M01639_152_000000000-BTK9W_1_1101_9376_7738</t>
  </si>
  <si>
    <t>M04997_41_000000000-BTKB3_1_1110_11350_20171</t>
  </si>
  <si>
    <t>M01639_152_000000000-BTK9W_1_2114_11089_1945</t>
  </si>
  <si>
    <t>M01639_152_000000000-BTK9W_1_1113_14946_4558</t>
  </si>
  <si>
    <t>M01639_152_000000000-BTK9W_1_2101_15253_6955</t>
  </si>
  <si>
    <t>M04997_41_000000000-BTKB3_1_2115_5720_17677</t>
  </si>
  <si>
    <t>M01639_152_000000000-BTK9W_1_2104_15311_16346</t>
  </si>
  <si>
    <t>M01639_152_000000000-BTK9W_1_2104_27046_20970</t>
  </si>
  <si>
    <t>M04997_41_000000000-BTKB3_1_1114_25287_17985</t>
  </si>
  <si>
    <t>M04997_41_000000000-BTKB3_1_1114_23299_15174</t>
  </si>
  <si>
    <t>M04997_41_000000000-BTKB3_1_2102_19998_23679</t>
  </si>
  <si>
    <t>M01639_152_000000000-BTK9W_1_1105_17878_22703</t>
  </si>
  <si>
    <t>M04997_41_000000000-BTKB3_1_1102_15840_5827</t>
  </si>
  <si>
    <t>M01639_152_000000000-BTK9W_1_2104_20294_3636</t>
  </si>
  <si>
    <t>M04997_41_000000000-BTKB3_1_2105_7132_5318</t>
  </si>
  <si>
    <t>M01639_152_000000000-BTK9W_1_1108_8738_23507</t>
  </si>
  <si>
    <t>M04997_41_000000000-BTKB3_1_2107_8794_24626</t>
  </si>
  <si>
    <t>M01639_152_000000000-BTK9W_1_1113_24046_19570</t>
  </si>
  <si>
    <t>M04997_41_000000000-BTKB3_1_2101_26366_12818</t>
  </si>
  <si>
    <t>M01639_152_000000000-BTK9W_1_1115_18729_8296</t>
  </si>
  <si>
    <t>M01639_152_000000000-BTK9W_1_2108_10175_20454</t>
  </si>
  <si>
    <t>M01639_152_000000000-BTK9W_1_2105_7999_15850</t>
  </si>
  <si>
    <t>M04997_41_000000000-BTKB3_1_1104_18408_7831</t>
  </si>
  <si>
    <t>M04997_41_000000000-BTKB3_1_1107_14955_8255</t>
  </si>
  <si>
    <t>M01639_152_000000000-BTK9W_1_1113_12616_23278</t>
  </si>
  <si>
    <t>M01639_152_000000000-BTK9W_1_1114_22701_11118</t>
  </si>
  <si>
    <t>M01639_152_000000000-BTK9W_1_2119_22191_8614</t>
  </si>
  <si>
    <t>M01639_152_000000000-BTK9W_1_2114_19467_17379</t>
  </si>
  <si>
    <t>M01639_152_000000000-BTK9W_1_2118_17240_6345</t>
  </si>
  <si>
    <t>M01639_152_000000000-BTK9W_1_2105_13585_22533</t>
  </si>
  <si>
    <t>M01639_152_000000000-BTK9W_1_2101_5355_11119</t>
  </si>
  <si>
    <t>M04997_41_000000000-BTKB3_1_1112_23613_23583</t>
  </si>
  <si>
    <t>M01639_152_000000000-BTK9W_1_1110_22646_14771</t>
  </si>
  <si>
    <t>M01639_152_000000000-BTK9W_1_1111_26373_19691</t>
  </si>
  <si>
    <t>M04997_41_000000000-BTKB3_1_1116_21495_8372</t>
  </si>
  <si>
    <t>M04997_41_000000000-BTKB3_1_2114_13645_4192</t>
  </si>
  <si>
    <t>M04997_41_000000000-BTKB3_1_2118_23807_14297</t>
  </si>
  <si>
    <t>M01639_152_000000000-BTK9W_1_2111_21337_9016</t>
  </si>
  <si>
    <t>M04997_41_000000000-BTKB3_1_1112_14891_21697</t>
  </si>
  <si>
    <t>M04997_41_000000000-BTKB3_1_1104_14568_23299</t>
  </si>
  <si>
    <t>M01639_152_000000000-BTK9W_1_1114_10193_21241</t>
  </si>
  <si>
    <t>M01639_152_000000000-BTK9W_1_1104_16454_20219</t>
  </si>
  <si>
    <t>M04997_41_000000000-BTKB3_1_1116_7687_5285</t>
  </si>
  <si>
    <t>M01639_152_000000000-BTK9W_1_2103_15228_11306</t>
  </si>
  <si>
    <t>M01639_152_000000000-BTK9W_1_1109_18541_18377</t>
  </si>
  <si>
    <t>M04997_41_000000000-BTKB3_1_2113_18425_8607</t>
  </si>
  <si>
    <t>M01639_152_000000000-BTK9W_1_2119_16252_5654</t>
  </si>
  <si>
    <t>M01639_152_000000000-BTK9W_1_2107_10197_12564</t>
  </si>
  <si>
    <t>M01639_152_000000000-BTK9W_1_1104_22746_17582</t>
  </si>
  <si>
    <t>M04997_41_000000000-BTKB3_1_1108_19974_8890</t>
  </si>
  <si>
    <t>M01639_152_000000000-BTK9W_1_1106_19391_14081</t>
  </si>
  <si>
    <t>M01639_152_000000000-BTK9W_1_1111_26466_12657</t>
  </si>
  <si>
    <t>M04997_41_000000000-BTKB3_1_2109_8995_11553</t>
  </si>
  <si>
    <t>M01639_152_000000000-BTK9W_1_2106_9184_12140</t>
  </si>
  <si>
    <t>M01639_152_000000000-BTK9W_1_1115_10769_12092</t>
  </si>
  <si>
    <t>M01639_152_000000000-BTK9W_1_1112_18992_21178</t>
  </si>
  <si>
    <t>M01639_152_000000000-BTK9W_1_1113_6758_14186</t>
  </si>
  <si>
    <t>M01639_152_000000000-BTK9W_1_1114_12960_22109</t>
  </si>
  <si>
    <t>M01639_152_000000000-BTK9W_1_2112_6110_19323</t>
  </si>
  <si>
    <t>M01639_152_000000000-BTK9W_1_1106_25418_17687</t>
  </si>
  <si>
    <t>M01639_152_000000000-BTK9W_1_2118_15349_16761</t>
  </si>
  <si>
    <t>M01639_152_000000000-BTK9W_1_2116_27164_10268</t>
  </si>
  <si>
    <t>M01639_152_000000000-BTK9W_1_1105_26906_21129</t>
  </si>
  <si>
    <t>M04997_41_000000000-BTKB3_1_2108_7690_9951</t>
  </si>
  <si>
    <t>M04997_41_000000000-BTKB3_1_2106_2778_8821</t>
  </si>
  <si>
    <t>M01639_152_000000000-BTK9W_1_2101_15314_2870</t>
  </si>
  <si>
    <t>M01639_152_000000000-BTK9W_1_1109_5995_19832</t>
  </si>
  <si>
    <t>M01639_152_000000000-BTK9W_1_1115_6893_16234</t>
  </si>
  <si>
    <t>M04997_41_000000000-BTKB3_1_1103_17655_7478</t>
  </si>
  <si>
    <t>M01639_152_000000000-BTK9W_1_2102_5430_14351</t>
  </si>
  <si>
    <t>M01639_152_000000000-BTK9W_1_1118_3326_7501</t>
  </si>
  <si>
    <t>M01639_152_000000000-BTK9W_1_1111_22154_22162</t>
  </si>
  <si>
    <t>M01639_152_000000000-BTK9W_1_1108_14913_14804</t>
  </si>
  <si>
    <t>M01639_152_000000000-BTK9W_1_2117_4252_13806</t>
  </si>
  <si>
    <t>M01639_152_000000000-BTK9W_1_1118_19781_21121</t>
  </si>
  <si>
    <t>M01639_152_000000000-BTK9W_1_2102_9243_15710</t>
  </si>
  <si>
    <t>M01639_152_000000000-BTK9W_1_2113_14604_11491</t>
  </si>
  <si>
    <t>M01639_152_000000000-BTK9W_1_1117_24443_10544</t>
  </si>
  <si>
    <t>M01639_152_000000000-BTK9W_1_2115_15665_24866</t>
  </si>
  <si>
    <t>M01639_152_000000000-BTK9W_1_1118_19392_5940</t>
  </si>
  <si>
    <t>M01639_152_000000000-BTK9W_1_1109_18326_5054</t>
  </si>
  <si>
    <t>M04997_41_000000000-BTKB3_1_1112_14166_15134</t>
  </si>
  <si>
    <t>M01639_152_000000000-BTK9W_1_1103_14236_10039</t>
  </si>
  <si>
    <t>M04997_41_000000000-BTKB3_1_2112_21425_9158</t>
  </si>
  <si>
    <t>M01639_152_000000000-BTK9W_1_2111_21818_17002</t>
  </si>
  <si>
    <t>M01639_152_000000000-BTK9W_1_2119_18031_10414</t>
  </si>
  <si>
    <t>M01639_152_000000000-BTK9W_1_2101_14707_7282</t>
  </si>
  <si>
    <t>M01639_152_000000000-BTK9W_1_1102_14650_24725</t>
  </si>
  <si>
    <t>M04997_41_000000000-BTKB3_1_2117_8721_9569</t>
  </si>
  <si>
    <t>M01639_152_000000000-BTK9W_1_1113_5630_13229</t>
  </si>
  <si>
    <t>M04997_41_000000000-BTKB3_1_1103_18500_16855</t>
  </si>
  <si>
    <t>M01639_152_000000000-BTK9W_1_2114_20129_23377</t>
  </si>
  <si>
    <t>M04997_41_000000000-BTKB3_1_2118_11586_11172</t>
  </si>
  <si>
    <t>M01639_152_000000000-BTK9W_1_1111_17119_11123</t>
  </si>
  <si>
    <t>M01639_152_000000000-BTK9W_1_2106_4020_10767</t>
  </si>
  <si>
    <t>M04997_41_000000000-BTKB3_1_1107_9377_14008</t>
  </si>
  <si>
    <t>M01639_152_000000000-BTK9W_1_1111_23290_21140</t>
  </si>
  <si>
    <t>M01639_152_000000000-BTK9W_1_1118_19736_16405</t>
  </si>
  <si>
    <t>M01639_152_000000000-BTK9W_1_1111_19277_5711</t>
  </si>
  <si>
    <t>M01639_152_000000000-BTK9W_1_2102_17523_11380</t>
  </si>
  <si>
    <t>M01639_152_000000000-BTK9W_1_1104_23370_10639</t>
  </si>
  <si>
    <t>M01639_152_000000000-BTK9W_1_2118_18162_6820</t>
  </si>
  <si>
    <t>M01639_152_000000000-BTK9W_1_1104_3846_9593</t>
  </si>
  <si>
    <t>M04997_41_000000000-BTKB3_1_2101_15690_19555</t>
  </si>
  <si>
    <t>M04997_41_000000000-BTKB3_1_1107_8775_3612</t>
  </si>
  <si>
    <t>M01639_152_000000000-BTK9W_1_1119_3951_13206</t>
  </si>
  <si>
    <t>M01639_152_000000000-BTK9W_1_1107_12654_5616</t>
  </si>
  <si>
    <t>M01639_152_000000000-BTK9W_1_1113_25306_13069</t>
  </si>
  <si>
    <t>M04997_41_000000000-BTKB3_1_2117_17832_3986</t>
  </si>
  <si>
    <t>M01639_152_000000000-BTK9W_1_2103_20162_12341</t>
  </si>
  <si>
    <t>M04997_41_000000000-BTKB3_1_1109_10493_20378</t>
  </si>
  <si>
    <t>M01639_152_000000000-BTK9W_1_2115_22101_12586</t>
  </si>
  <si>
    <t>M01639_152_000000000-BTK9W_1_2102_24529_9787</t>
  </si>
  <si>
    <t>M01639_152_000000000-BTK9W_1_2115_11291_14142</t>
  </si>
  <si>
    <t>M04997_41_000000000-BTKB3_1_1105_2837_15585</t>
  </si>
  <si>
    <t>M04997_41_000000000-BTKB3_1_1103_23162_23891</t>
  </si>
  <si>
    <t>M04997_41_000000000-BTKB3_1_1116_25451_11269</t>
  </si>
  <si>
    <t>M01639_152_000000000-BTK9W_1_2107_20322_13744</t>
  </si>
  <si>
    <t>M04997_41_000000000-BTKB3_1_1102_8026_4494</t>
  </si>
  <si>
    <t>M04997_41_000000000-BTKB3_1_2109_25622_10532</t>
  </si>
  <si>
    <t>M01639_152_000000000-BTK9W_1_2112_15851_6809</t>
  </si>
  <si>
    <t>M01639_152_000000000-BTK9W_1_2119_23730_15343</t>
  </si>
  <si>
    <t>M01639_152_000000000-BTK9W_1_2116_13256_6547</t>
  </si>
  <si>
    <t>M04997_41_000000000-BTKB3_1_1112_11688_24188</t>
  </si>
  <si>
    <t>M01639_152_000000000-BTK9W_1_1118_9534_12619</t>
  </si>
  <si>
    <t>M01639_152_000000000-BTK9W_1_2106_10063_7034</t>
  </si>
  <si>
    <t>M04997_41_000000000-BTKB3_1_1116_26091_20361</t>
  </si>
  <si>
    <t>AG2</t>
  </si>
  <si>
    <t>M04997_41_000000000-BTKB3_1_2110_23690_7358</t>
  </si>
  <si>
    <t>M04997_41_000000000-BTKB3_1_2104_6901_14961</t>
  </si>
  <si>
    <t>M01639_152_000000000-BTK9W_1_2119_12178_17572</t>
  </si>
  <si>
    <t>M01639_152_000000000-BTK9W_1_1103_2125_16198</t>
  </si>
  <si>
    <t>M01639_152_000000000-BTK9W_1_2110_28334_10969</t>
  </si>
  <si>
    <t>M01639_152_000000000-BTK9W_1_2109_20511_9014</t>
  </si>
  <si>
    <t>M04997_41_000000000-BTKB3_1_1105_22767_18931</t>
  </si>
  <si>
    <t>M01639_152_000000000-BTK9W_1_2107_22521_12083</t>
  </si>
  <si>
    <t>M04997_41_000000000-BTKB3_1_2111_20761_21373</t>
  </si>
  <si>
    <t>M01639_152_000000000-BTK9W_1_1112_16678_3461</t>
  </si>
  <si>
    <t>M01639_152_000000000-BTK9W_1_1110_28499_7597</t>
  </si>
  <si>
    <t>M01639_152_000000000-BTK9W_1_1108_25699_13234</t>
  </si>
  <si>
    <t>M01639_152_000000000-BTK9W_1_2114_10386_13021</t>
  </si>
  <si>
    <t>M01639_152_000000000-BTK9W_1_1105_13182_17172</t>
  </si>
  <si>
    <t>M01639_152_000000000-BTK9W_1_2106_8139_13628</t>
  </si>
  <si>
    <t>M01639_152_000000000-BTK9W_1_2119_8749_8717</t>
  </si>
  <si>
    <t>M04997_41_000000000-BTKB3_1_2114_17686_10775</t>
  </si>
  <si>
    <t>M01639_152_000000000-BTK9W_1_1118_18778_8765</t>
  </si>
  <si>
    <t>M01639_152_000000000-BTK9W_1_2102_9629_10853</t>
  </si>
  <si>
    <t>M01639_152_000000000-BTK9W_1_2113_14342_19471</t>
  </si>
  <si>
    <t>M01639_152_000000000-BTK9W_1_2116_24864_15117</t>
  </si>
  <si>
    <t>M01639_152_000000000-BTK9W_1_1101_17075_7135</t>
  </si>
  <si>
    <t>M01639_152_000000000-BTK9W_1_2110_19139_15430</t>
  </si>
  <si>
    <t>M04997_41_000000000-BTKB3_1_2114_8890_14105</t>
  </si>
  <si>
    <t>M01639_152_000000000-BTK9W_1_1117_15448_7108</t>
  </si>
  <si>
    <t>M01639_152_000000000-BTK9W_1_1103_9503_6319</t>
  </si>
  <si>
    <t>M01639_152_000000000-BTK9W_1_2108_7126_4726</t>
  </si>
  <si>
    <t>M04997_41_000000000-BTKB3_1_1117_21114_13692</t>
  </si>
  <si>
    <t>M04997_41_000000000-BTKB3_1_1103_23589_21362</t>
  </si>
  <si>
    <t>M01639_152_000000000-BTK9W_1_2106_12324_24538</t>
  </si>
  <si>
    <t>M01639_152_000000000-BTK9W_1_1119_10586_23966</t>
  </si>
  <si>
    <t>M01639_152_000000000-BTK9W_1_1109_8525_6668</t>
  </si>
  <si>
    <t>M01639_152_000000000-BTK9W_1_2106_25977_6790</t>
  </si>
  <si>
    <t>M01639_152_000000000-BTK9W_1_1117_16613_11420</t>
  </si>
  <si>
    <t>M01639_152_000000000-BTK9W_1_1117_4620_11311</t>
  </si>
  <si>
    <t>M01639_152_000000000-BTK9W_1_2103_18955_8382</t>
  </si>
  <si>
    <t>M01639_152_000000000-BTK9W_1_1111_13803_7002</t>
  </si>
  <si>
    <t>M04997_41_000000000-BTKB3_1_2111_11082_13075</t>
  </si>
  <si>
    <t>M01639_152_000000000-BTK9W_1_1110_19587_4802</t>
  </si>
  <si>
    <t>M01639_152_000000000-BTK9W_1_2116_25490_17984</t>
  </si>
  <si>
    <t>M01639_152_000000000-BTK9W_1_2102_25198_10343</t>
  </si>
  <si>
    <t>M01639_152_000000000-BTK9W_1_2114_23746_23264</t>
  </si>
  <si>
    <t>M01639_152_000000000-BTK9W_1_1104_14565_8390</t>
  </si>
  <si>
    <t>M01639_152_000000000-BTK9W_1_1102_16499_21078</t>
  </si>
  <si>
    <t>M01639_152_000000000-BTK9W_1_2101_20509_20664</t>
  </si>
  <si>
    <t>M01639_152_000000000-BTK9W_1_1113_4481_10209</t>
  </si>
  <si>
    <t>M04997_41_000000000-BTKB3_1_1113_7597_9630</t>
  </si>
  <si>
    <t>M01639_152_000000000-BTK9W_1_1115_22016_4153</t>
  </si>
  <si>
    <t>M01639_152_000000000-BTK9W_1_1102_16592_4328</t>
  </si>
  <si>
    <t>M04997_41_000000000-BTKB3_1_2115_8995_14253</t>
  </si>
  <si>
    <t>M01639_152_000000000-BTK9W_1_1104_18876_18768</t>
  </si>
  <si>
    <t>M01639_152_000000000-BTK9W_1_2117_23774_17646</t>
  </si>
  <si>
    <t>M01639_152_000000000-BTK9W_1_2115_3484_14427</t>
  </si>
  <si>
    <t>M01639_152_000000000-BTK9W_1_2108_7626_4140</t>
  </si>
  <si>
    <t>M01639_152_000000000-BTK9W_1_2104_20425_14219</t>
  </si>
  <si>
    <t>M01639_152_000000000-BTK9W_1_2104_21566_23961</t>
  </si>
  <si>
    <t>M04997_41_000000000-BTKB3_1_2109_24108_22657</t>
  </si>
  <si>
    <t>M01639_152_000000000-BTK9W_1_1111_17463_9640</t>
  </si>
  <si>
    <t>M01639_152_000000000-BTK9W_1_2109_25447_15005</t>
  </si>
  <si>
    <t>M04997_41_000000000-BTKB3_1_2103_26504_10778</t>
  </si>
  <si>
    <t>M01639_152_000000000-BTK9W_1_1113_22765_15210</t>
  </si>
  <si>
    <t>M01639_152_000000000-BTK9W_1_2103_17845_19885</t>
  </si>
  <si>
    <t>M04997_41_000000000-BTKB3_1_1112_22253_2641</t>
  </si>
  <si>
    <t>M04997_41_000000000-BTKB3_1_1116_2282_12646</t>
  </si>
  <si>
    <t>M01639_152_000000000-BTK9W_1_2117_17781_16687</t>
  </si>
  <si>
    <t>M01639_152_000000000-BTK9W_1_2107_28271_18001</t>
  </si>
  <si>
    <t>M01639_152_000000000-BTK9W_1_1103_19328_21846</t>
  </si>
  <si>
    <t>M01639_152_000000000-BTK9W_1_1102_16181_12463</t>
  </si>
  <si>
    <t>M04997_41_000000000-BTKB3_1_1111_10869_20079</t>
  </si>
  <si>
    <t>M01639_152_000000000-BTK9W_1_1115_19247_7947</t>
  </si>
  <si>
    <t>M01639_152_000000000-BTK9W_1_2106_16875_15725</t>
  </si>
  <si>
    <t>M01639_152_000000000-BTK9W_1_1113_13947_16650</t>
  </si>
  <si>
    <t>M04997_41_000000000-BTKB3_1_1111_8548_7865</t>
  </si>
  <si>
    <t>M01639_152_000000000-BTK9W_1_2101_13140_20278</t>
  </si>
  <si>
    <t>M04997_41_000000000-BTKB3_1_2112_10404_21728</t>
  </si>
  <si>
    <t>M01639_152_000000000-BTK9W_1_1118_20350_17869</t>
  </si>
  <si>
    <t>M04997_41_000000000-BTKB3_1_2107_8852_24249</t>
  </si>
  <si>
    <t>M01639_152_000000000-BTK9W_1_1106_11433_11207</t>
  </si>
  <si>
    <t>M01639_152_000000000-BTK9W_1_1107_5582_13104</t>
  </si>
  <si>
    <t>M01639_152_000000000-BTK9W_1_2109_15583_20524</t>
  </si>
  <si>
    <t>M01639_152_000000000-BTK9W_1_2109_16522_20797</t>
  </si>
  <si>
    <t>M01639_152_000000000-BTK9W_1_1110_21686_23640</t>
  </si>
  <si>
    <t>M01639_152_000000000-BTK9W_1_1113_20287_7974</t>
  </si>
  <si>
    <t>M01639_152_000000000-BTK9W_1_1113_23510_9477</t>
  </si>
  <si>
    <t>M01639_152_000000000-BTK9W_1_1115_17362_15766</t>
  </si>
  <si>
    <t>M01639_152_000000000-BTK9W_1_2118_13729_10214</t>
  </si>
  <si>
    <t>M01639_152_000000000-BTK9W_1_1101_19925_16864</t>
  </si>
  <si>
    <t>M01639_152_000000000-BTK9W_1_2113_22090_12091</t>
  </si>
  <si>
    <t>M01639_152_000000000-BTK9W_1_2105_5178_9171</t>
  </si>
  <si>
    <t>M01639_152_000000000-BTK9W_1_1101_15993_19694</t>
  </si>
  <si>
    <t>M01639_152_000000000-BTK9W_1_2111_6396_3188</t>
  </si>
  <si>
    <t>M01639_152_000000000-BTK9W_1_2116_24091_22761</t>
  </si>
  <si>
    <t>M04997_41_000000000-BTKB3_1_2102_18301_16149</t>
  </si>
  <si>
    <t>M01639_152_000000000-BTK9W_1_1108_20282_9041</t>
  </si>
  <si>
    <t>M01639_152_000000000-BTK9W_1_1101_28321_10544</t>
  </si>
  <si>
    <t>M01639_152_000000000-BTK9W_1_2108_12832_16208</t>
  </si>
  <si>
    <t>M01639_152_000000000-BTK9W_1_1114_21691_6490</t>
  </si>
  <si>
    <t>M01639_152_000000000-BTK9W_1_1109_5287_10716</t>
  </si>
  <si>
    <t>M04997_41_000000000-BTKB3_1_2116_28291_17655</t>
  </si>
  <si>
    <t>M01639_152_000000000-BTK9W_1_1113_23764_10460</t>
  </si>
  <si>
    <t>M04997_41_000000000-BTKB3_1_1113_18396_11800</t>
  </si>
  <si>
    <t>M01639_152_000000000-BTK9W_1_2115_11919_7412</t>
  </si>
  <si>
    <t>M04997_41_000000000-BTKB3_1_2117_16555_10165</t>
  </si>
  <si>
    <t>M04997_41_000000000-BTKB3_1_2118_17294_14314</t>
  </si>
  <si>
    <t>M01639_152_000000000-BTK9W_1_1111_16716_19960</t>
  </si>
  <si>
    <t>M01639_152_000000000-BTK9W_1_2117_18364_2899</t>
  </si>
  <si>
    <t>M01639_152_000000000-BTK9W_1_2105_17439_11529</t>
  </si>
  <si>
    <t>M01639_152_000000000-BTK9W_1_2115_7262_4180</t>
  </si>
  <si>
    <t>M04997_41_000000000-BTKB3_1_1104_26658_15359</t>
  </si>
  <si>
    <t>M04997_41_000000000-BTKB3_1_1113_11976_5791</t>
  </si>
  <si>
    <t>M01639_152_000000000-BTK9W_1_1102_20238_9881</t>
  </si>
  <si>
    <t>M01639_152_000000000-BTK9W_1_2117_17546_15396</t>
  </si>
  <si>
    <t>M04997_41_000000000-BTKB3_1_1117_16239_22927</t>
  </si>
  <si>
    <t>M04997_41_000000000-BTKB3_1_2117_27190_13744</t>
  </si>
  <si>
    <t>M04997_41_000000000-BTKB3_1_1108_16320_8235</t>
  </si>
  <si>
    <t>M01639_152_000000000-BTK9W_1_1102_7440_21783</t>
  </si>
  <si>
    <t>M04997_41_000000000-BTKB3_1_2101_4941_6950</t>
  </si>
  <si>
    <t>M01639_152_000000000-BTK9W_1_1103_18071_3074</t>
  </si>
  <si>
    <t>M01639_152_000000000-BTK9W_1_2115_24986_11963</t>
  </si>
  <si>
    <t>M01639_152_000000000-BTK9W_1_1108_3387_15094</t>
  </si>
  <si>
    <t>M04997_41_000000000-BTKB3_1_1102_18796_17004</t>
  </si>
  <si>
    <t>M01639_152_000000000-BTK9W_1_1108_10063_24186</t>
  </si>
  <si>
    <t>M04997_41_000000000-BTKB3_1_1115_19078_15986</t>
  </si>
  <si>
    <t>M01639_152_000000000-BTK9W_1_1113_8170_21920</t>
  </si>
  <si>
    <t>M01639_152_000000000-BTK9W_1_1113_17951_4273</t>
  </si>
  <si>
    <t>M01639_152_000000000-BTK9W_1_2102_28582_11882</t>
  </si>
  <si>
    <t>M01639_152_000000000-BTK9W_1_2104_16697_15593</t>
  </si>
  <si>
    <t>M01639_152_000000000-BTK9W_1_2107_25854_9767</t>
  </si>
  <si>
    <t>M04997_41_000000000-BTKB3_1_1113_27673_16590</t>
  </si>
  <si>
    <t>M01639_152_000000000-BTK9W_1_1112_14063_6808</t>
  </si>
  <si>
    <t>M04997_41_000000000-BTKB3_1_1118_24092_8234</t>
  </si>
  <si>
    <t>M01639_152_000000000-BTK9W_1_2115_18136_5006</t>
  </si>
  <si>
    <t>M01639_152_000000000-BTK9W_1_2111_13321_2399</t>
  </si>
  <si>
    <t>M01639_152_000000000-BTK9W_1_2119_7529_2009</t>
  </si>
  <si>
    <t>M01639_152_000000000-BTK9W_1_1114_19974_10953</t>
  </si>
  <si>
    <t>M04997_41_000000000-BTKB3_1_2117_17707_13554</t>
  </si>
  <si>
    <t>M01639_152_000000000-BTK9W_1_1119_8697_3279</t>
  </si>
  <si>
    <t>M04997_41_000000000-BTKB3_1_1115_14020_10111</t>
  </si>
  <si>
    <t>M01639_152_000000000-BTK9W_1_2112_24976_13182</t>
  </si>
  <si>
    <t>M01639_152_000000000-BTK9W_1_1105_26369_10501</t>
  </si>
  <si>
    <t>M01639_152_000000000-BTK9W_1_2106_8414_12866</t>
  </si>
  <si>
    <t>M01639_152_000000000-BTK9W_1_1109_21527_11777</t>
  </si>
  <si>
    <t>M04997_41_000000000-BTKB3_1_2116_21472_5462</t>
  </si>
  <si>
    <t>M01639_152_000000000-BTK9W_1_2113_21046_4288</t>
  </si>
  <si>
    <t>M01639_152_000000000-BTK9W_1_2105_19459_5807</t>
  </si>
  <si>
    <t>M04997_41_000000000-BTKB3_1_2110_20948_4142</t>
  </si>
  <si>
    <t>M04997_41_000000000-BTKB3_1_1116_20735_14115</t>
  </si>
  <si>
    <t>M04997_41_000000000-BTKB3_1_1103_26734_8315</t>
  </si>
  <si>
    <t>M01639_152_000000000-BTK9W_1_2103_17950_23128</t>
  </si>
  <si>
    <t>M04997_41_000000000-BTKB3_1_2117_10876_4716</t>
  </si>
  <si>
    <t>M04997_41_000000000-BTKB3_1_1118_24121_6816</t>
  </si>
  <si>
    <t>M01639_152_000000000-BTK9W_1_2115_22457_23955</t>
  </si>
  <si>
    <t>M01639_152_000000000-BTK9W_1_2102_14347_8992</t>
  </si>
  <si>
    <t>M01639_152_000000000-BTK9W_1_2115_23225_16740</t>
  </si>
  <si>
    <t>M01639_152_000000000-BTK9W_1_1114_25886_13049</t>
  </si>
  <si>
    <t>M04997_41_000000000-BTKB3_1_1112_11588_16662</t>
  </si>
  <si>
    <t>M04997_41_000000000-BTKB3_1_1105_23840_16770</t>
  </si>
  <si>
    <t>M04997_41_000000000-BTKB3_1_1111_10626_14976</t>
  </si>
  <si>
    <t>M04997_41_000000000-BTKB3_1_1101_27183_13467</t>
  </si>
  <si>
    <t>M01639_152_000000000-BTK9W_1_1115_10955_11611</t>
  </si>
  <si>
    <t>M04997_41_000000000-BTKB3_1_1109_22382_13934</t>
  </si>
  <si>
    <t>M01639_152_000000000-BTK9W_1_1111_19333_9599</t>
  </si>
  <si>
    <t>M04997_41_000000000-BTKB3_1_1117_7591_22025</t>
  </si>
  <si>
    <t>M01639_152_000000000-BTK9W_1_1117_8485_11876</t>
  </si>
  <si>
    <t>M01639_152_000000000-BTK9W_1_2111_4183_17537</t>
  </si>
  <si>
    <t>M04997_41_000000000-BTKB3_1_2114_4256_21188</t>
  </si>
  <si>
    <t>M04997_41_000000000-BTKB3_1_2116_22736_18689</t>
  </si>
  <si>
    <t>M01639_152_000000000-BTK9W_1_2112_14671_14047</t>
  </si>
  <si>
    <t>M01639_152_000000000-BTK9W_1_1111_23758_10943</t>
  </si>
  <si>
    <t>M01639_152_000000000-BTK9W_1_2113_5555_21595</t>
  </si>
  <si>
    <t>M01639_152_000000000-BTK9W_1_1115_25041_9653</t>
  </si>
  <si>
    <t>M01639_152_000000000-BTK9W_1_2109_21062_19107</t>
  </si>
  <si>
    <t>M01639_152_000000000-BTK9W_1_1118_17534_12364</t>
  </si>
  <si>
    <t>M04997_41_000000000-BTKB3_1_2112_20053_15418</t>
  </si>
  <si>
    <t>M01639_152_000000000-BTK9W_1_1102_13976_2178</t>
  </si>
  <si>
    <t>M01639_152_000000000-BTK9W_1_1108_19246_16829</t>
  </si>
  <si>
    <t>M01639_152_000000000-BTK9W_1_1119_9143_6075</t>
  </si>
  <si>
    <t>M01639_152_000000000-BTK9W_1_2117_26102_20723</t>
  </si>
  <si>
    <t>M04997_41_000000000-BTKB3_1_1109_25239_14893</t>
  </si>
  <si>
    <t>M04997_41_000000000-BTKB3_1_1117_3826_16119</t>
  </si>
  <si>
    <t>M01639_152_000000000-BTK9W_1_1118_23923_18322</t>
  </si>
  <si>
    <t>M01639_152_000000000-BTK9W_1_2114_24053_10061</t>
  </si>
  <si>
    <t>M01639_152_000000000-BTK9W_1_1115_2876_17833</t>
  </si>
  <si>
    <t>M04997_41_000000000-BTKB3_1_2116_11869_14692</t>
  </si>
  <si>
    <t>M01639_152_000000000-BTK9W_1_1104_13368_18157</t>
  </si>
  <si>
    <t>M01639_152_000000000-BTK9W_1_1110_18830_18838</t>
  </si>
  <si>
    <t>M01639_152_000000000-BTK9W_1_1104_12847_3553</t>
  </si>
  <si>
    <t>M01639_152_000000000-BTK9W_1_1112_29191_13748</t>
  </si>
  <si>
    <t>M04997_41_000000000-BTKB3_1_1118_18481_16723</t>
  </si>
  <si>
    <t>M01639_152_000000000-BTK9W_1_1104_20045_14458</t>
  </si>
  <si>
    <t>M04997_41_000000000-BTKB3_1_1104_16588_12808</t>
  </si>
  <si>
    <t>M04997_41_000000000-BTKB3_1_1110_10797_6591</t>
  </si>
  <si>
    <t>M01639_152_000000000-BTK9W_1_2103_23557_23591</t>
  </si>
  <si>
    <t>M04997_41_000000000-BTKB3_1_1114_4839_16549</t>
  </si>
  <si>
    <t>M01639_152_000000000-BTK9W_1_2117_9609_20061</t>
  </si>
  <si>
    <t>M01639_152_000000000-BTK9W_1_1101_14845_7122</t>
  </si>
  <si>
    <t>M01639_152_000000000-BTK9W_1_1105_16319_12459</t>
  </si>
  <si>
    <t>M04997_41_000000000-BTKB3_1_1113_25077_11245</t>
  </si>
  <si>
    <t>M01639_152_000000000-BTK9W_1_1111_12281_10466</t>
  </si>
  <si>
    <t>M01639_152_000000000-BTK9W_1_2102_18717_17463</t>
  </si>
  <si>
    <t>M01639_152_000000000-BTK9W_1_2102_25993_20317</t>
  </si>
  <si>
    <t>M01639_152_000000000-BTK9W_1_1119_12928_13987</t>
  </si>
  <si>
    <t>M01639_152_000000000-BTK9W_1_1101_23338_15807</t>
  </si>
  <si>
    <t>M01639_152_000000000-BTK9W_1_1115_13522_7682</t>
  </si>
  <si>
    <t>M01639_152_000000000-BTK9W_1_1109_12692_11890</t>
  </si>
  <si>
    <t>M04997_41_000000000-BTKB3_1_2119_14824_8306</t>
  </si>
  <si>
    <t>M01639_152_000000000-BTK9W_1_1116_6646_22759</t>
  </si>
  <si>
    <t>M04997_41_000000000-BTKB3_1_2117_15906_4159</t>
  </si>
  <si>
    <t>M01639_152_000000000-BTK9W_1_1111_15314_11403</t>
  </si>
  <si>
    <t>M01639_152_000000000-BTK9W_1_2113_21406_4520</t>
  </si>
  <si>
    <t>M01639_152_000000000-BTK9W_1_2117_6056_7703</t>
  </si>
  <si>
    <t>M01639_152_000000000-BTK9W_1_1106_19867_8277</t>
  </si>
  <si>
    <t>M01639_152_000000000-BTK9W_1_2106_12103_20479</t>
  </si>
  <si>
    <t>M04997_41_000000000-BTKB3_1_2108_11784_19906</t>
  </si>
  <si>
    <t>M04997_41_000000000-BTKB3_1_2119_21156_22914</t>
  </si>
  <si>
    <t>M01639_152_000000000-BTK9W_1_2105_22799_22953</t>
  </si>
  <si>
    <t>M01639_152_000000000-BTK9W_1_2113_23359_17860</t>
  </si>
  <si>
    <t>M01639_152_000000000-BTK9W_1_2102_13494_10324</t>
  </si>
  <si>
    <t>M01639_152_000000000-BTK9W_1_1103_5096_19133</t>
  </si>
  <si>
    <t>M01639_152_000000000-BTK9W_1_1117_9804_23132</t>
  </si>
  <si>
    <t>M04997_41_000000000-BTKB3_1_1108_15020_3031</t>
  </si>
  <si>
    <t>M01639_152_000000000-BTK9W_1_2106_5577_18653</t>
  </si>
  <si>
    <t>M04997_41_000000000-BTKB3_1_2104_7115_12163</t>
  </si>
  <si>
    <t>M01639_152_000000000-BTK9W_1_1113_20302_3434</t>
  </si>
  <si>
    <t>M01639_152_000000000-BTK9W_1_1104_18073_14523</t>
  </si>
  <si>
    <t>M01639_152_000000000-BTK9W_1_1102_9930_20058</t>
  </si>
  <si>
    <t>M04997_41_000000000-BTKB3_1_1102_22498_21626</t>
  </si>
  <si>
    <t>M01639_152_000000000-BTK9W_1_1115_15133_23706</t>
  </si>
  <si>
    <t>M04997_41_000000000-BTKB3_1_1102_20099_1860</t>
  </si>
  <si>
    <t>M01639_152_000000000-BTK9W_1_2103_4209_11029</t>
  </si>
  <si>
    <t>M01639_152_000000000-BTK9W_1_2115_21920_15512</t>
  </si>
  <si>
    <t>M01639_152_000000000-BTK9W_1_2103_13228_17679</t>
  </si>
  <si>
    <t>M04997_41_000000000-BTKB3_1_1111_13273_13334</t>
  </si>
  <si>
    <t>M04997_41_000000000-BTKB3_1_2103_21414_20622</t>
  </si>
  <si>
    <t>M04997_41_000000000-BTKB3_1_2110_11314_20579</t>
  </si>
  <si>
    <t>M01639_152_000000000-BTK9W_1_1112_25000_17948</t>
  </si>
  <si>
    <t>M01639_152_000000000-BTK9W_1_1115_7197_3158</t>
  </si>
  <si>
    <t>M01639_152_000000000-BTK9W_1_1105_29030_13055</t>
  </si>
  <si>
    <t>M04997_41_000000000-BTKB3_1_2119_13023_7514</t>
  </si>
  <si>
    <t>M04997_41_000000000-BTKB3_1_2118_28494_14676</t>
  </si>
  <si>
    <t>M01639_152_000000000-BTK9W_1_1117_4505_8222</t>
  </si>
  <si>
    <t>M01639_152_000000000-BTK9W_1_2116_28787_15143</t>
  </si>
  <si>
    <t>M04997_41_000000000-BTKB3_1_2117_6457_11654</t>
  </si>
  <si>
    <t>M04997_41_000000000-BTKB3_1_1113_11427_17870</t>
  </si>
  <si>
    <t>M04997_41_000000000-BTKB3_1_2117_12023_2186</t>
  </si>
  <si>
    <t>M01639_152_000000000-BTK9W_1_2101_18563_9787</t>
  </si>
  <si>
    <t>M01639_152_000000000-BTK9W_1_2111_11499_14203</t>
  </si>
  <si>
    <t>M04997_41_000000000-BTKB3_1_1102_12267_10159</t>
  </si>
  <si>
    <t>M01639_152_000000000-BTK9W_1_1109_15623_6971</t>
  </si>
  <si>
    <t>M01639_152_000000000-BTK9W_1_2116_6325_20476</t>
  </si>
  <si>
    <t>M01639_152_000000000-BTK9W_1_1109_9623_18633</t>
  </si>
  <si>
    <t>M04997_41_000000000-BTKB3_1_2103_15702_12668</t>
  </si>
  <si>
    <t>M01639_152_000000000-BTK9W_1_2108_24727_15936</t>
  </si>
  <si>
    <t>M04997_41_000000000-BTKB3_1_2101_2563_9335</t>
  </si>
  <si>
    <t>M04997_41_000000000-BTKB3_1_1101_17190_15748</t>
  </si>
  <si>
    <t>M01639_152_000000000-BTK9W_1_1102_11102_9386</t>
  </si>
  <si>
    <t>M04997_41_000000000-BTKB3_1_2101_18294_18660</t>
  </si>
  <si>
    <t>M04997_41_000000000-BTKB3_1_1107_19493_5023</t>
  </si>
  <si>
    <t>M01639_152_000000000-BTK9W_1_1117_3734_12537</t>
  </si>
  <si>
    <t>M01639_152_000000000-BTK9W_1_2101_15051_17383</t>
  </si>
  <si>
    <t>M01639_152_000000000-BTK9W_1_1107_19066_4569</t>
  </si>
  <si>
    <t>M01639_152_000000000-BTK9W_1_2114_25282_20415</t>
  </si>
  <si>
    <t>M04997_41_000000000-BTKB3_1_1111_25790_9556</t>
  </si>
  <si>
    <t>M01639_152_000000000-BTK9W_1_2110_14210_3328</t>
  </si>
  <si>
    <t>M01639_152_000000000-BTK9W_1_2109_27751_15240</t>
  </si>
  <si>
    <t>M01639_152_000000000-BTK9W_1_2109_22638_9021</t>
  </si>
  <si>
    <t>M01639_152_000000000-BTK9W_1_1113_15199_14696</t>
  </si>
  <si>
    <t>M04997_41_000000000-BTKB3_1_1108_8367_8295</t>
  </si>
  <si>
    <t>M04997_41_000000000-BTKB3_1_2103_12817_16488</t>
  </si>
  <si>
    <t>M04997_41_000000000-BTKB3_1_2118_15586_4215</t>
  </si>
  <si>
    <t>M01639_152_000000000-BTK9W_1_1114_6892_19426</t>
  </si>
  <si>
    <t>M01639_152_000000000-BTK9W_1_2113_7395_12523</t>
  </si>
  <si>
    <t>M01639_152_000000000-BTK9W_1_1103_19670_7649</t>
  </si>
  <si>
    <t>M01639_152_000000000-BTK9W_1_1105_18289_4691</t>
  </si>
  <si>
    <t>M01639_152_000000000-BTK9W_1_1116_23114_21812</t>
  </si>
  <si>
    <t>M04997_41_000000000-BTKB3_1_2101_27361_6580</t>
  </si>
  <si>
    <t>M01639_152_000000000-BTK9W_1_2119_15021_18059</t>
  </si>
  <si>
    <t>M01639_152_000000000-BTK9W_1_2110_22040_6825</t>
  </si>
  <si>
    <t>M01639_152_000000000-BTK9W_1_2115_26163_20849</t>
  </si>
  <si>
    <t>M04997_41_000000000-BTKB3_1_1103_27232_10943</t>
  </si>
  <si>
    <t>M01639_152_000000000-BTK9W_1_2106_16478_12096</t>
  </si>
  <si>
    <t>M01639_152_000000000-BTK9W_1_1114_19185_5968</t>
  </si>
  <si>
    <t>M01639_152_000000000-BTK9W_1_1111_6148_9887</t>
  </si>
  <si>
    <t>M01639_152_000000000-BTK9W_1_2104_18538_22923</t>
  </si>
  <si>
    <t>M01639_152_000000000-BTK9W_1_2115_4600_19762</t>
  </si>
  <si>
    <t>M01639_152_000000000-BTK9W_1_1119_25186_20349</t>
  </si>
  <si>
    <t>M01639_152_000000000-BTK9W_1_1101_20750_24913</t>
  </si>
  <si>
    <t>M01639_152_000000000-BTK9W_1_1113_22349_15592</t>
  </si>
  <si>
    <t>M01639_152_000000000-BTK9W_1_1104_3055_10115</t>
  </si>
  <si>
    <t>M01639_152_000000000-BTK9W_1_2113_15860_9157</t>
  </si>
  <si>
    <t>M01639_152_000000000-BTK9W_1_1113_21073_5827</t>
  </si>
  <si>
    <t>M01639_152_000000000-BTK9W_1_2117_18346_21382</t>
  </si>
  <si>
    <t>M04997_41_000000000-BTKB3_1_2109_10443_12340</t>
  </si>
  <si>
    <t>M04997_41_000000000-BTKB3_1_1117_22973_9775</t>
  </si>
  <si>
    <t>M04997_41_000000000-BTKB3_1_1114_26312_7829</t>
  </si>
  <si>
    <t>M04997_41_000000000-BTKB3_1_1113_9461_7853</t>
  </si>
  <si>
    <t>M01639_152_000000000-BTK9W_1_1107_26268_20017</t>
  </si>
  <si>
    <t>M04997_41_000000000-BTKB3_1_1119_4326_6814</t>
  </si>
  <si>
    <t>M04997_41_000000000-BTKB3_1_1106_15273_15480</t>
  </si>
  <si>
    <t>M01639_152_000000000-BTK9W_1_1107_8055_10977</t>
  </si>
  <si>
    <t>M01639_152_000000000-BTK9W_1_1109_3926_12443</t>
  </si>
  <si>
    <t>M04997_41_000000000-BTKB3_1_1118_15615_14940</t>
  </si>
  <si>
    <t>M01639_152_000000000-BTK9W_1_2118_24389_8715</t>
  </si>
  <si>
    <t>M01639_152_000000000-BTK9W_1_2111_18855_11934</t>
  </si>
  <si>
    <t>M01639_152_000000000-BTK9W_1_1113_23036_22972</t>
  </si>
  <si>
    <t>M04997_41_000000000-BTKB3_1_1112_16864_7120</t>
  </si>
  <si>
    <t>M01639_152_000000000-BTK9W_1_2117_3652_14381</t>
  </si>
  <si>
    <t>M01639_152_000000000-BTK9W_1_2119_5397_14793</t>
  </si>
  <si>
    <t>M01639_152_000000000-BTK9W_1_2113_27951_7289</t>
  </si>
  <si>
    <t>M01639_152_000000000-BTK9W_1_1114_13770_11656</t>
  </si>
  <si>
    <t>M04997_41_000000000-BTKB3_1_1118_8934_13854</t>
  </si>
  <si>
    <t>M01639_152_000000000-BTK9W_1_1104_23479_11090</t>
  </si>
  <si>
    <t>M01639_152_000000000-BTK9W_1_1109_18073_5386</t>
  </si>
  <si>
    <t>M01639_152_000000000-BTK9W_1_1114_24682_16129</t>
  </si>
  <si>
    <t>M04997_41_000000000-BTKB3_1_2104_21686_22407</t>
  </si>
  <si>
    <t>M04997_41_000000000-BTKB3_1_2114_8859_14237</t>
  </si>
  <si>
    <t>M01639_152_000000000-BTK9W_1_2119_8841_20622</t>
  </si>
  <si>
    <t>M04997_41_000000000-BTKB3_1_2104_11964_13556</t>
  </si>
  <si>
    <t>M01639_152_000000000-BTK9W_1_2105_20276_3779</t>
  </si>
  <si>
    <t>M01639_152_000000000-BTK9W_1_2112_15252_8408</t>
  </si>
  <si>
    <t>M01639_152_000000000-BTK9W_1_2101_12781_4709</t>
  </si>
  <si>
    <t>M01639_152_000000000-BTK9W_1_2111_14300_9638</t>
  </si>
  <si>
    <t>M04997_41_000000000-BTKB3_1_1119_24727_18486</t>
  </si>
  <si>
    <t>M01639_152_000000000-BTK9W_1_2111_24598_12576</t>
  </si>
  <si>
    <t>M04997_41_000000000-BTKB3_1_1118_28511_11109</t>
  </si>
  <si>
    <t>M01639_152_000000000-BTK9W_1_1105_29057_10422</t>
  </si>
  <si>
    <t>M01639_152_000000000-BTK9W_1_1119_25979_12924</t>
  </si>
  <si>
    <t>M04997_41_000000000-BTKB3_1_2108_17804_11974</t>
  </si>
  <si>
    <t>M01639_152_000000000-BTK9W_1_2102_4814_21443</t>
  </si>
  <si>
    <t>M01639_152_000000000-BTK9W_1_1113_12097_12652</t>
  </si>
  <si>
    <t>M01639_152_000000000-BTK9W_1_1111_4310_8506</t>
  </si>
  <si>
    <t>M01639_152_000000000-BTK9W_1_1114_19030_22442</t>
  </si>
  <si>
    <t>M01639_152_000000000-BTK9W_1_1109_22362_7070</t>
  </si>
  <si>
    <t>M01639_152_000000000-BTK9W_1_1110_23897_15474</t>
  </si>
  <si>
    <t>M01639_152_000000000-BTK9W_1_1102_10735_4464</t>
  </si>
  <si>
    <t>M01639_152_000000000-BTK9W_1_1114_24829_3963</t>
  </si>
  <si>
    <t>M04997_41_000000000-BTKB3_1_1113_24113_11196</t>
  </si>
  <si>
    <t>M04997_41_000000000-BTKB3_1_2106_10233_20054</t>
  </si>
  <si>
    <t>M01639_152_000000000-BTK9W_1_2110_10387_10483</t>
  </si>
  <si>
    <t>M04997_41_000000000-BTKB3_1_2105_21363_15397</t>
  </si>
  <si>
    <t>M04997_41_000000000-BTKB3_1_1110_25787_11374</t>
  </si>
  <si>
    <t>M01639_152_000000000-BTK9W_1_1118_18169_19801</t>
  </si>
  <si>
    <t>M04997_41_000000000-BTKB3_1_1116_7856_10738</t>
  </si>
  <si>
    <t>M04997_41_000000000-BTKB3_1_1103_22013_23401</t>
  </si>
  <si>
    <t>M04997_41_000000000-BTKB3_1_1118_13887_5597</t>
  </si>
  <si>
    <t>M01639_152_000000000-BTK9W_1_2109_9832_23099</t>
  </si>
  <si>
    <t>M04997_41_000000000-BTKB3_1_1104_24503_12850</t>
  </si>
  <si>
    <t>M04997_41_000000000-BTKB3_1_2110_15942_13812</t>
  </si>
  <si>
    <t>M01639_152_000000000-BTK9W_1_2107_4573_7783</t>
  </si>
  <si>
    <t>M01639_152_000000000-BTK9W_1_2104_5979_20958</t>
  </si>
  <si>
    <t>M01639_152_000000000-BTK9W_1_1116_25522_20189</t>
  </si>
  <si>
    <t>M01639_152_000000000-BTK9W_1_2115_11856_17126</t>
  </si>
  <si>
    <t>M01639_152_000000000-BTK9W_1_2115_13839_17207</t>
  </si>
  <si>
    <t>M04997_41_000000000-BTKB3_1_1115_16522_20315</t>
  </si>
  <si>
    <t>M01639_152_000000000-BTK9W_1_2115_26381_20836</t>
  </si>
  <si>
    <t>M01639_152_000000000-BTK9W_1_1115_8842_16446</t>
  </si>
  <si>
    <t>M01639_152_000000000-BTK9W_1_2110_19374_13534</t>
  </si>
  <si>
    <t>M01639_152_000000000-BTK9W_1_1108_18667_9546</t>
  </si>
  <si>
    <t>M01639_152_000000000-BTK9W_1_1108_14432_10078</t>
  </si>
  <si>
    <t>M04997_41_000000000-BTKB3_1_1115_20132_10824</t>
  </si>
  <si>
    <t>M01639_152_000000000-BTK9W_1_1110_21408_20460</t>
  </si>
  <si>
    <t>M01639_152_000000000-BTK9W_1_1117_13680_2199</t>
  </si>
  <si>
    <t>M04997_41_000000000-BTKB3_1_2114_22298_21012</t>
  </si>
  <si>
    <t>M04997_41_000000000-BTKB3_1_2104_13937_12973</t>
  </si>
  <si>
    <t>M01639_152_000000000-BTK9W_1_2102_14277_4862</t>
  </si>
  <si>
    <t>M04997_41_000000000-BTKB3_1_1106_19692_14792</t>
  </si>
  <si>
    <t>M04997_41_000000000-BTKB3_1_1108_24833_8493</t>
  </si>
  <si>
    <t>M04997_41_000000000-BTKB3_1_2109_17812_12695</t>
  </si>
  <si>
    <t>M01639_152_000000000-BTK9W_1_2101_8120_13047</t>
  </si>
  <si>
    <t>M04997_41_000000000-BTKB3_1_1103_25537_4929</t>
  </si>
  <si>
    <t>M01639_152_000000000-BTK9W_1_1111_6318_6778</t>
  </si>
  <si>
    <t>M04997_41_000000000-BTKB3_1_1117_28317_14319</t>
  </si>
  <si>
    <t>M01639_152_000000000-BTK9W_1_2116_26641_9981</t>
  </si>
  <si>
    <t>M04997_41_000000000-BTKB3_1_2118_22290_14148</t>
  </si>
  <si>
    <t>M01639_152_000000000-BTK9W_1_2119_22958_24781</t>
  </si>
  <si>
    <t>M01639_152_000000000-BTK9W_1_1118_28657_17257</t>
  </si>
  <si>
    <t>M01639_152_000000000-BTK9W_1_2107_27971_11280</t>
  </si>
  <si>
    <t>M04997_41_000000000-BTKB3_1_1108_21978_23026</t>
  </si>
  <si>
    <t>M01639_152_000000000-BTK9W_1_1113_4953_12331</t>
  </si>
  <si>
    <t>M04997_41_000000000-BTKB3_1_2114_21439_4838</t>
  </si>
  <si>
    <t>M01639_152_000000000-BTK9W_1_1103_4821_9951</t>
  </si>
  <si>
    <t>M01639_152_000000000-BTK9W_1_1106_8970_16380</t>
  </si>
  <si>
    <t>M01639_152_000000000-BTK9W_1_2115_22902_21524</t>
  </si>
  <si>
    <t>M01639_152_000000000-BTK9W_1_2115_6551_16856</t>
  </si>
  <si>
    <t>M04997_41_000000000-BTKB3_1_1113_3551_13215</t>
  </si>
  <si>
    <t>M04997_41_000000000-BTKB3_1_2119_24901_23578</t>
  </si>
  <si>
    <t>M01639_152_000000000-BTK9W_1_1111_7351_2405</t>
  </si>
  <si>
    <t>M01639_152_000000000-BTK9W_1_2109_11150_10908</t>
  </si>
  <si>
    <t>M01639_152_000000000-BTK9W_1_1119_25839_18871</t>
  </si>
  <si>
    <t>M01639_152_000000000-BTK9W_1_1102_12512_16141</t>
  </si>
  <si>
    <t>M01639_152_000000000-BTK9W_1_1114_14298_18569</t>
  </si>
  <si>
    <t>M04997_41_000000000-BTKB3_1_2108_13797_18811</t>
  </si>
  <si>
    <t>M01639_152_000000000-BTK9W_1_2118_10862_15486</t>
  </si>
  <si>
    <t>M01639_152_000000000-BTK9W_1_1106_21886_17920</t>
  </si>
  <si>
    <t>M04997_41_000000000-BTKB3_1_2113_25631_18113</t>
  </si>
  <si>
    <t>M01639_152_000000000-BTK9W_1_2119_25006_16501</t>
  </si>
  <si>
    <t>M01639_152_000000000-BTK9W_1_1114_25722_11667</t>
  </si>
  <si>
    <t>M04997_41_000000000-BTKB3_1_2109_9761_3355</t>
  </si>
  <si>
    <t>M04997_41_000000000-BTKB3_1_2107_12284_3752</t>
  </si>
  <si>
    <t>M01639_152_000000000-BTK9W_1_1116_26518_7690</t>
  </si>
  <si>
    <t>M01639_152_000000000-BTK9W_1_2118_25053_3423</t>
  </si>
  <si>
    <t>M04997_41_000000000-BTKB3_1_2110_17105_12951</t>
  </si>
  <si>
    <t>M01639_152_000000000-BTK9W_1_2111_6784_21713</t>
  </si>
  <si>
    <t>M04997_41_000000000-BTKB3_1_2115_27487_16097</t>
  </si>
  <si>
    <t>M01639_152_000000000-BTK9W_1_1118_21003_17335</t>
  </si>
  <si>
    <t>M04997_41_000000000-BTKB3_1_2106_8508_5279</t>
  </si>
  <si>
    <t>M01639_152_000000000-BTK9W_1_2102_10088_17315</t>
  </si>
  <si>
    <t>M01639_152_000000000-BTK9W_1_2106_19222_17990</t>
  </si>
  <si>
    <t>M04997_41_000000000-BTKB3_1_1119_23575_10882</t>
  </si>
  <si>
    <t>M01639_152_000000000-BTK9W_1_1119_16749_19342</t>
  </si>
  <si>
    <t>M04997_41_000000000-BTKB3_1_2111_17904_14541</t>
  </si>
  <si>
    <t>M01639_152_000000000-BTK9W_1_2107_14028_23345</t>
  </si>
  <si>
    <t>M01639_152_000000000-BTK9W_1_2112_22109_4109</t>
  </si>
  <si>
    <t>M01639_152_000000000-BTK9W_1_2111_7129_4432</t>
  </si>
  <si>
    <t>M01639_152_000000000-BTK9W_1_2109_14160_9977</t>
  </si>
  <si>
    <t>M01639_152_000000000-BTK9W_1_1105_11991_17944</t>
  </si>
  <si>
    <t>M01639_152_000000000-BTK9W_1_1104_22418_14268</t>
  </si>
  <si>
    <t>M01639_152_000000000-BTK9W_1_1111_12422_7156</t>
  </si>
  <si>
    <t>M01639_152_000000000-BTK9W_1_1106_5510_7194</t>
  </si>
  <si>
    <t>M01639_152_000000000-BTK9W_1_2107_22125_6202</t>
  </si>
  <si>
    <t>M04997_41_000000000-BTKB3_1_2101_12537_4005</t>
  </si>
  <si>
    <t>M01639_152_000000000-BTK9W_1_2102_16221_3969</t>
  </si>
  <si>
    <t>M04997_41_000000000-BTKB3_1_2104_14007_18365</t>
  </si>
  <si>
    <t>M01639_152_000000000-BTK9W_1_2113_19622_5218</t>
  </si>
  <si>
    <t>M01639_152_000000000-BTK9W_1_2118_18257_3813</t>
  </si>
  <si>
    <t>M04997_41_000000000-BTKB3_1_2107_13151_5001</t>
  </si>
  <si>
    <t>M04997_41_000000000-BTKB3_1_1117_19430_2630</t>
  </si>
  <si>
    <t>M01639_152_000000000-BTK9W_1_2101_19377_18126</t>
  </si>
  <si>
    <t>M04997_41_000000000-BTKB3_1_1116_11874_21278</t>
  </si>
  <si>
    <t>M01639_152_000000000-BTK9W_1_1114_3925_9003</t>
  </si>
  <si>
    <t>M04997_41_000000000-BTKB3_1_1104_25015_14038</t>
  </si>
  <si>
    <t>M01639_152_000000000-BTK9W_1_1113_4882_10628</t>
  </si>
  <si>
    <t>M01639_152_000000000-BTK9W_1_2116_2856_8137</t>
  </si>
  <si>
    <t>M01639_152_000000000-BTK9W_1_2104_10950_3235</t>
  </si>
  <si>
    <t>M01639_152_000000000-BTK9W_1_2110_22703_21642</t>
  </si>
  <si>
    <t>M01639_152_000000000-BTK9W_1_2110_11622_23183</t>
  </si>
  <si>
    <t>M04997_41_000000000-BTKB3_1_1117_2428_11477</t>
  </si>
  <si>
    <t>M04997_41_000000000-BTKB3_1_1101_5296_14717</t>
  </si>
  <si>
    <t>M01639_152_000000000-BTK9W_1_2114_14473_18152</t>
  </si>
  <si>
    <t>M04997_41_000000000-BTKB3_1_2119_11460_22010</t>
  </si>
  <si>
    <t>M01639_152_000000000-BTK9W_1_1115_12181_24009</t>
  </si>
  <si>
    <t>M04997_41_000000000-BTKB3_1_2109_14678_13261</t>
  </si>
  <si>
    <t>M01639_152_000000000-BTK9W_1_1106_15186_23376</t>
  </si>
  <si>
    <t>M01639_152_000000000-BTK9W_1_2107_27500_10232</t>
  </si>
  <si>
    <t>M04997_41_000000000-BTKB3_1_1108_13836_21844</t>
  </si>
  <si>
    <t>M01639_152_000000000-BTK9W_1_1102_20617_24262</t>
  </si>
  <si>
    <t>M01639_152_000000000-BTK9W_1_2110_4929_15808</t>
  </si>
  <si>
    <t>M04997_41_000000000-BTKB3_1_1112_12544_24017</t>
  </si>
  <si>
    <t>M04997_41_000000000-BTKB3_1_1113_23179_12772</t>
  </si>
  <si>
    <t>M01639_152_000000000-BTK9W_1_2110_17588_2512</t>
  </si>
  <si>
    <t>M01639_152_000000000-BTK9W_1_2105_7492_6853</t>
  </si>
  <si>
    <t>M01639_152_000000000-BTK9W_1_2113_21802_7735</t>
  </si>
  <si>
    <t>M01639_152_000000000-BTK9W_1_2114_26993_12485</t>
  </si>
  <si>
    <t>M04997_41_000000000-BTKB3_1_1108_19307_16456</t>
  </si>
  <si>
    <t>M01639_152_000000000-BTK9W_1_2105_10116_20010</t>
  </si>
  <si>
    <t>M04997_41_000000000-BTKB3_1_1113_18721_7939</t>
  </si>
  <si>
    <t>M01639_152_000000000-BTK9W_1_1119_18485_6636</t>
  </si>
  <si>
    <t>M01639_152_000000000-BTK9W_1_1115_23783_3043</t>
  </si>
  <si>
    <t>M01639_152_000000000-BTK9W_1_1116_23601_15718</t>
  </si>
  <si>
    <t>M01639_152_000000000-BTK9W_1_2116_15636_23615</t>
  </si>
  <si>
    <t>M04997_41_000000000-BTKB3_1_2105_24975_19335</t>
  </si>
  <si>
    <t>M01639_152_000000000-BTK9W_1_2119_3092_15381</t>
  </si>
  <si>
    <t>M01639_152_000000000-BTK9W_1_1102_5837_10730</t>
  </si>
  <si>
    <t>M04997_41_000000000-BTKB3_1_1106_25290_23354</t>
  </si>
  <si>
    <t>M01639_152_000000000-BTK9W_1_2101_22400_9079</t>
  </si>
  <si>
    <t>M04997_41_000000000-BTKB3_1_1103_17181_11708</t>
  </si>
  <si>
    <t>M04997_41_000000000-BTKB3_1_1113_25240_9179</t>
  </si>
  <si>
    <t>M01639_152_000000000-BTK9W_1_2112_25814_3892</t>
  </si>
  <si>
    <t>M01639_152_000000000-BTK9W_1_1106_16585_24776</t>
  </si>
  <si>
    <t>M01639_152_000000000-BTK9W_1_1102_18614_16470</t>
  </si>
  <si>
    <t>M01639_152_000000000-BTK9W_1_1102_24220_9112</t>
  </si>
  <si>
    <t>M01639_152_000000000-BTK9W_1_2107_15963_12689</t>
  </si>
  <si>
    <t>M04997_41_000000000-BTKB3_1_1102_25181_15253</t>
  </si>
  <si>
    <t>M04997_41_000000000-BTKB3_1_2107_15282_22331</t>
  </si>
  <si>
    <t>M01639_152_000000000-BTK9W_1_1101_21915_12197</t>
  </si>
  <si>
    <t>M01639_152_000000000-BTK9W_1_2114_4131_6790</t>
  </si>
  <si>
    <t>M04997_41_000000000-BTKB3_1_1104_18825_14045</t>
  </si>
  <si>
    <t>M01639_152_000000000-BTK9W_1_1108_11339_21310</t>
  </si>
  <si>
    <t>M01639_152_000000000-BTK9W_1_1117_15723_8665</t>
  </si>
  <si>
    <t>M04997_41_000000000-BTKB3_1_1106_18545_6889</t>
  </si>
  <si>
    <t>M04997_41_000000000-BTKB3_1_1110_14597_13915</t>
  </si>
  <si>
    <t>M01639_152_000000000-BTK9W_1_2109_25073_21799</t>
  </si>
  <si>
    <t>M04997_41_000000000-BTKB3_1_2102_15759_8563</t>
  </si>
  <si>
    <t>M01639_152_000000000-BTK9W_1_1110_24710_8296</t>
  </si>
  <si>
    <t>M04997_41_000000000-BTKB3_1_2105_14410_7166</t>
  </si>
  <si>
    <t>M01639_152_000000000-BTK9W_1_2105_20573_4678</t>
  </si>
  <si>
    <t>M01639_152_000000000-BTK9W_1_1119_17487_18476</t>
  </si>
  <si>
    <t>M01639_152_000000000-BTK9W_1_1115_3747_12818</t>
  </si>
  <si>
    <t>M04997_41_000000000-BTKB3_1_1119_17975_23903</t>
  </si>
  <si>
    <t>M01639_152_000000000-BTK9W_1_1106_29459_10669</t>
  </si>
  <si>
    <t>M01639_152_000000000-BTK9W_1_1112_27377_7513</t>
  </si>
  <si>
    <t>M04997_41_000000000-BTKB3_1_2102_21887_9783</t>
  </si>
  <si>
    <t>M04997_41_000000000-BTKB3_1_1112_26811_20474</t>
  </si>
  <si>
    <t>M01639_152_000000000-BTK9W_1_1119_6427_5058</t>
  </si>
  <si>
    <t>M01639_152_000000000-BTK9W_1_1102_3512_6726</t>
  </si>
  <si>
    <t>M01639_152_000000000-BTK9W_1_1116_28220_18608</t>
  </si>
  <si>
    <t>M01639_152_000000000-BTK9W_1_1117_26090_18077</t>
  </si>
  <si>
    <t>M01639_152_000000000-BTK9W_1_1114_9552_25084</t>
  </si>
  <si>
    <t>M04997_41_000000000-BTKB3_1_2108_19272_16071</t>
  </si>
  <si>
    <t>M01639_152_000000000-BTK9W_1_1111_23394_8975</t>
  </si>
  <si>
    <t>M04997_41_000000000-BTKB3_1_1110_6165_9860</t>
  </si>
  <si>
    <t>M04997_41_000000000-BTKB3_1_1116_3000_18908</t>
  </si>
  <si>
    <t>M04997_41_000000000-BTKB3_1_2109_4172_18579</t>
  </si>
  <si>
    <t>M04997_41_000000000-BTKB3_1_2105_22562_21834</t>
  </si>
  <si>
    <t>M01639_152_000000000-BTK9W_1_2107_8046_13660</t>
  </si>
  <si>
    <t>M01639_152_000000000-BTK9W_1_2106_8715_17561</t>
  </si>
  <si>
    <t>M01639_152_000000000-BTK9W_1_1119_13727_20035</t>
  </si>
  <si>
    <t>M04997_41_000000000-BTKB3_1_2108_25291_13196</t>
  </si>
  <si>
    <t>M04997_41_000000000-BTKB3_1_2108_20933_7009</t>
  </si>
  <si>
    <t>M01639_152_000000000-BTK9W_1_2111_14737_10260</t>
  </si>
  <si>
    <t>M01639_152_000000000-BTK9W_1_1109_19097_22483</t>
  </si>
  <si>
    <t>M01639_152_000000000-BTK9W_1_2119_10737_2611</t>
  </si>
  <si>
    <t>M01639_152_000000000-BTK9W_1_1108_11605_6437</t>
  </si>
  <si>
    <t>M01639_152_000000000-BTK9W_1_1115_9897_5491</t>
  </si>
  <si>
    <t>M01639_152_000000000-BTK9W_1_2101_16764_19558</t>
  </si>
  <si>
    <t>M01639_152_000000000-BTK9W_1_1113_18911_18022</t>
  </si>
  <si>
    <t>M01639_152_000000000-BTK9W_1_2112_14604_23856</t>
  </si>
  <si>
    <t>M01639_152_000000000-BTK9W_1_1113_15766_10628</t>
  </si>
  <si>
    <t>M01639_152_000000000-BTK9W_1_1118_17771_12675</t>
  </si>
  <si>
    <t>M01639_152_000000000-BTK9W_1_1119_13877_10309</t>
  </si>
  <si>
    <t>M04997_41_000000000-BTKB3_1_2115_27731_19211</t>
  </si>
  <si>
    <t>M01639_152_000000000-BTK9W_1_1108_14407_21408</t>
  </si>
  <si>
    <t>M04997_41_000000000-BTKB3_1_1105_26580_16127</t>
  </si>
  <si>
    <t>M01639_152_000000000-BTK9W_1_2101_13614_5185</t>
  </si>
  <si>
    <t>M01639_152_000000000-BTK9W_1_1114_8722_11314</t>
  </si>
  <si>
    <t>M01639_152_000000000-BTK9W_1_2111_2688_8947</t>
  </si>
  <si>
    <t>M01639_152_000000000-BTK9W_1_1116_11484_9146</t>
  </si>
  <si>
    <t>M01639_152_000000000-BTK9W_1_2110_20635_23903</t>
  </si>
  <si>
    <t>M01639_152_000000000-BTK9W_1_2108_25962_11314</t>
  </si>
  <si>
    <t>M01639_152_000000000-BTK9W_1_2106_12388_11119</t>
  </si>
  <si>
    <t>M01639_152_000000000-BTK9W_1_1117_23487_4623</t>
  </si>
  <si>
    <t>M01639_152_000000000-BTK9W_1_1102_5752_19360</t>
  </si>
  <si>
    <t>M01639_152_000000000-BTK9W_1_1105_10272_7910</t>
  </si>
  <si>
    <t>M04997_41_000000000-BTKB3_1_2116_26244_5047</t>
  </si>
  <si>
    <t>M01639_152_000000000-BTK9W_1_1115_10873_12698</t>
  </si>
  <si>
    <t>M04997_41_000000000-BTKB3_1_2104_24484_11264</t>
  </si>
  <si>
    <t>M01639_152_000000000-BTK9W_1_2118_8542_3575</t>
  </si>
  <si>
    <t>M01639_152_000000000-BTK9W_1_1110_28614_17618</t>
  </si>
  <si>
    <t>M01639_152_000000000-BTK9W_1_2104_12827_18737</t>
  </si>
  <si>
    <t>M01639_152_000000000-BTK9W_1_2115_16004_11167</t>
  </si>
  <si>
    <t>M01639_152_000000000-BTK9W_1_2104_25636_10366</t>
  </si>
  <si>
    <t>M01639_152_000000000-BTK9W_1_1111_22256_14669</t>
  </si>
  <si>
    <t>M01639_152_000000000-BTK9W_1_2104_16824_7255</t>
  </si>
  <si>
    <t>M01639_152_000000000-BTK9W_1_2105_26759_13905</t>
  </si>
  <si>
    <t>M01639_152_000000000-BTK9W_1_1119_22118_3381</t>
  </si>
  <si>
    <t>M04997_41_000000000-BTKB3_1_2105_8734_10970</t>
  </si>
  <si>
    <t>M04997_41_000000000-BTKB3_1_2105_8673_16855</t>
  </si>
  <si>
    <t>M01639_152_000000000-BTK9W_1_1105_10913_24999</t>
  </si>
  <si>
    <t>M01639_152_000000000-BTK9W_1_1112_7548_17350</t>
  </si>
  <si>
    <t>M01639_152_000000000-BTK9W_1_1114_15447_9677</t>
  </si>
  <si>
    <t>M04997_41_000000000-BTKB3_1_2104_9769_3145</t>
  </si>
  <si>
    <t>M01639_152_000000000-BTK9W_1_1103_15557_12162</t>
  </si>
  <si>
    <t>M01639_152_000000000-BTK9W_1_1111_9733_15456</t>
  </si>
  <si>
    <t>M01639_152_000000000-BTK9W_1_1113_17757_23242</t>
  </si>
  <si>
    <t>M04997_41_000000000-BTKB3_1_1110_10709_3037</t>
  </si>
  <si>
    <t>M01639_152_000000000-BTK9W_1_1113_14916_5102</t>
  </si>
  <si>
    <t>M01639_152_000000000-BTK9W_1_1114_6732_12621</t>
  </si>
  <si>
    <t>M01639_152_000000000-BTK9W_1_2105_27497_16214</t>
  </si>
  <si>
    <t>M01639_152_000000000-BTK9W_1_1119_8203_18940</t>
  </si>
  <si>
    <t>M01639_152_000000000-BTK9W_1_1105_22779_13217</t>
  </si>
  <si>
    <t>M04997_41_000000000-BTKB3_1_2115_23411_3143</t>
  </si>
  <si>
    <t>M01639_152_000000000-BTK9W_1_1104_16031_14603</t>
  </si>
  <si>
    <t>M01639_152_000000000-BTK9W_1_1107_17479_5919</t>
  </si>
  <si>
    <t>M04997_41_000000000-BTKB3_1_1109_9402_5916</t>
  </si>
  <si>
    <t>M04997_41_000000000-BTKB3_1_1114_23915_24275</t>
  </si>
  <si>
    <t>M01639_152_000000000-BTK9W_1_2114_5504_12230</t>
  </si>
  <si>
    <t>M01639_152_000000000-BTK9W_1_1118_13747_3624</t>
  </si>
  <si>
    <t>M01639_152_000000000-BTK9W_1_1114_15583_23026</t>
  </si>
  <si>
    <t>M01639_152_000000000-BTK9W_1_1114_14047_13338</t>
  </si>
  <si>
    <t>M04997_41_000000000-BTKB3_1_2108_8310_2684</t>
  </si>
  <si>
    <t>M01639_152_000000000-BTK9W_1_2119_22207_2214</t>
  </si>
  <si>
    <t>M01639_152_000000000-BTK9W_1_2113_13302_23963</t>
  </si>
  <si>
    <t>M01639_152_000000000-BTK9W_1_1109_24200_5668</t>
  </si>
  <si>
    <t>M04997_41_000000000-BTKB3_1_2115_9120_4056</t>
  </si>
  <si>
    <t>M01639_152_000000000-BTK9W_1_1109_17273_12545</t>
  </si>
  <si>
    <t>M01639_152_000000000-BTK9W_1_1112_12211_19714</t>
  </si>
  <si>
    <t>M04997_41_000000000-BTKB3_1_1101_27085_14600</t>
  </si>
  <si>
    <t>M01639_152_000000000-BTK9W_1_1110_10446_10288</t>
  </si>
  <si>
    <t>M01639_152_000000000-BTK9W_1_2111_15703_10228</t>
  </si>
  <si>
    <t>M04997_41_000000000-BTKB3_1_1116_17404_4318</t>
  </si>
  <si>
    <t>M01639_152_000000000-BTK9W_1_1115_27030_5667</t>
  </si>
  <si>
    <t>M01639_152_000000000-BTK9W_1_1110_8639_16863</t>
  </si>
  <si>
    <t>M01639_152_000000000-BTK9W_1_2101_3606_6477</t>
  </si>
  <si>
    <t>M01639_152_000000000-BTK9W_1_1110_17171_13884</t>
  </si>
  <si>
    <t>M01639_152_000000000-BTK9W_1_2101_9642_5095</t>
  </si>
  <si>
    <t>M01639_152_000000000-BTK9W_1_2115_19045_21913</t>
  </si>
  <si>
    <t>M01639_152_000000000-BTK9W_1_2107_3832_7875</t>
  </si>
  <si>
    <t>M04997_41_000000000-BTKB3_1_2104_10398_15377</t>
  </si>
  <si>
    <t>M04997_41_000000000-BTKB3_1_1104_15445_9054</t>
  </si>
  <si>
    <t>M01639_152_000000000-BTK9W_1_1119_10525_24922</t>
  </si>
  <si>
    <t>M01639_152_000000000-BTK9W_1_2115_13518_10503</t>
  </si>
  <si>
    <t>M01639_152_000000000-BTK9W_1_1118_21729_14954</t>
  </si>
  <si>
    <t>M01639_152_000000000-BTK9W_1_1113_22892_16755</t>
  </si>
  <si>
    <t>M04997_41_000000000-BTKB3_1_2117_5057_9688</t>
  </si>
  <si>
    <t>M01639_152_000000000-BTK9W_1_2112_28525_8382</t>
  </si>
  <si>
    <t>M01639_152_000000000-BTK9W_1_1115_12823_17235</t>
  </si>
  <si>
    <t>M01639_152_000000000-BTK9W_1_1102_27193_15097</t>
  </si>
  <si>
    <t>M01639_152_000000000-BTK9W_1_1118_13762_4587</t>
  </si>
  <si>
    <t>M01639_152_000000000-BTK9W_1_2104_24260_2227</t>
  </si>
  <si>
    <t>M01639_152_000000000-BTK9W_1_1105_25929_21698</t>
  </si>
  <si>
    <t>M01639_152_000000000-BTK9W_1_1114_14468_6690</t>
  </si>
  <si>
    <t>M04997_41_000000000-BTKB3_1_1118_9330_23402</t>
  </si>
  <si>
    <t>M01639_152_000000000-BTK9W_1_1107_8072_18086</t>
  </si>
  <si>
    <t>M01639_152_000000000-BTK9W_1_2112_15776_12155</t>
  </si>
  <si>
    <t>M01639_152_000000000-BTK9W_1_2108_19352_9647</t>
  </si>
  <si>
    <t>M01639_152_000000000-BTK9W_1_2105_16397_13812</t>
  </si>
  <si>
    <t>M01639_152_000000000-BTK9W_1_1114_6188_15271</t>
  </si>
  <si>
    <t>M01639_152_000000000-BTK9W_1_1104_7761_16141</t>
  </si>
  <si>
    <t>M04997_41_000000000-BTKB3_1_1119_21500_16351</t>
  </si>
  <si>
    <t>M01639_152_000000000-BTK9W_1_1112_15731_15382</t>
  </si>
  <si>
    <t>M01639_152_000000000-BTK9W_1_2110_21629_4649</t>
  </si>
  <si>
    <t>M01639_152_000000000-BTK9W_1_1102_25713_17481</t>
  </si>
  <si>
    <t>M04997_41_000000000-BTKB3_1_2116_15582_18437</t>
  </si>
  <si>
    <t>M01639_152_000000000-BTK9W_1_1113_7734_14302</t>
  </si>
  <si>
    <t>M01639_152_000000000-BTK9W_1_1105_2918_17957</t>
  </si>
  <si>
    <t>M01639_152_000000000-BTK9W_1_1106_23540_6092</t>
  </si>
  <si>
    <t>M01639_152_000000000-BTK9W_1_1110_10169_17151</t>
  </si>
  <si>
    <t>M01639_152_000000000-BTK9W_1_1110_21006_6519</t>
  </si>
  <si>
    <t>M01639_152_000000000-BTK9W_1_1111_7737_13855</t>
  </si>
  <si>
    <t>M01639_152_000000000-BTK9W_1_1103_21859_9283</t>
  </si>
  <si>
    <t>M01639_152_000000000-BTK9W_1_2104_7351_16453</t>
  </si>
  <si>
    <t>M01639_152_000000000-BTK9W_1_2103_3576_6963</t>
  </si>
  <si>
    <t>M01639_152_000000000-BTK9W_1_1110_11994_2938</t>
  </si>
  <si>
    <t>M04997_41_000000000-BTKB3_1_2103_8399_13607</t>
  </si>
  <si>
    <t>M01639_152_000000000-BTK9W_1_1105_22650_22392</t>
  </si>
  <si>
    <t>M04997_41_000000000-BTKB3_1_1101_28764_14391</t>
  </si>
  <si>
    <t>M04997_41_000000000-BTKB3_1_2104_23442_2947</t>
  </si>
  <si>
    <t>M01639_152_000000000-BTK9W_1_1107_13999_11710</t>
  </si>
  <si>
    <t>M04997_41_000000000-BTKB3_1_2106_18337_3225</t>
  </si>
  <si>
    <t>M04997_41_000000000-BTKB3_1_2118_20062_13984</t>
  </si>
  <si>
    <t>M04997_41_000000000-BTKB3_1_2117_9843_4201</t>
  </si>
  <si>
    <t>M01639_152_000000000-BTK9W_1_1119_15249_21940</t>
  </si>
  <si>
    <t>M04997_41_000000000-BTKB3_1_1108_2793_9591</t>
  </si>
  <si>
    <t>M01639_152_000000000-BTK9W_1_1113_26335_12722</t>
  </si>
  <si>
    <t>M01639_152_000000000-BTK9W_1_1115_7083_20494</t>
  </si>
  <si>
    <t>M01639_152_000000000-BTK9W_1_2118_12806_2535</t>
  </si>
  <si>
    <t>M04997_41_000000000-BTKB3_1_2104_3656_10549</t>
  </si>
  <si>
    <t>M01639_152_000000000-BTK9W_1_1110_24864_15977</t>
  </si>
  <si>
    <t>M01639_152_000000000-BTK9W_1_2104_21895_21071</t>
  </si>
  <si>
    <t>M01639_152_000000000-BTK9W_1_1108_20906_16246</t>
  </si>
  <si>
    <t>M04997_41_000000000-BTKB3_1_1104_22079_17766</t>
  </si>
  <si>
    <t>M04997_41_000000000-BTKB3_1_2112_21034_11695</t>
  </si>
  <si>
    <t>M01639_152_000000000-BTK9W_1_1104_3574_9940</t>
  </si>
  <si>
    <t>M01639_152_000000000-BTK9W_1_2118_8318_20404</t>
  </si>
  <si>
    <t>M01639_152_000000000-BTK9W_1_1114_17794_15523</t>
  </si>
  <si>
    <t>M01639_152_000000000-BTK9W_1_1119_17001_2569</t>
  </si>
  <si>
    <t>M01639_152_000000000-BTK9W_1_1119_9295_15440</t>
  </si>
  <si>
    <t>M01639_152_000000000-BTK9W_1_2105_8990_16808</t>
  </si>
  <si>
    <t>M04997_41_000000000-BTKB3_1_2117_20571_5981</t>
  </si>
  <si>
    <t>M01639_152_000000000-BTK9W_1_1104_7227_2361</t>
  </si>
  <si>
    <t>M01639_152_000000000-BTK9W_1_2113_19935_17703</t>
  </si>
  <si>
    <t>M01639_152_000000000-BTK9W_1_1107_13555_19217</t>
  </si>
  <si>
    <t>M01639_152_000000000-BTK9W_1_1119_17431_7119</t>
  </si>
  <si>
    <t>M01639_152_000000000-BTK9W_1_1107_21118_14110</t>
  </si>
  <si>
    <t>M01639_152_000000000-BTK9W_1_2109_16352_14364</t>
  </si>
  <si>
    <t>M04997_41_000000000-BTKB3_1_2119_19073_9665</t>
  </si>
  <si>
    <t>M04997_41_000000000-BTKB3_1_2111_7129_17415</t>
  </si>
  <si>
    <t>M01639_152_000000000-BTK9W_1_1102_21165_8542</t>
  </si>
  <si>
    <t>M01639_152_000000000-BTK9W_1_2117_12622_20974</t>
  </si>
  <si>
    <t>M01639_152_000000000-BTK9W_1_1114_2536_11754</t>
  </si>
  <si>
    <t>M01639_152_000000000-BTK9W_1_1110_12818_6692</t>
  </si>
  <si>
    <t>M01639_152_000000000-BTK9W_1_1109_21306_12377</t>
  </si>
  <si>
    <t>M01639_152_000000000-BTK9W_1_1110_26309_4223</t>
  </si>
  <si>
    <t>M01639_152_000000000-BTK9W_1_1104_25797_11279</t>
  </si>
  <si>
    <t>M01639_152_000000000-BTK9W_1_2113_17352_16417</t>
  </si>
  <si>
    <t>M01639_152_000000000-BTK9W_1_1119_13802_19143</t>
  </si>
  <si>
    <t>M01639_152_000000000-BTK9W_1_2113_17441_10477</t>
  </si>
  <si>
    <t>M01639_152_000000000-BTK9W_1_2110_15697_16811</t>
  </si>
  <si>
    <t>M04997_41_000000000-BTKB3_1_2115_11602_9698</t>
  </si>
  <si>
    <t>M01639_152_000000000-BTK9W_1_2115_26975_14588</t>
  </si>
  <si>
    <t>M01639_152_000000000-BTK9W_1_2117_14206_24384</t>
  </si>
  <si>
    <t>M01639_152_000000000-BTK9W_1_2103_16355_11957</t>
  </si>
  <si>
    <t>M04997_41_000000000-BTKB3_1_2113_5333_7179</t>
  </si>
  <si>
    <t>M01639_152_000000000-BTK9W_1_1119_10568_9086</t>
  </si>
  <si>
    <t>M01639_152_000000000-BTK9W_1_1118_14056_7247</t>
  </si>
  <si>
    <t>M04997_41_000000000-BTKB3_1_2107_5712_8442</t>
  </si>
  <si>
    <t>M01639_152_000000000-BTK9W_1_2104_19167_3296</t>
  </si>
  <si>
    <t>M01639_152_000000000-BTK9W_1_1113_9866_2056</t>
  </si>
  <si>
    <t>M01639_152_000000000-BTK9W_1_2113_27214_19744</t>
  </si>
  <si>
    <t>M01639_152_000000000-BTK9W_1_2110_27087_15515</t>
  </si>
  <si>
    <t>M04997_41_000000000-BTKB3_1_1104_26604_9197</t>
  </si>
  <si>
    <t>M01639_152_000000000-BTK9W_1_1118_14938_10560</t>
  </si>
  <si>
    <t>M01639_152_000000000-BTK9W_1_1102_29017_15454</t>
  </si>
  <si>
    <t>M04997_41_000000000-BTKB3_1_2116_5597_13498</t>
  </si>
  <si>
    <t>M01639_152_000000000-BTK9W_1_2102_13398_20163</t>
  </si>
  <si>
    <t>M04997_41_000000000-BTKB3_1_2119_7703_19208</t>
  </si>
  <si>
    <t>M01639_152_000000000-BTK9W_1_2107_13738_12604</t>
  </si>
  <si>
    <t>M01639_152_000000000-BTK9W_1_2112_16038_17002</t>
  </si>
  <si>
    <t>M01639_152_000000000-BTK9W_1_2110_19740_25124</t>
  </si>
  <si>
    <t>M01639_152_000000000-BTK9W_1_2114_10670_19674</t>
  </si>
  <si>
    <t>M04997_41_000000000-BTKB3_1_2104_24016_3703</t>
  </si>
  <si>
    <t>M04997_41_000000000-BTKB3_1_1116_18163_21932</t>
  </si>
  <si>
    <t>M04997_41_000000000-BTKB3_1_2109_11146_11253</t>
  </si>
  <si>
    <t>M01639_152_000000000-BTK9W_1_1105_24796_13253</t>
  </si>
  <si>
    <t>M04997_41_000000000-BTKB3_1_1103_18629_16958</t>
  </si>
  <si>
    <t>M01639_152_000000000-BTK9W_1_1113_9643_2489</t>
  </si>
  <si>
    <t>M01639_152_000000000-BTK9W_1_2118_27527_14748</t>
  </si>
  <si>
    <t>M01639_152_000000000-BTK9W_1_2109_14704_15604</t>
  </si>
  <si>
    <t>M01639_152_000000000-BTK9W_1_2118_16749_8345</t>
  </si>
  <si>
    <t>M04997_41_000000000-BTKB3_1_1115_15088_9489</t>
  </si>
  <si>
    <t>M01639_152_000000000-BTK9W_1_1109_15163_2340</t>
  </si>
  <si>
    <t>M01639_152_000000000-BTK9W_1_1109_13085_5435</t>
  </si>
  <si>
    <t>M01639_152_000000000-BTK9W_1_2115_7790_17438</t>
  </si>
  <si>
    <t>M01639_152_000000000-BTK9W_1_1109_21387_7945</t>
  </si>
  <si>
    <t>M01639_152_000000000-BTK9W_1_1108_2889_15717</t>
  </si>
  <si>
    <t>M01639_152_000000000-BTK9W_1_1104_16284_14855</t>
  </si>
  <si>
    <t>M01639_152_000000000-BTK9W_1_1112_11114_17890</t>
  </si>
  <si>
    <t>M04997_41_000000000-BTKB3_1_2110_25779_17698</t>
  </si>
  <si>
    <t>M04997_41_000000000-BTKB3_1_1117_13528_12345</t>
  </si>
  <si>
    <t>M01639_152_000000000-BTK9W_1_1118_24538_6343</t>
  </si>
  <si>
    <t>M04997_41_000000000-BTKB3_1_1116_16217_16436</t>
  </si>
  <si>
    <t>M01639_152_000000000-BTK9W_1_1114_7772_9616</t>
  </si>
  <si>
    <t>M01639_152_000000000-BTK9W_1_1110_19605_18222</t>
  </si>
  <si>
    <t>M01639_152_000000000-BTK9W_1_2103_20480_6370</t>
  </si>
  <si>
    <t>M04997_41_000000000-BTKB3_1_2111_21780_11272</t>
  </si>
  <si>
    <t>M01639_152_000000000-BTK9W_1_1107_14462_7255</t>
  </si>
  <si>
    <t>M01639_152_000000000-BTK9W_1_1106_8373_17299</t>
  </si>
  <si>
    <t>M04997_41_000000000-BTKB3_1_1115_28454_11002</t>
  </si>
  <si>
    <t>M01639_152_000000000-BTK9W_1_1116_6330_21121</t>
  </si>
  <si>
    <t>M01639_152_000000000-BTK9W_1_2109_6477_13682</t>
  </si>
  <si>
    <t>M04997_41_000000000-BTKB3_1_1116_24364_21870</t>
  </si>
  <si>
    <t>M01639_152_000000000-BTK9W_1_1119_18885_18233</t>
  </si>
  <si>
    <t>M01639_152_000000000-BTK9W_1_1118_3545_16359</t>
  </si>
  <si>
    <t>M01639_152_000000000-BTK9W_1_1102_26428_14622</t>
  </si>
  <si>
    <t>M01639_152_000000000-BTK9W_1_1118_5935_8191</t>
  </si>
  <si>
    <t>M01639_152_000000000-BTK9W_1_1110_9416_4624</t>
  </si>
  <si>
    <t>M01639_152_000000000-BTK9W_1_1102_16524_20766</t>
  </si>
  <si>
    <t>M04997_41_000000000-BTKB3_1_2102_10778_8139</t>
  </si>
  <si>
    <t>M01639_152_000000000-BTK9W_1_2114_12528_3779</t>
  </si>
  <si>
    <t>M01639_152_000000000-BTK9W_1_2109_14482_2769</t>
  </si>
  <si>
    <t>M01639_152_000000000-BTK9W_1_1117_16131_5016</t>
  </si>
  <si>
    <t>M04997_41_000000000-BTKB3_1_2118_23295_16652</t>
  </si>
  <si>
    <t>M01639_152_000000000-BTK9W_1_1110_17316_24049</t>
  </si>
  <si>
    <t>M01639_152_000000000-BTK9W_1_1117_17781_19161</t>
  </si>
  <si>
    <t>M01639_152_000000000-BTK9W_1_1103_19083_21284</t>
  </si>
  <si>
    <t>M04997_41_000000000-BTKB3_1_2106_7915_5221</t>
  </si>
  <si>
    <t>M04997_41_000000000-BTKB3_1_2113_14796_10338</t>
  </si>
  <si>
    <t>M01639_152_000000000-BTK9W_1_1115_16718_18917</t>
  </si>
  <si>
    <t>M01639_152_000000000-BTK9W_1_2117_10743_8127</t>
  </si>
  <si>
    <t>M01639_152_000000000-BTK9W_1_2103_21853_14926</t>
  </si>
  <si>
    <t>M01639_152_000000000-BTK9W_1_1107_15647_11331</t>
  </si>
  <si>
    <t>M01639_152_000000000-BTK9W_1_2103_5290_11202</t>
  </si>
  <si>
    <t>M04997_41_000000000-BTKB3_1_1103_25880_16005</t>
  </si>
  <si>
    <t>M01639_152_000000000-BTK9W_1_1110_21008_14682</t>
  </si>
  <si>
    <t>M01639_152_000000000-BTK9W_1_1119_25161_10122</t>
  </si>
  <si>
    <t>M04997_41_000000000-BTKB3_1_2106_23806_3188</t>
  </si>
  <si>
    <t>M01639_152_000000000-BTK9W_1_1104_11413_4116</t>
  </si>
  <si>
    <t>M01639_152_000000000-BTK9W_1_2108_18961_22483</t>
  </si>
  <si>
    <t>M01639_152_000000000-BTK9W_1_1110_7777_5284</t>
  </si>
  <si>
    <t>M01639_152_000000000-BTK9W_1_1112_6604_22268</t>
  </si>
  <si>
    <t>M01639_152_000000000-BTK9W_1_1117_19271_22456</t>
  </si>
  <si>
    <t>M01639_152_000000000-BTK9W_1_1111_17724_4017</t>
  </si>
  <si>
    <t>M01639_152_000000000-BTK9W_1_2108_9446_2829</t>
  </si>
  <si>
    <t>M01639_152_000000000-BTK9W_1_1116_6828_15090</t>
  </si>
  <si>
    <t>M01639_152_000000000-BTK9W_1_2107_24753_3099</t>
  </si>
  <si>
    <t>M01639_152_000000000-BTK9W_1_1112_24773_19435</t>
  </si>
  <si>
    <t>M04997_41_000000000-BTKB3_1_1118_24305_6155</t>
  </si>
  <si>
    <t>M01639_152_000000000-BTK9W_1_2102_10432_19045</t>
  </si>
  <si>
    <t>M04997_41_000000000-BTKB3_1_2114_9510_3254</t>
  </si>
  <si>
    <t>M04997_41_000000000-BTKB3_1_2108_18321_3616</t>
  </si>
  <si>
    <t>M01639_152_000000000-BTK9W_1_1105_7393_5570</t>
  </si>
  <si>
    <t>M01639_152_000000000-BTK9W_1_2111_17020_13163</t>
  </si>
  <si>
    <t>M01639_152_000000000-BTK9W_1_1104_22475_18715</t>
  </si>
  <si>
    <t>M01639_152_000000000-BTK9W_1_1105_9204_4122</t>
  </si>
  <si>
    <t>M01639_152_000000000-BTK9W_1_1101_15001_8966</t>
  </si>
  <si>
    <t>M01639_152_000000000-BTK9W_1_2105_9722_19922</t>
  </si>
  <si>
    <t>M01639_152_000000000-BTK9W_1_1104_4227_16109</t>
  </si>
  <si>
    <t>M01639_152_000000000-BTK9W_1_1113_25878_4571</t>
  </si>
  <si>
    <t>M01639_152_000000000-BTK9W_1_1106_21630_5879</t>
  </si>
  <si>
    <t>M01639_152_000000000-BTK9W_1_2105_17175_18935</t>
  </si>
  <si>
    <t>M01639_152_000000000-BTK9W_1_1104_15257_24059</t>
  </si>
  <si>
    <t>M01639_152_000000000-BTK9W_1_1104_10421_13772</t>
  </si>
  <si>
    <t>M01639_152_000000000-BTK9W_1_1104_10196_17006</t>
  </si>
  <si>
    <t>M01639_152_000000000-BTK9W_1_2108_10650_11643</t>
  </si>
  <si>
    <t>M01639_152_000000000-BTK9W_1_1106_22535_14281</t>
  </si>
  <si>
    <t>M01639_152_000000000-BTK9W_1_2109_21862_6894</t>
  </si>
  <si>
    <t>M04997_41_000000000-BTKB3_1_1104_19673_18992</t>
  </si>
  <si>
    <t>M01639_152_000000000-BTK9W_1_2102_15439_15762</t>
  </si>
  <si>
    <t>M01639_152_000000000-BTK9W_1_1118_4588_20716</t>
  </si>
  <si>
    <t>M01639_152_000000000-BTK9W_1_1116_22833_11130</t>
  </si>
  <si>
    <t>M04997_41_000000000-BTKB3_1_1116_8332_2250</t>
  </si>
  <si>
    <t>M01639_152_000000000-BTK9W_1_1106_24028_8625</t>
  </si>
  <si>
    <t>M04997_41_000000000-BTKB3_1_1113_19154_11728</t>
  </si>
  <si>
    <t>M04997_41_000000000-BTKB3_1_1115_26747_19880</t>
  </si>
  <si>
    <t>M04997_41_000000000-BTKB3_1_2101_21119_2364</t>
  </si>
  <si>
    <t>M01639_152_000000000-BTK9W_1_2103_16708_10101</t>
  </si>
  <si>
    <t>M04997_41_000000000-BTKB3_1_2112_4943_8376</t>
  </si>
  <si>
    <t>M01639_152_000000000-BTK9W_1_2111_10076_12609</t>
  </si>
  <si>
    <t>M01639_152_000000000-BTK9W_1_1102_23734_23931</t>
  </si>
  <si>
    <t>M01639_152_000000000-BTK9W_1_2107_8207_7362</t>
  </si>
  <si>
    <t>M04997_41_000000000-BTKB3_1_1110_7408_3779</t>
  </si>
  <si>
    <t>M01639_152_000000000-BTK9W_1_2118_14168_10855</t>
  </si>
  <si>
    <t>M04997_41_000000000-BTKB3_1_2118_19376_7776</t>
  </si>
  <si>
    <t>M04997_41_000000000-BTKB3_1_1109_7123_13715</t>
  </si>
  <si>
    <t>M01639_152_000000000-BTK9W_1_1103_20104_8806</t>
  </si>
  <si>
    <t>M01639_152_000000000-BTK9W_1_2118_13749_21307</t>
  </si>
  <si>
    <t>M01639_152_000000000-BTK9W_1_1110_23662_3066</t>
  </si>
  <si>
    <t>M04997_41_000000000-BTKB3_1_1107_18243_18039</t>
  </si>
  <si>
    <t>M04997_41_000000000-BTKB3_1_1106_5052_5688</t>
  </si>
  <si>
    <t>M01639_152_000000000-BTK9W_1_1111_9681_10220</t>
  </si>
  <si>
    <t>M01639_152_000000000-BTK9W_1_1104_11546_18493</t>
  </si>
  <si>
    <t>M01639_152_000000000-BTK9W_1_2103_18012_2698</t>
  </si>
  <si>
    <t>M04997_41_000000000-BTKB3_1_1113_2275_13332</t>
  </si>
  <si>
    <t>M01639_152_000000000-BTK9W_1_1103_13514_19032</t>
  </si>
  <si>
    <t>M01639_152_000000000-BTK9W_1_2118_6954_5550</t>
  </si>
  <si>
    <t>M01639_152_000000000-BTK9W_1_2109_20731_19349</t>
  </si>
  <si>
    <t>M01639_152_000000000-BTK9W_1_2117_21291_10859</t>
  </si>
  <si>
    <t>M01639_152_000000000-BTK9W_1_1110_12657_16136</t>
  </si>
  <si>
    <t>M01639_152_000000000-BTK9W_1_1103_21003_6337</t>
  </si>
  <si>
    <t>M01639_152_000000000-BTK9W_1_1108_14414_5114</t>
  </si>
  <si>
    <t>M01639_152_000000000-BTK9W_1_1115_20326_14628</t>
  </si>
  <si>
    <t>M01639_152_000000000-BTK9W_1_2115_21868_20409</t>
  </si>
  <si>
    <t>M04997_41_000000000-BTKB3_1_1118_23742_16477</t>
  </si>
  <si>
    <t>M01639_152_000000000-BTK9W_1_2110_6752_17387</t>
  </si>
  <si>
    <t>M04997_41_000000000-BTKB3_1_2102_13196_14845</t>
  </si>
  <si>
    <t>M01639_152_000000000-BTK9W_1_1110_5846_12977</t>
  </si>
  <si>
    <t>M01639_152_000000000-BTK9W_1_2107_17761_15666</t>
  </si>
  <si>
    <t>M04997_41_000000000-BTKB3_1_2113_15572_2808</t>
  </si>
  <si>
    <t>M01639_152_000000000-BTK9W_1_1114_17393_11018</t>
  </si>
  <si>
    <t>M01639_152_000000000-BTK9W_1_2116_11805_12533</t>
  </si>
  <si>
    <t>M01639_152_000000000-BTK9W_1_1119_22970_17651</t>
  </si>
  <si>
    <t>M01639_152_000000000-BTK9W_1_2106_3455_8473</t>
  </si>
  <si>
    <t>M04997_41_000000000-BTKB3_1_1104_22585_6773</t>
  </si>
  <si>
    <t>M01639_152_000000000-BTK9W_1_1101_10277_3696</t>
  </si>
  <si>
    <t>M01639_152_000000000-BTK9W_1_2112_24227_15448</t>
  </si>
  <si>
    <t>M01639_152_000000000-BTK9W_1_1111_7298_12291</t>
  </si>
  <si>
    <t>M01639_152_000000000-BTK9W_1_2111_20711_6111</t>
  </si>
  <si>
    <t>M01639_152_000000000-BTK9W_1_1104_7681_6175</t>
  </si>
  <si>
    <t>M01639_152_000000000-BTK9W_1_2101_9395_17309</t>
  </si>
  <si>
    <t>M01639_152_000000000-BTK9W_1_1110_9686_16633</t>
  </si>
  <si>
    <t>M01639_152_000000000-BTK9W_1_2113_27825_7236</t>
  </si>
  <si>
    <t>M01639_152_000000000-BTK9W_1_1103_17507_23334</t>
  </si>
  <si>
    <t>M04997_41_000000000-BTKB3_1_2103_28633_16641</t>
  </si>
  <si>
    <t>M01639_152_000000000-BTK9W_1_2115_25223_9640</t>
  </si>
  <si>
    <t>M04997_41_000000000-BTKB3_1_2109_21923_12179</t>
  </si>
  <si>
    <t>M04997_41_000000000-BTKB3_1_2113_22800_14333</t>
  </si>
  <si>
    <t>M01639_152_000000000-BTK9W_1_2117_24254_17314</t>
  </si>
  <si>
    <t>M04997_41_000000000-BTKB3_1_1114_23378_23277</t>
  </si>
  <si>
    <t>M01639_152_000000000-BTK9W_1_1110_20860_19000</t>
  </si>
  <si>
    <t>M01639_152_000000000-BTK9W_1_1116_13165_22720</t>
  </si>
  <si>
    <t>M01639_152_000000000-BTK9W_1_2110_10279_10960</t>
  </si>
  <si>
    <t>M01639_152_000000000-BTK9W_1_2118_27640_19341</t>
  </si>
  <si>
    <t>M01639_152_000000000-BTK9W_1_2115_26754_15284</t>
  </si>
  <si>
    <t>M01639_152_000000000-BTK9W_1_1104_17145_8812</t>
  </si>
  <si>
    <t>M01639_152_000000000-BTK9W_1_2118_6301_12968</t>
  </si>
  <si>
    <t>M04997_41_000000000-BTKB3_1_1101_4613_8125</t>
  </si>
  <si>
    <t>M01639_152_000000000-BTK9W_1_2110_16307_16716</t>
  </si>
  <si>
    <t>M04997_41_000000000-BTKB3_1_1118_18026_24177</t>
  </si>
  <si>
    <t>M01639_152_000000000-BTK9W_1_1119_9644_14087</t>
  </si>
  <si>
    <t>M01639_152_000000000-BTK9W_1_2113_8250_15980</t>
  </si>
  <si>
    <t>M01639_152_000000000-BTK9W_1_1110_25325_11348</t>
  </si>
  <si>
    <t>M01639_152_000000000-BTK9W_1_2108_6146_21634</t>
  </si>
  <si>
    <t>M04997_41_000000000-BTKB3_1_1102_4706_9209</t>
  </si>
  <si>
    <t>M01639_152_000000000-BTK9W_1_1101_17518_17563</t>
  </si>
  <si>
    <t>M01639_152_000000000-BTK9W_1_2102_9767_22174</t>
  </si>
  <si>
    <t>M01639_152_000000000-BTK9W_1_2118_28183_10383</t>
  </si>
  <si>
    <t>M01639_152_000000000-BTK9W_1_1109_4428_13284</t>
  </si>
  <si>
    <t>M01639_152_000000000-BTK9W_1_1118_4840_14586</t>
  </si>
  <si>
    <t>M01639_152_000000000-BTK9W_1_1118_5875_11646</t>
  </si>
  <si>
    <t>M04997_41_000000000-BTKB3_1_2105_13079_18596</t>
  </si>
  <si>
    <t>M01639_152_000000000-BTK9W_1_2109_22938_8908</t>
  </si>
  <si>
    <t>M01639_152_000000000-BTK9W_1_2116_27952_18970</t>
  </si>
  <si>
    <t>M01639_152_000000000-BTK9W_1_1119_5932_12185</t>
  </si>
  <si>
    <t>M01639_152_000000000-BTK9W_1_2104_18318_22020</t>
  </si>
  <si>
    <t>M01639_152_000000000-BTK9W_1_2109_11119_5926</t>
  </si>
  <si>
    <t>M04997_41_000000000-BTKB3_1_1117_17296_23161</t>
  </si>
  <si>
    <t>M01639_152_000000000-BTK9W_1_2117_8146_9806</t>
  </si>
  <si>
    <t>M04997_41_000000000-BTKB3_1_1110_9783_21070</t>
  </si>
  <si>
    <t>M04997_41_000000000-BTKB3_1_1117_6330_10394</t>
  </si>
  <si>
    <t>M04997_41_000000000-BTKB3_1_1115_17472_20160</t>
  </si>
  <si>
    <t>M04997_41_000000000-BTKB3_1_2113_19612_10590</t>
  </si>
  <si>
    <t>M01639_152_000000000-BTK9W_1_2116_20722_24912</t>
  </si>
  <si>
    <t>M01639_152_000000000-BTK9W_1_2104_10665_11010</t>
  </si>
  <si>
    <t>M01639_152_000000000-BTK9W_1_1104_12799_8037</t>
  </si>
  <si>
    <t>M01639_152_000000000-BTK9W_1_1118_12165_8170</t>
  </si>
  <si>
    <t>M04997_41_000000000-BTKB3_1_1118_17509_12851</t>
  </si>
  <si>
    <t>M04997_41_000000000-BTKB3_1_2103_21743_2685</t>
  </si>
  <si>
    <t>M01639_152_000000000-BTK9W_1_1114_10549_7365</t>
  </si>
  <si>
    <t>M01639_152_000000000-BTK9W_1_2102_11706_14344</t>
  </si>
  <si>
    <t>M01639_152_000000000-BTK9W_1_1109_24048_7584</t>
  </si>
  <si>
    <t>M01639_152_000000000-BTK9W_1_2116_22619_14266</t>
  </si>
  <si>
    <t>M01639_152_000000000-BTK9W_1_1119_10225_20636</t>
  </si>
  <si>
    <t>M01639_152_000000000-BTK9W_1_2117_19814_8296</t>
  </si>
  <si>
    <t>M04997_41_000000000-BTKB3_1_2119_23477_9238</t>
  </si>
  <si>
    <t>M01639_152_000000000-BTK9W_1_2119_17460_13815</t>
  </si>
  <si>
    <t>M04997_41_000000000-BTKB3_1_1118_4990_13634</t>
  </si>
  <si>
    <t>M01639_152_000000000-BTK9W_1_1108_19065_12069</t>
  </si>
  <si>
    <t>M01639_152_000000000-BTK9W_1_2110_18639_8740</t>
  </si>
  <si>
    <t>M01639_152_000000000-BTK9W_1_2105_18942_17542</t>
  </si>
  <si>
    <t>M01639_152_000000000-BTK9W_1_1108_22117_5342</t>
  </si>
  <si>
    <t>M04997_41_000000000-BTKB3_1_1110_14941_17984</t>
  </si>
  <si>
    <t>M04997_41_000000000-BTKB3_1_2111_23420_19088</t>
  </si>
  <si>
    <t>M01639_152_000000000-BTK9W_1_2106_23274_7371</t>
  </si>
  <si>
    <t>M01639_152_000000000-BTK9W_1_1110_12041_14638</t>
  </si>
  <si>
    <t>M01639_152_000000000-BTK9W_1_2113_16581_6218</t>
  </si>
  <si>
    <t>M01639_152_000000000-BTK9W_1_2111_27913_9718</t>
  </si>
  <si>
    <t>M01639_152_000000000-BTK9W_1_2107_21079_4371</t>
  </si>
  <si>
    <t>M01639_152_000000000-BTK9W_1_1101_8852_14058</t>
  </si>
  <si>
    <t>M01639_152_000000000-BTK9W_1_1107_6005_13744</t>
  </si>
  <si>
    <t>M01639_152_000000000-BTK9W_1_2112_9861_11879</t>
  </si>
  <si>
    <t>M01639_152_000000000-BTK9W_1_2101_14162_17256</t>
  </si>
  <si>
    <t>M01639_152_000000000-BTK9W_1_2118_24002_17685</t>
  </si>
  <si>
    <t>M04997_41_000000000-BTKB3_1_1104_7310_6787</t>
  </si>
  <si>
    <t>M04997_41_000000000-BTKB3_1_2109_25968_18409</t>
  </si>
  <si>
    <t>M01639_152_000000000-BTK9W_1_2101_10709_5559</t>
  </si>
  <si>
    <t>M04997_41_000000000-BTKB3_1_2116_4541_10889</t>
  </si>
  <si>
    <t>M01639_152_000000000-BTK9W_1_2106_20915_17068</t>
  </si>
  <si>
    <t>M01639_152_000000000-BTK9W_1_1119_5336_17279</t>
  </si>
  <si>
    <t>M04997_41_000000000-BTKB3_1_1108_27314_13309</t>
  </si>
  <si>
    <t>M04997_41_000000000-BTKB3_1_2103_15046_12216</t>
  </si>
  <si>
    <t>M01639_152_000000000-BTK9W_1_1105_25458_8252</t>
  </si>
  <si>
    <t>M01639_152_000000000-BTK9W_1_2114_26137_6424</t>
  </si>
  <si>
    <t>M01639_152_000000000-BTK9W_1_2119_20975_23053</t>
  </si>
  <si>
    <t>M01639_152_000000000-BTK9W_1_2115_19906_12961</t>
  </si>
  <si>
    <t>M01639_152_000000000-BTK9W_1_2107_3977_6368</t>
  </si>
  <si>
    <t>M04997_41_000000000-BTKB3_1_2104_10522_9593</t>
  </si>
  <si>
    <t>M01639_152_000000000-BTK9W_1_1105_25021_16670</t>
  </si>
  <si>
    <t>M01639_152_000000000-BTK9W_1_1105_6868_16220</t>
  </si>
  <si>
    <t>M01639_152_000000000-BTK9W_1_1108_14773_10320</t>
  </si>
  <si>
    <t>M01639_152_000000000-BTK9W_1_2101_17199_17904</t>
  </si>
  <si>
    <t>M01639_152_000000000-BTK9W_1_2113_24436_20210</t>
  </si>
  <si>
    <t>M01639_152_000000000-BTK9W_1_1119_16965_4629</t>
  </si>
  <si>
    <t>M01639_152_000000000-BTK9W_1_1105_26319_13009</t>
  </si>
  <si>
    <t>M01639_152_000000000-BTK9W_1_2115_11352_10651</t>
  </si>
  <si>
    <t>M01639_152_000000000-BTK9W_1_1116_9744_3834</t>
  </si>
  <si>
    <t>M01639_152_000000000-BTK9W_1_1109_15864_20211</t>
  </si>
  <si>
    <t>M01639_152_000000000-BTK9W_1_1117_18880_13421</t>
  </si>
  <si>
    <t>M01639_152_000000000-BTK9W_1_2107_14410_5126</t>
  </si>
  <si>
    <t>M04997_41_000000000-BTKB3_1_1106_12806_17051</t>
  </si>
  <si>
    <t>M01639_152_000000000-BTK9W_1_2101_18444_22905</t>
  </si>
  <si>
    <t>M04997_41_000000000-BTKB3_1_2111_13733_13454</t>
  </si>
  <si>
    <t>M01639_152_000000000-BTK9W_1_2110_27926_13471</t>
  </si>
  <si>
    <t>M04997_41_000000000-BTKB3_1_1101_11719_13742</t>
  </si>
  <si>
    <t>M01639_152_000000000-BTK9W_1_1103_3162_9315</t>
  </si>
  <si>
    <t>M01639_152_000000000-BTK9W_1_1113_23373_7539</t>
  </si>
  <si>
    <t>M04997_41_000000000-BTKB3_1_2115_24341_16130</t>
  </si>
  <si>
    <t>M04997_41_000000000-BTKB3_1_1116_5080_11321</t>
  </si>
  <si>
    <t>M01639_152_000000000-BTK9W_1_1106_23975_18779</t>
  </si>
  <si>
    <t>M01639_152_000000000-BTK9W_1_1118_5986_19554</t>
  </si>
  <si>
    <t>M04997_41_000000000-BTKB3_1_1112_12740_9067</t>
  </si>
  <si>
    <t>M01639_152_000000000-BTK9W_1_1103_3442_14329</t>
  </si>
  <si>
    <t>M04997_41_000000000-BTKB3_1_1108_23107_17639</t>
  </si>
  <si>
    <t>M04997_41_000000000-BTKB3_1_2105_7619_14634</t>
  </si>
  <si>
    <t>M04997_41_000000000-BTKB3_1_2107_14789_2971</t>
  </si>
  <si>
    <t>M01639_152_000000000-BTK9W_1_2107_15661_14519</t>
  </si>
  <si>
    <t>M01639_152_000000000-BTK9W_1_2116_26384_22100</t>
  </si>
  <si>
    <t>M01639_152_000000000-BTK9W_1_1118_18845_13633</t>
  </si>
  <si>
    <t>M01639_152_000000000-BTK9W_1_1110_20053_4027</t>
  </si>
  <si>
    <t>M01639_152_000000000-BTK9W_1_2114_15805_18414</t>
  </si>
  <si>
    <t>M01639_152_000000000-BTK9W_1_1116_23788_19060</t>
  </si>
  <si>
    <t>M01639_152_000000000-BTK9W_1_1101_9038_3226</t>
  </si>
  <si>
    <t>M04997_41_000000000-BTKB3_1_2105_9189_11879</t>
  </si>
  <si>
    <t>M01639_152_000000000-BTK9W_1_2111_17383_19091</t>
  </si>
  <si>
    <t>M04997_41_000000000-BTKB3_1_2105_6249_21499</t>
  </si>
  <si>
    <t>M04997_41_000000000-BTKB3_1_1111_25227_11379</t>
  </si>
  <si>
    <t>M04997_41_000000000-BTKB3_1_2118_12969_5711</t>
  </si>
  <si>
    <t>M04997_41_000000000-BTKB3_1_2110_15944_17790</t>
  </si>
  <si>
    <t>M01639_152_000000000-BTK9W_1_1106_10052_15488</t>
  </si>
  <si>
    <t>M01639_152_000000000-BTK9W_1_2105_15892_18999</t>
  </si>
  <si>
    <t>M04997_41_000000000-BTKB3_1_2110_10657_19188</t>
  </si>
  <si>
    <t>M01639_152_000000000-BTK9W_1_2111_13669_22606</t>
  </si>
  <si>
    <t>M04997_41_000000000-BTKB3_1_1110_15352_10862</t>
  </si>
  <si>
    <t>M04997_41_000000000-BTKB3_1_1110_14589_15877</t>
  </si>
  <si>
    <t>M04997_41_000000000-BTKB3_1_2108_8731_6789</t>
  </si>
  <si>
    <t>M04997_41_000000000-BTKB3_1_2118_21946_15594</t>
  </si>
  <si>
    <t>M01639_152_000000000-BTK9W_1_2115_26370_8319</t>
  </si>
  <si>
    <t>M01639_152_000000000-BTK9W_1_1119_12859_10190</t>
  </si>
  <si>
    <t>M01639_152_000000000-BTK9W_1_1110_25550_3744</t>
  </si>
  <si>
    <t>M01639_152_000000000-BTK9W_1_1117_17565_8193</t>
  </si>
  <si>
    <t>M01639_152_000000000-BTK9W_1_2106_20489_19284</t>
  </si>
  <si>
    <t>M01639_152_000000000-BTK9W_1_2107_24555_7820</t>
  </si>
  <si>
    <t>M04997_41_000000000-BTKB3_1_2113_22971_10373</t>
  </si>
  <si>
    <t>M01639_152_000000000-BTK9W_1_2115_18890_11121</t>
  </si>
  <si>
    <t>M01639_152_000000000-BTK9W_1_2110_13979_10325</t>
  </si>
  <si>
    <t>M01639_152_000000000-BTK9W_1_2108_27181_13958</t>
  </si>
  <si>
    <t>M04997_41_000000000-BTKB3_1_1111_18007_7428</t>
  </si>
  <si>
    <t>M01639_152_000000000-BTK9W_1_2105_6662_7420</t>
  </si>
  <si>
    <t>M01639_152_000000000-BTK9W_1_2115_5087_12604</t>
  </si>
  <si>
    <t>M01639_152_000000000-BTK9W_1_1104_21120_24538</t>
  </si>
  <si>
    <t>M01639_152_000000000-BTK9W_1_2109_19786_10896</t>
  </si>
  <si>
    <t>M01639_152_000000000-BTK9W_1_2118_6124_8820</t>
  </si>
  <si>
    <t>M01639_152_000000000-BTK9W_1_1115_4562_8710</t>
  </si>
  <si>
    <t>M01639_152_000000000-BTK9W_1_2106_22575_9275</t>
  </si>
  <si>
    <t>M01639_152_000000000-BTK9W_1_1107_3857_10238</t>
  </si>
  <si>
    <t>M01639_152_000000000-BTK9W_1_2119_13884_5638</t>
  </si>
  <si>
    <t>M01639_152_000000000-BTK9W_1_1119_23279_10776</t>
  </si>
  <si>
    <t>M01639_152_000000000-BTK9W_1_2114_13699_7779</t>
  </si>
  <si>
    <t>M01639_152_000000000-BTK9W_1_2117_17874_24009</t>
  </si>
  <si>
    <t>M04997_41_000000000-BTKB3_1_1108_14564_7158</t>
  </si>
  <si>
    <t>M01639_152_000000000-BTK9W_1_1114_10225_23914</t>
  </si>
  <si>
    <t>M01639_152_000000000-BTK9W_1_1102_13535_16000</t>
  </si>
  <si>
    <t>M04997_41_000000000-BTKB3_1_2108_27977_6741</t>
  </si>
  <si>
    <t>M01639_152_000000000-BTK9W_1_2102_22327_19124</t>
  </si>
  <si>
    <t>M01639_152_000000000-BTK9W_1_2119_22207_10890</t>
  </si>
  <si>
    <t>M04997_41_000000000-BTKB3_1_1109_17610_12784</t>
  </si>
  <si>
    <t>M01639_152_000000000-BTK9W_1_1110_22497_8306</t>
  </si>
  <si>
    <t>M01639_152_000000000-BTK9W_1_2105_24337_21140</t>
  </si>
  <si>
    <t>M04997_41_000000000-BTKB3_1_2103_11374_12001</t>
  </si>
  <si>
    <t>M04997_41_000000000-BTKB3_1_1118_23122_10265</t>
  </si>
  <si>
    <t>M04997_41_000000000-BTKB3_1_2109_18500_9614</t>
  </si>
  <si>
    <t>M01639_152_000000000-BTK9W_1_2103_16480_3516</t>
  </si>
  <si>
    <t>M04997_41_000000000-BTKB3_1_2102_22967_10174</t>
  </si>
  <si>
    <t>M01639_152_000000000-BTK9W_1_2110_6921_3808</t>
  </si>
  <si>
    <t>M04997_41_000000000-BTKB3_1_1105_23177_7830</t>
  </si>
  <si>
    <t>M01639_152_000000000-BTK9W_1_2118_21980_2932</t>
  </si>
  <si>
    <t>M04997_41_000000000-BTKB3_1_2104_3598_11910</t>
  </si>
  <si>
    <t>M01639_152_000000000-BTK9W_1_1102_9903_16539</t>
  </si>
  <si>
    <t>M04997_41_000000000-BTKB3_1_1110_5443_5150</t>
  </si>
  <si>
    <t>M01639_152_000000000-BTK9W_1_1109_11945_2794</t>
  </si>
  <si>
    <t>M01639_152_000000000-BTK9W_1_2105_14711_18291</t>
  </si>
  <si>
    <t>M01639_152_000000000-BTK9W_1_1104_4095_18971</t>
  </si>
  <si>
    <t>M01639_152_000000000-BTK9W_1_2115_26272_9985</t>
  </si>
  <si>
    <t>M01639_152_000000000-BTK9W_1_2115_28445_13571</t>
  </si>
  <si>
    <t>M01639_152_000000000-BTK9W_1_1104_26110_12562</t>
  </si>
  <si>
    <t>M01639_152_000000000-BTK9W_1_2119_13907_7399</t>
  </si>
  <si>
    <t>M01639_152_000000000-BTK9W_1_2108_17509_19329</t>
  </si>
  <si>
    <t>M01639_152_000000000-BTK9W_1_1119_20756_12279</t>
  </si>
  <si>
    <t>M01639_152_000000000-BTK9W_1_1113_21679_6711</t>
  </si>
  <si>
    <t>M01639_152_000000000-BTK9W_1_2114_7962_14797</t>
  </si>
  <si>
    <t>M04997_41_000000000-BTKB3_1_2105_17448_17771</t>
  </si>
  <si>
    <t>M01639_152_000000000-BTK9W_1_1108_16169_2351</t>
  </si>
  <si>
    <t>M01639_152_000000000-BTK9W_1_1102_16725_8126</t>
  </si>
  <si>
    <t>M01639_152_000000000-BTK9W_1_1109_12880_9525</t>
  </si>
  <si>
    <t>M04997_41_000000000-BTKB3_1_2117_18188_9197</t>
  </si>
  <si>
    <t>M01639_152_000000000-BTK9W_1_1101_15240_25117</t>
  </si>
  <si>
    <t>M01639_152_000000000-BTK9W_1_2101_29150_15495</t>
  </si>
  <si>
    <t>M01639_152_000000000-BTK9W_1_2111_19486_24386</t>
  </si>
  <si>
    <t>M01639_152_000000000-BTK9W_1_2119_24929_23289</t>
  </si>
  <si>
    <t>M01639_152_000000000-BTK9W_1_1107_10880_17306</t>
  </si>
  <si>
    <t>M01639_152_000000000-BTK9W_1_2105_9891_21442</t>
  </si>
  <si>
    <t>M01639_152_000000000-BTK9W_1_2106_10588_12714</t>
  </si>
  <si>
    <t>M04997_41_000000000-BTKB3_1_2102_21718_7371</t>
  </si>
  <si>
    <t>M01639_152_000000000-BTK9W_1_2115_7395_5543</t>
  </si>
  <si>
    <t>M01639_152_000000000-BTK9W_1_2110_10346_2909</t>
  </si>
  <si>
    <t>M01639_152_000000000-BTK9W_1_2105_23644_12360</t>
  </si>
  <si>
    <t>M01639_152_000000000-BTK9W_1_1114_7591_7690</t>
  </si>
  <si>
    <t>M01639_152_000000000-BTK9W_1_2101_14424_20038</t>
  </si>
  <si>
    <t>M01639_152_000000000-BTK9W_1_2118_11861_17817</t>
  </si>
  <si>
    <t>M01639_152_000000000-BTK9W_1_1105_26148_4568</t>
  </si>
  <si>
    <t>M01639_152_000000000-BTK9W_1_2113_4619_11999</t>
  </si>
  <si>
    <t>M04997_41_000000000-BTKB3_1_1113_6503_3070</t>
  </si>
  <si>
    <t>M04997_41_000000000-BTKB3_1_1114_15647_17032</t>
  </si>
  <si>
    <t>*This label combines the taxonomic distribution of the variant (class, i.e. occurence in samples) with the 5S-IGS sequence type on the background of the phylogenetic analyses (in-text Figs 3–6).</t>
  </si>
  <si>
    <r>
      <rPr>
        <b/>
        <sz val="11"/>
        <color theme="1"/>
        <rFont val="Calibri"/>
        <family val="2"/>
        <scheme val="minor"/>
      </rPr>
      <t>Example:</t>
    </r>
    <r>
      <rPr>
        <sz val="11"/>
        <color theme="1"/>
        <rFont val="Calibri"/>
        <family val="2"/>
        <scheme val="minor"/>
      </rPr>
      <t xml:space="preserve"> The </t>
    </r>
    <r>
      <rPr>
        <b/>
        <sz val="11"/>
        <color theme="1"/>
        <rFont val="Calibri"/>
        <family val="2"/>
        <scheme val="minor"/>
      </rPr>
      <t xml:space="preserve">A-type </t>
    </r>
    <r>
      <rPr>
        <sz val="11"/>
        <color theme="1"/>
        <rFont val="Calibri"/>
        <family val="2"/>
        <scheme val="minor"/>
      </rPr>
      <t xml:space="preserve">shows a divergence into two main 5S-IGS lineages (in-text figs 4/5): </t>
    </r>
    <r>
      <rPr>
        <b/>
        <sz val="11"/>
        <color theme="1"/>
        <rFont val="Calibri"/>
        <family val="2"/>
        <scheme val="minor"/>
      </rPr>
      <t>'Eastern A'</t>
    </r>
    <r>
      <rPr>
        <sz val="11"/>
        <color theme="1"/>
        <rFont val="Calibri"/>
        <family val="2"/>
        <scheme val="minor"/>
      </rPr>
      <t xml:space="preserve"> and </t>
    </r>
    <r>
      <rPr>
        <b/>
        <sz val="11"/>
        <color theme="1"/>
        <rFont val="Calibri"/>
        <family val="2"/>
        <scheme val="minor"/>
      </rPr>
      <t>'European A'</t>
    </r>
  </si>
  <si>
    <t>Note: Since all A-type 5S-IGS variants are part of the same lineage, no numbering is applied.</t>
  </si>
  <si>
    <r>
      <t>'</t>
    </r>
    <r>
      <rPr>
        <b/>
        <sz val="11"/>
        <color theme="1"/>
        <rFont val="Calibri"/>
        <family val="2"/>
        <scheme val="minor"/>
      </rPr>
      <t>Greek A1</t>
    </r>
    <r>
      <rPr>
        <sz val="11"/>
        <color theme="1"/>
        <rFont val="Calibri"/>
        <family val="2"/>
        <scheme val="minor"/>
      </rPr>
      <t xml:space="preserve">' refers to variants found in the </t>
    </r>
    <r>
      <rPr>
        <b/>
        <sz val="11"/>
        <color theme="1"/>
        <rFont val="Calibri"/>
        <family val="2"/>
        <scheme val="minor"/>
      </rPr>
      <t xml:space="preserve">Greek </t>
    </r>
    <r>
      <rPr>
        <b/>
        <i/>
        <sz val="11"/>
        <color theme="1"/>
        <rFont val="Calibri"/>
        <family val="2"/>
        <scheme val="minor"/>
      </rPr>
      <t xml:space="preserve">F. orientalis </t>
    </r>
    <r>
      <rPr>
        <b/>
        <sz val="11"/>
        <color theme="1"/>
        <rFont val="Calibri"/>
        <family val="2"/>
        <scheme val="minor"/>
      </rPr>
      <t>sample</t>
    </r>
    <r>
      <rPr>
        <sz val="11"/>
        <color theme="1"/>
        <rFont val="Calibri"/>
        <family val="2"/>
        <scheme val="minor"/>
      </rPr>
      <t xml:space="preserve"> but being part of the </t>
    </r>
    <r>
      <rPr>
        <b/>
        <sz val="11"/>
        <color theme="1"/>
        <rFont val="Calibri"/>
        <family val="2"/>
        <scheme val="minor"/>
      </rPr>
      <t>'European A' lineage</t>
    </r>
    <r>
      <rPr>
        <sz val="11"/>
        <color theme="1"/>
        <rFont val="Calibri"/>
        <family val="2"/>
        <scheme val="minor"/>
      </rPr>
      <t>.</t>
    </r>
  </si>
  <si>
    <r>
      <rPr>
        <b/>
        <sz val="11"/>
        <color theme="1"/>
        <rFont val="Calibri"/>
        <family val="2"/>
        <scheme val="minor"/>
      </rPr>
      <t xml:space="preserve">'Shared A1' </t>
    </r>
    <r>
      <rPr>
        <sz val="11"/>
        <color theme="1"/>
        <rFont val="Calibri"/>
        <family val="2"/>
        <scheme val="minor"/>
      </rPr>
      <t>indicates multi-sample (</t>
    </r>
    <r>
      <rPr>
        <i/>
        <sz val="11"/>
        <color theme="1"/>
        <rFont val="Calibri"/>
        <family val="2"/>
        <scheme val="minor"/>
      </rPr>
      <t xml:space="preserve">F. sylvatica </t>
    </r>
    <r>
      <rPr>
        <sz val="11"/>
        <color theme="1"/>
        <rFont val="Calibri"/>
        <family val="2"/>
        <scheme val="minor"/>
      </rPr>
      <t xml:space="preserve">s.str. + Greek </t>
    </r>
    <r>
      <rPr>
        <i/>
        <sz val="11"/>
        <color theme="1"/>
        <rFont val="Calibri"/>
        <family val="2"/>
        <scheme val="minor"/>
      </rPr>
      <t>F. orientalis</t>
    </r>
    <r>
      <rPr>
        <sz val="11"/>
        <color theme="1"/>
        <rFont val="Calibri"/>
        <family val="2"/>
        <scheme val="minor"/>
      </rPr>
      <t xml:space="preserve">) variants of the </t>
    </r>
    <r>
      <rPr>
        <b/>
        <sz val="11"/>
        <color theme="1"/>
        <rFont val="Calibri"/>
        <family val="2"/>
        <scheme val="minor"/>
      </rPr>
      <t>'European A' lineage.</t>
    </r>
  </si>
  <si>
    <t>Most abundant sequences per main cluster (see in-text Fig. 3)</t>
  </si>
  <si>
    <t>Very short (≤ 250bp) variants</t>
  </si>
  <si>
    <t>[OrG_shortB]</t>
  </si>
  <si>
    <t>[OrG_shortA]</t>
  </si>
  <si>
    <t>[JaJ4]</t>
  </si>
  <si>
    <t>Japonica X</t>
  </si>
  <si>
    <t>JaJ2</t>
  </si>
  <si>
    <t>JaJ1</t>
  </si>
  <si>
    <t>Distribution of reads</t>
  </si>
  <si>
    <t>Lineages, types</t>
  </si>
  <si>
    <t>"Ambiguous" classes</t>
  </si>
  <si>
    <t>"Specific" classes</t>
  </si>
  <si>
    <r>
      <t xml:space="preserve">This is an auto-generated/updated Pivot table of the information in sheet </t>
    </r>
    <r>
      <rPr>
        <i/>
        <sz val="11"/>
        <color theme="1"/>
        <rFont val="Calibri"/>
        <family val="2"/>
        <scheme val="minor"/>
      </rPr>
      <t>Representative seq_Reads</t>
    </r>
  </si>
  <si>
    <t>X</t>
  </si>
  <si>
    <t>Pre-divergence</t>
  </si>
  <si>
    <t>Here, alternative placements are mostly caused by terminal noise (resolution capacity within lineages) and involve nearby internodes of the same subtree.</t>
  </si>
  <si>
    <t>Unassigned</t>
  </si>
  <si>
    <t>Relict</t>
  </si>
  <si>
    <t>M04997_41_000000000-BTKB3_1_2116_17696_20373_Otu001288|27|Tubo12-Tubo14-Tubo15-Tubo8,</t>
  </si>
  <si>
    <t>M04997_41_000000000-BTKB3_1_1113_2791_8482_Otu000751|47|Tubo10-Tubo12-Tubo13-Tubo14-Tubo15-Tubo7-Tubo8,</t>
  </si>
  <si>
    <t>M01639_152_000000000-BTK9W_1_2119_25151_18217_Otu000522|69|Tubo12-Tubo14-Tubo15-Tubo3-Tubo7,</t>
  </si>
  <si>
    <t>M01639_152_000000000-BTK9W_1_2113_4148_13293_Otu002878|10|Tubo12-Tubo14-Tubo8,</t>
  </si>
  <si>
    <t>M01639_152_000000000-BTK9W_1_2107_9200_19716_Otu001164|30|Tubo12-Tubo13-Tubo14-Tubo7-Tubo8,</t>
  </si>
  <si>
    <t>M01639_152_000000000-BTK9W_1_2105_12527_24486_Otu002169|15|Tubo12-Tubo15-Tubo7-Tubo9,</t>
  </si>
  <si>
    <t>M01639_152_000000000-BTK9W_1_1102_23237_2100_Otu001225|28|Tubo10-Tubo12-Tubo14-Tubo15,</t>
  </si>
  <si>
    <t>M04997_41_000000000-BTKB3_1_1108_12118_7230_Otu001970|16|Tubo1-Tubo3-Tubo4,</t>
  </si>
  <si>
    <t>M01639_152_000000000-BTK9W_1_1111_16661_18368_Otu000948|37|Tubo1-Tubo2-Tubo3-Tubo4,</t>
  </si>
  <si>
    <t>M04997_41_000000000-BTKB3_1_1112_12898_11043_Otu001157|30|Tubo10-Tubo11-Tubo7-Tubo9,</t>
  </si>
  <si>
    <t>M04997_41_000000000-BTKB3_1_2108_20045_5570_Otu005082|6|Tubo5,</t>
  </si>
  <si>
    <t>M04997_41_000000000-BTKB3_1_2103_15046_12216_Otu007899|4|Tubo5,</t>
  </si>
  <si>
    <t>M01639_152_000000000-BTK9W_1_2116_14283_4437_Otu006245|5|Tubo5,</t>
  </si>
  <si>
    <t>M01639_152_000000000-BTK9W_1_2113_22300_12925_Otu002899|10|Tubo5,</t>
  </si>
  <si>
    <t>M01639_152_000000000-BTK9W_1_1101_23579_8618_Otu001448|23|Tubo5,</t>
  </si>
  <si>
    <t>M01639_152_000000000-BTK9W_1_1118_14315_13037_Otu002366|13|Tubo10-Tubo11-Tubo12-Tubo14-Tubo15-Tubo4-Tubo8-Tubo9</t>
  </si>
  <si>
    <t>Ambiguous Western</t>
  </si>
  <si>
    <t>M04997_41_000000000-BTKB3_1_1116_26091_20361_Otu002964|10|Tubo11-Tubo12-Tubo15-Tubo7-Tubo9,</t>
  </si>
  <si>
    <t>Ambiguous European</t>
  </si>
  <si>
    <t>M01639_152_000000000-BTK9W_1_2110_5170_14668_Otu001096|32|Tubo10-Tubo11-Tubo14-Tubo7-Tubo8,</t>
  </si>
  <si>
    <t>M04997_41_000000000-BTKB3_1_2115_12865_5647_Otu001655|20|Tubo12-Tubo13-Tubo14-Tubo15-Tubo4-Tubo7</t>
  </si>
  <si>
    <t>Ambiguous Ancient</t>
  </si>
  <si>
    <t>M04997_41_000000000-BTKB3_1_1119_27894_10654_Otu000724|50|Tubo1-Tubo10-Tubo12-Tubo13-Tubo14-Tubo2-Tubo3-Tubo4-Tubo9</t>
  </si>
  <si>
    <t>M04997_41_000000000-BTKB3_1_2110_11372_17888_Otu003106|9|Tubo11,</t>
  </si>
  <si>
    <t>B</t>
  </si>
  <si>
    <t>M01639_152_000000000-BTK9W_1_2117_12588_14773_Otu000583|62|Tubo12-Tubo13-Tubo15-Tubo9,</t>
  </si>
  <si>
    <t>M01639_152_000000000-BTK9W_1_1104_28197_14970_Otu002210|14|Tubo11-Tubo9,</t>
  </si>
  <si>
    <t>M01639_152_000000000-BTK9W_1_1117_17565_8193_Otu008483|4|Tubo5,</t>
  </si>
  <si>
    <t>M01639_152_000000000-BTK9W_1_1110_9686_16633_Otu007959|4|Tubo5,</t>
  </si>
  <si>
    <t>M01639_152_000000000-BTK9W_1_1106_7388_9656_Otu002101|15|Tubo5,</t>
  </si>
  <si>
    <t>M01639_152_000000000-BTK9W_1_1101_8852_14058_Otu008361|4|Tubo5,</t>
  </si>
  <si>
    <t>M04997_41_000000000-BTKB3_1_2103_11374_12001_Otu009155|4|Tubo5,</t>
  </si>
  <si>
    <t>M04997_41_000000000-BTKB3_1_1105_17189_8016_Otu002573|12|Tubo5,</t>
  </si>
  <si>
    <t>M01639_152_000000000-BTK9W_1_2115_26272_9985_Otu008281|4|Tubo5,</t>
  </si>
  <si>
    <t>M01639_152_000000000-BTK9W_1_1117_5028_9015_Otu005234|5|Tubo5,</t>
  </si>
  <si>
    <t>M01639_152_000000000-BTK9W_1_1112_9274_14862_Otu006117|5|Tubo5,</t>
  </si>
  <si>
    <t>M01639_152_000000000-BTK9W_1_1101_19058_7148_Otu003982|7|Tubo5,</t>
  </si>
  <si>
    <t>M01639_152_000000000-BTK9W_1_2101_9395_17309_Otu008560|4|Tubo5,</t>
  </si>
  <si>
    <t>M04997_41_000000000-BTKB3_1_1115_27261_19260_Otu002862|10|Tubo5,</t>
  </si>
  <si>
    <t>M04997_41_000000000-BTKB3_1_1108_7242_20830_Otu003728|7|Tubo5,</t>
  </si>
  <si>
    <t>M01639_152_000000000-BTK9W_1_2114_4495_9415_Otu002957|10|Tubo5,</t>
  </si>
  <si>
    <t>M01639_152_000000000-BTK9W_1_2114_21370_3034_Otu004649|6|Tubo5,</t>
  </si>
  <si>
    <t>M01639_152_000000000-BTK9W_1_2111_10076_12609_Otu008868|4|Tubo5,</t>
  </si>
  <si>
    <t>M01639_152_000000000-BTK9W_1_2102_9767_22174_Otu008849|4|Tubo5,</t>
  </si>
  <si>
    <t>M01639_152_000000000-BTK9W_1_1111_14588_12777_Otu005416|5|Tubo5,</t>
  </si>
  <si>
    <t>M01639_152_000000000-BTK9W_1_1104_17944_2642_Otu005955|5|Tubo5,</t>
  </si>
  <si>
    <t>M01639_152_000000000-BTK9W_1_1104_15257_24059_Otu006846|4|Tubo5,</t>
  </si>
  <si>
    <t>M04997_41_000000000-BTKB3_1_1105_27183_16860_Otu003550|8|Tubo5,</t>
  </si>
  <si>
    <t>M01639_152_000000000-BTK9W_1_1119_5932_12185_Otu007372|4|Tubo5,</t>
  </si>
  <si>
    <t>M01639_152_000000000-BTK9W_1_1117_9633_6642_Otu005358|5|Tubo5,</t>
  </si>
  <si>
    <t>M01639_152_000000000-BTK9W_1_1114_2536_11754_Otu007146|4|Tubo5,</t>
  </si>
  <si>
    <t>M01639_152_000000000-BTK9W_1_1109_19321_11671_Otu006303|5|Tubo5,</t>
  </si>
  <si>
    <t>M01639_152_000000000-BTK9W_1_2117_25851_22584_Otu006519|5|Tubo5,</t>
  </si>
  <si>
    <t>M01639_152_000000000-BTK9W_1_2115_24255_19639_Otu004648|6|Tubo5,</t>
  </si>
  <si>
    <t>M01639_152_000000000-BTK9W_1_1117_21992_13534_Otu001456|23|Tubo5,</t>
  </si>
  <si>
    <t>M01639_152_000000000-BTK9W_1_1108_9082_14996_Otu003735|7|Tubo5,</t>
  </si>
  <si>
    <t>M01639_152_000000000-BTK9W_1_2116_27234_11229_Otu005504|5|Tubo5,</t>
  </si>
  <si>
    <t>M01639_152_000000000-BTK9W_1_2115_11067_11300_Otu002087|15|Tubo5,</t>
  </si>
  <si>
    <t>M01639_152_000000000-BTK9W_1_2110_15697_16811_Otu008488|4|Tubo5,</t>
  </si>
  <si>
    <t>M01639_152_000000000-BTK9W_1_1117_14938_6058_Otu001672|20|Tubo5,</t>
  </si>
  <si>
    <t>M01639_152_000000000-BTK9W_1_1111_17560_22363_Otu002755|11|Tubo5,</t>
  </si>
  <si>
    <t>M01639_152_000000000-BTK9W_1_1102_8471_6182_Otu003214|9|Tubo5,</t>
  </si>
  <si>
    <t>M04997_41_000000000-BTKB3_1_2115_4864_9951_Otu002297|14|Tubo5,</t>
  </si>
  <si>
    <t>M04997_41_000000000-BTKB3_1_2113_21442_5471_Otu005189|5|Tubo5,</t>
  </si>
  <si>
    <t>M04997_41_000000000-BTKB3_1_2110_7132_12679_Otu002550|12|Tubo5,</t>
  </si>
  <si>
    <t>M04997_41_000000000-BTKB3_1_2105_14633_3938_Otu001802|18|Tubo5,</t>
  </si>
  <si>
    <t>M04997_41_000000000-BTKB3_1_2104_10522_9593_Otu006674|4|Tubo5,</t>
  </si>
  <si>
    <t>M04997_41_000000000-BTKB3_1_2103_28633_16641_Otu008068|4|Tubo5,</t>
  </si>
  <si>
    <t>M04997_41_000000000-BTKB3_1_2103_21743_2685_Otu007388|4|Tubo5,</t>
  </si>
  <si>
    <t>M04997_41_000000000-BTKB3_1_1119_21500_16351_Otu006724|4|Tubo5,</t>
  </si>
  <si>
    <t>M04997_41_000000000-BTKB3_1_1115_15212_1997_Otu005759|5|Tubo5,</t>
  </si>
  <si>
    <t>M04997_41_000000000-BTKB3_1_1112_12226_16705_Otu006330|5|Tubo5,</t>
  </si>
  <si>
    <t>M04997_41_000000000-BTKB3_1_1111_11558_3511_Otu005276|5|Tubo5,</t>
  </si>
  <si>
    <t>M04997_41_000000000-BTKB3_1_1109_14107_10780_Otu004685|6|Tubo5,</t>
  </si>
  <si>
    <t>M01639_152_000000000-BTK9W_1_2118_11900_9850_Otu004754|6|Tubo5,</t>
  </si>
  <si>
    <t>M01639_152_000000000-BTK9W_1_2117_18380_9488_Otu004243|7|Tubo5,</t>
  </si>
  <si>
    <t>M01639_152_000000000-BTK9W_1_2115_5087_12604_Otu006642|4|Tubo5,</t>
  </si>
  <si>
    <t>M01639_152_000000000-BTK9W_1_2112_11987_17224_Otu006276|5|Tubo5,</t>
  </si>
  <si>
    <t>M01639_152_000000000-BTK9W_1_2110_19804_2652_Otu002442|13|Tubo5,</t>
  </si>
  <si>
    <t>M01639_152_000000000-BTK9W_1_2110_13442_7150_Otu004984|6|Tubo5,</t>
  </si>
  <si>
    <t>M01639_152_000000000-BTK9W_1_2109_13014_13989_Otu003967|7|Tubo5,</t>
  </si>
  <si>
    <t>M01639_152_000000000-BTK9W_1_2105_12278_20675_Otu004301|6|Tubo5,</t>
  </si>
  <si>
    <t>M01639_152_000000000-BTK9W_1_2103_5290_11202_Otu007523|4|Tubo5,</t>
  </si>
  <si>
    <t>M01639_152_000000000-BTK9W_1_1118_24538_6343_Otu008085|4|Tubo5,</t>
  </si>
  <si>
    <t>M01639_152_000000000-BTK9W_1_1114_23931_11416_Otu004748|6|Tubo5,</t>
  </si>
  <si>
    <t>M01639_152_000000000-BTK9W_1_1114_19561_3898_Otu003839|7|Tubo5,</t>
  </si>
  <si>
    <t>M01639_152_000000000-BTK9W_1_1114_17794_15523_Otu009204|4|Tubo5</t>
  </si>
  <si>
    <t>M01639_152_000000000-BTK9W_1_1109_24048_7584_Otu007119|4|Tubo5,</t>
  </si>
  <si>
    <t>M01639_152_000000000-BTK9W_1_1106_22535_14281_Otu007789|4|Tubo5,</t>
  </si>
  <si>
    <t>M01639_152_000000000-BTK9W_1_1106_17075_7876_Otu005057|6|Tubo5,</t>
  </si>
  <si>
    <t>M01639_152_000000000-BTK9W_1_1103_3442_14329_Otu006967|4|Tubo5,</t>
  </si>
  <si>
    <t>M04997_41_000000000-BTKB3_1_2119_19073_9665_Otu008160|4|Tubo5,</t>
  </si>
  <si>
    <t>M04997_41_000000000-BTKB3_1_2115_27973_12599_Otu002797|10|Tubo5,</t>
  </si>
  <si>
    <t>M04997_41_000000000-BTKB3_1_2113_22800_14333_Otu008005|4|Tubo5,</t>
  </si>
  <si>
    <t>M04997_41_000000000-BTKB3_1_2111_25068_14678_Otu002970|10|Tubo5,</t>
  </si>
  <si>
    <t>M04997_41_000000000-BTKB3_1_2111_17582_11102_Otu006341|5|Tubo5,</t>
  </si>
  <si>
    <t>M04997_41_000000000-BTKB3_1_2110_10657_19188_Otu008128|4|Tubo5,</t>
  </si>
  <si>
    <t>M04997_41_000000000-BTKB3_1_2109_27859_7283_Otu001544|22|Tubo5,</t>
  </si>
  <si>
    <t>M04997_41_000000000-BTKB3_1_2107_5712_8442_Otu008577|4|Tubo5,</t>
  </si>
  <si>
    <t>M04997_41_000000000-BTKB3_1_2105_17448_17771_Otu009195|4|Tubo5,</t>
  </si>
  <si>
    <t>M04997_41_000000000-BTKB3_1_1112_8861_17329_Otu006476|5|Tubo5,</t>
  </si>
  <si>
    <t>M01639_152_000000000-BTK9W_1_2116_14308_6582_Otu001856|18|Tubo5,</t>
  </si>
  <si>
    <t>M01639_152_000000000-BTK9W_1_2116_11619_16102_Otu004606|6|Tubo5,</t>
  </si>
  <si>
    <t>M01639_152_000000000-BTK9W_1_2115_26754_15284_Otu007215|4|Tubo5,</t>
  </si>
  <si>
    <t>M01639_152_000000000-BTK9W_1_2115_25954_20127_Otu006551|5|Tubo5,</t>
  </si>
  <si>
    <t>M01639_152_000000000-BTK9W_1_2115_19185_18440_Otu004101|7|Tubo5,</t>
  </si>
  <si>
    <t>M01639_152_000000000-BTK9W_1_2112_4164_19653_Otu002611|11|Tubo5,</t>
  </si>
  <si>
    <t>M01639_152_000000000-BTK9W_1_2108_17958_4405_Otu002916|10|Tubo5,</t>
  </si>
  <si>
    <t>M01639_152_000000000-BTK9W_1_2104_26799_8844_Otu005913|5|Tubo5,</t>
  </si>
  <si>
    <t>M01639_152_000000000-BTK9W_1_2104_19167_3296_Otu008182|4|Tubo5,</t>
  </si>
  <si>
    <t>M01639_152_000000000-BTK9W_1_2104_10665_11010_Otu006669|4|Tubo5,</t>
  </si>
  <si>
    <t>M01639_152_000000000-BTK9W_1_2104_10354_20878_Otu001723|19|Tubo5,</t>
  </si>
  <si>
    <t>M01639_152_000000000-BTK9W_1_2102_26201_18075_Otu004385|6|Tubo5,</t>
  </si>
  <si>
    <t>M01639_152_000000000-BTK9W_1_2101_11846_6114_Otu005113|6|Tubo5,</t>
  </si>
  <si>
    <t>M01639_152_000000000-BTK9W_1_1119_25161_10122_Otu008275|4|Tubo5,</t>
  </si>
  <si>
    <t>M01639_152_000000000-BTK9W_1_1119_21554_15336_Otu006075|5|Tubo5,</t>
  </si>
  <si>
    <t>M01639_152_000000000-BTK9W_1_1118_14938_10560_Otu008039|4|Tubo5,</t>
  </si>
  <si>
    <t>M01639_152_000000000-BTK9W_1_1118_12165_8170_Otu008977|4|Tubo5,</t>
  </si>
  <si>
    <t>M01639_152_000000000-BTK9W_1_1113_9643_2489_Otu008315|4|Tubo5,</t>
  </si>
  <si>
    <t>M01639_152_000000000-BTK9W_1_1113_19991_17257_Otu005517|5|Tubo5,</t>
  </si>
  <si>
    <t>M01639_152_000000000-BTK9W_1_1111_23046_19176_Otu006458|5|Tubo5,</t>
  </si>
  <si>
    <t>M01639_152_000000000-BTK9W_1_1110_24864_15977_Otu007996|4|Tubo5,</t>
  </si>
  <si>
    <t>M01639_152_000000000-BTK9W_1_1108_16169_2351_Otu006889|4|Tubo5,</t>
  </si>
  <si>
    <t>M01639_152_000000000-BTK9W_1_1107_20951_14357_Otu003986|7|Tubo5,</t>
  </si>
  <si>
    <t>M01639_152_000000000-BTK9W_1_1106_6988_12664_Otu003993|7|Tubo5,</t>
  </si>
  <si>
    <t>M01639_152_000000000-BTK9W_1_1105_10493_13048_Otu005962|5|Tubo5,</t>
  </si>
  <si>
    <t>M01639_152_000000000-BTK9W_1_1104_21120_24538_Otu007001|4|Tubo5,</t>
  </si>
  <si>
    <t>M01639_152_000000000-BTK9W_1_1104_11546_18493_Otu007994|4|Tubo5,</t>
  </si>
  <si>
    <t>M01639_152_000000000-BTK9W_1_1102_26622_14600_Otu003959|7|Tubo5,</t>
  </si>
  <si>
    <t>M01639_152_000000000-BTK9W_1_1102_26428_14622_Otu008595|4|Tubo5,</t>
  </si>
  <si>
    <t>M01639_152_000000000-BTK9W_1_1102_22597_9753_Otu006567|5|Tubo5,</t>
  </si>
  <si>
    <t>M01639_152_000000000-BTK9W_1_1110_19076_9994_Otu003944|7|Tubo5,</t>
  </si>
  <si>
    <t>M04997_41_000000000-BTKB3_1_1102_26359_13029_Otu003040|9|Tubo5,</t>
  </si>
  <si>
    <t>M01639_152_000000000-BTK9W_1_2112_17959_11503_Otu003464|8|Tubo5,</t>
  </si>
  <si>
    <t>M01639_152_000000000-BTK9W_1_2109_6477_13682_Otu008691|4|Tubo5,</t>
  </si>
  <si>
    <t>M01639_152_000000000-BTK9W_1_2107_23324_12438_Otu005144|6|Tubo5,</t>
  </si>
  <si>
    <t>M01639_152_000000000-BTK9W_1_2103_23912_19654_Otu005961|5|Tubo5,</t>
  </si>
  <si>
    <t>M01639_152_000000000-BTK9W_1_1112_24773_19435_Otu007915|4|Tubo5,</t>
  </si>
  <si>
    <t>M01639_152_000000000-BTK9W_1_1108_7592_15004_Otu002311|13|Tubo5,</t>
  </si>
  <si>
    <t>M01639_152_000000000-BTK9W_1_1102_21283_9587_Otu002881|10|Tubo5,</t>
  </si>
  <si>
    <t>M01639_152_000000000-BTK9W_1_1101_8962_5177_Otu006461|5|Tubo5,</t>
  </si>
  <si>
    <t>M04997_41_000000000-BTKB3_1_2118_19376_7776_Otu008670|4|Tubo5,</t>
  </si>
  <si>
    <t>M04997_41_000000000-BTKB3_1_2117_19418_19846_Otu001586|21|Tubo5,</t>
  </si>
  <si>
    <t>M04997_41_000000000-BTKB3_1_2111_23420_19088_Otu008140|4|Tubo5,</t>
  </si>
  <si>
    <t>M04997_41_000000000-BTKB3_1_2111_13733_13454_Otu007852|4|Tubo5,</t>
  </si>
  <si>
    <t>M04997_41_000000000-BTKB3_1_1113_24099_4262_Otu001552|22|Tubo5,</t>
  </si>
  <si>
    <t>M01639_152_000000000-BTK9W_1_2118_16809_19196_Otu003276|9|Tubo5,</t>
  </si>
  <si>
    <t>M01639_152_000000000-BTK9W_1_2117_10743_8127_Otu009038|4|Tubo5,</t>
  </si>
  <si>
    <t>M01639_152_000000000-BTK9W_1_2116_23197_16485_Otu002409|13|Tubo5,</t>
  </si>
  <si>
    <t>M01639_152_000000000-BTK9W_1_2115_4167_13636_Otu006595|5|Tubo5,</t>
  </si>
  <si>
    <t>M01639_152_000000000-BTK9W_1_2111_26860_8810_Otu004415|6|Tubo5,</t>
  </si>
  <si>
    <t>M01639_152_000000000-BTK9W_1_2111_11630_11739_Otu004031|7|Tubo5,</t>
  </si>
  <si>
    <t>M01639_152_000000000-BTK9W_1_2108_9446_2829_Otu007684|4|Tubo5,</t>
  </si>
  <si>
    <t>M01639_152_000000000-BTK9W_1_2108_10650_11643_Otu007685|4|Tubo5,</t>
  </si>
  <si>
    <t>M01639_152_000000000-BTK9W_1_2103_18012_2698_Otu008976|4|Tubo5,</t>
  </si>
  <si>
    <t>M01639_152_000000000-BTK9W_1_1119_25520_6962_Otu005066|6|Tubo5,</t>
  </si>
  <si>
    <t>M01639_152_000000000-BTK9W_1_1119_21843_4964_Otu001419|24|Tubo5,</t>
  </si>
  <si>
    <t>M01639_152_000000000-BTK9W_1_1109_9213_16638_Otu006102|5|Tubo5,</t>
  </si>
  <si>
    <t>M01639_152_000000000-BTK9W_1_1107_3857_10238_Otu008508|4|Tubo5,</t>
  </si>
  <si>
    <t>M01639_152_000000000-BTK9W_1_1104_24061_10418_Otu003297|9|Tubo5,</t>
  </si>
  <si>
    <t>M04997_41_000000000-BTKB3_1_2116_4541_10889_Otu008319|4|Tubo5,</t>
  </si>
  <si>
    <t>M01639_152_000000000-BTK9W_1_1116_11181_13678_Otu005302|5|Tubo5,</t>
  </si>
  <si>
    <t>M01639_152_000000000-BTK9W_1_1104_16353_5835_Otu001702|19|Tubo5,</t>
  </si>
  <si>
    <t>M04997_41_000000000-BTKB3_1_2112_19423_19298_Otu004604|6|Tubo5,</t>
  </si>
  <si>
    <t>M04997_41_000000000-BTKB3_1_1118_8419_11034_Otu003914|7|Tubo5,</t>
  </si>
  <si>
    <t>M01639_152_000000000-BTK9W_1_1105_18562_5591_Otu005373|5|Tubo5,</t>
  </si>
  <si>
    <t>M04997_41_000000000-BTKB3_1_2104_4785_8947_Otu004846|6|Tubo5,</t>
  </si>
  <si>
    <t>M01639_152_000000000-BTK9W_1_2117_10164_14807_Otu004882|6|Tubo5,</t>
  </si>
  <si>
    <t>M01639_152_000000000-BTK9W_1_2113_24436_20210_Otu007298|4|Tubo5,</t>
  </si>
  <si>
    <t>M01639_152_000000000-BTK9W_1_2105_9722_19922_Otu008467|4|Tubo5,</t>
  </si>
  <si>
    <t>M01639_152_000000000-BTK9W_1_2105_4917_13041_Otu003098|9|Tubo5,</t>
  </si>
  <si>
    <t>M01639_152_000000000-BTK9W_1_1105_20641_2203_Otu003732|7|Tubo5,</t>
  </si>
  <si>
    <t>M01639_152_000000000-BTK9W_1_1101_10277_3696_Otu007561|4|Tubo5,</t>
  </si>
  <si>
    <t>M04997_41_000000000-BTKB3_1_2119_21937_13888_Otu003245|9|Tubo5,</t>
  </si>
  <si>
    <t>M04997_41_000000000-BTKB3_1_2119_11195_8745_Otu002346|13|Tubo5,</t>
  </si>
  <si>
    <t>M04997_41_000000000-BTKB3_1_2118_28441_8716_Otu004645|6|Tubo5,</t>
  </si>
  <si>
    <t>M04997_41_000000000-BTKB3_1_2118_23295_16652_Otu007399|4|Tubo5,</t>
  </si>
  <si>
    <t>M04997_41_000000000-BTKB3_1_2118_20579_12966_Otu001772|18|Tubo5,</t>
  </si>
  <si>
    <t>M04997_41_000000000-BTKB3_1_2118_20415_12877_Otu005707|5|Tubo5,</t>
  </si>
  <si>
    <t>M04997_41_000000000-BTKB3_1_2118_19128_12859_Otu001498|23|Tubo5,</t>
  </si>
  <si>
    <t>M04997_41_000000000-BTKB3_1_2118_11311_21259_Otu004743|6|Tubo5,</t>
  </si>
  <si>
    <t>M04997_41_000000000-BTKB3_1_2117_22576_10986_Otu006190|5|Tubo5,</t>
  </si>
  <si>
    <t>M04997_41_000000000-BTKB3_1_2117_21137_8596_Otu005621|5|Tubo5,</t>
  </si>
  <si>
    <t>M04997_41_000000000-BTKB3_1_2117_11179_14893_Otu003716|8|Tubo5,</t>
  </si>
  <si>
    <t>M04997_41_000000000-BTKB3_1_2116_17702_2300_Otu006415|5|Tubo5,</t>
  </si>
  <si>
    <t>M04997_41_000000000-BTKB3_1_2116_15582_18437_Otu007984|4|Tubo5,</t>
  </si>
  <si>
    <t>M04997_41_000000000-BTKB3_1_2115_7320_20562_Otu003482|8|Tubo5,</t>
  </si>
  <si>
    <t>M04997_41_000000000-BTKB3_1_2113_26529_7943_Otu004692|6|Tubo5,</t>
  </si>
  <si>
    <t>M04997_41_000000000-BTKB3_1_2113_22971_10373_Otu009154|4|Tubo5,</t>
  </si>
  <si>
    <t>M04997_41_000000000-BTKB3_1_2113_19421_9220_Otu004591|6|Tubo5,</t>
  </si>
  <si>
    <t>M04997_41_000000000-BTKB3_1_2112_10038_8332_Otu003403|8|Tubo5,</t>
  </si>
  <si>
    <t>M04997_41_000000000-BTKB3_1_2111_18174_12764_Otu002683|11|Tubo5,</t>
  </si>
  <si>
    <t>M04997_41_000000000-BTKB3_1_2110_25779_17698_Otu008130|4|Tubo5,</t>
  </si>
  <si>
    <t>M04997_41_000000000-BTKB3_1_2109_12458_17628_Otu003390|8|Tubo5,</t>
  </si>
  <si>
    <t>M04997_41_000000000-BTKB3_1_2109_11146_11253_Otu007938|4|Tubo5,</t>
  </si>
  <si>
    <t>M04997_41_000000000-BTKB3_1_2108_9631_15260_Otu001500|23|Tubo5,</t>
  </si>
  <si>
    <t>M04997_41_000000000-BTKB3_1_2108_8731_6789_Otu008040|4|Tubo5,</t>
  </si>
  <si>
    <t>M04997_41_000000000-BTKB3_1_2108_7040_15371_Otu004762|6|Tubo5,</t>
  </si>
  <si>
    <t>M04997_41_000000000-BTKB3_1_2107_4676_8930_Otu004636|6|Tubo5,</t>
  </si>
  <si>
    <t>M04997_41_000000000-BTKB3_1_2107_15997_3350_Otu005644|5|Tubo5,</t>
  </si>
  <si>
    <t>M04997_41_000000000-BTKB3_1_2106_15988_4320_Otu002170|15|Tubo5,</t>
  </si>
  <si>
    <t>M04997_41_000000000-BTKB3_1_2104_18080_18539_Otu003038|9|Tubo5,</t>
  </si>
  <si>
    <t>M04997_41_000000000-BTKB3_1_2104_15904_20131_Otu006260|5|Tubo5,</t>
  </si>
  <si>
    <t>M04997_41_000000000-BTKB3_1_2104_11037_10050_Otu002793|10|Tubo5,</t>
  </si>
  <si>
    <t>M04997_41_000000000-BTKB3_1_2102_5708_4704_Otu003034|9|Tubo5,</t>
  </si>
  <si>
    <t>M04997_41_000000000-BTKB3_1_2102_22967_10174_Otu007691|4|Tubo5,</t>
  </si>
  <si>
    <t>M04997_41_000000000-BTKB3_1_2102_13196_14845_Otu007343|4|Tubo5,</t>
  </si>
  <si>
    <t>M04997_41_000000000-BTKB3_1_2101_8270_14073_Otu006386|5|Tubo5,</t>
  </si>
  <si>
    <t>M04997_41_000000000-BTKB3_1_2101_24003_21083_Otu006385|5|Tubo5,</t>
  </si>
  <si>
    <t>M04997_41_000000000-BTKB3_1_1119_7991_5420_Otu003412|8|Tubo5,</t>
  </si>
  <si>
    <t>M04997_41_000000000-BTKB3_1_1118_4990_13634_Otu009138|4|Tubo5,</t>
  </si>
  <si>
    <t>M04997_41_000000000-BTKB3_1_1118_23122_10265_Otu007357|4|Tubo5,</t>
  </si>
  <si>
    <t>M04997_41_000000000-BTKB3_1_1118_22001_17853_Otu003146|9|Tubo5,</t>
  </si>
  <si>
    <t>M04997_41_000000000-BTKB3_1_1118_18026_24177_Otu007366|4|Tubo5,</t>
  </si>
  <si>
    <t>M04997_41_000000000-BTKB3_1_1117_5854_4817_Otu004047|7|Tubo5,</t>
  </si>
  <si>
    <t>M04997_41_000000000-BTKB3_1_1117_19420_15653_Otu004027|7|Tubo5,</t>
  </si>
  <si>
    <t>M04997_41_000000000-BTKB3_1_1116_8332_2250_Otu008072|4|Tubo5,</t>
  </si>
  <si>
    <t>M04997_41_000000000-BTKB3_1_1116_5080_11321_Otu007338|4|Tubo5,</t>
  </si>
  <si>
    <t>M04997_41_000000000-BTKB3_1_1116_16217_16436_Otu006638|4|Tubo5,</t>
  </si>
  <si>
    <t>M04997_41_000000000-BTKB3_1_1115_26747_19880_Otu008885|4|Tubo5,</t>
  </si>
  <si>
    <t>M04997_41_000000000-BTKB3_1_1114_15096_19408_Otu003750|7|Tubo5,</t>
  </si>
  <si>
    <t>M04997_41_000000000-BTKB3_1_1113_28439_14495_Otu003402|8|Tubo5,</t>
  </si>
  <si>
    <t>M04997_41_000000000-BTKB3_1_1113_22067_5779_Otu001780|18|Tubo5,</t>
  </si>
  <si>
    <t>M04997_41_000000000-BTKB3_1_1112_4773_5577_Otu002520|12|Tubo5,</t>
  </si>
  <si>
    <t>M04997_41_000000000-BTKB3_1_1111_10435_17142_Otu003413|8|Tubo5,</t>
  </si>
  <si>
    <t>M04997_41_000000000-BTKB3_1_1110_7988_18930_Otu006598|5|Tubo5,</t>
  </si>
  <si>
    <t>M04997_41_000000000-BTKB3_1_1110_22394_17704_Otu001811|18|Tubo5,</t>
  </si>
  <si>
    <t>M04997_41_000000000-BTKB3_1_1110_14941_17984_Otu007358|4|Tubo5,</t>
  </si>
  <si>
    <t>M04997_41_000000000-BTKB3_1_1110_14589_15877_Otu006855|4|Tubo5,</t>
  </si>
  <si>
    <t>M04997_41_000000000-BTKB3_1_1109_4831_10002_Otu003946|7|Tubo5,</t>
  </si>
  <si>
    <t>M04997_41_000000000-BTKB3_1_1109_15470_15939_Otu004666|6|Tubo5,</t>
  </si>
  <si>
    <t>M04997_41_000000000-BTKB3_1_1108_2793_9591_Otu008642|4|Tubo5,</t>
  </si>
  <si>
    <t>M04997_41_000000000-BTKB3_1_1108_23107_17639_Otu007547|4|Tubo5,</t>
  </si>
  <si>
    <t>M04997_41_000000000-BTKB3_1_1107_20529_12300_Otu005577|5|Tubo5,</t>
  </si>
  <si>
    <t>M04997_41_000000000-BTKB3_1_1107_10260_5775_Otu005751|5|Tubo5,</t>
  </si>
  <si>
    <t>M04997_41_000000000-BTKB3_1_1106_29294_12863_Otu001615|21|Tubo5,</t>
  </si>
  <si>
    <t>M04997_41_000000000-BTKB3_1_1106_24539_12035_Otu003953|7|Tubo5,</t>
  </si>
  <si>
    <t>M04997_41_000000000-BTKB3_1_1106_18523_20573_Otu006378|5|Tubo5,</t>
  </si>
  <si>
    <t>M04997_41_000000000-BTKB3_1_1106_12883_23855_Otu004759|6|Tubo5,</t>
  </si>
  <si>
    <t>M04997_41_000000000-BTKB3_1_1106_12806_17051_Otu006663|4|Tubo5,</t>
  </si>
  <si>
    <t>M04997_41_000000000-BTKB3_1_1104_4237_7239_Otu002208|14|Tubo5,</t>
  </si>
  <si>
    <t>M04997_41_000000000-BTKB3_1_1104_22585_6773_Otu008178|4|Tubo5,</t>
  </si>
  <si>
    <t>M04997_41_000000000-BTKB3_1_1104_15070_17513_Otu005994|5|Tubo5,</t>
  </si>
  <si>
    <t>M04997_41_000000000-BTKB3_1_1103_18797_3703_Otu003509|8|Tubo5,</t>
  </si>
  <si>
    <t>M04997_41_000000000-BTKB3_1_1101_18759_16396_Otu004213|7|Tubo5,</t>
  </si>
  <si>
    <t>M04997_41_000000000-BTKB3_1_1101_11719_13742_Otu009147|4|Tubo5,</t>
  </si>
  <si>
    <t>M01639_152_000000000-BTK9W_1_2119_8170_15677_Otu003010|9|Tubo5,</t>
  </si>
  <si>
    <t>M01639_152_000000000-BTK9W_1_2119_26236_10305_Otu001648|20|Tubo5,</t>
  </si>
  <si>
    <t>M01639_152_000000000-BTK9W_1_2119_24199_16986_Otu004414|6|Tubo5,</t>
  </si>
  <si>
    <t>M01639_152_000000000-BTK9W_1_2119_13907_7399_Otu008880|4|Tubo5,</t>
  </si>
  <si>
    <t>M01639_152_000000000-BTK9W_1_2119_13727_8078_Otu005392|5|Tubo5,</t>
  </si>
  <si>
    <t>M01639_152_000000000-BTK9W_1_2118_9951_19587_Otu004850|6|Tubo5,</t>
  </si>
  <si>
    <t>M01639_152_000000000-BTK9W_1_2118_9938_6515_Otu004067|7|Tubo5,</t>
  </si>
  <si>
    <t>M01639_152_000000000-BTK9W_1_2118_8451_22589_Otu006626|5|Tubo5,</t>
  </si>
  <si>
    <t>M01639_152_000000000-BTK9W_1_2118_8190_8703_Otu006220|5|Tubo5,</t>
  </si>
  <si>
    <t>M01639_152_000000000-BTK9W_1_2118_6954_5550_Otu007650|4|Tubo5,</t>
  </si>
  <si>
    <t>M01639_152_000000000-BTK9W_1_2118_24002_17685_Otu006958|4|Tubo5,</t>
  </si>
  <si>
    <t>M01639_152_000000000-BTK9W_1_2118_21980_2932_Otu007402|4|Tubo5,</t>
  </si>
  <si>
    <t>M01639_152_000000000-BTK9W_1_2118_19849_19964_Otu002538|12|Tubo5,</t>
  </si>
  <si>
    <t>M01639_152_000000000-BTK9W_1_2118_17501_17895_Otu004240|7|Tubo5,</t>
  </si>
  <si>
    <t>M01639_152_000000000-BTK9W_1_2118_13749_21307_Otu008391|4|Tubo5,</t>
  </si>
  <si>
    <t>M01639_152_000000000-BTK9W_1_2117_8330_23331_Otu005883|5|Tubo5,</t>
  </si>
  <si>
    <t>M01639_152_000000000-BTK9W_1_2117_8146_9806_Otu008759|4|Tubo5,</t>
  </si>
  <si>
    <t>M01639_152_000000000-BTK9W_1_2117_6550_3161_Otu003563|8|Tubo5,</t>
  </si>
  <si>
    <t>M01639_152_000000000-BTK9W_1_2117_19814_8296_Otu008845|4|Tubo5,</t>
  </si>
  <si>
    <t>M01639_152_000000000-BTK9W_1_2117_17874_24009_Otu007612|4|Tubo5,</t>
  </si>
  <si>
    <t>M01639_152_000000000-BTK9W_1_2117_16918_21086_Otu005530|5|Tubo5,</t>
  </si>
  <si>
    <t>M01639_152_000000000-BTK9W_1_2117_14206_24384_Otu007791|4|Tubo5,</t>
  </si>
  <si>
    <t>M01639_152_000000000-BTK9W_1_2117_12622_20974_Otu008877|4|Tubo5,</t>
  </si>
  <si>
    <t>M01639_152_000000000-BTK9W_1_2117_10455_21120_Otu003559|8|Tubo5,</t>
  </si>
  <si>
    <t>M01639_152_000000000-BTK9W_1_2116_27952_18970_Otu008754|4|Tubo5,</t>
  </si>
  <si>
    <t>M01639_152_000000000-BTK9W_1_2116_24009_15718_Otu005487|5|Tubo5,</t>
  </si>
  <si>
    <t>M01639_152_000000000-BTK9W_1_2116_18359_8293_Otu001410|24|Tubo5,</t>
  </si>
  <si>
    <t>M01639_152_000000000-BTK9W_1_2116_11558_6886_Otu005260|5|Tubo5,</t>
  </si>
  <si>
    <t>M01639_152_000000000-BTK9W_1_2115_7790_17438_Otu008823|4|Tubo5,</t>
  </si>
  <si>
    <t>M01639_152_000000000-BTK9W_1_2115_26370_8319_Otu008441|4|Tubo5,</t>
  </si>
  <si>
    <t>M01639_152_000000000-BTK9W_1_2114_5646_15872_Otu006432|5|Tubo5,</t>
  </si>
  <si>
    <t>M01639_152_000000000-BTK9W_1_2114_27421_12462_Otu002562|12|Tubo5,</t>
  </si>
  <si>
    <t>M01639_152_000000000-BTK9W_1_2114_23164_23772_Otu004736|6|Tubo5,</t>
  </si>
  <si>
    <t>M01639_152_000000000-BTK9W_1_2114_15805_18414_Otu006671|4|Tubo5,</t>
  </si>
  <si>
    <t>M01639_152_000000000-BTK9W_1_2114_11497_21047_Otu003752|7|Tubo5,</t>
  </si>
  <si>
    <t>M01639_152_000000000-BTK9W_1_2113_4333_13193_Otu006363|5|Tubo5,</t>
  </si>
  <si>
    <t>M01639_152_000000000-BTK9W_1_2113_4234_14927_Otu005925|5|Tubo5,</t>
  </si>
  <si>
    <t>M01639_152_000000000-BTK9W_1_2113_26763_9026_Otu005541|5|Tubo5,</t>
  </si>
  <si>
    <t>M01639_152_000000000-BTK9W_1_2113_23428_7475_Otu005897|5|Tubo5,</t>
  </si>
  <si>
    <t>M01639_152_000000000-BTK9W_1_2113_19935_17703_Otu007933|4|Tubo5,</t>
  </si>
  <si>
    <t>M01639_152_000000000-BTK9W_1_2113_15682_4801_Otu004874|6|Tubo5,</t>
  </si>
  <si>
    <t>M01639_152_000000000-BTK9W_1_2112_8575_18405_Otu002411|13|Tubo5,</t>
  </si>
  <si>
    <t>M01639_152_000000000-BTK9W_1_2112_24330_17923_Otu004146|7|Tubo5,</t>
  </si>
  <si>
    <t>M01639_152_000000000-BTK9W_1_2112_18183_19601_Otu003820|7|Tubo5,</t>
  </si>
  <si>
    <t>M01639_152_000000000-BTK9W_1_2112_16038_17002_Otu009124|4|Tubo5,</t>
  </si>
  <si>
    <t>M01639_152_000000000-BTK9W_1_2112_13856_7361_Otu001487|23|Tubo5,</t>
  </si>
  <si>
    <t>M01639_152_000000000-BTK9W_1_2111_27913_9718_Otu008760|4|Tubo5,</t>
  </si>
  <si>
    <t>M01639_152_000000000-BTK9W_1_2111_27265_11146_Otu003603|8|Tubo5,</t>
  </si>
  <si>
    <t>M01639_152_000000000-BTK9W_1_2111_19919_12002_Otu003975|7|Tubo5,</t>
  </si>
  <si>
    <t>M01639_152_000000000-BTK9W_1_2111_13669_22606_Otu008029|4|Tubo5,</t>
  </si>
  <si>
    <t>M01639_152_000000000-BTK9W_1_2110_27926_13471_Otu008996|4|Tubo5,</t>
  </si>
  <si>
    <t>M01639_152_000000000-BTK9W_1_2110_26476_11629_Otu006606|5|Tubo5,</t>
  </si>
  <si>
    <t>M01639_152_000000000-BTK9W_1_2110_19098_20146_Otu005602|5|Tubo5,</t>
  </si>
  <si>
    <t>M01639_152_000000000-BTK9W_1_2110_18639_8740_Otu008013|4|Tubo5,</t>
  </si>
  <si>
    <t>M01639_152_000000000-BTK9W_1_2110_13979_10325_Otu008629|4|Tubo5,</t>
  </si>
  <si>
    <t>M01639_152_000000000-BTK9W_1_2110_11465_20921_Otu004923|6|Tubo5,</t>
  </si>
  <si>
    <t>M01639_152_000000000-BTK9W_1_2109_22938_8908_Otu006854|4|Tubo5,</t>
  </si>
  <si>
    <t>M01639_152_000000000-BTK9W_1_2109_19786_10896_Otu007991|4|Tubo5,</t>
  </si>
  <si>
    <t>M01639_152_000000000-BTK9W_1_2108_6042_6545_Otu003487|8|Tubo5,</t>
  </si>
  <si>
    <t>M01639_152_000000000-BTK9W_1_2108_3347_19465_Otu003951|7|Tubo5,</t>
  </si>
  <si>
    <t>M01639_152_000000000-BTK9W_1_2108_20990_23341_Otu004262|7|Tubo5,</t>
  </si>
  <si>
    <t>M01639_152_000000000-BTK9W_1_2108_19352_9647_Otu007252|4|Tubo5,</t>
  </si>
  <si>
    <t>M01639_152_000000000-BTK9W_1_2108_18961_22483_Otu007128|4|Tubo5,</t>
  </si>
  <si>
    <t>M01639_152_000000000-BTK9W_1_2107_7131_15607_Otu004411|6|Tubo5,</t>
  </si>
  <si>
    <t>M01639_152_000000000-BTK9W_1_2107_25790_7488_Otu006395|5|Tubo5,</t>
  </si>
  <si>
    <t>M01639_152_000000000-BTK9W_1_2107_19853_19806_Otu005545|5|Tubo5,</t>
  </si>
  <si>
    <t>M01639_152_000000000-BTK9W_1_2107_15373_20481_Otu005363|5|Tubo5,</t>
  </si>
  <si>
    <t>M01639_152_000000000-BTK9W_1_2107_13738_12604_Otu008940|4|Tubo5,</t>
  </si>
  <si>
    <t>M01639_152_000000000-BTK9W_1_2106_16619_20467_Otu004746|6|Tubo5,</t>
  </si>
  <si>
    <t>M01639_152_000000000-BTK9W_1_2105_8990_16808_Otu007894|4|Tubo5,</t>
  </si>
  <si>
    <t>M01639_152_000000000-BTK9W_1_2105_2922_11270_Otu004589|6|Tubo5,</t>
  </si>
  <si>
    <t>M01639_152_000000000-BTK9W_1_2105_27371_9677_Otu003952|7|Tubo5,</t>
  </si>
  <si>
    <t>M01639_152_000000000-BTK9W_1_2105_24337_21140_Otu008463|4|Tubo5,</t>
  </si>
  <si>
    <t>M01639_152_000000000-BTK9W_1_2105_19823_19817_Otu003434|8|Tubo5,</t>
  </si>
  <si>
    <t>M01639_152_000000000-BTK9W_1_2105_18942_17542_Otu007373|4|Tubo5,</t>
  </si>
  <si>
    <t>M01639_152_000000000-BTK9W_1_2105_17175_18935_Otu008904|4|Tubo5,</t>
  </si>
  <si>
    <t>M01639_152_000000000-BTK9W_1_2104_21430_20704_Otu006601|5|Tubo5,</t>
  </si>
  <si>
    <t>M01639_152_000000000-BTK9W_1_2104_18318_22020_Otu008605|4|Tubo5,</t>
  </si>
  <si>
    <t>M01639_152_000000000-BTK9W_1_2104_10707_7364_Otu004400|6|Tubo5,</t>
  </si>
  <si>
    <t>M01639_152_000000000-BTK9W_1_2103_9974_11733_Otu004033|7|Tubo5,</t>
  </si>
  <si>
    <t>M01639_152_000000000-BTK9W_1_2103_5304_15248_Otu003288|9|Tubo5,</t>
  </si>
  <si>
    <t>M01639_152_000000000-BTK9W_1_2103_4494_11473_Otu001958|17|Tubo5,</t>
  </si>
  <si>
    <t>M01639_152_000000000-BTK9W_1_2103_3576_6963_Otu006928|4|Tubo5,</t>
  </si>
  <si>
    <t>M01639_152_000000000-BTK9W_1_2103_29310_14084_Otu002352|13|Tubo5,</t>
  </si>
  <si>
    <t>M01639_152_000000000-BTK9W_1_2103_17390_2840_Otu004040|7|Tubo5,</t>
  </si>
  <si>
    <t>M01639_152_000000000-BTK9W_1_2103_14176_8847_Otu005364|5|Tubo5,</t>
  </si>
  <si>
    <t>M01639_152_000000000-BTK9W_1_2102_6923_8860_Otu004116|7|Tubo5,</t>
  </si>
  <si>
    <t>M01639_152_000000000-BTK9W_1_2102_6838_10293_Otu003704|8|Tubo5,</t>
  </si>
  <si>
    <t>M01639_152_000000000-BTK9W_1_2102_22327_19124_Otu008558|4|Tubo5,</t>
  </si>
  <si>
    <t>M01639_152_000000000-BTK9W_1_2102_22324_19984_Otu002432|13|Tubo5,</t>
  </si>
  <si>
    <t>M01639_152_000000000-BTK9W_1_2102_20710_23235_Otu003740|7|Tubo5,</t>
  </si>
  <si>
    <t>M01639_152_000000000-BTK9W_1_2102_14315_21973_Otu003518|8|Tubo5,</t>
  </si>
  <si>
    <t>M01639_152_000000000-BTK9W_1_2102_10432_19045_Otu008572|4|Tubo5,</t>
  </si>
  <si>
    <t>M01639_152_000000000-BTK9W_1_2101_27959_9348_Otu006608|5|Tubo5,</t>
  </si>
  <si>
    <t>M01639_152_000000000-BTK9W_1_2101_24159_20001_Otu003515|8|Tubo5,</t>
  </si>
  <si>
    <t>M01639_152_000000000-BTK9W_1_2101_22516_19174_Otu006249|5|Tubo5,</t>
  </si>
  <si>
    <t>M01639_152_000000000-BTK9W_1_2101_14162_17256_Otu007885|4|Tubo5,</t>
  </si>
  <si>
    <t>M01639_152_000000000-BTK9W_1_2101_12004_23197_Otu002402|13|Tubo5,</t>
  </si>
  <si>
    <t>M01639_152_000000000-BTK9W_1_1119_9218_11844_Otu003439|8|Tubo5,</t>
  </si>
  <si>
    <t>M01639_152_000000000-BTK9W_1_1119_3692_7387_Otu004618|6|Tubo5,</t>
  </si>
  <si>
    <t>M01639_152_000000000-BTK9W_1_1119_20990_17872_Otu004670|6|Tubo5,</t>
  </si>
  <si>
    <t>M01639_152_000000000-BTK9W_1_1119_19870_19058_Otu006281|5|Tubo5,</t>
  </si>
  <si>
    <t>M01639_152_000000000-BTK9W_1_1119_15249_21940_Otu006696|4|Tubo5,</t>
  </si>
  <si>
    <t>M01639_152_000000000-BTK9W_1_1118_8949_19833_Otu006149|5|Tubo5,</t>
  </si>
  <si>
    <t>M01639_152_000000000-BTK9W_1_1118_3783_20345_Otu005706|5|Tubo5,</t>
  </si>
  <si>
    <t>M01639_152_000000000-BTK9W_1_1118_3545_16359_Otu007212|4|Tubo5,</t>
  </si>
  <si>
    <t>M01639_152_000000000-BTK9W_1_1118_23286_12676_Otu004612|6|Tubo5,</t>
  </si>
  <si>
    <t>M01639_152_000000000-BTK9W_1_1118_13762_4587_Otu008181|4|Tubo5,</t>
  </si>
  <si>
    <t>M01639_152_000000000-BTK9W_1_1117_9918_8628_Otu003023|9|Tubo5,</t>
  </si>
  <si>
    <t>M01639_152_000000000-BTK9W_1_1117_22919_5501_Otu003149|9|Tubo5,</t>
  </si>
  <si>
    <t>M01639_152_000000000-BTK9W_1_1117_19694_5913_Otu006539|5|Tubo5,</t>
  </si>
  <si>
    <t>M01639_152_000000000-BTK9W_1_1117_19271_22456_Otu006859|4|Tubo5,</t>
  </si>
  <si>
    <t>M01639_152_000000000-BTK9W_1_1117_16285_4728_Otu003679|8|Tubo5,</t>
  </si>
  <si>
    <t>M01639_152_000000000-BTK9W_1_1117_15279_3292_Otu006029|5|Tubo5,</t>
  </si>
  <si>
    <t>M01639_152_000000000-BTK9W_1_1117_12656_19642_Otu002245|14|Tubo5,</t>
  </si>
  <si>
    <t>M01639_152_000000000-BTK9W_1_1116_9744_3834_Otu008466|4|Tubo5,</t>
  </si>
  <si>
    <t>M01639_152_000000000-BTK9W_1_1116_24449_7575_Otu003252|9|Tubo5,</t>
  </si>
  <si>
    <t>M01639_152_000000000-BTK9W_1_1116_23788_19060_Otu008104|4|Tubo5,</t>
  </si>
  <si>
    <t>M01639_152_000000000-BTK9W_1_1116_17245_19298_Otu004753|6|Tubo5,</t>
  </si>
  <si>
    <t>M01639_152_000000000-BTK9W_1_1116_15385_13803_Otu005533|5|Tubo5,</t>
  </si>
  <si>
    <t>M01639_152_000000000-BTK9W_1_1115_9680_10525_Otu006008|5|Tubo5,</t>
  </si>
  <si>
    <t>M01639_152_000000000-BTK9W_1_1115_9035_12108_Otu004518|6|Tubo5,</t>
  </si>
  <si>
    <t>M01639_152_000000000-BTK9W_1_1115_8918_4045_Otu001455|23|Tubo5,</t>
  </si>
  <si>
    <t>M01639_152_000000000-BTK9W_1_1115_7083_20494_Otu009001|4|Tubo5,</t>
  </si>
  <si>
    <t>M01639_152_000000000-BTK9W_1_1115_6523_6367_Otu001844|18|Tubo5,</t>
  </si>
  <si>
    <t>M01639_152_000000000-BTK9W_1_1115_17428_20812_Otu002464|12|Tubo5,</t>
  </si>
  <si>
    <t>M01639_152_000000000-BTK9W_1_1115_13943_3547_Otu005903|5|Tubo5,</t>
  </si>
  <si>
    <t>M01639_152_000000000-BTK9W_1_1115_13029_18698_Otu006139|5|Tubo5,</t>
  </si>
  <si>
    <t>M01639_152_000000000-BTK9W_1_1114_18612_4500_Otu003751|7|Tubo5,</t>
  </si>
  <si>
    <t>M01639_152_000000000-BTK9W_1_1114_17393_11018_Otu006899|4|Tubo5,</t>
  </si>
  <si>
    <t>M01639_152_000000000-BTK9W_1_1114_17354_14192_Otu004862|6|Tubo5,</t>
  </si>
  <si>
    <t>M01639_152_000000000-BTK9W_1_1114_16570_9467_Otu006314|5|Tubo5,</t>
  </si>
  <si>
    <t>M01639_152_000000000-BTK9W_1_1114_10328_7839_Otu004398|6|Tubo5,</t>
  </si>
  <si>
    <t>M01639_152_000000000-BTK9W_1_1113_6865_22134_Otu006297|5|Tubo5,</t>
  </si>
  <si>
    <t>M01639_152_000000000-BTK9W_1_1113_25878_4571_Otu006681|4|Tubo5,</t>
  </si>
  <si>
    <t>M01639_152_000000000-BTK9W_1_1113_23373_7539_Otu007711|4|Tubo5,</t>
  </si>
  <si>
    <t>M01639_152_000000000-BTK9W_1_1113_21679_6711_Otu008157|4|Tubo5,</t>
  </si>
  <si>
    <t>M01639_152_000000000-BTK9W_1_1113_1916_12985_Otu004577|6|Tubo5,</t>
  </si>
  <si>
    <t>M01639_152_000000000-BTK9W_1_1113_11984_19442_Otu005768|5|Tubo5,</t>
  </si>
  <si>
    <t>M01639_152_000000000-BTK9W_1_1112_7560_10123_Otu004000|7|Tubo5,</t>
  </si>
  <si>
    <t>M01639_152_000000000-BTK9W_1_1112_6221_5302_Otu005757|5|Tubo5,</t>
  </si>
  <si>
    <t>M01639_152_000000000-BTK9W_1_1112_27522_9267_Otu003382|8|Tubo5,</t>
  </si>
  <si>
    <t>M01639_152_000000000-BTK9W_1_1112_15731_15382_Otu006851|4|Tubo5,</t>
  </si>
  <si>
    <t>M01639_152_000000000-BTK9W_1_1110_5846_12977_Otu008271|4|Tubo5,</t>
  </si>
  <si>
    <t>M01639_152_000000000-BTK9W_1_1110_26126_21012_Otu004585|6|Tubo5,</t>
  </si>
  <si>
    <t>M01639_152_000000000-BTK9W_1_1110_25325_11348_Otu006870|4|Tubo5,</t>
  </si>
  <si>
    <t>M01639_152_000000000-BTK9W_1_1110_21933_21273_Otu004938|6|Tubo5,</t>
  </si>
  <si>
    <t>M01639_152_000000000-BTK9W_1_1110_20860_19000_Otu007497|4|Tubo5,</t>
  </si>
  <si>
    <t>M01639_152_000000000-BTK9W_1_1110_18323_4844_Otu006078|5|Tubo5,</t>
  </si>
  <si>
    <t>M01639_152_000000000-BTK9W_1_1110_12075_19141_Otu005676|5|Tubo5,</t>
  </si>
  <si>
    <t>M01639_152_000000000-BTK9W_1_1110_11994_2938_Otu008787|4|Tubo5,</t>
  </si>
  <si>
    <t>M01639_152_000000000-BTK9W_1_1109_9665_7303_Otu003823|7|Tubo5,</t>
  </si>
  <si>
    <t>M01639_152_000000000-BTK9W_1_1109_26347_16387_Otu006603|5|Tubo5,</t>
  </si>
  <si>
    <t>M01639_152_000000000-BTK9W_1_1109_26246_12395_Otu004431|6|Tubo5,</t>
  </si>
  <si>
    <t>M01639_152_000000000-BTK9W_1_1109_16445_23104_Otu003491|8|Tubo5,</t>
  </si>
  <si>
    <t>M01639_152_000000000-BTK9W_1_1108_16325_2766_Otu005950|5|Tubo5,</t>
  </si>
  <si>
    <t>M01639_152_000000000-BTK9W_1_1107_9564_20480_Otu004572|6|Tubo5,</t>
  </si>
  <si>
    <t>M01639_152_000000000-BTK9W_1_1107_25670_16019_Otu005788|5|Tubo5,</t>
  </si>
  <si>
    <t>M01639_152_000000000-BTK9W_1_1107_15647_11331_Otu007404|4|Tubo5,</t>
  </si>
  <si>
    <t>M01639_152_000000000-BTK9W_1_1107_14462_7255_Otu007856|4|Tubo5,</t>
  </si>
  <si>
    <t>M01639_152_000000000-BTK9W_1_1106_8373_17299_Otu008484|4|Tubo5,</t>
  </si>
  <si>
    <t>M01639_152_000000000-BTK9W_1_1106_4701_9808_Otu003456|8|Tubo5,</t>
  </si>
  <si>
    <t>M01639_152_000000000-BTK9W_1_1106_23540_6092_Otu008285|4|Tubo5,</t>
  </si>
  <si>
    <t>M01639_152_000000000-BTK9W_1_1106_10052_15488_Otu008590|4|Tubo5,</t>
  </si>
  <si>
    <t>M01639_152_000000000-BTK9W_1_1105_6868_16220_Otu007904|4|Tubo5,</t>
  </si>
  <si>
    <t>M01639_152_000000000-BTK9W_1_1105_26319_13009_Otu007902|4|Tubo5,</t>
  </si>
  <si>
    <t>M01639_152_000000000-BTK9W_1_1105_25929_21698_Otu008968|4|Tubo5,</t>
  </si>
  <si>
    <t>M01639_152_000000000-BTK9W_1_1105_25458_8252_Otu008352|4|Tubo5,</t>
  </si>
  <si>
    <t>M01639_152_000000000-BTK9W_1_1104_7723_6602_Otu002018|16|Tubo5,</t>
  </si>
  <si>
    <t>M01639_152_000000000-BTK9W_1_1104_5738_5992_Otu006152|5|Tubo5,</t>
  </si>
  <si>
    <t>M01639_152_000000000-BTK9W_1_1104_4071_8076_Otu003011|9|Tubo5,</t>
  </si>
  <si>
    <t>M01639_152_000000000-BTK9W_1_1104_22475_18715_Otu008049|4|Tubo5,</t>
  </si>
  <si>
    <t>M01639_152_000000000-BTK9W_1_1104_10711_22018_Otu003971|7|Tubo5,</t>
  </si>
  <si>
    <t>M01639_152_000000000-BTK9W_1_1103_19083_21284_Otu008870|4|Tubo5,</t>
  </si>
  <si>
    <t>M01639_152_000000000-BTK9W_1_1103_16028_6583_Otu002987|10|Tubo5,</t>
  </si>
  <si>
    <t>M01639_152_000000000-BTK9W_1_1103_13514_19032_Otu009150|4|Tubo5,</t>
  </si>
  <si>
    <t>M01639_152_000000000-BTK9W_1_1103_10569_3736_Otu005332|5|Tubo5,</t>
  </si>
  <si>
    <t>M01639_152_000000000-BTK9W_1_1103_10281_19997_Otu001680|20|Tubo5,</t>
  </si>
  <si>
    <t>M01639_152_000000000-BTK9W_1_1102_5515_3736_Otu003539|8|Tubo5,</t>
  </si>
  <si>
    <t>M01639_152_000000000-BTK9W_1_1102_25261_12593_Otu001804|18|Tubo5,</t>
  </si>
  <si>
    <t>M01639_152_000000000-BTK9W_1_1102_23734_23931_Otu008102|4|Tubo5,</t>
  </si>
  <si>
    <t>M01639_152_000000000-BTK9W_1_1102_21156_23535_Otu006630|5|Tubo5,</t>
  </si>
  <si>
    <t>M01639_152_000000000-BTK9W_1_1102_16524_20766_Otu007868|4|Tubo5,</t>
  </si>
  <si>
    <t>M01639_152_000000000-BTK9W_1_1101_17518_17563_Otu008829|4|Tubo5,</t>
  </si>
  <si>
    <t>M01639_152_000000000-BTK9W_1_1101_16892_13782_Otu003996|7|Tubo5,</t>
  </si>
  <si>
    <t>M01639_152_000000000-BTK9W_1_1101_15001_8966_Otu008936|4|Tubo5,</t>
  </si>
  <si>
    <t>M01639_152_000000000-BTK9W_1_1101_12115_4230_Otu003746|7|Tubo5,</t>
  </si>
  <si>
    <t>M01639_152_000000000-BTK9W_1_1104_7227_2361_Otu008179|4|Tubo5,</t>
  </si>
  <si>
    <t>M04997_41_000000000-BTKB3_1_1116_6316_18188_Otu006279|5|Tubo5,</t>
  </si>
  <si>
    <t>M04997_41_000000000-BTKB3_1_1115_3285_17973_Otu001612|21|Tubo5,</t>
  </si>
  <si>
    <t>M04997_41_000000000-BTKB3_1_1112_12740_9067_Otu007205|4|Tubo5,</t>
  </si>
  <si>
    <t>M04997_41_000000000-BTKB3_1_1107_17988_5351_Otu003385|8|Tubo5,</t>
  </si>
  <si>
    <t>M04997_41_000000000-BTKB3_1_1104_26604_9197_Otu007407|4|Tubo5,</t>
  </si>
  <si>
    <t>M01639_152_000000000-BTK9W_1_2114_6312_15800_Otu005441|5|Tubo5,</t>
  </si>
  <si>
    <t>M01639_152_000000000-BTK9W_1_2109_6360_15298_Otu004770|6|Tubo5,</t>
  </si>
  <si>
    <t>M01639_152_000000000-BTK9W_1_2109_11119_5926_Otu008732|4|Tubo5,</t>
  </si>
  <si>
    <t>M01639_152_000000000-BTK9W_1_2108_11331_10820_Otu002176|15|Tubo5,</t>
  </si>
  <si>
    <t>M01639_152_000000000-BTK9W_1_1119_5873_18901_Otu004925|6|Tubo5,</t>
  </si>
  <si>
    <t>M01639_152_000000000-BTK9W_1_1115_6898_3494_Otu003523|8|Tubo5,</t>
  </si>
  <si>
    <t>M01639_152_000000000-BTK9W_1_1113_28003_6585_Otu003171|9|Tubo5,</t>
  </si>
  <si>
    <t>M01639_152_000000000-BTK9W_1_1110_15882_10066_Otu003561|8|Tubo5,</t>
  </si>
  <si>
    <t>M01639_152_000000000-BTK9W_1_1107_7608_15562_Otu003310|9|Tubo5,</t>
  </si>
  <si>
    <t>M01639_152_000000000-BTK9W_1_1106_23975_18779_Otu007183|4|Tubo5,</t>
  </si>
  <si>
    <t>M01639_152_000000000-BTK9W_1_1105_9756_12211_Otu006267|5|Tubo5,</t>
  </si>
  <si>
    <t>M01639_152_000000000-BTK9W_1_1104_10421_13772_Otu006740|4|Tubo5,</t>
  </si>
  <si>
    <t>M01639_152_000000000-BTK9W_1_1101_10112_13902_Otu003417|8|Tubo5,</t>
  </si>
  <si>
    <t>M04997_41_000000000-BTKB3_1_2110_23237_9918_Otu001858|18|Tubo5,</t>
  </si>
  <si>
    <t>M04997_41_000000000-BTKB3_1_1111_10632_8883_Otu003208|9|Tubo5,</t>
  </si>
  <si>
    <t>M04997_41_000000000-BTKB3_1_1106_16715_6886_Otu004825|6|Tubo5,</t>
  </si>
  <si>
    <t>M01639_152_000000000-BTK9W_1_2110_16307_16716_Otu006652|4|Tubo5,</t>
  </si>
  <si>
    <t>M01639_152_000000000-BTK9W_1_1115_20730_21591_Otu002576|12|Tubo5,</t>
  </si>
  <si>
    <t>M01639_152_000000000-BTK9W_1_1109_4428_13284_Otu007355|4|Tubo5,</t>
  </si>
  <si>
    <t>M04997_41_000000000-BTKB3_1_1117_10366_17115_Otu002968|10|Tubo5,</t>
  </si>
  <si>
    <t>M04997_41_000000000-BTKB3_1_1116_18163_21932_Otu007997|4|Tubo5,</t>
  </si>
  <si>
    <t>M04997_41_000000000-BTKB3_1_1111_26017_4999_Otu006044|5|Tubo5,</t>
  </si>
  <si>
    <t>M04997_41_000000000-BTKB3_1_1106_25882_21462_Otu006354|5|Tubo5,</t>
  </si>
  <si>
    <t>M04997_41_000000000-BTKB3_1_1104_23702_5560_Otu006469|5|Tubo5,</t>
  </si>
  <si>
    <t>M01639_152_000000000-BTK9W_1_2117_6879_16284_Otu002357|13|Tubo5,</t>
  </si>
  <si>
    <t>M01639_152_000000000-BTK9W_1_2117_26688_5521_Otu005825|5|Tubo5,</t>
  </si>
  <si>
    <t>M01639_152_000000000-BTK9W_1_2114_14063_18311_Otu002636|11|Tubo5,</t>
  </si>
  <si>
    <t>M01639_152_000000000-BTK9W_1_2108_2657_11768_Otu001860|18|Tubo5,</t>
  </si>
  <si>
    <t>M01639_152_000000000-BTK9W_1_1119_16676_8259_Otu005250|5|Tubo5,</t>
  </si>
  <si>
    <t>M01639_152_000000000-BTK9W_1_1116_6828_15090_Otu009039|4|Tubo5,</t>
  </si>
  <si>
    <t>M01639_152_000000000-BTK9W_1_1112_17619_7788_Otu005330|5|Tubo5,</t>
  </si>
  <si>
    <t>M01639_152_000000000-BTK9W_1_1111_7737_13855_Otu007916|4|Tubo5,</t>
  </si>
  <si>
    <t>M01639_152_000000000-BTK9W_1_1111_23639_19104_Otu005552|5|Tubo5,</t>
  </si>
  <si>
    <t>M01639_152_000000000-BTK9W_1_1110_3745_15528_Otu006306|5|Tubo5,</t>
  </si>
  <si>
    <t>M01639_152_000000000-BTK9W_1_1106_14317_10113_Otu003281|9|Tubo5,</t>
  </si>
  <si>
    <t>M01639_152_000000000-BTK9W_1_1105_5024_7304_Otu003061|9|Tubo5,</t>
  </si>
  <si>
    <t>M01639_152_000000000-BTK9W_1_1105_25021_16670_Otu006656|4|Tubo5,</t>
  </si>
  <si>
    <t>M01639_152_000000000-BTK9W_1_1103_19706_17099_Otu005872|5|Tubo5,</t>
  </si>
  <si>
    <t>M01639_152_000000000-BTK9W_1_1103_14742_10147_Otu004283|7|Tubo5,</t>
  </si>
  <si>
    <t>M01639_152_000000000-BTK9W_1_1102_14375_6974_Otu002746|11|Tubo5,</t>
  </si>
  <si>
    <t>M04997_41_000000000-BTKB3_1_2116_16777_16964_Otu004478|6|Tubo5,</t>
  </si>
  <si>
    <t>M04997_41_000000000-BTKB3_1_2111_18726_15698_Otu006442|5|Tubo5,</t>
  </si>
  <si>
    <t>M04997_41_000000000-BTKB3_1_2109_21923_12179_Otu008312|4|Tubo5,</t>
  </si>
  <si>
    <t>M04997_41_000000000-BTKB3_1_2107_17628_9660_Otu002172|15|Tubo5,</t>
  </si>
  <si>
    <t>M04997_41_000000000-BTKB3_1_2105_6249_21499_Otu008790|4|Tubo5,</t>
  </si>
  <si>
    <t>M04997_41_000000000-BTKB3_1_2105_22359_6896_Otu001705|19|Tubo5,</t>
  </si>
  <si>
    <t>M04997_41_000000000-BTKB3_1_2104_24016_3703_Otu008991|4|Tubo5,</t>
  </si>
  <si>
    <t>M04997_41_000000000-BTKB3_1_1118_9330_23402_Otu007115|4|Tubo5,</t>
  </si>
  <si>
    <t>M04997_41_000000000-BTKB3_1_1112_20000_4825_Otu004605|6|Tubo5,</t>
  </si>
  <si>
    <t>M04997_41_000000000-BTKB3_1_1108_16489_13998_Otu002085|15|Tubo5,</t>
  </si>
  <si>
    <t>M04997_41_000000000-BTKB3_1_1108_13596_18950_Otu002888|10|Tubo5,</t>
  </si>
  <si>
    <t>M04997_41_000000000-BTKB3_1_1105_20434_5856_Otu002580|12|Tubo5,</t>
  </si>
  <si>
    <t>M04997_41_000000000-BTKB3_1_1103_6981_12302_Otu002103|15|Tubo5,</t>
  </si>
  <si>
    <t>M01639_152_000000000-BTK9W_1_2119_23943_13671_Otu005581|5|Tubo5,</t>
  </si>
  <si>
    <t>M01639_152_000000000-BTK9W_1_2117_24254_17314_Otu007635|4|Tubo5,</t>
  </si>
  <si>
    <t>M01639_152_000000000-BTK9W_1_2115_7134_9351_Otu004975|6|Tubo5,</t>
  </si>
  <si>
    <t>M01639_152_000000000-BTK9W_1_2115_24975_13838_Otu002742|11|Tubo5,</t>
  </si>
  <si>
    <t>M01639_152_000000000-BTK9W_1_2113_17352_16417_Otu007251|4|Tubo5,</t>
  </si>
  <si>
    <t>M01639_152_000000000-BTK9W_1_2110_17514_10466_Otu002365|13|Tubo5,</t>
  </si>
  <si>
    <t>M01639_152_000000000-BTK9W_1_2107_24753_3099_Otu007960|4|Tubo5,</t>
  </si>
  <si>
    <t>M01639_152_000000000-BTK9W_1_2107_14126_18670_Otu004750|6|Tubo5,</t>
  </si>
  <si>
    <t>M01639_152_000000000-BTK9W_1_2102_21237_2041_Otu002519|12|Tubo5,</t>
  </si>
  <si>
    <t>M01639_152_000000000-BTK9W_1_2102_17607_12038_Otu002981|10|Tubo5,</t>
  </si>
  <si>
    <t>M01639_152_000000000-BTK9W_1_2102_11706_14344_Otu008660|4|Tubo5,</t>
  </si>
  <si>
    <t>M01639_152_000000000-BTK9W_1_2101_26490_13549_Otu001750|19|Tubo5,</t>
  </si>
  <si>
    <t>M01639_152_000000000-BTK9W_1_1119_9710_15318_Otu003216|9|Tubo5,</t>
  </si>
  <si>
    <t>M01639_152_000000000-BTK9W_1_1116_22833_11130_Otu008240|4|Tubo5,</t>
  </si>
  <si>
    <t>M01639_152_000000000-BTK9W_1_1113_14210_21765_Otu003072|9|Tubo5,</t>
  </si>
  <si>
    <t>M01639_152_000000000-BTK9W_1_1110_9416_4624_Otu008410|4|Tubo5,</t>
  </si>
  <si>
    <t>M01639_152_000000000-BTK9W_1_1105_8141_20845_Otu006615|5|Tubo5,</t>
  </si>
  <si>
    <t>M01639_152_000000000-BTK9W_1_1105_15938_17385_Otu002474|12|Tubo5,</t>
  </si>
  <si>
    <t>M01639_152_000000000-BTK9W_1_1101_17573_18875_Otu004566|6|Tubo5,</t>
  </si>
  <si>
    <t>M04997_41_000000000-BTKB3_1_2117_3726_7830_Otu001561|22|Tubo5,</t>
  </si>
  <si>
    <t>M04997_41_000000000-BTKB3_1_1108_16664_4403_Otu001559|22|Tubo5,</t>
  </si>
  <si>
    <t>M01639_152_000000000-BTK9W_1_2110_29343_16123_Otu002756|11|Tubo5,</t>
  </si>
  <si>
    <t>M01639_152_000000000-BTK9W_1_1115_14881_9292_Otu001415|24|Tubo5,</t>
  </si>
  <si>
    <t>M01639_152_000000000-BTK9W_1_1110_21008_14682_Otu007851|4|Tubo5,</t>
  </si>
  <si>
    <t>M01639_152_000000000-BTK9W_1_2117_23368_11369_Otu006069|5|Tubo5,</t>
  </si>
  <si>
    <t>M01639_152_000000000-BTK9W_1_1118_5986_19554_Otu006811|4|Tubo5,</t>
  </si>
  <si>
    <t>M01639_152_000000000-BTK9W_1_1114_10225_23914_Otu006711|4|Tubo5,</t>
  </si>
  <si>
    <t>M04997_41_000000000-BTKB3_1_2114_20162_14707_Otu004014|7|Tubo5,</t>
  </si>
  <si>
    <t>M04997_41_000000000-BTKB3_1_2113_14796_10338_Otu007136|4|Tubo5,</t>
  </si>
  <si>
    <t>M04997_41_000000000-BTKB3_1_2110_15944_17790_Otu006980|4|Tubo5,</t>
  </si>
  <si>
    <t>M04997_41_000000000-BTKB3_1_1117_5374_17593_Otu005323|5|Tubo5,</t>
  </si>
  <si>
    <t>M04997_41_000000000-BTKB3_1_1107_20329_17507_Otu003489|8|Tubo5,</t>
  </si>
  <si>
    <t>M04997_41_000000000-BTKB3_1_1104_19673_18992_Otu006797|4|Tubo5,</t>
  </si>
  <si>
    <t>M01639_152_000000000-BTK9W_1_2119_13884_5638_Otu008635|4|Tubo5,</t>
  </si>
  <si>
    <t>M01639_152_000000000-BTK9W_1_2111_20711_6111_Otu006745|4|Tubo5,</t>
  </si>
  <si>
    <t>M01639_152_000000000-BTK9W_1_2110_21629_4649_Otu008873|4|Tubo5,</t>
  </si>
  <si>
    <t>M01639_152_000000000-BTK9W_1_2107_12512_20869_Otu005440|5|Tubo5,</t>
  </si>
  <si>
    <t>M01639_152_000000000-BTK9W_1_2103_17557_8162_Otu003845|7|Tubo5,</t>
  </si>
  <si>
    <t>M01639_152_000000000-BTK9W_1_2102_12737_21842_Otu003698|8|Tubo5,</t>
  </si>
  <si>
    <t>M01639_152_000000000-BTK9W_1_2101_17199_17904_Otu008061|4|Tubo5,</t>
  </si>
  <si>
    <t>M01639_152_000000000-BTK9W_1_2101_10709_5559_Otu008253|4|Tubo5,</t>
  </si>
  <si>
    <t>M01639_152_000000000-BTK9W_1_1112_21670_18903_Otu004760|6|Tubo5,</t>
  </si>
  <si>
    <t>M01639_152_000000000-BTK9W_1_1111_7948_20040_Otu004955|6|Tubo5,</t>
  </si>
  <si>
    <t>M01639_152_000000000-BTK9W_1_1110_8155_22048_Otu003063|9|Tubo5,</t>
  </si>
  <si>
    <t>M01639_152_000000000-BTK9W_1_1104_26110_12562_Otu008775|4|Tubo5,</t>
  </si>
  <si>
    <t>M04997_41_000000000-BTKB3_1_2106_24929_6402_Otu003458|8|Tubo5,</t>
  </si>
  <si>
    <t>M04997_41_000000000-BTKB3_1_1117_13528_12345_Otu009098|4|Tubo5,</t>
  </si>
  <si>
    <t>M01639_152_000000000-BTK9W_1_2116_26384_22100_Otu007036|4|Tubo5,</t>
  </si>
  <si>
    <t>M01639_152_000000000-BTK9W_1_1119_22970_17651_Otu008929|4|Tubo5,</t>
  </si>
  <si>
    <t>M01639_152_000000000-BTK9W_1_1117_4386_14791_Otu004601|6|Tubo5,</t>
  </si>
  <si>
    <t>M01639_152_000000000-BTK9W_1_1113_9866_2056_Otu007882|4|Tubo5,</t>
  </si>
  <si>
    <t>M01639_152_000000000-BTK9W_1_1107_6048_12160_Otu004580|6|Tubo5,</t>
  </si>
  <si>
    <t>M01639_152_000000000-BTK9W_1_1102_26379_21459_Otu003504|8|Tubo5,</t>
  </si>
  <si>
    <t>M04997_41_000000000-BTKB3_1_2102_6219_23426_Otu006293|5|Tubo5,</t>
  </si>
  <si>
    <t>M04997_41_000000000-BTKB3_1_1118_20467_19259_Otu003372|8|Tubo5,</t>
  </si>
  <si>
    <t>M01639_152_000000000-BTK9W_1_1115_11423_17613_Otu001391|24|Tubo5,</t>
  </si>
  <si>
    <t>M04997_41_000000000-BTKB3_1_1101_4613_8125_Otu008723|4|Tubo5,</t>
  </si>
  <si>
    <t>M01639_152_000000000-BTK9W_1_2112_9861_11879_Otu008316|4|Tubo5,</t>
  </si>
  <si>
    <t>M01639_152_000000000-BTK9W_1_2110_19707_10815_Otu002715|11|Tubo5,</t>
  </si>
  <si>
    <t>M01639_152_000000000-BTK9W_1_2106_22575_9275_Otu007414|4|Tubo5,</t>
  </si>
  <si>
    <t>M01639_152_000000000-BTK9W_1_2103_21853_14926_Otu007926|4|Tubo5,</t>
  </si>
  <si>
    <t>M04997_41_000000000-BTKB3_1_2108_13441_20076_Otu005397|5|Tubo5,</t>
  </si>
  <si>
    <t>M04997_41_000000000-BTKB3_1_2107_16522_12459_Otu004987|6|Tubo5,</t>
  </si>
  <si>
    <t>M04997_41_000000000-BTKB3_1_1112_8161_5342_Otu004550|6|Tubo5,</t>
  </si>
  <si>
    <t>M04997_41_000000000-BTKB3_1_1107_12047_9370_Otu004671|6|Tubo5,</t>
  </si>
  <si>
    <t>M01639_152_000000000-BTK9W_1_2118_16543_11810_Otu005556|5|Tubo5,</t>
  </si>
  <si>
    <t>M01639_152_000000000-BTK9W_1_1108_14773_10320_Otu008724|4|Tubo5,</t>
  </si>
  <si>
    <t>M01639_152_000000000-BTK9W_1_2116_19052_8395_Otu006229|5|Tubo5,</t>
  </si>
  <si>
    <t>M01639_152_000000000-BTK9W_1_2111_17020_13163_Otu007327|4|Tubo5,</t>
  </si>
  <si>
    <t>M01639_152_000000000-BTK9W_1_1118_5935_8191_Otu006788|4|Tubo5,</t>
  </si>
  <si>
    <t>M01639_152_000000000-BTK9W_1_1114_13511_10078_Otu005410|5|Tubo5,</t>
  </si>
  <si>
    <t>M01639_152_000000000-BTK9W_1_1102_13228_8680_Otu002773|11|Tubo5,</t>
  </si>
  <si>
    <t>M04997_41_000000000-BTKB3_1_2113_15572_2808_Otu007718|4|Tubo5,</t>
  </si>
  <si>
    <t>M01639_152_000000000-BTK9W_1_2116_5601_19710_Otu003900|7|Tubo5,</t>
  </si>
  <si>
    <t>M01639_152_000000000-BTK9W_1_2116_22619_14266_Otu009129|4|Tubo5,</t>
  </si>
  <si>
    <t>M01639_152_000000000-BTK9W_1_1112_6604_22268_Otu006738|4|Tubo5,</t>
  </si>
  <si>
    <t>M01639_152_000000000-BTK9W_1_1110_25550_3744_Otu006803|4|Tubo5,</t>
  </si>
  <si>
    <t>M01639_152_000000000-BTK9W_1_1109_21306_12377_Otu007776|4|Tubo5,</t>
  </si>
  <si>
    <t>M04997_41_000000000-BTKB3_1_1113_24173_18215_Otu006243|5|Tubo5,</t>
  </si>
  <si>
    <t>M01639_152_000000000-BTK9W_1_1118_3519_13675_Otu003361|8|Tubo5,</t>
  </si>
  <si>
    <t>M01639_152_000000000-BTK9W_1_1116_23117_21794_Otu005747|5|Tubo5,</t>
  </si>
  <si>
    <t>M01639_152_000000000-BTK9W_1_1110_11158_22666_Otu003490|8|Tubo5,</t>
  </si>
  <si>
    <t>M01639_152_000000000-BTK9W_1_1102_21165_8542_Otu006940|4|Tubo5,</t>
  </si>
  <si>
    <t>M04997_41_000000000-BTKB3_1_2118_21946_15594_Otu007537|4|Tubo5,</t>
  </si>
  <si>
    <t>M04997_41_000000000-BTKB3_1_2104_3598_11910_Otu008768|4|Tubo5,</t>
  </si>
  <si>
    <t>M04997_41_000000000-BTKB3_1_1115_10928_16384_Otu004406|6|Tubo5,</t>
  </si>
  <si>
    <t>M01639_152_000000000-BTK9W_1_2119_8036_9863_Otu006299|5|Tubo5,</t>
  </si>
  <si>
    <t>M04997_41_000000000-BTKB3_1_2116_5597_13498_Otu007429|4|Tubo5,</t>
  </si>
  <si>
    <t>M04997_41_000000000-BTKB3_1_2109_23480_7105_Otu003306|9|Tubo5,</t>
  </si>
  <si>
    <t>M04997_41_000000000-BTKB3_1_1114_22353_19517_Otu004370|6|Tubo5,</t>
  </si>
  <si>
    <t>M04997_41_000000000-BTKB3_1_1102_18154_6631_Otu004189|7|Tubo5,</t>
  </si>
  <si>
    <t>M01639_152_000000000-BTK9W_1_2118_6124_8820_Otu007464|4|Tubo5,</t>
  </si>
  <si>
    <t>M01639_152_000000000-BTK9W_1_2111_4139_10311_Otu006453|5|Tubo5,</t>
  </si>
  <si>
    <t>M01639_152_000000000-BTK9W_1_2106_20915_17068_Otu007649|4|Tubo5,</t>
  </si>
  <si>
    <t>M01639_152_000000000-BTK9W_1_2105_14711_18291_Otu007955|4|Tubo5,</t>
  </si>
  <si>
    <t>M01639_152_000000000-BTK9W_1_1113_14695_12965_Otu004458|6|Tubo5,</t>
  </si>
  <si>
    <t>M01639_152_000000000-BTK9W_1_1112_11114_17890_Otu008113|4|Tubo5,</t>
  </si>
  <si>
    <t>M01639_152_000000000-BTK9W_1_1111_10278_14652_Otu002650|11|Tubo5,</t>
  </si>
  <si>
    <t>M01639_152_000000000-BTK9W_1_1110_12818_6692_Otu008614|4|Tubo5,</t>
  </si>
  <si>
    <t>M01639_152_000000000-BTK9W_1_1109_21601_20112_Otu004099|7|Tubo5,</t>
  </si>
  <si>
    <t>M01639_152_000000000-BTK9W_1_1105_9204_4122_Otu006657|4|Tubo5,</t>
  </si>
  <si>
    <t>M01639_152_000000000-BTK9W_1_1105_26636_19286_Otu005099|6|Tubo5,</t>
  </si>
  <si>
    <t>M01639_152_000000000-BTK9W_1_1104_17145_8812_Otu008747|4|Tubo5,</t>
  </si>
  <si>
    <t>M01639_152_000000000-BTK9W_1_1102_25713_17481_Otu008208|4|Tubo5,</t>
  </si>
  <si>
    <t>M01639_152_000000000-BTK9W_1_2109_5105_7271_Otu005409|5|Tubo5,</t>
  </si>
  <si>
    <t>M01639_152_000000000-BTK9W_1_1110_7661_11008_Otu006214|5|Tubo5,</t>
  </si>
  <si>
    <t>M01639_152_000000000-BTK9W_1_2115_19906_12961_Otu008756|4|Tubo5,</t>
  </si>
  <si>
    <t>M01639_152_000000000-BTK9W_1_1118_5875_11646_Otu008702|4|Tubo5,</t>
  </si>
  <si>
    <t>M01639_152_000000000-BTK9W_1_1113_27257_13167_Otu005204|5|Tubo5,</t>
  </si>
  <si>
    <t>M01639_152_000000000-BTK9W_1_1102_9903_16539_Otu007024|4|Tubo5,</t>
  </si>
  <si>
    <t>M04997_41_000000000-BTKB3_1_2109_14128_15975_Otu004941|6|Tubo5,</t>
  </si>
  <si>
    <t>M04997_41_000000000-BTKB3_1_2102_17245_7613_Otu001599|21|Tubo5,</t>
  </si>
  <si>
    <t>M04997_41_000000000-BTKB3_1_1107_18243_18039_Otu007467|4|Tubo5,</t>
  </si>
  <si>
    <t>M04997_41_000000000-BTKB3_1_1103_1906_11630_Otu004652|6|Tubo5,</t>
  </si>
  <si>
    <t>M01639_152_000000000-BTK9W_1_2118_15513_9720_Otu003161|9|Tubo5,</t>
  </si>
  <si>
    <t>M01639_152_000000000-BTK9W_1_2116_14004_23269_Otu001897|17|Tubo5,</t>
  </si>
  <si>
    <t>M01639_152_000000000-BTK9W_1_2114_12528_3779_Otu007095|4|Tubo5,</t>
  </si>
  <si>
    <t>M01639_152_000000000-BTK9W_1_2113_18674_21836_Otu002910|10|Tubo5,</t>
  </si>
  <si>
    <t>M01639_152_000000000-BTK9W_1_2109_14704_15604_Otu008019|4|Tubo5,</t>
  </si>
  <si>
    <t>M01639_152_000000000-BTK9W_1_1113_7734_14302_Otu007313|4|Tubo5,</t>
  </si>
  <si>
    <t>M01639_152_000000000-BTK9W_1_1110_22497_8306_Otu007052|4|Tubo5,</t>
  </si>
  <si>
    <t>M01639_152_000000000-BTK9W_1_1108_14414_5114_Otu008333|4|Tubo5,</t>
  </si>
  <si>
    <t>M04997_41_000000000-BTKB3_1_2109_17394_19173_Otu005727|5|Tubo5,</t>
  </si>
  <si>
    <t>M04997_41_000000000-BTKB3_1_2102_22993_8357_Otu001954|17|Tubo5,</t>
  </si>
  <si>
    <t>M04997_41_000000000-BTKB3_1_1110_15352_10862_Otu008821|4|Tubo5,</t>
  </si>
  <si>
    <t>M04997_41_000000000-BTKB3_1_1103_25880_16005_Otu007844|4|Tubo5,</t>
  </si>
  <si>
    <t>M01639_152_000000000-BTK9W_1_2109_15523_9261_Otu004021|7|Tubo5,</t>
  </si>
  <si>
    <t>M01639_152_000000000-BTK9W_1_2109_14482_2769_Otu009073|4|Tubo5,</t>
  </si>
  <si>
    <t>M01639_152_000000000-BTK9W_1_2105_6662_7420_Otu006977|4|Tubo5,</t>
  </si>
  <si>
    <t>M01639_152_000000000-BTK9W_1_2105_15892_18999_Otu008607|4|Tubo5,</t>
  </si>
  <si>
    <t>M01639_152_000000000-BTK9W_1_1119_3810_7710_Otu006209|5|Tubo5,</t>
  </si>
  <si>
    <t>M01639_152_000000000-BTK9W_1_1118_22455_11839_Otu005942|5|Tubo5,</t>
  </si>
  <si>
    <t>M01639_152_000000000-BTK9W_1_1112_24601_5353_Otu003922|7|Tubo5,</t>
  </si>
  <si>
    <t>M01639_152_000000000-BTK9W_1_1107_24991_18086_Otu004408|6|Tubo5,</t>
  </si>
  <si>
    <t>M01639_152_000000000-BTK9W_1_1106_4503_10916_Otu002649|11|Tubo5,</t>
  </si>
  <si>
    <t>M01639_152_000000000-BTK9W_1_1103_24634_15129_Otu002549|12|Tubo5,</t>
  </si>
  <si>
    <t>M01639_152_000000000-BTK9W_1_2115_11352_10651_Otu007351|4|Tubo5,</t>
  </si>
  <si>
    <t>M01639_152_000000000-BTK9W_1_2109_16352_14364_Otu008334|4|Tubo5,</t>
  </si>
  <si>
    <t>M01639_152_000000000-BTK9W_1_2104_11983_15382_Otu003419|8|Tubo5,</t>
  </si>
  <si>
    <t>M01639_152_000000000-BTK9W_1_1106_5531_6457_Otu003525|8|Tubo5,</t>
  </si>
  <si>
    <t>M01639_152_000000000-BTK9W_1_1105_22650_22392_Otu007187|4|Tubo5,</t>
  </si>
  <si>
    <t>M01639_152_000000000-BTK9W_1_1103_21003_6337_Otu007949|4|Tubo5,</t>
  </si>
  <si>
    <t>M01639_152_000000000-BTK9W_1_1102_29017_15454_Otu008311|4|Tubo5,</t>
  </si>
  <si>
    <t>M04997_41_000000000-BTKB3_1_2117_24113_13979_Otu005756|5|Tubo5,</t>
  </si>
  <si>
    <t>M04997_41_000000000-BTKB3_1_2117_23001_10323_Otu002079|15|Tubo5,</t>
  </si>
  <si>
    <t>M04997_41_000000000-BTKB3_1_2105_15116_7691_Otu001479|23|Tubo5,</t>
  </si>
  <si>
    <t>M01639_152_000000000-BTK9W_1_2119_22207_10890_Otu008882|4|Tubo5,</t>
  </si>
  <si>
    <t>M01639_152_000000000-BTK9W_1_2117_17400_22522_Otu004019|7|Tubo5,</t>
  </si>
  <si>
    <t>M01639_152_000000000-BTK9W_1_2113_27214_19744_Otu007588|4|Tubo5,</t>
  </si>
  <si>
    <t>M01639_152_000000000-BTK9W_1_1119_9619_20810_Otu004610|6|Tubo5,</t>
  </si>
  <si>
    <t>M01639_152_000000000-BTK9W_1_1119_26282_13754_Otu006103|5|Tubo5,</t>
  </si>
  <si>
    <t>M01639_152_000000000-BTK9W_1_1116_8737_18710_Otu003261|9|Tubo5,</t>
  </si>
  <si>
    <t>M01639_152_000000000-BTK9W_1_1106_8152_18105_Otu003270|9|Tubo5,</t>
  </si>
  <si>
    <t>M01639_152_000000000-BTK9W_1_1106_15110_15019_Otu002816|10|Tubo5,</t>
  </si>
  <si>
    <t>M04997_41_000000000-BTKB3_1_2118_20062_13984_Otu007080|4|Tubo5,</t>
  </si>
  <si>
    <t>M04997_41_000000000-BTKB3_1_2115_23920_12493_Otu006484|5|Tubo5,</t>
  </si>
  <si>
    <t>M04997_41_000000000-BTKB3_1_2108_18321_3616_Otu008099|4|Tubo5,</t>
  </si>
  <si>
    <t>M04997_41_000000000-BTKB3_1_2101_12954_15697_Otu003988|7|Tubo5,</t>
  </si>
  <si>
    <t>M04997_41_000000000-BTKB3_1_1117_6330_10394_Otu007842|4|Tubo5,</t>
  </si>
  <si>
    <t>M04997_41_000000000-BTKB3_1_1109_7123_13715_Otu007866|4|Tubo5,</t>
  </si>
  <si>
    <t>M04997_41_000000000-BTKB3_1_1104_22079_17766_Otu007987|4|Tubo5,</t>
  </si>
  <si>
    <t>M01639_152_000000000-BTK9W_1_2118_28735_9711_Otu004927|6|Tubo5,</t>
  </si>
  <si>
    <t>M01639_152_000000000-BTK9W_1_2116_16499_10051_Otu004883|6|Tubo5,</t>
  </si>
  <si>
    <t>M01639_152_000000000-BTK9W_1_2113_23796_17674_Otu005712|5|Tubo5,</t>
  </si>
  <si>
    <t>M01639_152_000000000-BTK9W_1_2113_14596_3242_Otu001783|18|Tubo5,</t>
  </si>
  <si>
    <t>M01639_152_000000000-BTK9W_1_2108_19491_9931_Otu004260|7|Tubo5,</t>
  </si>
  <si>
    <t>M01639_152_000000000-BTK9W_1_2104_7028_22375_Otu002190|14|Tubo5,</t>
  </si>
  <si>
    <t>M01639_152_000000000-BTK9W_1_1118_4027_6692_Otu003253|9|Tubo5,</t>
  </si>
  <si>
    <t>M01639_152_000000000-BTK9W_1_1117_17852_7284_Otu005273|5|Tubo5,</t>
  </si>
  <si>
    <t>M01639_152_000000000-BTK9W_1_1117_16098_2637_Otu006263|5|Tubo5,</t>
  </si>
  <si>
    <t>M04997_41_000000000-BTKB3_1_2115_24341_16130_Otu006632|4|Tubo5,</t>
  </si>
  <si>
    <t>M04997_41_000000000-BTKB3_1_2114_23448_5876_Otu002229|14|Tubo5,</t>
  </si>
  <si>
    <t>M04997_41_000000000-BTKB3_1_2113_5333_7179_Otu007937|4|Tubo5,</t>
  </si>
  <si>
    <t>M04997_41_000000000-BTKB3_1_2113_2731_10182_Otu003315|9|Tubo5,</t>
  </si>
  <si>
    <t>M04997_41_000000000-BTKB3_1_2109_14661_15339_Otu001614|21|Tubo5,</t>
  </si>
  <si>
    <t>M04997_41_000000000-BTKB3_1_2108_27977_6741_Otu008673|4|Tubo5,</t>
  </si>
  <si>
    <t>M04997_41_000000000-BTKB3_1_1119_13107_13027_Otu001585|21|Tubo5,</t>
  </si>
  <si>
    <t>M04997_41_000000000-BTKB3_1_1117_16745_19784_Otu005350|5|Tubo5,</t>
  </si>
  <si>
    <t>M04997_41_000000000-BTKB3_1_1114_12259_18768_Otu005183|5|Tubo5,</t>
  </si>
  <si>
    <t>M04997_41_000000000-BTKB3_1_1108_21889_15162_Otu002252|14|Tubo5,</t>
  </si>
  <si>
    <t>M01639_152_000000000-BTK9W_1_2119_11640_21761_Otu006423|5|Tubo5,</t>
  </si>
  <si>
    <t>M01639_152_000000000-BTK9W_1_2114_23119_12410_Otu001810|18|Tubo5,</t>
  </si>
  <si>
    <t>M01639_152_000000000-BTK9W_1_2113_6382_16796_Otu002386|13|Tubo5,</t>
  </si>
  <si>
    <t>M01639_152_000000000-BTK9W_1_2104_15609_12426_Otu002224|14|Tubo5,</t>
  </si>
  <si>
    <t>M01639_152_000000000-BTK9W_1_2103_20480_6370_Otu007652|4|Tubo5,</t>
  </si>
  <si>
    <t>M01639_152_000000000-BTK9W_1_2103_14309_11830_Otu005507|5|Tubo5,</t>
  </si>
  <si>
    <t>M01639_152_000000000-BTK9W_1_2101_23992_23052_Otu005957|5|Tubo5,</t>
  </si>
  <si>
    <t>M01639_152_000000000-BTK9W_1_1119_4539_15134_Otu004774|6|Tubo5,</t>
  </si>
  <si>
    <t>M01639_152_000000000-BTK9W_1_1119_21715_22463_Otu005813|5|Tubo5,</t>
  </si>
  <si>
    <t>M01639_152_000000000-BTK9W_1_1119_20756_12279_Otu007400|4|Tubo5,</t>
  </si>
  <si>
    <t>M01639_152_000000000-BTK9W_1_1118_27616_12250_Otu006200|5|Tubo5,</t>
  </si>
  <si>
    <t>M01639_152_000000000-BTK9W_1_1118_24468_17283_Otu004608|6|Tubo5,</t>
  </si>
  <si>
    <t>M01639_152_000000000-BTK9W_1_1117_16131_5016_Otu008748|4|Tubo5,</t>
  </si>
  <si>
    <t>M01639_152_000000000-BTK9W_1_1116_23590_17625_Otu002989|10|Tubo5,</t>
  </si>
  <si>
    <t>M01639_152_000000000-BTK9W_1_1113_14944_22916_Otu001936|17|Tubo5,</t>
  </si>
  <si>
    <t>M01639_152_000000000-BTK9W_1_1112_23116_13312_Otu004488|6|Tubo5,</t>
  </si>
  <si>
    <t>M01639_152_000000000-BTK9W_1_1110_26309_4223_Otu006713|4|Tubo5,</t>
  </si>
  <si>
    <t>M01639_152_000000000-BTK9W_1_1109_13085_5435_Otu007956|4|Tubo5,</t>
  </si>
  <si>
    <t>M01639_152_000000000-BTK9W_1_1108_20906_16246_Otu008574|4|Tubo5,</t>
  </si>
  <si>
    <t>M01639_152_000000000-BTK9W_1_1107_9437_19419_Otu002762|11|Tubo5,</t>
  </si>
  <si>
    <t>M01639_152_000000000-BTK9W_1_1107_8072_18086_Otu008375|4|Tubo5,</t>
  </si>
  <si>
    <t>M01639_152_000000000-BTK9W_1_1107_21125_17106_Otu002537|12|Tubo5,</t>
  </si>
  <si>
    <t>M01639_152_000000000-BTK9W_1_1105_2918_17957_Otu008971|4|Tubo5,</t>
  </si>
  <si>
    <t>M01639_152_000000000-BTK9W_1_1105_22767_18657_Otu005831|5|Tubo5,</t>
  </si>
  <si>
    <t>M01639_152_000000000-BTK9W_1_1104_7761_16141_Otu008534|4|Tubo5,</t>
  </si>
  <si>
    <t>M01639_152_000000000-BTK9W_1_1104_10196_17006_Otu007768|4|Tubo5,</t>
  </si>
  <si>
    <t>M01639_152_000000000-BTK9W_1_1102_27193_15097_Otu007849|4|Tubo5,</t>
  </si>
  <si>
    <t>M01639_152_000000000-BTK9W_1_1102_13298_15875_Otu005110|6|Tubo5,</t>
  </si>
  <si>
    <t>M01639_152_000000000-BTK9W_1_2119_10438_11504_Otu005730|5|Tubo5,</t>
  </si>
  <si>
    <t>M01639_152_000000000-BTK9W_1_2106_3455_8473_Otu007260|4|Tubo5,</t>
  </si>
  <si>
    <t>M01639_152_000000000-BTK9W_1_1102_5548_8493_Otu004211|7|Tubo5,</t>
  </si>
  <si>
    <t>M04997_41_000000000-BTKB3_1_2106_20287_16541_Otu002325|13|Tubo5,</t>
  </si>
  <si>
    <t>M01639_152_000000000-BTK9W_1_2117_4791_7323_Otu003995|7|Tubo5,</t>
  </si>
  <si>
    <t>M01639_152_000000000-BTK9W_1_1118_14056_7247_Otu008056|4|Tubo5,</t>
  </si>
  <si>
    <t>M01639_152_000000000-BTK9W_1_1109_21387_7945_Otu007369|4|Tubo5,</t>
  </si>
  <si>
    <t>M01639_152_000000000-BTK9W_1_2114_24173_3990_Otu005888|5|Tubo5,</t>
  </si>
  <si>
    <t>M04997_41_000000000-BTKB3_1_2106_25409_22977_Otu002466|12|Tubo5,</t>
  </si>
  <si>
    <t>M01639_152_000000000-BTK9W_1_2114_7962_14797_Otu007939|4|Tubo5,</t>
  </si>
  <si>
    <t>M01639_152_000000000-BTK9W_1_1116_15515_11761_Otu006397|5|Tubo5,</t>
  </si>
  <si>
    <t>M01639_152_000000000-BTK9W_1_1110_19605_18222_Otu008398|4|Tubo5,</t>
  </si>
  <si>
    <t>M01639_152_000000000-BTK9W_1_1107_13999_11710_Otu008552|4|Tubo5,</t>
  </si>
  <si>
    <t>M04997_41_000000000-BTKB3_1_2105_13079_18596_Otu007195|4|Tubo5,</t>
  </si>
  <si>
    <t>M04997_41_000000000-BTKB3_1_1112_8615_10054_Otu001921|17|Tubo5,</t>
  </si>
  <si>
    <t>M04997_41_000000000-BTKB3_1_1102_20038_20630_Otu004769|6|Tubo5,</t>
  </si>
  <si>
    <t>M01639_152_000000000-BTK9W_1_2114_28089_13582_Otu002075|15|Tubo5,</t>
  </si>
  <si>
    <t>M01639_152_000000000-BTK9W_1_2110_20462_17019_Otu006549|5|Tubo5,</t>
  </si>
  <si>
    <t>M01639_152_000000000-BTK9W_1_2102_15965_10891_Otu002787|10|Tubo5,</t>
  </si>
  <si>
    <t>M01639_152_000000000-BTK9W_1_1117_21030_12801_Otu006377|5|Tubo5,</t>
  </si>
  <si>
    <t>M01639_152_000000000-BTK9W_1_1116_14265_15773_Otu002045|16|Tubo5,</t>
  </si>
  <si>
    <t>M01639_152_000000000-BTK9W_1_2118_16749_8345_Otu008144|4|Tubo5,</t>
  </si>
  <si>
    <t>M01639_152_000000000-BTK9W_1_2105_13264_14675_Otu003269|9|Tubo5,</t>
  </si>
  <si>
    <t>M01639_152_000000000-BTK9W_1_1110_19707_4618_Otu001550|22|Tubo5,</t>
  </si>
  <si>
    <t>M04997_41_000000000-BTKB3_1_2119_7043_18349_Otu001813|18|Tubo5,</t>
  </si>
  <si>
    <t>M01639_152_000000000-BTK9W_1_2116_8192_7495_Otu003812|7|Tubo5,</t>
  </si>
  <si>
    <t>M01639_152_000000000-BTK9W_1_2113_17900_12546_Otu005886|5|Tubo5,</t>
  </si>
  <si>
    <t>M01639_152_000000000-BTK9W_1_2112_8727_10834_Otu006246|5|Tubo5,</t>
  </si>
  <si>
    <t>M01639_152_000000000-BTK9W_1_2107_8207_7362_Otu009089|4|Tubo5,</t>
  </si>
  <si>
    <t>M01639_152_000000000-BTK9W_1_2107_3977_6368_Otu008326|4|Tubo5,</t>
  </si>
  <si>
    <t>M01639_152_000000000-BTK9W_1_1115_20326_14628_Otu008779|4|Tubo5,</t>
  </si>
  <si>
    <t>M01639_152_000000000-BTK9W_1_1108_2889_15717_Otu008721|4|Tubo5,</t>
  </si>
  <si>
    <t>M01639_152_000000000-BTK9W_1_1107_6005_13744_Otu007795|4|Tubo5,</t>
  </si>
  <si>
    <t>M01639_152_000000000-BTK9W_1_1102_8690_9067_Otu003545|8|Tubo5,</t>
  </si>
  <si>
    <t>M01639_152_000000000-BTK9W_1_2103_16355_11957_Otu007033|4|Tubo5,</t>
  </si>
  <si>
    <t>M01639_152_000000000-BTK9W_1_1112_5561_10688_Otu005988|5|Tubo5,</t>
  </si>
  <si>
    <t>M01639_152_000000000-BTK9W_1_1112_15416_4162_Otu003950|7|Tubo5,</t>
  </si>
  <si>
    <t>M01639_152_000000000-BTK9W_1_1109_8317_6973_Otu003979|7|Tubo5,</t>
  </si>
  <si>
    <t>M01639_152_000000000-BTK9W_1_1108_14490_10615_Otu003921|7|Tubo5,</t>
  </si>
  <si>
    <t>M04997_41_000000000-BTKB3_1_2119_13902_12324_Otu002943|10|Tubo5,</t>
  </si>
  <si>
    <t>M04997_41_000000000-BTKB3_1_2102_18626_12459_Otu006323|5|Tubo5,</t>
  </si>
  <si>
    <t>M01639_152_000000000-BTK9W_1_2115_10649_15548_Otu005466|5|Tubo5,</t>
  </si>
  <si>
    <t>M01639_152_000000000-BTK9W_1_2112_15919_15701_Otu003813|7|Tubo5,</t>
  </si>
  <si>
    <t>M01639_152_000000000-BTK9W_1_1107_13085_17987_Otu006413|5|Tubo5,</t>
  </si>
  <si>
    <t>M01639_152_000000000-BTK9W_1_1104_3574_9940_Otu007839|4|Tubo5,</t>
  </si>
  <si>
    <t>M04997_41_000000000-BTKB3_1_2108_15864_18542_Otu003918|7|Tubo5,</t>
  </si>
  <si>
    <t>M04997_41_000000000-BTKB3_1_1114_20502_18654_Otu006064|5|Tubo5,</t>
  </si>
  <si>
    <t>M04997_41_000000000-BTKB3_1_1111_25227_11379_Otu007377|4|Tubo5,</t>
  </si>
  <si>
    <t>M04997_41_000000000-BTKB3_1_1109_17610_12784_Otu007279|4|Tubo5,</t>
  </si>
  <si>
    <t>M04997_41_000000000-BTKB3_1_1107_22165_20745_Otu004655|6|Tubo5,</t>
  </si>
  <si>
    <t>M04997_41_000000000-BTKB3_1_1104_12642_12659_Otu002721|11|Tubo5,</t>
  </si>
  <si>
    <t>M01639_152_000000000-BTK9W_1_2118_12806_2535_Otu006765|4|Tubo5,</t>
  </si>
  <si>
    <t>M01639_152_000000000-BTK9W_1_2112_23886_5352_Otu004132|7|Tubo5,</t>
  </si>
  <si>
    <t>M01639_152_000000000-BTK9W_1_2107_11886_4059_Otu001840|18|Tubo5,</t>
  </si>
  <si>
    <t>M01639_152_000000000-BTK9W_1_1112_16755_13144_Otu002055|16|Tubo5,</t>
  </si>
  <si>
    <t>M01639_152_000000000-BTK9W_1_1110_20053_4027_Otu008896|4|Tubo5,</t>
  </si>
  <si>
    <t>M01639_152_000000000-BTK9W_1_1109_5112_10658_Otu002536|12|Tubo5,</t>
  </si>
  <si>
    <t>M01639_152_000000000-BTK9W_1_1107_22026_22268_Otu004134|7|Tubo5,</t>
  </si>
  <si>
    <t>M04997_41_000000000-BTKB3_1_2118_16822_19591_Otu005673|5|Tubo5,</t>
  </si>
  <si>
    <t>M04997_41_000000000-BTKB3_1_2106_23806_3188_Otu006804|4|Tubo5,</t>
  </si>
  <si>
    <t>M04997_41_000000000-BTKB3_1_1115_17136_12281_Otu005360|5|Tubo5,</t>
  </si>
  <si>
    <t>M04997_41_000000000-BTKB3_1_1109_26089_21334_Otu004093|7|Tubo5,</t>
  </si>
  <si>
    <t>M04997_41_000000000-BTKB3_1_1108_27314_13309_Otu007122|4|Tubo5,</t>
  </si>
  <si>
    <t>M04997_41_000000000-BTKB3_1_1108_26674_13641_Otu005917|5|Tubo5,</t>
  </si>
  <si>
    <t>M01639_152_000000000-BTK9W_1_2119_19335_9267_Otu001573|21|Tubo5,</t>
  </si>
  <si>
    <t>M01639_152_000000000-BTK9W_1_2118_27527_14748_Otu006943|4|Tubo5,</t>
  </si>
  <si>
    <t>M01639_152_000000000-BTK9W_1_2115_28445_13571_Otu007188|4|Tubo5,</t>
  </si>
  <si>
    <t>M01639_152_000000000-BTK9W_1_2114_26137_6424_Otu008280|4|Tubo5,</t>
  </si>
  <si>
    <t>M01639_152_000000000-BTK9W_1_2113_12665_4691_Otu004928|6|Tubo5,</t>
  </si>
  <si>
    <t>M01639_152_000000000-BTK9W_1_2112_24227_15448_Otu007565|4|Tubo5,</t>
  </si>
  <si>
    <t>M01639_152_000000000-BTK9W_1_1110_19215_19446_Otu006557|5|Tubo5,</t>
  </si>
  <si>
    <t>M01639_152_000000000-BTK9W_1_1110_12657_16136_Otu007627|4|Tubo5,</t>
  </si>
  <si>
    <t>M01639_152_000000000-BTK9W_1_1109_23170_9789_Otu005660|5|Tubo5,</t>
  </si>
  <si>
    <t>M01639_152_000000000-BTK9W_1_1104_11413_4116_Otu009049|4|Tubo5,</t>
  </si>
  <si>
    <t>M01639_152_000000000-BTK9W_1_1104_10093_3144_Otu003307|9|Tubo5,</t>
  </si>
  <si>
    <t>M04997_41_000000000-BTKB3_1_1114_7064_8013_Otu004930|6|Tubo5,</t>
  </si>
  <si>
    <t>M04997_41_000000000-BTKB3_1_1113_5243_13420_Otu002984|10|Tubo5,</t>
  </si>
  <si>
    <t>M04997_41_000000000-BTKB3_1_1107_8426_6944_Otu003470|8|Tubo5,</t>
  </si>
  <si>
    <t>M01639_152_000000000-BTK9W_1_2118_14168_10855_Otu008879|4|Tubo5,</t>
  </si>
  <si>
    <t>M01639_152_000000000-BTK9W_1_2101_20101_12917_Otu005576|5|Tubo5,</t>
  </si>
  <si>
    <t>M01639_152_000000000-BTK9W_1_1118_4840_14586_Otu007824|4|Tubo5,</t>
  </si>
  <si>
    <t>M01639_152_000000000-BTK9W_1_1114_26081_15441_Otu003818|7|Tubo5,</t>
  </si>
  <si>
    <t>M01639_152_000000000-BTK9W_1_1104_15431_20518_Otu003000|10|Tubo5,</t>
  </si>
  <si>
    <t>M04997_41_000000000-BTKB3_1_2119_23477_9238_Otu007441|4|Tubo5,</t>
  </si>
  <si>
    <t>M04997_41_000000000-BTKB3_1_2112_4943_8376_Otu007545|4|Tubo5,</t>
  </si>
  <si>
    <t>M04997_41_000000000-BTKB3_1_2111_7129_17415_Otu007780|4|Tubo5,</t>
  </si>
  <si>
    <t>M04997_41_000000000-BTKB3_1_2106_18337_3225_Otu007142|4|Tubo5,</t>
  </si>
  <si>
    <t>M04997_41_000000000-BTKB3_1_2105_7619_14634_Otu008432|4|Tubo5,</t>
  </si>
  <si>
    <t>M04997_41_000000000-BTKB3_1_2104_23442_2947_Otu007752|4|Tubo5,</t>
  </si>
  <si>
    <t>M04997_41_000000000-BTKB3_1_2103_18995_22454_Otu003455|8|Tubo5,</t>
  </si>
  <si>
    <t>M04997_41_000000000-BTKB3_1_1118_10383_11208_Otu001983|16|Tubo5,</t>
  </si>
  <si>
    <t>M04997_41_000000000-BTKB3_1_1113_2275_13332_Otu008646|4|Tubo5,</t>
  </si>
  <si>
    <t>M04997_41_000000000-BTKB3_1_1110_5747_17229_Otu002036|16|Tubo5,</t>
  </si>
  <si>
    <t>M04997_41_000000000-BTKB3_1_1110_20533_11753_Otu004133|7|Tubo5,</t>
  </si>
  <si>
    <t>M04997_41_000000000-BTKB3_1_1108_7831_3434_Otu006195|5|Tubo5,</t>
  </si>
  <si>
    <t>M04997_41_000000000-BTKB3_1_1108_22656_4726_Otu006611|5|Tubo5,</t>
  </si>
  <si>
    <t>M04997_41_000000000-BTKB3_1_1107_15045_10560_Otu004858|6|Tubo5,</t>
  </si>
  <si>
    <t>M04997_41_000000000-BTKB3_1_1104_5138_18795_Otu001433|24|Tubo5,</t>
  </si>
  <si>
    <t>M01639_152_000000000-BTK9W_1_2119_18007_12578_Otu006589|5|Tubo5,</t>
  </si>
  <si>
    <t>M01639_152_000000000-BTK9W_1_2117_9009_20316_Otu005380|5|Tubo5,</t>
  </si>
  <si>
    <t>M01639_152_000000000-BTK9W_1_2117_25060_11670_Otu006261|5|Tubo5,</t>
  </si>
  <si>
    <t>M01639_152_000000000-BTK9W_1_2117_15777_14013_Otu006208|5|Tubo5,</t>
  </si>
  <si>
    <t>M01639_152_000000000-BTK9W_1_2115_25223_9640_Otu007216|4|Tubo5,</t>
  </si>
  <si>
    <t>M01639_152_000000000-BTK9W_1_2113_16581_6218_Otu007333|4|Tubo5,</t>
  </si>
  <si>
    <t>M01639_152_000000000-BTK9W_1_2110_10444_19189_Otu002003|16|Tubo5,</t>
  </si>
  <si>
    <t>M01639_152_000000000-BTK9W_1_2108_10976_7630_Otu006180|5|Tubo5,</t>
  </si>
  <si>
    <t>M01639_152_000000000-BTK9W_1_2107_21619_11622_Otu005290|5|Tubo5,</t>
  </si>
  <si>
    <t>M01639_152_000000000-BTK9W_1_2106_23274_7371_Otu006734|4|Tubo5,</t>
  </si>
  <si>
    <t>M01639_152_000000000-BTK9W_1_2105_28210_14455_Otu003596|8|Tubo5,</t>
  </si>
  <si>
    <t>M01639_152_000000000-BTK9W_1_2105_16397_13812_Otu006896|4|Tubo5,</t>
  </si>
  <si>
    <t>M01639_152_000000000-BTK9W_1_2102_23542_12980_Otu004713|6|Tubo5,</t>
  </si>
  <si>
    <t>M01639_152_000000000-BTK9W_1_1119_17001_2569_Otu009111|4|Tubo5,</t>
  </si>
  <si>
    <t>M01639_152_000000000-BTK9W_1_1117_17631_12223_Otu002935|10|Tubo5,</t>
  </si>
  <si>
    <t>M01639_152_000000000-BTK9W_1_1115_16718_18917_Otu007368|4|Tubo5,</t>
  </si>
  <si>
    <t>M01639_152_000000000-BTK9W_1_1112_8807_21334_Otu004369|6|Tubo5,</t>
  </si>
  <si>
    <t>M01639_152_000000000-BTK9W_1_1111_17955_4273_Otu006119|5|Tubo5,</t>
  </si>
  <si>
    <t>M01639_152_000000000-BTK9W_1_1110_10169_17151_Otu008154|4|Tubo5,</t>
  </si>
  <si>
    <t>M01639_152_000000000-BTK9W_1_1109_11945_2794_Otu008051|4|Tubo5,</t>
  </si>
  <si>
    <t>M01639_152_000000000-BTK9W_1_1107_24889_7185_Otu006286|5|Tubo5,</t>
  </si>
  <si>
    <t>M01639_152_000000000-BTK9W_1_1105_19373_15146_Otu004747|6|Tubo5,</t>
  </si>
  <si>
    <t>M01639_152_000000000-BTK9W_1_1104_4227_16109_Otu007966|4|Tubo5,</t>
  </si>
  <si>
    <t>M01639_152_000000000-BTK9W_1_1103_6271_18256_Otu005680|5|Tubo5,</t>
  </si>
  <si>
    <t>M01639_152_000000000-BTK9W_1_1101_8935_7004_Otu005555|5|Tubo5,</t>
  </si>
  <si>
    <t>M01639_152_000000000-BTK9W_1_1101_14865_4961_Otu002960|10|Tubo5,</t>
  </si>
  <si>
    <t>M04997_41_000000000-BTKB3_1_1103_18629_16958_Otu008937|4|Tubo5,</t>
  </si>
  <si>
    <t>M01639_152_000000000-BTK9W_1_1119_10568_9086_Otu007698|4|Tubo5,</t>
  </si>
  <si>
    <t>M01639_152_000000000-BTK9W_1_1117_7789_15585_Otu004966|6|Tubo5,</t>
  </si>
  <si>
    <t>M01639_152_000000000-BTK9W_1_2115_20178_5650_Otu005253|5|Tubo5,</t>
  </si>
  <si>
    <t>M01639_152_000000000-BTK9W_1_1118_12446_22976_Otu005995|5|Tubo5,</t>
  </si>
  <si>
    <t>M04997_41_000000000-BTKB3_1_2115_12851_18588_Otu006586|5|Tubo5,</t>
  </si>
  <si>
    <t>M04997_41_000000000-BTKB3_1_2115_11602_9698_Otu008105|4|Tubo5,</t>
  </si>
  <si>
    <t>M04997_41_000000000-BTKB3_1_2114_4841_4683_Otu005791|5|Tubo5,</t>
  </si>
  <si>
    <t>M04997_41_000000000-BTKB3_1_2110_28111_18492_Otu001799|18|Tubo5,</t>
  </si>
  <si>
    <t>M04997_41_000000000-BTKB3_1_2109_25968_18409_Otu007931|4|Tubo5,</t>
  </si>
  <si>
    <t>M04997_41_000000000-BTKB3_1_2107_9420_17949_Otu004878|6|Tubo5,</t>
  </si>
  <si>
    <t>M04997_41_000000000-BTKB3_1_2107_10326_17185_Otu002380|13|Tubo5,</t>
  </si>
  <si>
    <t>M04997_41_000000000-BTKB3_1_2104_16766_8745_Otu004771|6|Tubo5,</t>
  </si>
  <si>
    <t>M04997_41_000000000-BTKB3_1_2101_21119_2364_Otu007805|4|Tubo5,</t>
  </si>
  <si>
    <t>M04997_41_000000000-BTKB3_1_1116_24052_4041_Otu005479|5|Tubo5,</t>
  </si>
  <si>
    <t>M04997_41_000000000-BTKB3_1_1115_15088_9489_Otu008026|4|Tubo5,</t>
  </si>
  <si>
    <t>M04997_41_000000000-BTKB3_1_1114_15396_18173_Otu005735|5|Tubo5,</t>
  </si>
  <si>
    <t>M04997_41_000000000-BTKB3_1_1110_5443_5150_Otu007858|4|Tubo5,</t>
  </si>
  <si>
    <t>M04997_41_000000000-BTKB3_1_1109_23580_10767_Otu004256|7|Tubo5,</t>
  </si>
  <si>
    <t>M04997_41_000000000-BTKB3_1_1108_5645_20780_Otu002348|13|Tubo5,</t>
  </si>
  <si>
    <t>M01639_152_000000000-BTK9W_1_2118_26727_14223_Otu002599|12|Tubo5,</t>
  </si>
  <si>
    <t>M01639_152_000000000-BTK9W_1_2116_11805_12533_Otu008678|4|Tubo5,</t>
  </si>
  <si>
    <t>M01639_152_000000000-BTK9W_1_2114_13699_7779_Otu007009|4|Tubo5,</t>
  </si>
  <si>
    <t>M01639_152_000000000-BTK9W_1_2107_21079_4371_Otu006820|4|Tubo5,</t>
  </si>
  <si>
    <t>M01639_152_000000000-BTK9W_1_2106_16973_17220_Otu003978|7|Tubo5,</t>
  </si>
  <si>
    <t>M01639_152_000000000-BTK9W_1_2102_19200_14705_Otu001633|20|Tubo5,</t>
  </si>
  <si>
    <t>M01639_152_000000000-BTK9W_1_2102_11623_24592_Otu001761|19|Tubo5,</t>
  </si>
  <si>
    <t>M01639_152_000000000-BTK9W_1_1103_12778_20623_Otu006070|5|Tubo5,</t>
  </si>
  <si>
    <t>M04997_41_000000000-BTKB3_1_2117_24222_13382_Otu001413|24|Tubo5,</t>
  </si>
  <si>
    <t>M04997_41_000000000-BTKB3_1_1111_9833_22670_Otu002467|12|Tubo5,</t>
  </si>
  <si>
    <t>M04997_41_000000000-BTKB3_1_1108_14564_7158_Otu007555|4|Tubo5,</t>
  </si>
  <si>
    <t>M04997_41_000000000-BTKB3_1_1105_27091_19239_Otu005718|5|Tubo5,</t>
  </si>
  <si>
    <t>M01639_152_000000000-BTK9W_1_2118_16799_14617_Otu004141|7|Tubo5,</t>
  </si>
  <si>
    <t>M01639_152_000000000-BTK9W_1_2115_21868_20409_Otu007740|4|Tubo5,</t>
  </si>
  <si>
    <t>M01639_152_000000000-BTK9W_1_2113_18894_2874_Otu003568|8|Tubo5,</t>
  </si>
  <si>
    <t>M01639_152_000000000-BTK9W_1_2107_15661_14519_Otu007617|4|Tubo5,</t>
  </si>
  <si>
    <t>M01639_152_000000000-BTK9W_1_1111_4553_8428_Otu006304|5|Tubo5,</t>
  </si>
  <si>
    <t>M01639_152_000000000-BTK9W_1_1111_17234_22615_Otu006025|5|Tubo5,</t>
  </si>
  <si>
    <t>M01639_152_000000000-BTK9W_1_1109_12576_22712_Otu003265|9|Tubo5,</t>
  </si>
  <si>
    <t>M04997_41_000000000-BTKB3_1_2112_21034_11695_Otu007524|4|Tubo5,</t>
  </si>
  <si>
    <t>M04997_41_000000000-BTKB3_1_2106_24461_18002_Otu001950|17|Tubo5,</t>
  </si>
  <si>
    <t>M04997_41_000000000-BTKB3_1_1115_17472_20160_Otu006814|4|Tubo5,</t>
  </si>
  <si>
    <t>M04997_41_000000000-BTKB3_1_1113_14647_6325_Otu006272|5|Tubo5,</t>
  </si>
  <si>
    <t>M04997_41_000000000-BTKB3_1_1110_9783_21070_Otu007769|4|Tubo5,</t>
  </si>
  <si>
    <t>M04997_41_000000000-BTKB3_1_1109_24363_19843_Otu002076|15|Tubo5,</t>
  </si>
  <si>
    <t>M04997_41_000000000-BTKB3_1_1101_14079_6463_Otu005509|5|Tubo5,</t>
  </si>
  <si>
    <t>M01639_152_000000000-BTK9W_1_2118_6301_12968_Otu008491|4|Tubo5,</t>
  </si>
  <si>
    <t>M01639_152_000000000-BTK9W_1_2116_20722_24912_Otu007977|4|Tubo5,</t>
  </si>
  <si>
    <t>M01639_152_000000000-BTK9W_1_2102_22125_23873_Otu006420|5|Tubo5,</t>
  </si>
  <si>
    <t>M01639_152_000000000-BTK9W_1_1106_17967_3563_Otu002852|10|Tubo5,</t>
  </si>
  <si>
    <t>M04997_41_000000000-BTKB3_1_2115_14430_4123_Otu001421|24|Tubo5,</t>
  </si>
  <si>
    <t>M01639_152_000000000-BTK9W_1_2115_17377_13092_Otu004122|7|Tubo5,</t>
  </si>
  <si>
    <t>M01639_152_000000000-BTK9W_1_2104_9823_18064_Otu004316|6|Tubo5,</t>
  </si>
  <si>
    <t>M01639_152_000000000-BTK9W_1_1113_25684_8179_Otu005322|5|Tubo5,</t>
  </si>
  <si>
    <t>M01639_152_000000000-BTK9W_1_1103_8995_13673_Otu004502|6|Tubo5,</t>
  </si>
  <si>
    <t>M01639_152_000000000-BTK9W_1_1103_11686_20446_Otu001886|17|Tubo5,</t>
  </si>
  <si>
    <t>M04997_41_000000000-BTKB3_1_2117_9843_4201_Otu007393|4|Tubo5,</t>
  </si>
  <si>
    <t>M01639_152_000000000-BTK9W_1_2117_21291_10859_Otu006645|4|Tubo5,</t>
  </si>
  <si>
    <t>M01639_152_000000000-BTK9W_1_2107_14410_5126_Otu008395|4|Tubo5,</t>
  </si>
  <si>
    <t>M01639_152_000000000-BTK9W_1_1118_19659_15638_Otu002370|13|Tubo5,</t>
  </si>
  <si>
    <t>M01639_152_000000000-BTK9W_1_1115_16703_6867_Otu003994|7|Tubo5,</t>
  </si>
  <si>
    <t>M01639_152_000000000-BTK9W_1_1105_24796_13253_Otu008603|4|Tubo5,</t>
  </si>
  <si>
    <t>M01639_152_000000000-BTK9W_1_1104_25797_11279_Otu007006|4|Tubo5,</t>
  </si>
  <si>
    <t>M04997_41_000000000-BTKB3_1_2102_7317_9843_Otu006492|5|Tubo5,</t>
  </si>
  <si>
    <t>M04997_41_000000000-BTKB3_1_1104_7310_6787_Otu006915|4|Tubo5,</t>
  </si>
  <si>
    <t>M01639_152_000000000-BTK9W_1_2112_12054_8035_Otu003406|8|Tubo5,</t>
  </si>
  <si>
    <t>M01639_152_000000000-BTK9W_1_2111_17025_17546_Otu006308|5|Tubo5,</t>
  </si>
  <si>
    <t>M01639_152_000000000-BTK9W_1_1114_7772_9616_Otu008844|4|Tubo5,</t>
  </si>
  <si>
    <t>M01639_152_000000000-BTK9W_1_1111_18957_23328_Otu002560|12|Tubo5,</t>
  </si>
  <si>
    <t>M04997_41_000000000-BTKB3_1_2112_9093_18041_Otu003256|9|Tubo5,</t>
  </si>
  <si>
    <t>M04997_41_000000000-BTKB3_1_2115_12824_11954_Otu003762|7|Tubo5,</t>
  </si>
  <si>
    <t>M04997_41_000000000-BTKB3_1_2106_7915_5221_Otu008348|4|Tubo5,</t>
  </si>
  <si>
    <t>M04997_41_000000000-BTKB3_1_2105_9189_11879_Otu007832|4|Tubo5,</t>
  </si>
  <si>
    <t>M04997_41_000000000-BTKB3_1_2102_10778_8139_Otu008267|4|Tubo5,</t>
  </si>
  <si>
    <t>M04997_41_000000000-BTKB3_1_1114_23378_23277_Otu006904|4|Tubo5,</t>
  </si>
  <si>
    <t>M04997_41_000000000-BTKB3_1_1106_25524_13452_Otu001912|17|Tubo5,</t>
  </si>
  <si>
    <t>M04997_41_000000000-BTKB3_1_1102_15035_15820_Otu002924|10|Tubo5,</t>
  </si>
  <si>
    <t>M01639_152_000000000-BTK9W_1_2116_20772_11943_Otu003755|7|Tubo5,</t>
  </si>
  <si>
    <t>M01639_152_000000000-BTK9W_1_2112_5564_6589_Otu006527|5|Tubo5,</t>
  </si>
  <si>
    <t>M01639_152_000000000-BTK9W_1_2109_20731_19349_Otu008830|4|Tubo5,</t>
  </si>
  <si>
    <t>M01639_152_000000000-BTK9W_1_2108_27181_13958_Otu008207|4|Tubo5,</t>
  </si>
  <si>
    <t>M01639_152_000000000-BTK9W_1_2108_14658_2466_Otu005419|5|Tubo5,</t>
  </si>
  <si>
    <t>M01639_152_000000000-BTK9W_1_2107_24555_7820_Otu007953|4|Tubo5,</t>
  </si>
  <si>
    <t>M01639_152_000000000-BTK9W_1_2104_24260_2227_Otu006784|4|Tubo5,</t>
  </si>
  <si>
    <t>M01639_152_000000000-BTK9W_1_2103_16708_10101_Otu007562|4|Tubo5,</t>
  </si>
  <si>
    <t>M01639_152_000000000-BTK9W_1_1119_21188_10687_Otu004745|6|Tubo5,</t>
  </si>
  <si>
    <t>M01639_152_000000000-BTK9W_1_1119_12859_10190_Otu008004|4|Tubo5,</t>
  </si>
  <si>
    <t>M01639_152_000000000-BTK9W_1_1117_6310_11947_Otu005376|5|Tubo5,</t>
  </si>
  <si>
    <t>M01639_152_000000000-BTK9W_1_1112_17392_24117_Otu004643|6|Tubo5,</t>
  </si>
  <si>
    <t>M01639_152_000000000-BTK9W_1_1111_10289_16883_Otu005958|5|Tubo5,</t>
  </si>
  <si>
    <t>M01639_152_000000000-BTK9W_1_1108_13373_21925_Otu005176|5|Tubo5,</t>
  </si>
  <si>
    <t>M01639_152_000000000-BTK9W_1_1107_20585_16211_Otu005287|5|Tubo5,</t>
  </si>
  <si>
    <t>M01639_152_000000000-BTK9W_1_1105_7393_5570_Otu007717|4|Tubo5,</t>
  </si>
  <si>
    <t>M01639_152_000000000-BTK9W_1_1105_24046_6871_Otu003189|9|Tubo5,</t>
  </si>
  <si>
    <t>M01639_152_000000000-BTK9W_1_1105_19234_20868_Otu006499|5|Tubo5,</t>
  </si>
  <si>
    <t>M01639_152_000000000-BTK9W_1_1105_12038_2236_Otu006006|5|Tubo5,</t>
  </si>
  <si>
    <t>M01639_152_000000000-BTK9W_1_1103_21859_9283_Otu008858|4|Tubo5,</t>
  </si>
  <si>
    <t>M04997_41_000000000-BTKB3_1_1105_23177_7830_Otu008034|4|Tubo5,</t>
  </si>
  <si>
    <t>M04997_41_000000000-BTKB3_1_1103_21027_19715_Otu004719|6|Tubo5,</t>
  </si>
  <si>
    <t>M01639_152_000000000-BTK9W_1_2112_15776_12155_Otu007865|4|Tubo5,</t>
  </si>
  <si>
    <t>M01639_152_000000000-BTK9W_1_2111_11872_12814_Otu004209|7|Tubo5,</t>
  </si>
  <si>
    <t>M01639_152_000000000-BTK9W_1_2110_10279_10960_Otu007073|4|Tubo5,</t>
  </si>
  <si>
    <t>M01639_152_000000000-BTK9W_1_1118_7877_15506_Otu004469|6|Tubo5,</t>
  </si>
  <si>
    <t>M01639_152_000000000-BTK9W_1_1114_9497_18573_Otu003923|7|Tubo5,</t>
  </si>
  <si>
    <t>M04997_41_000000000-BTKB3_1_2114_14897_17217_Otu004570|6|Tubo5,</t>
  </si>
  <si>
    <t>M04997_41_000000000-BTKB3_1_2109_18500_9614_Otu007690|4|Tubo5,</t>
  </si>
  <si>
    <t>M04997_41_000000000-BTKB3_1_1111_18007_7428_Otu009078|4|Tubo5,</t>
  </si>
  <si>
    <t>M04997_41_000000000-BTKB3_1_1110_7408_3779_Otu008788|4|Tubo5,</t>
  </si>
  <si>
    <t>M04997_41_000000000-BTKB3_1_1106_5052_5688_Otu006843|4|Tubo5,</t>
  </si>
  <si>
    <t>M04997_41_000000000-BTKB3_1_1102_4706_9209_Otu008298|4|Tubo5,</t>
  </si>
  <si>
    <t>M04997_41_000000000-BTKB3_1_1101_21085_9695_Otu005172|5|Tubo5,</t>
  </si>
  <si>
    <t>M01639_152_000000000-BTK9W_1_2108_17509_19329_Otu006758|4|Tubo5,</t>
  </si>
  <si>
    <t>M01639_152_000000000-BTK9W_1_2106_14694_14210_Otu005608|5|Tubo5,</t>
  </si>
  <si>
    <t>M01639_152_000000000-BTK9W_1_1119_13802_19143_Otu007566|4|Tubo5,</t>
  </si>
  <si>
    <t>M01639_152_000000000-BTK9W_1_1117_3145_16229_Otu002403|13|Tubo5,</t>
  </si>
  <si>
    <t>M01639_152_000000000-BTK9W_1_1114_6188_15271_Otu007887|4|Tubo5,</t>
  </si>
  <si>
    <t>M01639_152_000000000-BTK9W_1_1103_20104_8806_Otu008213|4|Tubo5,</t>
  </si>
  <si>
    <t>M01639_152_000000000-BTK9W_1_1102_14434_12424_Otu005408|5|Tubo5,</t>
  </si>
  <si>
    <t>M01639_152_000000000-BTK9W_1_1102_13535_16000_Otu008317|4|Tubo5,</t>
  </si>
  <si>
    <t>M04997_41_000000000-BTKB3_1_1113_19154_11728_Otu007172|4|Tubo5,</t>
  </si>
  <si>
    <t>M04997_41_000000000-BTKB3_1_2118_21266_18385_Otu003734|7|Tubo5,</t>
  </si>
  <si>
    <t>M04997_41_000000000-BTKB3_1_2118_12969_5711_Otu008190|4|Tubo5,</t>
  </si>
  <si>
    <t>M04997_41_000000000-BTKB3_1_2116_6292_9990_Otu003852|7|Tubo5,</t>
  </si>
  <si>
    <t>M04997_41_000000000-BTKB3_1_2111_21780_11272_Otu007484|4|Tubo5,</t>
  </si>
  <si>
    <t>M04997_41_000000000-BTKB3_1_2104_3656_10549_Otu008021|4|Tubo5,</t>
  </si>
  <si>
    <t>M04997_41_000000000-BTKB3_1_1118_23742_16477_Otu006786|4|Tubo5,</t>
  </si>
  <si>
    <t>M04997_41_000000000-BTKB3_1_1106_24234_16926_Otu003018|9|Tubo5,</t>
  </si>
  <si>
    <t>M04997_41_000000000-BTKB3_1_1103_22329_18362_Otu003854|7|Tubo5,</t>
  </si>
  <si>
    <t>M04997_41_000000000-BTKB3_1_1103_13031_9320_Otu004931|6|Tubo5,</t>
  </si>
  <si>
    <t>M01639_152_000000000-BTK9W_1_2118_28183_10383_Otu008690|4|Tubo5,</t>
  </si>
  <si>
    <t>M01639_152_000000000-BTK9W_1_2115_3093_10264_Otu002996|10|Tubo5,</t>
  </si>
  <si>
    <t>M01639_152_000000000-BTK9W_1_2112_7027_5026_Otu003585|8|Tubo5,</t>
  </si>
  <si>
    <t>M01639_152_000000000-BTK9W_1_2109_21862_6894_Otu007587|4|Tubo5,</t>
  </si>
  <si>
    <t>M01639_152_000000000-BTK9W_1_1119_16965_4629_Otu007425|4|Tubo5,</t>
  </si>
  <si>
    <t>M01639_152_000000000-BTK9W_1_1117_4984_16976_Otu002283|14|Tubo5,</t>
  </si>
  <si>
    <t>M01639_152_000000000-BTK9W_1_1116_6330_21121_Otu008217|4|Tubo5,</t>
  </si>
  <si>
    <t>M01639_152_000000000-BTK9W_1_1110_7777_5284_Otu006739|4|Tubo5,</t>
  </si>
  <si>
    <t>M01639_152_000000000-BTK9W_1_1108_8852_15253_Otu003722|8|Tubo5,</t>
  </si>
  <si>
    <t>M01639_152_000000000-BTK9W_1_1107_6015_12691_Otu002997|10|Tubo5,</t>
  </si>
  <si>
    <t>M01639_152_000000000-BTK9W_1_1103_21604_6379_Otu005724|5|Tubo5,</t>
  </si>
  <si>
    <t>M04997_41_000000000-BTKB3_1_2118_13050_12858_Otu003784|7|Tubo5,</t>
  </si>
  <si>
    <t>M04997_41_000000000-BTKB3_1_2117_20571_5981_Otu007857|4|Tubo5,</t>
  </si>
  <si>
    <t>M04997_41_000000000-BTKB3_1_2108_7684_13399_Otu002399|13|Tubo5,</t>
  </si>
  <si>
    <t>M04997_41_000000000-BTKB3_1_2104_14658_12771_Otu002020|16|Tubo5,</t>
  </si>
  <si>
    <t>M04997_41_000000000-BTKB3_1_2103_24751_13089_Otu004584|6|Tubo5,</t>
  </si>
  <si>
    <t>M01639_152_000000000-BTK9W_1_2119_28047_13494_Otu002561|12|Tubo5,</t>
  </si>
  <si>
    <t>M01639_152_000000000-BTK9W_1_2119_20975_23053_Otu007731|4|Tubo5,</t>
  </si>
  <si>
    <t>M01639_152_000000000-BTK9W_1_2113_8250_15980_Otu006926|4|Tubo5,</t>
  </si>
  <si>
    <t>M01639_152_000000000-BTK9W_1_2113_27825_7236_Otu007967|4|Tubo5,</t>
  </si>
  <si>
    <t>M01639_152_000000000-BTK9W_1_2110_27087_15515_Otu006959|4|Tubo5,</t>
  </si>
  <si>
    <t>M01639_152_000000000-BTK9W_1_2109_24518_4646_Otu006382|5|Tubo5,</t>
  </si>
  <si>
    <t>M01639_152_000000000-BTK9W_1_2106_22525_19918_Otu006501|5|Tubo5,</t>
  </si>
  <si>
    <t>M01639_152_000000000-BTK9W_1_2106_21020_22464_Otu005483|5|Tubo5,</t>
  </si>
  <si>
    <t>M01639_152_000000000-BTK9W_1_2104_22089_24677_Otu006068|5|Tubo5,</t>
  </si>
  <si>
    <t>M01639_152_000000000-BTK9W_1_2104_21895_21071_Otu008349|4|Tubo5,</t>
  </si>
  <si>
    <t>M01639_152_000000000-BTK9W_1_2104_18743_13107_Otu006124|5|Tubo5,</t>
  </si>
  <si>
    <t>M01639_152_000000000-BTK9W_1_2103_11531_3634_Otu005196|5|Tubo5,</t>
  </si>
  <si>
    <t>M01639_152_000000000-BTK9W_1_1119_5336_17279_Otu008455|4|Tubo5,</t>
  </si>
  <si>
    <t>M01639_152_000000000-BTK9W_1_1119_12610_11237_Otu004876|6|Tubo5,</t>
  </si>
  <si>
    <t>M01639_152_000000000-BTK9W_1_1116_16516_21997_Otu004277|7|Tubo5,</t>
  </si>
  <si>
    <t>M01639_152_000000000-BTK9W_1_1116_13165_22720_Otu007424|4|Tubo5,</t>
  </si>
  <si>
    <t>M01639_152_000000000-BTK9W_1_1115_9555_9170_Otu005267|5|Tubo5,</t>
  </si>
  <si>
    <t>M01639_152_000000000-BTK9W_1_1115_3174_8115_Otu003915|7|Tubo5,</t>
  </si>
  <si>
    <t>M01639_152_000000000-BTK9W_1_1112_18066_15327_Otu005495|5|Tubo5,</t>
  </si>
  <si>
    <t>M01639_152_000000000-BTK9W_1_1111_9681_10220_Otu007408|4|Tubo5,</t>
  </si>
  <si>
    <t>M01639_152_000000000-BTK9W_1_1111_17724_4017_Otu007150|4|Tubo5,</t>
  </si>
  <si>
    <t>M01639_152_000000000-BTK9W_1_1110_23662_3066_Otu007154|4|Tubo5,</t>
  </si>
  <si>
    <t>M01639_152_000000000-BTK9W_1_1110_12041_14638_Otu008862|4|Tubo5,</t>
  </si>
  <si>
    <t>M01639_152_000000000-BTK9W_1_1109_27982_10995_Otu005337|5|Tubo5,</t>
  </si>
  <si>
    <t>M01639_152_000000000-BTK9W_1_1104_7681_6175_Otu007569|4|Tubo5,</t>
  </si>
  <si>
    <t>M04997_41_000000000-BTKB3_1_2114_18876_10307_Otu001809|18|Tubo5,</t>
  </si>
  <si>
    <t>M04997_41_000000000-BTKB3_1_1118_8270_3279_Otu002613|11|Tubo5,</t>
  </si>
  <si>
    <t>M04997_41_000000000-BTKB3_1_1115_9315_17420_Otu002400|13|Tubo5,</t>
  </si>
  <si>
    <t>M01639_152_000000000-BTK9W_1_2115_26975_14588_Otu006708|4|Tubo5,</t>
  </si>
  <si>
    <t>M01639_152_000000000-BTK9W_1_2109_20844_14676_Otu004491|6|Tubo5,</t>
  </si>
  <si>
    <t>M01639_152_000000000-BTK9W_1_2101_18444_22905_Otu007422|4|Tubo5,</t>
  </si>
  <si>
    <t>M01639_152_000000000-BTK9W_1_1116_13829_3843_Otu003507|8|Tubo5,</t>
  </si>
  <si>
    <t>M01639_152_000000000-BTK9W_1_1107_5485_17620_Otu006241|5|Tubo5,</t>
  </si>
  <si>
    <t>M01639_152_000000000-BTK9W_1_1103_3162_9315_Otu007002|4|Tubo5,</t>
  </si>
  <si>
    <t>M01639_152_000000000-BTK9W_1_1101_9038_3226_Otu008564|4|Tubo5,</t>
  </si>
  <si>
    <t>M01639_152_000000000-BTK9W_1_2105_19178_3150_Otu005008|6|Tubo5,</t>
  </si>
  <si>
    <t>M01639_152_000000000-BTK9W_1_1104_23644_4416_Otu004780|6|Tubo5,</t>
  </si>
  <si>
    <t>M01639_152_000000000-BTK9W_1_1101_8377_19204_Otu002463|12|Tubo5,</t>
  </si>
  <si>
    <t>M04997_41_000000000-BTKB3_1_2103_23187_13375_Otu001469|23|Tubo5,</t>
  </si>
  <si>
    <t>M01639_152_000000000-BTK9W_1_1119_10225_20636_Otu009065|4|Tubo5,</t>
  </si>
  <si>
    <t>M01639_152_000000000-BTK9W_1_1118_4588_20716_Otu006800|4|Tubo5,</t>
  </si>
  <si>
    <t>M01639_152_000000000-BTK9W_1_2109_11682_13736_Otu004508|6|Tubo5,</t>
  </si>
  <si>
    <t>M01639_152_000000000-BTK9W_1_1112_15148_13180_Otu003380|8|Tubo5,</t>
  </si>
  <si>
    <t>M04997_41_000000000-BTKB3_1_2113_19612_10590_Otu006655|4|Tubo5,</t>
  </si>
  <si>
    <t>M04997_41_000000000-BTKB3_1_2110_22975_16071_Otu003541|8|Tubo5,</t>
  </si>
  <si>
    <t>M04997_41_000000000-BTKB3_1_1117_17296_23161_Otu007017|4|Tubo5,</t>
  </si>
  <si>
    <t>M01639_152_000000000-BTK9W_1_2118_18554_10928_Otu002720|11|Tubo5,</t>
  </si>
  <si>
    <t>M01639_152_000000000-BTK9W_1_2117_9298_10193_Otu005485|5|Tubo5,</t>
  </si>
  <si>
    <t>M01639_152_000000000-BTK9W_1_2112_23485_20950_Otu005634|5|Tubo5,</t>
  </si>
  <si>
    <t>M01639_152_000000000-BTK9W_1_2103_22046_18031_Otu003409|8|Tubo5,</t>
  </si>
  <si>
    <t>M01639_152_000000000-BTK9W_1_1119_23279_10776_Otu008833|4|Tubo5,</t>
  </si>
  <si>
    <t>M01639_152_000000000-BTK9W_1_1104_22353_22016_Otu004497|6|Tubo5,</t>
  </si>
  <si>
    <t>M01639_152_000000000-BTK9W_1_2111_7800_8080_Otu004790|6|Tubo5,</t>
  </si>
  <si>
    <t>M01639_152_000000000-BTK9W_1_2107_15265_7600_Otu005218|5|Tubo5,</t>
  </si>
  <si>
    <t>M01639_152_000000000-BTK9W_1_1117_17781_19161_Otu006831|4|Tubo5,</t>
  </si>
  <si>
    <t>M01639_152_000000000-BTK9W_1_1111_18573_13113_Otu004251|7|Tubo5,</t>
  </si>
  <si>
    <t>M01639_152_000000000-BTK9W_1_1110_21006_6519_Otu007383|4|Tubo5,</t>
  </si>
  <si>
    <t>M01639_152_000000000-BTK9W_1_1108_14917_2641_Otu004190|7|Tubo5,</t>
  </si>
  <si>
    <t>M01639_152_000000000-BTK9W_1_1104_16284_14855_Otu007308|4|Tubo5,</t>
  </si>
  <si>
    <t>M01639_152_000000000-BTK9W_1_2101_14424_20038_Otu008989|4|Tubo5,</t>
  </si>
  <si>
    <t>M01639_152_000000000-BTK9W_1_1119_11577_14639_Otu003688|8|Tubo5,</t>
  </si>
  <si>
    <t>M01639_152_000000000-BTK9W_1_1106_21630_5879_Otu006689|4|Tubo5,</t>
  </si>
  <si>
    <t>M04997_41_000000000-BTKB3_1_2111_23467_23948_Otu005443|5|Tubo5,</t>
  </si>
  <si>
    <t>M01639_152_000000000-BTK9W_1_2114_20375_20185_Otu006520|5|Tubo5,</t>
  </si>
  <si>
    <t>M01639_152_000000000-BTK9W_1_2111_17383_19091_Otu008570|4|Tubo5,</t>
  </si>
  <si>
    <t>M01639_152_000000000-BTK9W_1_1119_18885_18233_Otu008965|4|Tubo5,</t>
  </si>
  <si>
    <t>M01639_152_000000000-BTK9W_1_1119_16977_8131_Otu004171|7|Tubo5,</t>
  </si>
  <si>
    <t>M01639_152_000000000-BTK9W_1_1104_28948_14260_Otu002089|15|Tubo5,</t>
  </si>
  <si>
    <t>M04997_41_000000000-BTKB3_1_1105_18317_17140_Otu003947|7|Tubo11,</t>
  </si>
  <si>
    <t>M04997_41_000000000-BTKB3_1_1101_17324_17860_Otu003935|7|Tubo5,</t>
  </si>
  <si>
    <t>M01639_152_000000000-BTK9W_1_2106_13133_19597_Otu005656|5|Tubo4,</t>
  </si>
  <si>
    <t>M01639_152_000000000-BTK9W_1_1106_24028_8625_Otu006733|4|Tubo5,</t>
  </si>
  <si>
    <t>M01639_152_000000000-BTK9W_1_1117_3734_12537_Otu008033|4|Tubo4,</t>
  </si>
  <si>
    <t>M01639_152_000000000-BTK9W_1_2109_9832_23099_Otu007505|4|Tubo4,</t>
  </si>
  <si>
    <t>M01639_152_000000000-BTK9W_1_1117_11067_13789_Otu005229|5|Tubo4,</t>
  </si>
  <si>
    <t>M01639_152_000000000-BTK9W_1_1109_15623_6971_Otu008412|4|Tubo4,</t>
  </si>
  <si>
    <t>M04997_41_000000000-BTKB3_1_2119_24728_12425_Otu002288|14|Tubo4,</t>
  </si>
  <si>
    <t>M04997_41_000000000-BTKB3_1_2111_3880_8124_Otu005155|6|Tubo4,</t>
  </si>
  <si>
    <t>M04997_41_000000000-BTKB3_1_2103_14259_4698_Otu005651|5|Tubo4,</t>
  </si>
  <si>
    <t>M04997_41_000000000-BTKB3_1_2101_2305_10139_Otu006060|5|Tubo4,</t>
  </si>
  <si>
    <t>M01639_152_000000000-BTK9W_1_2102_10290_3058_Otu005647|5|Tubo4,</t>
  </si>
  <si>
    <t>M01639_152_000000000-BTK9W_1_1119_18811_11028_Otu004432|6|Tubo4,</t>
  </si>
  <si>
    <t>M01639_152_000000000-BTK9W_1_2118_24389_8715_Otu007113|4|Tubo4,</t>
  </si>
  <si>
    <t>M01639_152_000000000-BTK9W_1_1110_23897_15474_Otu008793|4|Tubo4,</t>
  </si>
  <si>
    <t>M01639_152_000000000-BTK9W_1_1109_9921_14900_Otu004855|6|Tubo4,</t>
  </si>
  <si>
    <t>M01639_152_000000000-BTK9W_1_1109_22362_7070_Otu007923|4|Tubo4,</t>
  </si>
  <si>
    <t>M04997_41_000000000-BTKB3_1_2112_15095_4845_Otu005169|5|Tubo12,</t>
  </si>
  <si>
    <t>M01639_152_000000000-BTK9W_1_2116_3594_12177_Otu002257|14|Tubo12,</t>
  </si>
  <si>
    <t>M01639_152_000000000-BTK9W_1_2108_10175_20454_Otu007307|4|Tubo12,</t>
  </si>
  <si>
    <t>M01639_152_000000000-BTK9W_1_1112_14185_6096_Otu003833|7|Tubo12,</t>
  </si>
  <si>
    <t>M04997_41_000000000-BTKB3_1_1109_12532_10962_Otu005317|5|Tubo12,</t>
  </si>
  <si>
    <t>M01639_152_000000000-BTK9W_1_2118_15349_16761_Otu007134|4|Tubo12,</t>
  </si>
  <si>
    <t>M01639_152_000000000-BTK9W_1_2114_25046_8464_Otu004993|6|Tubo12,</t>
  </si>
  <si>
    <t>M01639_152_000000000-BTK9W_1_2114_19467_17379_Otu008214|4|Tubo12,</t>
  </si>
  <si>
    <t>M01639_152_000000000-BTK9W_1_2107_10197_12564_Otu007304|4|Tubo12,</t>
  </si>
  <si>
    <t>M01639_152_000000000-BTK9W_1_1117_9925_15402_Otu005770|5|Tubo12,</t>
  </si>
  <si>
    <t>M01639_152_000000000-BTK9W_1_1113_24046_19570_Otu008815|4|Tubo12,</t>
  </si>
  <si>
    <t>M01639_152_000000000-BTK9W_1_1112_16662_3082_Otu004637|6|Tubo2-Tubo4,</t>
  </si>
  <si>
    <t>M01639_152_000000000-BTK9W_1_2115_7262_4180_Otu005754|5|Tubo3-Tubo4,</t>
  </si>
  <si>
    <t>M04997_41_000000000-BTKB3_1_2109_17812_12695_Otu008460|4|Tubo4,</t>
  </si>
  <si>
    <t>M01639_152_000000000-BTK9W_1_2111_17257_10572_Otu001926|17|Tubo3-Tubo4,</t>
  </si>
  <si>
    <t>M01639_152_000000000-BTK9W_1_2106_9808_16773_Otu003125|9|Tubo4,</t>
  </si>
  <si>
    <t>M01639_152_000000000-BTK9W_1_2102_17523_11380_Otu001051|33|Tubo1-Tubo2-Tubo3-Tubo4,</t>
  </si>
  <si>
    <t>M01639_152_000000000-BTK9W_1_1113_23764_10460_Otu006291|5|Tubo3-Tubo4,</t>
  </si>
  <si>
    <t>M01639_152_000000000-BTK9W_1_2119_23879_3538_Otu002074|15|Tubo1-Tubo2-Tubo3-Tubo4,</t>
  </si>
  <si>
    <t>M01639_152_000000000-BTK9W_1_2117_18346_21382_Otu007539|4|Tubo4,</t>
  </si>
  <si>
    <t>M01639_152_000000000-BTK9W_1_2116_13084_4738_Otu001930|17|Tubo2-Tubo3-Tubo4,</t>
  </si>
  <si>
    <t>M01639_152_000000000-BTK9W_1_1113_15199_14696_Otu006910|4|Tubo4,</t>
  </si>
  <si>
    <t>M01639_152_000000000-BTK9W_1_1105_18289_4691_Otu006690|4|Tubo4,</t>
  </si>
  <si>
    <t>M01639_152_000000000-BTK9W_1_1104_26148_12043_Otu001884|17|Tubo4,</t>
  </si>
  <si>
    <t>M04997_41_000000000-BTKB3_1_2112_20296_3881_Otu001349|25|Tubo2-Tubo4,</t>
  </si>
  <si>
    <t>M04997_41_000000000-BTKB3_1_2118_28494_14676_Otu007406|4|Tubo4,</t>
  </si>
  <si>
    <t>M01639_152_000000000-BTK9W_1_2116_15541_17049_Otu002301|14|Tubo3-Tubo4,</t>
  </si>
  <si>
    <t>M01639_152_000000000-BTK9W_1_1114_24682_16129_Otu007156|4|Tubo4,</t>
  </si>
  <si>
    <t>M01639_152_000000000-BTK9W_1_1109_8063_10745_Otu006334|5|Tubo4,</t>
  </si>
  <si>
    <t>M01639_152_000000000-BTK9W_1_1104_23479_11090_Otu008474|4|Tubo4,</t>
  </si>
  <si>
    <t>M04997_41_000000000-BTKB3_1_2114_25502_4335_Otu001449|23|Tubo11,</t>
  </si>
  <si>
    <t>M01639_152_000000000-BTK9W_1_2118_24795_14752_Otu006278|5|Tubo11,</t>
  </si>
  <si>
    <t>M01639_152_000000000-BTK9W_1_2111_7103_12113_Otu004105|7|Tubo11,</t>
  </si>
  <si>
    <t>M01639_152_000000000-BTK9W_1_2111_4183_17537_Otu008986|4|Tubo11,</t>
  </si>
  <si>
    <t>M01639_152_000000000-BTK9W_1_1112_11109_17026_Otu003239|9|Tubo11,</t>
  </si>
  <si>
    <t>M01639_152_000000000-BTK9W_1_1108_19246_16829_Otu009203|4|Tubo11</t>
  </si>
  <si>
    <t>M04997_41_000000000-BTKB3_1_1105_17587_7173_Otu000606|59|Tubo3-Tubo4,</t>
  </si>
  <si>
    <t>M04997_41_000000000-BTKB3_1_1108_16651_20927_Otu002316|13|Tubo2-Tubo3-Tubo4,</t>
  </si>
  <si>
    <t>M01639_152_000000000-BTK9W_1_2113_14784_19394_Otu003107|9|Tubo4,</t>
  </si>
  <si>
    <t>M01639_152_000000000-BTK9W_1_2102_8283_4457_Otu002861|10|Tubo4,</t>
  </si>
  <si>
    <t>M01639_152_000000000-BTK9W_1_1118_4893_21629_Otu003493|8|Tubo4,</t>
  </si>
  <si>
    <t>M01639_152_000000000-BTK9W_1_1108_11480_8965_Otu000735|49|Tubo1-Tubo2-Tubo3-Tubo4,</t>
  </si>
  <si>
    <t>M04997_41_000000000-BTKB3_1_1106_14035_5740_Otu001953|17|Tubo1-Tubo2-Tubo3-Tubo4,</t>
  </si>
  <si>
    <t>M01639_152_000000000-BTK9W_1_2113_5567_7819_Otu003378|8|Tubo4,</t>
  </si>
  <si>
    <t>M01639_152_000000000-BTK9W_1_1108_4861_18477_Otu002949|10|Tubo3-Tubo4,</t>
  </si>
  <si>
    <t>M01639_152_000000000-BTK9W_1_2114_4874_5909_Otu001169|29|Tubo2-Tubo3-Tubo4,</t>
  </si>
  <si>
    <t>M01639_152_000000000-BTK9W_1_2114_24674_6006_Otu002535|12|Tubo3-Tubo4,</t>
  </si>
  <si>
    <t>M01639_152_000000000-BTK9W_1_2105_13156_23190_Otu003528|8|Tubo3-Tubo4,</t>
  </si>
  <si>
    <t>M01639_152_000000000-BTK9W_1_1118_18533_17914_Otu001993|16|Tubo2-Tubo3-Tubo4,</t>
  </si>
  <si>
    <t>M01639_152_000000000-BTK9W_1_1107_17979_3430_Otu001514|22|Tubo2-Tubo3-Tubo4,</t>
  </si>
  <si>
    <t>M04997_41_000000000-BTKB3_1_2106_17616_11150_Otu005340|5|Tubo11,</t>
  </si>
  <si>
    <t>M04997_41_000000000-BTKB3_1_2104_16705_22684_Otu005755|5|Tubo11,</t>
  </si>
  <si>
    <t>M01639_152_000000000-BTK9W_1_1116_21529_4335_Otu004174|7|Tubo11,</t>
  </si>
  <si>
    <t>M01639_152_000000000-BTK9W_1_1115_27265_17941_Otu002199|14|Tubo11,</t>
  </si>
  <si>
    <t>M01639_152_000000000-BTK9W_1_1110_20931_13672_Otu002066|16|Tubo11,</t>
  </si>
  <si>
    <t>M01639_152_000000000-BTK9W_1_2102_6207_6623_Otu003580|8|Tubo11,</t>
  </si>
  <si>
    <t>M04997_41_000000000-BTKB3_1_2107_22723_11331_Otu002565|12|Tubo11,</t>
  </si>
  <si>
    <t>M01639_152_000000000-BTK9W_1_2116_10624_4989_Otu001437|24|Tubo11,</t>
  </si>
  <si>
    <t>M01639_152_000000000-BTK9W_1_2112_8705_8800_Otu002871|10|Tubo11,</t>
  </si>
  <si>
    <t>M01639_152_000000000-BTK9W_1_1119_7503_10022_Otu006059|5|Tubo11,</t>
  </si>
  <si>
    <t>M01639_152_000000000-BTK9W_1_1107_14719_4006_Otu003562|8|Tubo11,</t>
  </si>
  <si>
    <t>M01639_152_000000000-BTK9W_1_1105_19486_12911_Otu001686|19|Tubo11,</t>
  </si>
  <si>
    <t>M01639_152_000000000-BTK9W_1_1104_13368_18157_Otu006819|4|Tubo11,</t>
  </si>
  <si>
    <t>M04997_41_000000000-BTKB3_1_2105_11109_19063_Otu002665|11|Tubo11,</t>
  </si>
  <si>
    <t>M04997_41_000000000-BTKB3_1_1102_17184_18578_Otu006256|5|Tubo11,</t>
  </si>
  <si>
    <t>M01639_152_000000000-BTK9W_1_2104_4964_13386_Otu003181|9|Tubo11,</t>
  </si>
  <si>
    <t>M04997_41_000000000-BTKB3_1_2102_8606_11380_Otu005117|6|Tubo11,</t>
  </si>
  <si>
    <t>M04997_41_000000000-BTKB3_1_1116_23338_4123_Otu004781|6|Tubo11,</t>
  </si>
  <si>
    <t>M01639_152_000000000-BTK9W_1_2111_13321_2399_Otu008628|4|Tubo11,</t>
  </si>
  <si>
    <t>M01639_152_000000000-BTK9W_1_1106_22472_7533_Otu005528|5|Tubo11,</t>
  </si>
  <si>
    <t>M01639_152_000000000-BTK9W_1_1105_12420_13984_Otu006186|5|Tubo11,</t>
  </si>
  <si>
    <t>M04997_41_000000000-BTKB3_1_1113_18396_11800_Otu006099|5|Tubo3-Tubo4,</t>
  </si>
  <si>
    <t>M01639_152_000000000-BTK9W_1_1115_27592_11756_Otu000889|39|Tubo3-Tubo4,</t>
  </si>
  <si>
    <t>M04997_41_000000000-BTKB3_1_2106_14490_21930_Otu000955|37|Tubo3-Tubo4,</t>
  </si>
  <si>
    <t>M04997_41_000000000-BTKB3_1_1119_10769_23405_Otu004154|7|Tubo3-Tubo4,</t>
  </si>
  <si>
    <t>M04997_41_000000000-BTKB3_1_1102_20690_16064_Otu001779|18|Tubo3-Tubo4,</t>
  </si>
  <si>
    <t>M01639_152_000000000-BTK9W_1_2101_8683_10613_Otu002972|10|Tubo4,</t>
  </si>
  <si>
    <t>M04997_41_000000000-BTKB3_1_2113_21704_2033_Otu005979|5|Tubo4,</t>
  </si>
  <si>
    <t>M04997_41_000000000-BTKB3_1_1117_21114_13692_Otu004034|7|Tubo3-Tubo4,</t>
  </si>
  <si>
    <t>M04997_41_000000000-BTKB3_1_1111_17416_4815_Otu001653|20|Tubo3-Tubo4,</t>
  </si>
  <si>
    <t>M01639_152_000000000-BTK9W_1_2116_24091_22761_Otu005298|5|Tubo3-Tubo4,</t>
  </si>
  <si>
    <t>M01639_152_000000000-BTK9W_1_1113_3518_7009_Otu001065|33|Tubo3-Tubo4,</t>
  </si>
  <si>
    <t>M04997_41_000000000-BTKB3_1_2103_22444_6358_Otu001350|25|Tubo3-Tubo4,</t>
  </si>
  <si>
    <t>M04997_41_000000000-BTKB3_1_1111_13273_13334_Otu006798|4|Tubo4,</t>
  </si>
  <si>
    <t>M04997_41_000000000-BTKB3_1_1107_27117_9116_Otu001756|19|Tubo3-Tubo4,</t>
  </si>
  <si>
    <t>M04997_41_000000000-BTKB3_1_1105_2837_15585_Otu002189|14|Tubo3-Tubo4,</t>
  </si>
  <si>
    <t>M01639_152_000000000-BTK9W_1_2118_24779_15801_Otu005820|5|Tubo4,</t>
  </si>
  <si>
    <t>M01639_152_000000000-BTK9W_1_2113_18764_11638_Otu003213|9|Tubo3-Tubo4,</t>
  </si>
  <si>
    <t>M01639_152_000000000-BTK9W_1_2110_21936_17829_Otu003691|8|Tubo3-Tubo4,</t>
  </si>
  <si>
    <t>M01639_152_000000000-BTK9W_1_2109_19481_6206_Otu000774|45|Tubo3-Tubo4,</t>
  </si>
  <si>
    <t>M01639_152_000000000-BTK9W_1_2107_9174_22057_Otu003459|8|Tubo3-Tubo4,</t>
  </si>
  <si>
    <t>M01639_152_000000000-BTK9W_1_2101_20509_20664_Otu004451|6|Tubo3-Tubo4,</t>
  </si>
  <si>
    <t>M01639_152_000000000-BTK9W_1_1114_4372_7893_Otu001179|29|Tubo3-Tubo4,</t>
  </si>
  <si>
    <t>M01639_152_000000000-BTK9W_1_1106_11433_11207_Otu005456|5|Tubo3-Tubo4,</t>
  </si>
  <si>
    <t>M01639_152_000000000-BTK9W_1_1101_26069_15021_Otu001416|24|Tubo3-Tubo4,</t>
  </si>
  <si>
    <t>M04997_41_000000000-BTKB3_1_2110_15674_22810_Otu006426|5|Tubo4,</t>
  </si>
  <si>
    <t>M04997_41_000000000-BTKB3_1_2107_25250_8919_Otu002921|10|Tubo3-Tubo4,</t>
  </si>
  <si>
    <t>M04997_41_000000000-BTKB3_1_1105_18079_23701_Otu003958|7|Tubo4,</t>
  </si>
  <si>
    <t>M01639_152_000000000-BTK9W_1_2106_16478_12096_Otu007935|4|Tubo4,</t>
  </si>
  <si>
    <t>M01639_152_000000000-BTK9W_1_1107_29359_14843_Otu003386|8|Tubo4,</t>
  </si>
  <si>
    <t>M04997_41_000000000-BTKB3_1_2118_8105_10516_Otu002009|16|Tubo3-Tubo4,</t>
  </si>
  <si>
    <t>M04997_41_000000000-BTKB3_1_2116_9238_10632_Otu002654|11|Tubo3-Tubo4,</t>
  </si>
  <si>
    <t>M04997_41_000000000-BTKB3_1_2112_21961_9164_Otu001855|18|Tubo3-Tubo4,</t>
  </si>
  <si>
    <t>M04997_41_000000000-BTKB3_1_1118_8934_13854_Otu008476|4|Tubo4,</t>
  </si>
  <si>
    <t>M04997_41_000000000-BTKB3_1_1114_24688_13017_Otu001401|24|Tubo3-Tubo4,</t>
  </si>
  <si>
    <t>M04997_41_000000000-BTKB3_1_1107_21603_10321_Otu001310|26|Tubo3-Tubo4,</t>
  </si>
  <si>
    <t>M04997_41_000000000-BTKB3_1_1103_11314_6248_Otu004738|6|Tubo4,</t>
  </si>
  <si>
    <t>M04997_41_000000000-BTKB3_1_1102_10538_2901_Otu002444|13|Tubo4,</t>
  </si>
  <si>
    <t>M01639_152_000000000-BTK9W_1_2119_18238_7424_Otu003446|8|Tubo3-Tubo4,</t>
  </si>
  <si>
    <t>M01639_152_000000000-BTK9W_1_2113_24152_2342_Otu004824|6|Tubo4,</t>
  </si>
  <si>
    <t>M01639_152_000000000-BTK9W_1_2109_25447_15005_Otu006282|5|Tubo3-Tubo4,</t>
  </si>
  <si>
    <t>M01639_152_000000000-BTK9W_1_1105_28648_16229_Otu002597|12|Tubo4,</t>
  </si>
  <si>
    <t>M01639_152_000000000-BTK9W_1_1102_14304_2422_Otu003919|7|Tubo3-Tubo4,</t>
  </si>
  <si>
    <t>M01639_152_000000000-BTK9W_1_1101_15874_18673_Otu006326|5|Tubo4,</t>
  </si>
  <si>
    <t>M04997_41_000000000-BTKB3_1_2101_28475_9449_Otu003039|9|Tubo3-Tubo4,</t>
  </si>
  <si>
    <t>M01639_152_000000000-BTK9W_1_2108_7126_4726_Otu003991|7|Tubo3-Tubo4,</t>
  </si>
  <si>
    <t>M01639_152_000000000-BTK9W_1_1112_16678_3461_Otu003452|8|Tubo3-Tubo4,</t>
  </si>
  <si>
    <t>M01639_152_000000000-BTK9W_1_1104_17720_7700_Otu002869|10|Tubo3-Tubo4,</t>
  </si>
  <si>
    <t>M01639_152_000000000-BTK9W_1_2114_4311_12788_Otu003364|8|Tubo3-Tubo4,</t>
  </si>
  <si>
    <t>M01639_152_000000000-BTK9W_1_1117_21848_20706_Otu001933|17|Tubo3-Tubo4,</t>
  </si>
  <si>
    <t>M01639_152_000000000-BTK9W_1_1115_19247_7947_Otu005406|5|Tubo3-Tubo4,</t>
  </si>
  <si>
    <t>M01639_152_000000000-BTK9W_1_1105_6496_8992_Otu001109|31|Tubo3-Tubo4,</t>
  </si>
  <si>
    <t>M01639_152_000000000-BTK9W_1_1103_14396_8993_Otu000701|52|Tubo3-Tubo4,</t>
  </si>
  <si>
    <t>M04997_41_000000000-BTKB3_1_2111_11034_3476_Otu002713|11|Tubo4,</t>
  </si>
  <si>
    <t>M04997_41_000000000-BTKB3_1_2108_13892_16665_Otu001795|18|Tubo4,</t>
  </si>
  <si>
    <t>M04997_41_000000000-BTKB3_1_2102_2242_12521_Otu003418|8|Tubo4,</t>
  </si>
  <si>
    <t>M04997_41_000000000-BTKB3_1_2101_18294_18660_Otu007075|4|Tubo4,</t>
  </si>
  <si>
    <t>M01639_152_000000000-BTK9W_1_2118_22266_20917_Otu004515|6|Tubo4,</t>
  </si>
  <si>
    <t>M01639_152_000000000-BTK9W_1_2115_4600_19762_Otu008025|4|Tubo4,</t>
  </si>
  <si>
    <t>M01639_152_000000000-BTK9W_1_2115_20929_21403_Otu002347|13|Tubo3-Tubo4,</t>
  </si>
  <si>
    <t>M01639_152_000000000-BTK9W_1_2112_9466_20582_Otu002338|13|Tubo3-Tubo4,</t>
  </si>
  <si>
    <t>M01639_152_000000000-BTK9W_1_2110_13015_12457_Otu002909|10|Tubo4,</t>
  </si>
  <si>
    <t>M01639_152_000000000-BTK9W_1_2109_27751_15240_Otu007733|4|Tubo4,</t>
  </si>
  <si>
    <t>M01639_152_000000000-BTK9W_1_2108_24727_15936_Otu007266|4|Tubo4,</t>
  </si>
  <si>
    <t>M01639_152_000000000-BTK9W_1_2108_16245_2055_Otu002822|10|Tubo4,</t>
  </si>
  <si>
    <t>M01639_152_000000000-BTK9W_1_2104_26525_13186_Otu004042|7|Tubo3-Tubo4,</t>
  </si>
  <si>
    <t>M01639_152_000000000-BTK9W_1_2102_5096_5755_Otu005351|5|Tubo4,</t>
  </si>
  <si>
    <t>M01639_152_000000000-BTK9W_1_1114_13770_11656_Otu006994|4|Tubo4,</t>
  </si>
  <si>
    <t>M01639_152_000000000-BTK9W_1_1112_15211_14063_Otu004475|6|Tubo3-Tubo4,</t>
  </si>
  <si>
    <t>M01639_152_000000000-BTK9W_1_1104_11861_6407_Otu001520|22|Tubo3-Tubo4,</t>
  </si>
  <si>
    <t>M01639_152_000000000-BTK9W_1_1102_20709_9670_Otu002558|12|Tubo3-Tubo4,</t>
  </si>
  <si>
    <t>M01639_152_000000000-BTK9W_1_1101_8509_5610_Otu003144|9|Tubo4,</t>
  </si>
  <si>
    <t>M01639_152_000000000-BTK9W_1_2117_18364_2899_Otu005935|5|Tubo3-Tubo4,</t>
  </si>
  <si>
    <t>M04997_41_000000000-BTKB3_1_2107_17989_5277_Otu003741|7|Tubo5,</t>
  </si>
  <si>
    <t>M01639_152_000000000-BTK9W_1_2119_17460_13815_Otu007131|4|Tubo5,</t>
  </si>
  <si>
    <t>M01639_152_000000000-BTK9W_1_2113_7756_14548_Otu001405|24|Tubo5,</t>
  </si>
  <si>
    <t>M01639_152_000000000-BTK9W_1_2110_6752_17387_Otu008962|4|Tubo5,</t>
  </si>
  <si>
    <t>M01639_152_000000000-BTK9W_1_2110_14312_4691_Otu002551|12|Tubo5,</t>
  </si>
  <si>
    <t>M01639_152_000000000-BTK9W_1_1109_15864_20211_Otu008442|4|Tubo5,</t>
  </si>
  <si>
    <t>M04997_41_000000000-BTKB3_1_2108_7690_9951_Otu008914|4|Tubo12,</t>
  </si>
  <si>
    <t>M04997_41_000000000-BTKB3_1_2104_23841_7830_Otu002238|14|Tubo12,</t>
  </si>
  <si>
    <t>M04997_41_000000000-BTKB3_1_2101_13667_4301_Otu006346|5|Tubo12,</t>
  </si>
  <si>
    <t>M01639_152_000000000-BTK9W_1_2116_14753_16928_Otu001570|21|Tubo12,</t>
  </si>
  <si>
    <t>M01639_152_000000000-BTK9W_1_2104_18217_10778_Otu004568|6|Tubo12,</t>
  </si>
  <si>
    <t>M04997_41_000000000-BTKB3_1_2117_13482_15191_Otu005486|5|Tubo11,</t>
  </si>
  <si>
    <t>M04997_41_000000000-BTKB3_1_2109_10151_7754_Otu002745|11|Tubo10-Tubo11-Tubo9,</t>
  </si>
  <si>
    <t>M04997_41_000000000-BTKB3_1_2106_9016_21138_Otu005769|5|Tubo11,</t>
  </si>
  <si>
    <t>M04997_41_000000000-BTKB3_1_1105_14174_15016_Otu005474|5|Tubo11,</t>
  </si>
  <si>
    <t>M04997_41_000000000-BTKB3_1_1101_27183_13467_Otu007942|4|Tubo11,</t>
  </si>
  <si>
    <t>M01639_152_000000000-BTK9W_1_2119_7529_2009_Otu008062|4|Tubo11,</t>
  </si>
  <si>
    <t>M01639_152_000000000-BTK9W_1_2114_24053_10061_Otu007468|4|Tubo11,</t>
  </si>
  <si>
    <t>M01639_152_000000000-BTK9W_1_2108_25943_7660_Otu006080|5|Tubo11,</t>
  </si>
  <si>
    <t>M01639_152_000000000-BTK9W_1_2108_15971_13333_Otu004972|6|Tubo11,</t>
  </si>
  <si>
    <t>M01639_152_000000000-BTK9W_1_2104_20425_14219_Otu005690|5|Tubo11-Tubo9,</t>
  </si>
  <si>
    <t>M01639_152_000000000-BTK9W_1_2102_12330_16157_Otu005776|5|Tubo11,</t>
  </si>
  <si>
    <t>M01639_152_000000000-BTK9W_1_1118_17534_12364_Otu008835|4|Tubo11,</t>
  </si>
  <si>
    <t>M01639_152_000000000-BTK9W_1_1115_14712_15514_Otu002884|10|Tubo11,</t>
  </si>
  <si>
    <t>M01639_152_000000000-BTK9W_1_1113_16639_19231_Otu003748|7|Tubo10-Tubo11,</t>
  </si>
  <si>
    <t>M01639_152_000000000-BTK9W_1_1110_17385_6466_Otu003834|7|Tubo10-Tubo11,</t>
  </si>
  <si>
    <t>M01639_152_000000000-BTK9W_1_1109_15590_16717_Otu004654|6|Tubo11,</t>
  </si>
  <si>
    <t>M01639_152_000000000-BTK9W_1_1107_8313_6124_Otu004516|6|Tubo11,</t>
  </si>
  <si>
    <t>M01639_152_000000000-BTK9W_1_1102_11799_12039_Otu004945|6|Tubo11,</t>
  </si>
  <si>
    <t>M04997_41_000000000-BTKB3_1_2117_10876_4716_Otu007197|4|Tubo11,</t>
  </si>
  <si>
    <t>M04997_41_000000000-BTKB3_1_2115_2969_14287_Otu004472|6|Tubo11,</t>
  </si>
  <si>
    <t>M04997_41_000000000-BTKB3_1_1116_20509_20670_Otu002385|13|Tubo11,</t>
  </si>
  <si>
    <t>M04997_41_000000000-BTKB3_1_1106_25554_13925_Otu003043|9|Tubo10-Tubo11-Tubo9,</t>
  </si>
  <si>
    <t>M04997_41_000000000-BTKB3_1_1104_16588_12808_Otu009026|4|Tubo11,</t>
  </si>
  <si>
    <t>M04997_41_000000000-BTKB3_1_1101_21674_15557_Otu002991|10|Tubo11,</t>
  </si>
  <si>
    <t>M01639_152_000000000-BTK9W_1_2116_24086_8434_Otu003321|9|Tubo10-Tubo11,</t>
  </si>
  <si>
    <t>M01639_152_000000000-BTK9W_1_2105_27267_20295_Otu003168|9|Tubo11-Tubo9,</t>
  </si>
  <si>
    <t>M01639_152_000000000-BTK9W_1_2105_23254_14880_Otu006150|5|Tubo11,</t>
  </si>
  <si>
    <t>M01639_152_000000000-BTK9W_1_2105_17137_4355_Otu003576|8|Tubo10-Tubo11,</t>
  </si>
  <si>
    <t>M01639_152_000000000-BTK9W_1_2102_25993_20317_Otu008910|4|Tubo11,</t>
  </si>
  <si>
    <t>M01639_152_000000000-BTK9W_1_2102_13494_10324_Otu009096|4|Tubo11,</t>
  </si>
  <si>
    <t>M01639_152_000000000-BTK9W_1_1118_11240_24982_Otu004673|6|Tubo11,</t>
  </si>
  <si>
    <t>M01639_152_000000000-BTK9W_1_1112_22215_8160_Otu004555|6|Tubo11,</t>
  </si>
  <si>
    <t>M01639_152_000000000-BTK9W_1_1110_19591_7365_Otu004722|6|Tubo10-Tubo11,</t>
  </si>
  <si>
    <t>M01639_152_000000000-BTK9W_1_1103_24301_14855_Otu005944|5|Tubo11,</t>
  </si>
  <si>
    <t>M01639_152_000000000-BTK9W_1_1103_14915_11738_Otu003131|9|Tubo11,</t>
  </si>
  <si>
    <t>M04997_41_000000000-BTKB3_1_2108_11784_19906_Otu007367|4|Tubo11,</t>
  </si>
  <si>
    <t>M04997_41_000000000-BTKB3_1_2104_7115_12163_Otu008803|4|Tubo11,</t>
  </si>
  <si>
    <t>M04997_41_000000000-BTKB3_1_1116_25849_6566_Otu003443|8|Tubo11,</t>
  </si>
  <si>
    <t>M01639_152_000000000-BTK9W_1_2119_13413_7379_Otu004693|6|Tubo11,</t>
  </si>
  <si>
    <t>M01639_152_000000000-BTK9W_1_2117_9609_20061_Otu007353|4|Tubo11,</t>
  </si>
  <si>
    <t>M01639_152_000000000-BTK9W_1_2117_15448_16688_Otu004697|6|Tubo11,</t>
  </si>
  <si>
    <t>M01639_152_000000000-BTK9W_1_2116_2825_17884_Otu005645|5|Tubo11,</t>
  </si>
  <si>
    <t>M01639_152_000000000-BTK9W_1_2116_15561_4210_Otu002479|12|Tubo11-Tubo9,</t>
  </si>
  <si>
    <t>M01639_152_000000000-BTK9W_1_2114_11519_7881_Otu002070|15|Tubo11,</t>
  </si>
  <si>
    <t>M01639_152_000000000-BTK9W_1_2113_16013_19049_Otu002868|10|Tubo11,</t>
  </si>
  <si>
    <t>M01639_152_000000000-BTK9W_1_2106_8414_12866_Otu007884|4|Tubo11,</t>
  </si>
  <si>
    <t>M01639_152_000000000-BTK9W_1_1116_25919_5307_Otu005693|5|Tubo11,</t>
  </si>
  <si>
    <t>M01639_152_000000000-BTK9W_1_1110_27962_8204_Otu001358|25|Tubo11-Tubo7,</t>
  </si>
  <si>
    <t>M04997_41_000000000-BTKB3_1_1116_20735_14115_Otu008063|4|Tubo11,</t>
  </si>
  <si>
    <t>M01639_152_000000000-BTK9W_1_2119_12881_8181_Otu004405|6|Tubo11,</t>
  </si>
  <si>
    <t>M01639_152_000000000-BTK9W_1_2115_23225_16740_Otu008059|4|Tubo11,</t>
  </si>
  <si>
    <t>M01639_152_000000000-BTK9W_1_1116_9324_17511_Otu004382|6|Tubo11,</t>
  </si>
  <si>
    <t>M01639_152_000000000-BTK9W_1_2102_4941_10710_Otu004280|7|Tubo11,</t>
  </si>
  <si>
    <t>M04997_41_000000000-BTKB3_1_1118_24121_6816_Otu006937|4|Tubo11,</t>
  </si>
  <si>
    <t>M04997_41_000000000-BTKB3_1_1106_17695_3235_Otu002976|10|Tubo11,</t>
  </si>
  <si>
    <t>M01639_152_000000000-BTK9W_1_2116_19729_8666_Otu003727|7|Tubo11,</t>
  </si>
  <si>
    <t>M01639_152_000000000-BTK9W_1_2112_13633_12738_Otu003119|9|Tubo11,</t>
  </si>
  <si>
    <t>M01639_152_000000000-BTK9W_1_2110_11203_3343_Otu005548|5|Tubo11,</t>
  </si>
  <si>
    <t>M01639_152_000000000-BTK9W_1_2105_20499_3099_Otu006535|5|Tubo11,</t>
  </si>
  <si>
    <t>M01639_152_000000000-BTK9W_1_2103_4209_11029_Otu008874|4|Tubo11,</t>
  </si>
  <si>
    <t>M01639_152_000000000-BTK9W_1_1112_3636_10549_Otu005640|5|Tubo11,</t>
  </si>
  <si>
    <t>M04997_41_000000000-BTKB3_1_1103_26734_8315_Otu007880|4|Tubo11,</t>
  </si>
  <si>
    <t>M01639_152_000000000-BTK9W_1_2111_15228_1977_Otu001440|24|Tubo11,</t>
  </si>
  <si>
    <t>M01639_152_000000000-BTK9W_1_2106_22160_17549_Otu005895|5|Tubo11,</t>
  </si>
  <si>
    <t>M01639_152_000000000-BTK9W_1_1117_6537_3051_Otu004039|7|Tubo11,</t>
  </si>
  <si>
    <t>M01639_152_000000000-BTK9W_1_1115_25041_9653_Otu006640|4|Tubo11,</t>
  </si>
  <si>
    <t>M04997_41_000000000-BTKB3_1_2117_25242_17745_Otu005496|5|Tubo11,</t>
  </si>
  <si>
    <t>M01639_152_000000000-BTK9W_1_2108_19472_16051_Otu001489|23|Tubo11,</t>
  </si>
  <si>
    <t>M01639_152_000000000-BTK9W_1_2103_6269_14996_Otu004517|6|Tubo11,</t>
  </si>
  <si>
    <t>M01639_152_000000000-BTK9W_1_1115_13522_7682_Otu007174|4|Tubo11,</t>
  </si>
  <si>
    <t>M01639_152_000000000-BTK9W_1_1118_9534_12619_Otu002634|11|Tubo2-Tubo3-Tubo4,</t>
  </si>
  <si>
    <t>M01639_152_000000000-BTK9W_1_1111_7859_7031_Otu005837|5|Tubo4,</t>
  </si>
  <si>
    <t>M01639_152_000000000-BTK9W_1_1119_9644_14087_Otu006677|4|Tubo5,</t>
  </si>
  <si>
    <t>M04997_41_000000000-BTKB3_1_1117_4645_5272_Otu003422|8|Tubo14,</t>
  </si>
  <si>
    <t>M01639_152_000000000-BTK9W_1_2107_28271_18001_Otu005454|5|Tubo13-Tubo14,</t>
  </si>
  <si>
    <t>M01639_152_000000000-BTK9W_1_1110_8387_17814_Otu000778|45|Tubo13-Tubo14,</t>
  </si>
  <si>
    <t>M04997_41_000000000-BTKB3_1_2118_11586_11172_Otu000699|52|Tubo13-Tubo14-Tubo7,</t>
  </si>
  <si>
    <t>M04997_41_000000000-BTKB3_1_2109_9645_11674_Otu001451|23|Tubo13-Tubo14,</t>
  </si>
  <si>
    <t>M04997_41_000000000-BTKB3_1_1108_8540_15814_Otu000471|79|Tubo13-Tubo14-Tubo7,</t>
  </si>
  <si>
    <t>M04997_41_000000000-BTKB3_1_1101_10699_7440_Otu002094|15|Tubo13-Tubo14,</t>
  </si>
  <si>
    <t>M01639_152_000000000-BTK9W_1_2112_14207_9834_Otu006227|5|Tubo14,</t>
  </si>
  <si>
    <t>M01639_152_000000000-BTK9W_1_2104_5996_8510_Otu000945|37|Tubo13-Tubo14-Tubo7-Tubo8,</t>
  </si>
  <si>
    <t>M04997_41_000000000-BTKB3_1_2118_24510_10434_Otu004273|7|Tubo13-Tubo14,</t>
  </si>
  <si>
    <t>M04997_41_000000000-BTKB3_1_1115_19078_15986_Otu008658|4|Tubo14,</t>
  </si>
  <si>
    <t>M01639_152_000000000-BTK9W_1_2113_20033_21386_Otu002340|13|Tubo13-Tubo14,</t>
  </si>
  <si>
    <t>M01639_152_000000000-BTK9W_1_2107_27859_16090_Otu005078|6|Tubo14,</t>
  </si>
  <si>
    <t>M01639_152_000000000-BTK9W_1_2107_25854_9767_Otu006672|4|Tubo14,</t>
  </si>
  <si>
    <t>M01639_152_000000000-BTK9W_1_1113_23489_15213_Otu002030|16|Tubo13-Tubo14-Tubo8,</t>
  </si>
  <si>
    <t>M01639_152_000000000-BTK9W_1_1106_17488_14818_Otu000971|36|Tubo13-Tubo14-Tubo7-Tubo8,</t>
  </si>
  <si>
    <t>M01639_152_000000000-BTK9W_1_1102_10402_6034_Otu002259|14|Tubo13-Tubo14-Tubo7,</t>
  </si>
  <si>
    <t>M04997_41_000000000-BTKB3_1_2118_17294_14314_Otu005794|5|Tubo13-Tubo14,</t>
  </si>
  <si>
    <t>M04997_41_000000000-BTKB3_1_2114_11340_5027_Otu004454|6|Tubo13-Tubo14,</t>
  </si>
  <si>
    <t>M04997_41_000000000-BTKB3_1_2104_17027_14611_Otu002369|13|Tubo13-Tubo14-Tubo8,</t>
  </si>
  <si>
    <t>M04997_41_000000000-BTKB3_1_1115_16762_6308_Otu004329|6|Tubo13-Tubo14,</t>
  </si>
  <si>
    <t>M04997_41_000000000-BTKB3_1_1113_27673_16590_Otu008149|4|Tubo14,</t>
  </si>
  <si>
    <t>M04997_41_000000000-BTKB3_1_1103_18079_11558_Otu003917|7|Tubo14-Tubo8,</t>
  </si>
  <si>
    <t>M01639_152_000000000-BTK9W_1_2119_8749_8717_Otu003905|7|Tubo13-Tubo14-Tubo7-Tubo8,</t>
  </si>
  <si>
    <t>M01639_152_000000000-BTK9W_1_2118_13729_10214_Otu005725|5|Tubo13-Tubo14,</t>
  </si>
  <si>
    <t>M01639_152_000000000-BTK9W_1_2111_20181_15734_Otu002214|14|Tubo13-Tubo14-Tubo8,</t>
  </si>
  <si>
    <t>M01639_152_000000000-BTK9W_1_2106_8139_13628_Otu004181|7|Tubo13-Tubo14-Tubo8,</t>
  </si>
  <si>
    <t>M01639_152_000000000-BTK9W_1_2106_11963_6415_Otu003964|7|Tubo13-Tubo14-Tubo8,</t>
  </si>
  <si>
    <t>M01639_152_000000000-BTK9W_1_2105_16421_15846_Otu001606|21|Tubo13-Tubo14-Tubo8,</t>
  </si>
  <si>
    <t>M01639_152_000000000-BTK9W_1_2104_22844_18582_Otu002740|11|Tubo13-Tubo14-Tubo8,</t>
  </si>
  <si>
    <t>M01639_152_000000000-BTK9W_1_2104_19372_9654_Otu003479|8|Tubo13-Tubo14,</t>
  </si>
  <si>
    <t>M01639_152_000000000-BTK9W_1_2102_14301_7411_Otu002527|12|Tubo13-Tubo14-Tubo7-Tubo8,</t>
  </si>
  <si>
    <t>M01639_152_000000000-BTK9W_1_2101_16452_14664_Otu001463|23|Tubo13-Tubo14-Tubo8-Tubo9,</t>
  </si>
  <si>
    <t>M01639_152_000000000-BTK9W_1_1116_26305_14817_Otu002716|11|Tubo13-Tubo14-Tubo7-Tubo8,</t>
  </si>
  <si>
    <t>M01639_152_000000000-BTK9W_1_1113_27252_18019_Otu003050|9|Tubo13-Tubo14,</t>
  </si>
  <si>
    <t>M01639_152_000000000-BTK9W_1_1113_17951_4273_Otu006796|4|Tubo14,</t>
  </si>
  <si>
    <t>M01639_152_000000000-BTK9W_1_1108_10063_24186_Otu007334|4|Tubo14,</t>
  </si>
  <si>
    <t>M01639_152_000000000-BTK9W_1_1106_28784_11166_Otu004461|6|Tubo14-Tubo8,</t>
  </si>
  <si>
    <t>M01639_152_000000000-BTK9W_1_1105_21358_4492_Otu001351|25|Tubo13-Tubo14-Tubo8-Tubo9,</t>
  </si>
  <si>
    <t>M01639_152_000000000-BTK9W_1_1105_13182_17172_Otu003804|7|Tubo13-Tubo14-Tubo8,</t>
  </si>
  <si>
    <t>M01639_152_000000000-BTK9W_1_1109_22753_20431_Otu001329|26|Tubo13-Tubo14-Tubo4-Tubo8"</t>
  </si>
  <si>
    <t>M04997_41_000000000-BTKB3_1_2117_15906_4159_Otu008551|4|Tubo11,</t>
  </si>
  <si>
    <t>M04997_41_000000000-BTKB3_1_1118_24092_8234_Otu008944|4|Tubo11,</t>
  </si>
  <si>
    <t>M04997_41_000000000-BTKB3_1_1117_5144_5592_Otu003381|8|Tubo11,</t>
  </si>
  <si>
    <t>M04997_41_000000000-BTKB3_1_1112_13006_19261_Otu000374|104|Tubo10-Tubo11,</t>
  </si>
  <si>
    <t>M01639_152_000000000-BTK9W_1_2115_13115_18414_Otu005347|5|Tubo11,</t>
  </si>
  <si>
    <t>M01639_152_000000000-BTK9W_1_2112_24976_13182_Otu008235|4|Tubo11,</t>
  </si>
  <si>
    <t>M01639_152_000000000-BTK9W_1_2112_14671_14047_Otu008546|4|Tubo11,</t>
  </si>
  <si>
    <t>M01639_152_000000000-BTK9W_1_2109_13066_12688_Otu003522|8|Tubo11,</t>
  </si>
  <si>
    <t>M01639_152_000000000-BTK9W_1_2106_13563_10635_Otu002025|16|Tubo10-Tubo11,</t>
  </si>
  <si>
    <t>M01639_152_000000000-BTK9W_1_2102_11560_16632_Otu006393|5|Tubo11,</t>
  </si>
  <si>
    <t>M01639_152_000000000-BTK9W_1_1118_11449_7250_Otu003524|8|Tubo11,</t>
  </si>
  <si>
    <t>M01639_152_000000000-BTK9W_1_1113_20302_3434_Otu007695|4|Tubo11,</t>
  </si>
  <si>
    <t>M01639_152_000000000-BTK9W_1_1111_19333_9599_Otu008568|4|Tubo11,</t>
  </si>
  <si>
    <t>M01639_152_000000000-BTK9W_1_1110_25710_5496_Otu005203|5|Tubo11,</t>
  </si>
  <si>
    <t>M01639_152_000000000-BTK9W_1_1108_11237_14444_Otu006545|5|Tubo11,</t>
  </si>
  <si>
    <t>M01639_152_000000000-BTK9W_1_1106_15351_15535_Otu003557|8|Tubo11,</t>
  </si>
  <si>
    <t>M04997_41_000000000-BTKB3_1_2114_4256_21188_Otu008480|4|Tubo11,</t>
  </si>
  <si>
    <t>M04997_41_000000000-BTKB3_1_2102_5468_13893_Otu005775|5|Tubo11,</t>
  </si>
  <si>
    <t>M01639_152_000000000-BTK9W_1_2101_8712_12462_Otu001947|17|Tubo11,</t>
  </si>
  <si>
    <t>M01639_152_000000000-BTK9W_1_1111_10697_13181_Otu006357|5|Tubo11,</t>
  </si>
  <si>
    <t>M04997_41_000000000-BTKB3_1_2116_7937_20273_Otu001275|27|Tubo10-Tubo11,</t>
  </si>
  <si>
    <t>M04997_41_000000000-BTKB3_1_2114_22626_9680_Otu003449|8|Tubo11,</t>
  </si>
  <si>
    <t>M04997_41_000000000-BTKB3_1_2113_18545_14434_Otu003258|9|Tubo11,</t>
  </si>
  <si>
    <t>M04997_41_000000000-BTKB3_1_2112_16706_4909_Otu006623|5|Tubo11,</t>
  </si>
  <si>
    <t>M04997_41_000000000-BTKB3_1_1113_25077_11245_Otu008256|4|Tubo11,</t>
  </si>
  <si>
    <t>M04997_41_000000000-BTKB3_1_1108_15450_18887_Otu005187|5|Tubo11,</t>
  </si>
  <si>
    <t>M04997_41_000000000-BTKB3_1_1102_10248_20438_Otu004092|7|Tubo11,</t>
  </si>
  <si>
    <t>M01639_152_000000000-BTK9W_1_2105_5436_20483_Otu004613|6|Tubo11,</t>
  </si>
  <si>
    <t>M01639_152_000000000-BTK9W_1_1114_25886_13049_Otu006884|4|Tubo11,</t>
  </si>
  <si>
    <t>M01639_152_000000000-BTK9W_1_1112_15131_15898_Otu004852|6|Tubo11,</t>
  </si>
  <si>
    <t>M01639_152_000000000-BTK9W_1_1111_17377_5750_Otu004614|6|Tubo11,</t>
  </si>
  <si>
    <t>M04997_41_000000000-BTKB3_1_2112_10404_21728_Otu006478|5|Tubo10-Tubo11,</t>
  </si>
  <si>
    <t>M01639_152_000000000-BTK9W_1_1109_2219_14746_Otu003512|8|Tubo11,</t>
  </si>
  <si>
    <t>M01639_152_000000000-BTK9W_1_1114_15192_21258_Otu002844|10|Tubo13-Tubo14,</t>
  </si>
  <si>
    <t>M01639_152_000000000-BTK9W_1_1104_23370_10639_Otu001118|31|Tubo13-Tubo14-Tubo8,</t>
  </si>
  <si>
    <t>M04997_41_000000000-BTKB3_1_1116_25451_11269_Otu002574|12|Tubo10-Tubo14,</t>
  </si>
  <si>
    <t>M04997_41_000000000-BTKB3_1_1107_7182_22308_Otu001668|20|Tubo10-Tubo14,</t>
  </si>
  <si>
    <t>M01639_152_000000000-BTK9W_1_2117_2487_9432_Otu002513|12|Tubo14,</t>
  </si>
  <si>
    <t>M01639_152_000000000-BTK9W_1_2103_18955_8382_Otu005059|6|Tubo10-Tubo14,</t>
  </si>
  <si>
    <t>M01639_152_000000000-BTK9W_1_1115_7354_5987_Otu006221|5|Tubo14,</t>
  </si>
  <si>
    <t>M01639_152_000000000-BTK9W_1_1109_12002_4930_Otu001581|21|Tubo10-Tubo14,</t>
  </si>
  <si>
    <t>M04997_41_000000000-BTKB3_1_2110_8350_17842_Otu003566|8|Tubo4,</t>
  </si>
  <si>
    <t>M04997_41_000000000-BTKB3_1_1104_24503_12850_Otu007522|4|Tubo4,</t>
  </si>
  <si>
    <t>M01639_152_000000000-BTK9W_1_1116_6244_15005_Otu005114|6|Tubo4,</t>
  </si>
  <si>
    <t>M01639_152_000000000-BTK9W_1_2104_19902_19622_Otu003370|8|Tubo4,</t>
  </si>
  <si>
    <t>M01639_152_000000000-BTK9W_1_2101_25152_11297_Otu000629|57|Tubo1-Tubo2-Tubo3-Tubo4,</t>
  </si>
  <si>
    <t>M04997_41_000000000-BTKB3_1_2110_11314_20579_Otu008883|4|Tubo4,</t>
  </si>
  <si>
    <t>M04997_41_000000000-BTKB3_1_2107_6511_11928_Otu005022|6|Tubo4,</t>
  </si>
  <si>
    <t>M04997_41_000000000-BTKB3_1_1119_26317_6920_Otu003847|7|Tubo2-Tubo4,</t>
  </si>
  <si>
    <t>M04997_41_000000000-BTKB3_1_1113_9461_7853_Otu008836|4|Tubo4,</t>
  </si>
  <si>
    <t>M04997_41_000000000-BTKB3_1_1106_12610_17155_Otu005460|5|Tubo4,</t>
  </si>
  <si>
    <t>M01639_152_000000000-BTK9W_1_2115_21920_15512_Otu007871|4|Tubo4,</t>
  </si>
  <si>
    <t>M01639_152_000000000-BTK9W_1_2109_22149_22628_Otu005445|5|Tubo4,</t>
  </si>
  <si>
    <t>M01639_152_000000000-BTK9W_1_2108_12832_16208_Otu005728|5|Tubo1-Tubo4,</t>
  </si>
  <si>
    <t>M01639_152_000000000-BTK9W_1_2105_16769_6444_Otu001956|17|Tubo1-Tubo2-Tubo4,</t>
  </si>
  <si>
    <t>M01639_152_000000000-BTK9W_1_1118_8159_11076_Otu000775|45|Tubo1-Tubo2-Tubo3-Tubo4,</t>
  </si>
  <si>
    <t>M01639_152_000000000-BTK9W_1_1116_8365_7687_Otu002136|15|Tubo2-Tubo3-Tubo4,</t>
  </si>
  <si>
    <t>M01639_152_000000000-BTK9W_1_1110_4867_13659_Otu004123|7|Tubo4,</t>
  </si>
  <si>
    <t>M01639_152_000000000-BTK9W_1_1102_10735_4464_Otu006901|4|Tubo4,</t>
  </si>
  <si>
    <t>M04997_41_000000000-BTKB3_1_2114_19774_13374_Otu005396|5|Tubo4,</t>
  </si>
  <si>
    <t>M04997_41_000000000-BTKB3_1_1118_6430_20535_Otu004286|7|Tubo4,</t>
  </si>
  <si>
    <t>M01639_152_000000000-BTK9W_1_2109_28480_14458_Otu000881|40|Tubo2-Tubo4,</t>
  </si>
  <si>
    <t>M01639_152_000000000-BTK9W_1_1103_9503_6319_Otu003891|7|Tubo2-Tubo4,</t>
  </si>
  <si>
    <t>M01639_152_000000000-BTK9W_1_1101_19880_14925_Otu002893|10|Tubo1-Tubo3-Tubo4,</t>
  </si>
  <si>
    <t>M04997_41_000000000-BTKB3_1_2117_12023_2186_Otu007028|4|Tubo4,</t>
  </si>
  <si>
    <t>M01639_152_000000000-BTK9W_1_1111_6148_9887_Otu007896|4|Tubo4,</t>
  </si>
  <si>
    <t>M01639_152_000000000-BTK9W_1_1101_5376_8275_Otu006134|5|Tubo4,</t>
  </si>
  <si>
    <t>M01639_152_000000000-BTK9W_1_1113_21073_5827_Otu008522|4|Tubo4,</t>
  </si>
  <si>
    <t>M01639_152_000000000-BTK9W_1_1109_18073_5386_Otu007110|4|Tubo4,</t>
  </si>
  <si>
    <t>M01639_152_000000000-BTK9W_1_1107_25243_21227_Otu002691|11|Tubo2-Tubo3-Tubo4,</t>
  </si>
  <si>
    <t>M01639_152_000000000-BTK9W_1_1103_19328_21846_Otu005344|5|Tubo3-Tubo4,</t>
  </si>
  <si>
    <t>M01639_152_000000000-BTK9W_1_1118_18169_19801_Otu007071|4|Tubo4,</t>
  </si>
  <si>
    <t>M04997_41_000000000-BTKB3_1_2110_15942_13812_Otu008511|4|Tubo4,</t>
  </si>
  <si>
    <t>M04997_41_000000000-BTKB3_1_1116_7856_10738_Otu007282|4|Tubo4,</t>
  </si>
  <si>
    <t>M01639_152_000000000-BTK9W_1_2119_4971_15074_Otu003167|9|Tubo4,</t>
  </si>
  <si>
    <t>M01639_152_000000000-BTK9W_1_1101_25191_20424_Otu003303|9|Tubo4,</t>
  </si>
  <si>
    <t>M01639_152_000000000-BTK9W_1_2101_15051_17383_Otu006824|4|Tubo4,</t>
  </si>
  <si>
    <t>M04997_41_000000000-BTKB3_1_2117_6457_11654_Otu008188|4|Tubo4,</t>
  </si>
  <si>
    <t>M04997_41_000000000-BTKB3_1_2103_13245_20756_Otu006319|5|Tubo4,</t>
  </si>
  <si>
    <t>M04997_41_000000000-BTKB3_1_1113_24113_11196_Otu007417|4|Tubo4,</t>
  </si>
  <si>
    <t>M04997_41_000000000-BTKB3_1_1110_8214_11878_Otu005401|5|Tubo4,</t>
  </si>
  <si>
    <t>M04997_41_000000000-BTKB3_1_1109_7317_17064_Otu003179|9|Tubo4,</t>
  </si>
  <si>
    <t>M04997_41_000000000-BTKB3_1_1109_28762_18167_Otu004298|6|Tubo4,</t>
  </si>
  <si>
    <t>M04997_41_000000000-BTKB3_1_1107_19493_5023_Otu007466|4|Tubo4,</t>
  </si>
  <si>
    <t>M01639_152_000000000-BTK9W_1_2119_12519_4522_Otu001609|21|Tubo4,</t>
  </si>
  <si>
    <t>M01639_152_000000000-BTK9W_1_2118_23784_10075_Otu002522|12|Tubo3-Tubo4,</t>
  </si>
  <si>
    <t>M01639_152_000000000-BTK9W_1_2104_18129_9554_Otu000691|53|Tubo2-Tubo4,</t>
  </si>
  <si>
    <t>M01639_152_000000000-BTK9W_1_1116_24218_12037_Otu005518|5|Tubo4,</t>
  </si>
  <si>
    <t>M01639_152_000000000-BTK9W_1_1116_23114_21812_Otu007897|4|Tubo4,</t>
  </si>
  <si>
    <t>M01639_152_000000000-BTK9W_1_1115_8842_16446_Otu006727|4|Tubo4,</t>
  </si>
  <si>
    <t>M01639_152_000000000-BTK9W_1_1113_25306_13069_Otu001812|18|Tubo1-Tubo3-Tubo4,</t>
  </si>
  <si>
    <t>M01639_152_000000000-BTK9W_1_1111_20642_4451_Otu003692|8|Tubo4,</t>
  </si>
  <si>
    <t>M01639_152_000000000-BTK9W_1_1107_26268_20017_Otu007229|4|Tubo4,</t>
  </si>
  <si>
    <t>M01639_152_000000000-BTK9W_1_1105_21952_19819_Otu003690|8|Tubo4,</t>
  </si>
  <si>
    <t>M01639_152_000000000-BTK9W_1_1103_11913_2503_Otu004674|6|Tubo2-Tubo4,</t>
  </si>
  <si>
    <t>M04997_41_000000000-BTKB3_1_2119_18802_11253_Otu002300|14|Tubo4,</t>
  </si>
  <si>
    <t>M04997_41_000000000-BTKB3_1_2116_13389_10923_Otu004412|6|Tubo4,</t>
  </si>
  <si>
    <t>M04997_41_000000000-BTKB3_1_2103_12817_16488_Otu008419|4|Tubo4,</t>
  </si>
  <si>
    <t>M04997_41_000000000-BTKB3_1_2102_5111_6592_Otu006077|5|Tubo4,</t>
  </si>
  <si>
    <t>M04997_41_000000000-BTKB3_1_1115_21855_15306_Otu005308|5|Tubo4,</t>
  </si>
  <si>
    <t>M04997_41_000000000-BTKB3_1_1103_25537_4929_Otu008682|4|Tubo4,</t>
  </si>
  <si>
    <t>M04997_41_000000000-BTKB3_1_1102_12267_10159_Otu007756|4|Tubo4,</t>
  </si>
  <si>
    <t>M01639_152_000000000-BTK9W_1_2119_11719_9618_Otu005221|5|Tubo4,</t>
  </si>
  <si>
    <t>M01639_152_000000000-BTK9W_1_2115_23575_11888_Otu004548|6|Tubo4,</t>
  </si>
  <si>
    <t>M01639_152_000000000-BTK9W_1_2112_7956_8942_Otu004084|7|Tubo4,</t>
  </si>
  <si>
    <t>M01639_152_000000000-BTK9W_1_2106_26882_9268_Otu005413|5|Tubo4,</t>
  </si>
  <si>
    <t>M01639_152_000000000-BTK9W_1_2105_10084_14463_Otu002887|10|Tubo4,</t>
  </si>
  <si>
    <t>M01639_152_000000000-BTK9W_1_1119_20779_16937_Otu003695|8|Tubo4,</t>
  </si>
  <si>
    <t>M01639_152_000000000-BTK9W_1_1118_12487_9268_Otu004564|6|Tubo4,</t>
  </si>
  <si>
    <t>M01639_152_000000000-BTK9W_1_1114_6690_21046_Otu003817|7|Tubo4,</t>
  </si>
  <si>
    <t>M01639_152_000000000-BTK9W_1_1105_23019_14553_Otu003713|8|Tubo4,</t>
  </si>
  <si>
    <t>M01639_152_000000000-BTK9W_1_1105_18680_10897_Otu002395|13|Tubo4,</t>
  </si>
  <si>
    <t>M01639_152_000000000-BTK9W_1_2106_10784_18861_Otu005880|5|Tubo4,</t>
  </si>
  <si>
    <t>M01639_152_000000000-BTK9W_1_1106_11034_17117_Otu006585|5|Tubo4,</t>
  </si>
  <si>
    <t>M04997_41_000000000-BTKB3_1_2114_14496_10665_Otu006107|5|Tubo4,</t>
  </si>
  <si>
    <t>M04997_41_000000000-BTKB3_1_2104_6715_17354_Otu004880|6|Tubo2-Tubo4,</t>
  </si>
  <si>
    <t>M04997_41_000000000-BTKB3_1_2101_27361_6580_Otu008911|4|Tubo4,</t>
  </si>
  <si>
    <t>M04997_41_000000000-BTKB3_1_1117_17396_11780_Otu004595|6|Tubo4,</t>
  </si>
  <si>
    <t>M01639_152_000000000-BTK9W_1_1118_4718_13189_Otu001861|18|Tubo3-Tubo4,</t>
  </si>
  <si>
    <t>M01639_152_000000000-BTK9W_1_1114_22757_9650_Otu005760|5|Tubo4,</t>
  </si>
  <si>
    <t>M01639_152_000000000-BTK9W_1_1113_13947_16650_Otu005949|5|Tubo3-Tubo4,</t>
  </si>
  <si>
    <t>M01639_152_000000000-BTK9W_1_2111_23383_12319_Otu004749|6|Tubo3-Tubo4,</t>
  </si>
  <si>
    <t>M01639_152_000000000-BTK9W_1_1115_17362_15766_Otu005696|5|Tubo3-Tubo4,</t>
  </si>
  <si>
    <t>M01639_152_000000000-BTK9W_1_1114_21778_18093_Otu005527|5|Tubo4,</t>
  </si>
  <si>
    <t>M01639_152_000000000-BTK9W_1_1111_6318_6778_Otu008146|4|Tubo4,</t>
  </si>
  <si>
    <t>M01639_152_000000000-BTK9W_1_1111_4310_8506_Otu007127|4|Tubo4,</t>
  </si>
  <si>
    <t>M04997_41_000000000-BTKB3_1_2109_10443_12340_Otu008573|4|Tubo4,</t>
  </si>
  <si>
    <t>M04997_41_000000000-BTKB3_1_2108_17804_11974_Otu008487|4|Tubo4,</t>
  </si>
  <si>
    <t>M04997_41_000000000-BTKB3_1_2101_2563_9335_Otu007230|4|Tubo4,</t>
  </si>
  <si>
    <t>M04997_41_000000000-BTKB3_1_1113_27108_14540_Otu004849|6|Tubo4,</t>
  </si>
  <si>
    <t>M04997_41_000000000-BTKB3_1_1108_24833_8493_Otu008071|4|Tubo4,</t>
  </si>
  <si>
    <t>M04997_41_000000000-BTKB3_1_1106_19692_14792_Otu007846|4|Tubo4,</t>
  </si>
  <si>
    <t>M01639_152_000000000-BTK9W_1_1117_6847_8114_Otu005482|5|Tubo4,</t>
  </si>
  <si>
    <t>M01639_152_000000000-BTK9W_1_1112_25000_17948_Otu008530|4|Tubo4,</t>
  </si>
  <si>
    <t>M01639_152_000000000-BTK9W_1_1107_20262_21916_Otu006507|5|Tubo4,</t>
  </si>
  <si>
    <t>M04997_41_000000000-BTKB3_1_1110_25787_11374_Otu008204|4|Tubo4,</t>
  </si>
  <si>
    <t>M01639_152_000000000-BTK9W_1_2109_19573_4803_Otu003022|9|Tubo1-Tubo4,</t>
  </si>
  <si>
    <t>M04997_41_000000000-BTKB3_1_2115_21361_12156_Otu000996|35|Tubo1-Tubo4,</t>
  </si>
  <si>
    <t>M04997_41_000000000-BTKB3_1_2104_11964_13556_Otu007573|4|Tubo4,</t>
  </si>
  <si>
    <t>M04997_41_000000000-BTKB3_1_1117_13458_14162_Otu006189|5|Tubo4,</t>
  </si>
  <si>
    <t>M04997_41_000000000-BTKB3_1_1116_24872_10484_Otu001094|32|Tubo3-Tubo4,</t>
  </si>
  <si>
    <t>M04997_41_000000000-BTKB3_1_1115_20132_10824_Otu007908|4|Tubo4,</t>
  </si>
  <si>
    <t>M04997_41_000000000-BTKB3_1_1113_16049_17853_Otu004259|7|Tubo4,</t>
  </si>
  <si>
    <t>M04997_41_000000000-BTKB3_1_1112_16864_7120_Otu007226|4|Tubo4,</t>
  </si>
  <si>
    <t>M04997_41_000000000-BTKB3_1_1111_25790_9556_Otu006912|4|Tubo4,</t>
  </si>
  <si>
    <t>M04997_41_000000000-BTKB3_1_1103_21037_16783_Otu004428|6|Tubo4,</t>
  </si>
  <si>
    <t>M01639_152_000000000-BTK9W_1_2119_15021_18059_Otu008600|4|Tubo4,</t>
  </si>
  <si>
    <t>M01639_152_000000000-BTK9W_1_2118_20745_8393_Otu001707|19|Tubo1-Tubo4,</t>
  </si>
  <si>
    <t>M01639_152_000000000-BTK9W_1_2116_25490_17984_Otu004386|6|Tubo1-Tubo4,</t>
  </si>
  <si>
    <t>M01639_152_000000000-BTK9W_1_2115_17923_21117_Otu004438|6|Tubo4,</t>
  </si>
  <si>
    <t>M01639_152_000000000-BTK9W_1_2114_25282_20415_Otu008645|4|Tubo4,</t>
  </si>
  <si>
    <t>M01639_152_000000000-BTK9W_1_2110_19374_13534_Otu008065|4|Tubo4,</t>
  </si>
  <si>
    <t>M01639_152_000000000-BTK9W_1_2105_5178_9171_Otu006345|5|Tubo2-Tubo4,</t>
  </si>
  <si>
    <t>M01639_152_000000000-BTK9W_1_2103_13228_17679_Otu007475|4|Tubo4,</t>
  </si>
  <si>
    <t>M01639_152_000000000-BTK9W_1_1109_5287_10716_Otu006101|5|Tubo3-Tubo4,</t>
  </si>
  <si>
    <t>M01639_152_000000000-BTK9W_1_1101_25111_17292_Otu005179|5|Tubo4,</t>
  </si>
  <si>
    <t>M04997_41_000000000-BTKB3_1_2118_17791_5093_Otu002686|11|Tubo4,</t>
  </si>
  <si>
    <t>M04997_41_000000000-BTKB3_1_1111_8548_7865_Otu005779|5|Tubo1-Tubo4,</t>
  </si>
  <si>
    <t>M01639_152_000000000-BTK9W_1_2110_21308_10233_Otu001231|28|Tubo1-Tubo4,</t>
  </si>
  <si>
    <t>M01639_152_000000000-BTK9W_1_1119_25979_12924_Otu007126|4|Tubo4,</t>
  </si>
  <si>
    <t>M04997_41_000000000-BTKB3_1_1118_15615_14940_Otu007061|4|Tubo4,</t>
  </si>
  <si>
    <t>M04997_41_000000000-BTKB3_1_1118_13887_5597_Otu006705|4|Tubo4,</t>
  </si>
  <si>
    <t>M01639_152_000000000-BTK9W_1_2112_24394_17597_Otu004881|6|Tubo4,</t>
  </si>
  <si>
    <t>M01639_152_000000000-BTK9W_1_2102_4814_21443_Otu007447|4|Tubo4,</t>
  </si>
  <si>
    <t>M01639_152_000000000-BTK9W_1_1106_17601_19997_Otu004473|6|Tubo4,</t>
  </si>
  <si>
    <t>M04997_41_000000000-BTKB3_1_2106_10233_20054_Otu008618|4|Tubo4,</t>
  </si>
  <si>
    <t>M01639_152_000000000-BTK9W_1_2113_7395_12523_Otu006679|4|Tubo4,</t>
  </si>
  <si>
    <t>M01639_152_000000000-BTK9W_1_2113_17300_8081_Otu001381|25|Tubo3-Tubo4,</t>
  </si>
  <si>
    <t>M01639_152_000000000-BTK9W_1_2111_14300_9638_Otu008016|4|Tubo4,</t>
  </si>
  <si>
    <t>M01639_152_000000000-BTK9W_1_2111_12566_18791_Otu001923|17|Tubo4,</t>
  </si>
  <si>
    <t>M01639_152_000000000-BTK9W_1_1111_19786_15586_Otu003890|7|Tubo2-Tubo3-Tubo4,</t>
  </si>
  <si>
    <t>M01639_152_000000000-BTK9W_1_1103_2125_16198_Otu003079|9|Tubo3-Tubo4,</t>
  </si>
  <si>
    <t>M04997_41_000000000-BTKB3_1_2109_22046_21202_Otu005873|5|Tubo5,</t>
  </si>
  <si>
    <t>M04997_41_000000000-BTKB3_1_1109_17077_10967_Otu002235|14|Tubo5,</t>
  </si>
  <si>
    <t>M01639_152_000000000-BTK9W_1_2117_9273_5754_Otu003316|9|Tubo5,</t>
  </si>
  <si>
    <t>M01639_152_000000000-BTK9W_1_1116_20505_23140_Otu004113|7|Tubo5,</t>
  </si>
  <si>
    <t>M01639_152_000000000-BTK9W_1_1110_5460_13481_Otu004622|6|Tubo5,</t>
  </si>
  <si>
    <t>M01639_152_000000000-BTK9W_1_1104_5748_8068_Otu003990|7|Tubo5,</t>
  </si>
  <si>
    <t>M04997_41_000000000-BTKB3_1_2103_8399_13607_Otu007204|4|Tubo5,</t>
  </si>
  <si>
    <t>M04997_41_000000000-BTKB3_1_1116_13280_11888_Otu004253|7|Tubo5,</t>
  </si>
  <si>
    <t>M01639_152_000000000-BTK9W_1_2107_20342_18009_Otu006016|5|Tubo5,</t>
  </si>
  <si>
    <t>M01639_152_000000000-BTK9W_1_2104_18534_22571_Otu002072|15|Tubo5,</t>
  </si>
  <si>
    <t>M01639_152_000000000-BTK9W_1_1118_12840_8051_Otu002915|10|Tubo5,</t>
  </si>
  <si>
    <t>M01639_152_000000000-BTK9W_1_1112_13501_15650_Otu004460|6|Tubo5,</t>
  </si>
  <si>
    <t>M01639_152_000000000-BTK9W_1_1110_4801_17697_Otu006402|5|Tubo5,</t>
  </si>
  <si>
    <t>M01639_152_000000000-BTK9W_1_1107_13555_19217_Otu007208|4|Tubo5,</t>
  </si>
  <si>
    <t>M01639_152_000000000-BTK9W_1_1104_4095_18971_Otu008796|4|Tubo5,</t>
  </si>
  <si>
    <t>M04997_41_000000000-BTKB3_1_2119_7703_19208_Otu008596|4|Tubo5,</t>
  </si>
  <si>
    <t>M04997_41_000000000-BTKB3_1_2116_6209_9332_Otu005887|5|Tubo5,</t>
  </si>
  <si>
    <t>M04997_41_000000000-BTKB3_1_2114_7190_16462_Otu002637|11|Tubo5,</t>
  </si>
  <si>
    <t>M04997_41_000000000-BTKB3_1_2111_8080_19438_Otu005654|5|Tubo5,</t>
  </si>
  <si>
    <t>M04997_41_000000000-BTKB3_1_2107_20343_14926_Otu004459|6|Tubo5,</t>
  </si>
  <si>
    <t>M04997_41_000000000-BTKB3_1_2104_13706_4670_Otu003071|9|Tubo5,</t>
  </si>
  <si>
    <t>M04997_41_000000000-BTKB3_1_2102_20860_17540_Otu003758|7|Tubo5,</t>
  </si>
  <si>
    <t>M04997_41_000000000-BTKB3_1_1119_26148_15188_Otu005984|5|Tubo5,</t>
  </si>
  <si>
    <t>M04997_41_000000000-BTKB3_1_1116_24364_21870_Otu008602|4|Tubo5,</t>
  </si>
  <si>
    <t>M04997_41_000000000-BTKB3_1_1114_11377_2929_Otu002889|10|Tubo5,</t>
  </si>
  <si>
    <t>M04997_41_000000000-BTKB3_1_1113_19582_21679_Otu001689|19|Tubo5,</t>
  </si>
  <si>
    <t>M04997_41_000000000-BTKB3_1_1112_19088_22001_Otu004979|6|Tubo5,</t>
  </si>
  <si>
    <t>M04997_41_000000000-BTKB3_1_1110_18151_8082_Otu005256|5|Tubo5,</t>
  </si>
  <si>
    <t>M04997_41_000000000-BTKB3_1_1109_12452_20232_Otu002438|13|Tubo5,</t>
  </si>
  <si>
    <t>M04997_41_000000000-BTKB3_1_1101_28764_14391_Otu008693|4|Tubo5,</t>
  </si>
  <si>
    <t>M01639_152_000000000-BTK9W_1_2119_4456_14030_Otu006622|5|Tubo5,</t>
  </si>
  <si>
    <t>M01639_152_000000000-BTK9W_1_2119_20241_19392_Otu005641|5|Tubo5,</t>
  </si>
  <si>
    <t>M01639_152_000000000-BTK9W_1_2115_5306_19438_Otu004434|6|Tubo5,</t>
  </si>
  <si>
    <t>M01639_152_000000000-BTK9W_1_2115_18890_11121_Otu009016|4|Tubo5,</t>
  </si>
  <si>
    <t>M01639_152_000000000-BTK9W_1_2113_3759_19063_Otu003407|8|Tubo5,</t>
  </si>
  <si>
    <t>M01639_152_000000000-BTK9W_1_2112_8255_11246_Otu006590|5|Tubo5,</t>
  </si>
  <si>
    <t>M01639_152_000000000-BTK9W_1_2110_6921_3808_Otu008287|4|Tubo5,</t>
  </si>
  <si>
    <t>M01639_152_000000000-BTK9W_1_2110_12966_21921_Otu004506|6|Tubo5,</t>
  </si>
  <si>
    <t>M01639_152_000000000-BTK9W_1_2108_6146_21634_Otu007005|4|Tubo5,</t>
  </si>
  <si>
    <t>M01639_152_000000000-BTK9W_1_2108_5744_12274_Otu002141|15|Tubo5,</t>
  </si>
  <si>
    <t>M01639_152_000000000-BTK9W_1_2107_17761_15666_Otu007696|4|Tubo5,</t>
  </si>
  <si>
    <t>M01639_152_000000000-BTK9W_1_2106_27281_15946_Otu004048|7|Tubo5,</t>
  </si>
  <si>
    <t>M01639_152_000000000-BTK9W_1_2106_20489_19284_Otu008656|4|Tubo5,</t>
  </si>
  <si>
    <t>M01639_152_000000000-BTK9W_1_2105_3776_6183_Otu006340|5|Tubo5,</t>
  </si>
  <si>
    <t>M01639_152_000000000-BTK9W_1_2102_15439_15762_Otu006815|4|Tubo5,</t>
  </si>
  <si>
    <t>M01639_152_000000000-BTK9W_1_2101_15511_18965_Otu006254|5|Tubo5,</t>
  </si>
  <si>
    <t>M01639_152_000000000-BTK9W_1_1119_9295_15440_Otu008634|4|Tubo5,</t>
  </si>
  <si>
    <t>M01639_152_000000000-BTK9W_1_1118_18845_13633_Otu008584|4|Tubo5,</t>
  </si>
  <si>
    <t>M01639_152_000000000-BTK9W_1_1118_10843_10345_Otu004426|6|Tubo5,</t>
  </si>
  <si>
    <t>M01639_152_000000000-BTK9W_1_1114_9783_11146_Otu006274|5|Tubo5,</t>
  </si>
  <si>
    <t>M01639_152_000000000-BTK9W_1_1114_14468_6690_Otu007426|4|Tubo5,</t>
  </si>
  <si>
    <t>M01639_152_000000000-BTK9W_1_1114_10549_7365_Otu008548|4|Tubo5,</t>
  </si>
  <si>
    <t>M01639_152_000000000-BTK9W_1_1113_9514_3424_Otu004378|6|Tubo5,</t>
  </si>
  <si>
    <t>M01639_152_000000000-BTK9W_1_1113_9130_16976_Otu004001|7|Tubo5,</t>
  </si>
  <si>
    <t>M01639_152_000000000-BTK9W_1_1111_7298_12291_Otu006791|4|Tubo5,</t>
  </si>
  <si>
    <t>M01639_152_000000000-BTK9W_1_1111_20268_23341_Otu005822|5|Tubo5,</t>
  </si>
  <si>
    <t>M01639_152_000000000-BTK9W_1_1110_19099_12299_Otu006039|5|Tubo5,</t>
  </si>
  <si>
    <t>M01639_152_000000000-BTK9W_1_1110_17316_24049_Otu008755|4|Tubo5,</t>
  </si>
  <si>
    <t>M01639_152_000000000-BTK9W_1_1109_15163_2340_Otu007773|4|Tubo5,</t>
  </si>
  <si>
    <t>M01639_152_000000000-BTK9W_1_1109_12575_17569_Otu002249|14|Tubo5,</t>
  </si>
  <si>
    <t>M01639_152_000000000-BTK9W_1_1108_19065_12069_Otu008245|4|Tubo5,</t>
  </si>
  <si>
    <t>M01639_152_000000000-BTK9W_1_1107_21118_14110_Otu008604|4|Tubo5,</t>
  </si>
  <si>
    <t>M01639_152_000000000-BTK9W_1_1103_22379_10533_Otu001895|17|Tubo5,</t>
  </si>
  <si>
    <t>M01639_152_000000000-BTK9W_1_2107_22342_4686_Otu004889|6|Tubo5,</t>
  </si>
  <si>
    <t>M01639_152_000000000-BTK9W_1_2103_11158_24947_Otu006350|5|Tubo5,</t>
  </si>
  <si>
    <t>M01639_152_000000000-BTK9W_1_2102_13398_20163_Otu008048|4|Tubo5,</t>
  </si>
  <si>
    <t>M01639_152_000000000-BTK9W_1_1118_15432_15881_Otu004740|6|Tubo5,</t>
  </si>
  <si>
    <t>M01639_152_000000000-BTK9W_1_1106_28017_18862_Otu004952|6|Tubo5,</t>
  </si>
  <si>
    <t>M04997_41_000000000-BTKB3_1_1115_28454_11002_Otu008581|4|Tubo5,</t>
  </si>
  <si>
    <t>M01639_152_000000000-BTK9W_1_2103_16480_3516_Otu006647|4|Tubo5,</t>
  </si>
  <si>
    <t>M01639_152_000000000-BTK9W_1_1113_23044_13885_Otu004886|6|Tubo5,</t>
  </si>
  <si>
    <t>M01639_152_000000000-BTK9W_1_1113_17550_3544_Otu005554|5|Tubo5,</t>
  </si>
  <si>
    <t>M01639_152_000000000-BTK9W_1_1108_22117_5342_Otu008633|4|Tubo5,</t>
  </si>
  <si>
    <t>M01639_152_000000000-BTK9W_1_1106_6209_13370_Otu006104|5|Tubo5,</t>
  </si>
  <si>
    <t>M01639_152_000000000-BTK9W_1_1104_10725_19747_Otu006009|5|Tubo5,</t>
  </si>
  <si>
    <t>M01639_152_000000000-BTK9W_1_2118_27640_19341_Otu008908|4|Tubo5,</t>
  </si>
  <si>
    <t>M01639_152_000000000-BTK9W_1_1103_17507_23334_Otu006646|4|Tubo5,</t>
  </si>
  <si>
    <t>M04997_41_000000000-BTKB3_1_2114_12696_3122_Otu006012|5|Tubo5,</t>
  </si>
  <si>
    <t>M04997_41_000000000-BTKB3_1_2118_13621_6882_Otu000150|308|Tubo10-Tubo12-Tubo13-Tubo15-Tubo7-Tubo8-Tubo9,</t>
  </si>
  <si>
    <t>M04997_41_000000000-BTKB3_1_2110_5736_4664_Otu001778|18|Tubo12-Tubo15-Tubo7,</t>
  </si>
  <si>
    <t>M04997_41_000000000-BTKB3_1_2106_23823_7211_Otu004936|6|Tubo12-Tubo15-Tubo7,</t>
  </si>
  <si>
    <t>M04997_41_000000000-BTKB3_1_1111_22862_11404_Otu003793|7|Tubo12-Tubo15,</t>
  </si>
  <si>
    <t>M01639_152_000000000-BTK9W_1_2110_14704_15250_Otu000758|47|Tubo10-Tubo12-Tubo14-Tubo15-Tubo7-Tubo9,</t>
  </si>
  <si>
    <t>M01639_152_000000000-BTK9W_1_2109_17768_23295_Otu001083|32|Tubo12-Tubo15-Tubo7,</t>
  </si>
  <si>
    <t>M01639_152_000000000-BTK9W_1_1109_19953_9155_Otu001474|23|Tubo12-Tubo15-Tubo7,</t>
  </si>
  <si>
    <t>M01639_152_000000000-BTK9W_1_1109_10970_14071_Otu005663|5|Tubo12-Tubo13,</t>
  </si>
  <si>
    <t>M01639_152_000000000-BTK9W_1_1104_23897_17167_Otu003163|9|Tubo12-Tubo7,</t>
  </si>
  <si>
    <t>M04997_41_000000000-BTKB3_1_1116_21749_9117_Otu001400|24|Tubo12-Tubo15-Tubo7,</t>
  </si>
  <si>
    <t>M01639_152_000000000-BTK9W_1_2110_11595_10617_Otu005341|5|Tubo12-Tubo15,</t>
  </si>
  <si>
    <t>M04997_41_000000000-BTKB3_1_2102_21518_18686_Otu001885|17|Tubo10-Tubo12-Tubo15,</t>
  </si>
  <si>
    <t>M04997_41_000000000-BTKB3_1_1112_21735_15344_Otu002980|10|Tubo10-Tubo12-Tubo15,</t>
  </si>
  <si>
    <t>M04997_41_000000000-BTKB3_1_1112_17552_9776_Otu001864|17|Tubo10-Tubo12,</t>
  </si>
  <si>
    <t>M01639_152_000000000-BTK9W_1_2103_11387_4414_Otu004026|7|Tubo10-Tubo12-Tubo15,</t>
  </si>
  <si>
    <t>M01639_152_000000000-BTK9W_1_1111_22154_22162_Otu007525|4|Tubo12,</t>
  </si>
  <si>
    <t>M04997_41_000000000-BTKB3_1_1111_16921_7293_Otu001998|16|Tubo10-Tubo12-Tubo14-Tubo15,</t>
  </si>
  <si>
    <t>M01639_152_000000000-BTK9W_1_2101_20335_2418_Otu001057|33|Tubo10-Tubo12-Tubo15,</t>
  </si>
  <si>
    <t>M01639_152_000000000-BTK9W_1_1111_15965_24593_Otu003606|8|Tubo10-Tubo12,</t>
  </si>
  <si>
    <t>M04997_41_000000000-BTKB3_1_1103_25122_14318_Otu006233|5|Tubo12,</t>
  </si>
  <si>
    <t>M01639_152_000000000-BTK9W_1_2118_21337_22783_Otu002886|10|Tubo10-Tubo12-Tubo15,</t>
  </si>
  <si>
    <t>M01639_152_000000000-BTK9W_1_1118_10628_21013_Otu002431|13|Tubo10-Tubo12-Tubo15,</t>
  </si>
  <si>
    <t>M04997_41_000000000-BTKB3_1_2103_7995_18033_Otu004443|6|Tubo11,</t>
  </si>
  <si>
    <t>M04997_41_000000000-BTKB3_1_2102_28889_16665_Otu004668|6|Tubo11,</t>
  </si>
  <si>
    <t>M04997_41_000000000-BTKB3_1_1111_17633_21142_Otu005333|5|Tubo11,</t>
  </si>
  <si>
    <t>M04997_41_000000000-BTKB3_1_1110_14354_8800_Otu006311|5|Tubo11,</t>
  </si>
  <si>
    <t>M01639_152_000000000-BTK9W_1_2106_12103_20479_Otu007271|4|Tubo11,</t>
  </si>
  <si>
    <t>M01639_152_000000000-BTK9W_1_2105_18011_8672_Otu005348|5|Tubo11,</t>
  </si>
  <si>
    <t>M01639_152_000000000-BTK9W_1_2105_15804_8427_Otu003194|9|Tubo10-Tubo11,</t>
  </si>
  <si>
    <t>M01639_152_000000000-BTK9W_1_1117_22541_9668_Otu002699|11|Tubo11,</t>
  </si>
  <si>
    <t>M01639_152_000000000-BTK9W_1_1115_15133_23706_Otu007326|4|Tubo11,</t>
  </si>
  <si>
    <t>M01639_152_000000000-BTK9W_1_1112_29191_13748_Otu006762|4|Tubo11,</t>
  </si>
  <si>
    <t>M01639_152_000000000-BTK9W_1_1111_16884_5116_Otu001403|24|Tubo11,</t>
  </si>
  <si>
    <t>M01639_152_000000000-BTK9W_1_1111_12281_10466_Otu008450|4|Tubo11,</t>
  </si>
  <si>
    <t>M01639_152_000000000-BTK9W_1_1101_14845_7122_Otu007552|4|Tubo11,</t>
  </si>
  <si>
    <t>M01639_152_000000000-BTK9W_1_1101_12420_17411_Otu004029|7|Tubo10-Tubo11,</t>
  </si>
  <si>
    <t>M01639_152_000000000-BTK9W_1_2115_17321_11262_Otu004690|6|Tubo11,</t>
  </si>
  <si>
    <t>M01639_152_000000000-BTK9W_1_1117_19967_3410_Otu003003|10|Tubo11,</t>
  </si>
  <si>
    <t>M04997_41_000000000-BTKB3_1_2115_23989_11431_Otu002407|13|Tubo10-Tubo12-Tubo15,</t>
  </si>
  <si>
    <t>M04997_41_000000000-BTKB3_1_1106_23808_6223_Otu001602|21|Tubo10-Tubo12-Tubo14-Tubo15,</t>
  </si>
  <si>
    <t>M01639_152_000000000-BTK9W_1_2119_19755_23057_Otu001712|19|Tubo10-Tubo12-Tubo14-Tubo15,</t>
  </si>
  <si>
    <t>M01639_152_000000000-BTK9W_1_2118_22567_12688_Otu005714|5|Tubo14,</t>
  </si>
  <si>
    <t>M01639_152_000000000-BTK9W_1_2115_5418_8865_Otu000997|35|Tubo10-Tubo12,</t>
  </si>
  <si>
    <t>M01639_152_000000000-BTK9W_1_2105_15462_13527_Otu000867|41|Tubo10-Tubo12-Tubo14-Tubo15,</t>
  </si>
  <si>
    <t>M04997_41_000000000-BTKB3_1_2115_12798_24070_Otu005304|5|Tubo10-Tubo12,</t>
  </si>
  <si>
    <t>M01639_152_000000000-BTK9W_1_2108_21976_17926_Otu002800|10|Tubo10-Tubo12,</t>
  </si>
  <si>
    <t>M01639_152_000000000-BTK9W_1_1105_17878_22703_Otu005319|5|Tubo10-Tubo12,</t>
  </si>
  <si>
    <t>M01639_152_000000000-BTK9W_1_1103_21332_15524_Otu001273|27|Tubo10-Tubo12-Tubo15,</t>
  </si>
  <si>
    <t>M01639_152_000000000-BTK9W_1_1102_20348_5741_Otu001472|23|Tubo10-Tubo12-Tubo15,</t>
  </si>
  <si>
    <t>M01639_152_000000000-BTK9W_1_2101_14082_18944_Otu002254|14|Tubo12-Tubo13-Tubo15,</t>
  </si>
  <si>
    <t>M01639_152_000000000-BTK9W_1_1118_12344_20444_Otu001724|19|Tubo12-Tubo15-Tubo7,</t>
  </si>
  <si>
    <t>M01639_152_000000000-BTK9W_1_1106_19470_23409_Otu001187|29|Tubo12-Tubo15-Tubo7-Tubo9,</t>
  </si>
  <si>
    <t>M04997_41_000000000-BTKB3_1_2105_20982_19128_Otu004227|7|Tubo12-Tubo15,</t>
  </si>
  <si>
    <t>M01639_152_000000000-BTK9W_1_2101_3213_14947_Otu001853|18|Tubo12-Tubo13-Tubo15,</t>
  </si>
  <si>
    <t>M04997_41_000000000-BTKB3_1_2116_25269_8120_Otu002332|13|Tubo12-Tubo13-Tubo15,</t>
  </si>
  <si>
    <t>M04997_41_000000000-BTKB3_1_2116_12891_14201_Otu003089|9|Tubo12-Tubo15,</t>
  </si>
  <si>
    <t>M01639_152_000000000-BTK9W_1_1115_5713_10015_Otu004598|6|Tubo12-Tubo13,</t>
  </si>
  <si>
    <t>M01639_152_000000000-BTK9W_1_1101_6612_22549_Otu004331|6|Tubo12-Tubo13,</t>
  </si>
  <si>
    <t>M04997_41_000000000-BTKB3_1_1114_16858_3210_Otu003928|7|Tubo12-Tubo13,</t>
  </si>
  <si>
    <t>M01639_152_000000000-BTK9W_1_2101_10166_16073_Otu001314|26|Tubo12-Tubo13-Tubo15,</t>
  </si>
  <si>
    <t>M01639_152_000000000-BTK9W_1_1105_14657_22162_Otu002594|12|Tubo12-Tubo13-Tubo15,</t>
  </si>
  <si>
    <t>M01639_152_000000000-BTK9W_1_1102_28340_12537_Otu001516|22|Tubo12-Tubo15,</t>
  </si>
  <si>
    <t>M01639_152_000000000-BTK9W_1_2110_26104_17824_Otu001752|19|Tubo12-Tubo13-Tubo15,</t>
  </si>
  <si>
    <t>M01639_152_000000000-BTK9W_1_1116_25335_13795_Otu002459|12|Tubo12-Tubo13-Tubo15,</t>
  </si>
  <si>
    <t>M04997_41_000000000-BTKB3_1_1115_24905_12483_Otu001787|18|Tubo12-Tubo15,</t>
  </si>
  <si>
    <t>M01639_152_000000000-BTK9W_1_2113_11274_15228_Otu000833|42|Tubo12-Tubo13-Tubo15,</t>
  </si>
  <si>
    <t>M01639_152_000000000-BTK9W_1_2112_17871_23294_Otu004913|6|Tubo12-Tubo15,</t>
  </si>
  <si>
    <t>M01639_152_000000000-BTK9W_1_2110_13085_11595_Otu002040|16|Tubo12-Tubo13-Tubo15,</t>
  </si>
  <si>
    <t>M01639_152_000000000-BTK9W_1_2107_12247_19719_Otu005128|6|Tubo12-Tubo13,</t>
  </si>
  <si>
    <t>M01639_152_000000000-BTK9W_1_2101_8878_9815_Otu001636|20|Tubo12-Tubo15,</t>
  </si>
  <si>
    <t>M01639_152_000000000-BTK9W_1_2101_15253_6955_Otu006255|5|Tubo12-Tubo13,</t>
  </si>
  <si>
    <t>M01639_152_000000000-BTK9W_1_1119_12964_2699_Otu000882|40|Tubo12-Tubo13-Tubo15,</t>
  </si>
  <si>
    <t>M01639_152_000000000-BTK9W_1_1118_19781_21121_Otu006742|4|Tubo12,</t>
  </si>
  <si>
    <t>M01639_152_000000000-BTK9W_1_1114_8937_12556_Otu004009|7|Tubo12,</t>
  </si>
  <si>
    <t>M01639_152_000000000-BTK9W_1_1109_20479_12129_Otu002415|13|Tubo12-Tubo15,</t>
  </si>
  <si>
    <t>M01639_152_000000000-BTK9W_1_1103_27202_18809_Otu002082|15|Tubo12-Tubo13,</t>
  </si>
  <si>
    <t>M01639_152_000000000-BTK9W_1_1102_24232_7155_Otu003667|8|Tubo12,</t>
  </si>
  <si>
    <t>M01639_152_000000000-BTK9W_1_1111_26466_12657_Otu006835|4|Tubo12,</t>
  </si>
  <si>
    <t>M01639_152_000000000-BTK9W_1_1111_26373_19691_Otu009143|4|Tubo12,</t>
  </si>
  <si>
    <t>M01639_152_000000000-BTK9W_1_1108_26796_9582_Otu003963|7|Tubo12,</t>
  </si>
  <si>
    <t>M04997_41_000000000-BTKB3_1_2108_14918_18123_Otu001396|24|Tubo12-Tubo13-Tubo15,</t>
  </si>
  <si>
    <t>M04997_41_000000000-BTKB3_1_1112_23613_23583_Otu007092|4|Tubo12,</t>
  </si>
  <si>
    <t>M01639_152_000000000-BTK9W_1_2116_24100_11758_Otu002213|14|Tubo12-Tubo13-Tubo15,</t>
  </si>
  <si>
    <t>M01639_152_000000000-BTK9W_1_2113_14604_11491_Otu006698|4|Tubo12,</t>
  </si>
  <si>
    <t>M01639_152_000000000-BTK9W_1_2112_6110_19323_Otu007078|4|Tubo12,</t>
  </si>
  <si>
    <t>M01639_152_000000000-BTK9W_1_2104_22113_13787_Otu005107|6|Tubo12-Tubo15,</t>
  </si>
  <si>
    <t>M01639_152_000000000-BTK9W_1_2104_12410_16853_Otu002293|14|Tubo12-Tubo13,</t>
  </si>
  <si>
    <t>M01639_152_000000000-BTK9W_1_2102_18267_24351_Otu003756|7|Tubo12-Tubo15,</t>
  </si>
  <si>
    <t>M01639_152_000000000-BTK9W_1_1114_28457_11093_Otu001759|19|Tubo12-Tubo15,</t>
  </si>
  <si>
    <t>M01639_152_000000000-BTK9W_1_1111_9345_18832_Otu005653|5|Tubo12,</t>
  </si>
  <si>
    <t>M01639_152_000000000-BTK9W_1_1111_11645_23738_Otu001743|19|Tubo12-Tubo15,</t>
  </si>
  <si>
    <t>M01639_152_000000000-BTK9W_1_1109_18541_18377_Otu008613|4|Tubo12,</t>
  </si>
  <si>
    <t>M04997_41_000000000-BTKB3_1_2106_24185_13225_Otu002181|15|Tubo12-Tubo15,</t>
  </si>
  <si>
    <t>M01639_152_000000000-BTK9W_1_1101_15636_22724_Otu004573|6|Tubo12-Tubo13,</t>
  </si>
  <si>
    <t>M04997_41_000000000-BTKB3_1_1111_13663_15198_Otu005835|5|Tubo12-Tubo13,</t>
  </si>
  <si>
    <t>M01639_152_000000000-BTK9W_1_2107_6395_11251_Otu001228|28|Tubo10-Tubo12-Tubo13-Tubo15,</t>
  </si>
  <si>
    <t>M01639_152_000000000-BTK9W_1_1117_18017_6037_Otu005312|5|Tubo12-Tubo13,</t>
  </si>
  <si>
    <t>M01639_152_000000000-BTK9W_1_1101_25092_21119_Otu000976|36|Tubo10-Tubo12-Tubo13-Tubo15-Tubo7,</t>
  </si>
  <si>
    <t>M04997_41_000000000-BTKB3_1_2115_16954_22950_Otu001287|27|Tubo12-Tubo13-Tubo15,</t>
  </si>
  <si>
    <t>M04997_41_000000000-BTKB3_1_2115_10385_21566_Otu004959|6|Tubo12,</t>
  </si>
  <si>
    <t>M04997_41_000000000-BTKB3_1_2103_17528_21662_Otu006322|5|Tubo12-Tubo13,</t>
  </si>
  <si>
    <t>M04997_41_000000000-BTKB3_1_1119_13633_21440_Otu003436|8|Tubo12-Tubo13-Tubo15,</t>
  </si>
  <si>
    <t>M04997_41_000000000-BTKB3_1_1112_22382_8076_Otu005021|6|Tubo12-Tubo15,</t>
  </si>
  <si>
    <t>M04997_41_000000000-BTKB3_1_1110_17885_21922_Otu004207|7|Tubo12-Tubo13-Tubo15,</t>
  </si>
  <si>
    <t>M01639_152_000000000-BTK9W_1_2114_13487_12043_Otu004476|6|Tubo12-Tubo13,</t>
  </si>
  <si>
    <t>M01639_152_000000000-BTK9W_1_2110_19206_14497_Otu001781|18|Tubo12-Tubo15,</t>
  </si>
  <si>
    <t>M01639_152_000000000-BTK9W_1_2105_7999_15850_Otu006897|4|Tubo12,</t>
  </si>
  <si>
    <t>M01639_152_000000000-BTK9W_1_2101_15314_2870_Otu006735|4|Tubo12,</t>
  </si>
  <si>
    <t>M01639_152_000000000-BTK9W_1_1107_17563_18990_Otu006114|5|Tubo12-Tubo15,</t>
  </si>
  <si>
    <t>M01639_152_000000000-BTK9W_1_1106_20702_18957_Otu002175|15|Tubo12,</t>
  </si>
  <si>
    <t>M01639_152_000000000-BTK9W_1_1103_16864_17007_Otu006239|5|Tubo12-Tubo13,</t>
  </si>
  <si>
    <t>M01639_152_000000000-BTK9W_1_2115_15647_13542_Otu001838|18|Tubo12-Tubo13-Tubo9,</t>
  </si>
  <si>
    <t>M04997_41_000000000-BTKB3_1_2119_11663_6652_Otu000632|57|Tubo12-Tubo13-Tubo15,</t>
  </si>
  <si>
    <t>M04997_41_000000000-BTKB3_1_2114_12822_11062_Otu001513|22|Tubo12-Tubo15,</t>
  </si>
  <si>
    <t>M04997_41_000000000-BTKB3_1_2105_16728_10599_Otu001327|26|Tubo12-Tubo13-Tubo15-Tubo9,</t>
  </si>
  <si>
    <t>M04997_41_000000000-BTKB3_1_2104_13498_22929_Otu005175|5|Tubo12,</t>
  </si>
  <si>
    <t>M04997_41_000000000-BTKB3_1_1102_19956_3869_Otu001495|23|Tubo12-Tubo13,</t>
  </si>
  <si>
    <t>M01639_152_000000000-BTK9W_1_2118_11191_21768_Otu003238|9|Tubo12,</t>
  </si>
  <si>
    <t>M01639_152_000000000-BTK9W_1_2113_10737_10908_Otu001659|20|Tubo12-Tubo15,</t>
  </si>
  <si>
    <t>M01639_152_000000000-BTK9W_1_2104_14696_23418_Otu002275|14|Tubo12-Tubo13-Tubo15,</t>
  </si>
  <si>
    <t>M01639_152_000000000-BTK9W_1_2104_10634_21870_Otu000950|37|Tubo12-Tubo13-Tubo15,</t>
  </si>
  <si>
    <t>M01639_152_000000000-BTK9W_1_1117_9328_14503_Otu000862|41|Tubo12-Tubo13-Tubo15,</t>
  </si>
  <si>
    <t>M01639_152_000000000-BTK9W_1_1113_9510_11230_Otu000818|43|Tubo12-Tubo13-Tubo15,</t>
  </si>
  <si>
    <t>M01639_152_000000000-BTK9W_1_1108_6022_7758_Otu001265|27|Tubo12-Tubo13-Tubo15-Tubo9,</t>
  </si>
  <si>
    <t>M01639_152_000000000-BTK9W_1_1108_16729_4176_Otu001088|32|Tubo12-Tubo13-Tubo15-Tubo9,</t>
  </si>
  <si>
    <t>M01639_152_000000000-BTK9W_1_1108_15905_13725_Otu003676|8|Tubo12,</t>
  </si>
  <si>
    <t>M01639_152_000000000-BTK9W_1_1103_16593_2140_Otu002212|14|Tubo12-Tubo13-Tubo15,</t>
  </si>
  <si>
    <t>M01639_152_000000000-BTK9W_1_2102_19503_3648_Otu002596|12|Tubo12-Tubo13-Tubo15,</t>
  </si>
  <si>
    <t>M04997_41_000000000-BTKB3_1_2105_6272_7152_Otu001235|28|Tubo10-Tubo12-Tubo15-Tubo7,</t>
  </si>
  <si>
    <t>M04997_41_000000000-BTKB3_1_2105_27844_17349_Otu001828|18|Tubo10-Tubo12-Tubo13-Tubo15-Tubo7,</t>
  </si>
  <si>
    <t>M01639_152_000000000-BTK9W_1_2116_13252_2837_Otu004676|6|Tubo10-Tubo12-Tubo15,</t>
  </si>
  <si>
    <t>M01639_152_000000000-BTK9W_1_2104_10010_4743_Otu003955|7|Tubo12-Tubo15,</t>
  </si>
  <si>
    <t>M01639_152_000000000-BTK9W_1_2103_12854_9767_Otu001630|20|Tubo12-Tubo13-Tubo15,</t>
  </si>
  <si>
    <t>M01639_152_000000000-BTK9W_1_1117_18435_16270_Otu004892|6|Tubo12-Tubo15,</t>
  </si>
  <si>
    <t>M01639_152_000000000-BTK9W_1_1108_18384_23007_Otu000721|50|Tubo10-Tubo12-Tubo13-Tubo15-Tubo7-Tubo9,</t>
  </si>
  <si>
    <t>M01639_152_000000000-BTK9W_1_1107_28218_9281_Otu001841|18|Tubo12-Tubo15,</t>
  </si>
  <si>
    <t>M01639_152_000000000-BTK9W_1_1106_19662_16174_Otu002428|13|Tubo12-Tubo15-Tubo7,</t>
  </si>
  <si>
    <t>M04997_41_000000000-BTKB3_1_2111_24015_14063_Otu000546|66|Tubo12-Tubo15-Tubo7,</t>
  </si>
  <si>
    <t>M04997_41_000000000-BTKB3_1_1108_19974_8890_Otu009093|4|Tubo12,</t>
  </si>
  <si>
    <t>M01639_152_000000000-BTK9W_1_2114_7310_15352_Otu001326|26|Tubo10-Tubo12-Tubo13-Tubo15-Tubo7-Tubo8,</t>
  </si>
  <si>
    <t>M01639_152_000000000-BTK9W_1_1105_24339_17592_Otu001918|17|Tubo12-Tubo15,</t>
  </si>
  <si>
    <t>M04997_41_000000000-BTKB3_1_2107_14110_10651_Otu000607|59|Tubo10-Tubo12-Tubo13-Tubo15-Tubo7-Tubo9,</t>
  </si>
  <si>
    <t>M01639_152_000000000-BTK9W_1_2114_11642_23052_Otu003532|8|Tubo12,</t>
  </si>
  <si>
    <t>M04997_41_000000000-BTKB3_1_2102_16937_6653_Otu000952|37|Tubo12-Tubo15-Tubo7,</t>
  </si>
  <si>
    <t>M01639_152_000000000-BTK9W_1_2117_15960_7645_Otu002618|11|Tubo10-Tubo12-Tubo15-Tubo7,</t>
  </si>
  <si>
    <t>M01639_152_000000000-BTK9W_1_2113_22878_14071_Otu000062|807|Tubo10-Tubo12-Tubo15-Tubo7,</t>
  </si>
  <si>
    <t>M01639_152_000000000-BTK9W_1_2108_27354_7864_Otu000716|51|Tubo12-Tubo15-Tubo7,</t>
  </si>
  <si>
    <t>M04997_41_000000000-BTKB3_1_2108_20962_4261_Otu004895|6|Tubo12-Tubo15,</t>
  </si>
  <si>
    <t>M01639_152_000000000-BTK9W_1_2109_21037_6404_Otu001992|16|Tubo12-Tubo15-Tubo7,</t>
  </si>
  <si>
    <t>M01639_152_000000000-BTK9W_1_1107_5558_5012_Otu001889|17|Tubo12-Tubo15-Tubo7,</t>
  </si>
  <si>
    <t>M04997_41_000000000-BTKB3_1_2104_4849_14167_Otu001259|28|Tubo12-Tubo15-Tubo7-Tubo8-Tubo9,</t>
  </si>
  <si>
    <t>M04997_41_000000000-BTKB3_1_2114_17678_13701_Otu002717|11|Tubo12-Tubo15-Tubo7,</t>
  </si>
  <si>
    <t>M01639_152_000000000-BTK9W_1_2119_18031_10414_Otu008054|4|Tubo12,</t>
  </si>
  <si>
    <t>M01639_152_000000000-BTK9W_1_2107_12692_15613_Otu003831|7|Tubo12-Tubo15,</t>
  </si>
  <si>
    <t>M01639_152_000000000-BTK9W_1_2105_17087_7580_Otu001361|25|Tubo12-Tubo15-Tubo7,</t>
  </si>
  <si>
    <t>M04997_41_000000000-BTKB3_1_2110_5027_9843_Otu000715|51|Tubo10-Tubo12-Tubo15-Tubo7,</t>
  </si>
  <si>
    <t>M04997_41_000000000-BTKB3_1_2110_22096_12037_Otu000103|440|Tubo12-Tubo15-Tubo7,</t>
  </si>
  <si>
    <t>M04997_41_000000000-BTKB3_1_1110_15788_14849_Otu004847|6|Tubo12-Tubo15,</t>
  </si>
  <si>
    <t>M01639_152_000000000-BTK9W_1_2107_6540_16732_Otu003037|9|Tubo10-Tubo12,</t>
  </si>
  <si>
    <t>M01639_152_000000000-BTK9W_1_1117_27182_14795_Otu001888|17|Tubo10-Tubo12-Tubo15-Tubo7-Tubo9,</t>
  </si>
  <si>
    <t>M01639_152_000000000-BTK9W_1_2106_9150_6813_Otu001835|18|Tubo10-Tubo12-Tubo15-Tubo7-Tubo8-Tubo9,</t>
  </si>
  <si>
    <t>M01639_152_000000000-BTK9W_1_2104_5654_20713_Otu001737|19|Tubo12-Tubo15,</t>
  </si>
  <si>
    <t>M01639_152_000000000-BTK9W_1_1112_12319_19250_Otu002497|12|Tubo12-Tubo7,</t>
  </si>
  <si>
    <t>M01639_152_000000000-BTK9W_1_1104_5827_18960_Otu002708|11|Tubo12-Tubo15-Tubo7,</t>
  </si>
  <si>
    <t>M04997_41_000000000-BTKB3_1_1102_15840_5827_Otu006072|5|Tubo12-Tubo15,</t>
  </si>
  <si>
    <t>M01639_152_000000000-BTK9W_1_2104_9022_21779_Otu004315|6|Tubo12-Tubo15,</t>
  </si>
  <si>
    <t>M01639_152_000000000-BTK9W_1_2104_16858_23507_Otu001053|33|Tubo12-Tubo15-Tubo7,</t>
  </si>
  <si>
    <t>M01639_152_000000000-BTK9W_1_2104_15311_16346_Otu006564|5|Tubo12-Tubo15,</t>
  </si>
  <si>
    <t>M01639_152_000000000-BTK9W_1_1103_24498_18945_Otu002223|14|Tubo12-Tubo15-Tubo7</t>
  </si>
  <si>
    <t>M01639_152_000000000-BTK9W_1_2112_13756_9803_Otu000187|248|Tubo10-Tubo12-Tubo14-Tubo15-Tubo7-Tubo8-Tubo9,</t>
  </si>
  <si>
    <t>M01639_152_000000000-BTK9W_1_2109_4406_20571_Otu003706|8|Tubo12-Tubo15-Tubo7,</t>
  </si>
  <si>
    <t>M01639_152_000000000-BTK9W_1_1108_16737_2244_Otu000787|45|Tubo12-Tubo15-Tubo7,</t>
  </si>
  <si>
    <t>M04997_41_000000000-BTKB3_1_1101_3894_8078_Otu001768|18|Tubo12-Tubo15,</t>
  </si>
  <si>
    <t>M01639_152_000000000-BTK9W_1_2104_28367_16207_Otu000488|75|Tubo12-Tubo14-Tubo15-Tubo7-Tubo8-Tubo9,</t>
  </si>
  <si>
    <t>M04997_41_000000000-BTKB3_1_1107_10678_12174_Otu001822|18|Tubo12-Tubo14-Tubo15-Tubo8,</t>
  </si>
  <si>
    <t>M01639_152_000000000-BTK9W_1_2119_23007_10798_Otu000099|465|Tubo10-Tubo12-Tubo14-Tubo15-Tubo7-Tubo8-Tubo9,</t>
  </si>
  <si>
    <t>M04997_41_000000000-BTKB3_1_1110_13953_3452_Otu004371|6|Tubo12-Tubo14,</t>
  </si>
  <si>
    <t>M04997_41_000000000-BTKB3_1_1106_15234_19571_Otu003647|8|Tubo12-Tubo14-Tubo8,</t>
  </si>
  <si>
    <t>M04997_41_000000000-BTKB3_1_2113_9515_6512_Otu001459|23|Tubo10-Tubo12-Tubo14-Tubo15,</t>
  </si>
  <si>
    <t>M04997_41_000000000-BTKB3_1_2106_7213_10696_Otu001344|25|Tubo12-Tubo14-Tubo8,</t>
  </si>
  <si>
    <t>M04997_41_000000000-BTKB3_1_1104_26658_15359_Otu007057|4|Tubo14,</t>
  </si>
  <si>
    <t>M01639_152_000000000-BTK9W_1_1115_9666_25026_Otu004935|6|Tubo12-Tubo14-Tubo8,</t>
  </si>
  <si>
    <t>M01639_152_000000000-BTK9W_1_1113_26819_20231_Otu003927|7|Tubo12-Tubo14,</t>
  </si>
  <si>
    <t>M04997_41_000000000-BTKB3_1_2105_8339_4984_Otu000080|568|Tubo10-Tubo12-Tubo13-Tubo14-Tubo15-Tubo7-Tubo8-Tubo9,</t>
  </si>
  <si>
    <t>M01639_152_000000000-BTK9W_1_2113_14093_20594_Otu005386|5|Tubo12-Tubo14,</t>
  </si>
  <si>
    <t>M04997_41_000000000-BTKB3_1_2111_11082_13075_Otu004789|6|Tubo12-Tubo14-Tubo15-Tubo8,</t>
  </si>
  <si>
    <t>M01639_152_000000000-BTK9W_1_2107_22521_12083_Otu003433|8|Tubo12-Tubo14-Tubo15-Tubo8,</t>
  </si>
  <si>
    <t>M01639_152_000000000-BTK9W_1_2106_16875_15725_Otu005609|5|Tubo12-Tubo14-Tubo8,</t>
  </si>
  <si>
    <t>M04997_41_000000000-BTKB3_1_2110_12417_9509_Otu000675|54|Tubo10-Tubo12-Tubo14-Tubo15-Tubo7-Tubo8-Tubo9,</t>
  </si>
  <si>
    <t>M04997_41_000000000-BTKB3_1_1114_9794_22571_Otu005086|6|Tubo10-Tubo12-Tubo15,</t>
  </si>
  <si>
    <t>M01639_152_000000000-BTK9W_1_2104_17724_6993_Otu005390|5|Tubo12-Tubo14,</t>
  </si>
  <si>
    <t>M01639_152_000000000-BTK9W_1_2102_5093_9290_Otu003341|8|Tubo12-Tubo14-Tubo15,</t>
  </si>
  <si>
    <t>M01639_152_000000000-BTK9W_1_1118_13859_3579_Otu004404|6|Tubo12-Tubo14,</t>
  </si>
  <si>
    <t>M04997_41_000000000-BTKB3_1_2115_8995_14253_Otu004417|6|Tubo12-Tubo14-Tubo8,</t>
  </si>
  <si>
    <t>M01639_152_000000000-BTK9W_1_2105_23644_12360_Otu007625|4|Tubo12-Tubo14,</t>
  </si>
  <si>
    <t>M01639_152_000000000-BTK9W_1_1113_9962_22168_Otu001387|24|Tubo10-Tubo12-Tubo14-Tubo15-Tubo8,</t>
  </si>
  <si>
    <t>M04997_41_000000000-BTKB3_1_2108_9816_20661_Otu001890|17|Tubo12-Tubo14,</t>
  </si>
  <si>
    <t>M04997_41_000000000-BTKB3_1_2105_25786_12783_Otu001136|30|Tubo10-Tubo12-Tubo14-Tubo15-Tubo8,</t>
  </si>
  <si>
    <t>M01639_152_000000000-BTK9W_1_2117_15707_13205_Otu002202|14|Tubo12-Tubo14,</t>
  </si>
  <si>
    <t>M01639_152_000000000-BTK9W_1_2105_9891_21442_Otu007544|4|Tubo12-Tubo14,</t>
  </si>
  <si>
    <t>M01639_152_000000000-BTK9W_1_2102_27885_16146_Otu003305|9|Tubo10-Tubo12-Tubo14-Tubo15,</t>
  </si>
  <si>
    <t>M01639_152_000000000-BTK9W_1_2118_21335_4469_Otu005014|6|Tubo12-Tubo14-Tubo15,</t>
  </si>
  <si>
    <t>M01639_152_000000000-BTK9W_1_1108_3903_13283_Otu000120|388|Tubo10-Tubo12-Tubo13-Tubo14-Tubo15-Tubo7-Tubo8-Tubo9,</t>
  </si>
  <si>
    <t>M01639_152_000000000-BTK9W_1_1104_22746_17582_Otu007548|4|Tubo12,</t>
  </si>
  <si>
    <t>M04997_41_000000000-BTKB3_1_2107_8794_24626_Otu009183|4|Tubo12</t>
  </si>
  <si>
    <t>M01639_152_000000000-BTK9W_1_1111_14780_16466_Otu002907|10|Tubo12-Tubo15,</t>
  </si>
  <si>
    <t>M04997_41_000000000-BTKB3_1_1116_24437_6959_Otu003431|8|Tubo12,</t>
  </si>
  <si>
    <t>M01639_152_000000000-BTK9W_1_2102_14178_4862_Otu000221|197|Tubo12-Tubo15-Tubo7-Tubo8-Tubo9,</t>
  </si>
  <si>
    <t>M01639_152_000000000-BTK9W_1_1115_10769_12092_Otu008983|4|Tubo12,</t>
  </si>
  <si>
    <t>M01639_152_000000000-BTK9W_1_2104_24127_3741_Otu005816|5|Tubo12-Tubo15,</t>
  </si>
  <si>
    <t>M04997_41_000000000-BTKB3_1_2113_10112_12534_Otu000530|68|Tubo12-Tubo15-Tubo7-Tubo8-Tubo9,</t>
  </si>
  <si>
    <t>M01639_152_000000000-BTK9W_1_2106_16748_11430_Otu004919|6|Tubo12,</t>
  </si>
  <si>
    <t>M04997_41_000000000-BTKB3_1_2110_13984_9128_Otu002126|15|Tubo12-Tubo15-Tubo7,</t>
  </si>
  <si>
    <t>M01639_152_000000000-BTK9W_1_2119_7666_11245_Otu002749|11|Tubo12-Tubo7,</t>
  </si>
  <si>
    <t>M01639_152_000000000-BTK9W_1_2118_21922_2572_Otu005627|5|Tubo12-Tubo7,</t>
  </si>
  <si>
    <t>M01639_152_000000000-BTK9W_1_2117_15817_23682_Otu001017|34|Tubo12-Tubo15-Tubo7,</t>
  </si>
  <si>
    <t>M01639_152_000000000-BTK9W_1_2103_21389_20934_Otu002528|12|Tubo12-Tubo15-Tubo7,</t>
  </si>
  <si>
    <t>M01639_152_000000000-BTK9W_1_1110_21047_16434_Otu004752|6|Tubo12-Tubo15-Tubo7,</t>
  </si>
  <si>
    <t>M01639_152_000000000-BTK9W_1_1102_9775_7565_Otu001360|25|Tubo12-Tubo15-Tubo7,</t>
  </si>
  <si>
    <t>M04997_41_000000000-BTKB3_1_2107_23117_15261_Otu002014|16|Tubo11-Tubo9,</t>
  </si>
  <si>
    <t>M04997_41_000000000-BTKB3_1_2116_7950_11900_Otu001517|22|Tubo12-Tubo15-Tubo7,</t>
  </si>
  <si>
    <t>M04997_41_000000000-BTKB3_1_1116_26468_10719_Otu002544|12|Tubo12-Tubo15-Tubo7,</t>
  </si>
  <si>
    <t>M04997_41_000000000-BTKB3_1_1115_18980_12967_Otu003609|8|Tubo12-Tubo15-Tubo7,</t>
  </si>
  <si>
    <t>M04997_41_000000000-BTKB3_1_1107_6858_18202_Otu001317|26|Tubo12-Tubo15-Tubo7,</t>
  </si>
  <si>
    <t>M04997_41_000000000-BTKB3_1_1103_28333_12886_Otu001624|20|Tubo12-Tubo15-Tubo7,</t>
  </si>
  <si>
    <t>M01639_152_000000000-BTK9W_1_2119_2493_11112_Otu005050|6|Tubo12-Tubo13,</t>
  </si>
  <si>
    <t>M01639_152_000000000-BTK9W_1_2119_12237_6856_Otu001103|31|Tubo12-Tubo15-Tubo7,</t>
  </si>
  <si>
    <t>M01639_152_000000000-BTK9W_1_2110_3336_12157_Otu004144|7|Tubo12-Tubo15-Tubo7,</t>
  </si>
  <si>
    <t>M01639_152_000000000-BTK9W_1_1106_16205_10122_Otu001643|20|Tubo12-Tubo15-Tubo7,</t>
  </si>
  <si>
    <t>M01639_152_000000000-BTK9W_1_1114_9938_14046_Otu006578|5|Tubo11,</t>
  </si>
  <si>
    <t>M04997_41_000000000-BTKB3_1_1107_9377_14008_Otu000846|41|Tubo10-Tubo14-Tubo15-Tubo7-Tubo8-Tubo9,</t>
  </si>
  <si>
    <t>M04997_41_000000000-BTKB3_1_2116_7268_7029_Otu003363|8|Tubo12-Tubo7,</t>
  </si>
  <si>
    <t>M04997_41_000000000-BTKB3_1_2109_25622_10532_Otu002575|12|Tubo10-Tubo12-Tubo14-Tubo15,</t>
  </si>
  <si>
    <t>M04997_41_000000000-BTKB3_1_1106_9910_2596_Otu001347|25|Tubo10-Tubo12-Tubo15-Tubo7-Tubo9,</t>
  </si>
  <si>
    <t>M01639_152_000000000-BTK9W_1_2111_18039_11170_Otu001549|22|Tubo12-Tubo15-Tubo7,</t>
  </si>
  <si>
    <t>M01639_152_000000000-BTK9W_1_2110_17703_20268_Otu002546|12|Tubo12-Tubo7,</t>
  </si>
  <si>
    <t>M01639_152_000000000-BTK9W_1_1106_21015_15470_Otu002530|12|Tubo12-Tubo15-Tubo7,</t>
  </si>
  <si>
    <t>M04997_41_000000000-BTKB3_1_2117_26992_15262_Otu001797|18|Tubo12-Tubo15-Tubo7,</t>
  </si>
  <si>
    <t>M04997_41_000000000-BTKB3_1_2117_11394_8839_Otu002723|11|Tubo12-Tubo15-Tubo7,</t>
  </si>
  <si>
    <t>M04997_41_000000000-BTKB3_1_2106_11788_6888_Otu002092|15|Tubo12-Tubo15-Tubo7,</t>
  </si>
  <si>
    <t>M04997_41_000000000-BTKB3_1_2103_19278_3841_Otu004008|7|Tubo12-Tubo15-Tubo7,</t>
  </si>
  <si>
    <t>M04997_41_000000000-BTKB3_1_1114_9894_10310_Otu000783|45|Tubo12-Tubo15-Tubo7,</t>
  </si>
  <si>
    <t>M04997_41_000000000-BTKB3_1_1112_19370_17738_Otu003053|9|Tubo12-Tubo15-Tubo7,</t>
  </si>
  <si>
    <t>M01639_152_000000000-BTK9W_1_2107_21526_13267_Otu001906|17|Tubo12-Tubo15-Tubo7,</t>
  </si>
  <si>
    <t>M01639_152_000000000-BTK9W_1_2101_28273_9179_Otu005558|5|Tubo12-Tubo7,</t>
  </si>
  <si>
    <t>M01639_152_000000000-BTK9W_1_1115_22606_6307_Otu003111|9|Tubo12-Tubo15-Tubo7,</t>
  </si>
  <si>
    <t>M01639_152_000000000-BTK9W_1_1109_4338_5840_Otu001127|31|Tubo12-Tubo15-Tubo7,</t>
  </si>
  <si>
    <t>M01639_152_000000000-BTK9W_1_1106_7106_15190_Otu001260|28|Tubo12-Tubo15-Tubo7,</t>
  </si>
  <si>
    <t>M04997_41_000000000-BTKB3_1_2116_4238_19533_Otu002670|11|Tubo12-Tubo7,</t>
  </si>
  <si>
    <t>M04997_41_000000000-BTKB3_1_2109_16313_20271_Otu002270|14|Tubo12-Tubo15-Tubo7,</t>
  </si>
  <si>
    <t>M01639_152_000000000-BTK9W_1_2118_26578_19053_Otu001502|22|Tubo12-Tubo15-Tubo7,</t>
  </si>
  <si>
    <t>M01639_152_000000000-BTK9W_1_2112_23037_10891_Otu002269|14|Tubo12-Tubo15-Tubo7,</t>
  </si>
  <si>
    <t>M01639_152_000000000-BTK9W_1_1111_7518_3374_Otu001352|25|Tubo12-Tubo15-Tubo7,</t>
  </si>
  <si>
    <t>M01639_152_000000000-BTK9W_1_1109_24044_3713_Otu000983|36|Tubo12-Tubo15-Tubo7,</t>
  </si>
  <si>
    <t>M04997_41_000000000-BTKB3_1_2117_5060_4467_Otu002567|12|Tubo12-Tubo15-Tubo7,</t>
  </si>
  <si>
    <t>M04997_41_000000000-BTKB3_1_1110_4811_6485_Otu001964|16|Tubo12-Tubo15-Tubo7,</t>
  </si>
  <si>
    <t>M01639_152_000000000-BTK9W_1_2118_18072_4624_Otu001754|19|Tubo12-Tubo15-Tubo7,</t>
  </si>
  <si>
    <t>M01639_152_000000000-BTK9W_1_2113_7376_16646_Otu002166|15|Tubo12-Tubo15-Tubo7,</t>
  </si>
  <si>
    <t>M01639_152_000000000-BTK9W_1_2105_13585_22533_Otu007014|4|Tubo12,</t>
  </si>
  <si>
    <t>M01639_152_000000000-BTK9W_1_2104_12648_9832_Otu001741|19|Tubo12-Tubo15-Tubo7,</t>
  </si>
  <si>
    <t>M01639_152_000000000-BTK9W_1_1115_9953_10520_Otu000797|44|Tubo12-Tubo15-Tubo7,</t>
  </si>
  <si>
    <t>M01639_152_000000000-BTK9W_1_1105_7277_11860_Otu006038|5|Tubo12-Tubo15,</t>
  </si>
  <si>
    <t>M01639_152_000000000-BTK9W_1_2118_17994_16500_Otu001114|31|Tubo12-Tubo15-Tubo7,</t>
  </si>
  <si>
    <t>M01639_152_000000000-BTK9W_1_2113_18978_5170_Otu004016|7|Tubo12-Tubo15-Tubo7,</t>
  </si>
  <si>
    <t>M01639_152_000000000-BTK9W_1_1117_9032_4402_Otu004210|7|Tubo12-Tubo7,</t>
  </si>
  <si>
    <t>M01639_152_000000000-BTK9W_1_1103_5755_7546_Otu001605|21|Tubo12-Tubo15-Tubo7,</t>
  </si>
  <si>
    <t>M01639_152_000000000-BTK9W_1_2119_18286_11085_Otu001247|28|Tubo12-Tubo15-Tubo7,</t>
  </si>
  <si>
    <t>M01639_152_000000000-BTK9W_1_2104_7330_10511_Otu004079|7|Tubo12-Tubo15-Tubo7,</t>
  </si>
  <si>
    <t>M04997_41_000000000-BTKB3_1_2103_22888_8058_Otu000672|54|Tubo12-Tubo15-Tubo7,</t>
  </si>
  <si>
    <t>M04997_41_000000000-BTKB3_1_1110_22004_13347_Otu002173|15|Tubo12-Tubo15-Tubo7,</t>
  </si>
  <si>
    <t>M04997_41_000000000-BTKB3_1_1106_19230_16084_Otu002834|10|Tubo12-Tubo15-Tubo7,</t>
  </si>
  <si>
    <t>M01639_152_000000000-BTK9W_1_2103_10201_8536_Otu003753|7|Tubo12-Tubo15-Tubo7,</t>
  </si>
  <si>
    <t>M01639_152_000000000-BTK9W_1_1105_27816_18181_Otu001571|21|Tubo12-Tubo15-Tubo7,</t>
  </si>
  <si>
    <t>M01639_152_000000000-BTK9W_1_1105_17147_9680_Otu005321|5|Tubo12-Tubo7,</t>
  </si>
  <si>
    <t>M01639_152_000000000-BTK9W_1_1104_13216_20279_Otu003694|8|Tubo12-Tubo7,</t>
  </si>
  <si>
    <t>M04997_41_000000000-BTKB3_1_2119_12981_7442_Otu001038|34|Tubo12-Tubo15-Tubo7,</t>
  </si>
  <si>
    <t>M04997_41_000000000-BTKB3_1_1115_26907_20769_Otu001308|26|Tubo12-Tubo15-Tubo7,</t>
  </si>
  <si>
    <t>M04997_41_000000000-BTKB3_1_1111_5974_13119_Otu003026|9|Tubo12-Tubo15-Tubo7,</t>
  </si>
  <si>
    <t>M01639_152_000000000-BTK9W_1_2103_14230_16617_Otu000627|58|Tubo12-Tubo15-Tubo7,</t>
  </si>
  <si>
    <t>M01639_152_000000000-BTK9W_1_1111_4860_16453_Otu001782|18|Tubo12-Tubo15-Tubo7,</t>
  </si>
  <si>
    <t>M04997_41_000000000-BTKB3_1_1115_5377_9371_Otu002564|12|Tubo12-Tubo7,</t>
  </si>
  <si>
    <t>M04997_41_000000000-BTKB3_1_1109_22550_4203_Otu001342|25|Tubo12-Tubo15-Tubo7,</t>
  </si>
  <si>
    <t>M01639_152_000000000-BTK9W_1_2107_14628_14563_Otu000687|53|Tubo12-Tubo15-Tubo7,</t>
  </si>
  <si>
    <t>M01639_152_000000000-BTK9W_1_1115_22677_10848_Otu005104|6|Tubo12-Tubo15,</t>
  </si>
  <si>
    <t>M01639_152_000000000-BTK9W_1_1109_14429_21922_Otu000649|55|Tubo12-Tubo15-Tubo7,</t>
  </si>
  <si>
    <t>M04997_41_000000000-BTKB3_1_1119_8184_23552_Otu002942|10|Tubo12-Tubo15,</t>
  </si>
  <si>
    <t>M04997_41_000000000-BTKB3_1_2113_22651_4466_Otu000812|43|Tubo12-Tubo15-Tubo7,</t>
  </si>
  <si>
    <t>M01639_152_000000000-BTK9W_1_2116_27164_10268_Otu007793|4|Tubo12,</t>
  </si>
  <si>
    <t>M01639_152_000000000-BTK9W_1_1113_28746_10332_Otu004921|6|Tubo12,</t>
  </si>
  <si>
    <t>M01639_152_000000000-BTK9W_1_1108_13177_8634_Otu001674|20|Tubo10-Tubo12-Tubo15-Tubo7,</t>
  </si>
  <si>
    <t>M04997_41_000000000-BTKB3_1_2116_11257_19493_Otu004869|6|Tubo12-Tubo15-Tubo7,</t>
  </si>
  <si>
    <t>M01639_152_000000000-BTK9W_1_2110_25221_16612_Otu003717|8|Tubo12-Tubo15-Tubo7,</t>
  </si>
  <si>
    <t>M01639_152_000000000-BTK9W_1_2102_11718_18046_Otu001466|23|Tubo10-Tubo12-Tubo15-Tubo7,</t>
  </si>
  <si>
    <t>M04997_41_000000000-BTKB3_1_1106_23765_22603_Otu002829|10|Tubo12-Tubo15-Tubo7,</t>
  </si>
  <si>
    <t>M01639_152_000000000-BTK9W_1_1102_18008_24567_Otu003496|8|Tubo12-Tubo15-Tubo7,</t>
  </si>
  <si>
    <t>M01639_152_000000000-BTK9W_1_1110_22119_6975_Otu001477|23|Tubo12-Tubo15-Tubo7,</t>
  </si>
  <si>
    <t>M04997_41_000000000-BTKB3_1_2113_8560_3657_Otu001764|19|Tubo12-Tubo15-Tubo7,</t>
  </si>
  <si>
    <t>M01639_152_000000000-BTK9W_1_2117_22686_12016_Otu001794|18|Tubo12-Tubo15-Tubo7,</t>
  </si>
  <si>
    <t>M01639_152_000000000-BTK9W_1_2110_17443_23102_Otu001363|25|Tubo12-Tubo15-Tubo7,</t>
  </si>
  <si>
    <t>M01639_152_000000000-BTK9W_1_1104_11692_14450_Otu003327|8|Tubo12-Tubo15-Tubo7,</t>
  </si>
  <si>
    <t>M01639_152_000000000-BTK9W_1_1113_8264_7700_Otu002424|13|Tubo12-Tubo15-Tubo7,</t>
  </si>
  <si>
    <t>M01639_152_000000000-BTK9W_1_2105_17201_5227_Otu001657|20|Tubo12-Tubo14-Tubo15-Tubo7,</t>
  </si>
  <si>
    <t>M01639_152_000000000-BTK9W_1_1113_9487_20342_Otu004197|7|Tubo10-Tubo12-Tubo7,</t>
  </si>
  <si>
    <t>M04997_41_000000000-BTKB3_1_2115_24294_16491_Otu001538|22|Tubo10-Tubo12-Tubo15-Tubo7,</t>
  </si>
  <si>
    <t>M04997_41_000000000-BTKB3_1_2108_7807_3004_Otu002590|12|Tubo10-Tubo12-Tubo7,</t>
  </si>
  <si>
    <t>M01639_152_000000000-BTK9W_1_1118_13830_11765_Otu003802|7|Tubo10-Tubo12-Tubo15,</t>
  </si>
  <si>
    <t>M04997_41_000000000-BTKB3_1_2116_5667_11489_Otu006201|5|Tubo12,</t>
  </si>
  <si>
    <t>M01639_152_000000000-BTK9W_1_1113_5630_13229_Otu008799|4|Tubo12,</t>
  </si>
  <si>
    <t>M04997_41_000000000-BTKB3_1_2115_6538_4197_Otu003212|9|Tubo12-Tubo15,</t>
  </si>
  <si>
    <t>M04997_41_000000000-BTKB3_1_2113_26353_11167_Otu003795|7|Tubo12-Tubo15,</t>
  </si>
  <si>
    <t>M04997_41_000000000-BTKB3_1_2109_20818_24243_Otu005134|6|Tubo12-Tubo7,</t>
  </si>
  <si>
    <t>M04997_41_000000000-BTKB3_1_1103_22316_17175_Otu002956|10|Tubo12-Tubo15-Tubo7,</t>
  </si>
  <si>
    <t>M01639_152_000000000-BTK9W_1_2116_3537_18818_Otu002383|13|Tubo12-Tubo15-Tubo7,</t>
  </si>
  <si>
    <t>M01639_152_000000000-BTK9W_1_2115_15950_8978_Otu001262|27|Tubo12-Tubo15,</t>
  </si>
  <si>
    <t>M01639_152_000000000-BTK9W_1_2101_26374_14275_Otu000387|100|Tubo10-Tubo12-Tubo15-Tubo7,</t>
  </si>
  <si>
    <t>M01639_152_000000000-BTK9W_1_1102_28534_12345_Otu000193|237|Tubo10-Tubo12-Tubo15-Tubo7,</t>
  </si>
  <si>
    <t>M01639_152_000000000-BTK9W_1_1101_22659_4913_Otu002425|13|Tubo12-Tubo15-Tubo7,</t>
  </si>
  <si>
    <t>M04997_41_000000000-BTKB3_1_1104_14568_23299_Otu008482|4|Tubo12,</t>
  </si>
  <si>
    <t>M01639_152_000000000-BTK9W_1_1116_19272_12862_Otu001039|34|Tubo10-Tubo12-Tubo15-Tubo7,</t>
  </si>
  <si>
    <t>M01639_152_000000000-BTK9W_1_1106_20074_16115_Otu001656|20|Tubo12-Tubo15-Tubo7,</t>
  </si>
  <si>
    <t>M04997_41_000000000-BTKB3_1_2113_14109_12965_Otu000096|487|Tubo10-Tubo12-Tubo14-Tubo15-Tubo7,</t>
  </si>
  <si>
    <t>M04997_41_000000000-BTKB3_1_1108_6424_13016_Otu002158|15|Tubo10-Tubo12-Tubo15-Tubo7,</t>
  </si>
  <si>
    <t>M01639_152_000000000-BTK9W_1_2111_25203_22822_Otu001430|24|Tubo12-Tubo15,</t>
  </si>
  <si>
    <t>M01639_152_000000000-BTK9W_1_1117_6304_14845_Otu001980|16|Tubo12-Tubo15-Tubo7,</t>
  </si>
  <si>
    <t>M01639_152_000000000-BTK9W_1_1115_23785_8069_Otu000896|39|Tubo10-Tubo12-Tubo15-Tubo7,</t>
  </si>
  <si>
    <t>M01639_152_000000000-BTK9W_1_1112_15074_4132_Otu000838|42|Tubo10-Tubo12-Tubo15-Tubo7,</t>
  </si>
  <si>
    <t>M01639_152_000000000-BTK9W_1_1111_9911_16783_Otu001022|34|Tubo12-Tubo13-Tubo15,</t>
  </si>
  <si>
    <t>M01639_152_000000000-BTK9W_1_1104_14151_9356_Otu003870|7|Tubo10-Tubo12-Tubo15,</t>
  </si>
  <si>
    <t>M04997_41_000000000-BTKB3_1_1110_11350_20171_Otu005593|5|Tubo12-Tubo15,</t>
  </si>
  <si>
    <t>M01639_152_000000000-BTK9W_1_2107_25089_6444_Otu002718|11|Tubo12-Tubo15-Tubo7,</t>
  </si>
  <si>
    <t>M01639_152_000000000-BTK9W_1_2105_5804_17728_Otu001937|17|Tubo10-Tubo12-Tubo15-Tubo7,</t>
  </si>
  <si>
    <t>M01639_152_000000000-BTK9W_1_1103_5109_11844_Otu003607|8|Tubo12-Tubo15-Tubo7,</t>
  </si>
  <si>
    <t>M01639_152_000000000-BTK9W_1_2104_20294_3636_Otu008894|4|Tubo12,</t>
  </si>
  <si>
    <t>M01639_152_000000000-BTK9W_1_2101_13970_9897_Otu003730|7|Tubo12-Tubo7,</t>
  </si>
  <si>
    <t>M04997_41_000000000-BTKB3_1_2117_5154_5685_Otu001665|20|Tubo12-Tubo15-Tubo7,</t>
  </si>
  <si>
    <t>M01639_152_000000000-BTK9W_1_2116_5809_6711_Otu003097|9|Tubo12-Tubo7,</t>
  </si>
  <si>
    <t>M01639_152_000000000-BTK9W_1_2115_21406_18498_Otu001660|20|Tubo12-Tubo15-Tubo7,</t>
  </si>
  <si>
    <t>M01639_152_000000000-BTK9W_1_2115_10046_2608_Otu006609|5|Tubo12-Tubo7,</t>
  </si>
  <si>
    <t>M01639_152_000000000-BTK9W_1_2113_4119_8857_Otu001167|29|Tubo12-Tubo15-Tubo7,</t>
  </si>
  <si>
    <t>M01639_152_000000000-BTK9W_1_2104_8182_15307_Otu004006|7|Tubo12-Tubo15-Tubo7,</t>
  </si>
  <si>
    <t>M01639_152_000000000-BTK9W_1_1107_4775_6588_Otu000856|41|Tubo12-Tubo15-Tubo7,</t>
  </si>
  <si>
    <t>M04997_41_000000000-BTKB3_1_1114_19798_23133_Otu002917|10|Tubo12-Tubo15-Tubo7,</t>
  </si>
  <si>
    <t>M01639_152_000000000-BTK9W_1_2114_17979_5722_Otu002382|13|Tubo12-Tubo15-Tubo7,</t>
  </si>
  <si>
    <t>M01639_152_000000000-BTK9W_1_2112_25336_6022_Otu001678|20|Tubo12-Tubo15-Tubo7,</t>
  </si>
  <si>
    <t>M01639_152_000000000-BTK9W_1_1119_25004_5983_Otu001385|25|Tubo12-Tubo15-Tubo7,</t>
  </si>
  <si>
    <t>M01639_152_000000000-BTK9W_1_1117_22260_11340_Otu002966|10|Tubo12-Tubo15,</t>
  </si>
  <si>
    <t>M01639_152_000000000-BTK9W_1_1112_10792_2625_Otu001529|22|Tubo12-Tubo15-Tubo7,</t>
  </si>
  <si>
    <t>M01639_152_000000000-BTK9W_1_1109_4722_19494_Otu001364|25|Tubo12-Tubo15-Tubo7,</t>
  </si>
  <si>
    <t>M01639_152_000000000-BTK9W_1_1105_11970_10192_Otu003650|8|Tubo12-Tubo15,</t>
  </si>
  <si>
    <t>M04997_41_000000000-BTKB3_1_1102_9008_11767_Otu002262|14|Tubo12-Tubo15-Tubo7,</t>
  </si>
  <si>
    <t>M01639_152_000000000-BTK9W_1_2110_26070_17548_Otu001645|20|Tubo14-Tubo15,</t>
  </si>
  <si>
    <t>M01639_152_000000000-BTK9W_1_1117_12772_2149_Otu001638|20|Tubo14-Tubo15,</t>
  </si>
  <si>
    <t>M01639_152_000000000-BTK9W_1_1102_21864_11161_Otu002148|15|Tubo10-Tubo12-Tubo15-Tubo7-Tubo9,</t>
  </si>
  <si>
    <t>M01639_152_000000000-BTK9W_1_2115_7395_5543_Otu007438|4|Tubo12-Tubo14,</t>
  </si>
  <si>
    <t>M01639_152_000000000-BTK9W_1_2115_3484_14427_Otu006511|5|Tubo14-Tubo15,</t>
  </si>
  <si>
    <t>M01639_152_000000000-BTK9W_1_2119_5384_18922_Otu003898|7|Tubo12-Tubo14-Tubo15,</t>
  </si>
  <si>
    <t>M04997_41_000000000-BTKB3_1_1102_18231_10032_Otu002008|16|Tubo10-Tubo12-Tubo14-Tubo15-Tubo8,</t>
  </si>
  <si>
    <t>M01639_152_000000000-BTK9W_1_2105_23743_2796_Otu004274|7|Tubo12-Tubo14,</t>
  </si>
  <si>
    <t>M01639_152_000000000-BTK9W_1_1115_6653_12902_Otu001036|34|Tubo10-Tubo12-Tubo14-Tubo15,</t>
  </si>
  <si>
    <t>M04997_41_000000000-BTKB3_1_2105_2878_13857_Otu000982|36|Tubo10-Tubo12-Tubo14-Tubo15-Tubo8,</t>
  </si>
  <si>
    <t>M01639_152_000000000-BTK9W_1_2118_11861_17817_Otu007458|4|Tubo12-Tubo14,</t>
  </si>
  <si>
    <t>M01639_152_000000000-BTK9W_1_2111_19486_24386_Otu007451|4|Tubo12-Tubo14,</t>
  </si>
  <si>
    <t>M01639_152_000000000-BTK9W_1_1112_20172_12156_Otu003278|9|Tubo12-Tubo14-Tubo15,</t>
  </si>
  <si>
    <t>M01639_152_000000000-BTK9W_1_1107_22931_20945_Otu001026|34|Tubo12-Tubo14-Tubo15-Tubo8,</t>
  </si>
  <si>
    <t>M01639_152_000000000-BTK9W_1_1103_22792_7663_Otu000644|56|Tubo10-Tubo12-Tubo14-Tubo15-Tubo8,</t>
  </si>
  <si>
    <t>M01639_152_000000000-BTK9W_1_1103_17607_13355_Otu001380|25|Tubo10-Tubo12-Tubo14-Tubo15-Tubo8,</t>
  </si>
  <si>
    <t>M04997_41_000000000-BTKB3_1_1111_12628_21730_Otu003133|9|Tubo10-Tubo12-Tubo14,</t>
  </si>
  <si>
    <t>M01639_152_000000000-BTK9W_1_2115_21593_10200_Otu001579|21|Tubo10-Tubo12-Tubo14-Tubo15,</t>
  </si>
  <si>
    <t>M01639_152_000000000-BTK9W_1_2101_29150_15495_Otu007575|4|Tubo12-Tubo14,</t>
  </si>
  <si>
    <t>M01639_152_000000000-BTK9W_1_1118_18778_8765_Otu004075|7|Tubo12-Tubo14-Tubo7-Tubo9,</t>
  </si>
  <si>
    <t>M01639_152_000000000-BTK9W_1_1118_12867_9399_Otu003957|7|Tubo12-Tubo14-Tubo8,</t>
  </si>
  <si>
    <t>M01639_152_000000000-BTK9W_1_1108_24027_18551_Otu002215|14|Tubo14-Tubo15,</t>
  </si>
  <si>
    <t>M01639_152_000000000-BTK9W_1_2110_14639_21926_Otu001212|29|Tubo12-Tubo14-Tubo15-Tubo7-Tubo9,</t>
  </si>
  <si>
    <t>M01639_152_000000000-BTK9W_1_1108_29004_13136_Otu004678|6|Tubo12-Tubo15-Tubo9,</t>
  </si>
  <si>
    <t>M04997_41_000000000-BTKB3_1_1115_6385_9478_Otu003294|9|Tubo12-Tubo15,</t>
  </si>
  <si>
    <t>M04997_41_000000000-BTKB3_1_1109_17951_13627_Otu001282|27|Tubo12-Tubo15-Tubo7,</t>
  </si>
  <si>
    <t>M04997_41_000000000-BTKB3_1_1109_10493_20378_Otu002174|15|Tubo10-Tubo12-Tubo14-Tubo15,</t>
  </si>
  <si>
    <t>M04997_41_000000000-BTKB3_1_1105_21360_10994_Otu001843|18|Tubo10-Tubo12-Tubo14-Tubo15-Tubo7,</t>
  </si>
  <si>
    <t>M01639_152_000000000-BTK9W_1_2113_14342_19471_Otu003981|7|Tubo14-Tubo15,</t>
  </si>
  <si>
    <t>M01639_152_000000000-BTK9W_1_2110_10346_2909_Otu007806|4|Tubo12-Tubo14,</t>
  </si>
  <si>
    <t>M01639_152_000000000-BTK9W_1_2107_16206_16344_Otu001915|17|Tubo10-Tubo12-Tubo15-Tubo7,</t>
  </si>
  <si>
    <t>M01639_152_000000000-BTK9W_1_2104_11406_10388_Otu001191|29|Tubo10-Tubo12-Tubo15-Tubo9,</t>
  </si>
  <si>
    <t>M01639_152_000000000-BTK9W_1_2103_19784_14383_Otu001850|18|Tubo12-Tubo15,</t>
  </si>
  <si>
    <t>M01639_152_000000000-BTK9W_1_2101_25557_5152_Otu001869|17|Tubo12-Tubo15-Tubo7-Tubo9,</t>
  </si>
  <si>
    <t>M01639_152_000000000-BTK9W_1_1114_14731_18811_Otu002456|12|Tubo12-Tubo15-Tubo7,</t>
  </si>
  <si>
    <t>M01639_152_000000000-BTK9W_1_1114_14348_22675_Otu000733|49|Tubo10-Tubo12-Tubo15-Tubo7,</t>
  </si>
  <si>
    <t>M01639_152_000000000-BTK9W_1_1112_19098_7807_Otu001184|29|Tubo14-Tubo15,</t>
  </si>
  <si>
    <t>M01639_152_000000000-BTK9W_1_1112_13459_9203_Otu002093|15|Tubo10-Tubo12-Tubo14-Tubo15-Tubo8-Tubo9,</t>
  </si>
  <si>
    <t>M01639_152_000000000-BTK9W_1_1109_18326_5054_Otu008701|4|Tubo12,</t>
  </si>
  <si>
    <t>M01639_152_000000000-BTK9W_1_1105_13809_7379_Otu002473|12|Tubo12-Tubo15,</t>
  </si>
  <si>
    <t>M01639_152_000000000-BTK9W_1_1104_18506_22788_Otu000869|40|Tubo14-Tubo15,</t>
  </si>
  <si>
    <t>M01639_152_000000000-BTK9W_1_1103_20367_18669_Otu002327|13|Tubo10-Tubo12-Tubo15</t>
  </si>
  <si>
    <t>M04997_41_000000000-BTKB3_1_2104_2934_15748_Otu003769|7|Tubo11-Tubo15,</t>
  </si>
  <si>
    <t>M01639_152_000000000-BTK9W_1_1115_2876_17833_Otu007519|4|Tubo11,</t>
  </si>
  <si>
    <t>M01639_152_000000000-BTK9W_1_2117_6056_7703_Otu007925|4|Tubo11,</t>
  </si>
  <si>
    <t>M04997_41_000000000-BTKB3_1_2119_21156_22914_Otu007766|4|Tubo11,</t>
  </si>
  <si>
    <t>M01639_152_000000000-BTK9W_1_2115_4813_12446_Otu003824|7|Tubo11,</t>
  </si>
  <si>
    <t>M01639_152_000000000-BTK9W_1_2107_17431_8809_Otu001981|16|Tubo11-Tubo9,</t>
  </si>
  <si>
    <t>M01639_152_000000000-BTK9W_1_1113_21462_5779_Otu001874|17|Tubo11-Tubo9,</t>
  </si>
  <si>
    <t>M04997_41_000000000-BTKB3_1_2118_23624_3205_Otu004561|6|Tubo11,</t>
  </si>
  <si>
    <t>M04997_41_000000000-BTKB3_1_1102_20099_1860_Otu007511|4|Tubo11,</t>
  </si>
  <si>
    <t>M01639_152_000000000-BTK9W_1_2111_23520_2209_Otu003578|8|Tubo11,</t>
  </si>
  <si>
    <t>M01639_152_000000000-BTK9W_1_2108_18212_11136_Otu001924|17|Tubo10-Tubo11-Tubo9,</t>
  </si>
  <si>
    <t>M01639_152_000000000-BTK9W_1_1103_15772_23132_Otu003549|8|Tubo11,</t>
  </si>
  <si>
    <t>M04997_41_000000000-BTKB3_1_2117_17707_13554_Otu008032|4|Tubo11,</t>
  </si>
  <si>
    <t>M04997_41_000000000-BTKB3_1_2115_23174_9371_Otu002405|13|Tubo11,</t>
  </si>
  <si>
    <t>M01639_152_000000000-BTK9W_1_2101_15547_5764_Otu006084|5|Tubo11,</t>
  </si>
  <si>
    <t>M01639_152_000000000-BTK9W_1_1114_13861_9523_Otu001634|20|Tubo11-Tubo9,</t>
  </si>
  <si>
    <t>M01639_152_000000000-BTK9W_1_1108_25640_19151_Otu003251|9|Tubo11,</t>
  </si>
  <si>
    <t>M04997_41_000000000-BTKB3_1_1117_3826_16119_Otu008405|4|Tubo11,</t>
  </si>
  <si>
    <t>M01639_152_000000000-BTK9W_1_2109_21062_19107_Otu007790|4|Tubo11,</t>
  </si>
  <si>
    <t>M01639_152_000000000-BTK9W_1_1118_6818_13145_Otu001826|18|Tubo10-Tubo11,</t>
  </si>
  <si>
    <t>M01639_152_000000000-BTK9W_1_1119_9143_6075_Otu007141|4|Tubo11,</t>
  </si>
  <si>
    <t>M01639_152_000000000-BTK9W_1_1109_21527_11777_Otu006934|4|Tubo11,</t>
  </si>
  <si>
    <t>M01639_152_000000000-BTK9W_1_1104_20045_14458_Otu007100|4|Tubo11,</t>
  </si>
  <si>
    <t>M01639_152_000000000-BTK9W_1_1101_23521_9633_Otu006305|5|Tubo11,</t>
  </si>
  <si>
    <t>M04997_41_000000000-BTKB3_1_1110_25713_20886_Otu001613|21|Tubo11-Tubo12,</t>
  </si>
  <si>
    <t>M01639_152_000000000-BTK9W_1_1109_21317_20384_Otu002109|15|Tubo11,</t>
  </si>
  <si>
    <t>M04997_41_000000000-BTKB3_1_2103_26504_10778_Otu006569|5|Tubo11-Tubo15,</t>
  </si>
  <si>
    <t>M04997_41_000000000-BTKB3_1_1101_20966_8099_Otu006252|5|Tubo11,</t>
  </si>
  <si>
    <t>M01639_152_000000000-BTK9W_1_2103_17950_23128_Otu008680|4|Tubo11,</t>
  </si>
  <si>
    <t>M01639_152_000000000-BTK9W_1_1102_14459_16225_Otu003866|7|Tubo11,</t>
  </si>
  <si>
    <t>M01639_152_000000000-BTK9W_1_1116_6646_22759_Otu007275|4|Tubo11,</t>
  </si>
  <si>
    <t>M01639_152_000000000-BTK9W_1_1115_7681_11497_Otu006176|5|Tubo11,</t>
  </si>
  <si>
    <t>M01639_152_000000000-BTK9W_1_1114_7105_22555_Otu006215|5|Tubo11,</t>
  </si>
  <si>
    <t>M04997_41_000000000-BTKB3_1_1117_10024_23931_Otu002954|10|Tubo10-Tubo11,</t>
  </si>
  <si>
    <t>M04997_41_000000000-BTKB3_1_1116_13188_21209_Otu001478|23|Tubo11,</t>
  </si>
  <si>
    <t>M04997_41_000000000-BTKB3_1_1115_14020_10111_Otu007529|4|Tubo11,</t>
  </si>
  <si>
    <t>M01639_152_000000000-BTK9W_1_2119_16108_23476_Otu006315|5|Tubo11,</t>
  </si>
  <si>
    <t>M01639_152_000000000-BTK9W_1_2113_23359_17860_Otu008513|4|Tubo11,</t>
  </si>
  <si>
    <t>M01639_152_000000000-BTK9W_1_2113_21046_4288_Otu007517|4|Tubo11,</t>
  </si>
  <si>
    <t>M01639_152_000000000-BTK9W_1_2112_20237_12874_Otu002247|14|Tubo11,</t>
  </si>
  <si>
    <t>M01639_152_000000000-BTK9W_1_2103_5765_15590_Otu006435|5|Tubo11,</t>
  </si>
  <si>
    <t>M01639_152_000000000-BTK9W_1_2101_17011_9035_Otu002217|14|Tubo10-Tubo11,</t>
  </si>
  <si>
    <t>M01639_152_000000000-BTK9W_1_1117_8485_11876_Otu007599|4|Tubo11,</t>
  </si>
  <si>
    <t>M01639_152_000000000-BTK9W_1_1112_16541_14675_Otu004998|6|Tubo11,</t>
  </si>
  <si>
    <t>M01639_152_000000000-BTK9W_1_1111_9950_17911_Otu004669|6|Tubo11,</t>
  </si>
  <si>
    <t>M01639_152_000000000-BTK9W_1_1102_13976_2178_Otu006993|4|Tubo11,</t>
  </si>
  <si>
    <t>M04997_41_000000000-BTKB3_1_1111_10626_14976_Otu007217|4|Tubo11,</t>
  </si>
  <si>
    <t>M01639_152_000000000-BTK9W_1_1109_12692_11890_Otu007460|4|Tubo11,</t>
  </si>
  <si>
    <t>M04997_41_000000000-BTKB3_1_2116_22736_18689_Otu006876|4|Tubo11,</t>
  </si>
  <si>
    <t>M04997_41_000000000-BTKB3_1_1117_7591_22025_Otu007094|4|Tubo11,</t>
  </si>
  <si>
    <t>M01639_152_000000000-BTK9W_1_2119_11181_22627_Otu002436|13|Tubo11,</t>
  </si>
  <si>
    <t>M01639_152_000000000-BTK9W_1_2117_9615_23171_Otu005108|6|Tubo11,</t>
  </si>
  <si>
    <t>M01639_152_000000000-BTK9W_1_1105_19809_10282_Otu005892|5|Tubo11,</t>
  </si>
  <si>
    <t>M04997_41_000000000-BTKB3_1_2106_20589_16859_Otu005908|5|Tubo11,</t>
  </si>
  <si>
    <t>M04997_41_000000000-BTKB3_1_2102_15618_8205_Otu003932|7|Tubo11,</t>
  </si>
  <si>
    <t>M01639_152_000000000-BTK9W_1_2117_19955_13046_Otu004152|7|Tubo11,</t>
  </si>
  <si>
    <t>M01639_152_000000000-BTK9W_1_2105_22799_22953_Otu008305|4|Tubo11,</t>
  </si>
  <si>
    <t>M01639_152_000000000-BTK9W_1_2105_21153_22385_Otu004334|6|Tubo11-Tubo9,</t>
  </si>
  <si>
    <t>M01639_152_000000000-BTK9W_1_1118_4225_6076_Otu004638|6|Tubo11,</t>
  </si>
  <si>
    <t>M01639_152_000000000-BTK9W_1_1107_13915_5476_Otu003584|8|Tubo11,</t>
  </si>
  <si>
    <t>M04997_41_000000000-BTKB3_1_2104_21219_2785_Otu003754|7|Tubo10-Tubo11,</t>
  </si>
  <si>
    <t>M01639_152_000000000-BTK9W_1_2115_18136_5006_Otu007317|4|Tubo11,</t>
  </si>
  <si>
    <t>M01639_152_000000000-BTK9W_1_2113_5555_21595_Otu008939|4|Tubo11,</t>
  </si>
  <si>
    <t>M01639_152_000000000-BTK9W_1_1111_17463_9640_Otu006063|5|Tubo10-Tubo11,</t>
  </si>
  <si>
    <t>M04997_41_000000000-BTKB3_1_2118_7938_22674_Otu001540|22|Tubo10-Tubo11,</t>
  </si>
  <si>
    <t>M04997_41_000000000-BTKB3_1_1118_13673_14404_Otu003648|8|Tubo11,</t>
  </si>
  <si>
    <t>M04997_41_000000000-BTKB3_1_1116_2282_12646_Otu006550|5|Tubo11-Tubo9,</t>
  </si>
  <si>
    <t>M01639_152_000000000-BTK9W_1_2112_25447_20146_Otu006259|5|Tubo11,</t>
  </si>
  <si>
    <t>M01639_152_000000000-BTK9W_1_2110_11698_8454_Otu004557|6|Tubo11-Tubo9,</t>
  </si>
  <si>
    <t>M01639_152_000000000-BTK9W_1_2109_23493_18468_Otu005041|6|Tubo11,</t>
  </si>
  <si>
    <t>M01639_152_000000000-BTK9W_1_2108_18745_5548_Otu002902|10|Tubo11,</t>
  </si>
  <si>
    <t>M01639_152_000000000-BTK9W_1_2103_23557_23591_Otu007286|4|Tubo11,</t>
  </si>
  <si>
    <t>M01639_152_000000000-BTK9W_1_1118_20350_17869_Otu006574|5|Tubo10-Tubo11,</t>
  </si>
  <si>
    <t>M01639_152_000000000-BTK9W_1_1118_19936_15741_Otu005832|5|Tubo11,</t>
  </si>
  <si>
    <t>M01639_152_000000000-BTK9W_1_1114_19974_10953_Otu007553|4|Tubo11,</t>
  </si>
  <si>
    <t>M01639_152_000000000-BTK9W_1_1108_9535_7094_Otu004791|6|Tubo11-Tubo9,</t>
  </si>
  <si>
    <t>M01639_152_000000000-BTK9W_1_1102_19708_13598_Otu001535|22|Tubo11,</t>
  </si>
  <si>
    <t>M01639_152_000000000-BTK9W_1_1110_21686_23640_Otu006392|5|Tubo10-Tubo11,</t>
  </si>
  <si>
    <t>M04997_41_000000000-BTKB3_1_2116_11869_14692_Otu007767|4|Tubo11,</t>
  </si>
  <si>
    <t>M04997_41_000000000-BTKB3_1_1118_18481_16723_Otu007520|4|Tubo11,</t>
  </si>
  <si>
    <t>M04997_41_000000000-BTKB3_1_1112_11588_16662_Otu007648|4|Tubo11,</t>
  </si>
  <si>
    <t>M04997_41_000000000-BTKB3_1_1108_26377_13464_Otu002843|10|Tubo11,</t>
  </si>
  <si>
    <t>M01639_152_000000000-BTK9W_1_2116_26023_9645_Otu002548|12|Tubo10-Tubo11,</t>
  </si>
  <si>
    <t>M01639_152_000000000-BTK9W_1_2107_14254_2985_Otu005595|5|Tubo11,</t>
  </si>
  <si>
    <t>M01639_152_000000000-BTK9W_1_2104_10630_3793_Otu001507|22|Tubo10-Tubo11,</t>
  </si>
  <si>
    <t>M01639_152_000000000-BTK9W_1_1118_23923_18322_Otu007614|4|Tubo11,</t>
  </si>
  <si>
    <t>M01639_152_000000000-BTK9W_1_1116_26713_10655_Otu006403|5|Tubo11,</t>
  </si>
  <si>
    <t>M04997_41_000000000-BTKB3_1_1109_27177_19139_Otu003012|9|Tubo10-Tubo11,</t>
  </si>
  <si>
    <t>M01639_152_000000000-BTK9W_1_1118_11624_9894_Otu004076|7|Tubo11,</t>
  </si>
  <si>
    <t>M01639_152_000000000-BTK9W_1_1117_9804_23132_Otu007493|4|Tubo11,</t>
  </si>
  <si>
    <t>M01639_152_000000000-BTK9W_1_1106_22267_17505_Otu003152|9|Tubo10-Tubo11,</t>
  </si>
  <si>
    <t>M01639_152_000000000-BTK9W_1_1105_26369_10501_Otu007472|4|Tubo11,</t>
  </si>
  <si>
    <t>M01639_152_000000000-BTK9W_1_1101_24559_20825_Otu001736|19|Tubo10-Tubo11-Tubo9,</t>
  </si>
  <si>
    <t>M04997_41_000000000-BTKB3_1_2114_24959_12166_Otu006280|5|Tubo11,</t>
  </si>
  <si>
    <t>M04997_41_000000000-BTKB3_1_2110_20948_4142_Otu007629|4|Tubo11,</t>
  </si>
  <si>
    <t>M04997_41_000000000-BTKB3_1_1104_6572_2730_Otu005861|5|Tubo11,</t>
  </si>
  <si>
    <t>M01639_152_000000000-BTK9W_1_2110_24097_15313_Otu005352|5|Tubo11,</t>
  </si>
  <si>
    <t>M01639_152_000000000-BTK9W_1_1107_4634_8056_Otu004633|6|Tubo11,</t>
  </si>
  <si>
    <t>M04997_41_000000000-BTKB3_1_2112_20053_15418_Otu006710|4|Tubo11,</t>
  </si>
  <si>
    <t>M01639_152_000000000-BTK9W_1_2115_11919_7412_Otu006226|5|Tubo11-Tubo9,</t>
  </si>
  <si>
    <t>M01639_152_000000000-BTK9W_1_2102_18717_17463_Otu007875|4|Tubo11,</t>
  </si>
  <si>
    <t>M01639_152_000000000-BTK9W_1_1110_18830_18838_Otu008427|4|Tubo11,</t>
  </si>
  <si>
    <t>M01639_152_000000000-BTK9W_1_1105_16319_12459_Otu006781|4|Tubo11,</t>
  </si>
  <si>
    <t>M01639_152_000000000-BTK9W_1_1104_9472_2538_Otu005043|6|Tubo11,</t>
  </si>
  <si>
    <t>M04997_41_000000000-BTKB3_1_2116_21472_5462_Otu008478|4|Tubo11,</t>
  </si>
  <si>
    <t>M01639_152_000000000-BTK9W_1_2107_10103_22554_Otu003798|7|Tubo11,</t>
  </si>
  <si>
    <t>M04997_41_000000000-BTKB3_1_2108_21796_20749_Otu002486|12|Tubo11,</t>
  </si>
  <si>
    <t>M04997_41_000000000-BTKB3_1_1102_22498_21626_Otu006996|4|Tubo11,</t>
  </si>
  <si>
    <t>M01639_152_000000000-BTK9W_1_1104_4565_4880_Otu004562|6|Tubo11,</t>
  </si>
  <si>
    <t>M04997_41_000000000-BTKB3_1_2113_3475_18923_Otu006600|5|Tubo11,</t>
  </si>
  <si>
    <t>M04997_41_000000000-BTKB3_1_1104_20016_15809_Otu003009|9|Tubo11,</t>
  </si>
  <si>
    <t>M01639_152_000000000-BTK9W_1_2117_7253_7748_Otu002531|12|Tubo11,</t>
  </si>
  <si>
    <t>M01639_152_000000000-BTK9W_1_2114_19427_20182_Otu001873|17|Tubo11-Tubo7-Tubo9,</t>
  </si>
  <si>
    <t>M01639_152_000000000-BTK9W_1_2107_13076_16209_Otu006565|5|Tubo11,</t>
  </si>
  <si>
    <t>M01639_152_000000000-BTK9W_1_1117_11717_13023_Otu004362|6|Tubo11,</t>
  </si>
  <si>
    <t>M01639_152_000000000-BTK9W_1_1116_6077_13921_Otu006594|5|Tubo11,</t>
  </si>
  <si>
    <t>M01639_152_000000000-BTK9W_1_2111_19680_7054_Otu005567|5|Tubo11,</t>
  </si>
  <si>
    <t>M01639_152_000000000-BTK9W_1_2106_8880_19456_Otu002706|11|Tubo11-Tubo9,</t>
  </si>
  <si>
    <t>M01639_152_000000000-BTK9W_1_1111_24742_3952_Otu002626|11|Tubo11,</t>
  </si>
  <si>
    <t>M04997_41_000000000-BTKB3_1_1113_8776_6754_Otu002655|11|Tubo11-Tubo9,</t>
  </si>
  <si>
    <t>M01639_152_000000000-BTK9W_1_1111_15314_11403_Otu007903|4|Tubo11,</t>
  </si>
  <si>
    <t>M04997_41_000000000-BTKB3_1_1115_7325_3029_Otu001434|24|Tubo10-Tubo12-Tubo13-Tubo15,</t>
  </si>
  <si>
    <t>M01639_152_000000000-BTK9W_1_2118_23836_20919_Otu003588|8|Tubo12-Tubo13,</t>
  </si>
  <si>
    <t>M01639_152_000000000-BTK9W_1_1104_16454_20219_Otu007412|4|Tubo12,</t>
  </si>
  <si>
    <t>M01639_152_000000000-BTK9W_1_2103_25073_8763_Otu002430|13|Tubo12-Tubo15,</t>
  </si>
  <si>
    <t>M04997_41_000000000-BTKB3_1_2114_19750_4518_Otu003962|7|Tubo10-Tubo12-Tubo15,</t>
  </si>
  <si>
    <t>M04997_41_000000000-BTKB3_1_2111_14062_23184_Otu003384|8|Tubo10-Tubo12-Tubo15-Tubo7,</t>
  </si>
  <si>
    <t>M04997_41_000000000-BTKB3_1_2102_21691_8202_Otu001041|33|Tubo10-Tubo12-Tubo13-Tubo15-Tubo7,</t>
  </si>
  <si>
    <t>M01639_152_000000000-BTK9W_1_2119_11667_18682_Otu004507|6|Tubo12-Tubo15,</t>
  </si>
  <si>
    <t>M01639_152_000000000-BTK9W_1_2118_19642_22480_Otu004854|6|Tubo12-Tubo15-Tubo7,</t>
  </si>
  <si>
    <t>M01639_152_000000000-BTK9W_1_2113_18232_5642_Otu001386|25|Tubo10-Tubo12-Tubo15-Tubo7,</t>
  </si>
  <si>
    <t>M01639_152_000000000-BTK9W_1_2106_19133_24082_Otu002406|13|Tubo12-Tubo15-Tubo7,</t>
  </si>
  <si>
    <t>M04997_41_000000000-BTKB3_1_2101_9791_21804_Otu004917|6|Tubo12-Tubo7,</t>
  </si>
  <si>
    <t>M04997_41_000000000-BTKB3_1_1113_16026_2138_Otu000458|82|Tubo10-Tubo12-Tubo15-Tubo7,</t>
  </si>
  <si>
    <t>M04997_41_000000000-BTKB3_1_1112_22244_22759_Otu002814|10|Tubo12-Tubo15-Tubo7,</t>
  </si>
  <si>
    <t>M04997_41_000000000-BTKB3_1_1110_25312_20037_Otu003463|8|Tubo12-Tubo15-Tubo7,</t>
  </si>
  <si>
    <t>M01639_152_000000000-BTK9W_1_2116_21399_3901_Otu004868|6|Tubo12-Tubo7,</t>
  </si>
  <si>
    <t>M01639_152_000000000-BTK9W_1_2115_6906_21217_Otu003399|8|Tubo12-Tubo15-Tubo7,</t>
  </si>
  <si>
    <t>M01639_152_000000000-BTK9W_1_2115_14619_16344_Otu001722|19|Tubo12-Tubo15,</t>
  </si>
  <si>
    <t>M01639_152_000000000-BTK9W_1_2112_22732_24824_Otu004592|6|Tubo12-Tubo15-Tubo7,</t>
  </si>
  <si>
    <t>M01639_152_000000000-BTK9W_1_2102_21751_22434_Otu001018|34|Tubo10-Tubo12-Tubo15-Tubo7,</t>
  </si>
  <si>
    <t>M01639_152_000000000-BTK9W_1_2101_21780_7782_Otu001193|29|Tubo12-Tubo15-Tubo7,</t>
  </si>
  <si>
    <t>M01639_152_000000000-BTK9W_1_1118_25825_15523_Otu003514|8|Tubo12-Tubo7,</t>
  </si>
  <si>
    <t>M01639_152_000000000-BTK9W_1_1115_16763_22541_Otu004893|6|Tubo12-Tubo7,</t>
  </si>
  <si>
    <t>M01639_152_000000000-BTK9W_1_1102_9078_19509_Otu001085|32|Tubo10-Tubo12-Tubo15-Tubo7,</t>
  </si>
  <si>
    <t>M04997_41_000000000-BTKB3_1_2114_19844_14464_Otu002068|16|Tubo10-Tubo12-Tubo15-Tubo7,</t>
  </si>
  <si>
    <t>M04997_41_000000000-BTKB3_1_2105_18649_13645_Otu004940|6|Tubo12-Tubo15,</t>
  </si>
  <si>
    <t>M01639_152_000000000-BTK9W_1_2109_6827_8609_Otu001338|25|Tubo10-Tubo12-Tubo15-Tubo7,</t>
  </si>
  <si>
    <t>M01639_152_000000000-BTK9W_1_2109_13732_18029_Otu001073|33|Tubo12-Tubo15-Tubo7,</t>
  </si>
  <si>
    <t>M01639_152_000000000-BTK9W_1_2104_8212_16592_Otu001033|34|Tubo12-Tubo15-Tubo7,</t>
  </si>
  <si>
    <t>M01639_152_000000000-BTK9W_1_1103_13769_24909_Otu000349|115|Tubo10-Tubo12-Tubo15-Tubo7,</t>
  </si>
  <si>
    <t>M01639_152_000000000-BTK9W_1_1119_13340_13152_Otu003902|7|Tubo10-Tubo12-Tubo15,</t>
  </si>
  <si>
    <t>M04997_41_000000000-BTKB3_1_2112_17036_14793_Otu001105|31|Tubo12-Tubo15-Tubo7,</t>
  </si>
  <si>
    <t>M01639_152_000000000-BTK9W_1_2115_11565_6935_Otu001490|23|Tubo12-Tubo15-Tubo7,</t>
  </si>
  <si>
    <t>M01639_152_000000000-BTK9W_1_1108_9707_4062_Otu001603|21|Tubo12-Tubo15-Tubo7,</t>
  </si>
  <si>
    <t>M04997_41_000000000-BTKB3_1_2107_15272_1885_Otu002110|15|Tubo12-Tubo13-Tubo15,</t>
  </si>
  <si>
    <t>M04997_41_000000000-BTKB3_1_2101_12610_2159_Otu003371|8|Tubo12,</t>
  </si>
  <si>
    <t>M01639_152_000000000-BTK9W_1_2115_12887_7942_Otu003467|8|Tubo12-Tubo13-Tubo15,</t>
  </si>
  <si>
    <t>M01639_152_000000000-BTK9W_1_1111_3278_15956_Otu003093|9|Tubo12-Tubo15-Tubo7,</t>
  </si>
  <si>
    <t>M01639_152_000000000-BTK9W_1_1108_14913_14804_Otu007166|4|Tubo12,</t>
  </si>
  <si>
    <t>M04997_41_000000000-BTKB3_1_2115_5720_17677_Otu005444|5|Tubo12-Tubo15,</t>
  </si>
  <si>
    <t>M04997_41_000000000-BTKB3_1_2115_20276_6983_Otu001683|19|Tubo12-Tubo13-Tubo15,</t>
  </si>
  <si>
    <t>M04997_41_000000000-BTKB3_1_2111_12013_15458_Otu005978|5|Tubo12,</t>
  </si>
  <si>
    <t>M04997_41_000000000-BTKB3_1_1116_11669_6433_Otu004960|6|Tubo12-Tubo15,</t>
  </si>
  <si>
    <t>M04997_41_000000000-BTKB3_1_1104_18408_7831_Otu006849|4|Tubo12,</t>
  </si>
  <si>
    <t>M01639_152_000000000-BTK9W_1_2116_15748_13312_Otu003773|7|Tubo12-Tubo15,</t>
  </si>
  <si>
    <t>M01639_152_000000000-BTK9W_1_2114_3114_12077_Otu000918|38|Tubo12-Tubo15-Tubo7,</t>
  </si>
  <si>
    <t>M01639_152_000000000-BTK9W_1_2113_10389_6157_Otu002133|15|Tubo12-Tubo13-Tubo15,</t>
  </si>
  <si>
    <t>M01639_152_000000000-BTK9W_1_2109_14713_20143_Otu002375|13|Tubo12-Tubo15,</t>
  </si>
  <si>
    <t>M01639_152_000000000-BTK9W_1_1119_14035_11975_Otu001398|24|Tubo12-Tubo15,</t>
  </si>
  <si>
    <t>M01639_152_000000000-BTK9W_1_1118_23567_3458_Otu005024|6|Tubo12-Tubo15,</t>
  </si>
  <si>
    <t>M01639_152_000000000-BTK9W_1_1114_24584_7607_Otu002105|15|Tubo12-Tubo13-Tubo15,</t>
  </si>
  <si>
    <t>M01639_152_000000000-BTK9W_1_1114_10193_21241_Otu006812|4|Tubo12,</t>
  </si>
  <si>
    <t>M01639_152_000000000-BTK9W_1_1106_2385_10996_Otu001546|22|Tubo12-Tubo13-Tubo15,</t>
  </si>
  <si>
    <t>M01639_152_000000000-BTK9W_1_1103_9265_18438_Otu001007|35|Tubo12-Tubo13-Tubo15,</t>
  </si>
  <si>
    <t>M04997_41_000000000-BTKB3_1_1107_14955_8255_Otu007595|4|Tubo12,</t>
  </si>
  <si>
    <t>M04997_41_000000000-BTKB3_1_1104_15910_16559_Otu003432|8|Tubo12-Tubo13-Tubo15,</t>
  </si>
  <si>
    <t>M01639_152_000000000-BTK9W_1_2117_6580_19016_Otu001210|29|Tubo12-Tubo13-Tubo15,</t>
  </si>
  <si>
    <t>M01639_152_000000000-BTK9W_1_2104_27046_20970_Otu006521|5|Tubo12-Tubo15,</t>
  </si>
  <si>
    <t>M01639_152_000000000-BTK9W_1_2101_27171_12851_Otu004187|7|Tubo12-Tubo15,</t>
  </si>
  <si>
    <t>M01639_152_000000000-BTK9W_1_2101_13500_24381_Otu002095|15|Tubo12-Tubo13-Tubo15,</t>
  </si>
  <si>
    <t>M01639_152_000000000-BTK9W_1_1118_13865_13485_Otu005309|5|Tubo12,</t>
  </si>
  <si>
    <t>M01639_152_000000000-BTK9W_1_1115_6893_16234_Otu007600|4|Tubo12,</t>
  </si>
  <si>
    <t>M01639_152_000000000-BTK9W_1_1113_8247_7791_Otu003473|8|Tubo12,</t>
  </si>
  <si>
    <t>M01639_152_000000000-BTK9W_1_1109_6242_20381_Otu003702|8|Tubo12-Tubo13-Tubo15,</t>
  </si>
  <si>
    <t>M01639_152_000000000-BTK9W_1_1101_25839_11529_Otu004082|7|Tubo12-Tubo13-Tubo15,</t>
  </si>
  <si>
    <t>M01639_152_000000000-BTK9W_1_2114_22417_17805_Otu004512|6|Tubo12,</t>
  </si>
  <si>
    <t>M01639_152_000000000-BTK9W_1_1102_3508_13390_Otu005607|5|Tubo12-Tubo15,</t>
  </si>
  <si>
    <t>M01639_152_000000000-BTK9W_1_2112_15189_15196_Otu002995|10|Tubo12-Tubo15,</t>
  </si>
  <si>
    <t>M01639_152_000000000-BTK9W_1_1116_24924_22615_Otu002001|16|Tubo12-Tubo13-Tubo15,</t>
  </si>
  <si>
    <t>M01639_152_000000000-BTK9W_1_1116_12379_23374_Otu002104|15|Tubo12-Tubo13-Tubo15,</t>
  </si>
  <si>
    <t>M01639_152_000000000-BTK9W_1_1113_19239_4917_Otu005829|5|Tubo12,</t>
  </si>
  <si>
    <t>M01639_152_000000000-BTK9W_1_2119_12183_6951_Otu001635|20|Tubo10-Tubo12-Tubo15-Tubo7,</t>
  </si>
  <si>
    <t>M01639_152_000000000-BTK9W_1_2115_27809_16564_Otu002062|16|Tubo12-Tubo15-Tubo7,</t>
  </si>
  <si>
    <t>M01639_152_000000000-BTK9W_1_1119_26725_20155_Otu003236|9|Tubo12-Tubo13-Tubo15,</t>
  </si>
  <si>
    <t>M01639_152_000000000-BTK9W_1_1115_18376_19260_Otu001092|32|Tubo12-Tubo15-Tubo7,</t>
  </si>
  <si>
    <t>M01639_152_000000000-BTK9W_1_2114_11089_1945_Otu006409|5|Tubo12-Tubo7,</t>
  </si>
  <si>
    <t>M01639_152_000000000-BTK9W_1_2110_12826_19879_Otu001123|31|Tubo12-Tubo13-Tubo15,</t>
  </si>
  <si>
    <t>M01639_152_000000000-BTK9W_1_1111_18600_21443_Otu004010|7|Tubo12-Tubo15,</t>
  </si>
  <si>
    <t>M01639_152_000000000-BTK9W_1_2109_18599_21778_Otu000940|38|Tubo10-Tubo12-Tubo14-Tubo15-Tubo7-Tubo9,</t>
  </si>
  <si>
    <t>M01639_152_000000000-BTK9W_1_2108_4601_13459_Otu002443|13|Tubo12-Tubo13-Tubo15,</t>
  </si>
  <si>
    <t>M01639_152_000000000-BTK9W_1_1104_3707_15570_Otu002187|14|Tubo12-Tubo13-Tubo15,</t>
  </si>
  <si>
    <t>M04997_41_000000000-BTKB3_1_1113_25182_15157_Otu003160|9|Tubo12-Tubo13-Tubo15,</t>
  </si>
  <si>
    <t>M01639_152_000000000-BTK9W_1_2116_8162_10810_Otu003681|8|Tubo12,</t>
  </si>
  <si>
    <t>M01639_152_000000000-BTK9W_1_1117_17158_13868_Otu004870|6|Tubo12-Tubo15,</t>
  </si>
  <si>
    <t>M01639_152_000000000-BTK9W_1_1110_24675_10367_Otu002798|10|Tubo12-Tubo13-Tubo15,</t>
  </si>
  <si>
    <t>M01639_152_000000000-BTK9W_1_1103_5749_20864_Otu001837|18|Tubo12-Tubo13-Tubo15,</t>
  </si>
  <si>
    <t>M01639_152_000000000-BTK9W_1_1108_16578_3247_Otu001142|30|Tubo10-Tubo12-Tubo13-Tubo15-Tubo7,</t>
  </si>
  <si>
    <t>M04997_41_000000000-BTKB3_1_2115_21928_23712_Otu003391|8|Tubo10-Tubo12,</t>
  </si>
  <si>
    <t>M04997_41_000000000-BTKB3_1_2111_16415_12836_Otu001688|19|Tubo10-Tubo12-Tubo15,</t>
  </si>
  <si>
    <t>M04997_41_000000000-BTKB3_1_2108_3687_17525_Otu003392|8|Tubo10-Tubo12-Tubo15,</t>
  </si>
  <si>
    <t>M04997_41_000000000-BTKB3_1_2103_16735_13166_Otu005055|6|Tubo12-Tubo15,</t>
  </si>
  <si>
    <t>M04997_41_000000000-BTKB3_1_1117_28476_14611_Otu003073|9|Tubo10-Tubo12,</t>
  </si>
  <si>
    <t>M04997_41_000000000-BTKB3_1_1105_19362_12674_Otu002410|13|Tubo10-Tubo12-Tubo15-Tubo7,</t>
  </si>
  <si>
    <t>M01639_152_000000000-BTK9W_1_2118_18162_6820_Otu001207|29|Tubo10-Tubo12-Tubo14-Tubo15,</t>
  </si>
  <si>
    <t>M01639_152_000000000-BTK9W_1_2115_5995_13852_Otu001234|28|Tubo10-Tubo12-Tubo7,</t>
  </si>
  <si>
    <t>M01639_152_000000000-BTK9W_1_2112_15430_10247_Otu001806|18|Tubo10-Tubo12-Tubo15,</t>
  </si>
  <si>
    <t>M01639_152_000000000-BTK9W_1_2108_24608_22029_Otu001128|31|Tubo10-Tubo12,</t>
  </si>
  <si>
    <t>M01639_152_000000000-BTK9W_1_2108_18988_23667_Otu002606|12|Tubo10-Tubo12-Tubo15,</t>
  </si>
  <si>
    <t>M01639_152_000000000-BTK9W_1_2103_17845_19885_Otu006372|5|Tubo14-Tubo15,</t>
  </si>
  <si>
    <t>M01639_152_000000000-BTK9W_1_2101_18836_12859_Otu002313|13|Tubo10-Tubo12,</t>
  </si>
  <si>
    <t>M01639_152_000000000-BTK9W_1_1116_17855_17713_Otu000104|434|Tubo10-Tubo12-Tubo14-Tubo15,</t>
  </si>
  <si>
    <t>M01639_152_000000000-BTK9W_1_1115_22461_6693_Otu001786|18|Tubo10-Tubo12-Tubo15-Tubo7,</t>
  </si>
  <si>
    <t>M01639_152_000000000-BTK9W_1_1114_22701_11118_Otu008222|4|Tubo12,</t>
  </si>
  <si>
    <t>M01639_152_000000000-BTK9W_1_1114_10685_2748_Otu001298|27|Tubo10-Tubo12-Tubo15,</t>
  </si>
  <si>
    <t>M01639_152_000000000-BTK9W_1_1113_12780_2629_Otu001862|18|Tubo10-Tubo12,</t>
  </si>
  <si>
    <t>M01639_152_000000000-BTK9W_1_1111_17119_11123_Otu000729|49|Tubo10-Tubo12-Tubo13-Tubo14-Tubo15-Tubo7-Tubo8-Tubo9,</t>
  </si>
  <si>
    <t>M01639_152_000000000-BTK9W_1_1102_25256_6936_Otu000921|38|Tubo10-Tubo12-Tubo15,</t>
  </si>
  <si>
    <t>M01639_152_000000000-BTK9W_1_1102_18339_2357_Otu002982|10|Tubo10-Tubo12-Tubo14,</t>
  </si>
  <si>
    <t>M01639_152_000000000-BTK9W_1_1102_17331_11072_Otu000891|39|Tubo10-Tubo12-Tubo15-Tubo7,</t>
  </si>
  <si>
    <t>M01639_152_000000000-BTK9W_1_1101_10622_14542_Otu002007|16|Tubo14,</t>
  </si>
  <si>
    <t>M01639_152_000000000-BTK9W_1_1108_5130_9193_Otu001230|28|Tubo10-Tubo11-Tubo12-Tubo13-Tubo15,</t>
  </si>
  <si>
    <t>M04997_41_000000000-BTKB3_1_1118_25631_16353_Otu001604|21|Tubo10-Tubo12-Tubo14-Tubo15,</t>
  </si>
  <si>
    <t>M01639_152_000000000-BTK9W_1_1110_25650_14374_Otu001263|27|Tubo12-Tubo15,</t>
  </si>
  <si>
    <t>M01639_152_000000000-BTK9W_1_1104_21169_21645_Otu001372|25|Tubo10-Tubo12,</t>
  </si>
  <si>
    <t>M01639_152_000000000-BTK9W_1_2118_21914_8302_Otu002073|15|Tubo10-Tubo14-Tubo15-Tubo9,</t>
  </si>
  <si>
    <t>M01639_152_000000000-BTK9W_1_2112_28327_10048_Otu000428|90|Tubo10-Tubo12-Tubo14-Tubo15-Tubo7-Tubo9,</t>
  </si>
  <si>
    <t>M01639_152_000000000-BTK9W_1_2107_8370_19862_Otu000505|72|Tubo10-Tubo12-Tubo15-Tubo7,</t>
  </si>
  <si>
    <t>M01639_152_000000000-BTK9W_1_1101_17075_7135_Otu003911|7|Tubo10-Tubo12-Tubo14,</t>
  </si>
  <si>
    <t>M01639_152_000000000-BTK9W_1_2101_11586_3501_Otu001600|21|Tubo10-Tubo12-Tubo14-Tubo7-Tubo8-Tubo9,</t>
  </si>
  <si>
    <t>M01639_152_000000000-BTK9W_1_2114_20129_23377_Otu000389|100|Tubo10-Tubo12-Tubo14-Tubo7-Tubo8-Tubo9,</t>
  </si>
  <si>
    <t>M01639_152_000000000-BTK9W_1_2111_9662_9123_Otu003286|9|Tubo10-Tubo12-Tubo14-Tubo15-Tubo8,</t>
  </si>
  <si>
    <t>M01639_152_000000000-BTK9W_1_2102_5269_22422_Otu001682|19|Tubo12-Tubo14-Tubo15-Tubo7-Tubo9,</t>
  </si>
  <si>
    <t>M01639_152_000000000-BTK9W_1_1117_4620_11311_Otu004785|6|Tubo12-Tubo14-Tubo15,</t>
  </si>
  <si>
    <t>M01639_152_000000000-BTK9W_1_1117_3989_16066_Otu002651|11|Tubo12-Tubo14,</t>
  </si>
  <si>
    <t>M04997_41_000000000-BTKB3_1_2117_26835_7854_Otu002664|11|Tubo10-Tubo12-Tubo14-Tubo15,</t>
  </si>
  <si>
    <t>M04997_41_000000000-BTKB3_1_1113_6503_3070_Otu007138|4|Tubo12-Tubo14,</t>
  </si>
  <si>
    <t>M04997_41_000000000-BTKB3_1_1109_14901_2526_Otu005562|5|Tubo12-Tubo14,</t>
  </si>
  <si>
    <t>M04997_41_000000000-BTKB3_1_1102_18796_17004_Otu007668|4|Tubo14,</t>
  </si>
  <si>
    <t>M01639_152_000000000-BTK9W_1_2116_12948_24433_Otu003521|8|Tubo10-Tubo12-Tubo14,</t>
  </si>
  <si>
    <t>M01639_152_000000000-BTK9W_1_2113_4619_11999_Otu006716|4|Tubo12-Tubo14,</t>
  </si>
  <si>
    <t>M01639_152_000000000-BTK9W_1_2109_25648_16361_Otu003821|7|Tubo12-Tubo14,</t>
  </si>
  <si>
    <t>M01639_152_000000000-BTK9W_1_2102_23758_2785_Otu003429|8|Tubo10-Tubo12-Tubo14-Tubo15-Tubo9,</t>
  </si>
  <si>
    <t>M01639_152_000000000-BTK9W_1_1117_22821_15816_Otu002592|12|Tubo14-Tubo8,</t>
  </si>
  <si>
    <t>M01639_152_000000000-BTK9W_1_1114_26328_7485_Otu002847|10|Tubo12-Tubo14-Tubo15-Tubo8,</t>
  </si>
  <si>
    <t>M01639_152_000000000-BTK9W_1_1111_26874_9552_Otu003501|8|Tubo10-Tubo12-Tubo14-Tubo15,</t>
  </si>
  <si>
    <t>M01639_152_000000000-BTK9W_1_1109_8525_6668_Otu004818|6|Tubo10-Tubo12-Tubo14-Tubo15,</t>
  </si>
  <si>
    <t>M01639_152_000000000-BTK9W_1_1107_10880_17306_Otu007257|4|Tubo12-Tubo14,</t>
  </si>
  <si>
    <t>M04997_41_000000000-BTKB3_1_2115_11094_23082_Otu003329|8|Tubo12-Tubo14-Tubo15,</t>
  </si>
  <si>
    <t>M04997_41_000000000-BTKB3_1_2107_15861_17230_Otu003420|8|Tubo12-Tubo14-Tubo15,</t>
  </si>
  <si>
    <t>M04997_41_000000000-BTKB3_1_2109_24108_22657_Otu005570|5|Tubo12-Tubo14-Tubo8,</t>
  </si>
  <si>
    <t>M04997_41_000000000-BTKB3_1_2107_8852_24249_Otu006290|5|Tubo12-Tubo14-Tubo15,</t>
  </si>
  <si>
    <t>M04997_41_000000000-BTKB3_1_1103_23589_21362_Otu004817|6|Tubo12-Tubo14-Tubo15,</t>
  </si>
  <si>
    <t>M01639_152_000000000-BTK9W_1_1106_28050_8459_Otu002417|13|Tubo10-Tubo12-Tubo14,</t>
  </si>
  <si>
    <t>M04997_41_000000000-BTKB3_1_2102_21718_7371_Otu006858|4|Tubo12-Tubo14,</t>
  </si>
  <si>
    <t>M01639_152_000000000-BTK9W_1_2118_20496_16432_Otu003497|8|Tubo10-Tubo12-Tubo14-Tubo15,</t>
  </si>
  <si>
    <t>M01639_152_000000000-BTK9W_1_2106_12324_24538_Otu004490|6|Tubo10-Tubo14-Tubo15,</t>
  </si>
  <si>
    <t>M01639_152_000000000-BTK9W_1_2103_2966_9522_Otu001432|24|Tubo12-Tubo14-Tubo15-Tubo8,</t>
  </si>
  <si>
    <t>M01639_152_000000000-BTK9W_1_2119_24929_23289_Otu008526|4|Tubo12-Tubo14,</t>
  </si>
  <si>
    <t>M01639_152_000000000-BTK9W_1_2109_20843_23791_Otu001640|20|Tubo12-Tubo14-Tubo7-Tubo8,</t>
  </si>
  <si>
    <t>M01639_152_000000000-BTK9W_1_1110_8163_2834_Otu004296|6|Tubo12-Tubo14,</t>
  </si>
  <si>
    <t>M04997_41_000000000-BTKB3_1_2117_13362_19420_Otu002422|13|Tubo12-Tubo14-Tubo15,</t>
  </si>
  <si>
    <t>M04997_41_000000000-BTKB3_1_1118_8175_3903_Otu002678|11|Tubo10-Tubo14-Tubo15,</t>
  </si>
  <si>
    <t>M04997_41_000000000-BTKB3_1_1103_19511_10656_Otu005862|5|Tubo12-Tubo14,</t>
  </si>
  <si>
    <t>M01639_152_000000000-BTK9W_1_2119_16128_15152_Otu001302|26|Tubo10-Tubo12-Tubo14-Tubo15,</t>
  </si>
  <si>
    <t>M01639_152_000000000-BTK9W_1_2118_6112_12494_Otu003651|8|Tubo10-Tubo12-Tubo14,</t>
  </si>
  <si>
    <t>M04997_41_000000000-BTKB3_1_2119_7171_8875_Otu000960|37|Tubo10-Tubo12-Tubo13-Tubo14-Tubo15-Tubo7-Tubo8,</t>
  </si>
  <si>
    <t>M04997_41_000000000-BTKB3_1_2118_9645_13269_Otu004361|6|Tubo12-Tubo14-Tubo15,</t>
  </si>
  <si>
    <t>M04997_41_000000000-BTKB3_1_2111_24782_7008_Otu001524|22|Tubo10-Tubo12-Tubo15-Tubo7,</t>
  </si>
  <si>
    <t>M04997_41_000000000-BTKB3_1_1103_12769_23818_Otu001005|35|Tubo10-Tubo12-Tubo14-Tubo15-Tubo9,</t>
  </si>
  <si>
    <t>M01639_152_000000000-BTK9W_1_2117_19100_7264_Otu000662|54|Tubo10-Tubo12-Tubo14-Tubo15-Tubo7-Tubo8,</t>
  </si>
  <si>
    <t>M01639_152_000000000-BTK9W_1_2115_11291_14142_Otu002303|14|Tubo10-Tubo12-Tubo14-Tubo15-Tubo8,</t>
  </si>
  <si>
    <t>M01639_152_000000000-BTK9W_1_2112_15851_6809_Otu002578|12|Tubo10-Tubo12-Tubo14-Tubo15,</t>
  </si>
  <si>
    <t>M01639_152_000000000-BTK9W_1_2110_9874_7685_Otu001503|22|Tubo12-Tubo13-Tubo15,</t>
  </si>
  <si>
    <t>M01639_152_000000000-BTK9W_1_1109_12880_9525_Otu007854|4|Tubo12-Tubo14,</t>
  </si>
  <si>
    <t>M04997_41_000000000-BTKB3_1_1119_17732_23729_Otu001399|24|Tubo10-Tubo12-Tubo14-Tubo15-Tubo9,</t>
  </si>
  <si>
    <t>M01639_152_000000000-BTK9W_1_2102_28582_11882_Otu008856|4|Tubo14,</t>
  </si>
  <si>
    <t>M01639_152_000000000-BTK9W_1_1116_26138_20069_Otu000406|96|Tubo14-Tubo15-Tubo9,</t>
  </si>
  <si>
    <t>M01639_152_000000000-BTK9W_1_1111_19277_5711_Otu001012|35|Tubo14-Tubo15,</t>
  </si>
  <si>
    <t>M01639_152_000000000-BTK9W_1_2116_26683_14026_Otu000970|36|Tubo10-Tubo12-Tubo14-Tubo15-Tubo8,</t>
  </si>
  <si>
    <t>M04997_41_000000000-BTKB3_1_2103_20607_3799_Otu000468|80|Tubo10-Tubo12-Tubo15,</t>
  </si>
  <si>
    <t>M04997_41_000000000-BTKB3_1_1114_16258_11190_Otu000887|40|Tubo10-Tubo12-Tubo15-Tubo7,</t>
  </si>
  <si>
    <t>M04997_41_000000000-BTKB3_1_1111_4977_6468_Otu001929|17|Tubo10-Tubo12-Tubo14-Tubo15,</t>
  </si>
  <si>
    <t>M01639_152_000000000-BTK9W_1_2110_12256_13149_Otu001217|29|Tubo10-Tubo12,</t>
  </si>
  <si>
    <t>M01639_152_000000000-BTK9W_1_2104_17395_12427_Otu000496|74|Tubo10-Tubo12-Tubo15-Tubo7-Tubo8,</t>
  </si>
  <si>
    <t>M01639_152_000000000-BTK9W_1_2103_20162_12341_Otu002179|15|Tubo10-Tubo12-Tubo14-Tubo15-Tubo7-Tubo9,</t>
  </si>
  <si>
    <t>M01639_152_000000000-BTK9W_1_1109_13024_7738_Otu002315|13|Tubo14,</t>
  </si>
  <si>
    <t>M01639_152_000000000-BTK9W_1_1107_19870_8495_Otu000086|533|Tubo10-Tubo12-Tubo14-Tubo15-Tubo7,</t>
  </si>
  <si>
    <t>M01639_152_000000000-BTK9W_1_1105_17439_19517_Otu000764|46|Tubo14-Tubo15,</t>
  </si>
  <si>
    <t>M04997_41_000000000-BTKB3_1_2101_11866_20532_Otu002570|12|Tubo12-Tubo14-Tubo8,</t>
  </si>
  <si>
    <t>M04997_41_000000000-BTKB3_1_1113_23579_7893_Otu005162|5|Tubo12-Tubo14,</t>
  </si>
  <si>
    <t>M04997_41_000000000-BTKB3_1_1103_19561_18648_Otu000563|64|Tubo10-Tubo14-Tubo15-Tubo7-Tubo8-Tubo9,</t>
  </si>
  <si>
    <t>M04997_41_000000000-BTKB3_1_1103_17075_1810_Otu003438|8|Tubo10-Tubo14-Tubo8,</t>
  </si>
  <si>
    <t>M04997_41_000000000-BTKB3_1_1116_13136_7678_Otu002334|13|Tubo10-Tubo12-Tubo13-Tubo7-Tubo9,</t>
  </si>
  <si>
    <t>M04997_41_000000000-BTKB3_1_1110_2029_12042_Otu004303|6|Tubo12-Tubo14,</t>
  </si>
  <si>
    <t>M04997_41_000000000-BTKB3_1_1101_25615_4254_Otu000843|42|Tubo12-Tubo13-Tubo14-Tubo15-Tubo7-Tubo8,</t>
  </si>
  <si>
    <t>M01639_152_000000000-BTK9W_1_2115_4131_13279_Otu002307|14|Tubo10-Tubo12-Tubo14-Tubo15-Tubo7-Tubo8,</t>
  </si>
  <si>
    <t>M01639_152_000000000-BTK9W_1_2110_18680_20205_Otu000416|93|Tubo10-Tubo12-Tubo13-Tubo14-Tubo15-Tubo7-Tubo8-Tubo9,</t>
  </si>
  <si>
    <t>M01639_152_000000000-BTK9W_1_2106_15639_21701_Otu003164|9|Tubo10-Tubo12-Tubo14-Tubo15-Tubo8,</t>
  </si>
  <si>
    <t>M01639_152_000000000-BTK9W_1_2102_6525_17863_Otu000548|66|Tubo10-Tubo12-Tubo13-Tubo14-Tubo15-Tubo7-Tubo8-Tubo9,</t>
  </si>
  <si>
    <t>M01639_152_000000000-BTK9W_1_1115_22016_4153_Otu005027|6|Tubo10-Tubo13-Tubo14,</t>
  </si>
  <si>
    <t>M01639_152_000000000-BTK9W_1_1113_18098_6500_Otu000014|2801|Tubo10-Tubo12-Tubo13-Tubo15-Tubo7-Tubo8-Tubo9,</t>
  </si>
  <si>
    <t>M01639_152_000000000-BTK9W_1_1105_26573_11030_Otu000989|36|Tubo10-Tubo12-Tubo14-Tubo15-Tubo7-Tubo9,</t>
  </si>
  <si>
    <t>M01639_152_000000000-BTK9W_1_1104_9408_7373_Otu002753|11|Tubo10-Tubo12-Tubo13-Tubo14-Tubo7-Tubo8,</t>
  </si>
  <si>
    <t>M01639_152_000000000-BTK9W_1_1104_14565_8390_Otu004352|6|Tubo12-Tubo14-Tubo15,</t>
  </si>
  <si>
    <t>M01639_152_000000000-BTK9W_1_1101_9521_6576_Otu001110|31|Tubo12-Tubo14-Tubo15-Tubo7-Tubo8,</t>
  </si>
  <si>
    <t>M01639_152_000000000-BTK9W_1_1101_22380_15794_Otu001373|25|Tubo10-Tubo12-Tubo13-Tubo15-Tubo7-Tubo8,</t>
  </si>
  <si>
    <t>M01639_152_000000000-BTK9W_1_1116_16579_16205_Otu000851|41|Tubo10-Tubo12-Tubo15-Tubo7-Tubo8,</t>
  </si>
  <si>
    <t>M01639_152_000000000-BTK9W_1_1108_12763_24737_Otu005158|6|Tubo12-Tubo15,</t>
  </si>
  <si>
    <t>M04997_41_000000000-BTKB3_1_2105_21392_14228_Otu000469|79|Tubo10-Tubo12-Tubo14-Tubo15-Tubo7-Tubo8,</t>
  </si>
  <si>
    <t>M01639_152_000000000-BTK9W_1_1102_22048_2262_Otu001537|22|Tubo14-Tubo15,</t>
  </si>
  <si>
    <t>M01639_152_000000000-BTK9W_1_1102_13470_23360_Otu003357|8|Tubo12-Tubo15,</t>
  </si>
  <si>
    <t>M04997_41_000000000-BTKB3_1_1101_6143_6156_Otu000318|133|Tubo10-Tubo12-Tubo14-Tubo15-Tubo7-Tubo9,</t>
  </si>
  <si>
    <t>M04997_41_000000000-BTKB3_1_2112_22279_10251_Otu000616|59|Tubo12-Tubo14-Tubo15-Tubo7-Tubo8-Tubo9,</t>
  </si>
  <si>
    <t>M01639_152_000000000-BTK9W_1_2102_24529_9787_Otu002272|14|Tubo12-Tubo14-Tubo15-Tubo8,</t>
  </si>
  <si>
    <t>M04997_41_000000000-BTKB3_1_2115_10068_6033_Otu000931|38|Tubo14-Tubo15-Tubo8,</t>
  </si>
  <si>
    <t>M04997_41_000000000-BTKB3_1_1112_5605_9011_Otu002687|11|Tubo14-Tubo15,</t>
  </si>
  <si>
    <t>M04997_41_000000000-BTKB3_1_1108_12886_5528_Otu000444|86|Tubo10-Tubo12-Tubo15-Tubo7-Tubo9,</t>
  </si>
  <si>
    <t>M01639_152_000000000-BTK9W_1_2114_18584_24223_Otu000872|40|Tubo10-Tubo12-Tubo14-Tubo15-Tubo8-Tubo9,</t>
  </si>
  <si>
    <t>M01639_152_000000000-BTK9W_1_1108_26305_5990_Otu000288|148|Tubo12-Tubo14-Tubo15-Tubo8,</t>
  </si>
  <si>
    <t>M01639_152_000000000-BTK9W_1_1108_10286_25066_Otu005986|5|Tubo12-Tubo15,</t>
  </si>
  <si>
    <t>M01639_152_000000000-BTK9W_1_1117_11939_22890_Otu000879|40|Tubo12-Tubo13-Tubo15-Tubo7-Tubo8,</t>
  </si>
  <si>
    <t>M01639_152_000000000-BTK9W_1_1105_6915_6318_Otu005965|5|Tubo12-Tubo14,</t>
  </si>
  <si>
    <t>M01639_152_000000000-BTK9W_1_1106_8820_15723_Otu002108|15|Tubo12-Tubo13-Tubo15,</t>
  </si>
  <si>
    <t>M04997_41_000000000-BTKB3_1_1112_21377_18688_Otu001133|31|Tubo10-Tubo12-Tubo14-Tubo7-Tubo8,</t>
  </si>
  <si>
    <t>M01639_152_000000000-BTK9W_1_2114_17947_23166_Otu003765|7|Tubo12-Tubo14,</t>
  </si>
  <si>
    <t>M01639_152_000000000-BTK9W_1_1117_23432_9891_Otu002914|10|Tubo12-Tubo14,</t>
  </si>
  <si>
    <t>M01639_152_000000000-BTK9W_1_1105_19190_23694_Otu003699|8|Tubo12-Tubo14-Tubo8,</t>
  </si>
  <si>
    <t>M01639_152_000000000-BTK9W_1_1103_26754_8146_Otu001991|16|Tubo12-Tubo14-Tubo8,</t>
  </si>
  <si>
    <t>M01639_152_000000000-BTK9W_1_1102_25619_7720_Otu001161|30|Tubo12-Tubo14-Tubo8,</t>
  </si>
  <si>
    <t>M01639_152_000000000-BTK9W_1_2102_4101_12733_Otu001371|25|Tubo12-Tubo14-Tubo15,</t>
  </si>
  <si>
    <t>M04997_41_000000000-BTKB3_1_2104_15316_10194_Otu000378|103|Tubo10-Tubo12-Tubo14-Tubo15-Tubo8-Tubo9,</t>
  </si>
  <si>
    <t>M01639_152_000000000-BTK9W_1_1113_7709_13886_Otu004242|7|Tubo12-Tubo15,</t>
  </si>
  <si>
    <t>M01639_152_000000000-BTK9W_1_1111_20428_25066_Otu000145|320|Tubo10-Tubo12-Tubo15-Tubo7-Tubo8-Tubo9,</t>
  </si>
  <si>
    <t>M01639_152_000000000-BTK9W_1_1103_17294_8671_Otu003365|8|Tubo12-Tubo15,</t>
  </si>
  <si>
    <t>M01639_152_000000000-BTK9W_1_1102_7693_2985_Otu001129|31|Tubo12-Tubo15,</t>
  </si>
  <si>
    <t>M01639_152_000000000-BTK9W_1_1101_13409_21899_Otu001902|17|Tubo12-Tubo14-Tubo15-Tubo7,</t>
  </si>
  <si>
    <t>M01639_152_000000000-BTK9W_1_2106_14389_4299_Otu001730|19|Tubo12-Tubo15,</t>
  </si>
  <si>
    <t>M01639_152_000000000-BTK9W_1_2101_8947_8441_Otu005678|5|Tubo12-Tubo15,</t>
  </si>
  <si>
    <t>M01639_152_000000000-BTK9W_1_1113_9111_21344_Otu004951|6|Tubo12,</t>
  </si>
  <si>
    <t>M04997_41_000000000-BTKB3_1_2102_4133_6572_Otu003846|7|Tubo12,</t>
  </si>
  <si>
    <t>M01639_152_000000000-BTK9W_1_2111_18095_19366_Otu002744|11|Tubo12-Tubo15,</t>
  </si>
  <si>
    <t>M04997_41_000000000-BTKB3_1_1112_14891_21697_Otu008975|4|Tubo12,</t>
  </si>
  <si>
    <t>M01639_152_000000000-BTK9W_1_2104_20071_10245_Otu000405|96|Tubo12-Tubo15-Tubo7-Tubo8-Tubo9,</t>
  </si>
  <si>
    <t>M04997_41_000000000-BTKB3_1_2107_17101_18602_Otu000919|38|Tubo12-Tubo15-Tubo7,</t>
  </si>
  <si>
    <t>M01639_152_000000000-BTK9W_1_2119_18499_8185_Otu001942|17|Tubo12-Tubo15-Tubo7,</t>
  </si>
  <si>
    <t>M01639_152_000000000-BTK9W_1_1113_25095_17843_Otu002786|10|Tubo12-Tubo15,</t>
  </si>
  <si>
    <t>M01639_152_000000000-BTK9W_1_1119_3951_13206_Otu001587|21|Tubo12-Tubo14-Tubo15-Tubo7,</t>
  </si>
  <si>
    <t>M01639_152_000000000-BTK9W_1_1115_24080_21042_Otu000876|40|Tubo14-Tubo15,</t>
  </si>
  <si>
    <t>M04997_41_000000000-BTKB3_1_1111_15588_23018_Otu003791|7|Tubo12,</t>
  </si>
  <si>
    <t>M01639_152_000000000-BTK9W_1_2105_23130_7888_Otu003042|9|Tubo12-Tubo7-Tubo8-Tubo9,</t>
  </si>
  <si>
    <t>M01639_152_000000000-BTK9W_1_2103_11857_11322_Otu000495|74|Tubo12-Tubo15-Tubo7-Tubo8-Tubo9,</t>
  </si>
  <si>
    <t>M01639_152_000000000-BTK9W_1_1112_26604_10884_Otu000708|51|Tubo12-Tubo14-Tubo15-Tubo7-Tubo8-Tubo9,</t>
  </si>
  <si>
    <t>M01639_152_000000000-BTK9W_1_1106_20584_22685_Otu000985|36|Tubo10-Tubo12-Tubo15-Tubo9,</t>
  </si>
  <si>
    <t>M01639_152_000000000-BTK9W_1_2118_11660_20715_Otu001508|22|Tubo12-Tubo15,</t>
  </si>
  <si>
    <t>M01639_152_000000000-BTK9W_1_2106_9184_12140_Otu009023|4|Tubo12,</t>
  </si>
  <si>
    <t>M01639_152_000000000-BTK9W_1_2105_19318_12586_Otu002940|10|Tubo12,</t>
  </si>
  <si>
    <t>M01639_152_000000000-BTK9W_1_1116_18945_18321_Otu000331|126|Tubo10-Tubo12-Tubo14-Tubo15-Tubo7-Tubo8-Tubo9,</t>
  </si>
  <si>
    <t>M04997_41_000000000-BTKB3_1_1103_20651_2999_Otu005685|5|Tubo12,</t>
  </si>
  <si>
    <t>M01639_152_000000000-BTK9W_1_2104_26644_17967_Otu001152|30|Tubo12-Tubo14-Tubo15-Tubo8-Tubo9,</t>
  </si>
  <si>
    <t>M01639_152_000000000-BTK9W_1_1117_6235_3109_Otu005435|5|Tubo12,</t>
  </si>
  <si>
    <t>M01639_152_000000000-BTK9W_1_1102_16181_12463_Otu005167|5|Tubo14-Tubo15,</t>
  </si>
  <si>
    <t>M04997_41_000000000-BTKB3_1_1115_16452_17434_Otu001197|29|Tubo14-Tubo15-Tubo7,</t>
  </si>
  <si>
    <t>M04997_41_000000000-BTKB3_1_1104_27867_12404_Otu000490|75|Tubo10-Tubo14-Tubo15-Tubo7-Tubo8-Tubo9,</t>
  </si>
  <si>
    <t>M01639_152_000000000-BTK9W_1_1108_3387_15094_Otu007031|4|Tubo14,</t>
  </si>
  <si>
    <t>M01639_152_000000000-BTK9W_1_1105_26906_21129_Otu007087|4|Tubo12,</t>
  </si>
  <si>
    <t>M01639_152_000000000-BTK9W_1_1101_14268_21848_Otu004947|6|Tubo14,</t>
  </si>
  <si>
    <t>M04997_41_000000000-BTKB3_1_2102_19998_23679_Otu006031|5|Tubo12-Tubo15,</t>
  </si>
  <si>
    <t>M04997_41_000000000-BTKB3_1_2119_24233_10296_Otu002922|10|Tubo12-Tubo15-Tubo7,</t>
  </si>
  <si>
    <t>M04997_41_000000000-BTKB3_1_2113_16917_8130_Otu001816|18|Tubo12-Tubo15-Tubo7,</t>
  </si>
  <si>
    <t>M04997_41_000000000-BTKB3_1_2109_4208_15220_Otu003285|9|Tubo12-Tubo15-Tubo7,</t>
  </si>
  <si>
    <t>M04997_41_000000000-BTKB3_1_1116_28326_9546_Otu004767|6|Tubo12-Tubo7,</t>
  </si>
  <si>
    <t>M01639_152_000000000-BTK9W_1_2117_21768_6917_Otu003537|8|Tubo12-Tubo7,</t>
  </si>
  <si>
    <t>M01639_152_000000000-BTK9W_1_2117_10203_15535_Otu002802|10|Tubo12-Tubo15-Tubo7-Tubo8,</t>
  </si>
  <si>
    <t>M01639_152_000000000-BTK9W_1_2116_24514_7617_Otu000595|61|Tubo10-Tubo12-Tubo15-Tubo7,</t>
  </si>
  <si>
    <t>M01639_152_000000000-BTK9W_1_2107_8841_18413_Otu001567|22|Tubo10-Tubo12-Tubo15,</t>
  </si>
  <si>
    <t>M01639_152_000000000-BTK9W_1_2103_24690_19457_Otu004894|6|Tubo12-Tubo15-Tubo7,</t>
  </si>
  <si>
    <t>M01639_152_000000000-BTK9W_1_2102_27933_18851_Otu001248|28|Tubo12-Tubo15,</t>
  </si>
  <si>
    <t>M01639_152_000000000-BTK9W_1_1118_23582_17934_Otu001034|34|Tubo10-Tubo12-Tubo15-Tubo7,</t>
  </si>
  <si>
    <t>M01639_152_000000000-BTK9W_1_1118_15259_13889_Otu003379|8|Tubo12-Tubo15,</t>
  </si>
  <si>
    <t>M01639_152_000000000-BTK9W_1_1116_14491_21040_Otu002290|14|Tubo12-Tubo15-Tubo7,</t>
  </si>
  <si>
    <t>M01639_152_000000000-BTK9W_1_1115_27081_9552_Otu002345|13|Tubo10-Tubo12-Tubo15-Tubo7-Tubo9,</t>
  </si>
  <si>
    <t>M04997_41_000000000-BTKB3_1_1112_9292_18539_Otu001629|20|Tubo12-Tubo15-Tubo7,</t>
  </si>
  <si>
    <t>M01639_152_000000000-BTK9W_1_1118_16341_13085_Otu005646|5|Tubo12-Tubo15,</t>
  </si>
  <si>
    <t>M04997_41_000000000-BTKB3_1_2118_13851_2998_Otu003335|8|Tubo12-Tubo15-Tubo7,</t>
  </si>
  <si>
    <t>M04997_41_000000000-BTKB3_1_2107_27624_12186_Otu005272|5|Tubo12,</t>
  </si>
  <si>
    <t>M04997_41_000000000-BTKB3_1_1116_7687_5285_Otu008813|4|Tubo12,</t>
  </si>
  <si>
    <t>M04997_41_000000000-BTKB3_1_1116_20931_22570_Otu006024|5|Tubo12,</t>
  </si>
  <si>
    <t>M01639_152_000000000-BTK9W_1_2119_18843_4799_Otu003814|7|Tubo12-Tubo15-Tubo9,</t>
  </si>
  <si>
    <t>M01639_152_000000000-BTK9W_1_2107_5939_16530_Otu003830|7|Tubo12-Tubo15,</t>
  </si>
  <si>
    <t>M01639_152_000000000-BTK9W_1_1119_20648_16629_Otu004861|6|Tubo12-Tubo15,</t>
  </si>
  <si>
    <t>M01639_152_000000000-BTK9W_1_1111_20737_5625_Otu005044|6|Tubo12-Tubo7,</t>
  </si>
  <si>
    <t>M01639_152_000000000-BTK9W_1_1101_9376_7738_Otu005930|5|Tubo12-Tubo15,</t>
  </si>
  <si>
    <t>M04997_41_000000000-BTKB3_1_2118_11073_24023_Otu004912|6|Tubo12-Tubo15,</t>
  </si>
  <si>
    <t>M01639_152_000000000-BTK9W_1_2113_18202_8651_Otu003781|7|Tubo12-Tubo15-Tubo7,</t>
  </si>
  <si>
    <t>M01639_152_000000000-BTK9W_1_2111_27480_15640_Otu002321|13|Tubo12-Tubo15,</t>
  </si>
  <si>
    <t>M04997_41_000000000-BTKB3_1_2104_20873_18247_Otu002470|12|Tubo12-Tubo15,</t>
  </si>
  <si>
    <t>M01639_152_000000000-BTK9W_1_1103_16192_19397_Otu004901|6|Tubo12-Tubo15,</t>
  </si>
  <si>
    <t>M01639_152_000000000-BTK9W_1_1101_20912_21076_Otu001819|18|Tubo12-Tubo15,</t>
  </si>
  <si>
    <t>M04997_41_000000000-BTKB3_1_2113_14251_11036_Otu001666|20|Tubo12-Tubo15,</t>
  </si>
  <si>
    <t>M04997_41_000000000-BTKB3_1_1103_18500_16855_Otu008465|4|Tubo12,</t>
  </si>
  <si>
    <t>M01639_152_000000000-BTK9W_1_2114_25299_10554_Otu003359|8|Tubo12-Tubo15-Tubo7,</t>
  </si>
  <si>
    <t>M01639_152_000000000-BTK9W_1_1118_11340_18099_Otu001165|30|Tubo10-Tubo12-Tubo15,</t>
  </si>
  <si>
    <t>M01639_152_000000000-BTK9W_1_1101_23227_5891_Otu004905|6|Tubo12-Tubo15,</t>
  </si>
  <si>
    <t>M01639_152_000000000-BTK9W_1_1110_15913_11110_Otu000581|62|Tubo10-Tubo12-Tubo14-Tubo15-Tubo7-Tubo9,</t>
  </si>
  <si>
    <t>M04997_41_000000000-BTKB3_1_1117_23058_5109_Otu001054|33|Tubo10-Tubo12-Tubo14-Tubo15-Tubo7-Tubo8-Tubo9,</t>
  </si>
  <si>
    <t>M04997_41_000000000-BTKB3_1_1113_13203_4734_Otu002088|15|Tubo12-Tubo15-Tubo7,</t>
  </si>
  <si>
    <t>M04997_41_000000000-BTKB3_1_1110_11615_17154_Otu001868|17|Tubo14-Tubo15-Tubo7-Tubo9,</t>
  </si>
  <si>
    <t>M01639_152_000000000-BTK9W_1_1110_21074_16037_Otu000653|55|Tubo12-Tubo15-Tubo7-Tubo9,</t>
  </si>
  <si>
    <t>M04997_41_000000000-BTKB3_1_2102_23845_10796_Otu002206|14|Tubo10-Tubo12-Tubo15,</t>
  </si>
  <si>
    <t>M01639_152_000000000-BTK9W_1_2107_7813_2805_Otu000666|54|Tubo10-Tubo12-Tubo14-Tubo15-Tubo7-Tubo9,</t>
  </si>
  <si>
    <t>M01639_152_000000000-BTK9W_1_2103_12192_11044_Otu000635|57|Tubo10-Tubo12-Tubo14-Tubo15-Tubo7-Tubo9,</t>
  </si>
  <si>
    <t>M01639_152_000000000-BTK9W_1_2102_9629_10853_Otu004162|7|Tubo14-Tubo15,</t>
  </si>
  <si>
    <t>M01639_152_000000000-BTK9W_1_1117_10646_18546_Otu004922|6|Tubo12-Tubo15,</t>
  </si>
  <si>
    <t>M01639_152_000000000-BTK9W_1_1111_21852_10496_Otu004937|6|Tubo12-Tubo7,</t>
  </si>
  <si>
    <t>M01639_152_000000000-BTK9W_1_2113_4370_6517_Otu002712|11|Tubo12-Tubo15-Tubo9,</t>
  </si>
  <si>
    <t>M01639_152_000000000-BTK9W_1_1106_25418_17687_Otu006673|4|Tubo12,</t>
  </si>
  <si>
    <t>M01639_152_000000000-BTK9W_1_2108_7626_4140_Otu005698|5|Tubo14-Tubo15,</t>
  </si>
  <si>
    <t>M01639_152_000000000-BTK9W_1_1117_26825_13171_Otu001322|26|Tubo12-Tubo15,</t>
  </si>
  <si>
    <t>M01639_152_000000000-BTK9W_1_1114_10284_14168_Otu003649|8|Tubo12-Tubo15-Tubo7,</t>
  </si>
  <si>
    <t>M01639_152_000000000-BTK9W_1_1104_25152_10941_Otu004957|6|Tubo12-Tubo15,</t>
  </si>
  <si>
    <t>M04997_41_000000000-BTKB3_1_2101_15690_19555_Otu001512|22|Tubo10-Tubo14-Tubo15-Tubo7-Tubo8-Tubo9,</t>
  </si>
  <si>
    <t>M01639_152_000000000-BTK9W_1_2108_3680_11571_Otu003939|7|Tubo12-Tubo14-Tubo15-Tubo7,</t>
  </si>
  <si>
    <t>M01639_152_000000000-BTK9W_1_2102_7819_19756_Otu000262|165|Tubo10-Tubo12-Tubo13-Tubo14-Tubo15-Tubo7-Tubo8-Tubo9,</t>
  </si>
  <si>
    <t>M01639_152_000000000-BTK9W_1_2102_26367_16391_Otu000116|403|Tubo10-Tubo12-Tubo13-Tubo14-Tubo15-Tubo7-Tubo8-Tubo9,</t>
  </si>
  <si>
    <t>M01639_152_000000000-BTK9W_1_1118_4200_11850_Otu000356|113|Tubo10-Tubo12-Tubo14-Tubo15-Tubo7-Tubo8-Tubo9,</t>
  </si>
  <si>
    <t>M01639_152_000000000-BTK9W_1_2107_20322_13744_Otu002471|12|Tubo10-Tubo12-Tubo14-Tubo15,</t>
  </si>
  <si>
    <t>M01639_152_000000000-BTK9W_1_2106_10588_12714_Otu007551|4|Tubo12-Tubo14,</t>
  </si>
  <si>
    <t>M04997_41_000000000-BTKB3_1_2110_17104_3385_Otu002031|16|Tubo12-Tubo14-Tubo8-Tubo9,</t>
  </si>
  <si>
    <t>M04997_41_000000000-BTKB3_1_1113_4414_16958_Otu004946|6|Tubo12-Tubo14-Tubo8,</t>
  </si>
  <si>
    <t>M04997_41_000000000-BTKB3_1_1106_12091_24878_Otu003970|7|Tubo12-Tubo14-Tubo8,</t>
  </si>
  <si>
    <t>M01639_152_000000000-BTK9W_1_2118_24288_13072_Otu003973|7|Tubo10-Tubo12-Tubo14-Tubo8,</t>
  </si>
  <si>
    <t>M01639_152_000000000-BTK9W_1_2116_13256_6547_Otu002668|11|Tubo12-Tubo13-Tubo14-Tubo8-Tubo9,</t>
  </si>
  <si>
    <t>M01639_152_000000000-BTK9W_1_2115_10759_16973_Otu004840|6|Tubo12-Tubo14-Tubo8,</t>
  </si>
  <si>
    <t>M01639_152_000000000-BTK9W_1_2112_19984_14110_Otu001510|22|Tubo12-Tubo14-Tubo8,</t>
  </si>
  <si>
    <t>M01639_152_000000000-BTK9W_1_2104_21566_23961_Otu006509|5|Tubo12-Tubo14-Tubo8,</t>
  </si>
  <si>
    <t>M04997_41_000000000-BTKB3_1_2108_4984_11302_Otu001239|28|Tubo12-Tubo15-Tubo7,</t>
  </si>
  <si>
    <t>M04997_41_000000000-BTKB3_1_1116_8084_20838_Otu000850|41|Tubo12-Tubo15-Tubo7,</t>
  </si>
  <si>
    <t>M04997_41_000000000-BTKB3_1_1110_3998_9011_Otu001402|24|Tubo12-Tubo15-Tubo7,</t>
  </si>
  <si>
    <t>M01639_152_000000000-BTK9W_1_2113_20713_9342_Otu004173|7|Tubo12,</t>
  </si>
  <si>
    <t>M01639_152_000000000-BTK9W_1_2105_3467_15582_Otu000972|36|Tubo12-Tubo15-Tubo7,</t>
  </si>
  <si>
    <t>M01639_152_000000000-BTK9W_1_2103_19137_13804_Otu000844|41|Tubo12-Tubo15-Tubo7,</t>
  </si>
  <si>
    <t>M01639_152_000000000-BTK9W_1_1119_22904_24582_Otu001141|30|Tubo12-Tubo15-Tubo7,</t>
  </si>
  <si>
    <t>M01639_152_000000000-BTK9W_1_1119_22470_17693_Otu001180|29|Tubo12-Tubo15-Tubo7,</t>
  </si>
  <si>
    <t>M01639_152_000000000-BTK9W_1_1114_14369_19773_Otu001357|25|Tubo12-Tubo15-Tubo7,</t>
  </si>
  <si>
    <t>M01639_152_000000000-BTK9W_1_1110_10397_5303_Otu000571|63|Tubo12-Tubo15-Tubo7,</t>
  </si>
  <si>
    <t>M01639_152_000000000-BTK9W_1_1104_2840_14756_Otu001997|16|Tubo12-Tubo15-Tubo7,</t>
  </si>
  <si>
    <t>M01639_152_000000000-BTK9W_1_1101_14818_11031_Otu000582|62|Tubo12-Tubo15-Tubo7,</t>
  </si>
  <si>
    <t>High Distinct Bs</t>
  </si>
  <si>
    <t>M04997_41_000000000-BTKB3_1_2117_22491_8749_Otu002349|13|Tubo12-Tubo13-Tubo8,</t>
  </si>
  <si>
    <t>M04997_41_000000000-BTKB3_1_1113_12704_6990_Otu001769|18|Tubo12-Tubo14-Tubo15,</t>
  </si>
  <si>
    <t>M01639_152_000000000-BTK9W_1_2105_24898_16761_Otu001685|19|Tubo12-Tubo13-Tubo15-Tubo9,</t>
  </si>
  <si>
    <t>M01639_152_000000000-BTK9W_1_2101_10698_16076_Otu001959|17|Tubo12-Tubo15-Tubo7,</t>
  </si>
  <si>
    <t>M01639_152_000000000-BTK9W_1_1104_7089_4899_Otu001788|18|Tubo12-Tubo15-Tubo7,</t>
  </si>
  <si>
    <t>M04997_41_000000000-BTKB3_1_1113_13152_13630_Otu002155|15|Tubo1-Tubo3-Tubo4,</t>
  </si>
  <si>
    <t>M04997_41_000000000-BTKB3_1_1110_10797_6591_Otu009006|4|Tubo11,</t>
  </si>
  <si>
    <t>M01639_152_000000000-BTK9W_1_1118_11561_6870_Otu001721|19|Tubo10-Tubo11-Tubo7-Tubo9,</t>
  </si>
  <si>
    <t>M01639_152_000000000-BTK9W_1_2116_9688_10640_Otu003597|8|Tubo5,</t>
  </si>
  <si>
    <t>M04997_41_000000000-BTKB3_1_2107_17867_19854_Otu004117|7|Tubo4,</t>
  </si>
  <si>
    <t>M01639_152_000000000-BTK9W_1_2106_21293_24034_Otu004077|7|Tubo4,</t>
  </si>
  <si>
    <t>M01639_152_000000000-BTK9W_1_2101_8120_13047_Otu008540|4|Tubo4,</t>
  </si>
  <si>
    <t>M01639_152_000000000-BTK9W_1_1115_17784_13555_Otu003032|9|Tubo4,</t>
  </si>
  <si>
    <t>M01639_152_000000000-BTK9W_1_2118_9692_11454_Otu001798|18|Tubo4,</t>
  </si>
  <si>
    <t>M01639_152_000000000-BTK9W_1_1113_22349_15592_Otu007004|4|Tubo4,</t>
  </si>
  <si>
    <t>M01639_152_000000000-BTK9W_1_1105_6273_10829_Otu004615|6|Tubo4,</t>
  </si>
  <si>
    <t>M01639_152_000000000-BTK9W_1_2105_17439_11529_Otu006317|5|Tubo1-Tubo4,</t>
  </si>
  <si>
    <t>M01639_152_000000000-BTK9W_1_2108_16867_21129_Otu005069|6|Tubo11,</t>
  </si>
  <si>
    <t>M04997_41_000000000-BTKB3_1_2114_9510_3254_Otu007819|4|Tubo5,</t>
  </si>
  <si>
    <t>M01639_152_000000000-BTK9W_1_2115_23659_2428_Otu006333|5|Tubo5,</t>
  </si>
  <si>
    <t>M01639_152_000000000-BTK9W_1_1117_11915_13923_Otu003425|8|Tubo5,</t>
  </si>
  <si>
    <t>M01639_152_000000000-BTK9W_1_1113_27065_12090_Otu002021|16|Tubo5,</t>
  </si>
  <si>
    <t>M01639_152_000000000-BTK9W_1_1113_17850_15374_Otu006541|5|Tubo5,</t>
  </si>
  <si>
    <t>M01639_152_000000000-BTK9W_1_1101_17803_3758_Otu004271|7|Tubo5,</t>
  </si>
  <si>
    <t>M04997_41_000000000-BTKB3_1_2105_23891_11839_Otu001733|19|Tubo5,</t>
  </si>
  <si>
    <t>M04997_41_000000000-BTKB3_1_1118_24305_6155_Otu006865|4|Tubo5,</t>
  </si>
  <si>
    <t>M04997_41_000000000-BTKB3_1_1114_13483_5847_Otu004258|7|Tubo5,</t>
  </si>
  <si>
    <t>M01639_152_000000000-BTK9W_1_2112_10249_18186_Otu002542|12|Tubo5,</t>
  </si>
  <si>
    <t>M01639_152_000000000-BTK9W_1_2107_22273_20592_Otu001522|22|Tubo5,</t>
  </si>
  <si>
    <t>M01639_152_000000000-BTK9W_1_2101_23737_11681_Otu001464|23|Tubo5,</t>
  </si>
  <si>
    <t>M01639_152_000000000-BTK9W_1_1117_18880_13421_Otu006828|4|Tubo5,</t>
  </si>
  <si>
    <t>M01639_152_000000000-BTK9W_1_1106_9758_19605_Otu002343|13|Tubo5,</t>
  </si>
  <si>
    <t>M01639_152_000000000-BTK9W_1_1104_26341_11421_Otu005953|5|Tubo5,</t>
  </si>
  <si>
    <t>M04997_41_000000000-BTKB3_1_2107_5966_18021_Otu004742|6|Tubo5,</t>
  </si>
  <si>
    <t>M04997_41_000000000-BTKB3_1_2107_14789_2971_Otu008381|4|Tubo5,</t>
  </si>
  <si>
    <t>M01639_152_000000000-BTK9W_1_2113_26854_5890_Otu003077|9|Tubo5,</t>
  </si>
  <si>
    <t>M01639_152_000000000-BTK9W_1_1119_17431_7119_Otu006718|4|Tubo5,</t>
  </si>
  <si>
    <t>M01639_152_000000000-BTK9W_1_1115_4562_8710_Otu007743|4|Tubo5,</t>
  </si>
  <si>
    <t>I-lineage</t>
  </si>
  <si>
    <t>M01639_152_000000000-BTK9W_1_2113_18453_19422_Otu002540|12|Tubo6,</t>
  </si>
  <si>
    <t>M04997_41_000000000-BTKB3_1_2115_9176_8481_Otu001832|18|Tubo6,</t>
  </si>
  <si>
    <t>M04997_41_000000000-BTKB3_1_1109_10779_13352_Otu005266|5|Tubo6,</t>
  </si>
  <si>
    <t>M01639_152_000000000-BTK9W_1_2114_22218_13863_Otu002197|14|Tubo6,</t>
  </si>
  <si>
    <t>M01639_152_000000000-BTK9W_1_2107_9313_9018_Otu001972|16|Tubo6,</t>
  </si>
  <si>
    <t>M01639_152_000000000-BTK9W_1_1105_14656_5277_Otu001738|19|Tubo6,</t>
  </si>
  <si>
    <t>M01639_152_000000000-BTK9W_1_1113_15766_10628_Otu008189|4|Tubo6,</t>
  </si>
  <si>
    <t>M04997_41_000000000-BTKB3_1_2106_24577_8260_Otu003139|9|Tubo6,</t>
  </si>
  <si>
    <t>M01639_152_000000000-BTK9W_1_2110_11622_23183_Otu007850|4|Tubo6,</t>
  </si>
  <si>
    <t>M01639_152_000000000-BTK9W_1_2102_6157_18693_Otu005391|5|Tubo6,</t>
  </si>
  <si>
    <t>M01639_152_000000000-BTK9W_1_1116_22718_15904_Otu005388|5|Tubo6,</t>
  </si>
  <si>
    <t>M01639_152_000000000-BTK9W_1_1111_15968_5928_Otu002195|14|Tubo6,</t>
  </si>
  <si>
    <t>M01639_152_000000000-BTK9W_1_1111_12690_7073_Otu004224|7|Tubo6,</t>
  </si>
  <si>
    <t>M01639_152_000000000-BTK9W_1_2111_6784_21713_Otu008152|4|Tubo6,</t>
  </si>
  <si>
    <t>M01639_152_000000000-BTK9W_1_1112_28531_9774_Otu001789|18|Tubo6,</t>
  </si>
  <si>
    <t>M01639_152_000000000-BTK9W_1_1102_19234_6815_Otu001505|22|Tubo6,</t>
  </si>
  <si>
    <t>M04997_41_000000000-BTKB3_1_1108_13836_21844_Otu008116|4|Tubo6,</t>
  </si>
  <si>
    <t>M01639_152_000000000-BTK9W_1_2118_7832_3007_Otu005850|5|Tubo6,</t>
  </si>
  <si>
    <t>M01639_152_000000000-BTK9W_1_2116_6486_17426_Otu005584|5|Tubo6,</t>
  </si>
  <si>
    <t>M01639_152_000000000-BTK9W_1_2110_23655_22523_Otu005377|5|Tubo6,</t>
  </si>
  <si>
    <t>M01639_152_000000000-BTK9W_1_2114_4131_6790_Otu007841|4|Tubo6,</t>
  </si>
  <si>
    <t>M01639_152_000000000-BTK9W_1_2115_11634_6244_Otu002789|10|Tubo6,</t>
  </si>
  <si>
    <t>M01639_152_000000000-BTK9W_1_2110_19581_2042_Otu006466|5|Tubo6,</t>
  </si>
  <si>
    <t>M01639_152_000000000-BTK9W_1_2108_25962_11314_Otu007079|4|Tubo6,</t>
  </si>
  <si>
    <t>M01639_152_000000000-BTK9W_1_1113_14565_14994_Otu003142|9|Tubo6,</t>
  </si>
  <si>
    <t>M01639_152_000000000-BTK9W_1_1106_15045_16748_Otu003013|9|Tubo6,</t>
  </si>
  <si>
    <t>M04997_41_000000000-BTKB3_1_2105_12725_4229_Otu005030|6|Tubo6,</t>
  </si>
  <si>
    <t>M01639_152_000000000-BTK9W_1_2109_16796_18476_Otu004856|6|Tubo6,</t>
  </si>
  <si>
    <t>M01639_152_000000000-BTK9W_1_2108_8380_11285_Otu002824|10|Tubo6,</t>
  </si>
  <si>
    <t>M01639_152_000000000-BTK9W_1_2104_13158_24652_Otu001531|22|Tubo6,</t>
  </si>
  <si>
    <t>M01639_152_000000000-BTK9W_1_1114_15583_23026_Otu008293|4|Tubo6,</t>
  </si>
  <si>
    <t>M01639_152_000000000-BTK9W_1_1106_16556_7777_Otu006217|5|Tubo6,</t>
  </si>
  <si>
    <t>M01639_152_000000000-BTK9W_1_1116_11484_9146_Otu008077|4|Tubo6,</t>
  </si>
  <si>
    <t>M04997_41_000000000-BTKB3_1_2102_21887_9783_Otu008556|4|Tubo6,</t>
  </si>
  <si>
    <t>M01639_152_000000000-BTK9W_1_2117_20944_19434_Otu004073|7|Tubo6,</t>
  </si>
  <si>
    <t>M01639_152_000000000-BTK9W_1_2113_19662_19672_Otu005976|5|Tubo6,</t>
  </si>
  <si>
    <t>M01639_152_000000000-BTK9W_1_1119_15726_6546_Otu005993|5|Tubo6,</t>
  </si>
  <si>
    <t>M01639_152_000000000-BTK9W_1_1111_23106_15270_Otu003714|8|Tubo6,</t>
  </si>
  <si>
    <t>M01639_152_000000000-BTK9W_1_1108_14407_21408_Otu007397|4|Tubo6,</t>
  </si>
  <si>
    <t>M04997_41_000000000-BTKB3_1_2114_21439_4838_Otu007983|4|Tubo6,</t>
  </si>
  <si>
    <t>M01639_152_000000000-BTK9W_1_2102_3988_12624_Otu002012|16|Tubo6,</t>
  </si>
  <si>
    <t>M01639_152_000000000-BTK9W_1_2109_24685_21917_Otu002266|14|Tubo6,</t>
  </si>
  <si>
    <t>M04997_41_000000000-BTKB3_1_2117_5057_9688_Otu007346|4|Tubo6,</t>
  </si>
  <si>
    <t>M04997_41_000000000-BTKB3_1_2116_8219_8971_Otu001598|21|Tubo6,</t>
  </si>
  <si>
    <t>M04997_41_000000000-BTKB3_1_1112_20197_8789_Otu004231|7|Tubo6,</t>
  </si>
  <si>
    <t>M01639_152_000000000-BTK9W_1_2117_26064_4744_Otu003940|7|Tubo6,</t>
  </si>
  <si>
    <t>M01639_152_000000000-BTK9W_1_2111_2688_8947_Otu007471|4|Tubo6,</t>
  </si>
  <si>
    <t>M01639_152_000000000-BTK9W_1_2110_22703_21642_Otu007258|4|Tubo6,</t>
  </si>
  <si>
    <t>M01639_152_000000000-BTK9W_1_2107_19387_13426_Otu002794|10|Tubo6,</t>
  </si>
  <si>
    <t>M01639_152_000000000-BTK9W_1_2102_10088_17315_Otu007309|4|Tubo6,</t>
  </si>
  <si>
    <t>M01639_152_000000000-BTK9W_1_1119_6427_5058_Otu008525|4|Tubo6,</t>
  </si>
  <si>
    <t>M01639_152_000000000-BTK9W_1_1104_9644_3283_Otu005689|5|Tubo6,</t>
  </si>
  <si>
    <t>M01639_152_000000000-BTK9W_1_1103_12224_4068_Otu002078|15|Tubo6,</t>
  </si>
  <si>
    <t>M01639_152_000000000-BTK9W_1_1116_9832_3455_Otu005063|6|Tubo6,</t>
  </si>
  <si>
    <t>M04997_41_000000000-BTKB3_1_1117_2428_11477_Otu006834|4|Tubo6,</t>
  </si>
  <si>
    <t>M04997_41_000000000-BTKB3_1_2116_16607_8350_Otu004991|6|Tubo6,</t>
  </si>
  <si>
    <t>M04997_41_000000000-BTKB3_1_1111_14817_16270_Otu002023|16|Tubo6,</t>
  </si>
  <si>
    <t>M01639_152_000000000-BTK9W_1_2118_25053_3423_Otu007963|4|Tubo6,</t>
  </si>
  <si>
    <t>M01639_152_000000000-BTK9W_1_2115_19045_21913_Otu007112|4|Tubo6,</t>
  </si>
  <si>
    <t>M01639_152_000000000-BTK9W_1_2113_13302_23963_Otu007269|4|Tubo6,</t>
  </si>
  <si>
    <t>M01639_152_000000000-BTK9W_1_2112_14781_14707_Otu005261|5|Tubo6,</t>
  </si>
  <si>
    <t>M01639_152_000000000-BTK9W_1_2111_15703_10228_Otu008069|4|Tubo6,</t>
  </si>
  <si>
    <t>M01639_152_000000000-BTK9W_1_2110_17588_2512_Otu008070|4|Tubo6,</t>
  </si>
  <si>
    <t>M01639_152_000000000-BTK9W_1_2110_12575_4461_Otu006486|5|Tubo6,</t>
  </si>
  <si>
    <t>M01639_152_000000000-BTK9W_1_2104_19701_11374_Otu005928|5|Tubo6,</t>
  </si>
  <si>
    <t>M01639_152_000000000-BTK9W_1_1108_24270_9501_Otu003460|8|Tubo6,</t>
  </si>
  <si>
    <t>M01639_152_000000000-BTK9W_1_1108_18307_7785_Otu004756|6|Tubo6,</t>
  </si>
  <si>
    <t>M04997_41_000000000-BTKB3_1_2108_20933_7009_Otu008506|4|Tubo6,</t>
  </si>
  <si>
    <t>M04997_41_000000000-BTKB3_1_2108_13797_18811_Otu007995|4|Tubo6,</t>
  </si>
  <si>
    <t>M01639_152_000000000-BTK9W_1_2114_11167_14106_Otu001692|19|Tubo6,</t>
  </si>
  <si>
    <t>M01639_152_000000000-BTK9W_1_1117_26090_18077_Otu008851|4|Tubo6,</t>
  </si>
  <si>
    <t>M01639_152_000000000-BTK9W_1_1106_5820_7605_Otu004272|7|Tubo6,</t>
  </si>
  <si>
    <t>M01639_152_000000000-BTK9W_1_2107_24340_11468_Otu002178|15|Tubo6,</t>
  </si>
  <si>
    <t>M01639_152_000000000-BTK9W_1_2118_18668_12820_Otu003145|9|Tubo6,</t>
  </si>
  <si>
    <t>M04997_41_000000000-BTKB3_1_2103_27814_15046_Otu005289|5|Tubo6,</t>
  </si>
  <si>
    <t>M04997_41_000000000-BTKB3_1_1115_5941_6321_Otu002768|11|Tubo6,</t>
  </si>
  <si>
    <t>M01639_152_000000000-BTK9W_1_1107_15978_5262_Otu001627|20|Tubo6,</t>
  </si>
  <si>
    <t>M01639_152_000000000-BTK9W_1_1103_28102_13039_Otu001914|17|Tubo6,</t>
  </si>
  <si>
    <t>M04997_41_000000000-BTKB3_1_2110_17105_12951_Otu008008|4|Tubo6,</t>
  </si>
  <si>
    <t>M04997_41_000000000-BTKB3_1_2106_4147_7836_Otu005071|6|Tubo6,</t>
  </si>
  <si>
    <t>M04997_41_000000000-BTKB3_1_1105_2416_15392_Otu003551|8|Tubo6,</t>
  </si>
  <si>
    <t>M01639_152_000000000-BTK9W_1_2119_3092_15381_Otu007763|4|Tubo6,</t>
  </si>
  <si>
    <t>M01639_152_000000000-BTK9W_1_2119_26496_13621_Otu002231|14|Tubo6,</t>
  </si>
  <si>
    <t>M01639_152_000000000-BTK9W_1_1110_28614_17618_Otu006929|4|Tubo6,</t>
  </si>
  <si>
    <t>M01639_152_000000000-BTK9W_1_1110_13853_21946_Otu002292|14|Tubo6,</t>
  </si>
  <si>
    <t>M04997_41_000000000-BTKB3_1_2119_11460_22010_Otu008561|4|Tubo6,</t>
  </si>
  <si>
    <t>M04997_41_000000000-BTKB3_1_2117_2279_17105_Otu004996|6|Tubo6,</t>
  </si>
  <si>
    <t>M01639_152_000000000-BTK9W_1_1106_21886_17920_Otu007270|4|Tubo6,</t>
  </si>
  <si>
    <t>M01639_152_000000000-BTK9W_1_2101_22993_11845_Otu001971|16|Tubo6,</t>
  </si>
  <si>
    <t>M01639_152_000000000-BTK9W_1_1109_25268_15106_Otu005034|6|Tubo6,</t>
  </si>
  <si>
    <t>M04997_41_000000000-BTKB3_1_2106_8508_5279_Otu007890|4|Tubo6,</t>
  </si>
  <si>
    <t>M01639_152_000000000-BTK9W_1_1116_8345_24425_Otu002958|10|Tubo6,</t>
  </si>
  <si>
    <t>M01639_152_000000000-BTK9W_1_1102_3512_6726_Otu007240|4|Tubo6,</t>
  </si>
  <si>
    <t>M04997_41_000000000-BTKB3_1_2110_6371_23371_Otu005513|5|Tubo6,</t>
  </si>
  <si>
    <t>M04997_41_000000000-BTKB3_1_1101_26820_14736_Otu004766|6|Tubo6,</t>
  </si>
  <si>
    <t>M01639_152_000000000-BTK9W_1_2105_19158_20382_Otu003255|9|Tubo6,</t>
  </si>
  <si>
    <t>M01639_152_000000000-BTK9W_1_1114_7127_6788_Otu002408|13|Tubo6,</t>
  </si>
  <si>
    <t>M04997_41_000000000-BTKB3_1_2115_9120_4056_Otu008529|4|Tubo6,</t>
  </si>
  <si>
    <t>M04997_41_000000000-BTKB3_1_1101_27085_14600_Otu008542|4|Tubo6,</t>
  </si>
  <si>
    <t>M01639_152_000000000-BTK9W_1_2118_9962_23254_Otu002903|10|Tubo6,</t>
  </si>
  <si>
    <t>M01639_152_000000000-BTK9W_1_2107_15963_12689_Otu008544|4|Tubo6,</t>
  </si>
  <si>
    <t>M01639_152_000000000-BTK9W_1_2118_10862_15486_Otu008394|4|Tubo6,</t>
  </si>
  <si>
    <t>M01639_152_000000000-BTK9W_1_2108_23414_19733_Otu004961|6|Tubo6,</t>
  </si>
  <si>
    <t>M04997_41_000000000-BTKB3_1_2103_25006_23663_Otu004510|6|Tubo6,</t>
  </si>
  <si>
    <t>M04997_41_000000000-BTKB3_1_2117_17392_14767_Otu001910|17|Tubo6,</t>
  </si>
  <si>
    <t>M04997_41_000000000-BTKB3_1_2116_26244_5047_Otu007822|4|Tubo6,</t>
  </si>
  <si>
    <t>M04997_41_000000000-BTKB3_1_2112_22903_12480_Otu002624|11|Tubo6,</t>
  </si>
  <si>
    <t>M01639_152_000000000-BTK9W_1_1103_15429_4090_Otu001969|16|Tubo6,</t>
  </si>
  <si>
    <t>M01639_152_000000000-BTK9W_1_2116_10504_8899_Otu002870|10|Tubo6,</t>
  </si>
  <si>
    <t>M01639_152_000000000-BTK9W_1_1118_21729_14954_Otu008001|4|Tubo6,</t>
  </si>
  <si>
    <t>M01639_152_000000000-BTK9W_1_1110_20158_16976_Otu002053|16|Tubo6,</t>
  </si>
  <si>
    <t>M04997_41_000000000-BTKB3_1_2109_4172_18579_Otu007341|4|Tubo6,</t>
  </si>
  <si>
    <t>M01639_152_000000000-BTK9W_1_1109_16024_24652_Otu002927|10|Tubo6,</t>
  </si>
  <si>
    <t>M04997_41_000000000-BTKB3_1_2117_20739_7040_Otu005028|6|Tubo6,</t>
  </si>
  <si>
    <t>M01639_152_000000000-BTK9W_1_1118_16544_9741_Otu004625|6|Tubo6,</t>
  </si>
  <si>
    <t>M01639_152_000000000-BTK9W_1_1109_7071_14940_Otu003832|7|Tubo6,</t>
  </si>
  <si>
    <t>M04997_41_000000000-BTKB3_1_1102_25181_15253_Otu008082|4|Tubo6,</t>
  </si>
  <si>
    <t>M01639_152_000000000-BTK9W_1_1116_25153_17612_Otu005764|5|Tubo6,</t>
  </si>
  <si>
    <t>M01639_152_000000000-BTK9W_1_2118_11507_9759_Otu002525|12|Tubo6,</t>
  </si>
  <si>
    <t>M04997_41_000000000-BTKB3_1_2104_10398_15377_Otu008123|4|Tubo6,</t>
  </si>
  <si>
    <t>M01639_152_000000000-BTK9W_1_2108_23763_10711_Otu004857|6|Tubo6,</t>
  </si>
  <si>
    <t>I-Lineage</t>
  </si>
  <si>
    <t>M01639_152_000000000-BTK9W_1_2101_13856_5420_Otu003910|7|Tubo12-Tubo13-Tubo8,</t>
  </si>
  <si>
    <t>M01639_152_000000000-BTK9W_1_2112_12714_9324_Otu005383|5|Tubo6,</t>
  </si>
  <si>
    <t>M01639_152_000000000-BTK9W_1_2102_16197_17875_Otu001591|21|Tubo6,</t>
  </si>
  <si>
    <t>M01639_152_000000000-BTK9W_1_1105_10272_7910_Otu006794|4|Tubo6,</t>
  </si>
  <si>
    <t>M01639_152_000000000-BTK9W_1_1101_7383_22303_Otu001823|18|Tubo6,</t>
  </si>
  <si>
    <t>M01639_152_000000000-BTK9W_1_2106_12353_14576_Otu003400|8|Tubo6,</t>
  </si>
  <si>
    <t>M01639_152_000000000-BTK9W_1_1113_19961_15540_Otu005553|5|Tubo6,</t>
  </si>
  <si>
    <t>M04997_41_000000000-BTKB3_1_1105_5156_10315_Otu001851|18|Tubo6,</t>
  </si>
  <si>
    <t>M01639_152_000000000-BTK9W_1_2113_8011_23565_Otu002482|12|Tubo6,</t>
  </si>
  <si>
    <t>M01639_152_000000000-BTK9W_1_2105_26759_13905_Otu008464|4|Tubo6,</t>
  </si>
  <si>
    <t>M01639_152_000000000-BTK9W_1_2101_19377_18126_Otu009012|4|Tubo6,</t>
  </si>
  <si>
    <t>M01639_152_000000000-BTK9W_1_2109_6772_13950_Otu006046|5|Tubo6,</t>
  </si>
  <si>
    <t>M04997_41_000000000-BTKB3_1_1119_19032_16834_Otu002192|14|Tubo6,</t>
  </si>
  <si>
    <t>M04997_41_000000000-BTKB3_1_1116_14076_15929_Otu001834|18|Tubo6,</t>
  </si>
  <si>
    <t>M01639_152_000000000-BTK9W_1_2106_20419_14282_Otu002697|11|Tubo6,</t>
  </si>
  <si>
    <t>M04997_41_000000000-BTKB3_1_1102_6324_5638_Otu001905|17|Tubo6,</t>
  </si>
  <si>
    <t>M04997_41_000000000-BTKB3_1_2108_28533_16060_Otu005307|5|Tubo6,</t>
  </si>
  <si>
    <t>M04997_41_000000000-BTKB3_1_2112_12691_2556_Otu004687|6|Tubo6,</t>
  </si>
  <si>
    <t>M04997_41_000000000-BTKB3_1_2110_2105_11641_Otu002571|12|Tubo6,</t>
  </si>
  <si>
    <t>M04997_41_000000000-BTKB3_1_2107_21066_16376_Otu003173|9|Tubo6,</t>
  </si>
  <si>
    <t>M04997_41_000000000-BTKB3_1_2107_12284_3752_Otu007040|4|Tubo6,</t>
  </si>
  <si>
    <t>M04997_41_000000000-BTKB3_1_2105_8673_16855_Otu008383|4|Tubo6,</t>
  </si>
  <si>
    <t>M04997_41_000000000-BTKB3_1_2105_14410_7166_Otu008380|4|Tubo6,</t>
  </si>
  <si>
    <t>M04997_41_000000000-BTKB3_1_2101_22518_12417_Otu002696|11|Tubo6,</t>
  </si>
  <si>
    <t>M04997_41_000000000-BTKB3_1_1110_9597_11797_Otu002999|10|Tubo6,</t>
  </si>
  <si>
    <t>M04997_41_000000000-BTKB3_1_1109_8329_11423_Otu004095|7|Tubo6,</t>
  </si>
  <si>
    <t>M04997_41_000000000-BTKB3_1_1104_25015_14038_Otu007714|4|Tubo6,</t>
  </si>
  <si>
    <t>M01639_152_000000000-BTK9W_1_2109_11150_10908_Otu008738|4|Tubo6,</t>
  </si>
  <si>
    <t>M01639_152_000000000-BTK9W_1_1111_23394_8975_Otu008827|4|Tubo6,</t>
  </si>
  <si>
    <t>M01639_152_000000000-BTK9W_1_1106_11995_10038_Otu004651|6|Tubo6,</t>
  </si>
  <si>
    <t>M01639_152_000000000-BTK9W_1_1103_19838_16509_Otu004232|7|Tubo6,</t>
  </si>
  <si>
    <t>M04997_41_000000000-BTKB3_1_2104_14007_18365_Otu008640|4|Tubo6,</t>
  </si>
  <si>
    <t>M01639_152_000000000-BTK9W_1_2118_13443_18149_Otu001445|23|Tubo6,</t>
  </si>
  <si>
    <t>M01639_152_000000000-BTK9W_1_2107_26628_16213_Otu005529|5|Tubo6,</t>
  </si>
  <si>
    <t>M01639_152_000000000-BTK9W_1_1113_20580_23456_Otu003700|8|Tubo6,</t>
  </si>
  <si>
    <t>M04997_41_000000000-BTKB3_1_2118_18893_9103_Otu006451|5|Tubo6,</t>
  </si>
  <si>
    <t>M04997_41_000000000-BTKB3_1_2111_10324_16133_Otu005649|5|Tubo6,</t>
  </si>
  <si>
    <t>M01639_152_000000000-BTK9W_1_1102_20617_24262_Otu008510|4|Tubo6,</t>
  </si>
  <si>
    <t>M01639_152_000000000-BTK9W_1_2111_7129_4432_Otu008837|4|Tubo6,</t>
  </si>
  <si>
    <t>M01639_152_000000000-BTK9W_1_1103_19834_11067_Otu004059|7|Tubo6,</t>
  </si>
  <si>
    <t>M04997_41_000000000-BTKB3_1_1105_13920_5248_Otu004054|7|Tubo6,</t>
  </si>
  <si>
    <t>M01639_152_000000000-BTK9W_1_1110_4601_20191_Otu005797|5|Tubo6,</t>
  </si>
  <si>
    <t>M04997_41_000000000-BTKB3_1_2116_11458_5994_Otu006506|5|Tubo6,</t>
  </si>
  <si>
    <t>M01639_152_000000000-BTK9W_1_2108_27396_18859_Otu002926|10|Tubo6,</t>
  </si>
  <si>
    <t>M01639_152_000000000-BTK9W_1_1116_19737_11482_Otu001767|18|Tubo6,</t>
  </si>
  <si>
    <t>M04997_41_000000000-BTKB3_1_2115_20852_17374_Otu005458|5|Tubo6,</t>
  </si>
  <si>
    <t>M01639_152_000000000-BTK9W_1_2105_7412_6105_Otu004695|6|Tubo6,</t>
  </si>
  <si>
    <t>M01639_152_000000000-BTK9W_1_1117_14396_4278_Otu005129|6|Tubo6,</t>
  </si>
  <si>
    <t>M01639_152_000000000-BTK9W_1_2101_3606_6477_Otu006941|4|Tubo6,</t>
  </si>
  <si>
    <t>M01639_152_000000000-BTK9W_1_2110_10252_3689_Otu004704|6|Tubo6,</t>
  </si>
  <si>
    <t>M04997_41_000000000-BTKB3_1_2111_14934_21322_Otu006525|5|Tubo6,</t>
  </si>
  <si>
    <t>M01639_152_000000000-BTK9W_1_2117_11478_13824_Otu001555|22|Tubo6,</t>
  </si>
  <si>
    <t>M01639_152_000000000-BTK9W_1_1114_9552_25084_Otu008396|4|Tubo6,</t>
  </si>
  <si>
    <t>M04997_41_000000000-BTKB3_1_2112_11871_4899_Otu002433|13|Tubo6,</t>
  </si>
  <si>
    <t>M04997_41_000000000-BTKB3_1_1109_25965_7131_Otu002355|13|Tubo6,</t>
  </si>
  <si>
    <t>M04997_41_000000000-BTKB3_1_1102_8326_17539_Otu006410|5|Tubo6,</t>
  </si>
  <si>
    <t>M01639_152_000000000-BTK9W_1_2114_26885_15732_Otu002277|14|Tubo6,</t>
  </si>
  <si>
    <t>M01639_152_000000000-BTK9W_1_2107_27500_10232_Otu008262|4|Tubo6,</t>
  </si>
  <si>
    <t>M01639_152_000000000-BTK9W_1_2103_21116_4168_Otu001562|22|Tubo6,</t>
  </si>
  <si>
    <t>M01639_152_000000000-BTK9W_1_1118_18137_6931_Otu004098|7|Tubo6,</t>
  </si>
  <si>
    <t>M01639_152_000000000-BTK9W_1_1113_6435_8184_Otu006329|5|Tubo6,</t>
  </si>
  <si>
    <t>M01639_152_000000000-BTK9W_1_1113_18911_18022_Otu007361|4|Tubo6,</t>
  </si>
  <si>
    <t>M01639_152_000000000-BTK9W_1_1109_25342_7293_Otu004735|6|Tubo6,</t>
  </si>
  <si>
    <t>M01639_152_000000000-BTK9W_1_1109_18332_14450_Otu003132|9|Tubo6,</t>
  </si>
  <si>
    <t>M01639_152_000000000-BTK9W_1_1101_22362_8413_Otu003444|8|Tubo6,</t>
  </si>
  <si>
    <t>M01639_152_000000000-BTK9W_1_1106_29459_10669_Otu008970|4|Tubo6,</t>
  </si>
  <si>
    <t>M04997_41_000000000-BTKB3_1_1119_23575_10882_Otu006998|4|Tubo6,</t>
  </si>
  <si>
    <t>M01639_152_000000000-BTK9W_1_1119_26950_18983_Otu006625|5|Tubo6,</t>
  </si>
  <si>
    <t>M01639_152_000000000-BTK9W_1_1114_14047_13338_Otu008440|4|Tubo6,</t>
  </si>
  <si>
    <t>M04997_41_000000000-BTKB3_1_2101_25564_16108_Otu005563|5|Tubo6,</t>
  </si>
  <si>
    <t>M01639_152_000000000-BTK9W_1_2106_12388_11119_Otu007759|4|Tubo6,</t>
  </si>
  <si>
    <t>M01639_152_000000000-BTK9W_1_1101_7872_8847_Otu005197|5|Tubo6,</t>
  </si>
  <si>
    <t>M01639_152_000000000-BTK9W_1_1115_23783_3043_Otu007067|4|Tubo6,</t>
  </si>
  <si>
    <t>M01639_152_000000000-BTK9W_1_2106_8715_17561_Otu008143|4|Tubo6,</t>
  </si>
  <si>
    <t>M01639_152_000000000-BTK9W_1_1101_19313_14479_Otu003530|8|Tubo6,</t>
  </si>
  <si>
    <t>M01639_152_000000000-BTK9W_1_2104_24868_9715_Otu005068|6|Tubo6,</t>
  </si>
  <si>
    <t>M01639_152_000000000-BTK9W_1_1105_11991_17944_Otu008495|4|Tubo6,</t>
  </si>
  <si>
    <t>M04997_41_000000000-BTKB3_1_2111_22917_22505_Otu004787|6|Tubo6,</t>
  </si>
  <si>
    <t>M01639_152_000000000-BTK9W_1_1111_7351_2405_Otu008535|4|Tubo6,</t>
  </si>
  <si>
    <t>M01639_152_000000000-BTK9W_1_1111_14628_7148_Otu001465|23|Tubo6,</t>
  </si>
  <si>
    <t>M04997_41_000000000-BTKB3_1_1119_5131_9200_Otu006337|5|Tubo6,</t>
  </si>
  <si>
    <t>M04997_41_000000000-BTKB3_1_1115_7069_11461_Otu003287|9|Tubo6,</t>
  </si>
  <si>
    <t>M01639_152_000000000-BTK9W_1_2104_16824_7255_Otu008679|4|Tubo6,</t>
  </si>
  <si>
    <t>M01639_152_000000000-BTK9W_1_1101_21915_12197_Otu008118|4|Tubo6,</t>
  </si>
  <si>
    <t>M04997_41_000000000-BTKB3_1_1114_22497_11427_Otu003031|9|Tubo6,</t>
  </si>
  <si>
    <t>M01639_152_000000000-BTK9W_1_2109_14160_9977_Otu009043|4|Tubo6,</t>
  </si>
  <si>
    <t>M01639_152_000000000-BTK9W_1_2106_19222_17990_Otu008362|4|Tubo6,</t>
  </si>
  <si>
    <t>M01639_152_000000000-BTK9W_1_2104_6138_18158_Otu006414|5|Tubo6,</t>
  </si>
  <si>
    <t>M01639_152_000000000-BTK9W_1_1108_14384_13375_Otu005802|5|Tubo6,</t>
  </si>
  <si>
    <t>M04997_41_000000000-BTKB3_1_1104_15445_9054_Otu006665|4|Tubo6,</t>
  </si>
  <si>
    <t>M01639_152_000000000-BTK9W_1_1104_17336_7628_Otu006404|5|Tubo6,</t>
  </si>
  <si>
    <t>M01639_152_000000000-BTK9W_1_1102_17035_10217_Otu004732|6|Tubo6,</t>
  </si>
  <si>
    <t>M01639_152_000000000-BTK9W_1_2105_7492_6853_Otu006752|4|Tubo6,</t>
  </si>
  <si>
    <t>M01639_152_000000000-BTK9W_1_1113_23642_24057_Otu001773|18|Tubo6,</t>
  </si>
  <si>
    <t>M01639_152_000000000-BTK9W_1_2115_6700_13790_Otu002932|10|Tubo6,</t>
  </si>
  <si>
    <t>M01639_152_000000000-BTK9W_1_2105_20573_4678_Otu008664|4|Tubo6,</t>
  </si>
  <si>
    <t>M04997_41_000000000-BTKB3_1_1112_11486_21742_Otu002363|13|Tubo6,</t>
  </si>
  <si>
    <t>M01639_152_000000000-BTK9W_1_2118_18257_3813_Otu007577|4|Tubo6,</t>
  </si>
  <si>
    <t>M01639_152_000000000-BTK9W_1_1112_10051_10719_Otu001492|23|Tubo6,</t>
  </si>
  <si>
    <t>M01639_152_000000000-BTK9W_1_2114_26550_15510_Otu006582|5|Tubo6,</t>
  </si>
  <si>
    <t>M04997_41_000000000-BTKB3_1_2115_27487_16097_Otu007579|4|Tubo6,</t>
  </si>
  <si>
    <t>M01639_152_000000000-BTK9W_1_1102_16485_2964_Otu004559|6|Tubo6,</t>
  </si>
  <si>
    <t>M01639_152_000000000-BTK9W_1_2119_10737_2611_Otu009164|4|Tubo6,</t>
  </si>
  <si>
    <t>M01639_152_000000000-BTK9W_1_2104_25636_10366_Otu007755|4|Tubo6,</t>
  </si>
  <si>
    <t>M01639_152_000000000-BTK9W_1_2107_14028_23345_Otu008459|4|Tubo6,</t>
  </si>
  <si>
    <t>M01639_152_000000000-BTK9W_1_1116_16043_3955_Otu004609|6|Tubo6,</t>
  </si>
  <si>
    <t>M01639_152_000000000-BTK9W_1_2115_22902_21524_Otu006850|4|Tubo6,</t>
  </si>
  <si>
    <t>M01639_152_000000000-BTK9W_1_2111_12465_23030_Otu002117|15|Tubo6,</t>
  </si>
  <si>
    <t>M01639_152_000000000-BTK9W_1_1102_18614_16470_Otu008304|4|Tubo6,</t>
  </si>
  <si>
    <t>M01639_152_000000000-BTK9W_1_2111_3358_12299_Otu003581|8|Tubo6,</t>
  </si>
  <si>
    <t>M01639_152_000000000-BTK9W_1_2108_4498_17131_Otu004176|7|Tubo6,</t>
  </si>
  <si>
    <t>M04997_41_000000000-BTKB3_1_2109_9761_3355_Otu008344|4|Tubo6,</t>
  </si>
  <si>
    <t>M04997_41_000000000-BTKB3_1_1112_21618_15470_Otu003687|8|Tubo6,</t>
  </si>
  <si>
    <t>M01639_152_000000000-BTK9W_1_2112_14604_23856_Otu007782|4|Tubo6,</t>
  </si>
  <si>
    <t>M01639_152_000000000-BTK9W_1_2110_20635_23903_Otu006864|4|Tubo6,</t>
  </si>
  <si>
    <t>M01639_152_000000000-BTK9W_1_2104_10950_3235_Otu008621|4|Tubo6,</t>
  </si>
  <si>
    <t>M01639_152_000000000-BTK9W_1_1117_15814_17448_Otu001803|18|Tubo6,</t>
  </si>
  <si>
    <t>M01639_152_000000000-BTK9W_1_1115_23169_9684_Otu002049|16|Tubo6,</t>
  </si>
  <si>
    <t>M01639_152_000000000-BTK9W_1_2113_25192_12249_Otu002420|13|Tubo6,</t>
  </si>
  <si>
    <t>M04997_41_000000000-BTKB3_1_1108_21978_23026_Otu009035|4|Tubo6,</t>
  </si>
  <si>
    <t>M01639_152_000000000-BTK9W_1_2117_4994_4572_Otu003743|7|Tubo6,</t>
  </si>
  <si>
    <t>M01639_152_000000000-BTK9W_1_2116_5760_20770_Otu002255|14|Tubo6,</t>
  </si>
  <si>
    <t>M01639_152_000000000-BTK9W_1_2107_19901_3644_Otu006355|5|Tubo6,</t>
  </si>
  <si>
    <t>M01639_152_000000000-BTK9W_1_2106_8856_11807_Otu006554|5|Tubo6,</t>
  </si>
  <si>
    <t>M01639_152_000000000-BTK9W_1_2106_25660_18836_Otu004541|6|Tubo6,</t>
  </si>
  <si>
    <t>M01639_152_000000000-BTK9W_1_2105_8911_25036_Otu003447|8|Tubo6,</t>
  </si>
  <si>
    <t>M01639_152_000000000-BTK9W_1_1118_13747_3624_Otu006894|4|Tubo6,</t>
  </si>
  <si>
    <t>M01639_152_000000000-BTK9W_1_1117_6576_16688_Otu002367|13|Tubo6,</t>
  </si>
  <si>
    <t>M01639_152_000000000-BTK9W_1_1115_28531_15607_Otu005247|5|Tubo6,</t>
  </si>
  <si>
    <t>M01639_152_000000000-BTK9W_1_1113_4882_10628_Otu007362|4|Tubo6,</t>
  </si>
  <si>
    <t>M01639_152_000000000-BTK9W_1_1103_22971_2802_Otu005921|5|Tubo6,</t>
  </si>
  <si>
    <t>M04997_41_000000000-BTKB3_1_2112_19216_18645_Otu006537|5|Tubo6,</t>
  </si>
  <si>
    <t>M04997_41_000000000-BTKB3_1_2108_25291_13196_Otu009042|4|Tubo6,</t>
  </si>
  <si>
    <t>M04997_41_000000000-BTKB3_1_1106_9631_17478_Otu006166|5|Tubo6,</t>
  </si>
  <si>
    <t>M04997_41_000000000-BTKB3_1_2104_9769_3145_Otu007514|4|Tubo6,</t>
  </si>
  <si>
    <t>M01639_152_000000000-BTK9W_1_1110_18810_7558_Otu002489|12|Tubo6,</t>
  </si>
  <si>
    <t>M01639_152_000000000-BTK9W_1_1104_16031_14603_Otu007502|4|Tubo6,</t>
  </si>
  <si>
    <t>M04997_41_000000000-BTKB3_1_2107_24093_22556_Otu004578|6|Tubo6,</t>
  </si>
  <si>
    <t>M01639_152_000000000-BTK9W_1_2109_13905_4736_Otu003408|8|Tubo6,</t>
  </si>
  <si>
    <t>M01639_152_000000000-BTK9W_1_1113_16811_4458_Otu003229|9|Tubo6,</t>
  </si>
  <si>
    <t>M04997_41_000000000-BTKB3_1_1113_18331_21484_Otu001990|16|Tubo6,</t>
  </si>
  <si>
    <t>M04997_41_000000000-BTKB3_1_2118_22290_14148_Otu008067|4|Tubo6,</t>
  </si>
  <si>
    <t>M04997_41_000000000-BTKB3_1_2103_13461_17473_Otu001670|20|Tubo6,</t>
  </si>
  <si>
    <t>M04997_41_000000000-BTKB3_1_1107_9742_16811_Otu004145|7|Tubo6,</t>
  </si>
  <si>
    <t>M01639_152_000000000-BTK9W_1_2118_10263_6067_Otu004157|7|Tubo6,</t>
  </si>
  <si>
    <t>M01639_152_000000000-BTK9W_1_2105_22553_23650_Otu004167|7|Tubo6,</t>
  </si>
  <si>
    <t>M01639_152_000000000-BTK9W_1_2101_13614_5185_Otu008093|4|Tubo6,</t>
  </si>
  <si>
    <t>M01639_152_000000000-BTK9W_1_1116_26727_9399_Otu003836|7|Tubo6,</t>
  </si>
  <si>
    <t>M01639_152_000000000-BTK9W_1_1111_11455_20709_Otu004376|6|Tubo6,</t>
  </si>
  <si>
    <t>M01639_152_000000000-BTK9W_1_1103_8376_15136_Otu004728|6|Tubo6,</t>
  </si>
  <si>
    <t>M01639_152_000000000-BTK9W_1_1103_28716_11955_Otu005109|6|Tubo6,</t>
  </si>
  <si>
    <t>M01639_152_000000000-BTK9W_1_1102_6867_22166_Otu005468|5|Tubo6,</t>
  </si>
  <si>
    <t>M01639_152_000000000-BTK9W_1_1102_13155_4381_Otu006105|5|Tubo6,</t>
  </si>
  <si>
    <t>M04997_41_000000000-BTKB3_1_2117_11507_8952_Otu004088|7|Tubo6,</t>
  </si>
  <si>
    <t>M04997_41_000000000-BTKB3_1_2108_26614_11562_Otu002616|11|Tubo6,</t>
  </si>
  <si>
    <t>M04997_41_000000000-BTKB3_1_2101_12537_4005_Otu007273|4|Tubo6,</t>
  </si>
  <si>
    <t>M01639_152_000000000-BTK9W_1_2115_8665_12924_Otu002701|11|Tubo6,</t>
  </si>
  <si>
    <t>M01639_152_000000000-BTK9W_1_2112_22109_4109_Otu008286|4|Tubo6,</t>
  </si>
  <si>
    <t>M01639_152_000000000-BTK9W_1_2112_10664_24303_Otu002188|14|Tubo6,</t>
  </si>
  <si>
    <t>M01639_152_000000000-BTK9W_1_1119_16749_19342_Otu007042|4|Tubo6,</t>
  </si>
  <si>
    <t>M01639_152_000000000-BTK9W_1_1115_23916_19430_Otu003138|9|Tubo6,</t>
  </si>
  <si>
    <t>M01639_152_000000000-BTK9W_1_1113_14916_5102_Otu006779|4|Tubo6,</t>
  </si>
  <si>
    <t>M01639_152_000000000-BTK9W_1_1112_13771_13731_Otu003614|8|Tubo6,</t>
  </si>
  <si>
    <t>M01639_152_000000000-BTK9W_1_1106_26836_17072_Otu004060|7|Tubo6,</t>
  </si>
  <si>
    <t>M01639_152_000000000-BTK9W_1_1105_10913_24999_Otu006933|4|Tubo6,</t>
  </si>
  <si>
    <t>M01639_152_000000000-BTK9W_1_2119_25006_16501_Otu008126|4|Tubo6,</t>
  </si>
  <si>
    <t>M01639_152_000000000-BTK9W_1_2101_22400_9079_Otu008617|4|Tubo6,</t>
  </si>
  <si>
    <t>M01639_152_000000000-BTK9W_1_1102_21097_5749_Otu002879|10|Tubo6,</t>
  </si>
  <si>
    <t>M04997_41_000000000-BTKB3_1_2108_15795_13537_Otu001438|24|Tubo6,</t>
  </si>
  <si>
    <t>M04997_41_000000000-BTKB3_1_2104_8632_13034_Otu003174|9|Tubo6,</t>
  </si>
  <si>
    <t>M04997_41_000000000-BTKB3_1_1116_3000_18908_Otu006748|4|Tubo6,</t>
  </si>
  <si>
    <t>A</t>
  </si>
  <si>
    <t>M04997_41_000000000-BTKB3_1_2108_21942_10962_Otu001443|24|Tubo10-Tubo12-Tubo13-Tubo14-Tubo15-Tubo7-Tubo9,</t>
  </si>
  <si>
    <t>M04997_41_000000000-BTKB3_1_1109_20081_22635_Otu001941|17|Tubo12-Tubo14-Tubo15-Tubo7-Tubo8,</t>
  </si>
  <si>
    <t>M01639_152_000000000-BTK9W_1_2108_16856_17697_Otu001481|23|Tubo14-Tubo15,</t>
  </si>
  <si>
    <t>M01639_152_000000000-BTK9W_1_1117_24445_11503_Otu002453|13|Tubo10-Tubo14-Tubo7-Tubo8,</t>
  </si>
  <si>
    <t>M01639_152_000000000-BTK9W_1_1107_21794_21107_Otu001429|24|Tubo1-Tubo2-Tubo3-Tubo4,</t>
  </si>
  <si>
    <t>M04997_41_000000000-BTKB3_1_2115_21077_19473_Otu004390|6|Tubo11,</t>
  </si>
  <si>
    <t>M04997_41_000000000-BTKB3_1_1117_9030_8082_Otu005126|6|Tubo11-Tubo8,</t>
  </si>
  <si>
    <t>M04997_41_000000000-BTKB3_1_1117_19980_18578_Otu002264|14|Tubo11,</t>
  </si>
  <si>
    <t>M01639_152_000000000-BTK9W_1_2115_11422_10934_Otu001827|18|Tubo11,</t>
  </si>
  <si>
    <t>M01639_152_000000000-BTK9W_1_2108_4666_13364_Otu001870|17|Tubo11,</t>
  </si>
  <si>
    <t>M01639_152_000000000-BTK9W_1_2114_10670_19674_Otu008318|4|Tubo5,</t>
  </si>
  <si>
    <t>M01639_152_000000000-BTK9W_1_2104_15576_17334_Otu003103|9|Tubo5,</t>
  </si>
  <si>
    <t>M01639_152_000000000-BTK9W_1_2112_5371_7513_Otu001102|32|Tubo1-Tubo10-Tubo11-Tubo12-Tubo14-Tubo2-Tubo3-Tubo4-Tubo7-Tubo8-Tubo9</t>
  </si>
  <si>
    <t>M04997_41_000000000-BTKB3_1_2109_8995_11553_Otu008115|4|Tubo12,</t>
  </si>
  <si>
    <t>M04997_41_000000000-BTKB3_1_1101_18687_9621_Otu002674|11|Tubo10-Tubo12-Tubo9,</t>
  </si>
  <si>
    <t>M01639_152_000000000-BTK9W_1_2104_9166_10000_Otu003875|7|Tubo12-Tubo13-Tubo14,</t>
  </si>
  <si>
    <t>M01639_152_000000000-BTK9W_1_1114_12960_22109_Otu006960|4|Tubo12,</t>
  </si>
  <si>
    <t>M04997_41_000000000-BTKB3_1_1117_28037_10186_Otu001976|16|Tubo4,</t>
  </si>
  <si>
    <t>M01639_152_000000000-BTK9W_1_2115_11856_17126_Otu008234|4|Tubo4,</t>
  </si>
  <si>
    <t>M01639_152_000000000-BTK9W_1_1103_7199_6422_Otu001188|29|Tubo11-Tubo12-Tubo13-Tubo14-Tubo15-Tubo7-Tubo8,</t>
  </si>
  <si>
    <t>M04997_41_000000000-BTKB3_1_2106_4206_9538_Otu001046|33|Tubo10-Tubo11,</t>
  </si>
  <si>
    <t>M01639_152_000000000-BTK9W_1_1119_8697_3279_Otu008541|4|Tubo11,</t>
  </si>
  <si>
    <t>M01639_152_000000000-BTK9W_1_1119_10586_23966_Otu004646|6|Tubo10-Tubo11,</t>
  </si>
  <si>
    <t>Shared A0</t>
  </si>
  <si>
    <t>M04997_41_000000000-BTKB3_1_2109_19817_24437_Otu002440|13|Tubo13-Tubo14-Tubo8,</t>
  </si>
  <si>
    <t>M01639_152_000000000-BTK9W_1_1109_2391_11561_Otu002837|10|Tubo13-Tubo14,</t>
  </si>
  <si>
    <t>M04997_41_000000000-BTKB3_1_2116_16825_7944_Otu002581|12|Tubo4,</t>
  </si>
  <si>
    <t>M04997_41_000000000-BTKB3_1_2116_19148_14636_Otu002505|12|Tubo11-Tubo13-Tubo14-Tubo15-Tubo7-Tubo9,</t>
  </si>
  <si>
    <t>M01639_152_000000000-BTK9W_1_2115_16918_24473_Otu001049|33|Tubo11-Tubo12-Tubo15-Tubo7-Tubo9,</t>
  </si>
  <si>
    <t>M01639_152_000000000-BTK9W_1_2106_4020_10767_Otu000828|42|Tubo11-Tubo13-Tubo14-Tubo15-Tubo7-Tubo8-Tubo9,</t>
  </si>
  <si>
    <t>M01639_152_000000000-BTK9W_1_2106_10063_7034_Otu002925|10|Tubo11-Tubo13-Tubo14-Tubo15-Tubo7-Tubo8,</t>
  </si>
  <si>
    <t>M04997_41_000000000-BTKB3_1_2119_15820_5879_Otu004219|7|Tubo11-Tubo13,</t>
  </si>
  <si>
    <t>M04997_41_000000000-BTKB3_1_2118_19185_3498_Otu003763|7|Tubo11,</t>
  </si>
  <si>
    <t>M04997_41_000000000-BTKB3_1_1107_12351_17555_Otu002739|11|Tubo10-Tubo11,</t>
  </si>
  <si>
    <t>M04997_41_000000000-BTKB3_1_1102_19218_22257_Otu004064|7|Tubo11,</t>
  </si>
  <si>
    <t>M01639_152_000000000-BTK9W_1_2113_22471_9975_Otu002193|14|Tubo10-Tubo11,</t>
  </si>
  <si>
    <t>M01639_152_000000000-BTK9W_1_2113_22090_12091_Otu005852|5|Tubo10-Tubo11,</t>
  </si>
  <si>
    <t>M01639_152_000000000-BTK9W_1_2104_21059_17693_Otu002454|12|Tubo10-Tubo11,</t>
  </si>
  <si>
    <t>M01639_152_000000000-BTK9W_1_1113_20287_7974_Otu006448|5|Tubo10-Tubo11,</t>
  </si>
  <si>
    <t>M01639_152_000000000-BTK9W_1_1112_4150_14573_Otu003608|8|Tubo10-Tubo11,</t>
  </si>
  <si>
    <t>M01639_152_000000000-BTK9W_1_1104_18073_14523_Otu007180|4|Tubo11,</t>
  </si>
  <si>
    <t>M01639_152_000000000-BTK9W_1_1103_5096_19133_Otu009015|4|Tubo11,</t>
  </si>
  <si>
    <t>M01639_152_000000000-BTK9W_1_1117_2435_9720_Otu003064|9|Tubo11-Tubo13-Tubo14-Tubo15-Tubo9,</t>
  </si>
  <si>
    <t>Iranian A0</t>
  </si>
  <si>
    <t>M01639_152_000000000-BTK9W_1_1114_24829_3963_Otu008036|4|Tubo4,</t>
  </si>
  <si>
    <t>M04997_41_000000000-BTKB3_1_2108_15014_5850_Otu004151|7|Tubo4,</t>
  </si>
  <si>
    <t>M01639_152_000000000-BTK9W_1_1114_8909_15463_Otu005920|5|Tubo4,</t>
  </si>
  <si>
    <t>M04997_41_000000000-BTKB3_1_2113_18119_16813_Otu005705|5|Tubo4,</t>
  </si>
  <si>
    <t>M04997_41_000000000-BTKB3_1_2113_13763_9201_Otu001805|18|Tubo2-Tubo4,</t>
  </si>
  <si>
    <t>M04997_41_000000000-BTKB3_1_1112_20615_16816_Otu004800|6|Tubo4,</t>
  </si>
  <si>
    <t>M04997_41_000000000-BTKB3_1_1105_22894_5401_Otu003682|8|Tubo2-Tubo4,</t>
  </si>
  <si>
    <t>M01639_152_000000000-BTK9W_1_2117_13299_2681_Otu002123|15|Tubo4,</t>
  </si>
  <si>
    <t>M01639_152_000000000-BTK9W_1_2115_26381_20836_Otu009136|4|Tubo4,</t>
  </si>
  <si>
    <t>M01639_152_000000000-BTK9W_1_1101_10610_23270_Otu005150|6|Tubo4,</t>
  </si>
  <si>
    <t>M01639_152_000000000-BTK9W_1_2101_7756_8258_Otu003352|8|Tubo4,</t>
  </si>
  <si>
    <t>M01639_152_000000000-BTK9W_1_1115_5272_8676_Otu001551|22|Tubo3-Tubo4,</t>
  </si>
  <si>
    <t>M01639_152_000000000-BTK9W_1_1114_9285_21334_Otu003268|9|Tubo3-Tubo4,</t>
  </si>
  <si>
    <t>M01639_152_000000000-BTK9W_1_1103_12943_5547_Otu003660|8|Tubo1-Tubo2-Tubo4,</t>
  </si>
  <si>
    <t>M04997_41_000000000-BTKB3_1_2119_14824_8306_Otu008028|4|Tubo11,</t>
  </si>
  <si>
    <t>M04997_41_000000000-BTKB3_1_2102_15581_5632_Otu003117|9|Tubo10-Tubo11,</t>
  </si>
  <si>
    <t>M04997_41_000000000-BTKB3_1_1118_7123_18768_Otu005077|6|Tubo11,</t>
  </si>
  <si>
    <t>M04997_41_000000000-BTKB3_1_1111_23825_14260_Otu001625|20|Tubo10-Tubo11,</t>
  </si>
  <si>
    <t>M01639_152_000000000-BTK9W_1_2105_18412_15527_Otu001162|30|Tubo10-Tubo11,</t>
  </si>
  <si>
    <t>M01639_152_000000000-BTK9W_1_1104_12847_3553_Otu008045|4|Tubo11,</t>
  </si>
  <si>
    <t>M01639_152_000000000-BTK9W_1_2111_18855_11934_Otu008416|4|Tubo4,</t>
  </si>
  <si>
    <t>M04997_41_000000000-BTKB3_1_2116_27242_18833_Otu002835|10|Tubo2-Tubo4,</t>
  </si>
  <si>
    <t>M04997_41_000000000-BTKB3_1_2116_25389_12397_Otu005774|5|Tubo4,</t>
  </si>
  <si>
    <t>M04997_41_000000000-BTKB3_1_2108_14837_17261_Otu004970|6|Tubo4,</t>
  </si>
  <si>
    <t>M04997_41_000000000-BTKB3_1_1119_7750_19505_Otu004044|7|Tubo2-Tubo4,</t>
  </si>
  <si>
    <t>M01639_152_000000000-BTK9W_1_2112_15252_8408_Otu009212|4|Tubo4</t>
  </si>
  <si>
    <t>M01639_152_000000000-BTK9W_1_2108_14125_8288_Otu000698|52|Tubo2-Tubo4,</t>
  </si>
  <si>
    <t>M01639_152_000000000-BTK9W_1_1116_10597_12214_Otu004065|7|Tubo2-Tubo4,</t>
  </si>
  <si>
    <t>M01639_152_000000000-BTK9W_1_1108_20359_11931_Otu005029|6|Tubo4,</t>
  </si>
  <si>
    <t>M01639_152_000000000-BTK9W_1_1104_3055_10115_Otu006818|4|Tubo4,</t>
  </si>
  <si>
    <t>M04997_41_000000000-BTKB3_1_2117_20094_19826_Otu002280|14|Tubo4,</t>
  </si>
  <si>
    <t>M04997_41_000000000-BTKB3_1_1117_5126_18395_Otu001658|20|Tubo2-Tubo4,</t>
  </si>
  <si>
    <t>M04997_41_000000000-BTKB3_1_1106_26342_17313_Otu003123|9|Tubo4,</t>
  </si>
  <si>
    <t>M01639_152_000000000-BTK9W_1_2111_26419_19157_Otu005089|6|Tubo4,</t>
  </si>
  <si>
    <t>M01639_152_000000000-BTK9W_1_2107_19964_8118_Otu002151|15|Tubo4,</t>
  </si>
  <si>
    <t>M01639_152_000000000-BTK9W_1_2104_18538_22923_Otu008423|4|Tubo4,</t>
  </si>
  <si>
    <t>M01639_152_000000000-BTK9W_1_1119_25186_20349_Otu006789|4|Tubo4,</t>
  </si>
  <si>
    <t>M01639_152_000000000-BTK9W_1_1119_19049_15645_Otu000229|190|Tubo2-Tubo4,</t>
  </si>
  <si>
    <t>M01639_152_000000000-BTK9W_1_1117_24367_19931_Otu005046|6|Tubo4,</t>
  </si>
  <si>
    <t>M01639_152_000000000-BTK9W_1_1111_10590_7680_Otu003445|8|Tubo4,</t>
  </si>
  <si>
    <t>M01639_152_000000000-BTK9W_1_1106_6721_15322_Otu003629|8|Tubo4,</t>
  </si>
  <si>
    <t>M04997_41_000000000-BTKB3_1_1107_17424_18713_Otu002273|14|Tubo4,</t>
  </si>
  <si>
    <t>M01639_152_000000000-BTK9W_1_2111_11499_14203_Otu006952|4|Tubo4,</t>
  </si>
  <si>
    <t>M01639_152_000000000-BTK9W_1_1118_8635_15292_Otu001973|16|Tubo2-Tubo3-Tubo4,</t>
  </si>
  <si>
    <t>M01639_152_000000000-BTK9W_1_1110_24103_20634_Otu005284|5|Tubo4,</t>
  </si>
  <si>
    <t>M01639_152_000000000-BTK9W_1_1102_15939_11229_Otu004083|7|Tubo4,</t>
  </si>
  <si>
    <t>M01639_152_000000000-BTK9W_1_1105_18608_21009_Otu002318|13|Tubo4,</t>
  </si>
  <si>
    <t>M04997_41_000000000-BTKB3_1_2102_7654_6639_Otu005793|5|Tubo4,</t>
  </si>
  <si>
    <t>M01639_152_000000000-BTK9W_1_2116_17063_9502_Otu005116|6|Tubo4,</t>
  </si>
  <si>
    <t>M01639_152_000000000-BTK9W_1_2116_10503_11575_Otu003766|7|Tubo2-Tubo4,</t>
  </si>
  <si>
    <t>M01639_152_000000000-BTK9W_1_2114_23746_23264_Otu004489|6|Tubo2-Tubo4,</t>
  </si>
  <si>
    <t>M01639_152_000000000-BTK9W_1_2107_22984_18163_Otu001663|20|Tubo4,</t>
  </si>
  <si>
    <t>M01639_152_000000000-BTK9W_1_2104_9706_18642_Otu004279|7|Tubo4,</t>
  </si>
  <si>
    <t>M01639_152_000000000-BTK9W_1_1119_13626_17117_Otu001236|28|Tubo1-Tubo2-Tubo4,</t>
  </si>
  <si>
    <t>M01639_152_000000000-BTK9W_1_1114_19185_5968_Otu007943|4|Tubo4,</t>
  </si>
  <si>
    <t>M01639_152_000000000-BTK9W_1_1113_12097_12652_Otu006801|4|Tubo4,</t>
  </si>
  <si>
    <t>M01639_152_000000000-BTK9W_1_1104_9968_6631_Otu004549|6|Tubo4,</t>
  </si>
  <si>
    <t>M01639_152_000000000-BTK9W_1_1102_14505_4006_Otu004030|7|Tubo2-Tubo4,</t>
  </si>
  <si>
    <t>M04997_41_000000000-BTKB3_1_1102_18991_6738_Otu002226|14|Tubo4,</t>
  </si>
  <si>
    <t>M01639_152_000000000-BTK9W_1_1116_11188_10616_Otu002853|10|Tubo4,</t>
  </si>
  <si>
    <t>M04997_41_000000000-BTKB3_1_2118_13212_8603_Otu000748|48|Tubo1-Tubo2-Tubo3-Tubo4,</t>
  </si>
  <si>
    <t>M04997_41_000000000-BTKB3_1_2117_24222_15418_Otu000245|177|Tubo1-Tubo2-Tubo3-Tubo4,</t>
  </si>
  <si>
    <t>M04997_41_000000000-BTKB3_1_2111_3271_18851_Otu001896|17|Tubo4,</t>
  </si>
  <si>
    <t>M04997_41_000000000-BTKB3_1_2107_21422_15739_Otu004017|7|Tubo3-Tubo4,</t>
  </si>
  <si>
    <t>M04997_41_000000000-BTKB3_1_2102_21025_19480_Otu005000|6|Tubo4,</t>
  </si>
  <si>
    <t>M04997_41_000000000-BTKB3_1_1113_7597_9630_Otu004872|6|Tubo1-Tubo3-Tubo4,</t>
  </si>
  <si>
    <t>M04997_41_000000000-BTKB3_1_1101_24672_20238_Otu003309|9|Tubo4,</t>
  </si>
  <si>
    <t>M01639_152_000000000-BTK9W_1_2115_26163_20849_Otu008489|4|Tubo4,</t>
  </si>
  <si>
    <t>M01639_152_000000000-BTK9W_1_2113_15860_9157_Otu008086|4|Tubo4,</t>
  </si>
  <si>
    <t>M01639_152_000000000-BTK9W_1_1113_26202_7735_Otu005814|5|Tubo4,</t>
  </si>
  <si>
    <t>M01639_152_000000000-BTK9W_1_1103_29049_14698_Otu001744|19|Tubo4,</t>
  </si>
  <si>
    <t>M01639_152_000000000-BTK9W_1_1103_10825_13765_Otu001532|22|Tubo1-Tubo2-Tubo3-Tubo4,</t>
  </si>
  <si>
    <t>M04997_41_000000000-BTKB3_1_2114_20628_20566_Otu002077|15|Tubo1-Tubo2-Tubo4,</t>
  </si>
  <si>
    <t>M04997_41_000000000-BTKB3_1_2112_11036_4123_Otu006481|5|Tubo4,</t>
  </si>
  <si>
    <t>M04997_41_000000000-BTKB3_1_1114_26312_7829_Otu008269|4|Tubo4,</t>
  </si>
  <si>
    <t>M01639_152_000000000-BTK9W_1_2110_22040_6825_Otu008252|4|Tubo4,</t>
  </si>
  <si>
    <t>M01639_152_000000000-BTK9W_1_2107_16927_21404_Otu006456|5|Tubo4,</t>
  </si>
  <si>
    <t>M01639_152_000000000-BTK9W_1_2102_11924_22882_Otu004241|7|Tubo2-Tubo4,</t>
  </si>
  <si>
    <t>M01639_152_000000000-BTK9W_1_2101_8521_15242_Otu005058|6|Tubo4,</t>
  </si>
  <si>
    <t>M01639_152_000000000-BTK9W_1_1115_23157_19794_Otu001859|18|Tubo4,</t>
  </si>
  <si>
    <t>M01639_152_000000000-BTK9W_1_1114_6892_19426_Otu008060|4|Tubo4,</t>
  </si>
  <si>
    <t>M04997_41_000000000-BTKB3_1_2117_16555_10165_Otu006390|5|Tubo3-Tubo4,</t>
  </si>
  <si>
    <t>M04997_41_000000000-BTKB3_1_2117_12242_15871_Otu003166|9|Tubo4,</t>
  </si>
  <si>
    <t>M04997_41_000000000-BTKB3_1_2104_13937_12973_Otu009118|4|Tubo4,</t>
  </si>
  <si>
    <t>M04997_41_000000000-BTKB3_1_2103_10532_19869_Otu006465|5|Tubo4,</t>
  </si>
  <si>
    <t>M04997_41_000000000-BTKB3_1_1111_12635_11279_Otu006407|5|Tubo4,</t>
  </si>
  <si>
    <t>M01639_152_000000000-BTK9W_1_2113_18266_7197_Otu003250|9|Tubo4,</t>
  </si>
  <si>
    <t>M01639_152_000000000-BTK9W_1_1106_7028_13598_Otu001693|19|Tubo1-Tubo4,</t>
  </si>
  <si>
    <t>M04997_41_000000000-BTKB3_1_2105_24210_6332_Otu002750|11|Tubo1-Tubo2-Tubo4,</t>
  </si>
  <si>
    <t>M04997_41_000000000-BTKB3_1_1118_4354_10262_Otu006370|5|Tubo4,</t>
  </si>
  <si>
    <t>M01639_152_000000000-BTK9W_1_2119_5397_14793_Otu007151|4|Tubo4,</t>
  </si>
  <si>
    <t>M01639_152_000000000-BTK9W_1_2115_9938_14699_Otu004871|6|Tubo2-Tubo4,</t>
  </si>
  <si>
    <t>M01639_152_000000000-BTK9W_1_2105_20276_3779_Otu008327|4|Tubo4,</t>
  </si>
  <si>
    <t>M04997_41_000000000-BTKB3_1_1104_27089_16092_Otu001014|35|Tubo1-Tubo3-Tubo4,</t>
  </si>
  <si>
    <t>M04997_41_000000000-BTKB3_1_2119_3153_7359_Otu005096|6|Tubo2-Tubo4,</t>
  </si>
  <si>
    <t>M04997_41_000000000-BTKB3_1_2115_8975_2723_Otu002726|11|Tubo1-Tubo2-Tubo4,</t>
  </si>
  <si>
    <t>M04997_41_000000000-BTKB3_1_2104_5186_9461_Otu000792|44|Tubo1-Tubo2-Tubo4,</t>
  </si>
  <si>
    <t>M04997_41_000000000-BTKB3_1_1119_21340_18673_Otu001335|26|Tubo1-Tubo2-Tubo4,</t>
  </si>
  <si>
    <t>M04997_41_000000000-BTKB3_1_1115_24794_17861_Otu001301|26|Tubo1-Tubo2-Tubo4,</t>
  </si>
  <si>
    <t>M04997_41_000000000-BTKB3_1_1109_25366_15912_Otu004107|7|Tubo2-Tubo4,</t>
  </si>
  <si>
    <t>M04997_41_000000000-BTKB3_1_1104_13990_6322_Otu006162|5|Tubo4,</t>
  </si>
  <si>
    <t>M04997_41_000000000-BTKB3_1_1101_17190_15748_Otu007121|4|Tubo4,</t>
  </si>
  <si>
    <t>M01639_152_000000000-BTK9W_1_2115_22101_12586_Otu002143|15|Tubo1-Tubo2-Tubo4,</t>
  </si>
  <si>
    <t>M01639_152_000000000-BTK9W_1_2110_19139_15430_Otu004038|7|Tubo1-Tubo2-Tubo4,</t>
  </si>
  <si>
    <t>M01639_152_000000000-BTK9W_1_2110_16176_24178_Otu002640|11|Tubo1-Tubo4,</t>
  </si>
  <si>
    <t>M01639_152_000000000-BTK9W_1_2109_8669_16938_Otu001771|18|Tubo1-Tubo2-Tubo4,</t>
  </si>
  <si>
    <t>M01639_152_000000000-BTK9W_1_2109_11148_12599_Otu003360|8|Tubo1-Tubo2-Tubo4,</t>
  </si>
  <si>
    <t>M01639_152_000000000-BTK9W_1_2106_19718_18204_Otu001089|32|Tubo3-Tubo4,</t>
  </si>
  <si>
    <t>M01639_152_000000000-BTK9W_1_2106_13127_20092_Otu001699|19|Tubo1-Tubo2-Tubo4,</t>
  </si>
  <si>
    <t>M01639_152_000000000-BTK9W_1_1116_9906_13675_Otu001064|33|Tubo1-Tubo2-Tubo4,</t>
  </si>
  <si>
    <t>M01639_152_000000000-BTK9W_1_1110_28499_7597_Otu003498|8|Tubo1-Tubo2-Tubo4,</t>
  </si>
  <si>
    <t>M01639_152_000000000-BTK9W_1_1107_11118_8576_Otu000907|39|Tubo1-Tubo2-Tubo4,</t>
  </si>
  <si>
    <t>M01639_152_000000000-BTK9W_1_1103_19670_7649_Otu007571|4|Tubo4,</t>
  </si>
  <si>
    <t>M01639_152_000000000-BTK9W_1_1102_11102_9386_Otu007336|4|Tubo4,</t>
  </si>
  <si>
    <t>M04997_41_000000000-BTKB3_1_2113_16647_5609_Otu001716|19|Tubo4,</t>
  </si>
  <si>
    <t>M04997_41_000000000-BTKB3_1_2114_22298_21012_Otu008142|4|Tubo4,</t>
  </si>
  <si>
    <t>M04997_41_000000000-BTKB3_1_2103_15702_12668_Otu007434|4|Tubo4,</t>
  </si>
  <si>
    <t>M01639_152_000000000-BTK9W_1_2101_17926_9104_Otu002145|15|Tubo4,</t>
  </si>
  <si>
    <t>M01639_152_000000000-BTK9W_1_1106_23284_9988_Otu005856|5|Tubo4,</t>
  </si>
  <si>
    <t>M04997_41_000000000-BTKB3_1_1108_8367_8295_Otu006975|4|Tubo4,</t>
  </si>
  <si>
    <t>M01639_152_000000000-BTK9W_1_1117_4505_8222_Otu007771|4|Tubo4,</t>
  </si>
  <si>
    <t>M04997_41_000000000-BTKB3_1_2116_28697_18263_Otu000944|37|Tubo1-Tubo4,</t>
  </si>
  <si>
    <t>M04997_41_000000000-BTKB3_1_2114_25480_11680_Otu002633|11|Tubo2-Tubo4,</t>
  </si>
  <si>
    <t>M04997_41_000000000-BTKB3_1_1116_10422_2667_Otu004981|6|Tubo2-Tubo4,</t>
  </si>
  <si>
    <t>M04997_41_000000000-BTKB3_1_1105_6069_3939_Otu006216|5|Tubo4,</t>
  </si>
  <si>
    <t>M01639_152_000000000-BTK9W_1_2119_15920_17204_Otu003241|9|Tubo2-Tubo4,</t>
  </si>
  <si>
    <t>M01639_152_000000000-BTK9W_1_2115_13839_17207_Otu007744|4|Tubo4,</t>
  </si>
  <si>
    <t>M01639_152_000000000-BTK9W_1_2114_12490_2469_Otu002979|10|Tubo2-Tubo4,</t>
  </si>
  <si>
    <t>M01639_152_000000000-BTK9W_1_2112_12510_7150_Otu003068|9|Tubo2-Tubo4,</t>
  </si>
  <si>
    <t>M01639_152_000000000-BTK9W_1_1113_22765_15210_Otu005790|5|Tubo2-Tubo4,</t>
  </si>
  <si>
    <t>M04997_41_000000000-BTKB3_1_1117_22973_9775_Otu007585|4|Tubo4,</t>
  </si>
  <si>
    <t>M01639_152_000000000-BTK9W_1_2116_6325_20476_Otu007342|4|Tubo4,</t>
  </si>
  <si>
    <t>M04997_41_000000000-BTKB3_1_2114_11170_12553_Otu001568|21|Tubo4,</t>
  </si>
  <si>
    <t>M04997_41_000000000-BTKB3_1_1103_14332_13257_Otu005522|5|Tubo4,</t>
  </si>
  <si>
    <t>M01639_152_000000000-BTK9W_1_2115_25824_15897_Otu005525|5|Tubo4,</t>
  </si>
  <si>
    <t>M01639_152_000000000-BTK9W_1_2113_21068_16540_Otu004056|7|Tubo2-Tubo3-Tubo4,</t>
  </si>
  <si>
    <t>M01639_152_000000000-BTK9W_1_2110_27500_8271_Otu003685|8|Tubo3-Tubo4,</t>
  </si>
  <si>
    <t>M01639_152_000000000-BTK9W_1_2109_29046_15583_Otu001135|30|Tubo3-Tubo4,</t>
  </si>
  <si>
    <t>M01639_152_000000000-BTK9W_1_1115_7197_3158_Otu006887|4|Tubo4,</t>
  </si>
  <si>
    <t>M01639_152_000000000-BTK9W_1_1113_21996_8234_Otu003903|7|Tubo4,</t>
  </si>
  <si>
    <t>M01639_152_000000000-BTK9W_1_1109_11649_16382_Otu000129|356|Tubo1-Tubo2-Tubo3-Tubo4,</t>
  </si>
  <si>
    <t>M04997_41_000000000-BTKB3_1_1110_6237_10172_Otu001548|22|Tubo3-Tubo4,</t>
  </si>
  <si>
    <t>M01639_152_000000000-BTK9W_1_2108_7199_6533_Otu001378|25|Tubo1-Tubo4,</t>
  </si>
  <si>
    <t>M01639_152_000000000-BTK9W_1_1114_13079_15817_Otu002186|14|Tubo4,</t>
  </si>
  <si>
    <t>M04997_41_000000000-BTKB3_1_2116_20941_4244_Otu005687|5|Tubo4,</t>
  </si>
  <si>
    <t>M04997_41_000000000-BTKB3_1_2103_17341_24969_Otu004533|6|Tubo2-Tubo4,</t>
  </si>
  <si>
    <t>M04997_41_000000000-BTKB3_1_2102_18301_16149_Otu005896|5|Tubo2-Tubo4,</t>
  </si>
  <si>
    <t>M01639_152_000000000-BTK9W_1_1115_13566_17221_Otu001875|17|Tubo1-Tubo2-Tubo4,</t>
  </si>
  <si>
    <t>M04997_41_000000000-BTKB3_1_1118_24472_10267_Otu002028|16|Tubo2-Tubo4</t>
  </si>
  <si>
    <t>M01639_152_000000000-BTK9W_1_2107_4573_7783_Otu007181|4|Tubo4,</t>
  </si>
  <si>
    <t>M01639_152_000000000-BTK9W_1_1110_9962_18440_Otu004547|6|Tubo2-Tubo4,</t>
  </si>
  <si>
    <t>M04997_41_000000000-BTKB3_1_2102_22864_17066_Otu005505|5|Tubo4,</t>
  </si>
  <si>
    <t>M04997_41_000000000-BTKB3_1_1119_24727_18486_Otu007114|4|Tubo4,</t>
  </si>
  <si>
    <t>M01639_152_000000000-BTK9W_1_1111_22250_11096_Otu002113|15|Tubo2-Tubo4,</t>
  </si>
  <si>
    <t>M04997_41_000000000-BTKB3_1_1117_12414_8899_Otu001266|27|Tubo2-Tubo4,</t>
  </si>
  <si>
    <t>M04997_41_000000000-BTKB3_1_1104_8091_14114_Otu004828|6|Tubo2-Tubo4,</t>
  </si>
  <si>
    <t>M04997_41_000000000-BTKB3_1_1104_18766_5989_Otu004500|6|Tubo2-Tubo4,</t>
  </si>
  <si>
    <t>M04997_41_000000000-BTKB3_1_2111_6443_18379_Otu001171|29|Tubo1-Tubo2-Tubo4,</t>
  </si>
  <si>
    <t>M01639_152_000000000-BTK9W_1_2105_17879_24967_Otu004036|7|Tubo4,</t>
  </si>
  <si>
    <t>M01639_152_000000000-BTK9W_1_1118_14156_16648_Otu004290|7|Tubo2-Tubo4,</t>
  </si>
  <si>
    <t>M01639_152_000000000-BTK9W_1_1104_6360_14584_Otu004201|7|Tubo4,</t>
  </si>
  <si>
    <t>M04997_41_000000000-BTKB3_1_2119_13023_7514_Otu007077|4|Tubo4,</t>
  </si>
  <si>
    <t>M04997_41_000000000-BTKB3_1_1113_2079_11632_Otu006498|5|Tubo4,</t>
  </si>
  <si>
    <t>M01639_152_000000000-BTK9W_1_2118_8163_14389_Otu004599|6|Tubo4,</t>
  </si>
  <si>
    <t>M01639_152_000000000-BTK9W_1_2118_17783_9480_Otu005275|5|Tubo4,</t>
  </si>
  <si>
    <t>M01639_152_000000000-BTK9W_1_2117_21997_8657_Otu003510|8|Tubo4,</t>
  </si>
  <si>
    <t>M01639_152_000000000-BTK9W_1_2116_23094_10980_Otu004538|6|Tubo4,</t>
  </si>
  <si>
    <t>M01639_152_000000000-BTK9W_1_2111_3000_10487_Otu003658|8|Tubo4,</t>
  </si>
  <si>
    <t>M01639_152_000000000-BTK9W_1_2102_14277_4862_Otu006902|4|Tubo4,</t>
  </si>
  <si>
    <t>M04997_41_000000000-BTKB3_1_2111_27045_10953_Otu003924|7|Tubo3-Tubo4,</t>
  </si>
  <si>
    <t>M04997_41_000000000-BTKB3_1_1119_4326_6814_Otu007985|4|Tubo4,</t>
  </si>
  <si>
    <t>M04997_41_000000000-BTKB3_1_1116_21798_15538_Otu003731|7|Tubo4,</t>
  </si>
  <si>
    <t>M01639_152_000000000-BTK9W_1_2116_28787_15143_Otu008547|4|Tubo4,</t>
  </si>
  <si>
    <t>M01639_152_000000000-BTK9W_1_1115_9080_14230_Otu005237|5|Tubo4,</t>
  </si>
  <si>
    <t>M01639_152_000000000-BTK9W_1_1114_21987_3724_Otu003862|7|Tubo4,</t>
  </si>
  <si>
    <t>M01639_152_000000000-BTK9W_1_1109_9623_18633_Otu008669|4|Tubo4,</t>
  </si>
  <si>
    <t>M01639_152_000000000-BTK9W_1_1102_23001_16835_Otu004640|6|Tubo4,</t>
  </si>
  <si>
    <t>M01639_152_000000000-BTK9W_1_1101_20750_24913_Otu008340|4|Tubo4,</t>
  </si>
  <si>
    <t>M04997_41_000000000-BTKB3_1_2103_21414_20622_Otu008606|4|Tubo4,</t>
  </si>
  <si>
    <t>M01639_152_000000000-BTK9W_1_2111_24598_12576_Otu008273|4|Tubo4,</t>
  </si>
  <si>
    <t>M04997_41_000000000-BTKB3_1_2116_17622_9794_Otu004884|6|Tubo2-Tubo4,</t>
  </si>
  <si>
    <t>M04997_41_000000000-BTKB3_1_2105_21363_15397_Otu007706|4|Tubo4,</t>
  </si>
  <si>
    <t>M04997_41_000000000-BTKB3_1_1119_28485_16897_Otu003887|7|Tubo1-Tubo4,</t>
  </si>
  <si>
    <t>M04997_41_000000000-BTKB3_1_1118_28511_11109_Otu008359|4|Tubo4,</t>
  </si>
  <si>
    <t>M04997_41_000000000-BTKB3_1_1112_10515_12616_Otu002582|12|Tubo4,</t>
  </si>
  <si>
    <t>M01639_152_000000000-BTK9W_1_2111_9155_18315_Otu004387|6|Tubo4,</t>
  </si>
  <si>
    <t>M01639_152_000000000-BTK9W_1_2109_6832_22346_Otu005762|5|Tubo4,</t>
  </si>
  <si>
    <t>M01639_152_000000000-BTK9W_1_2107_12855_17603_Otu004822|6|Tubo2-Tubo4,</t>
  </si>
  <si>
    <t>M01639_152_000000000-BTK9W_1_1119_18811_16808_Otu005615|5|Tubo4,</t>
  </si>
  <si>
    <t>M01639_152_000000000-BTK9W_1_1118_20340_21370_Otu002842|10|Tubo4,</t>
  </si>
  <si>
    <t>M01639_152_000000000-BTK9W_1_1117_15381_8249_Otu002846|10|Tubo2-Tubo4,</t>
  </si>
  <si>
    <t>M01639_152_000000000-BTK9W_1_1116_5961_15226_Otu004239|7|Tubo4,</t>
  </si>
  <si>
    <t>M01639_152_000000000-BTK9W_1_1112_21659_7038_Otu000297|143|Tubo1-Tubo2-Tubo4,</t>
  </si>
  <si>
    <t>M01639_152_000000000-BTK9W_1_1110_18827_21560_Otu001932|17|Tubo4</t>
  </si>
  <si>
    <t>M01639_152_000000000-BTK9W_1_1109_3926_12443_Otu006985|4|Tubo4,</t>
  </si>
  <si>
    <t>M01639_152_000000000-BTK9W_1_1108_4939_10212_Otu002631|11|Tubo4,</t>
  </si>
  <si>
    <t>M01639_152_000000000-BTK9W_1_1107_8055_10977_Otu007248|4|Tubo4,</t>
  </si>
  <si>
    <t>M01639_152_000000000-BTK9W_1_1101_8219_9528_Otu001986|16|Tubo2-Tubo4,</t>
  </si>
  <si>
    <t>M04997_41_000000000-BTKB3_1_2114_8890_14105_Otu003931|7|Tubo2-Tubo4,</t>
  </si>
  <si>
    <t>M04997_41_000000000-BTKB3_1_1116_16625_3169_Otu001536|22|Tubo2-Tubo4,</t>
  </si>
  <si>
    <t>M04997_41_000000000-BTKB3_1_1107_18095_12422_Otu005600|5|Tubo4,</t>
  </si>
  <si>
    <t>M04997_41_000000000-BTKB3_1_1107_14505_9575_Otu000863|41|Tubo1-Tubo2-Tubo4,</t>
  </si>
  <si>
    <t>M04997_41_000000000-BTKB3_1_1106_17292_14297_Otu005491|5|Tubo4,</t>
  </si>
  <si>
    <t>M04997_41_000000000-BTKB3_1_1106_15273_15480_Otu007305|4|Tubo4,</t>
  </si>
  <si>
    <t>M01639_152_000000000-BTK9W_1_2119_14008_15021_Otu003894|7|Tubo2-Tubo4,</t>
  </si>
  <si>
    <t>M01639_152_000000000-BTK9W_1_2118_24598_10859_Otu004875|6|Tubo4,</t>
  </si>
  <si>
    <t>M01639_152_000000000-BTK9W_1_2115_10351_13145_Otu001334|26|Tubo1-Tubo2-Tubo4,</t>
  </si>
  <si>
    <t>M01639_152_000000000-BTK9W_1_2112_28646_14963_Otu002905|10|Tubo2-Tubo4,</t>
  </si>
  <si>
    <t>M01639_152_000000000-BTK9W_1_2111_6183_14132_Otu002234|14|Tubo2-Tubo4,</t>
  </si>
  <si>
    <t>M01639_152_000000000-BTK9W_1_2111_25063_15408_Otu003301|9|Tubo2-Tubo4,</t>
  </si>
  <si>
    <t>M01639_152_000000000-BTK9W_1_2110_14210_3328_Otu006875|4|Tubo4,</t>
  </si>
  <si>
    <t>M01639_152_000000000-BTK9W_1_2105_18011_11302_Otu003772|7|Tubo2-Tubo4,</t>
  </si>
  <si>
    <t>M01639_152_000000000-BTK9W_1_2104_5979_20958_Otu007901|4|Tubo4,</t>
  </si>
  <si>
    <t>M01639_152_000000000-BTK9W_1_1111_9641_11267_Otu003644|8|Tubo4,</t>
  </si>
  <si>
    <t>M01639_152_000000000-BTK9W_1_1107_16848_16183_Otu003567|8|Tubo2-Tubo4,</t>
  </si>
  <si>
    <t>M01639_152_000000000-BTK9W_1_2118_23961_21330_Otu001484|23|Tubo4,</t>
  </si>
  <si>
    <t>M01639_152_000000000-BTK9W_1_2112_15744_22214_Otu003811|7|Tubo4,</t>
  </si>
  <si>
    <t>M01639_152_000000000-BTK9W_1_1114_19030_22442_Otu008014|4|Tubo4,</t>
  </si>
  <si>
    <t>M01639_152_000000000-BTK9W_1_1108_14432_10078_Otu006753|4|Tubo4,</t>
  </si>
  <si>
    <t>M01639_152_000000000-BTK9W_1_2119_19315_14013_Otu003895|7|Tubo4,</t>
  </si>
  <si>
    <t>M01639_152_000000000-BTK9W_1_2117_5001_9730_Otu005626|5|Tubo4,</t>
  </si>
  <si>
    <t>M01639_152_000000000-BTK9W_1_1117_13680_2199_Otu008589|4|Tubo4,</t>
  </si>
  <si>
    <t>M01639_152_000000000-BTK9W_1_1111_25269_7211_Otu001493|23|Tubo4,</t>
  </si>
  <si>
    <t>M01639_152_000000000-BTK9W_1_1107_19066_4569_Otu006822|4|Tubo4,</t>
  </si>
  <si>
    <t>M04997_41_000000000-BTKB3_1_1103_27232_10943_Otu007888|4|Tubo4,</t>
  </si>
  <si>
    <t>M01639_152_000000000-BTK9W_1_1105_21360_18685_Otu003234|9|Tubo2-Tubo4,</t>
  </si>
  <si>
    <t>M01639_152_000000000-BTK9W_1_1115_7554_20839_Otu002714|11|Tubo4,</t>
  </si>
  <si>
    <t>M04997_41_000000000-BTKB3_1_2118_15586_4215_Otu008594|4|Tubo4,</t>
  </si>
  <si>
    <t>M04997_41_000000000-BTKB3_1_2110_12731_12042_Otu006157|5|Tubo4,</t>
  </si>
  <si>
    <t>M04997_41_000000000-BTKB3_1_1114_28674_8101_Otu005051|6|Tubo4,</t>
  </si>
  <si>
    <t>M01639_152_000000000-BTK9W_1_2110_2675_12761_Otu003546|8|Tubo4,</t>
  </si>
  <si>
    <t>M01639_152_000000000-BTK9W_1_2110_10387_10483_Otu008250|4|Tubo4,</t>
  </si>
  <si>
    <t>M01639_152_000000000-BTK9W_1_2105_4447_5820_Otu004632|6|Tubo4,</t>
  </si>
  <si>
    <t>M01639_152_000000000-BTK9W_1_2105_19256_24085_Otu003640|8|Tubo4,</t>
  </si>
  <si>
    <t>M01639_152_000000000-BTK9W_1_2101_26141_13228_Otu006517|5|Tubo4,</t>
  </si>
  <si>
    <t>M01639_152_000000000-BTK9W_1_2101_12781_4709_Otu008279|4|Tubo4,</t>
  </si>
  <si>
    <t>M01639_152_000000000-BTK9W_1_1116_25522_20189_Otu007558|4|Tubo4,</t>
  </si>
  <si>
    <t>M01639_152_000000000-BTK9W_1_1113_23036_22972_Otu007168|4|Tubo4,</t>
  </si>
  <si>
    <t>M01639_152_000000000-BTK9W_1_1109_11982_2420_Otu002004|16|Tubo4,</t>
  </si>
  <si>
    <t>M01639_152_000000000-BTK9W_1_1103_10792_19611_Otu003292|9|Tubo4,</t>
  </si>
  <si>
    <t>M04997_41_000000000-BTKB3_1_2110_13215_10742_Otu001528|22|Tubo4,</t>
  </si>
  <si>
    <t>M04997_41_000000000-BTKB3_1_1119_2990_10436_Otu001417|24|Tubo3-Tubo4,</t>
  </si>
  <si>
    <t>M04997_41_000000000-BTKB3_1_1119_17956_9238_Otu002150|15|Tubo4,</t>
  </si>
  <si>
    <t>M04997_41_000000000-BTKB3_1_1117_18325_9826_Otu002923|10|Tubo2-Tubo4,</t>
  </si>
  <si>
    <t>M04997_41_000000000-BTKB3_1_1115_16522_20315_Otu008112|4|Tubo4,</t>
  </si>
  <si>
    <t>M01639_152_000000000-BTK9W_1_2114_5523_12841_Otu002566|12|Tubo1-Tubo2-Tubo4,</t>
  </si>
  <si>
    <t>M01639_152_000000000-BTK9W_1_2113_27951_7289_Otu006999|4|Tubo4,</t>
  </si>
  <si>
    <t>M01639_152_000000000-BTK9W_1_2113_24053_19135_Otu001397|24|Tubo1-Tubo2-Tubo4,</t>
  </si>
  <si>
    <t>M01639_152_000000000-BTK9W_1_2111_16979_12718_Otu003912|7|Tubo3-Tubo4,</t>
  </si>
  <si>
    <t>M01639_152_000000000-BTK9W_1_2109_22638_9021_Otu008512|4|Tubo4,</t>
  </si>
  <si>
    <t>M01639_152_000000000-BTK9W_1_2107_8028_6263_Otu003601|8|Tubo1-Tubo2-Tubo4,</t>
  </si>
  <si>
    <t>M01639_152_000000000-BTK9W_1_2102_11137_7727_Otu004733|6|Tubo3-Tubo4,</t>
  </si>
  <si>
    <t>M01639_152_000000000-BTK9W_1_1117_16613_11420_Otu004519|6|Tubo1-Tubo2-Tubo4,</t>
  </si>
  <si>
    <t>M01639_152_000000000-BTK9W_1_1117_15448_7108_Otu004267|7|Tubo1-Tubo2-Tubo4,</t>
  </si>
  <si>
    <t>M01639_152_000000000-BTK9W_1_1116_11561_6751_Otu006607|5|Tubo4,</t>
  </si>
  <si>
    <t>M01639_152_000000000-BTK9W_1_1113_7420_3924_Otu006092|5|Tubo4,</t>
  </si>
  <si>
    <t>M01639_152_000000000-BTK9W_1_1113_20132_13977_Otu000300|142|Tubo1-Tubo2-Tubo3-Tubo4,</t>
  </si>
  <si>
    <t>M01639_152_000000000-BTK9W_1_1112_3953_17535_Otu004860|6|Tubo4,</t>
  </si>
  <si>
    <t>M01639_152_000000000-BTK9W_1_1111_14766_17220_Otu005494|5|Tubo4,</t>
  </si>
  <si>
    <t>M01639_152_000000000-BTK9W_1_1111_13803_7002_Otu004536|6|Tubo2-Tubo3-Tubo4,</t>
  </si>
  <si>
    <t>M01639_152_000000000-BTK9W_1_1110_21408_20460_Otu008216|4|Tubo4,</t>
  </si>
  <si>
    <t>M01639_152_000000000-BTK9W_1_1107_5582_13104_Otu006300|5|Tubo1-Tubo4,</t>
  </si>
  <si>
    <t>M01639_152_000000000-BTK9W_1_1105_9419_13076_Otu002323|13|Tubo1-Tubo2-Tubo4,</t>
  </si>
  <si>
    <t>M01639_152_000000000-BTK9W_1_1105_29030_13055_Otu007772|4|Tubo4,</t>
  </si>
  <si>
    <t>M01639_152_000000000-BTK9W_1_1101_19925_16864_Otu006071|5|Tubo3-Tubo4,</t>
  </si>
  <si>
    <t>M01639_152_000000000-BTK9W_1_1119_22668_19336_Otu006026|5|Tubo4,</t>
  </si>
  <si>
    <t>M01639_152_000000000-BTK9W_1_1107_17953_6589_Otu002043|16|Tubo1-Tubo2-Tubo4,</t>
  </si>
  <si>
    <t>M01639_152_000000000-BTK9W_1_1105_29057_10422_Otu008120|4|Tubo4,</t>
  </si>
  <si>
    <t>M04997_41_000000000-BTKB3_1_2114_8859_14237_Otu007616|4|Tubo4,</t>
  </si>
  <si>
    <t>M04997_41_000000000-BTKB3_1_1115_11793_8567_Otu004806|6|Tubo4,</t>
  </si>
  <si>
    <t>M04997_41_000000000-BTKB3_1_1102_17319_4296_Otu001872|17|Tubo1-Tubo2-Tubo4,</t>
  </si>
  <si>
    <t>M01639_152_000000000-BTK9W_1_2116_24864_15117_Otu004257|7|Tubo2-Tubo4,</t>
  </si>
  <si>
    <t>M01639_152_000000000-BTK9W_1_2115_5560_11007_Otu005592|5|Tubo4,</t>
  </si>
  <si>
    <t>M01639_152_000000000-BTK9W_1_1118_21247_6353_Otu003207|9|Tubo1-Tubo4,</t>
  </si>
  <si>
    <t>M01639_152_000000000-BTK9W_1_1110_24817_20621_Otu002809|10|Tubo4,</t>
  </si>
  <si>
    <t>M04997_41_000000000-BTKB3_1_1107_8775_3612_Otu001515|22|Tubo1-Tubo2-Tubo4,</t>
  </si>
  <si>
    <t>M01639_152_000000000-BTK9W_1_2101_21949_9902_Otu003319|9|Tubo1-Tubo2-Tubo4,</t>
  </si>
  <si>
    <t>M01639_152_000000000-BTK9W_1_1112_18288_13167_Otu001760|19|Tubo1-Tubo2-Tubo4,</t>
  </si>
  <si>
    <t>M01639_152_000000000-BTK9W_1_1108_14791_13565_Otu003264|9|Tubo1-Tubo2-Tubo4,</t>
  </si>
  <si>
    <t>M01639_152_000000000-BTK9W_1_1104_3846_9593_Otu001393|24|Tubo1-Tubo2-Tubo4,</t>
  </si>
  <si>
    <t>M01639_152_000000000-BTK9W_1_1113_15033_7110_Otu003747|7|Tubo4,</t>
  </si>
  <si>
    <t>M01639_152_000000000-BTK9W_1_2119_8841_20622_Otu008417|4|Tubo4,</t>
  </si>
  <si>
    <t>M04997_41_000000000-BTKB3_1_1102_22181_6585_Otu004215|7|Tubo3-Tubo4,</t>
  </si>
  <si>
    <t>M01639_152_000000000-BTK9W_1_2109_16522_20797_Otu005809|5|Tubo3-Tubo4,</t>
  </si>
  <si>
    <t>M01639_152_000000000-BTK9W_1_2109_15348_19772_Otu003488|8|Tubo4,</t>
  </si>
  <si>
    <t>M01639_152_000000000-BTK9W_1_1113_5651_16957_Otu005839|5|Tubo4,</t>
  </si>
  <si>
    <t>M01639_152_000000000-BTK9W_1_1102_16499_21078_Otu004821|6|Tubo3-Tubo4,</t>
  </si>
  <si>
    <t>M04997_41_000000000-BTKB3_1_2110_10273_11669_Otu001101|32|Tubo1-Tubo3-Tubo4,</t>
  </si>
  <si>
    <t>M01639_152_000000000-BTK9W_1_2117_17781_16687_Otu006428|5|Tubo3-Tubo4,</t>
  </si>
  <si>
    <t>M01639_152_000000000-BTK9W_1_2108_19156_21084_Otu001530|22|Tubo3-Tubo4,</t>
  </si>
  <si>
    <t>M01639_152_000000000-BTK9W_1_2103_20984_6620_Otu003630|8|Tubo3-Tubo4,</t>
  </si>
  <si>
    <t>M01639_152_000000000-BTK9W_1_1108_18667_9546_Otu008915|4|Tubo4,</t>
  </si>
  <si>
    <t>M01639_152_000000000-BTK9W_1_1107_19403_4517_Otu002416|13|Tubo4,</t>
  </si>
  <si>
    <t>M01639_152_000000000-BTK9W_1_1105_19378_17307_Otu002392|13|Tubo2-Tubo4,</t>
  </si>
  <si>
    <t>M04997_41_000000000-BTKB3_1_2117_24235_3094_Otu003014|9|Tubo4,</t>
  </si>
  <si>
    <t>M04997_41_000000000-BTKB3_1_2109_26472_14202_Otu004897|6|Tubo4,</t>
  </si>
  <si>
    <t>M01639_152_000000000-BTK9W_1_2118_19234_17468_Otu004275|7|Tubo4,</t>
  </si>
  <si>
    <t>M04997_41_000000000-BTKB3_1_2116_8903_17682_Otu002685|11|Tubo1-Tubo4,</t>
  </si>
  <si>
    <t>M04997_41_000000000-BTKB3_1_2104_15811_19694_Otu002350|13|Tubo1-Tubo4,</t>
  </si>
  <si>
    <t>M04997_41_000000000-BTKB3_1_1108_11368_11341_Otu001098|32|Tubo1-Tubo3-Tubo4,</t>
  </si>
  <si>
    <t>M01639_152_000000000-BTK9W_1_2117_3652_14381_Otu008310|4|Tubo4,</t>
  </si>
  <si>
    <t>M01639_152_000000000-BTK9W_1_1116_6788_23729_Otu006325|5|Tubo4,</t>
  </si>
  <si>
    <t>M01639_152_000000000-BTK9W_1_1109_14081_10602_Otu002500|12|Tubo1-Tubo4,</t>
  </si>
  <si>
    <t>M01639_152_000000000-BTK9W_1_1102_16592_4328_Otu004396|6|Tubo1-Tubo4,</t>
  </si>
  <si>
    <t>M04997_41_000000000-BTKB3_1_2117_21378_12550_Otu002041|16|Tubo4,</t>
  </si>
  <si>
    <t>M01639_152_000000000-BTK9W_1_1105_7846_13403_Otu003263|9|Tubo4,</t>
  </si>
  <si>
    <t>M04997_41_000000000-BTKB3_1_2115_18679_21091_Otu005890|5|Tubo4,</t>
  </si>
  <si>
    <t>M04997_41_000000000-BTKB3_1_1103_22013_23401_Otu008323|4|Tubo4,</t>
  </si>
  <si>
    <t>M01639_152_000000000-BTK9W_1_2106_12416_9672_Otu002830|10|Tubo2-Tubo3-Tubo4,</t>
  </si>
  <si>
    <t>M01639_152_000000000-BTK9W_1_1116_25108_22266_Otu003347|8|Tubo2-Tubo4,</t>
  </si>
  <si>
    <t>M04997_41_000000000-BTKB3_1_2118_9489_19271_Otu001619|20|Tubo2-Tubo4,</t>
  </si>
  <si>
    <t>M04997_41_000000000-BTKB3_1_2117_21564_21197_Otu000206|222|Tubo2-Tubo3-Tubo4,</t>
  </si>
  <si>
    <t>M04997_41_000000000-BTKB3_1_1109_26864_13094_Otu000390|100|Tubo2-Tubo4,</t>
  </si>
  <si>
    <t>M01639_152_000000000-BTK9W_1_2119_12178_17572_Otu003041|9|Tubo2-Tubo4,</t>
  </si>
  <si>
    <t>M01639_152_000000000-BTK9W_1_2117_6781_5906_Otu003280|9|Tubo4,</t>
  </si>
  <si>
    <t>M01639_152_000000000-BTK9W_1_2116_21916_17646_Otu001654|20|Tubo1-Tubo2-Tubo3-Tubo4,</t>
  </si>
  <si>
    <t>M01639_152_000000000-BTK9W_1_2111_23401_12939_Otu000480|77|Tubo1-Tubo2-Tubo3-Tubo4,</t>
  </si>
  <si>
    <t>M01639_152_000000000-BTK9W_1_2108_8486_12989_Otu004672|6|Tubo4,</t>
  </si>
  <si>
    <t>M01639_152_000000000-BTK9W_1_2101_18563_9787_Otu009082|4|Tubo4,</t>
  </si>
  <si>
    <t>M01639_152_000000000-BTK9W_1_1114_6506_20041_Otu003552|8|Tubo1-Tubo3-Tubo4,</t>
  </si>
  <si>
    <t>M04997_41_000000000-BTKB3_1_1112_19099_9915_Otu003554|8|Tubo3-Tubo4,</t>
  </si>
  <si>
    <t>M04997_41_000000000-BTKB3_1_1107_23435_16284_Otu005854|5|Tubo4,</t>
  </si>
  <si>
    <t>M01639_152_000000000-BTK9W_1_2103_19812_22200_Otu003556|8|Tubo4,</t>
  </si>
  <si>
    <t>M01639_152_000000000-BTK9W_1_1107_20197_14553_Otu002552|12|Tubo4,</t>
  </si>
  <si>
    <t>M01639_152_000000000-BTK9W_1_1101_13563_11564_Otu002765|11|Tubo3-Tubo4,</t>
  </si>
  <si>
    <t>M04997_41_000000000-BTKB3_1_1113_11427_17870_Otu008457|4|Tubo4,</t>
  </si>
  <si>
    <t>M01639_152_000000000-BTK9W_1_2113_10594_10804_Otu003453|8|Tubo4,</t>
  </si>
  <si>
    <t>M01639_152_000000000-BTK9W_1_2112_20273_23037_Otu001220|28|Tubo3-Tubo4,</t>
  </si>
  <si>
    <t>M01639_152_000000000-BTK9W_1_2104_4950_16338_Otu003209|9|Tubo4,</t>
  </si>
  <si>
    <t>M01639_152_000000000-BTK9W_1_1115_23073_15955_Otu006347|5|Tubo4,</t>
  </si>
  <si>
    <t>M01639_152_000000000-BTK9W_1_1115_14324_10519_Otu005076|6|Tubo3-Tubo4,</t>
  </si>
  <si>
    <t>M04997_41_000000000-BTKB3_1_2104_21686_22407_Otu008422|4|Tubo4,</t>
  </si>
  <si>
    <t>M01639_152_000000000-BTK9W_1_2104_11400_8455_Otu002233|14|Tubo1-Tubo2-Tubo3-Tubo4,</t>
  </si>
  <si>
    <t>M01639_152_000000000-BTK9W_1_1119_16529_8788_Otu000926|38|Tubo1-Tubo2-Tubo3-Tubo4,</t>
  </si>
  <si>
    <t>M04997_41_000000000-BTKB3_1_2108_17319_5602_Otu006327|5|Tubo5,</t>
  </si>
  <si>
    <t>M04997_41_000000000-BTKB3_1_2108_14181_13090_Otu003571|8|Tubo5,</t>
  </si>
  <si>
    <t>M04997_41_000000000-BTKB3_1_2103_7062_7084_Otu005784|5|Tubo5,</t>
  </si>
  <si>
    <t>M04997_41_000000000-BTKB3_1_1119_13638_16505_Otu004888|6|Tubo5,</t>
  </si>
  <si>
    <t>M04997_41_000000000-BTKB3_1_1118_17509_12851_Otu008616|4|Tubo5,</t>
  </si>
  <si>
    <t>M04997_41_000000000-BTKB3_1_1116_28882_16808_Otu005702|5|Tubo5,</t>
  </si>
  <si>
    <t>M04997_41_000000000-BTKB3_1_1113_8558_10210_Otu005192|5|Tubo5,</t>
  </si>
  <si>
    <t>M04997_41_000000000-BTKB3_1_1104_9853_24296_Otu003615|8|Tubo5,</t>
  </si>
  <si>
    <t>M04997_41_000000000-BTKB3_1_1101_9092_13609_Otu004168|7|Tubo5,</t>
  </si>
  <si>
    <t>M01639_152_000000000-BTK9W_1_2118_8318_20404_Otu008918|4|Tubo5,</t>
  </si>
  <si>
    <t>M01639_152_000000000-BTK9W_1_2116_13978_12334_Otu004973|6|Tubo5,</t>
  </si>
  <si>
    <t>M01639_152_000000000-BTK9W_1_2112_9150_9865_Otu005628|5|Tubo5,</t>
  </si>
  <si>
    <t>M01639_152_000000000-BTK9W_1_2111_22165_4931_Otu002791|10|Tubo5,</t>
  </si>
  <si>
    <t>M01639_152_000000000-BTK9W_1_2111_10957_20866_Otu004971|6|Tubo5,</t>
  </si>
  <si>
    <t>M01639_152_000000000-BTK9W_1_2110_26009_7814_Otu005715|5|Tubo5,</t>
  </si>
  <si>
    <t>M01639_152_000000000-BTK9W_1_2110_19740_25124_Otu007722|4|Tubo5,</t>
  </si>
  <si>
    <t>M01639_152_000000000-BTK9W_1_2104_7351_16453_Otu007160|4|Tubo5,</t>
  </si>
  <si>
    <t>M01639_152_000000000-BTK9W_1_1115_21244_12188_Otu006207|5|Tubo5,</t>
  </si>
  <si>
    <t>M01639_152_000000000-BTK9W_1_1113_5136_6469_Otu003718|8|Tubo5,</t>
  </si>
  <si>
    <t>M01639_152_000000000-BTK9W_1_1113_26335_12722_Otu007133|4|Tubo5,</t>
  </si>
  <si>
    <t>M01639_152_000000000-BTK9W_1_1113_12267_6501_Otu005655|5|Tubo5,</t>
  </si>
  <si>
    <t>M01639_152_000000000-BTK9W_1_1109_18047_5609_Otu004035|7|Tubo5,</t>
  </si>
  <si>
    <t>M01639_152_000000000-BTK9W_1_1108_9308_10217_Otu003663|8|Tubo5,</t>
  </si>
  <si>
    <t>M01639_152_000000000-BTK9W_1_1108_26290_8669_Otu003701|8|Tubo5,</t>
  </si>
  <si>
    <t>M01639_152_000000000-BTK9W_1_1106_6344_7377_Otu002900|10|Tubo5,</t>
  </si>
  <si>
    <t>M01639_152_000000000-BTK9W_1_1104_12799_8037_Otu008338|4|Tubo5,</t>
  </si>
  <si>
    <t>M04997_41_000000000-BTKB3_1_2106_2778_8821_Otu008475|4|Tubo12,</t>
  </si>
  <si>
    <t>M04997_41_000000000-BTKB3_1_1107_22924_20975_Otu000630|57|Tubo12-Tubo13-Tubo14-Tubo15-Tubo7,</t>
  </si>
  <si>
    <t>M04997_41_000000000-BTKB3_1_1102_4228_13739_Otu001597|21|Tubo12-Tubo13-Tubo14-Tubo15-Tubo7,</t>
  </si>
  <si>
    <t>M04997_41_000000000-BTKB3_1_1101_11451_2898_Otu001501|23|Tubo10-Tubo12-Tubo13-Tubo14-Tubo15-Tubo9,</t>
  </si>
  <si>
    <t>M04997_41_000000000-BTKB3_1_2110_27653_12646_Otu002529|12|Tubo12,</t>
  </si>
  <si>
    <t>M04997_41_000000000-BTKB3_1_2106_6329_21199_Otu002694|11|Tubo10-Tubo12,</t>
  </si>
  <si>
    <t>M04997_41_000000000-BTKB3_1_1103_17655_7478_Otu007591|4|Tubo12,</t>
  </si>
  <si>
    <t>M01639_152_000000000-BTK9W_1_2117_13862_2152_Otu005796|5|Tubo12,</t>
  </si>
  <si>
    <t>M01639_152_000000000-BTK9W_1_2114_19998_9000_Otu005535|5|Tubo12,</t>
  </si>
  <si>
    <t>M01639_152_000000000-BTK9W_1_2109_21042_22175_Otu002736|11|Tubo12,</t>
  </si>
  <si>
    <t>M01639_152_000000000-BTK9W_1_1116_17846_8464_Otu006055|5|Tubo12,</t>
  </si>
  <si>
    <t>M01639_152_000000000-BTK9W_1_1113_14946_4558_Otu006362|5|Tubo12-Tubo9,</t>
  </si>
  <si>
    <t>M01639_152_000000000-BTK9W_1_1105_14146_16238_Otu006002|5|Tubo12,</t>
  </si>
  <si>
    <t>M04997_41_000000000-BTKB3_1_1119_21199_17639_Otu006004|5|Tubo12,</t>
  </si>
  <si>
    <t>M01639_152_000000000-BTK9W_1_2111_26491_4585_Otu002630|11|Tubo14-Tubo7,</t>
  </si>
  <si>
    <t>M01639_152_000000000-BTK9W_1_2107_4418_8899_Otu004164|7|Tubo12-Tubo13-Tubo14,</t>
  </si>
  <si>
    <t>M01639_152_000000000-BTK9W_1_2102_19658_17788_Otu002421|13|Tubo14-Tubo15,</t>
  </si>
  <si>
    <t>M01639_152_000000000-BTK9W_1_1118_14904_4392_Otu001534|22|Tubo12,</t>
  </si>
  <si>
    <t>M01639_152_000000000-BTK9W_1_1116_11110_10123_Otu001925|17|Tubo12,</t>
  </si>
  <si>
    <t>M01639_152_000000000-BTK9W_1_1113_12616_23278_Otu008258|4|Tubo12,</t>
  </si>
  <si>
    <t>M01639_152_000000000-BTK9W_1_1110_4735_15134_Otu000690|53|Tubo12-Tubo14-Tubo7-Tubo9,</t>
  </si>
  <si>
    <t>M01639_152_000000000-BTK9W_1_1106_19391_14081_Otu006807|4|Tubo12,</t>
  </si>
  <si>
    <t>M04997_41_000000000-BTKB3_1_1109_26383_16799_Otu004397|6|Tubo12,</t>
  </si>
  <si>
    <t>M01639_152_000000000-BTK9W_1_2105_23138_11256_Otu003345|8|Tubo12-Tubo15,</t>
  </si>
  <si>
    <t>M01639_152_000000000-BTK9W_1_1115_20989_7543_Otu001711|19|Tubo10-Tubo12-Tubo13-Tubo15-Tubo9,</t>
  </si>
  <si>
    <t>M01639_152_000000000-BTK9W_1_1109_22514_20672_Otu002498|12|Tubo10-Tubo12-Tubo9,</t>
  </si>
  <si>
    <t>M01639_152_000000000-BTK9W_1_1107_8064_20967_Otu002688|11|Tubo12-Tubo15-Tubo9,</t>
  </si>
  <si>
    <t>M04997_41_000000000-BTKB3_1_2118_23807_14297_Otu007137|4|Tubo12,</t>
  </si>
  <si>
    <t>M01639_152_000000000-BTK9W_1_2117_13432_11558_Otu003081|9|Tubo12-Tubo13-Tubo14,</t>
  </si>
  <si>
    <t>M01639_152_000000000-BTK9W_1_2111_19130_8447_Otu006496|5|Tubo12,</t>
  </si>
  <si>
    <t>M01639_152_000000000-BTK9W_1_2110_17768_10415_Otu006001|5|Tubo12,</t>
  </si>
  <si>
    <t>M01639_152_000000000-BTK9W_1_1119_4506_6790_Otu002396|13|Tubo12-Tubo13-Tubo15-Tubo7-Tubo9,</t>
  </si>
  <si>
    <t>M04997_41_000000000-BTKB3_1_1112_14166_15134_Otu007630|4|Tubo12,</t>
  </si>
  <si>
    <t>M01639_152_000000000-BTK9W_1_2119_12144_17647_Otu006161|5|Tubo10-Tubo12,</t>
  </si>
  <si>
    <t>M04997_41_000000000-BTKB3_1_2119_9106_6816_Otu001442|24|Tubo10-Tubo12,</t>
  </si>
  <si>
    <t>M04997_41_000000000-BTKB3_1_2118_17573_23816_Otu000535|67|Tubo12-Tubo13-Tubo15-Tubo7-Tubo9,</t>
  </si>
  <si>
    <t>M01639_152_000000000-BTK9W_1_2105_14557_21141_Otu002759|11|Tubo12-Tubo14-Tubo15,</t>
  </si>
  <si>
    <t>M01639_152_000000000-BTK9W_1_2103_24263_6423_Otu002339|13|Tubo10-Tubo12-Tubo13-Tubo15,</t>
  </si>
  <si>
    <t>M04997_41_000000000-BTKB3_1_2117_17216_19736_Otu004761|6|Tubo10-Tubo12,</t>
  </si>
  <si>
    <t>M04997_41_000000000-BTKB3_1_2115_6273_7237_Otu004220|7|Tubo12,</t>
  </si>
  <si>
    <t>M01639_152_000000000-BTK9W_1_2101_14707_7282_Otu009005|4|Tubo12,</t>
  </si>
  <si>
    <t>M01639_152_000000000-BTK9W_1_1103_14236_10039_Otu006954|4|Tubo12,</t>
  </si>
  <si>
    <t>M04997_41_000000000-BTKB3_1_1119_6894_12643_Otu002556|12|Tubo12,</t>
  </si>
  <si>
    <t>M04997_41_000000000-BTKB3_1_1101_23099_7051_Otu003611|8|Tubo10-Tubo12-Tubo15,</t>
  </si>
  <si>
    <t>M04997_41_000000000-BTKB3_1_2110_6142_11980_Otu001471|23|Tubo12-Tubo15,</t>
  </si>
  <si>
    <t>M04997_41_000000000-BTKB3_1_1108_23631_10267_Otu005971|5|Tubo12,</t>
  </si>
  <si>
    <t>M04997_41_000000000-BTKB3_1_1106_8332_19859_Otu006163|5|Tubo10-Tubo12,</t>
  </si>
  <si>
    <t>M01639_152_000000000-BTK9W_1_2119_16252_5654_Otu008328|4|Tubo12,</t>
  </si>
  <si>
    <t>M01639_152_000000000-BTK9W_1_2117_20641_3368_Otu001894|17|Tubo12-Tubo14-Tubo7-Tubo9,</t>
  </si>
  <si>
    <t>M01639_152_000000000-BTK9W_1_2114_13526_23746_Otu004158|7|Tubo10-Tubo12,</t>
  </si>
  <si>
    <t>M01639_152_000000000-BTK9W_1_2113_26346_6441_Otu004293|7|Tubo10-Tubo12-Tubo9,</t>
  </si>
  <si>
    <t>M01639_152_000000000-BTK9W_1_2105_20521_15587_Otu006437|5|Tubo10-Tubo12,</t>
  </si>
  <si>
    <t>M01639_152_000000000-BTK9W_1_1114_17336_13536_Otu001847|18|Tubo10-Tubo12-Tubo14-Tubo9,</t>
  </si>
  <si>
    <t>M01639_152_000000000-BTK9W_1_1113_6566_3547_Otu003613|8|Tubo12-Tubo9,</t>
  </si>
  <si>
    <t>M01639_152_000000000-BTK9W_1_1112_15584_16479_Otu006380|5|Tubo12-Tubo7,</t>
  </si>
  <si>
    <t>M01639_152_000000000-BTK9W_1_1107_12654_5616_Otu001698|19|Tubo13-Tubo14-Tubo7-Tubo9,</t>
  </si>
  <si>
    <t>M01639_152_000000000-BTK9W_1_1102_19061_18218_Otu001146|30|Tubo10-Tubo12-Tubo13-Tubo14-Tubo15-Tubo8-Tubo9,</t>
  </si>
  <si>
    <t>M01639_152_000000000-BTK9W_1_1102_4959_19267_Otu006621|5|Tubo10-Tubo12,</t>
  </si>
  <si>
    <t>M04997_41_000000000-BTKB3_1_1119_12561_3191_Otu004708|6|Tubo11,</t>
  </si>
  <si>
    <t>M01639_152_000000000-BTK9W_1_2117_13751_23417_Otu003506|8|Tubo11,</t>
  </si>
  <si>
    <t>M01639_152_000000000-BTK9W_1_2114_22641_10858_Otu001691|19|Tubo11-Tubo12-Tubo15,</t>
  </si>
  <si>
    <t>M04997_41_000000000-BTKB3_1_1116_26138_12010_Otu003124|9|Tubo13-Tubo14-Tubo8,</t>
  </si>
  <si>
    <t>M04997_41_000000000-BTKB3_1_1114_23299_15174_Otu006575|5|Tubo12-Tubo7,</t>
  </si>
  <si>
    <t>M01639_152_000000000-BTK9W_1_1101_10324_8770_Otu002019|16|Tubo11-Tubo12-Tubo13-Tubo15-Tubo7,</t>
  </si>
  <si>
    <t>M04997_41_000000000-BTKB3_1_1114_4839_16549_Otu008705|4|Tubo11,</t>
  </si>
  <si>
    <t>M01639_152_000000000-BTK9W_1_1101_23338_15807_Otu007167|4|Tubo11,</t>
  </si>
  <si>
    <t>M04997_41_000000000-BTKB3_1_2106_19498_6194_Otu005863|5|Tubo11,</t>
  </si>
  <si>
    <t>M04997_41_000000000-BTKB3_1_2101_6843_6524_Otu003531|8|Tubo11,</t>
  </si>
  <si>
    <t>M01639_152_000000000-BTK9W_1_2111_18856_6076_Otu002638|11|Tubo11,</t>
  </si>
  <si>
    <t>M01639_152_000000000-BTK9W_1_1119_17759_16629_Otu001849|18|Tubo11,</t>
  </si>
  <si>
    <t>M01639_152_000000000-BTK9W_1_1118_10385_15023_Otu005231|5|Tubo11,</t>
  </si>
  <si>
    <t>M01639_152_000000000-BTK9W_1_1116_20921_20521_Otu004131|7|Tubo11,</t>
  </si>
  <si>
    <t>M01639_152_000000000-BTK9W_1_1111_23758_10943_Otu007957|4|Tubo11,</t>
  </si>
  <si>
    <t>M04997_41_000000000-BTKB3_1_1108_15020_3031_Otu008992|4|Tubo11,</t>
  </si>
  <si>
    <t>M01639_152_000000000-BTK9W_1_2119_22922_16038_Otu005879|5|Tubo11,</t>
  </si>
  <si>
    <t>M01639_152_000000000-BTK9W_1_2112_23744_14383_Otu001887|17|Tubo11,</t>
  </si>
  <si>
    <t>M01639_152_000000000-BTK9W_1_2102_14347_8992_Otu007893|4|Tubo11,</t>
  </si>
  <si>
    <t>M01639_152_000000000-BTK9W_1_1105_23267_13433_Otu002985|10|Tubo11,</t>
  </si>
  <si>
    <t>M04997_41_000000000-BTKB3_1_2112_7039_5648_Otu001424|24|Tubo12-Tubo13-Tubo14-Tubo15-Tubo7,</t>
  </si>
  <si>
    <t>M04997_41_000000000-BTKB3_1_1108_17689_22572_Otu003336|8|Tubo13-Tubo14-Tubo8,</t>
  </si>
  <si>
    <t>M01639_152_000000000-BTK9W_1_1114_5438_11176_Otu000700|52|Tubo12-Tubo13-Tubo14-Tubo15-Tubo7-Tubo8,</t>
  </si>
  <si>
    <t>M01639_152_000000000-BTK9W_1_1101_8365_20561_Otu000650|55|Tubo11-Tubo13-Tubo14-Tubo15-Tubo7-Tubo8,</t>
  </si>
  <si>
    <t>M01639_152_000000000-BTK9W_1_2105_21028_10919_Otu004909|6|Tubo12-Tubo15,</t>
  </si>
  <si>
    <t>M04997_41_000000000-BTKB3_1_2107_11426_11814_Otu001913|17|Tubo11-Tubo15-Tubo7,</t>
  </si>
  <si>
    <t>M01639_152_000000000-BTK9W_1_2117_26102_20723_Otu007602|4|Tubo11,</t>
  </si>
  <si>
    <t>M01639_152_000000000-BTK9W_1_1112_27305_9415_Otu002652|11|Tubo11-Tubo7,</t>
  </si>
  <si>
    <t>M04997_41_000000000-BTKB3_1_2111_20761_21373_Otu003534|8|Tubo11-Tubo12-Tubo15-Tubo7,</t>
  </si>
  <si>
    <t>M04997_41_000000000-BTKB3_1_2102_28490_11209_Otu004703|6|Tubo11-Tubo12-Tubo14,</t>
  </si>
  <si>
    <t>M04997_41_000000000-BTKB3_1_1107_5244_19609_Otu000637|57|Tubo11-Tubo12-Tubo13-Tubo14-Tubo15-Tubo7-Tubo8,</t>
  </si>
  <si>
    <t>M01639_152_000000000-BTK9W_1_2106_25977_6790_Otu004485|6|Tubo11-Tubo13-Tubo14-Tubo15,</t>
  </si>
  <si>
    <t>M01639_152_000000000-BTK9W_1_2105_21607_11995_Otu001852|18|Tubo11-Tubo12-Tubo15,</t>
  </si>
  <si>
    <t>M01639_152_000000000-BTK9W_1_1119_20768_18370_Otu000899|39|Tubo11-Tubo13-Tubo14-Tubo7-Tubo8,</t>
  </si>
  <si>
    <t>M01639_152_000000000-BTK9W_1_1117_9037_24581_Otu002729|11|Tubo11-Tubo12-Tubo13-Tubo7-Tubo8,</t>
  </si>
  <si>
    <t>M01639_152_000000000-BTK9W_1_1113_4481_10209_Otu005083|6|Tubo11-Tubo12-Tubo15,</t>
  </si>
  <si>
    <t>M01639_152_000000000-BTK9W_1_1106_18530_15048_Otu003657|8|Tubo11-Tubo12-Tubo15,</t>
  </si>
  <si>
    <t>M01639_152_000000000-BTK9W_1_1104_25074_12378_Otu002106|15|Tubo11-Tubo12-Tubo13-Tubo14-Tubo15-Tubo7-Tubo9,</t>
  </si>
  <si>
    <t>M01639_152_000000000-BTK9W_1_2118_19976_7480_Otu002777|10|Tubo14,</t>
  </si>
  <si>
    <t>M01639_152_000000000-BTK9W_1_2116_17551_12676_Otu002284|14|Tubo10-Tubo12-Tubo13-Tubo15,</t>
  </si>
  <si>
    <t>M01639_152_000000000-BTK9W_1_2102_25198_10343_Otu004650|6|Tubo12-Tubo13-Tubo14,</t>
  </si>
  <si>
    <t>M04997_41_000000000-BTKB3_1_1117_10645_13993_Otu000642|56|Tubo11-Tubo12-Tubo14-Tubo15-Tubo7-Tubo9,</t>
  </si>
  <si>
    <t>M04997_41_000000000-BTKB3_1_1116_25983_5480_Otu000398|98|Tubo11-Tubo12-Tubo13-Tubo14-Tubo15-Tubo7-Tubo8-Tubo9,</t>
  </si>
  <si>
    <t>M01639_152_000000000-BTK9W_1_2111_6396_3188_Otu005598|5|Tubo11-Tubo12-Tubo15,</t>
  </si>
  <si>
    <t>M04997_41_000000000-BTKB3_1_1109_22382_13934_Otu007297|4|Tubo11,</t>
  </si>
  <si>
    <t>M01639_152_000000000-BTK9W_1_2106_5577_18653_Otu006852|4|Tubo11,</t>
  </si>
  <si>
    <t>M01639_152_000000000-BTK9W_1_1119_16361_22296_Otu001690|19|Tubo11,</t>
  </si>
  <si>
    <t>M04997_41_000000000-BTKB3_1_2104_20994_21998_Otu001988|16|Tubo11-Tubo14-Tubo15,</t>
  </si>
  <si>
    <t>M01639_152_000000000-BTK9W_1_1119_23178_14227_Otu002480|12|Tubo10-Tubo11-Tubo12-Tubo15,</t>
  </si>
  <si>
    <t>M01639_152_000000000-BTK9W_1_1111_16716_19960_Otu005300|5|Tubo11-Tubo12-Tubo15,</t>
  </si>
  <si>
    <t>M04997_41_000000000-BTKB3_1_1116_28082_14967_Otu004616|6|Tubo12,</t>
  </si>
  <si>
    <t>M01639_152_000000000-BTK9W_1_1118_19736_16405_Otu000954|37|Tubo12-Tubo13-Tubo14-Tubo15-Tubo7-Tubo8,</t>
  </si>
  <si>
    <t>M04997_41_000000000-BTKB3_1_1101_20166_12339_Otu001610|21|Tubo11-Tubo13-Tubo14-Tubo15-Tubo7-Tubo8-Tubo9,</t>
  </si>
  <si>
    <t>M01639_152_000000000-BTK9W_1_1108_3998_15367_Otu000739|49|Tubo10-Tubo11-Tubo12-Tubo13-Tubo14-Tubo15-Tubo7-Tubo8-Tubo9,</t>
  </si>
  <si>
    <t>M01639_152_000000000-BTK9W_1_1112_23438_13148_Otu004217|7|Tubo11-Tubo15,</t>
  </si>
  <si>
    <t>M04997_41_000000000-BTKB3_1_1112_11688_24188_Otu002758|11|Tubo11-Tubo14-Tubo15-Tubo7,</t>
  </si>
  <si>
    <t>M04997_41_000000000-BTKB3_1_1104_15990_21957_Otu001488|23|Tubo11-Tubo12-Tubo15,</t>
  </si>
  <si>
    <t>M04997_41_000000000-BTKB3_1_1103_23162_23891_Otu002418|13|Tubo11-Tubo12-Tubo15-Tubo7,</t>
  </si>
  <si>
    <t>M01639_152_000000000-BTK9W_1_2116_6221_23023_Otu001244|28|Tubo11-Tubo12-Tubo15-Tubo9,</t>
  </si>
  <si>
    <t>M01639_152_000000000-BTK9W_1_2106_19250_8659_Otu000261|166|Tubo11-Tubo12-Tubo13-Tubo14-Tubo15-Tubo7-Tubo8-Tubo9,</t>
  </si>
  <si>
    <t>M01639_152_000000000-BTK9W_1_2103_9520_13134_Otu003219|9|Tubo11-Tubo12-Tubo15,</t>
  </si>
  <si>
    <t>M01639_152_000000000-BTK9W_1_2101_23123_17539_Otu002754|11|Tubo11-Tubo12-Tubo15,</t>
  </si>
  <si>
    <t>M01639_152_000000000-BTK9W_1_1110_12208_11118_Otu001506|22|Tubo11-Tubo12-Tubo15,</t>
  </si>
  <si>
    <t>M01639_152_000000000-BTK9W_1_1105_25301_20421_Otu002015|16|Tubo11-Tubo12-Tubo15,</t>
  </si>
  <si>
    <t>M01639_152_000000000-BTK9W_1_1115_18729_8296_Otu006750|4|Tubo12,</t>
  </si>
  <si>
    <t>M01639_152_000000000-BTK9W_1_1102_13064_10800_Otu004544|6|Tubo12-Tubo15-Tubo9,</t>
  </si>
  <si>
    <t>M01639_152_000000000-BTK9W_1_1111_19860_6351_Otu002771|11|Tubo12-Tubo15,</t>
  </si>
  <si>
    <t>M01639_152_000000000-BTK9W_1_2111_21337_9016_Otu008357|4|Tubo12,</t>
  </si>
  <si>
    <t>M01639_152_000000000-BTK9W_1_2103_25098_7222_Otu005812|5|Tubo12,</t>
  </si>
  <si>
    <t>M01639_152_000000000-BTK9W_1_2101_5355_11119_Otu006729|4|Tubo12,</t>
  </si>
  <si>
    <t>M01639_152_000000000-BTK9W_1_1119_15368_20962_Otu005947|5|Tubo12,</t>
  </si>
  <si>
    <t>M01639_152_000000000-BTK9W_1_1118_19392_5940_Otu007421|4|Tubo12,</t>
  </si>
  <si>
    <t>M01639_152_000000000-BTK9W_1_1116_16744_15794_Otu002326|13|Tubo10-Tubo12-Tubo15,</t>
  </si>
  <si>
    <t>M01639_152_000000000-BTK9W_1_1103_12611_20676_Otu005143|6|Tubo12,</t>
  </si>
  <si>
    <t>M01639_152_000000000-BTK9W_1_1101_9992_17841_Otu005316|5|Tubo12-Tubo15,</t>
  </si>
  <si>
    <t>M01639_152_000000000-BTK9W_1_1110_22646_14771_Otu008294|4|Tubo12,</t>
  </si>
  <si>
    <t>M04997_41_000000000-BTKB3_1_2110_20803_10440_Otu004657|6|Tubo12-Tubo7-Tubo9,</t>
  </si>
  <si>
    <t>M01639_152_000000000-BTK9W_1_2102_9243_15710_Otu008339|4|Tubo12,</t>
  </si>
  <si>
    <t>M01639_152_000000000-BTK9W_1_1118_11732_5000_Otu003375|8|Tubo12-Tubo13-Tubo15,</t>
  </si>
  <si>
    <t>M01639_152_000000000-BTK9W_1_2110_6692_15824_Otu003646|8|Tubo14,</t>
  </si>
  <si>
    <t>M04997_41_000000000-BTKB3_1_2109_19111_22627_Otu002509|12|Tubo11,</t>
  </si>
  <si>
    <t>M04997_41_000000000-BTKB3_1_1105_23840_16770_Otu008745|4|Tubo11,</t>
  </si>
  <si>
    <t>M01639_152_000000000-BTK9W_1_2113_21406_4520_Otu007792|4|Tubo11,</t>
  </si>
  <si>
    <t>M01639_152_000000000-BTK9W_1_2111_10052_13721_Otu001452|23|Tubo11,</t>
  </si>
  <si>
    <t>M01639_152_000000000-BTK9W_1_1104_9986_9338_Otu002130|15|Tubo11,</t>
  </si>
  <si>
    <t>M04997_41_000000000-BTKB3_1_2107_25623_14356_Otu001765|19|Tubo11-Tubo12-Tubo15,</t>
  </si>
  <si>
    <t>M04997_41_000000000-BTKB3_1_1109_17117_13064_Otu003296|9|Tubo11-Tubo14,</t>
  </si>
  <si>
    <t>M01639_152_000000000-BTK9W_1_2116_15885_9865_Otu001345|25|Tubo11-Tubo13-Tubo14-Tubo15,</t>
  </si>
  <si>
    <t>M04997_41_000000000-BTKB3_1_2111_27572_14822_Otu006057|5|Tubo12,</t>
  </si>
  <si>
    <t>M04997_41_000000000-BTKB3_1_1113_28857_13512_Otu003099|9|Tubo12,</t>
  </si>
  <si>
    <t>M01639_152_000000000-BTK9W_1_2115_11310_12114_Otu001542|22|Tubo12,</t>
  </si>
  <si>
    <t>M01639_152_000000000-BTK9W_1_1117_24443_10544_Otu009091|4|Tubo12,</t>
  </si>
  <si>
    <t>M04997_41_000000000-BTKB3_1_2117_3819_12297_Otu003540|8|Tubo12,</t>
  </si>
  <si>
    <t>M04997_41_000000000-BTKB3_1_2115_5239_11204_Otu005881|5|Tubo12-Tubo14,</t>
  </si>
  <si>
    <t>M04997_41_000000000-BTKB3_1_2112_22480_10608_Otu001748|19|Tubo10-Tubo12,</t>
  </si>
  <si>
    <t>M01639_152_000000000-BTK9W_1_1119_25653_6105_Otu004810|6|Tubo14-Tubo15,</t>
  </si>
  <si>
    <t>M01639_152_000000000-BTK9W_1_1113_5637_19510_Otu003233|9|Tubo12,</t>
  </si>
  <si>
    <t>M04997_41_000000000-BTKB3_1_2108_12050_6533_Otu000768|46|Tubo12-Tubo13-Tubo15-Tubo7-Tubo9,</t>
  </si>
  <si>
    <t>M04997_41_000000000-BTKB3_1_2104_3698_10578_Otu003054|9|Tubo12,</t>
  </si>
  <si>
    <t>M04997_41_000000000-BTKB3_1_1115_25713_10453_Otu004341|6|Tubo12,</t>
  </si>
  <si>
    <t>M01639_152_000000000-BTK9W_1_2114_11789_18285_Otu002838|10|Tubo12,</t>
  </si>
  <si>
    <t>M01639_152_000000000-BTK9W_1_1118_3326_7501_Otu006916|4|Tubo12,</t>
  </si>
  <si>
    <t>M01639_152_000000000-BTK9W_1_1115_13957_17874_Otu002298|14|Tubo12-Tubo15,</t>
  </si>
  <si>
    <t>M01639_152_000000000-BTK9W_1_1109_5995_19832_Otu007590|4|Tubo12,</t>
  </si>
  <si>
    <t>M01639_152_000000000-BTK9W_1_1108_4703_18548_Otu003019|9|Tubo12,</t>
  </si>
  <si>
    <t>M01639_152_000000000-BTK9W_1_1108_11632_16912_Otu004575|6|Tubo12,</t>
  </si>
  <si>
    <t>M01639_152_000000000-BTK9W_1_1104_10000_8819_Otu003083|9|Tubo12-Tubo13-Tubo9,</t>
  </si>
  <si>
    <t>M01639_152_000000000-BTK9W_1_1101_10166_15771_Otu005512|5|Tubo12,</t>
  </si>
  <si>
    <t>M04997_41_000000000-BTKB3_1_2116_19740_7307_Otu003033|9|Tubo12,</t>
  </si>
  <si>
    <t>M04997_41_000000000-BTKB3_1_1114_25287_17985_Otu006187|5|Tubo10-Tubo12,</t>
  </si>
  <si>
    <t>M04997_41_000000000-BTKB3_1_1109_27380_18193_Otu002806|10|Tubo12-Tubo14,</t>
  </si>
  <si>
    <t>M04997_41_000000000-BTKB3_1_1108_10312_14396_Otu005355|5|Tubo12,</t>
  </si>
  <si>
    <t>M01639_152_000000000-BTK9W_1_2119_8147_3788_Otu004611|6|Tubo12,</t>
  </si>
  <si>
    <t>M01639_152_000000000-BTK9W_1_1118_9475_9890_Otu006375|5|Tubo12,</t>
  </si>
  <si>
    <t>M01639_152_000000000-BTK9W_1_1108_8738_23507_Otu008528|4|Tubo12,</t>
  </si>
  <si>
    <t>M01639_152_000000000-BTK9W_1_1104_13946_23735_Otu006109|5|Tubo12,</t>
  </si>
  <si>
    <t>M01639_152_000000000-BTK9W_1_1109_3920_9322_Otu004100|7|Tubo11-Tubo12-Tubo15,</t>
  </si>
  <si>
    <t>M04997_41_000000000-BTKB3_1_2104_28522_18746_Otu004833|6|Tubo14,</t>
  </si>
  <si>
    <t>M04997_41_000000000-BTKB3_1_2117_27190_13744_Otu007349|4|Tubo14,</t>
  </si>
  <si>
    <t>M01639_152_000000000-BTK9W_1_1112_15262_15240_Otu002608|11|Tubo11-Tubo14-Tubo7,</t>
  </si>
  <si>
    <t>M01639_152_000000000-BTK9W_1_2117_17546_15396_Otu006644|4|Tubo14,</t>
  </si>
  <si>
    <t>M01639_152_000000000-BTK9W_1_1112_14063_6808_Otu006682|4|Tubo14,</t>
  </si>
  <si>
    <t>M01639_152_000000000-BTK9W_1_1102_7440_21783_Otu006885|4|Tubo14,</t>
  </si>
  <si>
    <t>M01639_152_000000000-BTK9W_1_2112_26524_14724_Otu001116|31|Tubo11-Tubo13-Tubo14-Tubo15-Tubo7-Tubo8,</t>
  </si>
  <si>
    <t>M01639_152_000000000-BTK9W_1_2101_13140_20278_Otu006540|5|Tubo11-Tubo12-Tubo15,</t>
  </si>
  <si>
    <t>M01639_152_000000000-BTK9W_1_1104_23714_3011_Otu001086|32|Tubo11-Tubo12-Tubo15-Tubo7-Tubo9,</t>
  </si>
  <si>
    <t>M01639_152_000000000-BTK9W_1_1114_7591_7690_Otu007533|4|Tubo11-Tubo12-Tubo14,</t>
  </si>
  <si>
    <t>M01639_152_000000000-BTK9W_1_1114_21090_10810_Otu000658|55|Tubo11-Tubo12-Tubo14-Tubo15-Tubo7-Tubo8-Tubo9,</t>
  </si>
  <si>
    <t>M01639_152_000000000-BTK9W_1_1108_25699_13234_Otu004183|7|Tubo11-Tubo12-Tubo14-Tubo15-Tubo7,</t>
  </si>
  <si>
    <t>M04997_41_000000000-BTKB3_1_2119_5599_20984_Otu006211|5|Tubo12,</t>
  </si>
  <si>
    <t>M04997_41_000000000-BTKB3_1_2104_23470_13969_Otu002149|15|Tubo12-Tubo15,</t>
  </si>
  <si>
    <t>M01639_152_000000000-BTK9W_1_2104_16697_15593_Otu008725|4|Tubo14,</t>
  </si>
  <si>
    <t>M01639_152_000000000-BTK9W_1_1109_15925_16219_Otu001725|19|Tubo11-Tubo14-Tubo15-Tubo9,</t>
  </si>
  <si>
    <t>M04997_41_000000000-BTKB3_1_2112_21425_9158_Otu008335|4|Tubo12,</t>
  </si>
  <si>
    <t>M01639_152_000000000-BTK9W_1_1111_10460_3550_Otu004043|7|Tubo12,</t>
  </si>
  <si>
    <t>M01639_152_000000000-BTK9W_1_2119_23730_15343_Otu002507|12|Tubo10-Tubo11-Tubo13-Tubo15-Tubo8,</t>
  </si>
  <si>
    <t>M01639_152_000000000-BTK9W_1_1102_9930_20058_Otu008445|4|Tubo11,</t>
  </si>
  <si>
    <t>M04997_41_000000000-BTKB3_1_2109_17009_10488_Otu000575|63|Tubo10-Tubo11-Tubo13-Tubo14-Tubo15-Tubo8-Tubo9,</t>
  </si>
  <si>
    <t>M04997_41_000000000-BTKB3_1_2106_21827_6534_Otu002146|15|Tubo11-Tubo13-Tubo14-Tubo15-Tubo7,</t>
  </si>
  <si>
    <t>M04997_41_000000000-BTKB3_1_1118_16335_13774_Otu001608|21|Tubo11-Tubo13-Tubo14-Tubo15-Tubo7-Tubo8-Tubo9,</t>
  </si>
  <si>
    <t>M04997_41_000000000-BTKB3_1_1109_15856_5695_Otu002577|12|Tubo10-Tubo11-Tubo13-Tubo14-Tubo8-Tubo9,</t>
  </si>
  <si>
    <t>M04997_41_000000000-BTKB3_1_1105_22767_18931_Otu003594|8|Tubo11-Tubo13-Tubo14-Tubo8-Tubo9,</t>
  </si>
  <si>
    <t>M01639_152_000000000-BTK9W_1_2119_15906_18498_Otu000702|52|Tubo10-Tubo11-Tubo14-Tubo15-Tubo8-Tubo9,</t>
  </si>
  <si>
    <t>M01639_152_000000000-BTK9W_1_2116_22261_18983_Otu000906|39|Tubo11-Tubo13-Tubo14-Tubo15-Tubo7-Tubo8-Tubo9,</t>
  </si>
  <si>
    <t>M01639_152_000000000-BTK9W_1_1116_24285_11808_Otu001394|24|Tubo11-Tubo13-Tubo14-Tubo7-Tubo9,</t>
  </si>
  <si>
    <t>M01639_152_000000000-BTK9W_1_1108_19511_4608_Otu002335|13|Tubo11-Tubo13-Tubo14-Tubo15-Tubo9,</t>
  </si>
  <si>
    <t>M01639_152_000000000-BTK9W_1_1106_21265_4800_Otu001462|23|Tubo14-Tubo15,</t>
  </si>
  <si>
    <t>M04997_41_000000000-BTKB3_1_2101_14769_12213_Otu003029|9|Tubo13-Tubo14-Tubo15-Tubo9,</t>
  </si>
  <si>
    <t>M04997_41_000000000-BTKB3_1_1119_20781_17676_Otu002653|11|Tubo10-Tubo11,</t>
  </si>
  <si>
    <t>M04997_41_000000000-BTKB3_1_1109_25239_14893_Otu008654|4|Tubo11,</t>
  </si>
  <si>
    <t>M01639_152_000000000-BTK9W_1_2115_11747_8673_Otu002776|11|Tubo11-Tubo13,</t>
  </si>
  <si>
    <t>M01639_152_000000000-BTK9W_1_2106_28073_19670_Otu004535|6|Tubo11-Tubo9,</t>
  </si>
  <si>
    <t>M01639_152_000000000-BTK9W_1_1115_10955_11611_Otu006720|4|Tubo11,</t>
  </si>
  <si>
    <t>M01639_152_000000000-BTK9W_1_1111_23290_21140_Otu000909|39|Tubo10-Tubo11-Tubo13-Tubo8-Tubo9,</t>
  </si>
  <si>
    <t>M04997_41_000000000-BTKB3_1_1106_6047_6049_Otu004980|6|Tubo11-Tubo13-Tubo14,</t>
  </si>
  <si>
    <t>M04997_41_000000000-BTKB3_1_1104_20445_5019_Otu004662|6|Tubo11-Tubo14-Tubo8,</t>
  </si>
  <si>
    <t>M01639_152_000000000-BTK9W_1_2108_3151_7101_Otu004186|7|Tubo11-Tubo14,</t>
  </si>
  <si>
    <t>M01639_152_000000000-BTK9W_1_1116_21297_11831_Otu002832|10|Tubo11-Tubo13-Tubo14-Tubo15,</t>
  </si>
  <si>
    <t>M01639_152_000000000-BTK9W_1_1110_17725_19291_Otu001186|29|Tubo10-Tubo11-Tubo13-Tubo14-Tubo15-Tubo7-Tubo9,</t>
  </si>
  <si>
    <t>M01639_152_000000000-BTK9W_1_1108_20282_9041_Otu005808|5|Tubo11-Tubo13-Tubo14,</t>
  </si>
  <si>
    <t>M01639_152_000000000-BTK9W_1_1105_26148_4568_Otu008107|4|Tubo11-Tubo14,</t>
  </si>
  <si>
    <t>M01639_152_000000000-BTK9W_1_1103_13360_11272_Otu002184|14|Tubo11-Tubo14-Tubo15-Tubo8,</t>
  </si>
  <si>
    <t>M01639_152_000000000-BTK9W_1_1101_15993_19694_Otu005694|5|Tubo11-Tubo14-Tubo7,</t>
  </si>
  <si>
    <t>M01639_152_000000000-BTK9W_1_2105_19459_5807_Otu007920|4|Tubo11,</t>
  </si>
  <si>
    <t>M01639_152_000000000-BTK9W_1_2114_10386_13021_Otu004089|7|Tubo11-Tubo13-Tubo9,</t>
  </si>
  <si>
    <t>M04997_41_000000000-BTKB3_1_1113_11976_5791_Otu009175|4|Tubo14,</t>
  </si>
  <si>
    <t>M04997_41_000000000-BTKB3_1_1112_3702_12134_Otu002472|12|Tubo13-Tubo14-Tubo8,</t>
  </si>
  <si>
    <t>M01639_152_000000000-BTK9W_1_2110_28334_10969_Otu003356|8|Tubo10-Tubo13-Tubo14-Tubo8-Tubo9,</t>
  </si>
  <si>
    <t>M01639_152_000000000-BTK9W_1_1105_9249_23694_Otu003465|8|Tubo14-Tubo15,</t>
  </si>
  <si>
    <t>M01639_152_000000000-BTK9W_1_1104_17111_13084_Otu002132|15|Tubo14-Tubo15-Tubo8,</t>
  </si>
  <si>
    <t>M04997_41_000000000-BTKB3_1_1114_15647_17032_Otu007448|4|Tubo11-Tubo14,</t>
  </si>
  <si>
    <t>M01639_152_000000000-BTK9W_1_1102_13353_6822_Otu002299|14|Tubo11-Tubo13-Tubo14-Tubo9,</t>
  </si>
  <si>
    <t>M04997_41_000000000-BTKB3_1_1116_16359_5696_Otu001444|23|Tubo13-Tubo14,</t>
  </si>
  <si>
    <t>M04997_41_000000000-BTKB3_1_1108_19901_4862_Otu000577|62|Tubo10-Tubo13-Tubo14-Tubo15-Tubo8-Tubo9,</t>
  </si>
  <si>
    <t>M04997_41_000000000-BTKB3_1_1108_16320_8235_Otu007302|4|Tubo14,</t>
  </si>
  <si>
    <t>M04997_41_000000000-BTKB3_1_1117_16239_22927_Otu007765|4|Tubo14,</t>
  </si>
  <si>
    <t>M04997_41_000000000-BTKB3_1_1112_22253_2641_Otu005954|5|Tubo14-Tubo15,</t>
  </si>
  <si>
    <t>M01639_152_000000000-BTK9W_1_2118_18576_9139_Otu002119|15|Tubo14-Tubo15-Tubo7,</t>
  </si>
  <si>
    <t>M01639_152_000000000-BTK9W_1_2113_18110_4522_Otu002398|13|Tubo14-Tubo7,</t>
  </si>
  <si>
    <t>M01639_152_000000000-BTK9W_1_2106_19820_7521_Otu004128|7|Tubo14-Tubo15,</t>
  </si>
  <si>
    <t>M01639_152_000000000-BTK9W_1_1118_18337_5337_Otu001994|16|Tubo14-Tubo15,</t>
  </si>
  <si>
    <t>M01639_152_000000000-BTK9W_1_1107_6732_2837_Otu004899|6|Tubo14-Tubo15,</t>
  </si>
  <si>
    <t>M01639_152_000000000-BTK9W_1_1107_13160_11254_Otu006320|5|Tubo14,</t>
  </si>
  <si>
    <t>M01639_152_000000000-BTK9W_1_1106_17933_11910_Otu006155|5|Tubo14,</t>
  </si>
  <si>
    <t>M01639_152_000000000-BTK9W_1_1103_18071_3074_Otu006860|4|Tubo14,</t>
  </si>
  <si>
    <t>M01639_152_000000000-BTK9W_1_1103_10266_6069_Otu004581|6|Tubo14,</t>
  </si>
  <si>
    <t>M04997_41_000000000-BTKB3_1_2114_13297_15103_Otu002767|11|Tubo11-Tubo13-Tubo9,</t>
  </si>
  <si>
    <t>M01639_152_000000000-BTK9W_1_1105_6407_21193_Otu004757|6|Tubo11,</t>
  </si>
  <si>
    <t>M04997_41_000000000-BTKB3_1_2117_14285_11359_Otu005864|5|Tubo14,</t>
  </si>
  <si>
    <t>M01639_152_000000000-BTK9W_1_2115_24986_11963_Otu007085|4|Tubo14,</t>
  </si>
  <si>
    <t>M01639_152_000000000-BTK9W_1_2109_15583_20524_Otu006470|5|Tubo14-Tubo15,</t>
  </si>
  <si>
    <t>M01639_152_000000000-BTK9W_1_2106_2901_14255_Otu003878|7|Tubo14-Tubo15,</t>
  </si>
  <si>
    <t>M01639_152_000000000-BTK9W_1_2104_20701_15330_Otu001714|19|Tubo14-Tubo15,</t>
  </si>
  <si>
    <t>M01639_152_000000000-BTK9W_1_1114_21691_6490_Otu005178|5|Tubo14-Tubo7,</t>
  </si>
  <si>
    <t>M01639_152_000000000-BTK9W_1_1113_8170_21920_Otu007874|4|Tubo14,</t>
  </si>
  <si>
    <t>M01639_152_000000000-BTK9W_1_1112_25952_5576_Otu005251|5|Tubo14,</t>
  </si>
  <si>
    <t>M01639_152_000000000-BTK9W_1_1101_28321_10544_Otu005484|5|Tubo14-Tubo15,</t>
  </si>
  <si>
    <t>M04997_41_000000000-BTKB3_1_2113_16671_17601_Otu001731|19|Tubo11-Tubo14-Tubo15-Tubo8,</t>
  </si>
  <si>
    <t>M04997_41_000000000-BTKB3_1_2106_22425_20685_Otu002111|15|Tubo13-Tubo14-Tubo9,</t>
  </si>
  <si>
    <t>M04997_41_000000000-BTKB3_1_2106_12181_2576_Otu003092|9|Tubo14,</t>
  </si>
  <si>
    <t>M01639_152_000000000-BTK9W_1_2111_23130_14248_Otu002994|10|Tubo14,</t>
  </si>
  <si>
    <t>M01639_152_000000000-BTK9W_1_1108_8937_23541_Otu002038|16|Tubo11-Tubo13-Tubo14-Tubo7-Tubo8,</t>
  </si>
  <si>
    <t>M01639_152_000000000-BTK9W_1_1101_15240_25117_Otu008493|4|Tubo11-Tubo14,</t>
  </si>
  <si>
    <t>M01639_152_000000000-BTK9W_1_2110_16645_8341_Otu005674|5|Tubo14,</t>
  </si>
  <si>
    <t>M01639_152_000000000-BTK9W_1_1113_23510_9477_Otu005866|5|Tubo14-Tubo15,</t>
  </si>
  <si>
    <t>M01639_152_000000000-BTK9W_1_1106_3005_9550_Otu002836|10|Tubo11-Tubo13,</t>
  </si>
  <si>
    <t>M04997_41_000000000-BTKB3_1_2113_18425_8607_Otu008999|4|Tubo12,</t>
  </si>
  <si>
    <t>M04997_41_000000000-BTKB3_1_2110_21605_20761_Otu005180|5|Tubo12,</t>
  </si>
  <si>
    <t>M04997_41_000000000-BTKB3_1_1114_16546_18980_Otu001985|16|Tubo12,</t>
  </si>
  <si>
    <t>M01639_152_000000000-BTK9W_1_2119_12790_23221_Otu005436|5|Tubo12,</t>
  </si>
  <si>
    <t>M01639_152_000000000-BTK9W_1_2118_17240_6345_Otu007775|4|Tubo12,</t>
  </si>
  <si>
    <t>M01639_152_000000000-BTK9W_1_2111_21818_17002_Otu006701|4|Tubo12,</t>
  </si>
  <si>
    <t>M01639_152_000000000-BTK9W_1_2107_6686_14416_Otu002322|13|Tubo10-Tubo12,</t>
  </si>
  <si>
    <t>M01639_152_000000000-BTK9W_1_1115_26395_11101_Otu002389|13|Tubo12,</t>
  </si>
  <si>
    <t>M01639_152_000000000-BTK9W_1_1113_6758_14186_Otu009151|4|Tubo12,</t>
  </si>
  <si>
    <t>M01639_152_000000000-BTK9W_1_2115_15665_24866_Otu006666|4|Tubo12,</t>
  </si>
  <si>
    <t>M01639_152_000000000-BTK9W_1_2109_11582_7485_Otu004452|6|Tubo12,</t>
  </si>
  <si>
    <t>M01639_152_000000000-BTK9W_1_2112_21249_16411_Otu001943|17|Tubo13-Tubo14-Tubo15,</t>
  </si>
  <si>
    <t>M01639_152_000000000-BTK9W_1_1102_20238_9881_Otu008555|4|Tubo14,</t>
  </si>
  <si>
    <t>M01639_152_000000000-BTK9W_1_1102_16725_8126_Otu006890|4|Tubo11-Tubo12,</t>
  </si>
  <si>
    <t>M04997_41_000000000-BTKB3_1_2119_19664_12873_Otu000476|78|Tubo12-Tubo13-Tubo14-Tubo15-Tubo7-Tubo8-Tubo9,</t>
  </si>
  <si>
    <t>M04997_41_000000000-BTKB3_1_2101_4941_6950_Otu007059|4|Tubo14,</t>
  </si>
  <si>
    <t>M04997_41_000000000-BTKB3_1_2101_19261_8923_Otu003235|9|Tubo12-Tubo13-Tubo14-Tubo8,</t>
  </si>
  <si>
    <t>M04997_41_000000000-BTKB3_1_1102_8026_4494_Otu002512|12|Tubo12-Tubo13-Tubo14-Tubo15-Tubo7-Tubo8,</t>
  </si>
  <si>
    <t>M01639_152_000000000-BTK9W_1_1118_12829_23863_Otu000613|59|Tubo13-Tubo14-Tubo15-Tubo7-Tubo8-Tubo9,</t>
  </si>
  <si>
    <t>M04997_41_000000000-BTKB3_1_2102_15214_20733_Otu001553|22|Tubo11-Tubo12-Tubo13-Tubo14-Tubo15-Tubo7,</t>
  </si>
  <si>
    <t>M04997_41_000000000-BTKB3_1_1108_18631_8186_Otu000895|39|Tubo11-Tubo12-Tubo13-Tubo15-Tubo7-Tubo8,</t>
  </si>
  <si>
    <t>M01639_152_000000000-BTK9W_1_1118_18452_7109_Otu000998|35|Tubo11-Tubo12-Tubo13-Tubo14-Tubo15-Tubo7-Tubo8-Tubo9,</t>
  </si>
  <si>
    <t>M01639_152_000000000-BTK9W_1_1117_22186_10803_Otu003807|7|Tubo11-Tubo12-Tubo7,</t>
  </si>
  <si>
    <t>M01639_152_000000000-BTK9W_1_1115_11292_19260_Otu000951|37|Tubo11-Tubo14-Tubo7-Tubo9,</t>
  </si>
  <si>
    <t>M01639_152_000000000-BTK9W_1_1103_16726_3759_Otu002099|15|Tubo11-Tubo13-Tubo14-Tubo15-Tubo7,</t>
  </si>
  <si>
    <t>M04997_41_000000000-BTKB3_1_2104_6901_14961_Otu003211|9|Tubo11-Tubo12-Tubo15-Tubo7,</t>
  </si>
  <si>
    <t>M01639_152_000000000-BTK9W_1_2119_18268_12305_Otu001836|18|Tubo11-Tubo12-Tubo13-Tubo14-Tubo15-Tubo7,</t>
  </si>
  <si>
    <t>M01639_152_000000000-BTK9W_1_2105_14542_7947_Otu004268|7|Tubo11-Tubo14-Tubo15,</t>
  </si>
  <si>
    <t>M04997_41_000000000-BTKB3_1_2116_8884_8292_Otu005914|5|Tubo11,</t>
  </si>
  <si>
    <t>M04997_41_000000000-BTKB3_1_1103_4683_12889_Otu001848|18|Tubo11,</t>
  </si>
  <si>
    <t>M01639_152_000000000-BTK9W_1_2107_16013_11331_Otu002002|16|Tubo11-Tubo15,</t>
  </si>
  <si>
    <t>M01639_152_000000000-BTK9W_1_1119_12928_13987_Otu008172|4|Tubo11,</t>
  </si>
  <si>
    <t>M01639_152_000000000-BTK9W_1_1106_18065_22571_Otu003527|8|Tubo11-Tubo12-Tubo15,</t>
  </si>
  <si>
    <t>M01639_152_000000000-BTK9W_1_2103_13614_8272_Otu004292|7|Tubo11,</t>
  </si>
  <si>
    <t>M04997_41_000000000-BTKB3_1_2118_5391_9274_Otu002733|11|Tubo11,</t>
  </si>
  <si>
    <t>M04997_41_000000000-BTKB3_1_2117_24197_12127_Otu004526|6|Tubo11,</t>
  </si>
  <si>
    <t>M04997_41_000000000-BTKB3_1_2101_18431_7511_Otu003858|7|Tubo11,</t>
  </si>
  <si>
    <t>M01639_152_000000000-BTK9W_1_2115_22457_23955_Otu008798|4|Tubo11,</t>
  </si>
  <si>
    <t>M01639_152_000000000-BTK9W_1_2115_15334_16900_Otu004236|7|Tubo11,</t>
  </si>
  <si>
    <t>M01639_152_000000000-BTK9W_1_1119_4962_11737_Otu002516|12|Tubo11,</t>
  </si>
  <si>
    <t>M01639_152_000000000-BTK9W_1_2108_24109_5161_Otu004647|6|Tubo11,</t>
  </si>
  <si>
    <t>M01639_152_000000000-BTK9W_1_1106_19867_8277_Otu008935|4|Tubo11,</t>
  </si>
  <si>
    <t>M04997_41_000000000-BTKB3_1_2119_16215_19551_Otu005695|5|Tubo12,</t>
  </si>
  <si>
    <t>M04997_41_000000000-BTKB3_1_2117_8721_9569_Otu009076|4|Tubo12,</t>
  </si>
  <si>
    <t>M04997_41_000000000-BTKB3_1_1114_14468_18531_Otu001050|33|Tubo12-Tubo13-Tubo14-Tubo15-Tubo9,</t>
  </si>
  <si>
    <t>M04997_41_000000000-BTKB3_1_1104_9721_17313_Otu005195|5|Tubo12,</t>
  </si>
  <si>
    <t>M01639_152_000000000-BTK9W_1_2115_16912_19080_Otu003799|7|Tubo12-Tubo14</t>
  </si>
  <si>
    <t>M01639_152_000000000-BTK9W_1_2109_9510_15563_Otu001242|28|Tubo12-Tubo13-Tubo15,</t>
  </si>
  <si>
    <t>M01639_152_000000000-BTK9W_1_2103_15228_11306_Otu007492|4|Tubo12,</t>
  </si>
  <si>
    <t>M01639_152_000000000-BTK9W_1_1117_15822_20264_Otu003529|8|Tubo10-Tubo12-Tubo15,</t>
  </si>
  <si>
    <t>M01639_152_000000000-BTK9W_1_1116_13685_23136_Otu002866|10|Tubo12-Tubo15,</t>
  </si>
  <si>
    <t>M01639_152_000000000-BTK9W_1_1102_14650_24725_Otu007203|4|Tubo12,</t>
  </si>
  <si>
    <t>M01639_152_000000000-BTK9W_1_2112_25851_5862_Otu002319|13|Tubo14,</t>
  </si>
  <si>
    <t>M01639_152_000000000-BTK9W_1_2107_11653_17495_Otu004094|7|Tubo14,</t>
  </si>
  <si>
    <t>M04997_41_000000000-BTKB3_1_2102_10049_14419_Otu001521|22|Tubo14-Tubo15-Tubo7,</t>
  </si>
  <si>
    <t>M04997_41_000000000-BTKB3_1_1113_13082_16354_Otu000368|105|Tubo10-Tubo12-Tubo13-Tubo14-Tubo15-Tubo7,</t>
  </si>
  <si>
    <t>M01639_152_000000000-BTK9W_1_1104_13890_10735_Otu001075|32|Tubo12-Tubo13-Tubo14-Tubo15-Tubo7,</t>
  </si>
  <si>
    <t>M01639_152_000000000-BTK9W_1_1104_18876_18768_Otu005671|5|Tubo12-Tubo14-Tubo15,</t>
  </si>
  <si>
    <t>M01639_152_000000000-BTK9W_1_1102_17314_3271_Otu003983|7|Tubo12-Tubo7,</t>
  </si>
  <si>
    <t>M04997_41_000000000-BTKB3_1_1116_25940_10382_Otu001331|26|Tubo12-Tubo14-Tubo15-Tubo7,</t>
  </si>
  <si>
    <t>M01639_152_000000000-BTK9W_1_1112_18992_21178_Otu008166|4|Tubo12,</t>
  </si>
  <si>
    <t>M01639_152_000000000-BTK9W_1_1103_21657_20892_Otu004539|6|Tubo12,</t>
  </si>
  <si>
    <t>M01639_152_000000000-BTK9W_1_2106_12987_17222_Otu004440|6|Tubo12-Tubo14,</t>
  </si>
  <si>
    <t>M04997_41_000000000-BTKB3_1_2105_7132_5318_Otu008601|4|Tubo12,</t>
  </si>
  <si>
    <t>M04997_41_000000000-BTKB3_1_2101_26366_12818_Otu009099|4|Tubo12,</t>
  </si>
  <si>
    <t>M01639_152_000000000-BTK9W_1_1113_17067_7290_Otu002704|11|Tubo12-Tubo14,</t>
  </si>
  <si>
    <t>M01639_152_000000000-BTK9W_1_1108_7128_13797_Otu004422|6|Tubo12,</t>
  </si>
  <si>
    <t>M01639_152_000000000-BTK9W_1_1107_21853_17252_Otu004436|6|Tubo12-Tubo7,</t>
  </si>
  <si>
    <t>M04997_41_000000000-BTKB3_1_1116_21495_8372_Otu008386|4|Tubo12,</t>
  </si>
  <si>
    <t>M04997_41_000000000-BTKB3_1_1103_25386_16472_Otu004393|6|Tubo12,</t>
  </si>
  <si>
    <t>M01639_152_000000000-BTK9W_1_1117_20910_10611_Otu005181|5|Tubo12-Tubo15,</t>
  </si>
  <si>
    <t>M01639_152_000000000-BTK9W_1_1106_15185_14063_Otu003686|8|Tubo12,</t>
  </si>
  <si>
    <t>M04997_41_000000000-BTKB3_1_2112_9827_16449_Otu004208|7|Tubo12-Tubo14,</t>
  </si>
  <si>
    <t>M01639_152_000000000-BTK9W_1_1115_22260_14399_Otu000913|39|Tubo10-Tubo12-Tubo13-Tubo14-Tubo15-Tubo7-Tubo9,</t>
  </si>
  <si>
    <t>M04997_41_000000000-BTKB3_1_2106_26559_20565_Otu004135|7|Tubo10-Tubo12-Tubo15-Tubo7,</t>
  </si>
  <si>
    <t>M01639_152_000000000-BTK9W_1_1113_12076_9510_Otu003057|9|Tubo12-Tubo14-Tubo15,</t>
  </si>
  <si>
    <t>M01639_152_000000000-BTK9W_1_1106_19309_2527_Otu001099|32|Tubo12-Tubo14-Tubo15,</t>
  </si>
  <si>
    <t>M01639_152_000000000-BTK9W_1_1105_7436_17165_Otu003148|9|Tubo12-Tubo14-Tubo15,</t>
  </si>
  <si>
    <t>M04997_41_000000000-BTKB3_1_2110_23690_7358_Otu003121|9|Tubo12-Tubo13-Tubo14-Tubo15-Tubo7,</t>
  </si>
  <si>
    <t>M04997_41_000000000-BTKB3_1_2104_15828_10194_Otu002795|10|Tubo12-Tubo13-Tubo7,</t>
  </si>
  <si>
    <t>M01639_152_000000000-BTK9W_1_2117_23774_17646_Otu006307|5|Tubo12-Tubo13-Tubo14,</t>
  </si>
  <si>
    <t>M01639_152_000000000-BTK9W_1_2109_11484_15029_Otu003272|9|Tubo12-Tubo7,</t>
  </si>
  <si>
    <t>M04997_41_000000000-BTKB3_1_2114_17686_10775_Otu004285|7|Tubo12-Tubo14-Tubo8,</t>
  </si>
  <si>
    <t>M04997_41_000000000-BTKB3_1_2114_13645_4192_Otu007223|4|Tubo12,</t>
  </si>
  <si>
    <t>M04997_41_000000000-BTKB3_1_2108_20998_2312_Otu004602|6|Tubo12-Tubo14-Tubo15,</t>
  </si>
  <si>
    <t>M04997_41_000000000-BTKB3_1_1105_28536_15165_Otu003707|8|Tubo12,</t>
  </si>
  <si>
    <t>M01639_152_000000000-BTK9W_1_2119_22191_8614_Otu007340|4|Tubo12,</t>
  </si>
  <si>
    <t>M01639_152_000000000-BTK9W_1_2117_4252_13806_Otu007022|4|Tubo12,</t>
  </si>
  <si>
    <t>M01639_152_000000000-BTK9W_1_2102_5430_14351_Otu007954|4|Tubo12,</t>
  </si>
  <si>
    <t>M01639_152_000000000-BTK9W_1_1119_21120_9931_Otu002496|12|Tubo12,</t>
  </si>
  <si>
    <t>M04997_41_000000000-BTKB3_1_2117_18188_9197_Otu008869|4|Tubo11-Tubo14</t>
  </si>
  <si>
    <t>M04997_41_000000000-BTKB3_1_2117_17832_3986_Otu001962|17|Tubo11-Tubo12-Tubo13-Tubo14-Tubo15-Tubo7-Tubo8,</t>
  </si>
  <si>
    <t>M04997_41_000000000-BTKB3_1_2110_25073_8387_Otu000335|124|Tubo11-Tubo12-Tubo13-Tubo14-Tubo15-Tubo7-Tubo8-Tubo9,</t>
  </si>
  <si>
    <t>M04997_41_000000000-BTKB3_1_1117_8939_5038_Otu000717|51|Tubo11-Tubo12-Tubo13-Tubo14-Tubo15-Tubo7-Tubo8,</t>
  </si>
  <si>
    <t>M01639_152_000000000-BTK9W_1_2115_1966_15807_Otu001677|20|Tubo11-Tubo12-Tubo13-Tubo14-Tubo15-Tubo7-Tubo8-Tubo9,</t>
  </si>
  <si>
    <t>M01639_152_000000000-BTK9W_1_1119_7138_3127_Otu002142|15|Tubo11-Tubo12-Tubo13-Tubo14-Tubo7-Tubo8-Tubo9,</t>
  </si>
  <si>
    <t>M01639_152_000000000-BTK9W_1_1118_23490_13509_Otu001446|23|Tubo11-Tubo12-Tubo13-Tubo14-Tubo15-Tubo7-Tubo8-Tubo9,</t>
  </si>
  <si>
    <t>M01639_152_000000000-BTK9W_1_1117_22149_21244_Otu001639|20|Tubo11-Tubo13-Tubo14-Tubo8,</t>
  </si>
  <si>
    <t>M01639_152_000000000-BTK9W_1_1110_19587_4802_Otu004481|6|Tubo11-Tubo12-Tubo14-Tubo15-Tubo7,</t>
  </si>
  <si>
    <t>M01639_152_000000000-BTK9W_1_1108_11500_4698_Otu002057|16|Tubo11-Tubo12-Tubo15-Tubo7,</t>
  </si>
  <si>
    <t>M01639_152_000000000-BTK9W_1_1108_10802_20311_Otu000807|43|Tubo11-Tubo13-Tubo14-Tubo15-Tubo7-Tubo8-Tubo9,</t>
  </si>
  <si>
    <t>M01639_152_000000000-BTK9W_1_1105_22775_16879_Otu002373|13|Tubo11-Tubo14-Tubo15-Tubo7-Tubo9,</t>
  </si>
  <si>
    <t>M04997_41_000000000-BTKB3_1_2110_21062_12948_Otu002807|10|Tubo11-Tubo15-Tubo7,</t>
  </si>
  <si>
    <t>M04997_41_000000000-BTKB3_1_2116_28291_17655_Otu005744|5|Tubo11-Tubo12-Tubo13,</t>
  </si>
  <si>
    <t>M04997_41_000000000-BTKB3_1_1111_10869_20079_Otu005285|5|Tubo11-Tubo12-Tubo15,</t>
  </si>
  <si>
    <t>M01639_152_000000000-BTK9W_1_2116_10060_9363_Otu001911|17|Tubo11-Tubo13-Tubo14-Tubo7-Tubo8-Tubo9,</t>
  </si>
  <si>
    <t>M01639_152_000000000-BTK9W_1_2101_6149_3875_Otu002157|15|Tubo11-Tubo12-Tubo15-Tubo7,</t>
  </si>
  <si>
    <t>M01639_152_000000000-BTK9W_1_1116_15872_19157_Otu002700|11|Tubo11-Tubo12-Tubo15-Tubo7,</t>
  </si>
  <si>
    <t>M01639_152_000000000-BTK9W_1_1116_11620_20679_Otu002804|10|Tubo11-Tubo12-Tubo13-Tubo14-Tubo7-Tubo8,</t>
  </si>
  <si>
    <t>M01639_152_000000000-BTK9W_1_1113_19547_17686_Otu004091|7|Tubo11-Tubo12-Tubo15,</t>
  </si>
  <si>
    <t>M01639_152_000000000-BTK9W_1_1106_17873_10244_Otu001366|25|Tubo11-Tubo13-Tubo14-Tubo15-Tubo7-Tubo8-Tubo9,</t>
  </si>
  <si>
    <t>M04997_41_000000000-BTKB3_1_1117_26602_7172_Otu003709|8|Tubo11-Tubo13-Tubo15-Tubo7,</t>
  </si>
  <si>
    <t>M04997_41_000000000-BTKB3_1_2107_6235_17278_Otu000645|56|Tubo11-Tubo13-Tubo14-Tubo15-Tubo7-Tubo8-Tubo9,</t>
  </si>
  <si>
    <t>M04997_41_000000000-BTKB3_1_1106_27164_9314_Otu000359|110|Tubo11-Tubo13-Tubo14-Tubo15-Tubo7-Tubo8-Tubo9,</t>
  </si>
  <si>
    <t>M01639_152_000000000-BTK9W_1_1117_13266_20641_Otu002164|15|Tubo11-Tubo12-Tubo14-Tubo7-Tubo8,</t>
  </si>
  <si>
    <t>M01639_152_000000000-BTK9W_1_1114_14329_5254_Otu001572|21|Tubo11-Tubo13-Tubo14-Tubo15-Tubo7-Tubo8-Tubo9,</t>
  </si>
  <si>
    <t>M01639_152_000000000-BTK9W_1_1105_9360_21520_Otu001070|33|Tubo11-Tubo12-Tubo13-Tubo14-Tubo15-Tubo7-Tubo8-Tubo9,</t>
  </si>
  <si>
    <t>M01639_152_000000000-BTK9W_1_2105_15821_22907_Otu003096|9|Tubo13-Tubo14-Tubo7,</t>
  </si>
  <si>
    <t>M04997_41_000000000-BTKB3_1_2119_25579_20784_Otu001461|23|Tubo11-Tubo13-Tubo14-Tubo15-Tubo7-Tubo8,</t>
  </si>
  <si>
    <t>M04997_41_000000000-BTKB3_1_1116_12048_12285_Otu000706|51|Tubo11-Tubo12-Tubo13-Tubo14-Tubo15-Tubo7-Tubo8-Tubo9,</t>
  </si>
  <si>
    <t>M04997_41_000000000-BTKB3_1_1114_7797_21203_Otu000612|59|Tubo11-Tubo12-Tubo13-Tubo14-Tubo15-Tubo7-Tubo8-Tubo9,</t>
  </si>
  <si>
    <t>M01639_152_000000000-BTK9W_1_2119_5082_6058_Otu001104|31|Tubo11-Tubo13-Tubo14-Tubo7-Tubo8-Tubo9,</t>
  </si>
  <si>
    <t>M01639_152_000000000-BTK9W_1_2112_11368_3267_Otu002161|15|Tubo11-Tubo12-Tubo13-Tubo14-Tubo15-Tubo7-Tubo9,</t>
  </si>
  <si>
    <t>M01639_152_000000000-BTK9W_1_1111_18233_15555_Otu006074|5|Tubo11-Tubo14,</t>
  </si>
  <si>
    <t>M01639_152_000000000-BTK9W_1_1106_3472_15274_Otu000541|67|Tubo11-Tubo12-Tubo13-Tubo14-Tubo15-Tubo7-Tubo8-Tubo9,</t>
  </si>
  <si>
    <t>M01639_152_000000000-BTK9W_1_1118_8698_11188_Otu001695|19|Tubo11-Tubo12-Tubo13-Tubo14-Tubo15-Tubo7-Tubo8-Tubo9,</t>
  </si>
  <si>
    <t>M01639_152_000000000-BTK9W_1_2118_22588_7149_Otu002974|10|Tubo11-Tubo12-Tubo13-Tubo14-Tubo15-Tubo8-Tubo9,</t>
  </si>
  <si>
    <t>M01639_152_000000000-BTK9W_1_1103_23125_15991_Otu000795|44|Tubo11-Tubo12-Tubo13-Tubo14-Tubo15-Tubo7-Tubo8-Tubo9,</t>
  </si>
  <si>
    <t>M04997_41_000000000-BTKB3_1_2114_5223_11932_Otu001791|18|Tubo11-Tubo13-Tubo14-Tubo15-Tubo7-Tubo8,</t>
  </si>
  <si>
    <t>M04997_41_000000000-BTKB3_1_2101_14260_12908_Otu000886|40|Tubo11-Tubo12-Tubo13-Tubo14-Tubo15-Tubo7-Tubo8,</t>
  </si>
  <si>
    <t>M01639_152_000000000-BTK9W_1_2119_23545_14690_Otu003198|9|Tubo11-Tubo12-Tubo15-Tubo7,</t>
  </si>
  <si>
    <t>M01639_152_000000000-BTK9W_1_2104_24632_8290_Otu000765|46|Tubo11-Tubo12-Tubo13-Tubo14-Tubo15-Tubo7-Tubo8-Tubo9,</t>
  </si>
  <si>
    <t>M01639_152_000000000-BTK9W_1_2102_7934_3982_Otu002112|15|Tubo11-Tubo12-Tubo15-Tubo7,</t>
  </si>
  <si>
    <t>M01639_152_000000000-BTK9W_1_1118_24687_15266_Otu000880|40|Tubo11-Tubo12-Tubo13-Tubo15-Tubo7-Tubo8-Tubo9,</t>
  </si>
  <si>
    <t>M01639_152_000000000-BTK9W_1_1113_5148_18377_Otu002632|11|Tubo11-Tubo13-Tubo14-Tubo15-Tubo7-Tubo8-Tubo9,</t>
  </si>
  <si>
    <t>M01639_152_000000000-BTK9W_1_1103_4572_14326_Otu002308|14|Tubo11-Tubo13-Tubo14-Tubo8,</t>
  </si>
  <si>
    <t>M04997_41_000000000-BTKB3_1_1107_10410_12080_Otu005098|6|Tubo13-Tubo14,</t>
  </si>
  <si>
    <t>M01639_152_000000000-BTK9W_1_2117_8490_8787_Otu003715|8|Tubo13-Tubo14,</t>
  </si>
  <si>
    <t>M04997_41_000000000-BTKB3_1_2118_28600_9945_Otu001569|21|Tubo11-Tubo13-Tubo14-Tubo15-Tubo7-Tubo8-Tubo9,</t>
  </si>
  <si>
    <t>M01639_152_000000000-BTK9W_1_1117_14367_20928_Otu004126|7|Tubo11-Tubo14-Tubo15,</t>
  </si>
  <si>
    <t>M01639_152_000000000-BTK9W_1_1104_23766_12874_Otu002495|12|Tubo11-Tubo12-Tubo13-Tubo14-Tubo15,</t>
  </si>
  <si>
    <t>M01639_152_000000000-BTK9W_1_2104_11680_15989_Otu006474|5|Tubo6,</t>
  </si>
  <si>
    <t>M04997_41_000000000-BTKB3_1_1108_18209_21681_Otu005748|5|Tubo6,</t>
  </si>
  <si>
    <t>M01639_152_000000000-BTK9W_1_2114_26993_12485_Otu009037|4|Tubo6,</t>
  </si>
  <si>
    <t>M01639_152_000000000-BTK9W_1_1112_20114_8265_Otu004024|7|Tubo6,</t>
  </si>
  <si>
    <t>M04997_41_000000000-BTKB3_1_2119_12338_17699_Otu003058|9|Tubo6,</t>
  </si>
  <si>
    <t>M04997_41_000000000-BTKB3_1_2103_13738_2283_Otu004037|7|Tubo6,</t>
  </si>
  <si>
    <t>M04997_41_000000000-BTKB3_1_1112_18457_2210_Otu006588|5|Tubo6,</t>
  </si>
  <si>
    <t>M04997_41_000000000-BTKB3_1_1109_11070_14483_Otu003404|8|Tubo6,</t>
  </si>
  <si>
    <t>M01639_152_000000000-BTK9W_1_1119_5527_16194_Otu003102|9|Tubo6,</t>
  </si>
  <si>
    <t>M01639_152_000000000-BTK9W_1_1110_8639_16863_Otu006723|4|Tubo6,</t>
  </si>
  <si>
    <t>M01639_152_000000000-BTK9W_1_1109_18443_24920_Otu002772|11|Tubo6,</t>
  </si>
  <si>
    <t>M01639_152_000000000-BTK9W_1_1107_23796_7143_Otu002342|13|Tubo6,</t>
  </si>
  <si>
    <t>M01639_152_000000000-BTK9W_1_1104_19168_13157_Otu004501|6|Tubo6,</t>
  </si>
  <si>
    <t>M01639_152_000000000-BTK9W_1_2116_26745_10699_Otu004184|7|Tubo6,</t>
  </si>
  <si>
    <t>M04997_41_000000000-BTKB3_1_1106_19250_7808_Otu003222|9|Tubo6,</t>
  </si>
  <si>
    <t>M01639_152_000000000-BTK9W_1_2102_28762_13838_Otu005159|6|Tubo6,</t>
  </si>
  <si>
    <t>M01639_152_000000000-BTK9W_1_1113_21419_13160_Otu003260|9|Tubo6,</t>
  </si>
  <si>
    <t>M04997_41_000000000-BTKB3_1_2107_15282_22331_Otu006687|4|Tubo6,</t>
  </si>
  <si>
    <t>M04997_41_000000000-BTKB3_1_1102_12092_16574_Otu004474|6|Tubo6,</t>
  </si>
  <si>
    <t>M01639_152_000000000-BTK9W_1_1102_22928_15848_Otu003855|7|Tubo6,</t>
  </si>
  <si>
    <t>M01639_152_000000000-BTK9W_1_2103_18407_2751_Otu002391|13|Tubo6,</t>
  </si>
  <si>
    <t>M04997_41_000000000-BTKB3_1_1117_19430_2630_Otu006775|4|Tubo6,</t>
  </si>
  <si>
    <t>M01639_152_000000000-BTK9W_1_2114_14473_18152_Otu007070|4|Tubo6,</t>
  </si>
  <si>
    <t>M01639_152_000000000-BTK9W_1_2102_13755_5039_Otu005521|5|Tubo6,</t>
  </si>
  <si>
    <t>M01639_152_000000000-BTK9W_1_1115_25893_12920_Otu004229|7|Tubo6,</t>
  </si>
  <si>
    <t>M01639_152_000000000-BTK9W_1_1108_16765_8481_Otu001388|24|Tubo6,</t>
  </si>
  <si>
    <t>M01639_152_000000000-BTK9W_1_1104_11771_13182_Otu006441|5|Tubo6,</t>
  </si>
  <si>
    <t>M04997_41_000000000-BTKB3_1_1110_6165_9860_Otu009160|4|Tubo6,</t>
  </si>
  <si>
    <t>M04997_41_000000000-BTKB3_1_2118_17023_4724_Otu006528|5|Tubo6,</t>
  </si>
  <si>
    <t>M04997_41_000000000-BTKB3_1_1111_28293_13266_Otu002722|11|Tubo6,</t>
  </si>
  <si>
    <t>M04997_41_000000000-BTKB3_1_1108_22516_21181_Otu003628|8|Tubo6,</t>
  </si>
  <si>
    <t>M01639_152_000000000-BTK9W_1_2105_19202_19887_Otu004582|6|Tubo6,</t>
  </si>
  <si>
    <t>M04997_41_000000000-BTKB3_1_2117_17694_6369_Otu004252|7|Tubo6,</t>
  </si>
  <si>
    <t>M01639_152_000000000-BTK9W_1_2113_21802_7735_Otu009008|4|Tubo6,</t>
  </si>
  <si>
    <t>M04997_41_000000000-BTKB3_1_2112_16706_15802_Otu005088|6|Tubo6,</t>
  </si>
  <si>
    <t>M04997_41_000000000-BTKB3_1_2110_17055_5405_Otu002379|13|Tubo6,</t>
  </si>
  <si>
    <t>M01639_152_000000000-BTK9W_1_1106_6317_8266_Otu005038|6|Tubo6,</t>
  </si>
  <si>
    <t>M01639_152_000000000-BTK9W_1_1117_23487_4623_Otu008782|4|Tubo6,</t>
  </si>
  <si>
    <t>M01639_152_000000000-BTK9W_1_1111_6337_6195_Otu002579|12|Tubo6,</t>
  </si>
  <si>
    <t>M01639_152_000000000-BTK9W_1_1106_5510_7194_Otu009052|4|Tubo6,</t>
  </si>
  <si>
    <t>M01639_152_000000000-BTK9W_1_1101_21425_20768_Otu005166|5|Tubo6,</t>
  </si>
  <si>
    <t>M04997_41_000000000-BTKB3_1_2103_21108_15902_Otu005011|6|Tubo6,</t>
  </si>
  <si>
    <t>M01639_152_000000000-BTK9W_1_2112_20243_4171_Otu005532|5|Tubo6,</t>
  </si>
  <si>
    <t>M01639_152_000000000-BTK9W_1_2109_25073_21799_Otu006817|4|Tubo6,</t>
  </si>
  <si>
    <t>M01639_152_000000000-BTK9W_1_1109_17333_5756_Otu005291|5|Tubo6,</t>
  </si>
  <si>
    <t>M04997_41_000000000-BTKB3_1_1101_27640_7801_Otu004096|7|Tubo6,</t>
  </si>
  <si>
    <t>M01639_152_000000000-BTK9W_1_2110_3954_15738_Otu006374|5|Tubo6,</t>
  </si>
  <si>
    <t>M01639_152_000000000-BTK9W_1_1119_25839_18871_Otu006636|4|Tubo6,</t>
  </si>
  <si>
    <t>M01639_152_000000000-BTK9W_1_1108_5639_21055_Otu005642|5|Tubo6,</t>
  </si>
  <si>
    <t>M01639_152_000000000-BTK9W_1_1107_5858_8282_Otu002457|12|Tubo6,</t>
  </si>
  <si>
    <t>M04997_41_000000000-BTKB3_1_1110_14597_13915_Otu006747|4|Tubo6,</t>
  </si>
  <si>
    <t>M04997_41_000000000-BTKB3_1_1107_25787_12624_Otu001907|17|Tubo6,</t>
  </si>
  <si>
    <t>M01639_152_000000000-BTK9W_1_2119_4954_20547_Otu002209|14|Tubo6,</t>
  </si>
  <si>
    <t>M01639_152_000000000-BTK9W_1_2109_13748_9979_Otu005097|6|Tubo6,</t>
  </si>
  <si>
    <t>M01639_152_000000000-BTK9W_1_2101_3415_13978_Otu004178|7|Tubo6,</t>
  </si>
  <si>
    <t>M01639_152_000000000-BTK9W_1_1119_21439_23127_Otu003158|9|Tubo6,</t>
  </si>
  <si>
    <t>M01639_152_000000000-BTK9W_1_1117_24586_22376_Otu002503|12|Tubo6,</t>
  </si>
  <si>
    <t>M01639_152_000000000-BTK9W_1_1108_11605_6437_Otu009182|4|Tubo6,</t>
  </si>
  <si>
    <t>M01639_152_000000000-BTK9W_1_2107_20045_17172_Otu003156|9|Tubo6,</t>
  </si>
  <si>
    <t>M01639_152_000000000-BTK9W_1_1115_10873_12698_Otu007948|4|Tubo6,</t>
  </si>
  <si>
    <t>M04997_41_000000000-BTKB3_1_2114_16476_16667_Otu002287|14|Tubo6,</t>
  </si>
  <si>
    <t>M04997_41_000000000-BTKB3_1_2109_5952_7792_Otu001575|21|Tubo6,</t>
  </si>
  <si>
    <t>M04997_41_000000000-BTKB3_1_2104_24484_11264_Otu008367|4|Tubo6,</t>
  </si>
  <si>
    <t>M01639_152_000000000-BTK9W_1_2119_8486_3635_Otu005018|6|Tubo6,</t>
  </si>
  <si>
    <t>M01639_152_000000000-BTK9W_1_1110_17171_13884_Otu008458|4|Tubo6,</t>
  </si>
  <si>
    <t>M01639_152_000000000-BTK9W_1_1104_7137_13994_Otu002857|10|Tubo6,</t>
  </si>
  <si>
    <t>M04997_41_000000000-BTKB3_1_1115_10365_9081_Otu002419|13|Tubo6,</t>
  </si>
  <si>
    <t>M01639_152_000000000-BTK9W_1_2117_25716_13370_Otu001899|17|Tubo6,</t>
  </si>
  <si>
    <t>M01639_152_000000000-BTK9W_1_2112_28525_8382_Otu008260|4|Tubo6,</t>
  </si>
  <si>
    <t>M01639_152_000000000-BTK9W_1_2110_4929_15808_Otu007672|4|Tubo6,</t>
  </si>
  <si>
    <t>M01639_152_000000000-BTK9W_1_2110_16184_19160_Otu004887|6|Tubo6,</t>
  </si>
  <si>
    <t>M01639_152_000000000-BTK9W_1_1119_27791_8916_Otu004161|7|Tubo6,</t>
  </si>
  <si>
    <t>M01639_152_000000000-BTK9W_1_1119_18485_6636_Otu007442|4|Tubo6,</t>
  </si>
  <si>
    <t>M01639_152_000000000-BTK9W_1_1110_3536_15424_Otu001620|20|Tubo6,</t>
  </si>
  <si>
    <t>M04997_41_000000000-BTKB3_1_1117_28317_14319_Otu007829|4|Tubo6,</t>
  </si>
  <si>
    <t>M04997_41_000000000-BTKB3_1_1116_27492_9959_Otu003108|9|Tubo6,</t>
  </si>
  <si>
    <t>M01639_152_000000000-BTK9W_1_2105_13855_2316_Otu002769|11|Tubo6,</t>
  </si>
  <si>
    <t>M01639_152_000000000-BTK9W_1_1115_4823_10738_Otu002855|10|Tubo6,</t>
  </si>
  <si>
    <t>M01639_152_000000000-BTK9W_1_1115_12823_17235_Otu009180|4|Tubo6,</t>
  </si>
  <si>
    <t>M01639_152_000000000-BTK9W_1_2103_9638_8766_Otu001428|24|Tubo6,</t>
  </si>
  <si>
    <t>M01639_152_000000000-BTK9W_1_2107_25007_19289_Otu005918|5|Tubo6,</t>
  </si>
  <si>
    <t>M04997_41_000000000-BTKB3_1_2115_5531_12045_Otu004579|6|Tubo6,</t>
  </si>
  <si>
    <t>M01639_152_000000000-BTK9W_1_1109_24486_19201_Otu005274|5|Tubo6,</t>
  </si>
  <si>
    <t>M01639_152_000000000-BTK9W_1_2105_27497_16214_Otu008582|4|Tubo6,</t>
  </si>
  <si>
    <t>M01639_152_000000000-BTK9W_1_1118_14128_7077_Otu003533|8|Tubo6,</t>
  </si>
  <si>
    <t>M01639_152_000000000-BTK9W_1_1116_26518_7690_Otu008814|4|Tubo6,</t>
  </si>
  <si>
    <t>M04997_41_000000000-BTKB3_1_1109_9402_5916_Otu008147|4|Tubo6,</t>
  </si>
  <si>
    <t>M04997_41_000000000-BTKB3_1_1106_22877_23366_Otu005470|5|Tubo6,</t>
  </si>
  <si>
    <t>M04997_41_000000000-BTKB3_1_1103_27203_9324_Otu004359|6|Tubo6,</t>
  </si>
  <si>
    <t>M01639_152_000000000-BTK9W_1_2119_19029_18289_Otu003078|9|Tubo6,</t>
  </si>
  <si>
    <t>M01639_152_000000000-BTK9W_1_2111_11344_20208_Otu003538|8|Tubo6,</t>
  </si>
  <si>
    <t>M01639_152_000000000-BTK9W_1_2107_22125_6202_Otu008649|4|Tubo6,</t>
  </si>
  <si>
    <t>M01639_152_000000000-BTK9W_1_2101_16764_19558_Otu008543|4|Tubo6,</t>
  </si>
  <si>
    <t>M01639_152_000000000-BTK9W_1_1117_5936_6390_Otu002780|10|Tubo6,</t>
  </si>
  <si>
    <t>M01639_152_000000000-BTK9W_1_1114_6732_12621_Otu008795|4|Tubo6,</t>
  </si>
  <si>
    <t>M01639_152_000000000-BTK9W_1_1113_15148_14670_Otu004384|6|Tubo6,</t>
  </si>
  <si>
    <t>M01639_152_000000000-BTK9W_1_1111_10298_16641_Otu006449|5|Tubo6,</t>
  </si>
  <si>
    <t>M04997_41_000000000-BTKB3_1_1113_23179_12772_Otu008509|4|Tubo6,</t>
  </si>
  <si>
    <t>M01639_152_000000000-BTK9W_1_2107_23992_18677_Otu006230|5|Tubo6,</t>
  </si>
  <si>
    <t>M01639_152_000000000-BTK9W_1_1107_25952_8512_Otu003274|9|Tubo6,</t>
  </si>
  <si>
    <t>M01639_152_000000000-BTK9W_1_1105_22779_13217_Otu007310|4|Tubo6,</t>
  </si>
  <si>
    <t>M04997_41_000000000-BTKB3_1_2104_4727_13606_Otu003645|8|Tubo6,</t>
  </si>
  <si>
    <t>M01639_152_000000000-BTK9W_1_2112_24372_21925_Otu005860|5|Tubo6,</t>
  </si>
  <si>
    <t>M01639_152_000000000-BTK9W_1_1108_15299_15921_Otu005464|5|Tubo6,</t>
  </si>
  <si>
    <t>M01639_152_000000000-BTK9W_1_1103_22374_22201_Otu006439|5|Tubo6,</t>
  </si>
  <si>
    <t>M04997_41_000000000-BTKB3_1_2119_23598_3859_Otu002784|10|Tubo6,</t>
  </si>
  <si>
    <t>M01639_152_000000000-BTK9W_1_2110_18019_20351_Otu001404|24|Tubo6,</t>
  </si>
  <si>
    <t>M01639_152_000000000-BTK9W_1_2103_4525_9791_Otu003642|8|Tubo6,</t>
  </si>
  <si>
    <t>M01639_152_000000000-BTK9W_1_1114_18944_4473_Otu001577|21|Tubo6,</t>
  </si>
  <si>
    <t>M01639_152_000000000-BTK9W_1_1112_7548_17350_Otu008468|4|Tubo6,</t>
  </si>
  <si>
    <t>M01639_152_000000000-BTK9W_1_1112_12211_19714_Otu008121|4|Tubo6,</t>
  </si>
  <si>
    <t>M01639_152_000000000-BTK9W_1_1109_7775_2676_Otu001919|17|Tubo6,</t>
  </si>
  <si>
    <t>M01639_152_000000000-BTK9W_1_1107_24414_17361_Otu006408|5|Tubo6,</t>
  </si>
  <si>
    <t>M01639_152_000000000-BTK9W_1_1107_17479_5919_Otu008639|4|Tubo6,</t>
  </si>
  <si>
    <t>M01639_152_000000000-BTK9W_1_1102_6564_19529_Otu001903|17|Tubo6,</t>
  </si>
  <si>
    <t>M01639_152_000000000-BTK9W_1_1102_15578_13592_Otu005140|6|Tubo6,</t>
  </si>
  <si>
    <t>M04997_41_000000000-BTKB3_1_1114_28261_10800_Otu003349|8|Tubo6,</t>
  </si>
  <si>
    <t>M01639_152_000000000-BTK9W_1_1119_8203_18940_Otu008630|4|Tubo6,</t>
  </si>
  <si>
    <t>M04997_41_000000000-BTKB3_1_1109_19467_3184_Otu002341|13|Tubo6,</t>
  </si>
  <si>
    <t>M01639_152_000000000-BTK9W_1_2115_16509_9492_Otu005103|6|Tubo6,</t>
  </si>
  <si>
    <t>M01639_152_000000000-BTK9W_1_2114_13934_18393_Otu005264|5|Tubo6,</t>
  </si>
  <si>
    <t>M01639_152_000000000-BTK9W_1_2113_5548_10399_Otu001726|19|Tubo6,</t>
  </si>
  <si>
    <t>M01639_152_000000000-BTK9W_1_2113_11781_15094_Otu001427|24|Tubo6,</t>
  </si>
  <si>
    <t>M01639_152_000000000-BTK9W_1_2111_25785_9506_Otu006062|5|Tubo6,</t>
  </si>
  <si>
    <t>M04997_41_000000000-BTKB3_1_2118_25843_4251_Otu002593|12|Tubo6,</t>
  </si>
  <si>
    <t>M04997_41_000000000-BTKB3_1_2113_5669_15167_Otu002770|11|Tubo6,</t>
  </si>
  <si>
    <t>M04997_41_000000000-BTKB3_1_2112_12376_12257_Otu002850|10|Tubo6,</t>
  </si>
  <si>
    <t>M01639_152_000000000-BTK9W_1_2119_22958_24781_Otu009086|4|Tubo6,</t>
  </si>
  <si>
    <t>M01639_152_000000000-BTK9W_1_2113_10766_8995_Otu002811|10|Tubo6,</t>
  </si>
  <si>
    <t>M01639_152_000000000-BTK9W_1_2103_7946_14362_Otu001966|16|Tubo6,</t>
  </si>
  <si>
    <t>M01639_152_000000000-BTK9W_1_2102_12686_13010_Otu003338|8|Tubo6,</t>
  </si>
  <si>
    <t>M01639_152_000000000-BTK9W_1_1116_16711_18488_Otu002356|13|Tubo6,</t>
  </si>
  <si>
    <t>M01639_152_000000000-BTK9W_1_1102_5377_10981_Otu006518|5|Tubo6,</t>
  </si>
  <si>
    <t>M01639_152_000000000-BTK9W_1_1101_10938_8839_Otu001775|18|Tubo6,</t>
  </si>
  <si>
    <t>M01639_152_000000000-BTK9W_1_2115_7750_24362_Otu001801|18|Tubo6,</t>
  </si>
  <si>
    <t>M01639_152_000000000-BTK9W_1_2109_22959_19185_Otu002629|11|Tubo6,</t>
  </si>
  <si>
    <t>M01639_152_000000000-BTK9W_1_1109_24200_5668_Otu007758|4|Tubo6,</t>
  </si>
  <si>
    <t>M01639_152_000000000-BTK9W_1_1107_13185_22945_Otu003232|9|Tubo6,</t>
  </si>
  <si>
    <t>M01639_152_000000000-BTK9W_1_2119_6496_15309_Otu003045|9|Tubo6,</t>
  </si>
  <si>
    <t>M04997_41_000000000-BTKB3_1_1113_5720_10838_Otu005311|5|Tubo6,</t>
  </si>
  <si>
    <t>M04997_41_000000000-BTKB3_1_1104_25864_13871_Otu004212|7|Tubo6,</t>
  </si>
  <si>
    <t>M04997_41_000000000-BTKB3_1_1110_10709_3037_Otu007143|4|Tubo6,</t>
  </si>
  <si>
    <t>M01639_152_000000000-BTK9W_1_2119_22207_2214_Otu009046|4|Tubo6,</t>
  </si>
  <si>
    <t>M01639_152_000000000-BTK9W_1_2115_22906_23151_Otu002160|15|Tubo6,</t>
  </si>
  <si>
    <t>M01639_152_000000000-BTK9W_1_1114_25695_8071_Otu005002|6|Tubo6,</t>
  </si>
  <si>
    <t>M04997_41_000000000-BTKB3_1_2118_10440_15096_Otu005219|5|Tubo6,</t>
  </si>
  <si>
    <t>M04997_41_000000000-BTKB3_1_2103_28129_8459_Otu003248|9|Tubo6,</t>
  </si>
  <si>
    <t>M04997_41_000000000-BTKB3_1_1113_19043_10096_Otu003564|8|Tubo6,</t>
  </si>
  <si>
    <t>M04997_41_000000000-BTKB3_1_1105_22978_24046_Otu005964|5|Tubo6,</t>
  </si>
  <si>
    <t>M01639_152_000000000-BTK9W_1_2116_13573_8720_Otu002304|14|Tubo6,</t>
  </si>
  <si>
    <t>M01639_152_000000000-BTK9W_1_2114_5504_12230_Otu008076|4|Tubo6,</t>
  </si>
  <si>
    <t>M01639_152_000000000-BTK9W_1_1111_9733_15456_Otu006782|4|Tubo6,</t>
  </si>
  <si>
    <t>M01639_152_000000000-BTK9W_1_1101_7313_20649_Otu005006|6|Tubo6,</t>
  </si>
  <si>
    <t>M04997_41_000000000-BTKB3_1_1117_9319_10489_Otu002864|10|Tubo6,</t>
  </si>
  <si>
    <t>M04997_41_000000000-BTKB3_1_1111_27131_11650_Otu004188|7|Tubo6,</t>
  </si>
  <si>
    <t>M01639_152_000000000-BTK9W_1_1103_19425_10362_Otu005493|5|Tubo6,</t>
  </si>
  <si>
    <t>M04997_41_000000000-BTKB3_1_2116_12482_6901_Otu005838|5|Tubo6,</t>
  </si>
  <si>
    <t>M04997_41_000000000-BTKB3_1_2108_5204_10677_Otu002333|13|Tubo6,</t>
  </si>
  <si>
    <t>M04997_41_000000000-BTKB3_1_2106_15334_8780_Otu004308|6|Tubo6,</t>
  </si>
  <si>
    <t>M01639_152_000000000-BTK9W_1_1110_13555_11193_Otu001584|21|Tubo6,</t>
  </si>
  <si>
    <t>M01639_152_000000000-BTK9W_1_2113_21188_20666_Otu005643|5|Tubo6,</t>
  </si>
  <si>
    <t>M01639_152_000000000-BTK9W_1_1109_17273_12545_Otu008046|4|Tubo6,</t>
  </si>
  <si>
    <t>M01639_152_000000000-BTK9W_1_1103_24016_14495_Otu004196|7|Tubo6,</t>
  </si>
  <si>
    <t>M01639_152_000000000-BTK9W_1_1102_24220_9112_Otu007202|4|Tubo6,</t>
  </si>
  <si>
    <t>M01639_152_000000000-BTK9W_1_1109_19097_22483_Otu008608|4|Tubo6,</t>
  </si>
  <si>
    <t>M04997_41_000000000-BTKB3_1_1106_24801_12419_Otu005325|5|Tubo6,</t>
  </si>
  <si>
    <t>M01639_152_000000000-BTK9W_1_2109_20212_9215_Otu002595|12|Tubo6,</t>
  </si>
  <si>
    <t>M04997_41_000000000-BTKB3_1_2114_25195_13086_Otu001588|21|Tubo6,</t>
  </si>
  <si>
    <t>M04997_41_000000000-BTKB3_1_2102_13560_6390_Otu001817|18|Tubo6,</t>
  </si>
  <si>
    <t>M04997_41_000000000-BTKB3_1_1111_20119_2851_Otu004529|6|Tubo6,</t>
  </si>
  <si>
    <t>M04997_41_000000000-BTKB3_1_2101_24355_7469_Otu005588|5|Tubo6,</t>
  </si>
  <si>
    <t>M01639_152_000000000-BTK9W_1_2107_3832_7875_Otu008959|4|Tubo6,</t>
  </si>
  <si>
    <t>M01639_152_000000000-BTK9W_1_1115_15807_13890_Otu005429|5|Tubo6,</t>
  </si>
  <si>
    <t>M01639_152_000000000-BTK9W_1_1107_21089_8834_Otu005342|5|Tubo6,</t>
  </si>
  <si>
    <t>M04997_41_000000000-BTKB3_1_1116_23530_7318_Otu001458|23|Tubo6,</t>
  </si>
  <si>
    <t>M04997_41_000000000-BTKB3_1_2107_25023_19081_Otu006530|5|Tubo6,</t>
  </si>
  <si>
    <t>M01639_152_000000000-BTK9W_1_2108_17675_7619_Otu003477|8|Tubo6,</t>
  </si>
  <si>
    <t>M01639_152_000000000-BTK9W_1_1116_28220_18608_Otu008826|4|Tubo6,</t>
  </si>
  <si>
    <t>M01639_152_000000000-BTK9W_1_1112_27377_7513_Otu009189|4|Tubo6</t>
  </si>
  <si>
    <t>M04997_41_000000000-BTKB3_1_2109_14678_13261_Otu008187|4|Tubo6,</t>
  </si>
  <si>
    <t>M04997_41_000000000-BTKB3_1_1113_18693_14384_Otu005638|5|Tubo6,</t>
  </si>
  <si>
    <t>M04997_41_000000000-BTKB3_1_1103_27124_7833_Otu005939|5|Tubo6,</t>
  </si>
  <si>
    <t>M01639_152_000000000-BTK9W_1_2115_15859_13287_Otu005752|5|Tubo6,</t>
  </si>
  <si>
    <t>M01639_152_000000000-BTK9W_1_2114_19796_23050_Otu003020|9|Tubo6,</t>
  </si>
  <si>
    <t>M01639_152_000000000-BTK9W_1_2114_12223_4089_Otu002374|13|Tubo6,</t>
  </si>
  <si>
    <t>M01639_152_000000000-BTK9W_1_1117_6062_9814_Otu003153|9|Tubo6,</t>
  </si>
  <si>
    <t>M01639_152_000000000-BTK9W_1_1116_15423_17877_Otu003639|8|Tubo6,</t>
  </si>
  <si>
    <t>M01639_152_000000000-BTK9W_1_1111_17087_11819_Otu001499|23|Tubo6,</t>
  </si>
  <si>
    <t>M01639_152_000000000-BTK9W_1_1109_19768_10317_Otu002447|13|Tubo6,</t>
  </si>
  <si>
    <t>M01639_152_000000000-BTK9W_1_1109_17387_15671_Otu005385|5|Tubo6,</t>
  </si>
  <si>
    <t>M01639_152_000000000-BTK9W_1_1107_25894_15547_Otu005938|5|Tubo6,</t>
  </si>
  <si>
    <t>M04997_41_000000000-BTKB3_1_2117_11901_20226_Otu005052|6|Tubo6,</t>
  </si>
  <si>
    <t>M04997_41_000000000-BTKB3_1_2105_22562_21834_Otu009084|4|Tubo6,</t>
  </si>
  <si>
    <t>M04997_41_000000000-BTKB3_1_1118_16150_10271_Otu004300|6|Tubo6,</t>
  </si>
  <si>
    <t>M04997_41_000000000-BTKB3_1_1103_12744_19038_Otu005424|5|Tubo6,</t>
  </si>
  <si>
    <t>M01639_152_000000000-BTK9W_1_2116_28053_9642_Otu002858|10|Tubo6,</t>
  </si>
  <si>
    <t>M01639_152_000000000-BTK9W_1_2116_26641_9981_Otu007116|4|Tubo6,</t>
  </si>
  <si>
    <t>M01639_152_000000000-BTK9W_1_2116_18933_22075_Otu003739|7|Tubo6,</t>
  </si>
  <si>
    <t>M01639_152_000000000-BTK9W_1_2115_6551_16856_Otu008449|4|Tubo6,</t>
  </si>
  <si>
    <t>M01639_152_000000000-BTK9W_1_2114_4742_17532_Otu003001|10|Tubo6,</t>
  </si>
  <si>
    <t>M01639_152_000000000-BTK9W_1_2111_13096_17341_Otu004069|7|Tubo6,</t>
  </si>
  <si>
    <t>M04997_41_000000000-BTKB3_1_2102_11402_16275_Otu004103|7|Tubo6,</t>
  </si>
  <si>
    <t>M01639_152_000000000-BTK9W_1_2118_23693_7392_Otu002115|15|Tubo6,</t>
  </si>
  <si>
    <t>M04997_41_000000000-BTKB3_1_2115_23411_3143_Otu008956|4|Tubo6,</t>
  </si>
  <si>
    <t>M04997_41_000000000-BTKB3_1_1113_18721_7939_Otu008345|4|Tubo6,</t>
  </si>
  <si>
    <t>M01639_152_000000000-BTK9W_1_1119_10525_24922_Otu008822|4|Tubo6,</t>
  </si>
  <si>
    <t>M01639_152_000000000-BTK9W_1_1115_9897_5491_Otu007482|4|Tubo6,</t>
  </si>
  <si>
    <t>M01639_152_000000000-BTK9W_1_1115_3747_12818_Otu006844|4|Tubo6,</t>
  </si>
  <si>
    <t>M04997_41_000000000-BTKB3_1_1119_9514_20348_Otu005013|6|Tubo6,</t>
  </si>
  <si>
    <t>M04997_41_000000000-BTKB3_1_2108_8310_2684_Otu008184|4|Tubo6,</t>
  </si>
  <si>
    <t>M04997_41_000000000-BTKB3_1_1118_27424_11095_Otu003733|7|Tubo6,</t>
  </si>
  <si>
    <t>M01639_152_000000000-BTK9W_1_2116_15636_23615_Otu006962|4|Tubo6,</t>
  </si>
  <si>
    <t>M01639_152_000000000-BTK9W_1_2109_16542_12332_Otu005544|5|Tubo6,</t>
  </si>
  <si>
    <t>M01639_152_000000000-BTK9W_1_1112_22412_11068_Otu002731|11|Tubo6,</t>
  </si>
  <si>
    <t>M01639_152_000000000-BTK9W_1_1111_12422_7156_Otu008091|4|Tubo6,</t>
  </si>
  <si>
    <t>M04997_41_000000000-BTKB3_1_2109_12898_14490_Otu002872|10|Tubo6,</t>
  </si>
  <si>
    <t>M01639_152_000000000-BTK9W_1_2113_26500_4667_Otu002727|11|Tubo6,</t>
  </si>
  <si>
    <t>M01639_152_000000000-BTK9W_1_2112_10276_17478_Otu006628|5|Tubo6,</t>
  </si>
  <si>
    <t>M01639_152_000000000-BTK9W_1_2107_27971_11280_Otu009122|4|Tubo6,</t>
  </si>
  <si>
    <t>M01639_152_000000000-BTK9W_1_2105_26111_8025_Otu004619|6|Tubo6,</t>
  </si>
  <si>
    <t>M01639_152_000000000-BTK9W_1_2104_13883_6460_Otu006285|5|Tubo6,</t>
  </si>
  <si>
    <t>M01639_152_000000000-BTK9W_1_2104_10598_18531_Otu003230|9|Tubo6,</t>
  </si>
  <si>
    <t>M01639_152_000000000-BTK9W_1_1111_20657_10816_Otu004180|7|Tubo6,</t>
  </si>
  <si>
    <t>M01639_152_000000000-BTK9W_1_1108_11339_21310_Otu008243|4|Tubo6,</t>
  </si>
  <si>
    <t>M01639_152_000000000-BTK9W_1_1105_7351_3721_Otu002803|10|Tubo6,</t>
  </si>
  <si>
    <t>M04997_41_000000000-BTKB3_1_2108_13123_2623_Otu001883|17|Tubo6,</t>
  </si>
  <si>
    <t>M01639_152_000000000-BTK9W_1_2112_22107_3925_Otu003486|8|Tubo6,</t>
  </si>
  <si>
    <t>M04997_41_000000000-BTKB3_1_2109_19185_11736_Otu003633|8|Tubo6,</t>
  </si>
  <si>
    <t>M04997_41_000000000-BTKB3_1_1113_14039_14949_Otu006592|5|Tubo6,</t>
  </si>
  <si>
    <t>M04997_41_000000000-BTKB3_1_1110_20957_20808_Otu003441|8|Tubo6,</t>
  </si>
  <si>
    <t>M04997_41_000000000-BTKB3_1_1101_23059_2975_Otu003112|9|Tubo6,</t>
  </si>
  <si>
    <t>M01639_152_000000000-BTK9W_1_2111_14737_10260_Otu007626|4|Tubo6,</t>
  </si>
  <si>
    <t>M01639_152_000000000-BTK9W_1_2108_22301_17897_Otu003672|8|Tubo6,</t>
  </si>
  <si>
    <t>M01639_152_000000000-BTK9W_1_2107_8046_13660_Otu008781|4|Tubo6,</t>
  </si>
  <si>
    <t>M01639_152_000000000-BTK9W_1_2105_26760_6842_Otu002643|11|Tubo6,</t>
  </si>
  <si>
    <t>M01639_152_000000000-BTK9W_1_2104_12827_18737_Otu007247|4|Tubo6,</t>
  </si>
  <si>
    <t>M01639_152_000000000-BTK9W_1_1119_21592_12069_Otu004159|7|Tubo6,</t>
  </si>
  <si>
    <t>M01639_152_000000000-BTK9W_1_1119_13727_20035_Otu008897|4|Tubo6,</t>
  </si>
  <si>
    <t>M01639_152_000000000-BTK9W_1_1118_21003_17335_Otu007608|4|Tubo6,</t>
  </si>
  <si>
    <t>M01639_152_000000000-BTK9W_1_1118_15126_17799_Otu003483|8|Tubo6,</t>
  </si>
  <si>
    <t>M01639_152_000000000-BTK9W_1_1117_27474_17637_Otu005095|6|Tubo6,</t>
  </si>
  <si>
    <t>M01639_152_000000000-BTK9W_1_1117_17902_6127_Otu006514|5|Tubo6,</t>
  </si>
  <si>
    <t>M01639_152_000000000-BTK9W_1_1116_18357_20819_Otu002253|14|Tubo6,</t>
  </si>
  <si>
    <t>M01639_152_000000000-BTK9W_1_1115_12181_24009_Otu007538|4|Tubo6,</t>
  </si>
  <si>
    <t>M01639_152_000000000-BTK9W_1_1104_22418_14268_Otu007234|4|Tubo6,</t>
  </si>
  <si>
    <t>M04997_41_000000000-BTKB3_1_2119_17289_3091_Otu004136|7|Tubo6,</t>
  </si>
  <si>
    <t>M04997_41_000000000-BTKB3_1_2115_27731_19211_Otu008824|4|Tubo6,</t>
  </si>
  <si>
    <t>M04997_41_000000000-BTKB3_1_2113_25631_18113_Otu006868|4|Tubo6,</t>
  </si>
  <si>
    <t>M04997_41_000000000-BTKB3_1_2111_17904_14541_Otu007952|4|Tubo6,</t>
  </si>
  <si>
    <t>M04997_41_000000000-BTKB3_1_2110_4266_6027_Otu006373|5|Tubo6,</t>
  </si>
  <si>
    <t>M04997_41_000000000-BTKB3_1_2108_19272_16071_Otu009181|4|Tubo6,</t>
  </si>
  <si>
    <t>M04997_41_000000000-BTKB3_1_2104_2689_8174_Otu002890|10|Tubo6,</t>
  </si>
  <si>
    <t>M04997_41_000000000-BTKB3_1_2102_19527_10492_Otu003266|9|Tubo6,</t>
  </si>
  <si>
    <t>M04997_41_000000000-BTKB3_1_2101_20122_21984_Otu006444|5|Tubo6,</t>
  </si>
  <si>
    <t>M04997_41_000000000-BTKB3_1_1103_17181_11708_Otu007062|4|Tubo6,</t>
  </si>
  <si>
    <t>M04997_41_000000000-BTKB3_1_1102_28654_10199_Otu003049|9|Tubo6,</t>
  </si>
  <si>
    <t>M01639_152_000000000-BTK9W_1_2116_26610_6426_Otu004699|6|Tubo6,</t>
  </si>
  <si>
    <t>M01639_152_000000000-BTK9W_1_2115_9778_10785_Otu005415|5|Tubo6,</t>
  </si>
  <si>
    <t>M01639_152_000000000-BTK9W_1_2113_23880_5735_Otu006494|5|Tubo6,</t>
  </si>
  <si>
    <t>M01639_152_000000000-BTK9W_1_2104_10489_19983_Otu004531|6|Tubo6,</t>
  </si>
  <si>
    <t>M01639_152_000000000-BTK9W_1_2103_10737_12899_Otu006452|5|Tubo6,</t>
  </si>
  <si>
    <t>M01639_152_000000000-BTK9W_1_2101_9642_5095_Otu006893|4|Tubo6,</t>
  </si>
  <si>
    <t>M01639_152_000000000-BTK9W_1_1119_3897_7761_Otu004576|6|Tubo6,</t>
  </si>
  <si>
    <t>M01639_152_000000000-BTK9W_1_1118_17859_23210_Otu002434|13|Tubo6,</t>
  </si>
  <si>
    <t>M01639_152_000000000-BTK9W_1_1117_7157_13682_Otu006576|5|Tubo6,</t>
  </si>
  <si>
    <t>M01639_152_000000000-BTK9W_1_1111_15621_20571_Otu005675|5|Tubo6,</t>
  </si>
  <si>
    <t>M01639_152_000000000-BTK9W_1_1102_13859_24853_Otu004464|6|Tubo6,</t>
  </si>
  <si>
    <t>M04997_41_000000000-BTKB3_1_1112_12544_24017_Otu008890|4|Tubo6,</t>
  </si>
  <si>
    <t>M01639_152_000000000-BTK9W_1_1103_4821_9951_Otu007988|4|Tubo6,</t>
  </si>
  <si>
    <t>M01639_152_000000000-BTK9W_1_2112_8047_12174_Otu003476|8|Tubo6,</t>
  </si>
  <si>
    <t>M01639_152_000000000-BTK9W_1_1112_10379_8932_Otu002203|14|Tubo6,</t>
  </si>
  <si>
    <t>M01639_152_000000000-BTK9W_1_2103_27296_13150_Otu005399|5|Tubo6,</t>
  </si>
  <si>
    <t>M01639_152_000000000-BTK9W_1_1117_23843_7403_Otu005412|5|Tubo6,</t>
  </si>
  <si>
    <t>M01639_152_000000000-BTK9W_1_1110_10446_10288_Otu007499|4|Tubo6,</t>
  </si>
  <si>
    <t>M04997_41_000000000-BTKB3_1_2118_22572_22416_Otu004530|6|Tubo6,</t>
  </si>
  <si>
    <t>M04997_41_000000000-BTKB3_1_2105_18776_7852_Otu004969|6|Tubo6,</t>
  </si>
  <si>
    <t>M04997_41_000000000-BTKB3_1_1103_24557_3458_Otu004574|6|Tubo6,</t>
  </si>
  <si>
    <t>M01639_152_000000000-BTK9W_1_1113_4953_12331_Otu008987|4|Tubo6,</t>
  </si>
  <si>
    <t>M01639_152_000000000-BTK9W_1_1107_12176_13929_Otu006424|5|Tubo6,</t>
  </si>
  <si>
    <t>M04997_41_000000000-BTKB3_1_1105_26580_16127_Otu008632|4|Tubo6,</t>
  </si>
  <si>
    <t>M01639_152_000000000-BTK9W_1_1105_16116_16685_Otu001482|23|Tubo6,</t>
  </si>
  <si>
    <t>M01639_152_000000000-BTK9W_1_2102_15967_10549_Otu002584|12|Tubo6,</t>
  </si>
  <si>
    <t>M04997_41_000000000-BTKB3_1_1115_28410_13025_Otu005387|5|Tubo6,</t>
  </si>
  <si>
    <t>M04997_41_000000000-BTKB3_1_1106_25290_23354_Otu008052|4|Tubo6,</t>
  </si>
  <si>
    <t>M01639_152_000000000-BTK9W_1_2109_13712_6845_Otu003637|8|Tubo6,</t>
  </si>
  <si>
    <t>M01639_152_000000000-BTK9W_1_2105_10116_20010_Otu008300|4|Tubo6,</t>
  </si>
  <si>
    <t>M04997_41_000000000-BTKB3_1_1107_9648_14659_Otu006000|5|Tubo6,</t>
  </si>
  <si>
    <t>M01639_152_000000000-BTK9W_1_2116_2856_8137_Otu008881|4|Tubo6,</t>
  </si>
  <si>
    <t>M01639_152_000000000-BTK9W_1_2113_16760_16707_Otu003565|8|Tubo6,</t>
  </si>
  <si>
    <t>M01639_152_000000000-BTK9W_1_2108_11703_2264_Otu002547|12|Tubo6,</t>
  </si>
  <si>
    <t>M04997_41_000000000-BTKB3_1_2119_24901_23578_Otu007738|4|Tubo6,</t>
  </si>
  <si>
    <t>M01639_152_000000000-BTK9W_1_2115_10504_16986_Otu002426|13|Tubo6,</t>
  </si>
  <si>
    <t>M01639_152_000000000-BTK9W_1_2107_24509_19384_Otu004702|6|Tubo6,</t>
  </si>
  <si>
    <t>M01639_152_000000000-BTK9W_1_1115_9991_15139_Otu005019|6|Tubo6,</t>
  </si>
  <si>
    <t>M01639_152_000000000-BTK9W_1_1107_15745_17930_Otu001792|18|Tubo6,</t>
  </si>
  <si>
    <t>M01639_152_000000000-BTK9W_1_1106_8970_16380_Otu008610|4|Tubo6,</t>
  </si>
  <si>
    <t>M01639_152_000000000-BTK9W_1_1114_8722_11314_Otu008201|4|Tubo6,</t>
  </si>
  <si>
    <t>M01639_152_000000000-BTK9W_1_1116_12035_19760_Otu005087|6|Tubo6,</t>
  </si>
  <si>
    <t>M01639_152_000000000-BTK9W_1_2114_8163_5196_Otu004085|7|Tubo6,</t>
  </si>
  <si>
    <t>M04997_41_000000000-BTKB3_1_2102_15759_8563_Otu007418|4|Tubo6,</t>
  </si>
  <si>
    <t>M04997_41_000000000-BTKB3_1_1119_17975_23903_Otu009163|4|Tubo6,</t>
  </si>
  <si>
    <t>M01639_152_000000000-BTK9W_1_2119_14464_8256_Otu001776|18|Tubo6,</t>
  </si>
  <si>
    <t>M01639_152_000000000-BTK9W_1_2118_15711_21933_Otu002778|10|Tubo6,</t>
  </si>
  <si>
    <t>M01639_152_000000000-BTK9W_1_1119_17487_18476_Otu006771|4|Tubo6,</t>
  </si>
  <si>
    <t>M01639_152_000000000-BTK9W_1_1119_13877_10309_Otu008901|4|Tubo6,</t>
  </si>
  <si>
    <t>M01639_152_000000000-BTK9W_1_1114_3925_9003_Otu008505|4|Tubo6,</t>
  </si>
  <si>
    <t>M01639_152_000000000-BTK9W_1_1113_22892_16755_Otu008387|4|Tubo6,</t>
  </si>
  <si>
    <t>M04997_41_000000000-BTKB3_1_1113_3551_13215_Otu007427|4|Tubo6,</t>
  </si>
  <si>
    <t>M04997_41_000000000-BTKB3_1_1104_18825_14045_Otu009106|4|Tubo6,</t>
  </si>
  <si>
    <t>M01639_152_000000000-BTK9W_1_2103_10568_12595_Otu005395|5|Tubo6,</t>
  </si>
  <si>
    <t>M01639_152_000000000-BTK9W_1_2119_11504_14421_Otu004045|7|Tubo6,</t>
  </si>
  <si>
    <t>M01639_152_000000000-BTK9W_1_1109_6426_21417_Otu005339|5|Tubo6,</t>
  </si>
  <si>
    <t>M01639_152_000000000-BTK9W_1_1103_15557_12162_Otu008365|4|Tubo6,</t>
  </si>
  <si>
    <t>M04997_41_000000000-BTKB3_1_1118_16743_12902_Otu002163|15|Tubo6,</t>
  </si>
  <si>
    <t>M01639_152_000000000-BTK9W_1_2111_9004_16360_Otu006113|5|Tubo6,</t>
  </si>
  <si>
    <t>M01639_152_000000000-BTK9W_1_2110_19953_14649_Otu005257|5|Tubo6,</t>
  </si>
  <si>
    <t>M01639_152_000000000-BTK9W_1_1108_12609_7502_Otu004070|7|Tubo6,</t>
  </si>
  <si>
    <t>M01639_152_000000000-BTK9W_1_1102_7365_22906_Otu002135|15|Tubo6,</t>
  </si>
  <si>
    <t>M01639_152_000000000-BTK9W_1_1109_16197_2101_Otu002460|12|Tubo6,</t>
  </si>
  <si>
    <t>M01639_152_000000000-BTK9W_1_2104_25915_14650_Otu002232|14|Tubo6,</t>
  </si>
  <si>
    <t>M01639_152_000000000-BTK9W_1_1118_16971_13518_Otu005418|5|Tubo6,</t>
  </si>
  <si>
    <t>M04997_41_000000000-BTKB3_1_2105_8734_10970_Otu009169|4|Tubo6,</t>
  </si>
  <si>
    <t>M01639_152_000000000-BTK9W_1_2119_9277_23749_Otu004499|6|Tubo6,</t>
  </si>
  <si>
    <t>M01639_152_000000000-BTK9W_1_1118_28657_17257_Otu007315|4|Tubo6,</t>
  </si>
  <si>
    <t>M01639_152_000000000-BTK9W_1_1118_17771_12675_Otu009011|4|Tubo6,</t>
  </si>
  <si>
    <t>M01639_152_000000000-BTK9W_1_1115_3051_8339_Otu001815|18|Tubo6,</t>
  </si>
  <si>
    <t>M01639_152_000000000-BTK9W_1_1104_8679_13274_Otu003569|8|Tubo6,</t>
  </si>
  <si>
    <t>M04997_41_000000000-BTKB3_1_2105_24975_19335_Otu008447|4|Tubo6,</t>
  </si>
  <si>
    <t>M04997_41_000000000-BTKB3_1_1119_28346_13565_Otu002621|11|Tubo6,</t>
  </si>
  <si>
    <t>M04997_41_000000000-BTKB3_1_1113_25240_9179_Otu008366|4|Tubo6,</t>
  </si>
  <si>
    <t>M01639_152_000000000-BTK9W_1_2118_8542_3575_Otu007928|4|Tubo6,</t>
  </si>
  <si>
    <t>M01639_152_000000000-BTK9W_1_2107_11687_13133_Otu003865|7|Tubo6,</t>
  </si>
  <si>
    <t>M01639_152_000000000-BTK9W_1_2103_7985_23657_Otu003314|9|Tubo6,</t>
  </si>
  <si>
    <t>M01639_152_000000000-BTK9W_1_2102_22383_11399_Otu001467|23|Tubo6,</t>
  </si>
  <si>
    <t>M01639_152_000000000-BTK9W_1_1112_13808_8829_Otu003342|8|Tubo6,</t>
  </si>
  <si>
    <t>M01639_152_000000000-BTK9W_1_1103_8807_7083_Otu001486|23|Tubo6,</t>
  </si>
  <si>
    <t>M01639_152_000000000-BTK9W_1_1102_5752_19360_Otu008518|4|Tubo6,</t>
  </si>
  <si>
    <t>M04997_41_000000000-BTKB3_1_1117_22301_10956_Otu003027|9|Tubo6,</t>
  </si>
  <si>
    <t>M04997_41_000000000-BTKB3_1_1101_5296_14717_Otu009000|4|Tubo6,</t>
  </si>
  <si>
    <t>M01639_152_000000000-BTK9W_1_2118_25754_12896_Otu004990|6|Tubo6,</t>
  </si>
  <si>
    <t>M01639_152_000000000-BTK9W_1_2106_22920_6534_Otu003242|9|Tubo6,</t>
  </si>
  <si>
    <t>M01639_152_000000000-BTK9W_1_1109_25315_8170_Otu002362|13|Tubo6,</t>
  </si>
  <si>
    <t>M01639_152_000000000-BTK9W_1_1106_25251_5238_Otu003655|8|Tubo6,</t>
  </si>
  <si>
    <t>M01639_152_000000000-BTK9W_1_1101_20216_23681_Otu003668|8|Tubo6,</t>
  </si>
  <si>
    <t>M01639_152_000000000-BTK9W_1_2115_13518_10503_Otu009120|4|Tubo6,</t>
  </si>
  <si>
    <t>M01639_152_000000000-BTK9W_1_2113_8336_3369_Otu006480|5|Tubo6,</t>
  </si>
  <si>
    <t>M01639_152_000000000-BTK9W_1_1115_16277_7946_Otu002211|14|Tubo6,</t>
  </si>
  <si>
    <t>M01639_152_000000000-BTK9W_1_1104_15944_18147_Otu005868|5|Tubo6,</t>
  </si>
  <si>
    <t>M04997_41_000000000-BTKB3_1_2103_19859_9679_Otu002623|11|Tubo6,</t>
  </si>
  <si>
    <t>M04997_41_000000000-BTKB3_1_2102_3610_13951_Otu005048|6|Tubo6,</t>
  </si>
  <si>
    <t>M04997_41_000000000-BTKB3_1_1116_17404_4318_Otu008490|4|Tubo6,</t>
  </si>
  <si>
    <t>M04997_41_000000000-BTKB3_1_1113_14453_12754_Otu002951|10|Tubo6,</t>
  </si>
  <si>
    <t>M04997_41_000000000-BTKB3_1_1103_26057_20649_Otu003977|7|Tubo6,</t>
  </si>
  <si>
    <t>M01639_152_000000000-BTK9W_1_2109_23479_10957_Otu004327|6|Tubo6,</t>
  </si>
  <si>
    <t>M01639_152_000000000-BTK9W_1_1111_8244_14141_Otu004265|7|Tubo6,</t>
  </si>
  <si>
    <t>M01639_152_000000000-BTK9W_1_1101_22265_15715_Otu003669|8|Tubo6,</t>
  </si>
  <si>
    <t>M04997_41_000000000-BTKB3_1_2113_13336_10280_Otu001916|17|Tubo6,</t>
  </si>
  <si>
    <t>M04997_41_000000000-BTKB3_1_2105_4411_5752_Otu001898|17|Tubo6,</t>
  </si>
  <si>
    <t>M04997_41_000000000-BTKB3_1_1116_11874_21278_Otu007453|4|Tubo6,</t>
  </si>
  <si>
    <t>M04997_41_000000000-BTKB3_1_1114_19522_10148_Otu003135|9|Tubo6,</t>
  </si>
  <si>
    <t>M04997_41_000000000-BTKB3_1_1102_22443_20775_Otu006443|5|Tubo6,</t>
  </si>
  <si>
    <t>M01639_152_000000000-BTK9W_1_2115_16004_11167_Otu006907|4|Tubo6,</t>
  </si>
  <si>
    <t>M01639_152_000000000-BTK9W_1_2112_25814_3892_Otu006913|4|Tubo6,</t>
  </si>
  <si>
    <t>M01639_152_000000000-BTK9W_1_1119_22118_3381_Otu008274|4|Tubo6,</t>
  </si>
  <si>
    <t>M01639_152_000000000-BTK9W_1_1115_27030_5667_Otu008905|4|Tubo6,</t>
  </si>
  <si>
    <t>M01639_152_000000000-BTK9W_1_1113_7558_13602_Otu006460|5|Tubo6,</t>
  </si>
  <si>
    <t>M01639_152_000000000-BTK9W_1_1111_22256_14669_Otu008413|4|Tubo6,</t>
  </si>
  <si>
    <t>M01639_152_000000000-BTK9W_1_1109_19366_12364_Otu006213|5|Tubo6,</t>
  </si>
  <si>
    <t>M01639_152_000000000-BTK9W_1_1102_12512_16141_Otu008828|4|Tubo6,</t>
  </si>
  <si>
    <t>M01639_152_000000000-BTK9W_1_2106_6454_21294_Otu001729|19|Tubo6,</t>
  </si>
  <si>
    <t>M01639_152_000000000-BTK9W_1_1104_10948_21886_Otu003484|8|Tubo6,</t>
  </si>
  <si>
    <t>M01639_152_000000000-BTK9W_1_2105_24877_13294_Otu006203|5|Tubo6,</t>
  </si>
  <si>
    <t>M01639_152_000000000-BTK9W_1_1102_5837_10730_Otu008471|4|Tubo6,</t>
  </si>
  <si>
    <t>M01639_152_000000000-BTK9W_1_1116_23601_15718_Otu009139|4|Tubo6,</t>
  </si>
  <si>
    <t>M04997_41_000000000-BTKB3_1_2103_19825_18228_Otu003670|8|Tubo6,</t>
  </si>
  <si>
    <t>M04997_41_000000000-BTKB3_1_1111_10192_15667_Otu002515|12|Tubo6,</t>
  </si>
  <si>
    <t>M01639_152_000000000-BTK9W_1_2114_10845_7539_Otu002225|14|Tubo6,</t>
  </si>
  <si>
    <t>M01639_152_000000000-BTK9W_1_2106_15145_9519_Otu004160|7|Tubo6,</t>
  </si>
  <si>
    <t>M01639_152_000000000-BTK9W_1_1111_21510_12686_Otu006526|5|Tubo6,</t>
  </si>
  <si>
    <t>M04997_41_000000000-BTKB3_1_2117_11244_13963_Otu005662|5|Tubo6,</t>
  </si>
  <si>
    <t>M04997_41_000000000-BTKB3_1_2102_6742_13421_Otu002748|11|Tubo6,</t>
  </si>
  <si>
    <t>M04997_41_000000000-BTKB3_1_1105_8942_2580_Otu002237|14|Tubo6,</t>
  </si>
  <si>
    <t>M01639_152_000000000-BTK9W_1_1113_17757_23242_Otu008719|4|Tubo6,</t>
  </si>
  <si>
    <t>M01639_152_000000000-BTK9W_1_1113_16306_19351_Otu003051|9|Tubo6,</t>
  </si>
  <si>
    <t>M01639_152_000000000-BTK9W_1_1103_7170_11007_Otu002448|13|Tubo6,</t>
  </si>
  <si>
    <t>M01639_152_000000000-BTK9W_1_1115_13249_10775_Otu002859|10|Tubo6,</t>
  </si>
  <si>
    <t>M04997_41_000000000-BTKB3_1_2112_7270_16820_Otu002120|15|Tubo6,</t>
  </si>
  <si>
    <t>M04997_41_000000000-BTKB3_1_2106_7541_16190_Otu006502|5|Tubo6,</t>
  </si>
  <si>
    <t>M01639_152_000000000-BTK9W_1_2104_9632_19677_Otu003044|9|Tubo6,</t>
  </si>
  <si>
    <t>M01639_152_000000000-BTK9W_1_1114_16622_15126_Otu005506|5|Tubo6,</t>
  </si>
  <si>
    <t>M01639_152_000000000-BTK9W_1_1102_13844_4629_Otu002854|10|Tubo6,</t>
  </si>
  <si>
    <t>M04997_41_000000000-BTKB3_1_1118_25878_21327_Otu005407|5|Tubo6,</t>
  </si>
  <si>
    <t>M04997_41_000000000-BTKB3_1_2107_13151_5001_Otu008861|4|Tubo6,</t>
  </si>
  <si>
    <t>M01639_152_000000000-BTK9W_1_2106_23518_2151_Otu002033|16|Tubo6,</t>
  </si>
  <si>
    <t>M01639_152_000000000-BTK9W_1_1114_15447_9677_Otu008683|4|Tubo6,</t>
  </si>
  <si>
    <t>M01639_152_000000000-BTK9W_1_2101_15347_21986_Otu002763|11|Tubo6,</t>
  </si>
  <si>
    <t>M01639_152_000000000-BTK9W_1_2116_6495_11063_Otu001647|20|Tubo6,</t>
  </si>
  <si>
    <t>M01639_152_000000000-BTK9W_1_2113_19622_5218_Otu008569|4|Tubo6,</t>
  </si>
  <si>
    <t>M01639_152_000000000-BTK9W_1_1118_21048_23887_Otu002539|12|Tubo6,</t>
  </si>
  <si>
    <t>M01639_152_000000000-BTK9W_1_1106_16585_24776_Otu007774|4|Tubo6,</t>
  </si>
  <si>
    <t>M01639_152_000000000-BTK9W_1_1102_2904_11443_Otu002329|13|Tubo6,</t>
  </si>
  <si>
    <t>M04997_41_000000000-BTKB3_1_2109_5709_21144_Otu001547|22|Tubo6,</t>
  </si>
  <si>
    <t>M04997_41_000000000-BTKB3_1_1114_23915_24275_Otu008677|4|Tubo6,</t>
  </si>
  <si>
    <t>M01639_152_000000000-BTK9W_1_2116_23727_3388_Otu003151|9|Tubo6,</t>
  </si>
  <si>
    <t>M01639_152_000000000-BTK9W_1_2111_16956_13235_Otu001496|23|Tubo6,</t>
  </si>
  <si>
    <t>M01639_152_000000000-BTK9W_1_2106_17350_6059_Otu002034|16|Tubo6,</t>
  </si>
  <si>
    <t>M01639_152_000000000-BTK9W_1_1117_15723_8665_Otu006761|4|Tubo6,</t>
  </si>
  <si>
    <t>M01639_152_000000000-BTK9W_1_1114_14298_18569_Otu008533|4|Tubo6,</t>
  </si>
  <si>
    <t>M01639_152_000000000-BTK9W_1_1101_14654_13123_Otu003776|7|Tubo6,</t>
  </si>
  <si>
    <t>M04997_41_000000000-BTKB3_1_2112_25132_9812_Otu004204|7|Tubo6,</t>
  </si>
  <si>
    <t>M04997_41_000000000-BTKB3_1_2101_4474_18338_Otu001713|19|Tubo6,</t>
  </si>
  <si>
    <t>M01639_152_000000000-BTK9W_1_1110_24710_8296_Otu008704|4|Tubo6,</t>
  </si>
  <si>
    <t>M01639_152_000000000-BTK9W_1_1109_3718_9225_Otu002743|11|Tubo6,</t>
  </si>
  <si>
    <t>M01639_152_000000000-BTK9W_1_1106_15186_23376_Otu009185|4|Tubo6,</t>
  </si>
  <si>
    <t>M04997_41_000000000-BTKB3_1_1112_26811_20474_Otu008087|4|Tubo6,</t>
  </si>
  <si>
    <t>M01639_152_000000000-BTK9W_1_2119_18335_13307_Otu002659|11|Tubo6,</t>
  </si>
  <si>
    <t>M01639_152_000000000-BTK9W_1_2119_14917_16583_Otu005566|5|Tubo6,</t>
  </si>
  <si>
    <t>M01639_152_000000000-BTK9W_1_2112_7646_7790_Otu004291|7|Tubo6,</t>
  </si>
  <si>
    <t>M01639_152_000000000-BTK9W_1_2102_17615_14232_Otu002559|12|Tubo6,</t>
  </si>
  <si>
    <t>M01639_152_000000000-BTK9W_1_1114_25722_11667_Otu007613|4|Tubo6,</t>
  </si>
  <si>
    <t>M01639_152_000000000-BTK9W_1_1114_10049_22771_Otu002973|10|Tubo6,</t>
  </si>
  <si>
    <t>M01639_152_000000000-BTK9W_1_1108_21676_10786_Otu005983|5|Tubo6,</t>
  </si>
  <si>
    <t>M04997_41_000000000-BTKB3_1_2114_20346_24086_Otu003188|9|Tubo6,</t>
  </si>
  <si>
    <t>M04997_41_000000000-BTKB3_1_2107_25899_8938_Otu002183|14|Tubo6,</t>
  </si>
  <si>
    <t>M04997_41_000000000-BTKB3_1_1116_7144_5513_Otu001563|22|Tubo6,</t>
  </si>
  <si>
    <t>M04997_41_000000000-BTKB3_1_1112_12287_9135_Otu004115|7|Tubo6,</t>
  </si>
  <si>
    <t>M04997_41_000000000-BTKB3_1_1108_19307_16456_Otu008839|4|Tubo6,</t>
  </si>
  <si>
    <t>M04997_41_000000000-BTKB3_1_1106_18545_6889_Otu007883|4|Tubo6,</t>
  </si>
  <si>
    <t>M01639_152_000000000-BTK9W_1_2119_25501_8535_Otu006138|5|Tubo6,</t>
  </si>
  <si>
    <t>M01639_152_000000000-BTK9W_1_2107_9996_7991_Otu002026|16|Tubo6,</t>
  </si>
  <si>
    <t>M01639_152_000000000-BTK9W_1_2102_16221_3969_Otu008713|4|Tubo6,</t>
  </si>
  <si>
    <t>M01639_152_000000000-BTK9W_1_1113_12820_19986_Otu002609|11|Tubo6,</t>
  </si>
  <si>
    <t>M01639_152_000000000-BTK9W_1_1110_3195_17237_Otu003006|9|Tubo6,</t>
  </si>
  <si>
    <t>M01639_152_000000000-BTK9W_1_1108_10414_12277_Otu002781|10|Tubo6,</t>
  </si>
  <si>
    <t>M01639_152_000000000-BTK9W_1_1105_16832_20132_Otu004976|6|Tubo6,</t>
  </si>
  <si>
    <t>M01639_152_000000000-BTK9W_1_1104_16374_2440_Otu005531|5|Tubo6,</t>
  </si>
  <si>
    <t>M01639_152_000000000-BTK9W_1_1107_15095_16526_Otu002377|13|Tubo12-Tubo13-Tubo14-Tubo15,</t>
  </si>
  <si>
    <t>M01639_152_000000000-BTK9W_1_1103_6880_7863_Otu001392|24|Tubo10-Tubo12-Tubo15-Tubo7-Tubo9,</t>
  </si>
  <si>
    <t>M01639_152_000000000-BTK9W_1_1110_5353_5152_Otu001696|19|Tubo1-Tubo2-Tubo4,</t>
  </si>
  <si>
    <t>M01639_152_000000000-BTK9W_1_1103_7337_9185_Otu000620|58|Tubo1-Tubo2-Tubo3-Tubo4,</t>
  </si>
  <si>
    <t>M04997_41_000000000-BTKB3_1_2107_5663_16436_Otu001704|19|Tubo5,</t>
  </si>
  <si>
    <t>M01639_152_000000000-BTK9W_1_2113_17441_10477_Otu007540|4|Tubo5,</t>
  </si>
  <si>
    <t>M01639_152_000000000-BTK9W_1_1107_20885_22523_Otu004020|7|Tubo5,</t>
  </si>
  <si>
    <t>M04997_41_000000000-BTKB3_1_1105_8875_11863_Otu001120|31|Tubo1-Tubo10-Tubo11-Tubo12-Tubo13-Tubo14-Tubo15-Tubo2-Tubo3-Tubo4-Tubo7</t>
  </si>
  <si>
    <t>M04997_41_000000000-BTKB3_1_1115_20743_11822_Otu001475|23|Tubo10-Tubo11-Tubo13-Tubo14-Tubo15-Tubo7-Tubo8-Tubo9,</t>
  </si>
  <si>
    <t>M04997_41_000000000-BTKB3_1_1108_15688_7262_Otu000925|38|Tubo10-Tubo11-Tubo12-Tubo14-Tubo15-Tubo7-Tubo8,</t>
  </si>
  <si>
    <t>M01639_152_000000000-BTK9W_1_2109_20511_9014_Otu003712|8|Tubo10-Tubo11-Tubo13-Tubo14-Tubo9,</t>
  </si>
  <si>
    <t>M01639_152_000000000-BTK9W_1_2102_14293_22955_Otu000517|70|Tubo10-Tubo11-Tubo12-Tubo13-Tubo14-Tubo15-Tubo7-Tubo8-Tubo9,</t>
  </si>
  <si>
    <t>M01639_152_000000000-BTK9W_1_1113_6524_5361_Otu001063|33|Tubo11-Tubo12-Tubo13-Tubo14-Tubo15-Tubo7,</t>
  </si>
  <si>
    <t>M01639_152_000000000-BTK9W_1_1108_17265_16618_Otu001450|23|Tubo11-Tubo12-Tubo13-Tubo14-Tubo15-Tubo7-Tubo8-Tubo9,</t>
  </si>
  <si>
    <t>Main type</t>
  </si>
  <si>
    <t>LWR*</t>
  </si>
  <si>
    <t>Query sequence</t>
  </si>
  <si>
    <t>Class*</t>
  </si>
  <si>
    <t>Gesamtergebnis</t>
  </si>
  <si>
    <t>Main type, lineage, type</t>
  </si>
  <si>
    <t>Root: I39</t>
  </si>
  <si>
    <r>
      <t xml:space="preserve">→ </t>
    </r>
    <r>
      <rPr>
        <i/>
        <sz val="11"/>
        <rFont val="Calibri"/>
        <family val="2"/>
        <scheme val="minor"/>
      </rPr>
      <t>EPATopHits</t>
    </r>
  </si>
  <si>
    <t>Root: I196</t>
  </si>
  <si>
    <t>Root: I389</t>
  </si>
  <si>
    <t>Root: I208</t>
  </si>
  <si>
    <t>Root: I506</t>
  </si>
  <si>
    <t>Root: I693</t>
  </si>
  <si>
    <t>Root: I698</t>
  </si>
  <si>
    <t>Root: I1076</t>
  </si>
  <si>
    <t>Root: I1092</t>
  </si>
  <si>
    <t>Root: I705</t>
  </si>
  <si>
    <t>Root: I30</t>
  </si>
  <si>
    <t>Tip I1233</t>
  </si>
  <si>
    <t>Tip I1234</t>
  </si>
  <si>
    <t>Tip I388</t>
  </si>
  <si>
    <t>node/tip</t>
  </si>
  <si>
    <t>Assoc. inter-</t>
  </si>
  <si>
    <t>Tip I38</t>
  </si>
  <si>
    <r>
      <t xml:space="preserve">→ </t>
    </r>
    <r>
      <rPr>
        <i/>
        <sz val="11"/>
        <color theme="0"/>
        <rFont val="Calibri"/>
        <family val="2"/>
        <scheme val="minor"/>
      </rPr>
      <t>EPATopHits</t>
    </r>
  </si>
  <si>
    <t>Footnotes</t>
  </si>
  <si>
    <t>First identification step</t>
  </si>
  <si>
    <t>Phylogenetic assesment</t>
  </si>
  <si>
    <t>EPA</t>
  </si>
  <si>
    <t>Unique sequences and sample distribution</t>
  </si>
  <si>
    <t>abundance</t>
  </si>
  <si>
    <t>By far most abundant sequences (&gt;99.99%) in specific classes</t>
  </si>
  <si>
    <t>Sample-/taxon exclusive sequences</t>
  </si>
  <si>
    <t>Sample</t>
  </si>
  <si>
    <t>distribution</t>
  </si>
  <si>
    <t>Final analysis</t>
  </si>
  <si>
    <t>Internode, subtree</t>
  </si>
  <si>
    <t>I1092 subtree</t>
  </si>
  <si>
    <t>I1166 (tip)</t>
  </si>
  <si>
    <t>I1092 (root)</t>
  </si>
  <si>
    <t>I1233 (tip)</t>
  </si>
  <si>
    <t>I1075</t>
  </si>
  <si>
    <t>I1234 (tip)</t>
  </si>
  <si>
    <t>Root (I37)</t>
  </si>
  <si>
    <t>I 207 (root)</t>
  </si>
  <si>
    <t>I  30 subtree</t>
  </si>
  <si>
    <t>I  38 (tip)</t>
  </si>
  <si>
    <t>I 388 (tip)</t>
  </si>
  <si>
    <t>I 693 (root)</t>
  </si>
  <si>
    <t>I1076 subtree</t>
  </si>
  <si>
    <t>I 693 subtree</t>
  </si>
  <si>
    <t>I 208 subtree</t>
  </si>
  <si>
    <t>I 389 subtree</t>
  </si>
  <si>
    <t>I 705 subtree</t>
  </si>
  <si>
    <t>Shared B0</t>
  </si>
  <si>
    <t>Sylvatica A0</t>
  </si>
  <si>
    <t>Tip I494</t>
  </si>
  <si>
    <t>I 503 (tip)</t>
  </si>
  <si>
    <t>I501–505</t>
  </si>
  <si>
    <t>Sylvatica A1</t>
  </si>
  <si>
    <t>I 505 (tip)</t>
  </si>
  <si>
    <t>I 494 (tip)</t>
  </si>
  <si>
    <t>Query placement</t>
  </si>
  <si>
    <t>I 501</t>
  </si>
  <si>
    <t>I  32</t>
  </si>
  <si>
    <t>I  35</t>
  </si>
  <si>
    <t>→ I-B</t>
  </si>
  <si>
    <t>I 698 (root)</t>
  </si>
  <si>
    <t>→ Iranian B1</t>
  </si>
  <si>
    <t>→ Crenata B3</t>
  </si>
  <si>
    <t>I 698 subtree</t>
  </si>
  <si>
    <t>I  39 subtree</t>
  </si>
  <si>
    <t>I  39 (root)</t>
  </si>
  <si>
    <t>Aberrant</t>
  </si>
  <si>
    <t>I 196 subtree</t>
  </si>
  <si>
    <t>I 507 subtree</t>
  </si>
  <si>
    <t>I 618 subtree</t>
  </si>
  <si>
    <t>I  34</t>
  </si>
  <si>
    <t>→ B</t>
  </si>
  <si>
    <t>Crenata-specific B</t>
  </si>
  <si>
    <t>→ Japonica O</t>
  </si>
  <si>
    <t>Lineage, group</t>
  </si>
  <si>
    <t>→ W. Eurasian B</t>
  </si>
  <si>
    <r>
      <t>"Types" determined based on main-text figs 3–6; association of reads with abundance &lt;25 based on EPA result (</t>
    </r>
    <r>
      <rPr>
        <i/>
        <sz val="11"/>
        <color theme="1"/>
        <rFont val="Calibri"/>
        <family val="2"/>
        <scheme val="minor"/>
      </rPr>
      <t>EPATopHits</t>
    </r>
    <r>
      <rPr>
        <sz val="11"/>
        <color theme="1"/>
        <rFont val="Calibri"/>
        <family val="2"/>
        <scheme val="minor"/>
      </rPr>
      <t xml:space="preserve">; for full result see </t>
    </r>
    <r>
      <rPr>
        <i/>
        <sz val="11"/>
        <color theme="1"/>
        <rFont val="Calibri"/>
        <family val="2"/>
        <scheme val="minor"/>
      </rPr>
      <t xml:space="preserve">*.jplace </t>
    </r>
    <r>
      <rPr>
        <sz val="11"/>
        <color theme="1"/>
        <rFont val="Calibri"/>
        <family val="2"/>
        <scheme val="minor"/>
      </rPr>
      <t>files in ODA)</t>
    </r>
  </si>
  <si>
    <t>TaxType</t>
  </si>
  <si>
    <t>M01639_152_000000000-BTK9W_1_2108_9444_15565_Otu002330|13|Tubo10-Tubo12-Tubo14-Tubo15</t>
  </si>
  <si>
    <t>Total abundance</t>
  </si>
  <si>
    <t>Total abund.</t>
  </si>
  <si>
    <t>–NO–</t>
  </si>
  <si>
    <t>5S-IGS main type</t>
  </si>
  <si>
    <t>→ EPATopHits</t>
  </si>
  <si>
    <t>Included in divergence analysis</t>
  </si>
  <si>
    <t>The lineages are sorted following according to their phylogenetic position (see main text)</t>
  </si>
  <si>
    <t>Crenata sample</t>
  </si>
  <si>
    <t>Japonica sample</t>
  </si>
  <si>
    <t>Iranian sample</t>
  </si>
  <si>
    <t>Greek sample</t>
  </si>
  <si>
    <t>German sample</t>
  </si>
  <si>
    <t>Italian sample</t>
  </si>
  <si>
    <t>Main type, lineage</t>
  </si>
  <si>
    <r>
      <rPr>
        <i/>
        <sz val="11"/>
        <color theme="1"/>
        <rFont val="Calibri"/>
        <family val="2"/>
        <scheme val="minor"/>
      </rPr>
      <t>Cren.</t>
    </r>
    <r>
      <rPr>
        <sz val="11"/>
        <color theme="1"/>
        <rFont val="Calibri"/>
        <family val="2"/>
        <scheme val="minor"/>
      </rPr>
      <t>-specific B</t>
    </r>
  </si>
  <si>
    <r>
      <rPr>
        <i/>
        <sz val="11"/>
        <color theme="1"/>
        <rFont val="Calibri"/>
        <family val="2"/>
        <scheme val="minor"/>
      </rPr>
      <t>Cren.-sylv.</t>
    </r>
    <r>
      <rPr>
        <sz val="11"/>
        <color theme="1"/>
        <rFont val="Calibri"/>
        <family val="2"/>
        <scheme val="minor"/>
      </rPr>
      <t xml:space="preserve"> type B</t>
    </r>
  </si>
  <si>
    <r>
      <rPr>
        <i/>
        <sz val="11"/>
        <color theme="1"/>
        <rFont val="Calibri"/>
        <family val="2"/>
        <scheme val="minor"/>
      </rPr>
      <t>Japonica</t>
    </r>
    <r>
      <rPr>
        <sz val="11"/>
        <color theme="1"/>
        <rFont val="Calibri"/>
        <family val="2"/>
        <scheme val="minor"/>
      </rPr>
      <t xml:space="preserve"> type I</t>
    </r>
  </si>
  <si>
    <r>
      <rPr>
        <i/>
        <sz val="11"/>
        <color theme="1"/>
        <rFont val="Calibri"/>
        <family val="2"/>
        <scheme val="minor"/>
      </rPr>
      <t>Cren.-sylv.</t>
    </r>
    <r>
      <rPr>
        <sz val="11"/>
        <color theme="1"/>
        <rFont val="Calibri"/>
        <family val="2"/>
        <scheme val="minor"/>
      </rPr>
      <t xml:space="preserve"> type A</t>
    </r>
  </si>
  <si>
    <r>
      <t xml:space="preserve">Distinct </t>
    </r>
    <r>
      <rPr>
        <i/>
        <sz val="11"/>
        <color theme="1"/>
        <rFont val="Calibri"/>
        <family val="2"/>
        <scheme val="minor"/>
      </rPr>
      <t>cren.</t>
    </r>
    <r>
      <rPr>
        <sz val="11"/>
        <color theme="1"/>
        <rFont val="Calibri"/>
        <family val="2"/>
        <scheme val="minor"/>
      </rPr>
      <t xml:space="preserve"> B</t>
    </r>
  </si>
  <si>
    <t>/</t>
  </si>
  <si>
    <t>Representative sequences</t>
  </si>
  <si>
    <t>Quality step</t>
  </si>
  <si>
    <t>Reads eliminated in each step</t>
  </si>
  <si>
    <t xml:space="preserve">for this reason they cannot be quantified in the single samples </t>
  </si>
  <si>
    <t>Abundance ≥ 4</t>
  </si>
  <si>
    <r>
      <t xml:space="preserve">These are auto-generated/updated Pivot table of the information in sheet </t>
    </r>
    <r>
      <rPr>
        <i/>
        <sz val="11"/>
        <color theme="1"/>
        <rFont val="Calibri"/>
        <family val="2"/>
        <scheme val="minor"/>
      </rPr>
      <t>EPATopHits</t>
    </r>
  </si>
  <si>
    <t># Representative sequences (variants)</t>
  </si>
  <si>
    <r>
      <t xml:space="preserve">There are auto-generated/updated Pivot table of the information in sheet </t>
    </r>
    <r>
      <rPr>
        <i/>
        <sz val="11"/>
        <color theme="1"/>
        <rFont val="Calibri"/>
        <family val="2"/>
        <scheme val="minor"/>
      </rPr>
      <t>GC content &amp; length</t>
    </r>
  </si>
  <si>
    <t>Number of unique variants (representative sequences)</t>
  </si>
  <si>
    <t>Abundance</t>
  </si>
  <si>
    <r>
      <rPr>
        <sz val="11"/>
        <color theme="1"/>
        <rFont val="Calibri"/>
        <family val="2"/>
        <scheme val="minor"/>
      </rPr>
      <t xml:space="preserve">Iranian </t>
    </r>
    <r>
      <rPr>
        <i/>
        <sz val="11"/>
        <color theme="1"/>
        <rFont val="Calibri"/>
        <family val="2"/>
        <scheme val="minor"/>
      </rPr>
      <t>F. orientalis</t>
    </r>
  </si>
  <si>
    <r>
      <rPr>
        <sz val="11"/>
        <color theme="1"/>
        <rFont val="Calibri"/>
        <family val="2"/>
        <scheme val="minor"/>
      </rPr>
      <t xml:space="preserve">Greek </t>
    </r>
    <r>
      <rPr>
        <i/>
        <sz val="11"/>
        <color theme="1"/>
        <rFont val="Calibri"/>
        <family val="2"/>
        <scheme val="minor"/>
      </rPr>
      <t>F. orientalis</t>
    </r>
  </si>
  <si>
    <r>
      <t xml:space="preserve">F. sylvatica s.str. </t>
    </r>
    <r>
      <rPr>
        <sz val="11"/>
        <color theme="1"/>
        <rFont val="Calibri"/>
        <family val="2"/>
        <scheme val="minor"/>
      </rPr>
      <t>(Italy)</t>
    </r>
  </si>
  <si>
    <r>
      <t xml:space="preserve">F. sylvatica </t>
    </r>
    <r>
      <rPr>
        <sz val="11"/>
        <color theme="1"/>
        <rFont val="Calibri"/>
        <family val="2"/>
        <scheme val="minor"/>
      </rPr>
      <t>s.str. (Germany)</t>
    </r>
  </si>
  <si>
    <t>This file reports a description of the worked dataset, including the sampling design, the pre-processing steps, and details on the distribution of the HTS sequence reads in the six analysed samples</t>
  </si>
  <si>
    <t>Supplementary file S2. Content and Overview</t>
  </si>
  <si>
    <r>
      <t xml:space="preserve">Only sequence variants with abundance </t>
    </r>
    <r>
      <rPr>
        <sz val="11"/>
        <rFont val="Calibri"/>
        <family val="2"/>
      </rPr>
      <t>≥</t>
    </r>
    <r>
      <rPr>
        <sz val="11"/>
        <rFont val="Calibri"/>
        <family val="2"/>
        <scheme val="minor"/>
      </rPr>
      <t>4 were considered.</t>
    </r>
  </si>
  <si>
    <t>The final dataset consists of 145,643 HTS reads, corresponding to 4,693 unique sequences (5S-IGS variants)</t>
  </si>
  <si>
    <t>Sample #</t>
  </si>
  <si>
    <t>C Germany</t>
  </si>
  <si>
    <r>
      <t xml:space="preserve">Morphological (Denk 1999a, b) and isoenzyme data (Gömöry &amp; Paule 2010) allow circumscribing </t>
    </r>
    <r>
      <rPr>
        <i/>
        <sz val="11"/>
        <color theme="1"/>
        <rFont val="Calibri"/>
        <family val="2"/>
        <scheme val="minor"/>
      </rPr>
      <t xml:space="preserve">F. sylvatica </t>
    </r>
    <r>
      <rPr>
        <sz val="11"/>
        <color theme="1"/>
        <rFont val="Calibri"/>
        <family val="2"/>
        <scheme val="minor"/>
      </rPr>
      <t>s.str., and three distinct groups of F. orientalis:</t>
    </r>
    <r>
      <rPr>
        <i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 xml:space="preserve"> </t>
    </r>
  </si>
  <si>
    <r>
      <t xml:space="preserve">Taxonomic note: </t>
    </r>
    <r>
      <rPr>
        <sz val="11"/>
        <color theme="1"/>
        <rFont val="Calibri"/>
        <family val="2"/>
        <scheme val="minor"/>
      </rPr>
      <t xml:space="preserve">The current Fagales checklist treats </t>
    </r>
    <r>
      <rPr>
        <i/>
        <sz val="11"/>
        <color theme="1"/>
        <rFont val="Calibri"/>
        <family val="2"/>
        <scheme val="minor"/>
      </rPr>
      <t xml:space="preserve">F. orientalis </t>
    </r>
    <r>
      <rPr>
        <sz val="11"/>
        <color theme="1"/>
        <rFont val="Calibri"/>
        <family val="2"/>
        <scheme val="minor"/>
      </rPr>
      <t xml:space="preserve">as a subspecies of </t>
    </r>
    <r>
      <rPr>
        <i/>
        <sz val="11"/>
        <color theme="1"/>
        <rFont val="Calibri"/>
        <family val="2"/>
        <scheme val="minor"/>
      </rPr>
      <t xml:space="preserve">F. sylvatica. </t>
    </r>
  </si>
  <si>
    <t>Informal subgenus</t>
  </si>
  <si>
    <t>'Engleriana'</t>
  </si>
  <si>
    <t>Fagus'</t>
  </si>
  <si>
    <r>
      <rPr>
        <b/>
        <sz val="11"/>
        <color theme="1"/>
        <rFont val="Calibri"/>
        <family val="2"/>
        <scheme val="minor"/>
      </rPr>
      <t xml:space="preserve">Western </t>
    </r>
    <r>
      <rPr>
        <b/>
        <i/>
        <sz val="11"/>
        <color theme="1"/>
        <rFont val="Calibri"/>
        <family val="2"/>
        <scheme val="minor"/>
      </rPr>
      <t>orientalis</t>
    </r>
    <r>
      <rPr>
        <i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in north-easternmost Greece and SE. Bulgaria (Rhodopes, Longos forests), European Turkey and adjacent NW. Turkey (easternmost population around Lake Abant)</t>
    </r>
  </si>
  <si>
    <r>
      <rPr>
        <b/>
        <sz val="11"/>
        <color theme="1"/>
        <rFont val="Calibri"/>
        <family val="2"/>
        <scheme val="minor"/>
      </rPr>
      <t xml:space="preserve">Easternmost </t>
    </r>
    <r>
      <rPr>
        <b/>
        <i/>
        <sz val="11"/>
        <color theme="1"/>
        <rFont val="Calibri"/>
        <family val="2"/>
        <scheme val="minor"/>
      </rPr>
      <t>orientalis</t>
    </r>
    <r>
      <rPr>
        <i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in the mountains south of the Caspian Sea (Iran, extending into Azerbaidshan)</t>
    </r>
  </si>
  <si>
    <r>
      <rPr>
        <b/>
        <sz val="11"/>
        <color theme="1"/>
        <rFont val="Calibri"/>
        <family val="2"/>
        <scheme val="minor"/>
      </rPr>
      <t xml:space="preserve">Caucasian </t>
    </r>
    <r>
      <rPr>
        <b/>
        <i/>
        <sz val="11"/>
        <color theme="1"/>
        <rFont val="Calibri"/>
        <family val="2"/>
        <scheme val="minor"/>
      </rPr>
      <t>orientalis</t>
    </r>
    <r>
      <rPr>
        <i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in north-eastern Turkey, Armenia and Georgia; not included in our sample</t>
    </r>
  </si>
  <si>
    <r>
      <rPr>
        <b/>
        <sz val="11"/>
        <rFont val="Calibri"/>
        <family val="2"/>
        <scheme val="minor"/>
      </rPr>
      <t>Representative sequences</t>
    </r>
    <r>
      <rPr>
        <sz val="11"/>
        <rFont val="Calibri"/>
        <family val="2"/>
        <scheme val="minor"/>
      </rPr>
      <t xml:space="preserve"> are unique 5S-IGS variants co</t>
    </r>
    <r>
      <rPr>
        <sz val="11"/>
        <color theme="1"/>
        <rFont val="Calibri"/>
        <family val="2"/>
        <scheme val="minor"/>
      </rPr>
      <t>llecting multiple identical HTS reads occurring across the entire dataset;</t>
    </r>
  </si>
  <si>
    <t>Number of HTS reads retained after the preprocessing steps</t>
  </si>
  <si>
    <t>Sample 6</t>
  </si>
  <si>
    <t>Sample 4</t>
  </si>
  <si>
    <t>Sample 5</t>
  </si>
  <si>
    <t>Sample 11</t>
  </si>
  <si>
    <t>Sample 12</t>
  </si>
  <si>
    <t>Sample 14</t>
  </si>
  <si>
    <t>4234 representative sequences are exclusive of single Samples, corresponding to 90.2% of the total</t>
  </si>
  <si>
    <t>The remaining 459 representative sequences are shared among 2-4 different Samples</t>
  </si>
  <si>
    <t>Occurrence of representative (unique) sequences; and abundance of the corresponding HTS sequence reads in each sample, with 'class'  assignation</t>
  </si>
  <si>
    <t>Distribution of the HTS reads and inclusive 5S-IGS variants in each sample (tube)</t>
  </si>
  <si>
    <t>Composing…</t>
  </si>
  <si>
    <t>… representative (unique) sequences (5S-IGS variants)</t>
  </si>
  <si>
    <r>
      <t>'</t>
    </r>
    <r>
      <rPr>
        <b/>
        <sz val="11"/>
        <color theme="1"/>
        <rFont val="Calibri"/>
        <family val="2"/>
        <scheme val="minor"/>
      </rPr>
      <t>Iranian A</t>
    </r>
    <r>
      <rPr>
        <sz val="11"/>
        <color theme="1"/>
        <rFont val="Calibri"/>
        <family val="2"/>
        <scheme val="minor"/>
      </rPr>
      <t xml:space="preserve">' are variants comprising most of the </t>
    </r>
    <r>
      <rPr>
        <b/>
        <sz val="11"/>
        <color theme="1"/>
        <rFont val="Calibri"/>
        <family val="2"/>
        <scheme val="minor"/>
      </rPr>
      <t>Eastern A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lineage</t>
    </r>
    <r>
      <rPr>
        <sz val="11"/>
        <color theme="1"/>
        <rFont val="Calibri"/>
        <family val="2"/>
        <scheme val="minor"/>
      </rPr>
      <t xml:space="preserve"> and found (here: exclusively) in the </t>
    </r>
    <r>
      <rPr>
        <b/>
        <sz val="11"/>
        <color theme="1"/>
        <rFont val="Calibri"/>
        <family val="2"/>
        <scheme val="minor"/>
      </rPr>
      <t xml:space="preserve">Iranian </t>
    </r>
    <r>
      <rPr>
        <b/>
        <i/>
        <sz val="11"/>
        <color theme="1"/>
        <rFont val="Calibri"/>
        <family val="2"/>
        <scheme val="minor"/>
      </rPr>
      <t>F. orientalis</t>
    </r>
    <r>
      <rPr>
        <b/>
        <sz val="11"/>
        <color theme="1"/>
        <rFont val="Calibri"/>
        <family val="2"/>
        <scheme val="minor"/>
      </rPr>
      <t xml:space="preserve"> sample</t>
    </r>
  </si>
  <si>
    <r>
      <rPr>
        <b/>
        <sz val="11"/>
        <color theme="1"/>
        <rFont val="Calibri"/>
        <family val="2"/>
        <scheme val="minor"/>
      </rPr>
      <t>'Greek A0'</t>
    </r>
    <r>
      <rPr>
        <sz val="11"/>
        <color theme="1"/>
        <rFont val="Calibri"/>
        <family val="2"/>
        <scheme val="minor"/>
      </rPr>
      <t xml:space="preserve"> refers to variants of the </t>
    </r>
    <r>
      <rPr>
        <i/>
        <sz val="11"/>
        <color theme="1"/>
        <rFont val="Calibri"/>
        <family val="2"/>
        <scheme val="minor"/>
      </rPr>
      <t xml:space="preserve">same </t>
    </r>
    <r>
      <rPr>
        <sz val="11"/>
        <color theme="1"/>
        <rFont val="Calibri"/>
        <family val="2"/>
        <scheme val="minor"/>
      </rPr>
      <t>lineage (</t>
    </r>
    <r>
      <rPr>
        <b/>
        <sz val="11"/>
        <color theme="1"/>
        <rFont val="Calibri"/>
        <family val="2"/>
        <scheme val="minor"/>
      </rPr>
      <t>'Eastern A'</t>
    </r>
    <r>
      <rPr>
        <sz val="11"/>
        <color theme="1"/>
        <rFont val="Calibri"/>
        <family val="2"/>
        <scheme val="minor"/>
      </rPr>
      <t xml:space="preserve">) but found in the </t>
    </r>
    <r>
      <rPr>
        <b/>
        <sz val="11"/>
        <color theme="1"/>
        <rFont val="Calibri"/>
        <family val="2"/>
        <scheme val="minor"/>
      </rPr>
      <t xml:space="preserve">Greek </t>
    </r>
    <r>
      <rPr>
        <b/>
        <i/>
        <sz val="11"/>
        <color theme="1"/>
        <rFont val="Calibri"/>
        <family val="2"/>
        <scheme val="minor"/>
      </rPr>
      <t xml:space="preserve">F. orientalis </t>
    </r>
    <r>
      <rPr>
        <b/>
        <sz val="11"/>
        <color theme="1"/>
        <rFont val="Calibri"/>
        <family val="2"/>
        <scheme val="minor"/>
      </rPr>
      <t>sample</t>
    </r>
  </si>
  <si>
    <r>
      <t xml:space="preserve">† 5S-IGS sequences can be grouped into four types; the most distinct type O, shared by </t>
    </r>
    <r>
      <rPr>
        <i/>
        <sz val="11"/>
        <color theme="1"/>
        <rFont val="Calibri"/>
        <family val="2"/>
        <scheme val="minor"/>
      </rPr>
      <t xml:space="preserve">F. japonica </t>
    </r>
    <r>
      <rPr>
        <sz val="11"/>
        <color theme="1"/>
        <rFont val="Calibri"/>
        <family val="2"/>
        <scheme val="minor"/>
      </rPr>
      <t xml:space="preserve">and European </t>
    </r>
    <r>
      <rPr>
        <i/>
        <sz val="11"/>
        <color theme="1"/>
        <rFont val="Calibri"/>
        <family val="2"/>
        <scheme val="minor"/>
      </rPr>
      <t xml:space="preserve">F. sylvatica </t>
    </r>
    <r>
      <rPr>
        <sz val="11"/>
        <color theme="1"/>
        <rFont val="Calibri"/>
        <family val="2"/>
        <scheme val="minor"/>
      </rPr>
      <t xml:space="preserve">s.l. (rare, ± degrading sequences; cf. </t>
    </r>
    <r>
      <rPr>
        <b/>
        <i/>
        <sz val="11"/>
        <color theme="1"/>
        <rFont val="Calibri"/>
        <family val="2"/>
        <scheme val="minor"/>
      </rPr>
      <t>Supplement file S4</t>
    </r>
    <r>
      <rPr>
        <sz val="11"/>
        <color theme="1"/>
        <rFont val="Calibri"/>
        <family val="2"/>
        <scheme val="minor"/>
      </rPr>
      <t xml:space="preserve">) has been used to root the tree </t>
    </r>
    <r>
      <rPr>
        <b/>
        <sz val="11"/>
        <color theme="1"/>
        <rFont val="Calibri"/>
        <family val="2"/>
        <scheme val="minor"/>
      </rPr>
      <t xml:space="preserve">in-text </t>
    </r>
    <r>
      <rPr>
        <b/>
        <i/>
        <sz val="11"/>
        <color theme="1"/>
        <rFont val="Calibri"/>
        <family val="2"/>
        <scheme val="minor"/>
      </rPr>
      <t>Fig. 3</t>
    </r>
  </si>
  <si>
    <r>
      <t xml:space="preserve">‡ For internode/tip labels see </t>
    </r>
    <r>
      <rPr>
        <i/>
        <sz val="11"/>
        <color theme="1"/>
        <rFont val="Calibri"/>
        <family val="2"/>
        <scheme val="minor"/>
      </rPr>
      <t xml:space="preserve">EPAGuideTreeLabelled </t>
    </r>
    <r>
      <rPr>
        <sz val="11"/>
        <color theme="1"/>
        <rFont val="Calibri"/>
        <family val="2"/>
        <scheme val="minor"/>
      </rPr>
      <t xml:space="preserve">in </t>
    </r>
    <r>
      <rPr>
        <b/>
        <sz val="11"/>
        <color theme="1"/>
        <rFont val="Calibri"/>
        <family val="2"/>
        <scheme val="minor"/>
      </rPr>
      <t>Online Data Archive</t>
    </r>
    <r>
      <rPr>
        <sz val="11"/>
        <color theme="1"/>
        <rFont val="Calibri"/>
        <family val="2"/>
        <scheme val="minor"/>
      </rPr>
      <t xml:space="preserve"> folder </t>
    </r>
    <r>
      <rPr>
        <i/>
        <sz val="11"/>
        <color theme="1"/>
        <rFont val="Calibri"/>
        <family val="2"/>
        <scheme val="minor"/>
      </rPr>
      <t>EPA</t>
    </r>
  </si>
  <si>
    <r>
      <t xml:space="preserve">See </t>
    </r>
    <r>
      <rPr>
        <b/>
        <i/>
        <sz val="11"/>
        <rFont val="Calibri"/>
        <family val="2"/>
        <scheme val="minor"/>
      </rPr>
      <t>Supplementary file S3</t>
    </r>
    <r>
      <rPr>
        <sz val="11"/>
        <rFont val="Calibri"/>
        <family val="2"/>
        <scheme val="minor"/>
      </rPr>
      <t xml:space="preserve"> for a graphical summary of the EPA analyses.</t>
    </r>
  </si>
  <si>
    <r>
      <t xml:space="preserve">* Query batches were performed by class; for a graphical representation see </t>
    </r>
    <r>
      <rPr>
        <b/>
        <i/>
        <sz val="11"/>
        <rFont val="Calibri"/>
        <family val="2"/>
        <scheme val="minor"/>
      </rPr>
      <t>Supplement file S3</t>
    </r>
  </si>
  <si>
    <r>
      <t xml:space="preserve">† LWR = likelihood weight ratio of the highest-probability hit. In case of LWRs &lt;&lt; 1, several internodes might represent near-equally probable alteratives; see jplace files provided in the </t>
    </r>
    <r>
      <rPr>
        <b/>
        <sz val="11"/>
        <color theme="1"/>
        <rFont val="Calibri"/>
        <family val="2"/>
        <scheme val="minor"/>
      </rPr>
      <t>Open Data Archive</t>
    </r>
    <r>
      <rPr>
        <sz val="11"/>
        <color theme="1"/>
        <rFont val="Calibri"/>
        <family val="2"/>
        <scheme val="minor"/>
      </rPr>
      <t xml:space="preserve"> (folder </t>
    </r>
    <r>
      <rPr>
        <i/>
        <sz val="11"/>
        <color theme="1"/>
        <rFont val="Calibri"/>
        <family val="2"/>
        <scheme val="minor"/>
      </rPr>
      <t>EPA</t>
    </r>
    <r>
      <rPr>
        <sz val="11"/>
        <color theme="1"/>
        <rFont val="Calibri"/>
        <family val="2"/>
        <scheme val="minor"/>
      </rPr>
      <t>)</t>
    </r>
  </si>
  <si>
    <t>[pseudo]</t>
  </si>
  <si>
    <t>[Short O starting at pos. −24!]</t>
  </si>
  <si>
    <t>[Short O with near-complete 5' 5S gene]</t>
  </si>
  <si>
    <t>[Short I starting at pos. −24</t>
  </si>
  <si>
    <t>[aberrant I-type]</t>
  </si>
  <si>
    <r>
      <t xml:space="preserve">[Short O starting at pos. </t>
    </r>
    <r>
      <rPr>
        <sz val="11"/>
        <rFont val="Calibri"/>
        <family val="2"/>
      </rPr>
      <t>−</t>
    </r>
    <r>
      <rPr>
        <sz val="11"/>
        <rFont val="Calibri"/>
        <family val="2"/>
        <scheme val="minor"/>
      </rPr>
      <t>24!]</t>
    </r>
  </si>
  <si>
    <t>Singleton European B missing part of the 5' 5S rDNA</t>
  </si>
  <si>
    <t>IGS GC content [%]</t>
  </si>
  <si>
    <t>IGS Length [bp]</t>
  </si>
  <si>
    <t>Amplicon GC content [%]</t>
  </si>
  <si>
    <t>Amplicon length [bp]</t>
  </si>
  <si>
    <r>
      <t xml:space="preserve">Total </t>
    </r>
    <r>
      <rPr>
        <i/>
        <sz val="11"/>
        <color theme="0" tint="-0.499984740745262"/>
        <rFont val="Calibri"/>
        <family val="2"/>
        <scheme val="minor"/>
      </rPr>
      <t xml:space="preserve">F. sylvatica </t>
    </r>
    <r>
      <rPr>
        <sz val="11"/>
        <color theme="0" tint="-0.499984740745262"/>
        <rFont val="Calibri"/>
        <family val="2"/>
        <scheme val="minor"/>
      </rPr>
      <t>s.str.</t>
    </r>
  </si>
  <si>
    <t>Length cluster</t>
  </si>
  <si>
    <t>Very short</t>
  </si>
  <si>
    <t>Main</t>
  </si>
  <si>
    <t>~305-bp</t>
  </si>
  <si>
    <t>203/204bp</t>
  </si>
  <si>
    <t>Shortened</t>
  </si>
  <si>
    <t>Elongated</t>
  </si>
  <si>
    <r>
      <t xml:space="preserve">Variants found in west-Eurasian </t>
    </r>
    <r>
      <rPr>
        <i/>
        <sz val="11"/>
        <color theme="1"/>
        <rFont val="Calibri"/>
        <family val="2"/>
        <scheme val="minor"/>
      </rPr>
      <t xml:space="preserve">Fagus </t>
    </r>
    <r>
      <rPr>
        <sz val="11"/>
        <color theme="1"/>
        <rFont val="Calibri"/>
        <family val="2"/>
        <scheme val="minor"/>
      </rPr>
      <t xml:space="preserve">samples (≡ </t>
    </r>
    <r>
      <rPr>
        <i/>
        <sz val="11"/>
        <color theme="1"/>
        <rFont val="Calibri"/>
        <family val="2"/>
        <scheme val="minor"/>
      </rPr>
      <t xml:space="preserve">F. sylvatica </t>
    </r>
    <r>
      <rPr>
        <sz val="11"/>
        <color theme="1"/>
        <rFont val="Calibri"/>
        <family val="2"/>
        <scheme val="minor"/>
      </rPr>
      <t>s.l.)</t>
    </r>
  </si>
  <si>
    <t>Short Japonica O or I including more of 5S rDNA at 5' end (manually clipped for downstream analyses)</t>
  </si>
  <si>
    <r>
      <t xml:space="preserve">Sequence covered in </t>
    </r>
    <r>
      <rPr>
        <b/>
        <sz val="11"/>
        <color theme="1"/>
        <rFont val="Calibri"/>
        <family val="2"/>
        <scheme val="minor"/>
      </rPr>
      <t>Supplementary file S4</t>
    </r>
  </si>
  <si>
    <r>
      <t xml:space="preserve">Sequence not covered in Supplementary file S4 but crosschecked using </t>
    </r>
    <r>
      <rPr>
        <b/>
        <sz val="11"/>
        <color theme="1"/>
        <rFont val="Calibri"/>
        <family val="2"/>
        <scheme val="minor"/>
      </rPr>
      <t>38-tip alignment</t>
    </r>
    <r>
      <rPr>
        <sz val="11"/>
        <color theme="1"/>
        <rFont val="Calibri"/>
        <family val="2"/>
        <scheme val="minor"/>
      </rPr>
      <t xml:space="preserve"> (Mesquite-annotated version included in the Online Data Archive)</t>
    </r>
  </si>
  <si>
    <t>Probably not I</t>
  </si>
  <si>
    <r>
      <t xml:space="preserve">Potentially pseudogenic sequences (cf. </t>
    </r>
    <r>
      <rPr>
        <b/>
        <sz val="11"/>
        <color theme="1"/>
        <rFont val="Calibri"/>
        <family val="2"/>
        <scheme val="minor"/>
      </rPr>
      <t>Table S3</t>
    </r>
    <r>
      <rPr>
        <sz val="11"/>
        <color theme="1"/>
        <rFont val="Calibri"/>
        <family val="2"/>
        <scheme val="minor"/>
      </rPr>
      <t xml:space="preserve"> in Supplementary files S1</t>
    </r>
    <r>
      <rPr>
        <b/>
        <sz val="11"/>
        <color theme="1"/>
        <rFont val="Calibri"/>
        <family val="2"/>
        <scheme val="minor"/>
      </rPr>
      <t>, Supplementary file S4</t>
    </r>
    <r>
      <rPr>
        <sz val="11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</si>
</sst>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  <font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b/>
      <i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1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i/>
      <sz val="11"/>
      <color theme="0" tint="-0.499984740745262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rgb="FF66FF3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6FF66"/>
        <bgColor indexed="64"/>
      </patternFill>
    </fill>
    <fill>
      <patternFill patternType="solid">
        <fgColor rgb="FFFFD85B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9" tint="0.79998168889431442"/>
        <bgColor indexed="64"/>
      </patternFill>
    </fill>
    <fill>
      <gradientFill>
        <stop position="0">
          <color rgb="FFFFFF00"/>
        </stop>
        <stop position="1">
          <color rgb="FF00B0F0"/>
        </stop>
      </gradientFill>
    </fill>
    <fill>
      <patternFill patternType="gray125">
        <fgColor rgb="FF00B0F0"/>
        <bgColor auto="1"/>
      </patternFill>
    </fill>
    <fill>
      <patternFill patternType="gray125">
        <fgColor rgb="FF00B0F0"/>
        <bgColor rgb="FFFF0000"/>
      </patternFill>
    </fill>
    <fill>
      <patternFill patternType="solid">
        <fgColor rgb="FFC00000"/>
        <bgColor rgb="FF00B0F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7">
    <xf numFmtId="0" fontId="0" fillId="0" borderId="0" xfId="0"/>
    <xf numFmtId="0" fontId="0" fillId="0" borderId="0" xfId="0" applyFill="1" applyAlignment="1">
      <alignment horizontal="right"/>
    </xf>
    <xf numFmtId="0" fontId="0" fillId="0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/>
    <xf numFmtId="0" fontId="1" fillId="0" borderId="0" xfId="0" applyFont="1" applyAlignment="1">
      <alignment horizontal="center"/>
    </xf>
    <xf numFmtId="0" fontId="1" fillId="0" borderId="0" xfId="0" applyFont="1"/>
    <xf numFmtId="0" fontId="0" fillId="3" borderId="0" xfId="0" applyFill="1"/>
    <xf numFmtId="0" fontId="0" fillId="4" borderId="0" xfId="0" applyFill="1" applyAlignment="1">
      <alignment horizontal="center"/>
    </xf>
    <xf numFmtId="0" fontId="0" fillId="4" borderId="0" xfId="0" applyFill="1"/>
    <xf numFmtId="0" fontId="0" fillId="2" borderId="0" xfId="0" applyFill="1"/>
    <xf numFmtId="0" fontId="0" fillId="5" borderId="0" xfId="0" applyFill="1"/>
    <xf numFmtId="0" fontId="0" fillId="8" borderId="0" xfId="0" applyFill="1" applyAlignment="1">
      <alignment horizontal="center"/>
    </xf>
    <xf numFmtId="0" fontId="0" fillId="6" borderId="0" xfId="0" applyFill="1"/>
    <xf numFmtId="0" fontId="0" fillId="7" borderId="0" xfId="0" applyFill="1"/>
    <xf numFmtId="0" fontId="0" fillId="0" borderId="0" xfId="0" quotePrefix="1" applyFill="1" applyAlignment="1">
      <alignment horizontal="center"/>
    </xf>
    <xf numFmtId="0" fontId="0" fillId="0" borderId="0" xfId="0" applyFont="1" applyFill="1" applyAlignment="1">
      <alignment horizontal="right"/>
    </xf>
    <xf numFmtId="0" fontId="0" fillId="0" borderId="0" xfId="0" applyAlignment="1">
      <alignment horizontal="left"/>
    </xf>
    <xf numFmtId="0" fontId="1" fillId="0" borderId="0" xfId="0" applyFont="1" applyFill="1"/>
    <xf numFmtId="0" fontId="0" fillId="0" borderId="0" xfId="0" quotePrefix="1" applyFill="1" applyAlignment="1">
      <alignment horizontal="right"/>
    </xf>
    <xf numFmtId="0" fontId="0" fillId="0" borderId="0" xfId="0" applyAlignment="1">
      <alignment horizontal="right"/>
    </xf>
    <xf numFmtId="0" fontId="0" fillId="0" borderId="0" xfId="0" applyAlignment="1">
      <alignment vertical="center"/>
    </xf>
    <xf numFmtId="0" fontId="0" fillId="0" borderId="0" xfId="0" applyFill="1" applyAlignment="1">
      <alignment horizontal="left"/>
    </xf>
    <xf numFmtId="0" fontId="4" fillId="0" borderId="0" xfId="0" applyFont="1"/>
    <xf numFmtId="0" fontId="4" fillId="0" borderId="0" xfId="0" applyFont="1" applyFill="1"/>
    <xf numFmtId="0" fontId="5" fillId="4" borderId="0" xfId="0" applyFont="1" applyFill="1"/>
    <xf numFmtId="0" fontId="5" fillId="9" borderId="0" xfId="0" applyFont="1" applyFill="1"/>
    <xf numFmtId="0" fontId="5" fillId="6" borderId="0" xfId="0" applyFont="1" applyFill="1"/>
    <xf numFmtId="0" fontId="0" fillId="10" borderId="0" xfId="0" applyFill="1"/>
    <xf numFmtId="0" fontId="0" fillId="11" borderId="0" xfId="0" applyFill="1"/>
    <xf numFmtId="0" fontId="7" fillId="0" borderId="0" xfId="0" applyFont="1"/>
    <xf numFmtId="0" fontId="7" fillId="0" borderId="0" xfId="0" applyFont="1" applyFill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textRotation="90"/>
    </xf>
    <xf numFmtId="0" fontId="0" fillId="0" borderId="0" xfId="0" applyAlignment="1"/>
    <xf numFmtId="0" fontId="0" fillId="0" borderId="0" xfId="0" applyAlignment="1">
      <alignment horizontal="left" indent="1"/>
    </xf>
    <xf numFmtId="2" fontId="0" fillId="0" borderId="0" xfId="0" applyNumberFormat="1"/>
    <xf numFmtId="0" fontId="7" fillId="12" borderId="0" xfId="0" applyFont="1" applyFill="1"/>
    <xf numFmtId="0" fontId="2" fillId="12" borderId="0" xfId="0" applyFont="1" applyFill="1"/>
    <xf numFmtId="0" fontId="0" fillId="13" borderId="0" xfId="0" applyFill="1"/>
    <xf numFmtId="0" fontId="10" fillId="13" borderId="0" xfId="0" applyFont="1" applyFill="1"/>
    <xf numFmtId="0" fontId="7" fillId="14" borderId="0" xfId="0" applyFont="1" applyFill="1"/>
    <xf numFmtId="0" fontId="0" fillId="15" borderId="0" xfId="0" applyFill="1"/>
    <xf numFmtId="0" fontId="7" fillId="7" borderId="0" xfId="0" applyFont="1" applyFill="1"/>
    <xf numFmtId="0" fontId="4" fillId="7" borderId="0" xfId="0" applyFont="1" applyFill="1"/>
    <xf numFmtId="0" fontId="7" fillId="14" borderId="0" xfId="0" applyFont="1" applyFill="1" applyAlignment="1">
      <alignment horizontal="left"/>
    </xf>
    <xf numFmtId="0" fontId="0" fillId="15" borderId="0" xfId="0" applyFill="1" applyAlignment="1">
      <alignment horizontal="center"/>
    </xf>
    <xf numFmtId="0" fontId="0" fillId="15" borderId="0" xfId="0" applyFill="1" applyAlignment="1">
      <alignment horizontal="right"/>
    </xf>
    <xf numFmtId="0" fontId="7" fillId="15" borderId="0" xfId="0" applyFont="1" applyFill="1"/>
    <xf numFmtId="0" fontId="2" fillId="16" borderId="0" xfId="0" applyFont="1" applyFill="1"/>
    <xf numFmtId="2" fontId="0" fillId="0" borderId="0" xfId="0" applyNumberFormat="1" applyFill="1"/>
    <xf numFmtId="0" fontId="0" fillId="0" borderId="0" xfId="0" applyAlignment="1">
      <alignment horizontal="left" indent="2"/>
    </xf>
    <xf numFmtId="2" fontId="7" fillId="17" borderId="0" xfId="0" applyNumberFormat="1" applyFont="1" applyFill="1"/>
    <xf numFmtId="0" fontId="0" fillId="0" borderId="0" xfId="0" applyAlignment="1">
      <alignment vertical="top"/>
    </xf>
    <xf numFmtId="0" fontId="7" fillId="0" borderId="0" xfId="0" applyFont="1" applyFill="1" applyAlignment="1">
      <alignment horizontal="left" vertical="top" wrapText="1"/>
    </xf>
    <xf numFmtId="2" fontId="0" fillId="0" borderId="0" xfId="0" applyNumberFormat="1" applyAlignment="1">
      <alignment vertical="top"/>
    </xf>
    <xf numFmtId="0" fontId="0" fillId="0" borderId="0" xfId="0" applyAlignment="1">
      <alignment vertical="top" wrapText="1"/>
    </xf>
    <xf numFmtId="0" fontId="0" fillId="0" borderId="0" xfId="0" applyFont="1"/>
    <xf numFmtId="0" fontId="1" fillId="0" borderId="0" xfId="0" applyFont="1" applyAlignment="1">
      <alignment horizontal="right"/>
    </xf>
    <xf numFmtId="0" fontId="0" fillId="0" borderId="0" xfId="0" applyFont="1" applyAlignment="1">
      <alignment horizontal="right"/>
    </xf>
    <xf numFmtId="0" fontId="0" fillId="0" borderId="0" xfId="0" applyNumberFormat="1" applyFill="1"/>
    <xf numFmtId="0" fontId="0" fillId="0" borderId="0" xfId="0" applyFill="1" applyAlignment="1">
      <alignment horizontal="left" indent="1"/>
    </xf>
    <xf numFmtId="0" fontId="0" fillId="0" borderId="0" xfId="0" applyFill="1" applyAlignment="1">
      <alignment horizontal="left" indent="2"/>
    </xf>
    <xf numFmtId="0" fontId="0" fillId="0" borderId="0" xfId="0" applyAlignment="1">
      <alignment textRotation="90" wrapText="1"/>
    </xf>
    <xf numFmtId="0" fontId="5" fillId="13" borderId="0" xfId="0" applyFont="1" applyFill="1" applyAlignment="1">
      <alignment horizontal="left" textRotation="30"/>
    </xf>
    <xf numFmtId="0" fontId="1" fillId="13" borderId="0" xfId="0" applyFont="1" applyFill="1" applyAlignment="1">
      <alignment horizontal="center"/>
    </xf>
    <xf numFmtId="0" fontId="1" fillId="13" borderId="0" xfId="0" applyFont="1" applyFill="1" applyAlignment="1">
      <alignment horizontal="left" wrapText="1"/>
    </xf>
    <xf numFmtId="0" fontId="0" fillId="13" borderId="0" xfId="0" applyFill="1" applyAlignment="1">
      <alignment horizontal="center"/>
    </xf>
    <xf numFmtId="0" fontId="0" fillId="15" borderId="0" xfId="0" quotePrefix="1" applyFill="1" applyAlignment="1">
      <alignment horizontal="right"/>
    </xf>
    <xf numFmtId="0" fontId="11" fillId="13" borderId="0" xfId="0" applyFont="1" applyFill="1"/>
    <xf numFmtId="0" fontId="0" fillId="20" borderId="0" xfId="0" applyFill="1"/>
    <xf numFmtId="0" fontId="5" fillId="15" borderId="0" xfId="0" applyFont="1" applyFill="1" applyAlignment="1">
      <alignment horizontal="center"/>
    </xf>
    <xf numFmtId="0" fontId="5" fillId="9" borderId="0" xfId="0" applyFont="1" applyFill="1" applyAlignment="1">
      <alignment horizontal="center"/>
    </xf>
    <xf numFmtId="0" fontId="0" fillId="20" borderId="0" xfId="0" applyFill="1" applyAlignment="1">
      <alignment horizontal="center"/>
    </xf>
    <xf numFmtId="0" fontId="0" fillId="6" borderId="0" xfId="0" applyFill="1" applyAlignment="1">
      <alignment horizontal="center"/>
    </xf>
    <xf numFmtId="0" fontId="0" fillId="11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14" borderId="0" xfId="0" applyFill="1"/>
    <xf numFmtId="0" fontId="12" fillId="14" borderId="0" xfId="0" applyFont="1" applyFill="1" applyAlignment="1">
      <alignment horizontal="right"/>
    </xf>
    <xf numFmtId="0" fontId="12" fillId="14" borderId="0" xfId="0" applyNumberFormat="1" applyFont="1" applyFill="1" applyBorder="1" applyAlignment="1">
      <alignment horizontal="right"/>
    </xf>
    <xf numFmtId="0" fontId="12" fillId="14" borderId="0" xfId="0" applyFont="1" applyFill="1"/>
    <xf numFmtId="0" fontId="1" fillId="0" borderId="0" xfId="0" applyFont="1" applyFill="1" applyAlignment="1">
      <alignment horizontal="right"/>
    </xf>
    <xf numFmtId="0" fontId="0" fillId="0" borderId="0" xfId="0" applyFont="1" applyFill="1"/>
    <xf numFmtId="0" fontId="0" fillId="0" borderId="0" xfId="0" applyFill="1" applyAlignment="1">
      <alignment vertical="top" wrapText="1"/>
    </xf>
    <xf numFmtId="0" fontId="0" fillId="0" borderId="0" xfId="0" applyNumberFormat="1" applyAlignment="1">
      <alignment horizontal="right"/>
    </xf>
    <xf numFmtId="0" fontId="14" fillId="0" borderId="0" xfId="0" applyFont="1"/>
    <xf numFmtId="0" fontId="2" fillId="21" borderId="0" xfId="0" applyFont="1" applyFill="1"/>
    <xf numFmtId="0" fontId="4" fillId="0" borderId="0" xfId="0" applyFont="1" applyAlignment="1">
      <alignment horizontal="center"/>
    </xf>
    <xf numFmtId="0" fontId="12" fillId="13" borderId="0" xfId="0" applyFont="1" applyFill="1" applyAlignment="1">
      <alignment horizontal="center" wrapText="1"/>
    </xf>
    <xf numFmtId="164" fontId="0" fillId="0" borderId="0" xfId="0" applyNumberFormat="1" applyAlignment="1">
      <alignment horizontal="center"/>
    </xf>
    <xf numFmtId="0" fontId="15" fillId="13" borderId="0" xfId="0" applyFont="1" applyFill="1" applyAlignment="1">
      <alignment horizontal="left" textRotation="30"/>
    </xf>
    <xf numFmtId="0" fontId="15" fillId="0" borderId="0" xfId="0" applyFont="1"/>
    <xf numFmtId="0" fontId="0" fillId="0" borderId="0" xfId="0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0" fillId="22" borderId="0" xfId="0" applyFill="1" applyAlignment="1">
      <alignment horizontal="center" vertical="center"/>
    </xf>
    <xf numFmtId="0" fontId="10" fillId="22" borderId="0" xfId="0" applyFont="1" applyFill="1" applyAlignment="1">
      <alignment horizontal="center" vertical="center"/>
    </xf>
    <xf numFmtId="0" fontId="12" fillId="22" borderId="0" xfId="0" applyFont="1" applyFill="1" applyAlignment="1">
      <alignment horizontal="center" vertical="center"/>
    </xf>
    <xf numFmtId="0" fontId="0" fillId="22" borderId="0" xfId="0" applyFill="1"/>
    <xf numFmtId="0" fontId="0" fillId="23" borderId="0" xfId="0" applyFill="1"/>
    <xf numFmtId="0" fontId="0" fillId="24" borderId="0" xfId="0" applyFill="1"/>
    <xf numFmtId="0" fontId="2" fillId="25" borderId="0" xfId="0" applyFont="1" applyFill="1"/>
    <xf numFmtId="0" fontId="2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center"/>
    </xf>
    <xf numFmtId="0" fontId="15" fillId="0" borderId="0" xfId="0" applyFont="1" applyFill="1"/>
    <xf numFmtId="0" fontId="2" fillId="26" borderId="0" xfId="0" applyFont="1" applyFill="1"/>
    <xf numFmtId="0" fontId="10" fillId="0" borderId="0" xfId="0" applyFont="1"/>
    <xf numFmtId="164" fontId="7" fillId="0" borderId="0" xfId="0" applyNumberFormat="1" applyFont="1" applyAlignment="1">
      <alignment horizontal="center"/>
    </xf>
    <xf numFmtId="0" fontId="0" fillId="13" borderId="0" xfId="0" quotePrefix="1" applyFill="1" applyAlignment="1">
      <alignment horizontal="right" vertical="center" wrapText="1"/>
    </xf>
    <xf numFmtId="0" fontId="0" fillId="13" borderId="0" xfId="0" applyFill="1" applyAlignment="1">
      <alignment horizontal="right" vertical="center" wrapText="1"/>
    </xf>
    <xf numFmtId="0" fontId="5" fillId="6" borderId="0" xfId="0" applyFont="1" applyFill="1" applyAlignment="1">
      <alignment horizontal="center"/>
    </xf>
    <xf numFmtId="0" fontId="5" fillId="4" borderId="0" xfId="0" applyFont="1" applyFill="1" applyAlignment="1">
      <alignment horizontal="center"/>
    </xf>
    <xf numFmtId="0" fontId="1" fillId="14" borderId="0" xfId="0" applyFont="1" applyFill="1" applyAlignment="1">
      <alignment horizontal="center"/>
    </xf>
    <xf numFmtId="0" fontId="1" fillId="14" borderId="0" xfId="0" applyFont="1" applyFill="1" applyAlignment="1">
      <alignment horizontal="center" wrapText="1"/>
    </xf>
    <xf numFmtId="0" fontId="0" fillId="0" borderId="0" xfId="0" applyAlignment="1">
      <alignment vertical="top" wrapText="1"/>
    </xf>
    <xf numFmtId="0" fontId="0" fillId="0" borderId="0" xfId="0" applyFill="1" applyAlignment="1">
      <alignment vertical="top" wrapText="1"/>
    </xf>
    <xf numFmtId="0" fontId="0" fillId="0" borderId="0" xfId="0" applyFill="1" applyAlignment="1">
      <alignment horizontal="left" vertical="top" wrapText="1" indent="3"/>
    </xf>
    <xf numFmtId="0" fontId="0" fillId="0" borderId="0" xfId="0" applyFill="1" applyAlignment="1">
      <alignment horizontal="left" vertical="top" wrapText="1" indent="1"/>
    </xf>
    <xf numFmtId="0" fontId="0" fillId="0" borderId="0" xfId="0" quotePrefix="1" applyFill="1" applyAlignment="1">
      <alignment horizontal="left" vertical="top" wrapText="1" indent="1"/>
    </xf>
    <xf numFmtId="0" fontId="2" fillId="25" borderId="0" xfId="0" applyFont="1" applyFill="1" applyAlignment="1">
      <alignment horizontal="left"/>
    </xf>
    <xf numFmtId="0" fontId="0" fillId="4" borderId="0" xfId="0" applyFill="1" applyAlignment="1">
      <alignment vertical="top" wrapText="1"/>
    </xf>
    <xf numFmtId="0" fontId="2" fillId="21" borderId="0" xfId="0" applyFont="1" applyFill="1" applyAlignment="1">
      <alignment horizontal="left" wrapText="1"/>
    </xf>
    <xf numFmtId="0" fontId="0" fillId="20" borderId="0" xfId="0" applyFill="1" applyAlignment="1">
      <alignment horizontal="left"/>
    </xf>
    <xf numFmtId="0" fontId="0" fillId="24" borderId="0" xfId="0" applyFill="1" applyAlignment="1">
      <alignment horizontal="left" vertical="top" wrapText="1"/>
    </xf>
    <xf numFmtId="0" fontId="9" fillId="18" borderId="0" xfId="0" applyFont="1" applyFill="1" applyAlignment="1">
      <alignment horizontal="center" wrapText="1"/>
    </xf>
    <xf numFmtId="0" fontId="9" fillId="19" borderId="0" xfId="0" applyFont="1" applyFill="1" applyAlignment="1">
      <alignment horizontal="center"/>
    </xf>
  </cellXfs>
  <cellStyles count="1">
    <cellStyle name="Standard" xfId="0" builtinId="0"/>
  </cellStyles>
  <dxfs count="64">
    <dxf>
      <fill>
        <patternFill patternType="solid">
          <fgColor rgb="FFC00000"/>
          <bgColor rgb="FF00B0F0"/>
        </patternFill>
      </fill>
    </dxf>
    <dxf>
      <fill>
        <gradientFill>
          <stop position="0">
            <color rgb="FFFFFF00"/>
          </stop>
          <stop position="1">
            <color rgb="FF00B0F0"/>
          </stop>
        </gradientFill>
      </fill>
    </dxf>
    <dxf>
      <alignment textRotation="90"/>
    </dxf>
    <dxf>
      <alignment textRotation="90"/>
    </dxf>
    <dxf>
      <alignment wrapText="1"/>
    </dxf>
    <dxf>
      <alignment horizontal="right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textRotation="90"/>
    </dxf>
    <dxf>
      <alignment textRotation="90"/>
    </dxf>
    <dxf>
      <alignment horizontal="right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textRotation="90"/>
    </dxf>
    <dxf>
      <alignment textRotation="90"/>
    </dxf>
    <dxf>
      <alignment horizontal="right"/>
    </dxf>
    <dxf>
      <alignment wrapText="0"/>
    </dxf>
    <dxf>
      <alignment wrapText="0"/>
    </dxf>
    <dxf>
      <alignment textRotation="0"/>
    </dxf>
    <dxf>
      <alignment textRotation="90"/>
    </dxf>
  </dxfs>
  <tableStyles count="0" defaultTableStyle="TableStyleMedium2" defaultPivotStyle="PivotStyleLight16"/>
  <colors>
    <mruColors>
      <color rgb="FF00FFFF"/>
      <color rgb="FFFFD85B"/>
      <color rgb="FFCC9900"/>
      <color rgb="FFFFCE33"/>
      <color rgb="FF66FF33"/>
      <color rgb="FFA8A400"/>
      <color rgb="FFC9C4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4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laBla" refreshedDate="44159.666391435188" createdVersion="6" refreshedVersion="6" minRefreshableVersion="3" recordCount="4007" xr:uid="{00000000-000A-0000-FFFF-FFFF00000000}">
  <cacheSource type="worksheet">
    <worksheetSource ref="A1:H4008" sheet="EPATopHits"/>
  </cacheSource>
  <cacheFields count="9">
    <cacheField name="Class*" numFmtId="0">
      <sharedItems count="8">
        <s v="Crenata"/>
        <s v="Sylvatica"/>
        <s v="Ambiguous European"/>
        <s v="Iranian orientalis"/>
        <s v="Japonica"/>
        <s v="Greek orientalis"/>
        <s v="Ambiguous Ancient"/>
        <s v="Ambiguous Western"/>
      </sharedItems>
    </cacheField>
    <cacheField name="Query sequence" numFmtId="0">
      <sharedItems/>
    </cacheField>
    <cacheField name="Total abund." numFmtId="0">
      <sharedItems containsSemiMixedTypes="0" containsString="0" containsNumber="1" containsInteger="1" minValue="4" maxValue="24"/>
    </cacheField>
    <cacheField name="Wrong I" numFmtId="0">
      <sharedItems containsSemiMixedTypes="0" containsString="0" containsNumber="1" containsInteger="1" minValue="0" maxValue="1369"/>
    </cacheField>
    <cacheField name="Internode, subtree" numFmtId="0">
      <sharedItems/>
    </cacheField>
    <cacheField name="LWR*" numFmtId="2">
      <sharedItems containsSemiMixedTypes="0" containsString="0" containsNumber="1" minValue="1.7968999999999999E-2" maxValue="1"/>
    </cacheField>
    <cacheField name="Main type" numFmtId="2">
      <sharedItems count="5">
        <s v="B"/>
        <s v="A"/>
        <s v="O"/>
        <s v="I"/>
        <s v="Pre-divergence"/>
      </sharedItems>
    </cacheField>
    <cacheField name="Lineage, group" numFmtId="0">
      <sharedItems count="15">
        <s v="Crenata-specific B"/>
        <s v="European A"/>
        <s v="Original A"/>
        <s v="European B"/>
        <s v="Japonica O"/>
        <s v="Original B"/>
        <s v="High Distinct Bs"/>
        <s v="I-lineage"/>
        <s v="Relict"/>
        <s v="X"/>
        <s v="European O"/>
        <s v="Unassigned"/>
        <s v="→ Japonica O"/>
        <s v="→ B"/>
        <s v="→ I-B"/>
      </sharedItems>
    </cacheField>
    <cacheField name="TaxType" numFmtId="0">
      <sharedItems count="29">
        <s v="Crenata B2"/>
        <s v="Sylvatica A1"/>
        <s v="Shared A1"/>
        <s v="Iranian A0"/>
        <s v="Sylvatica B1"/>
        <s v="Japonica O"/>
        <s v="Greek B1"/>
        <s v="Iranian B0"/>
        <s v="→ Crenata B3"/>
        <s v="Japonica I"/>
        <s v="Greek A1"/>
        <s v="Unassigned"/>
        <s v="Sylvatica B0"/>
        <s v="Greek B0"/>
        <s v="Japonica X"/>
        <s v="Aberrant"/>
        <s v="Crenata B1"/>
        <s v="Greek A0"/>
        <s v="European O"/>
        <s v="Shared A0"/>
        <s v="Crenata A"/>
        <s v="Crenata B3"/>
        <s v="→ Iranian B1"/>
        <s v="Iranian B1"/>
        <s v="Crenata B0"/>
        <s v="Shared B1"/>
        <s v="Shared B0"/>
        <s v="Sylvatica A0"/>
        <s v="→ W. Eurasian B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laBla" refreshedDate="44159.70390659722" createdVersion="6" refreshedVersion="6" minRefreshableVersion="3" recordCount="4693" xr:uid="{00000000-000A-0000-FFFF-FFFF01000000}">
  <cacheSource type="worksheet">
    <worksheetSource ref="J3:Q4696" sheet="Representative seq_Reads"/>
  </cacheSource>
  <cacheFields count="9">
    <cacheField name="Original label" numFmtId="0">
      <sharedItems/>
    </cacheField>
    <cacheField name="Class" numFmtId="0">
      <sharedItems count="9">
        <s v="Crenata"/>
        <s v="Greek orientalis"/>
        <s v="Japonica"/>
        <s v="Sylvatica"/>
        <s v="Iranian orientalis"/>
        <s v="European"/>
        <s v="Cross-Asia"/>
        <s v="Ancient"/>
        <s v="Western"/>
      </sharedItems>
      <fieldGroup par="8"/>
    </cacheField>
    <cacheField name="Quality" numFmtId="0">
      <sharedItems/>
    </cacheField>
    <cacheField name="5S-IGS main type†" numFmtId="0">
      <sharedItems/>
    </cacheField>
    <cacheField name="Lineage" numFmtId="0">
      <sharedItems containsBlank="1" count="14">
        <s v="Cren.-specific B"/>
        <s v="European B"/>
        <s v="Original B"/>
        <s v="I"/>
        <s v="Original A"/>
        <s v="European A"/>
        <s v="O"/>
        <s v="Iranian-specific B"/>
        <s v="Distinct cren. B"/>
        <s v="X"/>
        <s v="→ EPATopHits"/>
        <m u="1"/>
        <s v="Relict lineage" u="1"/>
        <s v="Early divergent" u="1"/>
      </sharedItems>
    </cacheField>
    <cacheField name="TaxType*" numFmtId="0">
      <sharedItems containsBlank="1" count="27">
        <s v="Crenata B2"/>
        <s v="Greek B1"/>
        <s v="Crenata B1"/>
        <s v="Japonica I"/>
        <s v="Sylvatica B1"/>
        <s v="Iranian B0"/>
        <s v="Greek B0"/>
        <s v="Iranian A"/>
        <s v="Shared A1"/>
        <s v="Japonica O"/>
        <s v="Sylvatica A1"/>
        <s v="Iranian B1"/>
        <s v="Greek A1"/>
        <s v="Crenata B3"/>
        <s v="Sylvatica B0"/>
        <s v="Japonica X"/>
        <s v="Shared A0"/>
        <s v="Greek A0"/>
        <s v="Shared B1"/>
        <s v="European O"/>
        <s v="Crenata A"/>
        <s v="Crenata B0"/>
        <s v="→ EPATopHits"/>
        <m u="1"/>
        <s v="Shared X" u="1"/>
        <s v="Sylvatica A" u="1"/>
        <s v="Shared XO" u="1"/>
      </sharedItems>
    </cacheField>
    <cacheField name="node/tip" numFmtId="0">
      <sharedItems/>
    </cacheField>
    <cacheField name="(cf. File S4)" numFmtId="0">
      <sharedItems containsBlank="1"/>
    </cacheField>
    <cacheField name="Class2" numFmtId="0" databaseField="0">
      <fieldGroup base="1">
        <discretePr count="9">
          <x v="0"/>
          <x v="0"/>
          <x v="0"/>
          <x v="0"/>
          <x v="0"/>
          <x v="1"/>
          <x v="1"/>
          <x v="1"/>
          <x v="1"/>
        </discretePr>
        <groupItems count="2">
          <s v="Gruppe1"/>
          <s v="Gruppe2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laBla" refreshedDate="44230.61318576389" createdVersion="6" refreshedVersion="6" minRefreshableVersion="3" recordCount="4703" xr:uid="{00000000-000A-0000-FFFF-FFFF02000000}">
  <cacheSource type="worksheet">
    <worksheetSource ref="A1:Q1048576" sheet="GC content &amp; length"/>
  </cacheSource>
  <cacheFields count="17">
    <cacheField name="Representative_Sequence" numFmtId="0">
      <sharedItems containsBlank="1"/>
    </cacheField>
    <cacheField name="Abundance" numFmtId="0">
      <sharedItems containsString="0" containsBlank="1" containsNumber="1" containsInteger="1" minValue="4" maxValue="7730"/>
    </cacheField>
    <cacheField name="5S-IGS main type" numFmtId="0">
      <sharedItems containsBlank="1" count="6">
        <s v="Cren.-sylv. type B"/>
        <s v="Japonica type I"/>
        <s v="Cren.-sylv. type A"/>
        <s v="Shared type O"/>
        <s v="Pre-divergence"/>
        <m/>
      </sharedItems>
    </cacheField>
    <cacheField name="Lineage" numFmtId="0">
      <sharedItems containsBlank="1" count="18">
        <s v="Cren.-specific B"/>
        <s v="European B"/>
        <s v="Original B"/>
        <s v="I"/>
        <s v="Original A"/>
        <s v="European A"/>
        <s v="Japonica O"/>
        <s v="Iranian-specific B"/>
        <s v="Distinct cren. B"/>
        <s v="X"/>
        <s v="European O"/>
        <s v="Relict"/>
        <s v="Unassigned"/>
        <s v="→ Japonica O"/>
        <s v="→ B"/>
        <s v="→ I-B"/>
        <s v="Probably not I"/>
        <m/>
      </sharedItems>
    </cacheField>
    <cacheField name="TaxType" numFmtId="0">
      <sharedItems containsBlank="1" count="29">
        <s v="Crenata B2"/>
        <s v="Greek B1"/>
        <s v="Crenata B1"/>
        <s v="Japonica I"/>
        <s v="Sylvatica B1"/>
        <s v="Iranian B0"/>
        <s v="Greek B0"/>
        <s v="Iranian A"/>
        <s v="Shared A1"/>
        <s v="Japonica O"/>
        <s v="Sylvatica A1"/>
        <s v="Iranian B1"/>
        <s v="Greek A1"/>
        <s v="Crenata B3"/>
        <s v="Sylvatica B0"/>
        <s v="Japonica X"/>
        <s v="Greek A0"/>
        <s v="Shared A0"/>
        <s v="Shared B1"/>
        <s v="European O"/>
        <s v="Crenata A"/>
        <s v="Crenata B0"/>
        <s v="Unassigned"/>
        <s v="Shared B0"/>
        <s v="Sylvatica A0"/>
        <s v="→ W. Eurasian B"/>
        <s v="Aberrant"/>
        <m/>
        <s v="Iranian A0" u="1"/>
      </sharedItems>
    </cacheField>
    <cacheField name="Amplicon GC content [%]" numFmtId="0">
      <sharedItems containsString="0" containsBlank="1" containsNumber="1" minValue="33.21" maxValue="45.1"/>
    </cacheField>
    <cacheField name="Amplicon length [bp]" numFmtId="0">
      <sharedItems containsString="0" containsBlank="1" containsNumber="1" containsInteger="1" minValue="166" maxValue="307"/>
    </cacheField>
    <cacheField name="Length cluster" numFmtId="0">
      <sharedItems containsBlank="1"/>
    </cacheField>
    <cacheField name="IGS GC content [%]" numFmtId="0">
      <sharedItems containsString="0" containsBlank="1" containsNumber="1" minValue="23.86" maxValue="44.78"/>
    </cacheField>
    <cacheField name="IGS Length [bp]" numFmtId="0">
      <sharedItems containsString="0" containsBlank="1" containsNumber="1" containsInteger="1" minValue="88" maxValue="229"/>
    </cacheField>
    <cacheField name="Included in divergence analysis" numFmtId="0">
      <sharedItems containsBlank="1"/>
    </cacheField>
    <cacheField name="F. japonica" numFmtId="0">
      <sharedItems containsString="0" containsBlank="1" containsNumber="1" containsInteger="1" minValue="0" maxValue="2954"/>
    </cacheField>
    <cacheField name="F. crenata" numFmtId="0">
      <sharedItems containsString="0" containsBlank="1" containsNumber="1" containsInteger="1" minValue="0" maxValue="7730"/>
    </cacheField>
    <cacheField name="Iranian F. orientalis" numFmtId="0">
      <sharedItems containsString="0" containsBlank="1" containsNumber="1" containsInteger="1" minValue="0" maxValue="1701"/>
    </cacheField>
    <cacheField name="Greek F. orientalis" numFmtId="0">
      <sharedItems containsString="0" containsBlank="1" containsNumber="1" containsInteger="1" minValue="0" maxValue="3367"/>
    </cacheField>
    <cacheField name="F. sylvatica s.str. (Italy)" numFmtId="0">
      <sharedItems containsString="0" containsBlank="1" containsNumber="1" containsInteger="1" minValue="0" maxValue="946"/>
    </cacheField>
    <cacheField name="F. sylvatica s.str. (Germany)" numFmtId="0">
      <sharedItems containsString="0" containsBlank="1" containsNumber="1" containsInteger="1" minValue="0" maxValue="288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laBla" refreshedDate="44230.613287499997" createdVersion="6" refreshedVersion="6" minRefreshableVersion="3" recordCount="4703" xr:uid="{00000000-000A-0000-FFFF-FFFF03000000}">
  <cacheSource type="worksheet">
    <worksheetSource ref="A1:Q1048576" sheet="GC content &amp; length"/>
  </cacheSource>
  <cacheFields count="17">
    <cacheField name="Representative_Sequence" numFmtId="0">
      <sharedItems containsBlank="1"/>
    </cacheField>
    <cacheField name="Abundance" numFmtId="0">
      <sharedItems containsString="0" containsBlank="1" containsNumber="1" containsInteger="1" minValue="4" maxValue="7730"/>
    </cacheField>
    <cacheField name="5S-IGS main type" numFmtId="0">
      <sharedItems containsBlank="1" count="10">
        <s v="Cren.-sylv. type B"/>
        <s v="Japonica type I"/>
        <s v="Cren.-sylv. type A"/>
        <s v="Shared type O"/>
        <s v="Pre-divergence"/>
        <m/>
        <s v="I" u="1"/>
        <s v="A" u="1"/>
        <s v="B" u="1"/>
        <s v="O" u="1"/>
      </sharedItems>
    </cacheField>
    <cacheField name="Lineage" numFmtId="0">
      <sharedItems containsBlank="1" count="23">
        <s v="Cren.-specific B"/>
        <s v="European B"/>
        <s v="Original B"/>
        <s v="I"/>
        <s v="Original A"/>
        <s v="European A"/>
        <s v="Japonica O"/>
        <s v="Iranian-specific B"/>
        <s v="Distinct cren. B"/>
        <s v="X"/>
        <s v="European O"/>
        <s v="Relict"/>
        <s v="Unassigned"/>
        <s v="→ Japonica O"/>
        <s v="→ B"/>
        <s v="→ I-B"/>
        <s v="Probably not I"/>
        <m/>
        <s v="Iranian-spec. B" u="1"/>
        <s v="Crenata-specific B" u="1"/>
        <s v="O" u="1"/>
        <s v="I-lineage" u="1"/>
        <s v="High Distinct Bs" u="1"/>
      </sharedItems>
    </cacheField>
    <cacheField name="TaxType" numFmtId="0">
      <sharedItems containsBlank="1" count="30">
        <s v="Crenata B2"/>
        <s v="Greek B1"/>
        <s v="Crenata B1"/>
        <s v="Japonica I"/>
        <s v="Sylvatica B1"/>
        <s v="Iranian B0"/>
        <s v="Greek B0"/>
        <s v="Iranian A"/>
        <s v="Shared A1"/>
        <s v="Japonica O"/>
        <s v="Sylvatica A1"/>
        <s v="Iranian B1"/>
        <s v="Greek A1"/>
        <s v="Crenata B3"/>
        <s v="Sylvatica B0"/>
        <s v="Japonica X"/>
        <s v="Greek A0"/>
        <s v="Shared A0"/>
        <s v="Shared B1"/>
        <s v="European O"/>
        <s v="Crenata A"/>
        <s v="Crenata B0"/>
        <s v="Unassigned"/>
        <s v="Shared B0"/>
        <s v="Sylvatica A0"/>
        <s v="→ W. Eurasian B"/>
        <s v="Aberrant"/>
        <m/>
        <s v="Iranian A0" u="1"/>
        <s v="W. Eurasian B" u="1"/>
      </sharedItems>
    </cacheField>
    <cacheField name="Amplicon GC content [%]" numFmtId="0">
      <sharedItems containsString="0" containsBlank="1" containsNumber="1" minValue="33.21" maxValue="45.1"/>
    </cacheField>
    <cacheField name="Amplicon length [bp]" numFmtId="0">
      <sharedItems containsString="0" containsBlank="1" containsNumber="1" containsInteger="1" minValue="166" maxValue="307"/>
    </cacheField>
    <cacheField name="Length cluster" numFmtId="0">
      <sharedItems containsBlank="1"/>
    </cacheField>
    <cacheField name="IGS GC content [%]" numFmtId="0">
      <sharedItems containsString="0" containsBlank="1" containsNumber="1" minValue="23.86" maxValue="44.78"/>
    </cacheField>
    <cacheField name="IGS Length [bp]" numFmtId="0">
      <sharedItems containsString="0" containsBlank="1" containsNumber="1" containsInteger="1" minValue="88" maxValue="229"/>
    </cacheField>
    <cacheField name="Included in divergence analysis" numFmtId="0">
      <sharedItems containsBlank="1"/>
    </cacheField>
    <cacheField name="F. japonica" numFmtId="0">
      <sharedItems containsString="0" containsBlank="1" containsNumber="1" containsInteger="1" minValue="0" maxValue="2954"/>
    </cacheField>
    <cacheField name="F. crenata" numFmtId="0">
      <sharedItems containsString="0" containsBlank="1" containsNumber="1" containsInteger="1" minValue="0" maxValue="7730"/>
    </cacheField>
    <cacheField name="Iranian F. orientalis" numFmtId="0">
      <sharedItems containsString="0" containsBlank="1" containsNumber="1" containsInteger="1" minValue="0" maxValue="1701"/>
    </cacheField>
    <cacheField name="Greek F. orientalis" numFmtId="0">
      <sharedItems containsString="0" containsBlank="1" containsNumber="1" containsInteger="1" minValue="0" maxValue="3367"/>
    </cacheField>
    <cacheField name="F. sylvatica s.str. (Italy)" numFmtId="0">
      <sharedItems containsString="0" containsBlank="1" containsNumber="1" containsInteger="1" minValue="0" maxValue="946"/>
    </cacheField>
    <cacheField name="F. sylvatica s.str. (Germany)" numFmtId="0">
      <sharedItems containsString="0" containsBlank="1" containsNumber="1" containsInteger="1" minValue="0" maxValue="288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007">
  <r>
    <x v="0"/>
    <s v="M01639_152_000000000-BTK9W_1_1101_10112_13902_Otu003417|8|Tubo5,"/>
    <n v="8"/>
    <n v="1300"/>
    <s v="I  30 subtree"/>
    <n v="1.9595000000000001E-2"/>
    <x v="0"/>
    <x v="0"/>
    <x v="0"/>
  </r>
  <r>
    <x v="1"/>
    <s v="M01639_152_000000000-BTK9W_1_1101_10166_15771_Otu005512|5|Tubo12,"/>
    <n v="5"/>
    <n v="286"/>
    <s v="I 208 subtree"/>
    <n v="0.77228399999999997"/>
    <x v="1"/>
    <x v="1"/>
    <x v="1"/>
  </r>
  <r>
    <x v="0"/>
    <s v="M01639_152_000000000-BTK9W_1_1101_10277_3696_Otu007561|4|Tubo5,"/>
    <n v="4"/>
    <n v="1308"/>
    <s v="I  30 subtree"/>
    <n v="0.30511199999999999"/>
    <x v="0"/>
    <x v="0"/>
    <x v="0"/>
  </r>
  <r>
    <x v="2"/>
    <s v="M01639_152_000000000-BTK9W_1_1101_10324_8770_Otu002019|16|Tubo11-Tubo12-Tubo13-Tubo15-Tubo7,"/>
    <n v="10"/>
    <n v="323"/>
    <s v="I 208 subtree"/>
    <n v="6.7605999999999999E-2"/>
    <x v="1"/>
    <x v="1"/>
    <x v="2"/>
  </r>
  <r>
    <x v="3"/>
    <s v="M01639_152_000000000-BTK9W_1_1101_10610_23270_Otu005150|6|Tubo4,"/>
    <n v="6"/>
    <n v="453"/>
    <s v="I 389 subtree"/>
    <n v="0.35173900000000002"/>
    <x v="1"/>
    <x v="2"/>
    <x v="3"/>
  </r>
  <r>
    <x v="1"/>
    <s v="M01639_152_000000000-BTK9W_1_1101_10622_14542_Otu002007|16|Tubo14,"/>
    <n v="16"/>
    <n v="769"/>
    <s v="I 705 subtree"/>
    <n v="0.232042"/>
    <x v="0"/>
    <x v="3"/>
    <x v="4"/>
  </r>
  <r>
    <x v="4"/>
    <s v="M01639_152_000000000-BTK9W_1_1101_10938_8839_Otu001775|18|Tubo6,"/>
    <n v="18"/>
    <n v="111"/>
    <s v="I  39 subtree"/>
    <n v="5.808E-2"/>
    <x v="2"/>
    <x v="4"/>
    <x v="5"/>
  </r>
  <r>
    <x v="0"/>
    <s v="M01639_152_000000000-BTK9W_1_1101_12115_4230_Otu003746|7|Tubo5,"/>
    <n v="7"/>
    <n v="1303"/>
    <s v="I  30 subtree"/>
    <n v="1.9576E-2"/>
    <x v="0"/>
    <x v="0"/>
    <x v="0"/>
  </r>
  <r>
    <x v="5"/>
    <s v="M01639_152_000000000-BTK9W_1_1101_12420_17411_Otu004029|7|Tubo10-Tubo11,"/>
    <n v="6"/>
    <n v="1019"/>
    <s v="I 705 subtree"/>
    <n v="0.86094099999999996"/>
    <x v="0"/>
    <x v="3"/>
    <x v="6"/>
  </r>
  <r>
    <x v="1"/>
    <s v="M01639_152_000000000-BTK9W_1_1101_13409_21899_Otu001902|17|Tubo12-Tubo14-Tubo15-Tubo7,"/>
    <n v="7"/>
    <n v="721"/>
    <s v="I 705 subtree"/>
    <n v="0.47444500000000001"/>
    <x v="0"/>
    <x v="3"/>
    <x v="4"/>
  </r>
  <r>
    <x v="3"/>
    <s v="M01639_152_000000000-BTK9W_1_1101_13563_11564_Otu002765|11|Tubo3-Tubo4,"/>
    <n v="10"/>
    <n v="353"/>
    <s v="I 389 subtree"/>
    <n v="0.33049600000000001"/>
    <x v="1"/>
    <x v="2"/>
    <x v="3"/>
  </r>
  <r>
    <x v="1"/>
    <s v="M01639_152_000000000-BTK9W_1_1101_14268_21848_Otu004947|6|Tubo14,"/>
    <n v="6"/>
    <n v="699"/>
    <s v="I 705 subtree"/>
    <n v="0.94480799999999998"/>
    <x v="0"/>
    <x v="3"/>
    <x v="4"/>
  </r>
  <r>
    <x v="4"/>
    <s v="M01639_152_000000000-BTK9W_1_1101_14654_13123_Otu003776|7|Tubo6,"/>
    <n v="7"/>
    <n v="5"/>
    <s v="I  39 subtree"/>
    <n v="0.33017200000000002"/>
    <x v="2"/>
    <x v="4"/>
    <x v="5"/>
  </r>
  <r>
    <x v="1"/>
    <s v="M01639_152_000000000-BTK9W_1_1101_14818_11031_Otu000582|62|Tubo12-Tubo15-Tubo7,"/>
    <n v="17"/>
    <n v="668"/>
    <s v="I 705 subtree"/>
    <n v="0.99968100000000004"/>
    <x v="0"/>
    <x v="3"/>
    <x v="4"/>
  </r>
  <r>
    <x v="5"/>
    <s v="M01639_152_000000000-BTK9W_1_1101_14845_7122_Otu007552|4|Tubo11,"/>
    <n v="4"/>
    <n v="1019"/>
    <s v="I 705 subtree"/>
    <n v="0.14262"/>
    <x v="0"/>
    <x v="3"/>
    <x v="6"/>
  </r>
  <r>
    <x v="0"/>
    <s v="M01639_152_000000000-BTK9W_1_1101_14865_4961_Otu002960|10|Tubo5,"/>
    <n v="10"/>
    <n v="1230"/>
    <s v="I  30 subtree"/>
    <n v="0.330401"/>
    <x v="0"/>
    <x v="0"/>
    <x v="0"/>
  </r>
  <r>
    <x v="0"/>
    <s v="M01639_152_000000000-BTK9W_1_1101_15001_8966_Otu008936|4|Tubo5,"/>
    <n v="4"/>
    <n v="1303"/>
    <s v="I  30 subtree"/>
    <n v="1.9601E-2"/>
    <x v="0"/>
    <x v="0"/>
    <x v="0"/>
  </r>
  <r>
    <x v="2"/>
    <s v="M01639_152_000000000-BTK9W_1_1101_15240_25117_Otu008493|4|Tubo11-Tubo14,"/>
    <n v="4"/>
    <n v="237"/>
    <s v="I 208 subtree"/>
    <n v="0.30782300000000001"/>
    <x v="1"/>
    <x v="1"/>
    <x v="2"/>
  </r>
  <r>
    <x v="1"/>
    <s v="M01639_152_000000000-BTK9W_1_1101_15636_22724_Otu004573|6|Tubo12-Tubo13,"/>
    <n v="5"/>
    <n v="995"/>
    <s v="I 705 subtree"/>
    <n v="0.33164500000000002"/>
    <x v="0"/>
    <x v="3"/>
    <x v="4"/>
  </r>
  <r>
    <x v="3"/>
    <s v="M01639_152_000000000-BTK9W_1_1101_15874_18673_Otu006326|5|Tubo4,"/>
    <n v="5"/>
    <n v="1126"/>
    <s v="I1092 subtree"/>
    <n v="0.999552"/>
    <x v="0"/>
    <x v="5"/>
    <x v="7"/>
  </r>
  <r>
    <x v="2"/>
    <s v="M01639_152_000000000-BTK9W_1_1101_15993_19694_Otu005694|5|Tubo11-Tubo14-Tubo7,"/>
    <n v="4"/>
    <n v="261"/>
    <s v="I 208 subtree"/>
    <n v="0.188747"/>
    <x v="1"/>
    <x v="1"/>
    <x v="2"/>
  </r>
  <r>
    <x v="0"/>
    <s v="M01639_152_000000000-BTK9W_1_1101_16892_13782_Otu003996|7|Tubo5,"/>
    <n v="7"/>
    <n v="1303"/>
    <s v="I  30 subtree"/>
    <n v="1.9587E-2"/>
    <x v="0"/>
    <x v="0"/>
    <x v="0"/>
  </r>
  <r>
    <x v="1"/>
    <s v="M01639_152_000000000-BTK9W_1_1101_17075_7135_Otu003911|7|Tubo10-Tubo12-Tubo14,"/>
    <n v="4"/>
    <n v="764"/>
    <s v="I 705 subtree"/>
    <n v="0.21416399999999999"/>
    <x v="0"/>
    <x v="3"/>
    <x v="4"/>
  </r>
  <r>
    <x v="0"/>
    <s v="M01639_152_000000000-BTK9W_1_1101_17518_17563_Otu008829|4|Tubo5,"/>
    <n v="4"/>
    <n v="1303"/>
    <s v="I  30 subtree"/>
    <n v="1.9587E-2"/>
    <x v="0"/>
    <x v="0"/>
    <x v="0"/>
  </r>
  <r>
    <x v="0"/>
    <s v="M01639_152_000000000-BTK9W_1_1101_17573_18875_Otu004566|6|Tubo5,"/>
    <n v="6"/>
    <n v="1297"/>
    <s v="I  30 subtree"/>
    <n v="0.197492"/>
    <x v="0"/>
    <x v="0"/>
    <x v="0"/>
  </r>
  <r>
    <x v="0"/>
    <s v="M01639_152_000000000-BTK9W_1_1101_17803_3758_Otu004271|7|Tubo5,"/>
    <n v="7"/>
    <n v="660"/>
    <s v="I 693 (root)"/>
    <n v="0.97393399999999997"/>
    <x v="0"/>
    <x v="6"/>
    <x v="8"/>
  </r>
  <r>
    <x v="0"/>
    <s v="M01639_152_000000000-BTK9W_1_1101_19058_7148_Otu003982|7|Tubo5,"/>
    <n v="7"/>
    <n v="1358"/>
    <s v="I  30 subtree"/>
    <n v="0.45877499999999999"/>
    <x v="0"/>
    <x v="0"/>
    <x v="0"/>
  </r>
  <r>
    <x v="4"/>
    <s v="M01639_152_000000000-BTK9W_1_1101_19313_14479_Otu003530|8|Tubo6,"/>
    <n v="8"/>
    <n v="520"/>
    <s v="I 507 subtree"/>
    <n v="0.80904600000000004"/>
    <x v="3"/>
    <x v="7"/>
    <x v="9"/>
  </r>
  <r>
    <x v="3"/>
    <s v="M01639_152_000000000-BTK9W_1_1101_19880_14925_Otu002893|10|Tubo1-Tubo3-Tubo4,"/>
    <n v="8"/>
    <n v="1073"/>
    <s v="I1092 subtree"/>
    <n v="0.79140699999999997"/>
    <x v="0"/>
    <x v="5"/>
    <x v="7"/>
  </r>
  <r>
    <x v="3"/>
    <s v="M01639_152_000000000-BTK9W_1_1101_19925_16864_Otu006071|5|Tubo3-Tubo4,"/>
    <n v="4"/>
    <n v="376"/>
    <s v="I 389 subtree"/>
    <n v="2.1635000000000001E-2"/>
    <x v="1"/>
    <x v="2"/>
    <x v="3"/>
  </r>
  <r>
    <x v="4"/>
    <s v="M01639_152_000000000-BTK9W_1_1101_20216_23681_Otu003668|8|Tubo6,"/>
    <n v="8"/>
    <n v="34"/>
    <s v="I  39 subtree"/>
    <n v="0.83707900000000002"/>
    <x v="2"/>
    <x v="4"/>
    <x v="5"/>
  </r>
  <r>
    <x v="3"/>
    <s v="M01639_152_000000000-BTK9W_1_1101_20750_24913_Otu008340|4|Tubo4,"/>
    <n v="4"/>
    <n v="394"/>
    <s v="I 389 subtree"/>
    <n v="0.99995800000000001"/>
    <x v="1"/>
    <x v="2"/>
    <x v="3"/>
  </r>
  <r>
    <x v="1"/>
    <s v="M01639_152_000000000-BTK9W_1_1101_20912_21076_Otu001819|18|Tubo12-Tubo15,"/>
    <n v="16"/>
    <n v="687"/>
    <s v="I 705 subtree"/>
    <n v="0.919408"/>
    <x v="0"/>
    <x v="3"/>
    <x v="4"/>
  </r>
  <r>
    <x v="4"/>
    <s v="M01639_152_000000000-BTK9W_1_1101_21425_20768_Otu005166|5|Tubo6,"/>
    <n v="5"/>
    <n v="147"/>
    <s v="I  39 subtree"/>
    <n v="0.32261699999999999"/>
    <x v="2"/>
    <x v="4"/>
    <x v="5"/>
  </r>
  <r>
    <x v="4"/>
    <s v="M01639_152_000000000-BTK9W_1_1101_21915_12197_Otu008118|4|Tubo6,"/>
    <n v="4"/>
    <n v="516"/>
    <s v="I 507 subtree"/>
    <n v="0.14125699999999999"/>
    <x v="3"/>
    <x v="7"/>
    <x v="9"/>
  </r>
  <r>
    <x v="4"/>
    <s v="M01639_152_000000000-BTK9W_1_1101_22265_15715_Otu003669|8|Tubo6,"/>
    <n v="8"/>
    <n v="30"/>
    <s v="I  39 subtree"/>
    <n v="0.998996"/>
    <x v="2"/>
    <x v="4"/>
    <x v="5"/>
  </r>
  <r>
    <x v="4"/>
    <s v="M01639_152_000000000-BTK9W_1_1101_22362_8413_Otu003444|8|Tubo6,"/>
    <n v="8"/>
    <n v="529"/>
    <s v="I 507 subtree"/>
    <n v="0.14127500000000001"/>
    <x v="3"/>
    <x v="7"/>
    <x v="9"/>
  </r>
  <r>
    <x v="1"/>
    <s v="M01639_152_000000000-BTK9W_1_1101_22380_15794_Otu001373|25|Tubo10-Tubo12-Tubo13-Tubo15-Tubo7-Tubo8,"/>
    <n v="4"/>
    <n v="739"/>
    <s v="I 705 subtree"/>
    <n v="0.106894"/>
    <x v="0"/>
    <x v="3"/>
    <x v="4"/>
  </r>
  <r>
    <x v="1"/>
    <s v="M01639_152_000000000-BTK9W_1_1101_22659_4913_Otu002425|13|Tubo12-Tubo15-Tubo7,"/>
    <n v="5"/>
    <n v="906"/>
    <s v="I 705 subtree"/>
    <n v="0.98961399999999999"/>
    <x v="0"/>
    <x v="3"/>
    <x v="4"/>
  </r>
  <r>
    <x v="1"/>
    <s v="M01639_152_000000000-BTK9W_1_1101_23227_5891_Otu004905|6|Tubo12-Tubo15,"/>
    <n v="4"/>
    <n v="683"/>
    <s v="I 705 subtree"/>
    <n v="0.920956"/>
    <x v="0"/>
    <x v="3"/>
    <x v="4"/>
  </r>
  <r>
    <x v="5"/>
    <s v="M01639_152_000000000-BTK9W_1_1101_23338_15807_Otu007167|4|Tubo11,"/>
    <n v="4"/>
    <n v="319"/>
    <s v="I 208 subtree"/>
    <n v="0.333208"/>
    <x v="1"/>
    <x v="1"/>
    <x v="10"/>
  </r>
  <r>
    <x v="5"/>
    <s v="M01639_152_000000000-BTK9W_1_1101_23521_9633_Otu006305|5|Tubo11,"/>
    <n v="5"/>
    <n v="846"/>
    <s v="I 705 subtree"/>
    <n v="9.5093999999999998E-2"/>
    <x v="0"/>
    <x v="3"/>
    <x v="6"/>
  </r>
  <r>
    <x v="0"/>
    <s v="M01639_152_000000000-BTK9W_1_1101_23579_8618_Otu001448|23|Tubo5,"/>
    <n v="23"/>
    <n v="1369"/>
    <s v="Root (I37)"/>
    <n v="0.99931000000000003"/>
    <x v="4"/>
    <x v="8"/>
    <x v="11"/>
  </r>
  <r>
    <x v="5"/>
    <s v="M01639_152_000000000-BTK9W_1_1101_24559_20825_Otu001736|19|Tubo10-Tubo11-Tubo9,"/>
    <n v="17"/>
    <n v="827"/>
    <s v="I 705 subtree"/>
    <n v="0.19547900000000001"/>
    <x v="0"/>
    <x v="3"/>
    <x v="6"/>
  </r>
  <r>
    <x v="1"/>
    <s v="M01639_152_000000000-BTK9W_1_1101_25092_21119_Otu000976|36|Tubo10-Tubo12-Tubo13-Tubo15-Tubo7,"/>
    <n v="10"/>
    <n v="994"/>
    <s v="I 705 subtree"/>
    <n v="8.6471999999999993E-2"/>
    <x v="0"/>
    <x v="3"/>
    <x v="4"/>
  </r>
  <r>
    <x v="3"/>
    <s v="M01639_152_000000000-BTK9W_1_1101_25111_17292_Otu005179|5|Tubo4,"/>
    <n v="5"/>
    <n v="1055"/>
    <s v="I1092 subtree"/>
    <n v="0.33790599999999998"/>
    <x v="0"/>
    <x v="5"/>
    <x v="7"/>
  </r>
  <r>
    <x v="3"/>
    <s v="M01639_152_000000000-BTK9W_1_1101_25191_20424_Otu003303|9|Tubo4,"/>
    <n v="9"/>
    <n v="1067"/>
    <s v="I1092 subtree"/>
    <n v="0.37608399999999997"/>
    <x v="0"/>
    <x v="5"/>
    <x v="7"/>
  </r>
  <r>
    <x v="1"/>
    <s v="M01639_152_000000000-BTK9W_1_1101_25839_11529_Otu004082|7|Tubo12-Tubo13-Tubo15,"/>
    <n v="5"/>
    <n v="783"/>
    <s v="I 705 subtree"/>
    <n v="0.48479899999999998"/>
    <x v="0"/>
    <x v="3"/>
    <x v="4"/>
  </r>
  <r>
    <x v="3"/>
    <s v="M01639_152_000000000-BTK9W_1_1101_26069_15021_Otu001416|24|Tubo3-Tubo4,"/>
    <n v="9"/>
    <n v="1130"/>
    <s v="I1092 subtree"/>
    <n v="0.95522700000000005"/>
    <x v="0"/>
    <x v="5"/>
    <x v="7"/>
  </r>
  <r>
    <x v="1"/>
    <s v="M01639_152_000000000-BTK9W_1_1101_28321_10544_Otu005484|5|Tubo14-Tubo15,"/>
    <n v="4"/>
    <n v="239"/>
    <s v="I 208 subtree"/>
    <n v="0.78709099999999999"/>
    <x v="1"/>
    <x v="1"/>
    <x v="1"/>
  </r>
  <r>
    <x v="3"/>
    <s v="M01639_152_000000000-BTK9W_1_1101_5376_8275_Otu006134|5|Tubo4,"/>
    <n v="5"/>
    <n v="1072"/>
    <s v="I1092 subtree"/>
    <n v="0.32136399999999998"/>
    <x v="0"/>
    <x v="5"/>
    <x v="7"/>
  </r>
  <r>
    <x v="1"/>
    <s v="M01639_152_000000000-BTK9W_1_1101_6612_22549_Otu004331|6|Tubo12-Tubo13,"/>
    <n v="4"/>
    <n v="1005"/>
    <s v="I 705 subtree"/>
    <n v="0.73223099999999997"/>
    <x v="0"/>
    <x v="3"/>
    <x v="4"/>
  </r>
  <r>
    <x v="4"/>
    <s v="M01639_152_000000000-BTK9W_1_1101_7313_20649_Otu005006|6|Tubo6,"/>
    <n v="6"/>
    <n v="104"/>
    <s v="I  39 subtree"/>
    <n v="0.99244699999999997"/>
    <x v="2"/>
    <x v="4"/>
    <x v="5"/>
  </r>
  <r>
    <x v="4"/>
    <s v="M01639_152_000000000-BTK9W_1_1101_7383_22303_Otu001823|18|Tubo6,"/>
    <n v="18"/>
    <n v="576"/>
    <s v="I 507 subtree"/>
    <n v="0.341171"/>
    <x v="3"/>
    <x v="7"/>
    <x v="9"/>
  </r>
  <r>
    <x v="4"/>
    <s v="M01639_152_000000000-BTK9W_1_1101_7872_8847_Otu005197|5|Tubo6,"/>
    <n v="5"/>
    <n v="525"/>
    <s v="I 507 subtree"/>
    <n v="0.55129600000000001"/>
    <x v="3"/>
    <x v="7"/>
    <x v="9"/>
  </r>
  <r>
    <x v="3"/>
    <s v="M01639_152_000000000-BTK9W_1_1101_8219_9528_Otu001986|16|Tubo2-Tubo4,"/>
    <n v="9"/>
    <n v="391"/>
    <s v="I 389 subtree"/>
    <n v="0.40716200000000002"/>
    <x v="1"/>
    <x v="2"/>
    <x v="3"/>
  </r>
  <r>
    <x v="2"/>
    <s v="M01639_152_000000000-BTK9W_1_1101_8365_20561_Otu000650|55|Tubo11-Tubo13-Tubo14-Tubo15-Tubo7-Tubo8,"/>
    <n v="6"/>
    <n v="315"/>
    <s v="I 208 subtree"/>
    <n v="0.968634"/>
    <x v="1"/>
    <x v="1"/>
    <x v="2"/>
  </r>
  <r>
    <x v="0"/>
    <s v="M01639_152_000000000-BTK9W_1_1101_8377_19204_Otu002463|12|Tubo5,"/>
    <n v="12"/>
    <n v="1204"/>
    <s v="I  30 subtree"/>
    <n v="0.97624999999999995"/>
    <x v="0"/>
    <x v="0"/>
    <x v="0"/>
  </r>
  <r>
    <x v="3"/>
    <s v="M01639_152_000000000-BTK9W_1_1101_8509_5610_Otu003144|9|Tubo4,"/>
    <n v="9"/>
    <n v="1120"/>
    <s v="I1092 subtree"/>
    <n v="0.58541900000000002"/>
    <x v="0"/>
    <x v="5"/>
    <x v="7"/>
  </r>
  <r>
    <x v="0"/>
    <s v="M01639_152_000000000-BTK9W_1_1101_8852_14058_Otu008361|4|Tubo5,"/>
    <n v="4"/>
    <n v="1361"/>
    <s v="I  30 subtree"/>
    <n v="8.6073999999999998E-2"/>
    <x v="0"/>
    <x v="0"/>
    <x v="0"/>
  </r>
  <r>
    <x v="0"/>
    <s v="M01639_152_000000000-BTK9W_1_1101_8935_7004_Otu005555|5|Tubo5,"/>
    <n v="5"/>
    <n v="1230"/>
    <s v="I  30 subtree"/>
    <n v="0.33198899999999998"/>
    <x v="0"/>
    <x v="0"/>
    <x v="0"/>
  </r>
  <r>
    <x v="0"/>
    <s v="M01639_152_000000000-BTK9W_1_1101_8962_5177_Otu006461|5|Tubo5,"/>
    <n v="5"/>
    <n v="1331"/>
    <s v="I  30 subtree"/>
    <n v="0.98609500000000005"/>
    <x v="0"/>
    <x v="0"/>
    <x v="0"/>
  </r>
  <r>
    <x v="0"/>
    <s v="M01639_152_000000000-BTK9W_1_1101_9038_3226_Otu008564|4|Tubo5,"/>
    <n v="4"/>
    <n v="1205"/>
    <s v="I  30 subtree"/>
    <n v="0.110972"/>
    <x v="0"/>
    <x v="0"/>
    <x v="0"/>
  </r>
  <r>
    <x v="1"/>
    <s v="M01639_152_000000000-BTK9W_1_1101_9376_7738_Otu005930|5|Tubo12-Tubo15,"/>
    <n v="4"/>
    <n v="693"/>
    <s v="I 705 subtree"/>
    <n v="0.97184499999999996"/>
    <x v="0"/>
    <x v="3"/>
    <x v="4"/>
  </r>
  <r>
    <x v="1"/>
    <s v="M01639_152_000000000-BTK9W_1_1101_9521_6576_Otu001110|31|Tubo12-Tubo14-Tubo15-Tubo7-Tubo8,"/>
    <n v="10"/>
    <n v="739"/>
    <s v="I 705 subtree"/>
    <n v="0.33078200000000002"/>
    <x v="0"/>
    <x v="3"/>
    <x v="4"/>
  </r>
  <r>
    <x v="1"/>
    <s v="M01639_152_000000000-BTK9W_1_1101_9992_17841_Otu005316|5|Tubo12-Tubo15,"/>
    <n v="4"/>
    <n v="299"/>
    <s v="I 208 subtree"/>
    <n v="0.11324099999999999"/>
    <x v="1"/>
    <x v="1"/>
    <x v="1"/>
  </r>
  <r>
    <x v="1"/>
    <s v="M01639_152_000000000-BTK9W_1_1102_10402_6034_Otu002259|14|Tubo13-Tubo14-Tubo7,"/>
    <n v="6"/>
    <n v="1097"/>
    <s v="I1092 subtree"/>
    <n v="0.81339300000000003"/>
    <x v="0"/>
    <x v="5"/>
    <x v="12"/>
  </r>
  <r>
    <x v="3"/>
    <s v="M01639_152_000000000-BTK9W_1_1102_10735_4464_Otu006901|4|Tubo4,"/>
    <n v="4"/>
    <n v="1074"/>
    <s v="I1092 subtree"/>
    <n v="0.32994899999999999"/>
    <x v="0"/>
    <x v="5"/>
    <x v="7"/>
  </r>
  <r>
    <x v="3"/>
    <s v="M01639_152_000000000-BTK9W_1_1102_11102_9386_Otu007336|4|Tubo4,"/>
    <n v="4"/>
    <n v="431"/>
    <s v="I 389 subtree"/>
    <n v="0.99990000000000001"/>
    <x v="1"/>
    <x v="2"/>
    <x v="3"/>
  </r>
  <r>
    <x v="5"/>
    <s v="M01639_152_000000000-BTK9W_1_1102_11799_12039_Otu004945|6|Tubo11,"/>
    <n v="6"/>
    <n v="1117"/>
    <s v="I1092 subtree"/>
    <n v="0.99010100000000001"/>
    <x v="0"/>
    <x v="5"/>
    <x v="13"/>
  </r>
  <r>
    <x v="4"/>
    <s v="M01639_152_000000000-BTK9W_1_1102_12512_16141_Otu008828|4|Tubo6,"/>
    <n v="4"/>
    <n v="28"/>
    <s v="I  39 subtree"/>
    <n v="5.8681999999999998E-2"/>
    <x v="2"/>
    <x v="4"/>
    <x v="5"/>
  </r>
  <r>
    <x v="1"/>
    <s v="M01639_152_000000000-BTK9W_1_1102_13064_10800_Otu004544|6|Tubo12-Tubo15-Tubo9,"/>
    <n v="4"/>
    <n v="302"/>
    <s v="I 208 subtree"/>
    <n v="0.68627400000000005"/>
    <x v="1"/>
    <x v="1"/>
    <x v="1"/>
  </r>
  <r>
    <x v="4"/>
    <s v="M01639_152_000000000-BTK9W_1_1102_13155_4381_Otu006105|5|Tubo6,"/>
    <n v="5"/>
    <n v="475"/>
    <s v="I 507 subtree"/>
    <n v="0.59087400000000001"/>
    <x v="3"/>
    <x v="7"/>
    <x v="9"/>
  </r>
  <r>
    <x v="0"/>
    <s v="M01639_152_000000000-BTK9W_1_1102_13228_8680_Otu002773|11|Tubo5,"/>
    <n v="11"/>
    <n v="1272"/>
    <s v="I  30 subtree"/>
    <n v="0.111083"/>
    <x v="0"/>
    <x v="0"/>
    <x v="0"/>
  </r>
  <r>
    <x v="0"/>
    <s v="M01639_152_000000000-BTK9W_1_1102_13298_15875_Otu005110|6|Tubo5,"/>
    <n v="6"/>
    <n v="1249"/>
    <s v="I  30 subtree"/>
    <n v="4.7377000000000002E-2"/>
    <x v="0"/>
    <x v="0"/>
    <x v="0"/>
  </r>
  <r>
    <x v="2"/>
    <s v="M01639_152_000000000-BTK9W_1_1102_13353_6822_Otu002299|14|Tubo11-Tubo13-Tubo14-Tubo9,"/>
    <n v="11"/>
    <n v="252"/>
    <s v="I 208 subtree"/>
    <n v="0.18231700000000001"/>
    <x v="1"/>
    <x v="1"/>
    <x v="2"/>
  </r>
  <r>
    <x v="1"/>
    <s v="M01639_152_000000000-BTK9W_1_1102_13470_23360_Otu003357|8|Tubo12-Tubo15,"/>
    <n v="6"/>
    <n v="736"/>
    <s v="I 705 subtree"/>
    <n v="0.19648299999999999"/>
    <x v="0"/>
    <x v="3"/>
    <x v="4"/>
  </r>
  <r>
    <x v="0"/>
    <s v="M01639_152_000000000-BTK9W_1_1102_13535_16000_Otu008317|4|Tubo5,"/>
    <n v="4"/>
    <n v="1214"/>
    <s v="I  30 subtree"/>
    <n v="0.20000499999999999"/>
    <x v="0"/>
    <x v="0"/>
    <x v="0"/>
  </r>
  <r>
    <x v="4"/>
    <s v="M01639_152_000000000-BTK9W_1_1102_13844_4629_Otu002854|10|Tubo6,"/>
    <n v="10"/>
    <n v="16"/>
    <s v="I  39 subtree"/>
    <n v="0.50014899999999995"/>
    <x v="2"/>
    <x v="4"/>
    <x v="5"/>
  </r>
  <r>
    <x v="4"/>
    <s v="M01639_152_000000000-BTK9W_1_1102_13859_24853_Otu004464|6|Tubo6,"/>
    <n v="6"/>
    <n v="73"/>
    <s v="I  39 subtree"/>
    <n v="7.4741000000000002E-2"/>
    <x v="2"/>
    <x v="4"/>
    <x v="5"/>
  </r>
  <r>
    <x v="5"/>
    <s v="M01639_152_000000000-BTK9W_1_1102_13976_2178_Otu006993|4|Tubo11,"/>
    <n v="4"/>
    <n v="838"/>
    <s v="I 705 subtree"/>
    <n v="0.65636099999999997"/>
    <x v="0"/>
    <x v="3"/>
    <x v="6"/>
  </r>
  <r>
    <x v="3"/>
    <s v="M01639_152_000000000-BTK9W_1_1102_14304_2422_Otu003919|7|Tubo3-Tubo4,"/>
    <n v="6"/>
    <n v="1126"/>
    <s v="I1092 subtree"/>
    <n v="0.35874400000000001"/>
    <x v="0"/>
    <x v="5"/>
    <x v="7"/>
  </r>
  <r>
    <x v="0"/>
    <s v="M01639_152_000000000-BTK9W_1_1102_14375_6974_Otu002746|11|Tubo5,"/>
    <n v="11"/>
    <n v="1298"/>
    <s v="I  30 subtree"/>
    <n v="0.45114599999999999"/>
    <x v="0"/>
    <x v="0"/>
    <x v="0"/>
  </r>
  <r>
    <x v="0"/>
    <s v="M01639_152_000000000-BTK9W_1_1102_14434_12424_Otu005408|5|Tubo5,"/>
    <n v="5"/>
    <n v="1214"/>
    <s v="I  30 subtree"/>
    <n v="0.20000499999999999"/>
    <x v="0"/>
    <x v="0"/>
    <x v="0"/>
  </r>
  <r>
    <x v="5"/>
    <s v="M01639_152_000000000-BTK9W_1_1102_14459_16225_Otu003866|7|Tubo11,"/>
    <n v="7"/>
    <n v="843"/>
    <s v="I 705 subtree"/>
    <n v="0.196628"/>
    <x v="0"/>
    <x v="3"/>
    <x v="6"/>
  </r>
  <r>
    <x v="3"/>
    <s v="M01639_152_000000000-BTK9W_1_1102_14505_4006_Otu004030|7|Tubo2-Tubo4,"/>
    <n v="6"/>
    <n v="443"/>
    <s v="I 389 subtree"/>
    <n v="0.31991000000000003"/>
    <x v="1"/>
    <x v="2"/>
    <x v="3"/>
  </r>
  <r>
    <x v="1"/>
    <s v="M01639_152_000000000-BTK9W_1_1102_14650_24725_Otu007203|4|Tubo12,"/>
    <n v="4"/>
    <n v="211"/>
    <s v="I 208 subtree"/>
    <n v="0.61804899999999996"/>
    <x v="1"/>
    <x v="1"/>
    <x v="1"/>
  </r>
  <r>
    <x v="4"/>
    <s v="M01639_152_000000000-BTK9W_1_1102_15578_13592_Otu005140|6|Tubo6,"/>
    <n v="6"/>
    <n v="119"/>
    <s v="I  39 subtree"/>
    <n v="0.19958100000000001"/>
    <x v="2"/>
    <x v="4"/>
    <x v="5"/>
  </r>
  <r>
    <x v="3"/>
    <s v="M01639_152_000000000-BTK9W_1_1102_15939_11229_Otu004083|7|Tubo4,"/>
    <n v="7"/>
    <n v="446"/>
    <s v="I 389 subtree"/>
    <n v="4.6635999999999997E-2"/>
    <x v="1"/>
    <x v="2"/>
    <x v="3"/>
  </r>
  <r>
    <x v="1"/>
    <s v="M01639_152_000000000-BTK9W_1_1102_16181_12463_Otu005167|5|Tubo14-Tubo15,"/>
    <n v="4"/>
    <n v="703"/>
    <s v="I 705 subtree"/>
    <n v="0.48047200000000001"/>
    <x v="0"/>
    <x v="3"/>
    <x v="4"/>
  </r>
  <r>
    <x v="4"/>
    <s v="M01639_152_000000000-BTK9W_1_1102_16485_2964_Otu004559|6|Tubo6,"/>
    <n v="6"/>
    <n v="503"/>
    <s v="I 507 subtree"/>
    <n v="0.104368"/>
    <x v="3"/>
    <x v="7"/>
    <x v="9"/>
  </r>
  <r>
    <x v="3"/>
    <s v="M01639_152_000000000-BTK9W_1_1102_16499_21078_Otu004821|6|Tubo3-Tubo4,"/>
    <n v="4"/>
    <n v="361"/>
    <s v="I 389 subtree"/>
    <n v="0.13859299999999999"/>
    <x v="1"/>
    <x v="2"/>
    <x v="3"/>
  </r>
  <r>
    <x v="0"/>
    <s v="M01639_152_000000000-BTK9W_1_1102_16524_20766_Otu007868|4|Tubo5,"/>
    <n v="4"/>
    <n v="1303"/>
    <s v="I  30 subtree"/>
    <n v="1.9601E-2"/>
    <x v="0"/>
    <x v="0"/>
    <x v="0"/>
  </r>
  <r>
    <x v="3"/>
    <s v="M01639_152_000000000-BTK9W_1_1102_16592_4328_Otu004396|6|Tubo1-Tubo4,"/>
    <n v="4"/>
    <n v="358"/>
    <s v="I 389 subtree"/>
    <n v="0.158028"/>
    <x v="1"/>
    <x v="2"/>
    <x v="3"/>
  </r>
  <r>
    <x v="2"/>
    <s v="M01639_152_000000000-BTK9W_1_1102_16725_8126_Otu006890|4|Tubo11-Tubo12,"/>
    <n v="4"/>
    <n v="226"/>
    <s v="I 208 subtree"/>
    <n v="3.2779999999999997E-2"/>
    <x v="1"/>
    <x v="1"/>
    <x v="2"/>
  </r>
  <r>
    <x v="4"/>
    <s v="M01639_152_000000000-BTK9W_1_1102_17035_10217_Otu004732|6|Tubo6,"/>
    <n v="6"/>
    <n v="511"/>
    <s v="I 507 subtree"/>
    <n v="0.36518400000000001"/>
    <x v="3"/>
    <x v="7"/>
    <x v="9"/>
  </r>
  <r>
    <x v="1"/>
    <s v="M01639_152_000000000-BTK9W_1_1102_17314_3271_Otu003983|7|Tubo12-Tubo7,"/>
    <n v="5"/>
    <n v="203"/>
    <s v="I 208 subtree"/>
    <n v="0.19994400000000001"/>
    <x v="1"/>
    <x v="1"/>
    <x v="1"/>
  </r>
  <r>
    <x v="1"/>
    <s v="M01639_152_000000000-BTK9W_1_1102_17331_11072_Otu000891|39|Tubo10-Tubo12-Tubo15-Tubo7,"/>
    <n v="9"/>
    <n v="769"/>
    <s v="I 705 subtree"/>
    <n v="0.50873500000000005"/>
    <x v="0"/>
    <x v="3"/>
    <x v="4"/>
  </r>
  <r>
    <x v="1"/>
    <s v="M01639_152_000000000-BTK9W_1_1102_18008_24567_Otu003496|8|Tubo12-Tubo15-Tubo7,"/>
    <n v="5"/>
    <n v="919"/>
    <s v="I 705 subtree"/>
    <n v="0.93659800000000004"/>
    <x v="0"/>
    <x v="3"/>
    <x v="4"/>
  </r>
  <r>
    <x v="1"/>
    <s v="M01639_152_000000000-BTK9W_1_1102_18339_2357_Otu002982|10|Tubo10-Tubo12-Tubo14,"/>
    <n v="9"/>
    <n v="769"/>
    <s v="I 705 subtree"/>
    <n v="0.199984"/>
    <x v="0"/>
    <x v="3"/>
    <x v="4"/>
  </r>
  <r>
    <x v="4"/>
    <s v="M01639_152_000000000-BTK9W_1_1102_18614_16470_Otu008304|4|Tubo6,"/>
    <n v="4"/>
    <n v="498"/>
    <s v="I 507 subtree"/>
    <n v="0.94225700000000001"/>
    <x v="3"/>
    <x v="7"/>
    <x v="9"/>
  </r>
  <r>
    <x v="1"/>
    <s v="M01639_152_000000000-BTK9W_1_1102_19061_18218_Otu001146|30|Tubo10-Tubo12-Tubo13-Tubo14-Tubo15-Tubo8-Tubo9,"/>
    <n v="15"/>
    <n v="326"/>
    <s v="I 208 subtree"/>
    <n v="5.5934999999999999E-2"/>
    <x v="1"/>
    <x v="1"/>
    <x v="1"/>
  </r>
  <r>
    <x v="4"/>
    <s v="M01639_152_000000000-BTK9W_1_1102_19234_6815_Otu001505|22|Tubo6,"/>
    <n v="22"/>
    <n v="641"/>
    <s v="I 618 subtree"/>
    <n v="0.71770999999999996"/>
    <x v="3"/>
    <x v="7"/>
    <x v="9"/>
  </r>
  <r>
    <x v="5"/>
    <s v="M01639_152_000000000-BTK9W_1_1102_19708_13598_Otu001535|22|Tubo11,"/>
    <n v="22"/>
    <n v="831"/>
    <s v="I 705 subtree"/>
    <n v="0.13997799999999999"/>
    <x v="0"/>
    <x v="3"/>
    <x v="6"/>
  </r>
  <r>
    <x v="1"/>
    <s v="M01639_152_000000000-BTK9W_1_1102_20238_9881_Otu008555|4|Tubo14,"/>
    <n v="4"/>
    <n v="226"/>
    <s v="I 208 subtree"/>
    <n v="0.23919899999999999"/>
    <x v="1"/>
    <x v="1"/>
    <x v="1"/>
  </r>
  <r>
    <x v="1"/>
    <s v="M01639_152_000000000-BTK9W_1_1102_20348_5741_Otu001472|23|Tubo10-Tubo12-Tubo15,"/>
    <n v="9"/>
    <n v="1014"/>
    <s v="I 705 subtree"/>
    <n v="0.33333200000000002"/>
    <x v="0"/>
    <x v="3"/>
    <x v="4"/>
  </r>
  <r>
    <x v="4"/>
    <s v="M01639_152_000000000-BTK9W_1_1102_20617_24262_Otu008510|4|Tubo6,"/>
    <n v="4"/>
    <n v="547"/>
    <s v="I 507 subtree"/>
    <n v="0.91304099999999999"/>
    <x v="3"/>
    <x v="7"/>
    <x v="9"/>
  </r>
  <r>
    <x v="3"/>
    <s v="M01639_152_000000000-BTK9W_1_1102_20709_9670_Otu002558|12|Tubo3-Tubo4,"/>
    <n v="9"/>
    <n v="1120"/>
    <s v="I1092 subtree"/>
    <n v="0.94974099999999995"/>
    <x v="0"/>
    <x v="5"/>
    <x v="7"/>
  </r>
  <r>
    <x v="4"/>
    <s v="M01639_152_000000000-BTK9W_1_1102_21097_5749_Otu002879|10|Tubo6,"/>
    <n v="10"/>
    <n v="472"/>
    <s v="I 507 subtree"/>
    <n v="7.6127E-2"/>
    <x v="3"/>
    <x v="7"/>
    <x v="9"/>
  </r>
  <r>
    <x v="0"/>
    <s v="M01639_152_000000000-BTK9W_1_1102_21156_23535_Otu006630|5|Tubo5,"/>
    <n v="5"/>
    <n v="1303"/>
    <s v="I  30 subtree"/>
    <n v="1.9576E-2"/>
    <x v="0"/>
    <x v="0"/>
    <x v="0"/>
  </r>
  <r>
    <x v="0"/>
    <s v="M01639_152_000000000-BTK9W_1_1102_21165_8542_Otu006940|4|Tubo5,"/>
    <n v="4"/>
    <n v="1268"/>
    <s v="I  30 subtree"/>
    <n v="0.68778399999999995"/>
    <x v="0"/>
    <x v="0"/>
    <x v="0"/>
  </r>
  <r>
    <x v="0"/>
    <s v="M01639_152_000000000-BTK9W_1_1102_21283_9587_Otu002881|10|Tubo5,"/>
    <n v="10"/>
    <n v="1331"/>
    <s v="I  30 subtree"/>
    <n v="0.97652300000000003"/>
    <x v="0"/>
    <x v="0"/>
    <x v="0"/>
  </r>
  <r>
    <x v="1"/>
    <s v="M01639_152_000000000-BTK9W_1_1102_21864_11161_Otu002148|15|Tubo10-Tubo12-Tubo15-Tubo7-Tubo9,"/>
    <n v="4"/>
    <n v="888"/>
    <s v="I 705 subtree"/>
    <n v="0.43353199999999997"/>
    <x v="0"/>
    <x v="3"/>
    <x v="4"/>
  </r>
  <r>
    <x v="1"/>
    <s v="M01639_152_000000000-BTK9W_1_1102_22048_2262_Otu001537|22|Tubo14-Tubo15,"/>
    <n v="15"/>
    <n v="736"/>
    <s v="I 705 subtree"/>
    <n v="0.175648"/>
    <x v="0"/>
    <x v="3"/>
    <x v="4"/>
  </r>
  <r>
    <x v="0"/>
    <s v="M01639_152_000000000-BTK9W_1_1102_22597_9753_Otu006567|5|Tubo5,"/>
    <n v="5"/>
    <n v="1333"/>
    <s v="I  30 subtree"/>
    <n v="0.31267499999999998"/>
    <x v="0"/>
    <x v="0"/>
    <x v="0"/>
  </r>
  <r>
    <x v="4"/>
    <s v="M01639_152_000000000-BTK9W_1_1102_22928_15848_Otu003855|7|Tubo6,"/>
    <n v="7"/>
    <n v="159"/>
    <s v="I 196 subtree"/>
    <n v="0.99620900000000001"/>
    <x v="4"/>
    <x v="9"/>
    <x v="14"/>
  </r>
  <r>
    <x v="3"/>
    <s v="M01639_152_000000000-BTK9W_1_1102_23001_16835_Otu004640|6|Tubo4,"/>
    <n v="6"/>
    <n v="394"/>
    <s v="I 389 subtree"/>
    <n v="0.99999000000000005"/>
    <x v="1"/>
    <x v="2"/>
    <x v="3"/>
  </r>
  <r>
    <x v="1"/>
    <s v="M01639_152_000000000-BTK9W_1_1102_23237_2100_Otu001225|28|Tubo10-Tubo12-Tubo14-Tubo15,"/>
    <n v="12"/>
    <n v="1369"/>
    <s v="Root (I37)"/>
    <n v="0.99956500000000004"/>
    <x v="4"/>
    <x v="8"/>
    <x v="11"/>
  </r>
  <r>
    <x v="0"/>
    <s v="M01639_152_000000000-BTK9W_1_1102_23734_23931_Otu008102|4|Tubo5,"/>
    <n v="4"/>
    <n v="1303"/>
    <s v="I  30 subtree"/>
    <n v="1.9601E-2"/>
    <x v="0"/>
    <x v="0"/>
    <x v="0"/>
  </r>
  <r>
    <x v="4"/>
    <s v="M01639_152_000000000-BTK9W_1_1102_24220_9112_Otu007202|4|Tubo6,"/>
    <n v="4"/>
    <n v="99"/>
    <s v="I  39 subtree"/>
    <n v="0.99848099999999995"/>
    <x v="2"/>
    <x v="4"/>
    <x v="5"/>
  </r>
  <r>
    <x v="1"/>
    <s v="M01639_152_000000000-BTK9W_1_1102_24232_7155_Otu003667|8|Tubo12,"/>
    <n v="8"/>
    <n v="1001"/>
    <s v="I 705 subtree"/>
    <n v="0.199794"/>
    <x v="0"/>
    <x v="3"/>
    <x v="4"/>
  </r>
  <r>
    <x v="1"/>
    <s v="M01639_152_000000000-BTK9W_1_1102_25256_6936_Otu000921|38|Tubo10-Tubo12-Tubo15,"/>
    <n v="17"/>
    <n v="769"/>
    <s v="I 705 subtree"/>
    <n v="0.83951100000000001"/>
    <x v="0"/>
    <x v="3"/>
    <x v="4"/>
  </r>
  <r>
    <x v="0"/>
    <s v="M01639_152_000000000-BTK9W_1_1102_25261_12593_Otu001804|18|Tubo5,"/>
    <n v="18"/>
    <n v="1303"/>
    <s v="I  30 subtree"/>
    <n v="1.9601E-2"/>
    <x v="0"/>
    <x v="0"/>
    <x v="0"/>
  </r>
  <r>
    <x v="1"/>
    <s v="M01639_152_000000000-BTK9W_1_1102_25619_7720_Otu001161|30|Tubo12-Tubo14-Tubo8,"/>
    <n v="24"/>
    <n v="727"/>
    <s v="I 705 subtree"/>
    <n v="1"/>
    <x v="0"/>
    <x v="3"/>
    <x v="4"/>
  </r>
  <r>
    <x v="0"/>
    <s v="M01639_152_000000000-BTK9W_1_1102_25713_17481_Otu008208|4|Tubo5,"/>
    <n v="4"/>
    <n v="1261"/>
    <s v="I  30 subtree"/>
    <n v="0.66610100000000005"/>
    <x v="0"/>
    <x v="0"/>
    <x v="0"/>
  </r>
  <r>
    <x v="0"/>
    <s v="M01639_152_000000000-BTK9W_1_1102_26379_21459_Otu003504|8|Tubo5,"/>
    <n v="8"/>
    <n v="1285"/>
    <s v="I  30 subtree"/>
    <n v="0.19902800000000001"/>
    <x v="0"/>
    <x v="0"/>
    <x v="0"/>
  </r>
  <r>
    <x v="0"/>
    <s v="M01639_152_000000000-BTK9W_1_1102_26428_14622_Otu008595|4|Tubo5,"/>
    <n v="4"/>
    <n v="1333"/>
    <s v="I  30 subtree"/>
    <n v="0.31902200000000003"/>
    <x v="0"/>
    <x v="0"/>
    <x v="0"/>
  </r>
  <r>
    <x v="0"/>
    <s v="M01639_152_000000000-BTK9W_1_1102_26622_14600_Otu003959|7|Tubo5,"/>
    <n v="7"/>
    <n v="1333"/>
    <s v="I  30 subtree"/>
    <n v="0.32968599999999998"/>
    <x v="0"/>
    <x v="0"/>
    <x v="0"/>
  </r>
  <r>
    <x v="0"/>
    <s v="M01639_152_000000000-BTK9W_1_1102_27193_15097_Otu007849|4|Tubo5,"/>
    <n v="4"/>
    <n v="1249"/>
    <s v="I  30 subtree"/>
    <n v="4.6623999999999999E-2"/>
    <x v="0"/>
    <x v="0"/>
    <x v="0"/>
  </r>
  <r>
    <x v="1"/>
    <s v="M01639_152_000000000-BTK9W_1_1102_28340_12537_Otu001516|22|Tubo12-Tubo15,"/>
    <n v="19"/>
    <n v="1004"/>
    <s v="I 705 subtree"/>
    <n v="0.19988"/>
    <x v="0"/>
    <x v="3"/>
    <x v="4"/>
  </r>
  <r>
    <x v="1"/>
    <s v="M01639_152_000000000-BTK9W_1_1102_28534_12345_Otu000193|237|Tubo10-Tubo12-Tubo15-Tubo7,"/>
    <n v="8"/>
    <n v="906"/>
    <s v="I 705 subtree"/>
    <n v="0.89936300000000002"/>
    <x v="0"/>
    <x v="3"/>
    <x v="4"/>
  </r>
  <r>
    <x v="0"/>
    <s v="M01639_152_000000000-BTK9W_1_1102_29017_15454_Otu008311|4|Tubo5,"/>
    <n v="4"/>
    <n v="1253"/>
    <s v="I  30 subtree"/>
    <n v="0.95467100000000005"/>
    <x v="0"/>
    <x v="0"/>
    <x v="0"/>
  </r>
  <r>
    <x v="4"/>
    <s v="M01639_152_000000000-BTK9W_1_1102_2904_11443_Otu002329|13|Tubo6,"/>
    <n v="13"/>
    <n v="6"/>
    <s v="I  39 subtree"/>
    <n v="0.99878299999999998"/>
    <x v="2"/>
    <x v="4"/>
    <x v="5"/>
  </r>
  <r>
    <x v="1"/>
    <s v="M01639_152_000000000-BTK9W_1_1102_3508_13390_Otu005607|5|Tubo12-Tubo15,"/>
    <n v="4"/>
    <n v="781"/>
    <s v="I 705 subtree"/>
    <n v="0.96158100000000002"/>
    <x v="0"/>
    <x v="3"/>
    <x v="4"/>
  </r>
  <r>
    <x v="4"/>
    <s v="M01639_152_000000000-BTK9W_1_1102_3512_6726_Otu007240|4|Tubo6,"/>
    <n v="4"/>
    <n v="604"/>
    <s v="I 618 subtree"/>
    <n v="0.41059699999999999"/>
    <x v="3"/>
    <x v="7"/>
    <x v="9"/>
  </r>
  <r>
    <x v="1"/>
    <s v="M01639_152_000000000-BTK9W_1_1102_4959_19267_Otu006621|5|Tubo10-Tubo12,"/>
    <n v="4"/>
    <n v="325"/>
    <s v="I 208 subtree"/>
    <n v="0.146069"/>
    <x v="1"/>
    <x v="1"/>
    <x v="1"/>
  </r>
  <r>
    <x v="4"/>
    <s v="M01639_152_000000000-BTK9W_1_1102_5377_10981_Otu006518|5|Tubo6,"/>
    <n v="5"/>
    <n v="111"/>
    <s v="I  39 subtree"/>
    <n v="0.99416300000000002"/>
    <x v="2"/>
    <x v="4"/>
    <x v="5"/>
  </r>
  <r>
    <x v="0"/>
    <s v="M01639_152_000000000-BTK9W_1_1102_5515_3736_Otu003539|8|Tubo5,"/>
    <n v="8"/>
    <n v="1303"/>
    <s v="I  30 subtree"/>
    <n v="1.9601E-2"/>
    <x v="0"/>
    <x v="0"/>
    <x v="0"/>
  </r>
  <r>
    <x v="0"/>
    <s v="M01639_152_000000000-BTK9W_1_1102_5548_8493_Otu004211|7|Tubo5,"/>
    <n v="7"/>
    <n v="1248"/>
    <s v="I  30 subtree"/>
    <n v="0.99814800000000004"/>
    <x v="0"/>
    <x v="0"/>
    <x v="0"/>
  </r>
  <r>
    <x v="4"/>
    <s v="M01639_152_000000000-BTK9W_1_1102_5752_19360_Otu008518|4|Tubo6,"/>
    <n v="4"/>
    <n v="35"/>
    <s v="I  39 subtree"/>
    <n v="0.92158799999999996"/>
    <x v="2"/>
    <x v="4"/>
    <x v="5"/>
  </r>
  <r>
    <x v="4"/>
    <s v="M01639_152_000000000-BTK9W_1_1102_5837_10730_Otu008471|4|Tubo6,"/>
    <n v="4"/>
    <n v="24"/>
    <s v="I  39 subtree"/>
    <n v="0.16769000000000001"/>
    <x v="2"/>
    <x v="4"/>
    <x v="15"/>
  </r>
  <r>
    <x v="4"/>
    <s v="M01639_152_000000000-BTK9W_1_1102_6564_19529_Otu001903|17|Tubo6,"/>
    <n v="17"/>
    <n v="119"/>
    <s v="I  39 subtree"/>
    <n v="0.45612399999999997"/>
    <x v="2"/>
    <x v="4"/>
    <x v="5"/>
  </r>
  <r>
    <x v="4"/>
    <s v="M01639_152_000000000-BTK9W_1_1102_6867_22166_Otu005468|5|Tubo6,"/>
    <n v="5"/>
    <n v="475"/>
    <s v="I 507 subtree"/>
    <n v="0.89874500000000002"/>
    <x v="3"/>
    <x v="7"/>
    <x v="9"/>
  </r>
  <r>
    <x v="4"/>
    <s v="M01639_152_000000000-BTK9W_1_1102_7365_22906_Otu002135|15|Tubo6,"/>
    <n v="15"/>
    <n v="43"/>
    <s v="I  39 subtree"/>
    <n v="0.29785"/>
    <x v="2"/>
    <x v="4"/>
    <x v="5"/>
  </r>
  <r>
    <x v="1"/>
    <s v="M01639_152_000000000-BTK9W_1_1102_7440_21783_Otu006885|4|Tubo14,"/>
    <n v="4"/>
    <n v="276"/>
    <s v="I 208 subtree"/>
    <n v="0.82447000000000004"/>
    <x v="1"/>
    <x v="1"/>
    <x v="1"/>
  </r>
  <r>
    <x v="1"/>
    <s v="M01639_152_000000000-BTK9W_1_1102_7693_2985_Otu001129|31|Tubo12-Tubo15,"/>
    <n v="24"/>
    <n v="723"/>
    <s v="I 705 subtree"/>
    <n v="0.618753"/>
    <x v="0"/>
    <x v="3"/>
    <x v="4"/>
  </r>
  <r>
    <x v="0"/>
    <s v="M01639_152_000000000-BTK9W_1_1102_8471_6182_Otu003214|9|Tubo5,"/>
    <n v="9"/>
    <n v="1338"/>
    <s v="I  30 subtree"/>
    <n v="0.99424000000000001"/>
    <x v="0"/>
    <x v="0"/>
    <x v="0"/>
  </r>
  <r>
    <x v="0"/>
    <s v="M01639_152_000000000-BTK9W_1_1102_8690_9067_Otu003545|8|Tubo5,"/>
    <n v="8"/>
    <n v="1239"/>
    <s v="I  30 subtree"/>
    <n v="0.96592199999999995"/>
    <x v="0"/>
    <x v="0"/>
    <x v="0"/>
  </r>
  <r>
    <x v="1"/>
    <s v="M01639_152_000000000-BTK9W_1_1102_9078_19509_Otu001085|32|Tubo10-Tubo12-Tubo15-Tubo7,"/>
    <n v="7"/>
    <n v="794"/>
    <s v="I 705 subtree"/>
    <n v="0.19562199999999999"/>
    <x v="0"/>
    <x v="3"/>
    <x v="4"/>
  </r>
  <r>
    <x v="1"/>
    <s v="M01639_152_000000000-BTK9W_1_1102_9775_7565_Otu001360|25|Tubo12-Tubo15-Tubo7,"/>
    <n v="7"/>
    <n v="942"/>
    <s v="I 705 subtree"/>
    <n v="0.87706399999999995"/>
    <x v="0"/>
    <x v="3"/>
    <x v="4"/>
  </r>
  <r>
    <x v="0"/>
    <s v="M01639_152_000000000-BTK9W_1_1102_9903_16539_Otu007024|4|Tubo5,"/>
    <n v="4"/>
    <n v="1256"/>
    <s v="I  30 subtree"/>
    <n v="7.6244999999999993E-2"/>
    <x v="0"/>
    <x v="0"/>
    <x v="0"/>
  </r>
  <r>
    <x v="5"/>
    <s v="M01639_152_000000000-BTK9W_1_1102_9930_20058_Otu008445|4|Tubo11,"/>
    <n v="4"/>
    <n v="266"/>
    <s v="I 208 subtree"/>
    <n v="0.49754799999999999"/>
    <x v="1"/>
    <x v="1"/>
    <x v="10"/>
  </r>
  <r>
    <x v="1"/>
    <s v="M01639_152_000000000-BTK9W_1_1103_10266_6069_Otu004581|6|Tubo14,"/>
    <n v="6"/>
    <n v="241"/>
    <s v="I 208 subtree"/>
    <n v="7.1232000000000004E-2"/>
    <x v="1"/>
    <x v="1"/>
    <x v="1"/>
  </r>
  <r>
    <x v="0"/>
    <s v="M01639_152_000000000-BTK9W_1_1103_10281_19997_Otu001680|20|Tubo5,"/>
    <n v="20"/>
    <n v="1303"/>
    <s v="I  30 subtree"/>
    <n v="1.9588000000000001E-2"/>
    <x v="0"/>
    <x v="0"/>
    <x v="0"/>
  </r>
  <r>
    <x v="0"/>
    <s v="M01639_152_000000000-BTK9W_1_1103_10569_3736_Otu005332|5|Tubo5,"/>
    <n v="5"/>
    <n v="1303"/>
    <s v="I  30 subtree"/>
    <n v="1.9601E-2"/>
    <x v="0"/>
    <x v="0"/>
    <x v="0"/>
  </r>
  <r>
    <x v="3"/>
    <s v="M01639_152_000000000-BTK9W_1_1103_10792_19611_Otu003292|9|Tubo4,"/>
    <n v="9"/>
    <n v="379"/>
    <s v="I 389 subtree"/>
    <n v="0.12998599999999999"/>
    <x v="1"/>
    <x v="2"/>
    <x v="3"/>
  </r>
  <r>
    <x v="3"/>
    <s v="M01639_152_000000000-BTK9W_1_1103_10825_13765_Otu001532|22|Tubo1-Tubo2-Tubo3-Tubo4,"/>
    <n v="6"/>
    <n v="440"/>
    <s v="I 389 subtree"/>
    <n v="0.970163"/>
    <x v="1"/>
    <x v="2"/>
    <x v="3"/>
  </r>
  <r>
    <x v="0"/>
    <s v="M01639_152_000000000-BTK9W_1_1103_11686_20446_Otu001886|17|Tubo5,"/>
    <n v="17"/>
    <n v="1222"/>
    <s v="I  30 subtree"/>
    <n v="0.32300200000000001"/>
    <x v="0"/>
    <x v="0"/>
    <x v="0"/>
  </r>
  <r>
    <x v="3"/>
    <s v="M01639_152_000000000-BTK9W_1_1103_11913_2503_Otu004674|6|Tubo2-Tubo4,"/>
    <n v="5"/>
    <n v="1063"/>
    <s v="I1092 subtree"/>
    <n v="0.33338000000000001"/>
    <x v="0"/>
    <x v="5"/>
    <x v="7"/>
  </r>
  <r>
    <x v="4"/>
    <s v="M01639_152_000000000-BTK9W_1_1103_12224_4068_Otu002078|15|Tubo6,"/>
    <n v="15"/>
    <n v="622"/>
    <s v="I 618 subtree"/>
    <n v="0.330843"/>
    <x v="3"/>
    <x v="7"/>
    <x v="9"/>
  </r>
  <r>
    <x v="1"/>
    <s v="M01639_152_000000000-BTK9W_1_1103_12611_20676_Otu005143|6|Tubo12,"/>
    <n v="6"/>
    <n v="299"/>
    <s v="I 208 subtree"/>
    <n v="0.33321899999999999"/>
    <x v="1"/>
    <x v="1"/>
    <x v="1"/>
  </r>
  <r>
    <x v="0"/>
    <s v="M01639_152_000000000-BTK9W_1_1103_12778_20623_Otu006070|5|Tubo5,"/>
    <n v="5"/>
    <n v="1226"/>
    <s v="I  30 subtree"/>
    <n v="0.95518999999999998"/>
    <x v="0"/>
    <x v="0"/>
    <x v="0"/>
  </r>
  <r>
    <x v="3"/>
    <s v="M01639_152_000000000-BTK9W_1_1103_12943_5547_Otu003660|8|Tubo1-Tubo2-Tubo4,"/>
    <n v="6"/>
    <n v="452"/>
    <s v="I 494 (tip)"/>
    <n v="9.1011999999999996E-2"/>
    <x v="1"/>
    <x v="2"/>
    <x v="3"/>
  </r>
  <r>
    <x v="2"/>
    <s v="M01639_152_000000000-BTK9W_1_1103_13360_11272_Otu002184|14|Tubo11-Tubo14-Tubo15-Tubo8,"/>
    <n v="9"/>
    <n v="261"/>
    <s v="I 208 subtree"/>
    <n v="0.187526"/>
    <x v="1"/>
    <x v="1"/>
    <x v="2"/>
  </r>
  <r>
    <x v="0"/>
    <s v="M01639_152_000000000-BTK9W_1_1103_13514_19032_Otu009150|4|Tubo5,"/>
    <n v="4"/>
    <n v="1303"/>
    <s v="I  30 subtree"/>
    <n v="1.9536000000000001E-2"/>
    <x v="0"/>
    <x v="0"/>
    <x v="0"/>
  </r>
  <r>
    <x v="1"/>
    <s v="M01639_152_000000000-BTK9W_1_1103_13769_24909_Otu000349|115|Tubo10-Tubo12-Tubo15-Tubo7,"/>
    <n v="21"/>
    <n v="792"/>
    <s v="I 705 subtree"/>
    <n v="0.195546"/>
    <x v="0"/>
    <x v="3"/>
    <x v="4"/>
  </r>
  <r>
    <x v="1"/>
    <s v="M01639_152_000000000-BTK9W_1_1103_14236_10039_Otu006954|4|Tubo12,"/>
    <n v="4"/>
    <n v="329"/>
    <s v="I 208 subtree"/>
    <n v="0.95796700000000001"/>
    <x v="1"/>
    <x v="1"/>
    <x v="1"/>
  </r>
  <r>
    <x v="3"/>
    <s v="M01639_152_000000000-BTK9W_1_1103_14396_8993_Otu000701|52|Tubo3-Tubo4,"/>
    <n v="7"/>
    <n v="1121"/>
    <s v="I1092 subtree"/>
    <n v="0.90786299999999998"/>
    <x v="0"/>
    <x v="5"/>
    <x v="7"/>
  </r>
  <r>
    <x v="0"/>
    <s v="M01639_152_000000000-BTK9W_1_1103_14742_10147_Otu004283|7|Tubo5,"/>
    <n v="7"/>
    <n v="1298"/>
    <s v="I  30 subtree"/>
    <n v="0.76700000000000002"/>
    <x v="0"/>
    <x v="0"/>
    <x v="0"/>
  </r>
  <r>
    <x v="5"/>
    <s v="M01639_152_000000000-BTK9W_1_1103_14915_11738_Otu003131|9|Tubo11,"/>
    <n v="9"/>
    <n v="1116"/>
    <s v="I1092 subtree"/>
    <n v="0.200073"/>
    <x v="0"/>
    <x v="5"/>
    <x v="13"/>
  </r>
  <r>
    <x v="4"/>
    <s v="M01639_152_000000000-BTK9W_1_1103_15429_4090_Otu001969|16|Tubo6,"/>
    <n v="16"/>
    <n v="594"/>
    <s v="I 618 subtree"/>
    <n v="0.33334999999999998"/>
    <x v="3"/>
    <x v="7"/>
    <x v="9"/>
  </r>
  <r>
    <x v="4"/>
    <s v="M01639_152_000000000-BTK9W_1_1103_15557_12162_Otu008365|4|Tubo6,"/>
    <n v="4"/>
    <n v="44"/>
    <s v="I  39 subtree"/>
    <n v="0.25920100000000001"/>
    <x v="2"/>
    <x v="4"/>
    <x v="5"/>
  </r>
  <r>
    <x v="5"/>
    <s v="M01639_152_000000000-BTK9W_1_1103_15772_23132_Otu003549|8|Tubo11,"/>
    <n v="8"/>
    <n v="858"/>
    <s v="I 705 subtree"/>
    <n v="0.213363"/>
    <x v="0"/>
    <x v="3"/>
    <x v="6"/>
  </r>
  <r>
    <x v="0"/>
    <s v="M01639_152_000000000-BTK9W_1_1103_16028_6583_Otu002987|10|Tubo5,"/>
    <n v="10"/>
    <n v="1303"/>
    <s v="I  30 subtree"/>
    <n v="4.3306999999999998E-2"/>
    <x v="0"/>
    <x v="0"/>
    <x v="0"/>
  </r>
  <r>
    <x v="1"/>
    <s v="M01639_152_000000000-BTK9W_1_1103_16192_19397_Otu004901|6|Tubo12-Tubo15,"/>
    <n v="4"/>
    <n v="687"/>
    <s v="I 705 subtree"/>
    <n v="0.60133800000000004"/>
    <x v="0"/>
    <x v="3"/>
    <x v="4"/>
  </r>
  <r>
    <x v="1"/>
    <s v="M01639_152_000000000-BTK9W_1_1103_16593_2140_Otu002212|14|Tubo12-Tubo13-Tubo15,"/>
    <n v="8"/>
    <n v="990"/>
    <s v="I 705 subtree"/>
    <n v="0.96082699999999999"/>
    <x v="0"/>
    <x v="3"/>
    <x v="4"/>
  </r>
  <r>
    <x v="2"/>
    <s v="M01639_152_000000000-BTK9W_1_1103_16726_3759_Otu002099|15|Tubo11-Tubo13-Tubo14-Tubo15-Tubo7,"/>
    <n v="6"/>
    <n v="224"/>
    <s v="I 208 subtree"/>
    <n v="0.51651999999999998"/>
    <x v="1"/>
    <x v="1"/>
    <x v="2"/>
  </r>
  <r>
    <x v="1"/>
    <s v="M01639_152_000000000-BTK9W_1_1103_16864_17007_Otu006239|5|Tubo12-Tubo13,"/>
    <n v="4"/>
    <n v="993"/>
    <s v="I 705 subtree"/>
    <n v="0.10878500000000001"/>
    <x v="0"/>
    <x v="3"/>
    <x v="4"/>
  </r>
  <r>
    <x v="1"/>
    <s v="M01639_152_000000000-BTK9W_1_1103_17294_8671_Otu003365|8|Tubo12-Tubo15,"/>
    <n v="6"/>
    <n v="723"/>
    <s v="I 705 subtree"/>
    <n v="0.99998200000000004"/>
    <x v="0"/>
    <x v="3"/>
    <x v="4"/>
  </r>
  <r>
    <x v="0"/>
    <s v="M01639_152_000000000-BTK9W_1_1103_17507_23334_Otu006646|4|Tubo5,"/>
    <n v="4"/>
    <n v="1040"/>
    <s v="I1076 subtree"/>
    <n v="0.95896899999999996"/>
    <x v="0"/>
    <x v="5"/>
    <x v="16"/>
  </r>
  <r>
    <x v="1"/>
    <s v="M01639_152_000000000-BTK9W_1_1103_17607_13355_Otu001380|25|Tubo10-Tubo12-Tubo14-Tubo15-Tubo8,"/>
    <n v="8"/>
    <n v="881"/>
    <s v="I 705 subtree"/>
    <n v="0.99860000000000004"/>
    <x v="0"/>
    <x v="3"/>
    <x v="4"/>
  </r>
  <r>
    <x v="1"/>
    <s v="M01639_152_000000000-BTK9W_1_1103_18071_3074_Otu006860|4|Tubo14,"/>
    <n v="4"/>
    <n v="241"/>
    <s v="I 208 subtree"/>
    <n v="7.1232000000000004E-2"/>
    <x v="1"/>
    <x v="1"/>
    <x v="1"/>
  </r>
  <r>
    <x v="0"/>
    <s v="M01639_152_000000000-BTK9W_1_1103_19083_21284_Otu008870|4|Tubo5,"/>
    <n v="4"/>
    <n v="1303"/>
    <s v="I  30 subtree"/>
    <n v="1.9601E-2"/>
    <x v="0"/>
    <x v="0"/>
    <x v="0"/>
  </r>
  <r>
    <x v="3"/>
    <s v="M01639_152_000000000-BTK9W_1_1103_19328_21846_Otu005344|5|Tubo3-Tubo4,"/>
    <n v="4"/>
    <n v="1071"/>
    <s v="I1092 subtree"/>
    <n v="0.208676"/>
    <x v="0"/>
    <x v="5"/>
    <x v="7"/>
  </r>
  <r>
    <x v="4"/>
    <s v="M01639_152_000000000-BTK9W_1_1103_19425_10362_Otu005493|5|Tubo6,"/>
    <n v="5"/>
    <n v="103"/>
    <s v="I  39 subtree"/>
    <n v="0.999332"/>
    <x v="2"/>
    <x v="4"/>
    <x v="5"/>
  </r>
  <r>
    <x v="3"/>
    <s v="M01639_152_000000000-BTK9W_1_1103_19670_7649_Otu007571|4|Tubo4,"/>
    <n v="4"/>
    <n v="431"/>
    <s v="I 389 subtree"/>
    <n v="0.99999899999999997"/>
    <x v="1"/>
    <x v="2"/>
    <x v="3"/>
  </r>
  <r>
    <x v="0"/>
    <s v="M01639_152_000000000-BTK9W_1_1103_19706_17099_Otu005872|5|Tubo5,"/>
    <n v="5"/>
    <n v="1298"/>
    <s v="I  30 subtree"/>
    <n v="0.45315299999999997"/>
    <x v="0"/>
    <x v="0"/>
    <x v="0"/>
  </r>
  <r>
    <x v="4"/>
    <s v="M01639_152_000000000-BTK9W_1_1103_19834_11067_Otu004059|7|Tubo6,"/>
    <n v="7"/>
    <n v="546"/>
    <s v="I 507 subtree"/>
    <n v="6.6668000000000005E-2"/>
    <x v="3"/>
    <x v="7"/>
    <x v="9"/>
  </r>
  <r>
    <x v="4"/>
    <s v="M01639_152_000000000-BTK9W_1_1103_19838_16509_Otu004232|7|Tubo6,"/>
    <n v="7"/>
    <n v="553"/>
    <s v="I 507 subtree"/>
    <n v="0.70091400000000004"/>
    <x v="3"/>
    <x v="7"/>
    <x v="9"/>
  </r>
  <r>
    <x v="0"/>
    <s v="M01639_152_000000000-BTK9W_1_1103_20104_8806_Otu008213|4|Tubo5,"/>
    <n v="4"/>
    <n v="1214"/>
    <s v="I  30 subtree"/>
    <n v="0.20000499999999999"/>
    <x v="0"/>
    <x v="0"/>
    <x v="0"/>
  </r>
  <r>
    <x v="1"/>
    <s v="M01639_152_000000000-BTK9W_1_1103_20367_18669_Otu002327|13|Tubo10-Tubo12-Tubo15"/>
    <n v="5"/>
    <n v="875"/>
    <s v="I 705 subtree"/>
    <n v="0.89519899999999997"/>
    <x v="0"/>
    <x v="3"/>
    <x v="4"/>
  </r>
  <r>
    <x v="0"/>
    <s v="M01639_152_000000000-BTK9W_1_1103_21003_6337_Otu007949|4|Tubo5,"/>
    <n v="4"/>
    <n v="1253"/>
    <s v="I  30 subtree"/>
    <n v="0.88633799999999996"/>
    <x v="0"/>
    <x v="0"/>
    <x v="0"/>
  </r>
  <r>
    <x v="3"/>
    <s v="M01639_152_000000000-BTK9W_1_1103_2125_16198_Otu003079|9|Tubo3-Tubo4,"/>
    <n v="4"/>
    <n v="1052"/>
    <s v="I1092 subtree"/>
    <n v="0.74550799999999995"/>
    <x v="0"/>
    <x v="5"/>
    <x v="7"/>
  </r>
  <r>
    <x v="1"/>
    <s v="M01639_152_000000000-BTK9W_1_1103_21332_15524_Otu001273|27|Tubo10-Tubo12-Tubo15,"/>
    <n v="10"/>
    <n v="1014"/>
    <s v="I 705 subtree"/>
    <n v="0.33333200000000002"/>
    <x v="0"/>
    <x v="3"/>
    <x v="4"/>
  </r>
  <r>
    <x v="0"/>
    <s v="M01639_152_000000000-BTK9W_1_1103_21604_6379_Otu005724|5|Tubo5,"/>
    <n v="5"/>
    <n v="1212"/>
    <s v="I  30 subtree"/>
    <n v="0.98064700000000005"/>
    <x v="0"/>
    <x v="0"/>
    <x v="0"/>
  </r>
  <r>
    <x v="1"/>
    <s v="M01639_152_000000000-BTK9W_1_1103_21657_20892_Otu004539|6|Tubo12,"/>
    <n v="6"/>
    <n v="201"/>
    <s v="I 208 subtree"/>
    <n v="0.82033"/>
    <x v="1"/>
    <x v="1"/>
    <x v="1"/>
  </r>
  <r>
    <x v="0"/>
    <s v="M01639_152_000000000-BTK9W_1_1103_21859_9283_Otu008858|4|Tubo5,"/>
    <n v="4"/>
    <n v="1216"/>
    <s v="I  30 subtree"/>
    <n v="0.41851699999999997"/>
    <x v="0"/>
    <x v="0"/>
    <x v="0"/>
  </r>
  <r>
    <x v="4"/>
    <s v="M01639_152_000000000-BTK9W_1_1103_22374_22201_Otu006439|5|Tubo6,"/>
    <n v="5"/>
    <n v="122"/>
    <s v="I  39 subtree"/>
    <n v="0.87481699999999996"/>
    <x v="2"/>
    <x v="4"/>
    <x v="5"/>
  </r>
  <r>
    <x v="0"/>
    <s v="M01639_152_000000000-BTK9W_1_1103_22379_10533_Otu001895|17|Tubo5,"/>
    <n v="17"/>
    <n v="1046"/>
    <s v="I1076 subtree"/>
    <n v="0.38167499999999999"/>
    <x v="0"/>
    <x v="5"/>
    <x v="16"/>
  </r>
  <r>
    <x v="1"/>
    <s v="M01639_152_000000000-BTK9W_1_1103_22792_7663_Otu000644|56|Tubo10-Tubo12-Tubo14-Tubo15-Tubo8,"/>
    <n v="21"/>
    <n v="881"/>
    <s v="I 705 subtree"/>
    <n v="0.99940300000000004"/>
    <x v="0"/>
    <x v="3"/>
    <x v="4"/>
  </r>
  <r>
    <x v="4"/>
    <s v="M01639_152_000000000-BTK9W_1_1103_22971_2802_Otu005921|5|Tubo6,"/>
    <n v="5"/>
    <n v="486"/>
    <s v="I 507 subtree"/>
    <n v="0.11017399999999999"/>
    <x v="3"/>
    <x v="7"/>
    <x v="9"/>
  </r>
  <r>
    <x v="2"/>
    <s v="M01639_152_000000000-BTK9W_1_1103_23125_15991_Otu000795|44|Tubo11-Tubo12-Tubo13-Tubo14-Tubo15-Tubo7-Tubo8-Tubo9,"/>
    <n v="15"/>
    <n v="178"/>
    <s v="I 208 subtree"/>
    <n v="0.99606099999999997"/>
    <x v="1"/>
    <x v="1"/>
    <x v="2"/>
  </r>
  <r>
    <x v="4"/>
    <s v="M01639_152_000000000-BTK9W_1_1103_24016_14495_Otu004196|7|Tubo6,"/>
    <n v="7"/>
    <n v="99"/>
    <s v="I  39 subtree"/>
    <n v="0.99544100000000002"/>
    <x v="2"/>
    <x v="4"/>
    <x v="5"/>
  </r>
  <r>
    <x v="5"/>
    <s v="M01639_152_000000000-BTK9W_1_1103_24301_14855_Otu005944|5|Tubo11,"/>
    <n v="5"/>
    <n v="1116"/>
    <s v="I1092 subtree"/>
    <n v="0.88611700000000004"/>
    <x v="0"/>
    <x v="5"/>
    <x v="13"/>
  </r>
  <r>
    <x v="1"/>
    <s v="M01639_152_000000000-BTK9W_1_1103_24498_18945_Otu002223|14|Tubo12-Tubo15-Tubo7"/>
    <n v="7"/>
    <n v="969"/>
    <s v="I 705 subtree"/>
    <n v="0.84508899999999998"/>
    <x v="0"/>
    <x v="3"/>
    <x v="4"/>
  </r>
  <r>
    <x v="0"/>
    <s v="M01639_152_000000000-BTK9W_1_1103_24634_15129_Otu002549|12|Tubo5,"/>
    <n v="12"/>
    <n v="1254"/>
    <s v="I  30 subtree"/>
    <n v="0.31376300000000001"/>
    <x v="0"/>
    <x v="0"/>
    <x v="0"/>
  </r>
  <r>
    <x v="1"/>
    <s v="M01639_152_000000000-BTK9W_1_1103_26754_8146_Otu001991|16|Tubo12-Tubo14-Tubo8,"/>
    <n v="14"/>
    <n v="727"/>
    <s v="I 705 subtree"/>
    <n v="0.99957200000000002"/>
    <x v="0"/>
    <x v="3"/>
    <x v="4"/>
  </r>
  <r>
    <x v="1"/>
    <s v="M01639_152_000000000-BTK9W_1_1103_27202_18809_Otu002082|15|Tubo12-Tubo13,"/>
    <n v="4"/>
    <n v="1001"/>
    <s v="I 705 subtree"/>
    <n v="0.19842599999999999"/>
    <x v="0"/>
    <x v="3"/>
    <x v="4"/>
  </r>
  <r>
    <x v="4"/>
    <s v="M01639_152_000000000-BTK9W_1_1103_28102_13039_Otu001914|17|Tubo6,"/>
    <n v="17"/>
    <n v="609"/>
    <s v="I 618 subtree"/>
    <n v="0.99519999999999997"/>
    <x v="3"/>
    <x v="7"/>
    <x v="9"/>
  </r>
  <r>
    <x v="4"/>
    <s v="M01639_152_000000000-BTK9W_1_1103_28716_11955_Otu005109|6|Tubo6,"/>
    <n v="6"/>
    <n v="475"/>
    <s v="I 507 subtree"/>
    <n v="0.61312800000000001"/>
    <x v="3"/>
    <x v="7"/>
    <x v="9"/>
  </r>
  <r>
    <x v="3"/>
    <s v="M01639_152_000000000-BTK9W_1_1103_29049_14698_Otu001744|19|Tubo4,"/>
    <n v="19"/>
    <n v="440"/>
    <s v="I 389 subtree"/>
    <n v="0.99999899999999997"/>
    <x v="1"/>
    <x v="2"/>
    <x v="3"/>
  </r>
  <r>
    <x v="0"/>
    <s v="M01639_152_000000000-BTK9W_1_1103_3162_9315_Otu007002|4|Tubo5,"/>
    <n v="4"/>
    <n v="1207"/>
    <s v="I  30 subtree"/>
    <n v="0.991676"/>
    <x v="0"/>
    <x v="0"/>
    <x v="0"/>
  </r>
  <r>
    <x v="0"/>
    <s v="M01639_152_000000000-BTK9W_1_1103_3442_14329_Otu006967|4|Tubo5,"/>
    <n v="4"/>
    <n v="1336"/>
    <s v="I  30 subtree"/>
    <n v="0.91946000000000006"/>
    <x v="0"/>
    <x v="0"/>
    <x v="0"/>
  </r>
  <r>
    <x v="2"/>
    <s v="M01639_152_000000000-BTK9W_1_1103_4572_14326_Otu002308|14|Tubo11-Tubo13-Tubo14-Tubo8,"/>
    <n v="8"/>
    <n v="175"/>
    <s v="I 208 subtree"/>
    <n v="0.83021"/>
    <x v="1"/>
    <x v="1"/>
    <x v="2"/>
  </r>
  <r>
    <x v="4"/>
    <s v="M01639_152_000000000-BTK9W_1_1103_4821_9951_Otu007988|4|Tubo6,"/>
    <n v="4"/>
    <n v="72"/>
    <s v="I  39 subtree"/>
    <n v="0.32054300000000002"/>
    <x v="2"/>
    <x v="4"/>
    <x v="5"/>
  </r>
  <r>
    <x v="5"/>
    <s v="M01639_152_000000000-BTK9W_1_1103_5096_19133_Otu009015|4|Tubo11,"/>
    <n v="4"/>
    <n v="458"/>
    <s v="I 503 (tip)"/>
    <n v="1"/>
    <x v="1"/>
    <x v="2"/>
    <x v="17"/>
  </r>
  <r>
    <x v="1"/>
    <s v="M01639_152_000000000-BTK9W_1_1103_5109_11844_Otu003607|8|Tubo12-Tubo15-Tubo7,"/>
    <n v="6"/>
    <n v="899"/>
    <s v="I 705 subtree"/>
    <n v="0.49396200000000001"/>
    <x v="0"/>
    <x v="3"/>
    <x v="4"/>
  </r>
  <r>
    <x v="1"/>
    <s v="M01639_152_000000000-BTK9W_1_1103_5749_20864_Otu001837|18|Tubo12-Tubo13-Tubo15,"/>
    <n v="9"/>
    <n v="772"/>
    <s v="I 705 subtree"/>
    <n v="0.97826999999999997"/>
    <x v="0"/>
    <x v="3"/>
    <x v="4"/>
  </r>
  <r>
    <x v="1"/>
    <s v="M01639_152_000000000-BTK9W_1_1103_5755_7546_Otu001605|21|Tubo12-Tubo15-Tubo7,"/>
    <n v="15"/>
    <n v="931"/>
    <s v="I 705 subtree"/>
    <n v="0.321185"/>
    <x v="0"/>
    <x v="3"/>
    <x v="4"/>
  </r>
  <r>
    <x v="0"/>
    <s v="M01639_152_000000000-BTK9W_1_1103_6271_18256_Otu005680|5|Tubo5,"/>
    <n v="5"/>
    <n v="1230"/>
    <s v="I  30 subtree"/>
    <n v="0.33039600000000002"/>
    <x v="0"/>
    <x v="0"/>
    <x v="0"/>
  </r>
  <r>
    <x v="1"/>
    <s v="M01639_152_000000000-BTK9W_1_1103_6880_7863_Otu001392|24|Tubo10-Tubo12-Tubo15-Tubo7-Tubo9,"/>
    <n v="9"/>
    <n v="0"/>
    <s v="I  38 (tip)"/>
    <n v="1"/>
    <x v="2"/>
    <x v="10"/>
    <x v="18"/>
  </r>
  <r>
    <x v="4"/>
    <s v="M01639_152_000000000-BTK9W_1_1103_7170_11007_Otu002448|13|Tubo6,"/>
    <n v="13"/>
    <n v="18"/>
    <s v="I  39 subtree"/>
    <n v="0.33294899999999999"/>
    <x v="2"/>
    <x v="4"/>
    <x v="5"/>
  </r>
  <r>
    <x v="2"/>
    <s v="M01639_152_000000000-BTK9W_1_1103_7199_6422_Otu001188|29|Tubo11-Tubo12-Tubo13-Tubo14-Tubo15-Tubo7-Tubo8,"/>
    <n v="7"/>
    <n v="465"/>
    <s v="I 389 subtree"/>
    <n v="0.92582299999999995"/>
    <x v="1"/>
    <x v="2"/>
    <x v="19"/>
  </r>
  <r>
    <x v="3"/>
    <s v="M01639_152_000000000-BTK9W_1_1103_7337_9185_Otu000620|58|Tubo1-Tubo2-Tubo3-Tubo4,"/>
    <n v="10"/>
    <n v="0"/>
    <s v="I  38 (tip)"/>
    <n v="1"/>
    <x v="2"/>
    <x v="10"/>
    <x v="18"/>
  </r>
  <r>
    <x v="4"/>
    <s v="M01639_152_000000000-BTK9W_1_1103_8376_15136_Otu004728|6|Tubo6,"/>
    <n v="6"/>
    <n v="475"/>
    <s v="I 507 subtree"/>
    <n v="0.33266800000000002"/>
    <x v="3"/>
    <x v="7"/>
    <x v="9"/>
  </r>
  <r>
    <x v="4"/>
    <s v="M01639_152_000000000-BTK9W_1_1103_8807_7083_Otu001486|23|Tubo6,"/>
    <n v="23"/>
    <n v="39"/>
    <s v="I  39 subtree"/>
    <n v="0.99876699999999996"/>
    <x v="2"/>
    <x v="4"/>
    <x v="5"/>
  </r>
  <r>
    <x v="0"/>
    <s v="M01639_152_000000000-BTK9W_1_1103_8995_13673_Otu004502|6|Tubo5,"/>
    <n v="6"/>
    <n v="1222"/>
    <s v="I  30 subtree"/>
    <n v="0.210234"/>
    <x v="0"/>
    <x v="0"/>
    <x v="0"/>
  </r>
  <r>
    <x v="1"/>
    <s v="M01639_152_000000000-BTK9W_1_1103_9265_18438_Otu001007|35|Tubo12-Tubo13-Tubo15,"/>
    <n v="20"/>
    <n v="785"/>
    <s v="I 705 subtree"/>
    <n v="0.30460199999999998"/>
    <x v="0"/>
    <x v="3"/>
    <x v="4"/>
  </r>
  <r>
    <x v="3"/>
    <s v="M01639_152_000000000-BTK9W_1_1103_9503_6319_Otu003891|7|Tubo2-Tubo4,"/>
    <n v="4"/>
    <n v="1073"/>
    <s v="I1092 subtree"/>
    <n v="0.85523199999999999"/>
    <x v="0"/>
    <x v="5"/>
    <x v="7"/>
  </r>
  <r>
    <x v="1"/>
    <s v="M01639_152_000000000-BTK9W_1_1104_10000_8819_Otu003083|9|Tubo12-Tubo13-Tubo9,"/>
    <n v="7"/>
    <n v="286"/>
    <s v="I 208 subtree"/>
    <n v="0.76566699999999999"/>
    <x v="1"/>
    <x v="1"/>
    <x v="1"/>
  </r>
  <r>
    <x v="0"/>
    <s v="M01639_152_000000000-BTK9W_1_1104_10093_3144_Otu003307|9|Tubo5,"/>
    <n v="9"/>
    <n v="1232"/>
    <s v="I  30 subtree"/>
    <n v="0.99999099999999996"/>
    <x v="0"/>
    <x v="0"/>
    <x v="0"/>
  </r>
  <r>
    <x v="0"/>
    <s v="M01639_152_000000000-BTK9W_1_1104_10196_17006_Otu007768|4|Tubo5,"/>
    <n v="4"/>
    <n v="1249"/>
    <s v="I  30 subtree"/>
    <n v="4.7225999999999997E-2"/>
    <x v="0"/>
    <x v="0"/>
    <x v="0"/>
  </r>
  <r>
    <x v="0"/>
    <s v="M01639_152_000000000-BTK9W_1_1104_10421_13772_Otu006740|4|Tubo5,"/>
    <n v="4"/>
    <n v="1300"/>
    <s v="I  30 subtree"/>
    <n v="0.31809500000000002"/>
    <x v="0"/>
    <x v="0"/>
    <x v="0"/>
  </r>
  <r>
    <x v="0"/>
    <s v="M01639_152_000000000-BTK9W_1_1104_10711_22018_Otu003971|7|Tubo5,"/>
    <n v="7"/>
    <n v="1303"/>
    <s v="I  30 subtree"/>
    <n v="1.9601E-2"/>
    <x v="0"/>
    <x v="0"/>
    <x v="0"/>
  </r>
  <r>
    <x v="0"/>
    <s v="M01639_152_000000000-BTK9W_1_1104_10725_19747_Otu006009|5|Tubo5,"/>
    <n v="5"/>
    <n v="1041"/>
    <s v="I1076 subtree"/>
    <n v="0.33309"/>
    <x v="0"/>
    <x v="5"/>
    <x v="16"/>
  </r>
  <r>
    <x v="4"/>
    <s v="M01639_152_000000000-BTK9W_1_1104_10948_21886_Otu003484|8|Tubo6,"/>
    <n v="8"/>
    <n v="25"/>
    <s v="I  39 subtree"/>
    <n v="5.8487999999999998E-2"/>
    <x v="2"/>
    <x v="4"/>
    <x v="5"/>
  </r>
  <r>
    <x v="0"/>
    <s v="M01639_152_000000000-BTK9W_1_1104_11413_4116_Otu009049|4|Tubo5,"/>
    <n v="4"/>
    <n v="1232"/>
    <s v="I  30 subtree"/>
    <n v="0.199155"/>
    <x v="0"/>
    <x v="0"/>
    <x v="0"/>
  </r>
  <r>
    <x v="0"/>
    <s v="M01639_152_000000000-BTK9W_1_1104_11546_18493_Otu007994|4|Tubo5,"/>
    <n v="4"/>
    <n v="1333"/>
    <s v="I  30 subtree"/>
    <n v="0.31889800000000001"/>
    <x v="0"/>
    <x v="0"/>
    <x v="0"/>
  </r>
  <r>
    <x v="1"/>
    <s v="M01639_152_000000000-BTK9W_1_1104_11692_14450_Otu003327|8|Tubo12-Tubo15-Tubo7,"/>
    <n v="5"/>
    <n v="915"/>
    <s v="I 705 subtree"/>
    <n v="0.85762400000000005"/>
    <x v="0"/>
    <x v="3"/>
    <x v="4"/>
  </r>
  <r>
    <x v="4"/>
    <s v="M01639_152_000000000-BTK9W_1_1104_11771_13182_Otu006441|5|Tubo6,"/>
    <n v="5"/>
    <n v="156"/>
    <s v="I  39 subtree"/>
    <n v="0.72502800000000001"/>
    <x v="2"/>
    <x v="4"/>
    <x v="5"/>
  </r>
  <r>
    <x v="3"/>
    <s v="M01639_152_000000000-BTK9W_1_1104_11861_6407_Otu001520|22|Tubo3-Tubo4,"/>
    <n v="21"/>
    <n v="1120"/>
    <s v="I1092 subtree"/>
    <n v="0.942415"/>
    <x v="0"/>
    <x v="5"/>
    <x v="7"/>
  </r>
  <r>
    <x v="0"/>
    <s v="M01639_152_000000000-BTK9W_1_1104_12799_8037_Otu008338|4|Tubo5,"/>
    <n v="4"/>
    <n v="349"/>
    <s v="I 388 (tip)"/>
    <n v="1"/>
    <x v="1"/>
    <x v="2"/>
    <x v="20"/>
  </r>
  <r>
    <x v="5"/>
    <s v="M01639_152_000000000-BTK9W_1_1104_12847_3553_Otu008045|4|Tubo11,"/>
    <n v="4"/>
    <n v="452"/>
    <s v="I 494 (tip)"/>
    <n v="1"/>
    <x v="1"/>
    <x v="2"/>
    <x v="17"/>
  </r>
  <r>
    <x v="1"/>
    <s v="M01639_152_000000000-BTK9W_1_1104_13216_20279_Otu003694|8|Tubo12-Tubo7,"/>
    <n v="5"/>
    <n v="929"/>
    <s v="I 705 subtree"/>
    <n v="0.20000100000000001"/>
    <x v="0"/>
    <x v="3"/>
    <x v="4"/>
  </r>
  <r>
    <x v="5"/>
    <s v="M01639_152_000000000-BTK9W_1_1104_13368_18157_Otu006819|4|Tubo11,"/>
    <n v="4"/>
    <n v="1143"/>
    <s v="I1092 subtree"/>
    <n v="0.29189700000000002"/>
    <x v="0"/>
    <x v="5"/>
    <x v="13"/>
  </r>
  <r>
    <x v="1"/>
    <s v="M01639_152_000000000-BTK9W_1_1104_13890_10735_Otu001075|32|Tubo12-Tubo13-Tubo14-Tubo15-Tubo7,"/>
    <n v="17"/>
    <n v="205"/>
    <s v="I 208 subtree"/>
    <n v="0.99622299999999997"/>
    <x v="1"/>
    <x v="1"/>
    <x v="1"/>
  </r>
  <r>
    <x v="1"/>
    <s v="M01639_152_000000000-BTK9W_1_1104_13946_23735_Otu006109|5|Tubo12,"/>
    <n v="5"/>
    <n v="284"/>
    <s v="I 208 subtree"/>
    <n v="0.50537100000000001"/>
    <x v="1"/>
    <x v="1"/>
    <x v="1"/>
  </r>
  <r>
    <x v="1"/>
    <s v="M01639_152_000000000-BTK9W_1_1104_14151_9356_Otu003870|7|Tubo10-Tubo12-Tubo15,"/>
    <n v="4"/>
    <n v="903"/>
    <s v="I 705 subtree"/>
    <n v="8.9885000000000007E-2"/>
    <x v="0"/>
    <x v="3"/>
    <x v="4"/>
  </r>
  <r>
    <x v="1"/>
    <s v="M01639_152_000000000-BTK9W_1_1104_14565_8390_Otu004352|6|Tubo12-Tubo14-Tubo15,"/>
    <n v="4"/>
    <n v="739"/>
    <s v="I 705 subtree"/>
    <n v="0.70594900000000005"/>
    <x v="0"/>
    <x v="3"/>
    <x v="4"/>
  </r>
  <r>
    <x v="0"/>
    <s v="M01639_152_000000000-BTK9W_1_1104_15257_24059_Otu006846|4|Tubo5,"/>
    <n v="4"/>
    <n v="1354"/>
    <s v="I  30 subtree"/>
    <n v="0.110955"/>
    <x v="0"/>
    <x v="0"/>
    <x v="0"/>
  </r>
  <r>
    <x v="0"/>
    <s v="M01639_152_000000000-BTK9W_1_1104_15431_20518_Otu003000|10|Tubo5,"/>
    <n v="10"/>
    <n v="1231"/>
    <s v="I  30 subtree"/>
    <n v="0.88452699999999995"/>
    <x v="0"/>
    <x v="0"/>
    <x v="0"/>
  </r>
  <r>
    <x v="4"/>
    <s v="M01639_152_000000000-BTK9W_1_1104_15944_18147_Otu005868|5|Tubo6,"/>
    <n v="5"/>
    <n v="32"/>
    <s v="I  39 subtree"/>
    <n v="0.97517799999999999"/>
    <x v="2"/>
    <x v="4"/>
    <x v="5"/>
  </r>
  <r>
    <x v="4"/>
    <s v="M01639_152_000000000-BTK9W_1_1104_16031_14603_Otu007502|4|Tubo6,"/>
    <n v="4"/>
    <n v="481"/>
    <s v="I 507 subtree"/>
    <n v="0.33333099999999999"/>
    <x v="3"/>
    <x v="7"/>
    <x v="9"/>
  </r>
  <r>
    <x v="0"/>
    <s v="M01639_152_000000000-BTK9W_1_1104_16284_14855_Otu007308|4|Tubo5,"/>
    <n v="4"/>
    <n v="1196"/>
    <s v="I1234 (tip)"/>
    <n v="0.99987999999999999"/>
    <x v="0"/>
    <x v="5"/>
    <x v="16"/>
  </r>
  <r>
    <x v="0"/>
    <s v="M01639_152_000000000-BTK9W_1_1104_16353_5835_Otu001702|19|Tubo5,"/>
    <n v="19"/>
    <n v="1311"/>
    <s v="I  30 subtree"/>
    <n v="0.33041900000000002"/>
    <x v="0"/>
    <x v="0"/>
    <x v="0"/>
  </r>
  <r>
    <x v="4"/>
    <s v="M01639_152_000000000-BTK9W_1_1104_16374_2440_Otu005531|5|Tubo6,"/>
    <n v="5"/>
    <n v="1"/>
    <s v="I  39 subtree"/>
    <n v="1"/>
    <x v="2"/>
    <x v="4"/>
    <x v="5"/>
  </r>
  <r>
    <x v="1"/>
    <s v="M01639_152_000000000-BTK9W_1_1104_16454_20219_Otu007412|4|Tubo12,"/>
    <n v="4"/>
    <n v="800"/>
    <s v="I 705 subtree"/>
    <n v="0.32996799999999998"/>
    <x v="0"/>
    <x v="3"/>
    <x v="4"/>
  </r>
  <r>
    <x v="1"/>
    <s v="M01639_152_000000000-BTK9W_1_1104_17111_13084_Otu002132|15|Tubo14-Tubo15-Tubo8,"/>
    <n v="11"/>
    <n v="252"/>
    <s v="I 208 subtree"/>
    <n v="0.90775600000000001"/>
    <x v="1"/>
    <x v="1"/>
    <x v="1"/>
  </r>
  <r>
    <x v="0"/>
    <s v="M01639_152_000000000-BTK9W_1_1104_17145_8812_Otu008747|4|Tubo5,"/>
    <n v="4"/>
    <n v="1261"/>
    <s v="I  30 subtree"/>
    <n v="0.88129100000000005"/>
    <x v="0"/>
    <x v="0"/>
    <x v="0"/>
  </r>
  <r>
    <x v="4"/>
    <s v="M01639_152_000000000-BTK9W_1_1104_17336_7628_Otu006404|5|Tubo6,"/>
    <n v="5"/>
    <n v="511"/>
    <s v="I 507 subtree"/>
    <n v="0.40626499999999999"/>
    <x v="3"/>
    <x v="7"/>
    <x v="9"/>
  </r>
  <r>
    <x v="3"/>
    <s v="M01639_152_000000000-BTK9W_1_1104_17720_7700_Otu002869|10|Tubo3-Tubo4,"/>
    <n v="8"/>
    <n v="1124"/>
    <s v="I1092 subtree"/>
    <n v="0.14239299999999999"/>
    <x v="0"/>
    <x v="5"/>
    <x v="7"/>
  </r>
  <r>
    <x v="0"/>
    <s v="M01639_152_000000000-BTK9W_1_1104_17944_2642_Otu005955|5|Tubo5,"/>
    <n v="5"/>
    <n v="1354"/>
    <s v="I  30 subtree"/>
    <n v="0.110495"/>
    <x v="0"/>
    <x v="0"/>
    <x v="0"/>
  </r>
  <r>
    <x v="5"/>
    <s v="M01639_152_000000000-BTK9W_1_1104_18073_14523_Otu007180|4|Tubo11,"/>
    <n v="4"/>
    <n v="458"/>
    <s v="I 503 (tip)"/>
    <n v="0.95956900000000001"/>
    <x v="1"/>
    <x v="2"/>
    <x v="17"/>
  </r>
  <r>
    <x v="1"/>
    <s v="M01639_152_000000000-BTK9W_1_1104_18506_22788_Otu000869|40|Tubo14-Tubo15,"/>
    <n v="19"/>
    <n v="875"/>
    <s v="I 705 subtree"/>
    <n v="0.33236300000000002"/>
    <x v="0"/>
    <x v="3"/>
    <x v="4"/>
  </r>
  <r>
    <x v="1"/>
    <s v="M01639_152_000000000-BTK9W_1_1104_18876_18768_Otu005671|5|Tubo12-Tubo14-Tubo15,"/>
    <n v="4"/>
    <n v="204"/>
    <s v="I 208 subtree"/>
    <n v="0.18123500000000001"/>
    <x v="1"/>
    <x v="1"/>
    <x v="1"/>
  </r>
  <r>
    <x v="4"/>
    <s v="M01639_152_000000000-BTK9W_1_1104_19168_13157_Otu004501|6|Tubo6,"/>
    <n v="6"/>
    <n v="163"/>
    <s v="I 196 subtree"/>
    <n v="0.99994000000000005"/>
    <x v="4"/>
    <x v="9"/>
    <x v="14"/>
  </r>
  <r>
    <x v="5"/>
    <s v="M01639_152_000000000-BTK9W_1_1104_20045_14458_Otu007100|4|Tubo11,"/>
    <n v="4"/>
    <n v="846"/>
    <s v="I 705 subtree"/>
    <n v="9.6491999999999994E-2"/>
    <x v="0"/>
    <x v="3"/>
    <x v="6"/>
  </r>
  <r>
    <x v="0"/>
    <s v="M01639_152_000000000-BTK9W_1_1104_21120_24538_Otu007001|4|Tubo5,"/>
    <n v="4"/>
    <n v="1333"/>
    <s v="I  30 subtree"/>
    <n v="0.31901800000000002"/>
    <x v="0"/>
    <x v="0"/>
    <x v="0"/>
  </r>
  <r>
    <x v="1"/>
    <s v="M01639_152_000000000-BTK9W_1_1104_21169_21645_Otu001372|25|Tubo10-Tubo12,"/>
    <n v="12"/>
    <n v="766"/>
    <s v="I 705 subtree"/>
    <n v="0.75214999999999999"/>
    <x v="0"/>
    <x v="3"/>
    <x v="4"/>
  </r>
  <r>
    <x v="0"/>
    <s v="M01639_152_000000000-BTK9W_1_1104_22353_22016_Otu004497|6|Tubo5,"/>
    <n v="6"/>
    <n v="1199"/>
    <s v="I  30 subtree"/>
    <n v="0.95649099999999998"/>
    <x v="0"/>
    <x v="0"/>
    <x v="0"/>
  </r>
  <r>
    <x v="4"/>
    <s v="M01639_152_000000000-BTK9W_1_1104_22418_14268_Otu007234|4|Tubo6,"/>
    <n v="4"/>
    <n v="74"/>
    <s v="I  39 subtree"/>
    <n v="0.32677800000000001"/>
    <x v="2"/>
    <x v="4"/>
    <x v="5"/>
  </r>
  <r>
    <x v="0"/>
    <s v="M01639_152_000000000-BTK9W_1_1104_22475_18715_Otu008049|4|Tubo5,"/>
    <n v="4"/>
    <n v="1303"/>
    <s v="I  30 subtree"/>
    <n v="1.8426000000000001E-2"/>
    <x v="0"/>
    <x v="0"/>
    <x v="0"/>
  </r>
  <r>
    <x v="1"/>
    <s v="M01639_152_000000000-BTK9W_1_1104_22746_17582_Otu007548|4|Tubo12,"/>
    <n v="4"/>
    <n v="952"/>
    <s v="I 705 subtree"/>
    <n v="0.96636999999999995"/>
    <x v="0"/>
    <x v="3"/>
    <x v="4"/>
  </r>
  <r>
    <x v="1"/>
    <s v="M01639_152_000000000-BTK9W_1_1104_23370_10639_Otu001118|31|Tubo13-Tubo14-Tubo8,"/>
    <n v="4"/>
    <n v="1085"/>
    <s v="I1092 subtree"/>
    <n v="0.98835399999999995"/>
    <x v="0"/>
    <x v="5"/>
    <x v="12"/>
  </r>
  <r>
    <x v="3"/>
    <s v="M01639_152_000000000-BTK9W_1_1104_23479_11090_Otu008474|4|Tubo4,"/>
    <n v="4"/>
    <n v="1161"/>
    <s v="I1092 subtree"/>
    <n v="0.91071299999999999"/>
    <x v="0"/>
    <x v="5"/>
    <x v="7"/>
  </r>
  <r>
    <x v="0"/>
    <s v="M01639_152_000000000-BTK9W_1_1104_23644_4416_Otu004780|6|Tubo5,"/>
    <n v="6"/>
    <n v="1204"/>
    <s v="I  30 subtree"/>
    <n v="0.97931900000000005"/>
    <x v="0"/>
    <x v="0"/>
    <x v="0"/>
  </r>
  <r>
    <x v="2"/>
    <s v="M01639_152_000000000-BTK9W_1_1104_23714_3011_Otu001086|32|Tubo11-Tubo12-Tubo15-Tubo7-Tubo9,"/>
    <n v="10"/>
    <n v="274"/>
    <s v="I 208 subtree"/>
    <n v="0.91384500000000002"/>
    <x v="1"/>
    <x v="1"/>
    <x v="2"/>
  </r>
  <r>
    <x v="2"/>
    <s v="M01639_152_000000000-BTK9W_1_1104_23766_12874_Otu002495|12|Tubo11-Tubo12-Tubo13-Tubo14-Tubo15,"/>
    <n v="8"/>
    <n v="170"/>
    <s v="I 208 subtree"/>
    <n v="0.988873"/>
    <x v="1"/>
    <x v="1"/>
    <x v="2"/>
  </r>
  <r>
    <x v="1"/>
    <s v="M01639_152_000000000-BTK9W_1_1104_23897_17167_Otu003163|9|Tubo12-Tubo7,"/>
    <n v="5"/>
    <n v="1034"/>
    <s v="I 705 subtree"/>
    <n v="0.86224800000000001"/>
    <x v="0"/>
    <x v="3"/>
    <x v="4"/>
  </r>
  <r>
    <x v="0"/>
    <s v="M01639_152_000000000-BTK9W_1_1104_24061_10418_Otu003297|9|Tubo5,"/>
    <n v="9"/>
    <n v="1314"/>
    <s v="I  30 subtree"/>
    <n v="0.97801700000000003"/>
    <x v="0"/>
    <x v="0"/>
    <x v="0"/>
  </r>
  <r>
    <x v="2"/>
    <s v="M01639_152_000000000-BTK9W_1_1104_25074_12378_Otu002106|15|Tubo11-Tubo12-Tubo13-Tubo14-Tubo15-Tubo7-Tubo9,"/>
    <n v="7"/>
    <n v="314"/>
    <s v="I 208 subtree"/>
    <n v="5.2499999999999998E-2"/>
    <x v="1"/>
    <x v="1"/>
    <x v="2"/>
  </r>
  <r>
    <x v="1"/>
    <s v="M01639_152_000000000-BTK9W_1_1104_25152_10941_Otu004957|6|Tubo12-Tubo15,"/>
    <n v="4"/>
    <n v="673"/>
    <s v="I 705 subtree"/>
    <n v="0.36427999999999999"/>
    <x v="0"/>
    <x v="3"/>
    <x v="4"/>
  </r>
  <r>
    <x v="0"/>
    <s v="M01639_152_000000000-BTK9W_1_1104_25797_11279_Otu007006|4|Tubo5,"/>
    <n v="4"/>
    <n v="1221"/>
    <s v="I  30 subtree"/>
    <n v="0.310087"/>
    <x v="0"/>
    <x v="0"/>
    <x v="0"/>
  </r>
  <r>
    <x v="0"/>
    <s v="M01639_152_000000000-BTK9W_1_1104_26110_12562_Otu008775|4|Tubo5,"/>
    <n v="4"/>
    <n v="1287"/>
    <s v="I  30 subtree"/>
    <n v="0.199041"/>
    <x v="0"/>
    <x v="0"/>
    <x v="0"/>
  </r>
  <r>
    <x v="3"/>
    <s v="M01639_152_000000000-BTK9W_1_1104_26148_12043_Otu001884|17|Tubo4,"/>
    <n v="17"/>
    <n v="1169"/>
    <s v="I1092 subtree"/>
    <n v="0.33213199999999998"/>
    <x v="0"/>
    <x v="5"/>
    <x v="7"/>
  </r>
  <r>
    <x v="0"/>
    <s v="M01639_152_000000000-BTK9W_1_1104_26341_11421_Otu005953|5|Tubo5,"/>
    <n v="5"/>
    <n v="658"/>
    <s v="I 693 subtree"/>
    <n v="0.95338699999999998"/>
    <x v="0"/>
    <x v="6"/>
    <x v="21"/>
  </r>
  <r>
    <x v="5"/>
    <s v="M01639_152_000000000-BTK9W_1_1104_28197_14970_Otu002210|14|Tubo11-Tubo9,"/>
    <n v="13"/>
    <n v="1364"/>
    <s v="I  32"/>
    <n v="0.32358399999999998"/>
    <x v="0"/>
    <x v="11"/>
    <x v="11"/>
  </r>
  <r>
    <x v="1"/>
    <s v="M01639_152_000000000-BTK9W_1_1104_2840_14756_Otu001997|16|Tubo12-Tubo15-Tubo7,"/>
    <n v="8"/>
    <n v="668"/>
    <s v="I 705 subtree"/>
    <n v="0.97824299999999997"/>
    <x v="0"/>
    <x v="3"/>
    <x v="4"/>
  </r>
  <r>
    <x v="0"/>
    <s v="M01639_152_000000000-BTK9W_1_1104_28948_14260_Otu002089|15|Tubo5,"/>
    <n v="15"/>
    <n v="1193"/>
    <s v="I1233 (tip)"/>
    <n v="9.035E-2"/>
    <x v="0"/>
    <x v="5"/>
    <x v="16"/>
  </r>
  <r>
    <x v="3"/>
    <s v="M01639_152_000000000-BTK9W_1_1104_3055_10115_Otu006818|4|Tubo4,"/>
    <n v="4"/>
    <n v="449"/>
    <s v="I 389 subtree"/>
    <n v="4.7129999999999998E-2"/>
    <x v="1"/>
    <x v="2"/>
    <x v="3"/>
  </r>
  <r>
    <x v="0"/>
    <s v="M01639_152_000000000-BTK9W_1_1104_3574_9940_Otu007839|4|Tubo5,"/>
    <n v="4"/>
    <n v="1236"/>
    <s v="I  30 subtree"/>
    <n v="0.32842399999999999"/>
    <x v="0"/>
    <x v="0"/>
    <x v="0"/>
  </r>
  <r>
    <x v="1"/>
    <s v="M01639_152_000000000-BTK9W_1_1104_3707_15570_Otu002187|14|Tubo12-Tubo13-Tubo15,"/>
    <n v="11"/>
    <n v="773"/>
    <s v="I 705 subtree"/>
    <n v="0.97271099999999999"/>
    <x v="0"/>
    <x v="3"/>
    <x v="4"/>
  </r>
  <r>
    <x v="3"/>
    <s v="M01639_152_000000000-BTK9W_1_1104_3846_9593_Otu001393|24|Tubo1-Tubo2-Tubo4,"/>
    <n v="4"/>
    <n v="368"/>
    <s v="I 389 subtree"/>
    <n v="0.53549199999999997"/>
    <x v="1"/>
    <x v="2"/>
    <x v="3"/>
  </r>
  <r>
    <x v="0"/>
    <s v="M01639_152_000000000-BTK9W_1_1104_4071_8076_Otu003011|9|Tubo5,"/>
    <n v="9"/>
    <n v="1303"/>
    <s v="I  30 subtree"/>
    <n v="0.33339600000000003"/>
    <x v="0"/>
    <x v="0"/>
    <x v="0"/>
  </r>
  <r>
    <x v="0"/>
    <s v="M01639_152_000000000-BTK9W_1_1104_4095_18971_Otu008796|4|Tubo5,"/>
    <n v="4"/>
    <n v="1048"/>
    <s v="I1076 subtree"/>
    <n v="9.0566999999999995E-2"/>
    <x v="0"/>
    <x v="5"/>
    <x v="16"/>
  </r>
  <r>
    <x v="0"/>
    <s v="M01639_152_000000000-BTK9W_1_1104_4227_16109_Otu007966|4|Tubo5,"/>
    <n v="4"/>
    <n v="1230"/>
    <s v="I  30 subtree"/>
    <n v="0.12648400000000001"/>
    <x v="0"/>
    <x v="0"/>
    <x v="0"/>
  </r>
  <r>
    <x v="5"/>
    <s v="M01639_152_000000000-BTK9W_1_1104_4565_4880_Otu004562|6|Tubo11,"/>
    <n v="6"/>
    <n v="814"/>
    <s v="I 705 subtree"/>
    <n v="0.33013199999999998"/>
    <x v="0"/>
    <x v="3"/>
    <x v="6"/>
  </r>
  <r>
    <x v="0"/>
    <s v="M01639_152_000000000-BTK9W_1_1104_5738_5992_Otu006152|5|Tubo5,"/>
    <n v="5"/>
    <n v="1303"/>
    <s v="I  30 subtree"/>
    <n v="1.9576E-2"/>
    <x v="0"/>
    <x v="0"/>
    <x v="0"/>
  </r>
  <r>
    <x v="0"/>
    <s v="M01639_152_000000000-BTK9W_1_1104_5748_8068_Otu003990|7|Tubo5,"/>
    <n v="7"/>
    <n v="1050"/>
    <s v="I1076 subtree"/>
    <n v="0.99851599999999996"/>
    <x v="0"/>
    <x v="5"/>
    <x v="16"/>
  </r>
  <r>
    <x v="1"/>
    <s v="M01639_152_000000000-BTK9W_1_1104_5827_18960_Otu002708|11|Tubo12-Tubo15-Tubo7,"/>
    <n v="7"/>
    <n v="970"/>
    <s v="I 705 subtree"/>
    <n v="0.83498399999999995"/>
    <x v="0"/>
    <x v="3"/>
    <x v="4"/>
  </r>
  <r>
    <x v="3"/>
    <s v="M01639_152_000000000-BTK9W_1_1104_6360_14584_Otu004201|7|Tubo4,"/>
    <n v="7"/>
    <n v="399"/>
    <s v="I 389 subtree"/>
    <n v="2.8183E-2"/>
    <x v="1"/>
    <x v="2"/>
    <x v="3"/>
  </r>
  <r>
    <x v="1"/>
    <s v="M01639_152_000000000-BTK9W_1_1104_7089_4899_Otu001788|18|Tubo12-Tubo15-Tubo7,"/>
    <n v="4"/>
    <n v="667"/>
    <s v="I 698 (root)"/>
    <n v="0.31493300000000002"/>
    <x v="0"/>
    <x v="6"/>
    <x v="22"/>
  </r>
  <r>
    <x v="4"/>
    <s v="M01639_152_000000000-BTK9W_1_1104_7137_13994_Otu002857|10|Tubo6,"/>
    <n v="10"/>
    <n v="135"/>
    <s v="I  39 subtree"/>
    <n v="0.86511400000000005"/>
    <x v="2"/>
    <x v="4"/>
    <x v="5"/>
  </r>
  <r>
    <x v="0"/>
    <s v="M01639_152_000000000-BTK9W_1_1104_7227_2361_Otu008179|4|Tubo5,"/>
    <n v="4"/>
    <n v="1301"/>
    <s v="I  30 subtree"/>
    <n v="0.33332400000000001"/>
    <x v="0"/>
    <x v="0"/>
    <x v="0"/>
  </r>
  <r>
    <x v="0"/>
    <s v="M01639_152_000000000-BTK9W_1_1104_7681_6175_Otu007569|4|Tubo5,"/>
    <n v="4"/>
    <n v="1211"/>
    <s v="I  30 subtree"/>
    <n v="0.98447499999999999"/>
    <x v="0"/>
    <x v="0"/>
    <x v="0"/>
  </r>
  <r>
    <x v="0"/>
    <s v="M01639_152_000000000-BTK9W_1_1104_7723_6602_Otu002018|16|Tubo5,"/>
    <n v="16"/>
    <n v="1303"/>
    <s v="I  30 subtree"/>
    <n v="4.1292000000000002E-2"/>
    <x v="0"/>
    <x v="0"/>
    <x v="0"/>
  </r>
  <r>
    <x v="0"/>
    <s v="M01639_152_000000000-BTK9W_1_1104_7761_16141_Otu008534|4|Tubo5,"/>
    <n v="4"/>
    <n v="1249"/>
    <s v="I  30 subtree"/>
    <n v="4.5529E-2"/>
    <x v="0"/>
    <x v="0"/>
    <x v="0"/>
  </r>
  <r>
    <x v="4"/>
    <s v="M01639_152_000000000-BTK9W_1_1104_8679_13274_Otu003569|8|Tubo6,"/>
    <n v="8"/>
    <n v="40"/>
    <s v="I  39 subtree"/>
    <n v="0.94239799999999996"/>
    <x v="2"/>
    <x v="4"/>
    <x v="5"/>
  </r>
  <r>
    <x v="1"/>
    <s v="M01639_152_000000000-BTK9W_1_1104_9408_7373_Otu002753|11|Tubo10-Tubo12-Tubo13-Tubo14-Tubo7-Tubo8,"/>
    <n v="5"/>
    <n v="739"/>
    <s v="I 705 subtree"/>
    <n v="0.96999400000000002"/>
    <x v="0"/>
    <x v="3"/>
    <x v="4"/>
  </r>
  <r>
    <x v="5"/>
    <s v="M01639_152_000000000-BTK9W_1_1104_9472_2538_Otu005043|6|Tubo11,"/>
    <n v="6"/>
    <n v="819"/>
    <s v="I 705 subtree"/>
    <n v="0.29508899999999999"/>
    <x v="0"/>
    <x v="3"/>
    <x v="6"/>
  </r>
  <r>
    <x v="4"/>
    <s v="M01639_152_000000000-BTK9W_1_1104_9644_3283_Otu005689|5|Tubo6,"/>
    <n v="5"/>
    <n v="622"/>
    <s v="I 618 subtree"/>
    <n v="0.33085300000000001"/>
    <x v="3"/>
    <x v="7"/>
    <x v="9"/>
  </r>
  <r>
    <x v="3"/>
    <s v="M01639_152_000000000-BTK9W_1_1104_9968_6631_Otu004549|6|Tubo4,"/>
    <n v="6"/>
    <n v="443"/>
    <s v="I 389 subtree"/>
    <n v="4.6643999999999998E-2"/>
    <x v="1"/>
    <x v="2"/>
    <x v="3"/>
  </r>
  <r>
    <x v="5"/>
    <s v="M01639_152_000000000-BTK9W_1_1104_9986_9338_Otu002130|15|Tubo11,"/>
    <n v="15"/>
    <n v="291"/>
    <s v="I 208 subtree"/>
    <n v="0.98267099999999996"/>
    <x v="1"/>
    <x v="1"/>
    <x v="10"/>
  </r>
  <r>
    <x v="4"/>
    <s v="M01639_152_000000000-BTK9W_1_1105_10272_7910_Otu006794|4|Tubo6,"/>
    <n v="4"/>
    <n v="576"/>
    <s v="I 507 subtree"/>
    <n v="0.33676099999999998"/>
    <x v="3"/>
    <x v="7"/>
    <x v="9"/>
  </r>
  <r>
    <x v="0"/>
    <s v="M01639_152_000000000-BTK9W_1_1105_10493_13048_Otu005962|5|Tubo5,"/>
    <n v="5"/>
    <n v="1333"/>
    <s v="I  30 subtree"/>
    <n v="0.31899899999999998"/>
    <x v="0"/>
    <x v="0"/>
    <x v="0"/>
  </r>
  <r>
    <x v="4"/>
    <s v="M01639_152_000000000-BTK9W_1_1105_10913_24999_Otu006933|4|Tubo6,"/>
    <n v="4"/>
    <n v="474"/>
    <s v="I 507 subtree"/>
    <n v="0.30586099999999999"/>
    <x v="3"/>
    <x v="7"/>
    <x v="9"/>
  </r>
  <r>
    <x v="1"/>
    <s v="M01639_152_000000000-BTK9W_1_1105_11970_10192_Otu003650|8|Tubo12-Tubo15,"/>
    <n v="6"/>
    <n v="896"/>
    <s v="I 705 subtree"/>
    <n v="0.93369100000000005"/>
    <x v="0"/>
    <x v="3"/>
    <x v="4"/>
  </r>
  <r>
    <x v="4"/>
    <s v="M01639_152_000000000-BTK9W_1_1105_11991_17944_Otu008495|4|Tubo6,"/>
    <n v="4"/>
    <n v="519"/>
    <s v="I 507 subtree"/>
    <n v="0.89738300000000004"/>
    <x v="3"/>
    <x v="7"/>
    <x v="9"/>
  </r>
  <r>
    <x v="0"/>
    <s v="M01639_152_000000000-BTK9W_1_1105_12038_2236_Otu006006|5|Tubo5,"/>
    <n v="5"/>
    <n v="1216"/>
    <s v="I  30 subtree"/>
    <n v="0.418512"/>
    <x v="0"/>
    <x v="0"/>
    <x v="0"/>
  </r>
  <r>
    <x v="5"/>
    <s v="M01639_152_000000000-BTK9W_1_1105_12420_13984_Otu006186|5|Tubo11,"/>
    <n v="5"/>
    <n v="1140"/>
    <s v="I1092 subtree"/>
    <n v="0.93956600000000001"/>
    <x v="0"/>
    <x v="5"/>
    <x v="13"/>
  </r>
  <r>
    <x v="1"/>
    <s v="M01639_152_000000000-BTK9W_1_1105_13182_17172_Otu003804|7|Tubo13-Tubo14-Tubo8,"/>
    <n v="4"/>
    <n v="1096"/>
    <s v="I1092 subtree"/>
    <n v="0.99074300000000004"/>
    <x v="0"/>
    <x v="5"/>
    <x v="12"/>
  </r>
  <r>
    <x v="1"/>
    <s v="M01639_152_000000000-BTK9W_1_1105_13809_7379_Otu002473|12|Tubo12-Tubo15,"/>
    <n v="4"/>
    <n v="875"/>
    <s v="I 705 subtree"/>
    <n v="0.99992599999999998"/>
    <x v="0"/>
    <x v="3"/>
    <x v="4"/>
  </r>
  <r>
    <x v="1"/>
    <s v="M01639_152_000000000-BTK9W_1_1105_14146_16238_Otu006002|5|Tubo12,"/>
    <n v="5"/>
    <n v="340"/>
    <s v="I 208 subtree"/>
    <n v="0.46874399999999999"/>
    <x v="1"/>
    <x v="1"/>
    <x v="1"/>
  </r>
  <r>
    <x v="4"/>
    <s v="M01639_152_000000000-BTK9W_1_1105_14656_5277_Otu001738|19|Tubo6,"/>
    <n v="19"/>
    <n v="647"/>
    <s v="I 618 subtree"/>
    <n v="0.19564699999999999"/>
    <x v="3"/>
    <x v="7"/>
    <x v="9"/>
  </r>
  <r>
    <x v="1"/>
    <s v="M01639_152_000000000-BTK9W_1_1105_14657_22162_Otu002594|12|Tubo12-Tubo13-Tubo15,"/>
    <n v="5"/>
    <n v="1004"/>
    <s v="I 705 subtree"/>
    <n v="9.2337000000000002E-2"/>
    <x v="0"/>
    <x v="3"/>
    <x v="4"/>
  </r>
  <r>
    <x v="0"/>
    <s v="M01639_152_000000000-BTK9W_1_1105_15938_17385_Otu002474|12|Tubo5,"/>
    <n v="12"/>
    <n v="1297"/>
    <s v="I  30 subtree"/>
    <n v="0.19942299999999999"/>
    <x v="0"/>
    <x v="0"/>
    <x v="0"/>
  </r>
  <r>
    <x v="4"/>
    <s v="M01639_152_000000000-BTK9W_1_1105_16116_16685_Otu001482|23|Tubo6,"/>
    <n v="23"/>
    <n v="64"/>
    <s v="I  39 subtree"/>
    <n v="0.110523"/>
    <x v="2"/>
    <x v="4"/>
    <x v="5"/>
  </r>
  <r>
    <x v="5"/>
    <s v="M01639_152_000000000-BTK9W_1_1105_16319_12459_Otu006781|4|Tubo11,"/>
    <n v="4"/>
    <n v="819"/>
    <s v="I 705 subtree"/>
    <n v="0.296875"/>
    <x v="0"/>
    <x v="3"/>
    <x v="6"/>
  </r>
  <r>
    <x v="4"/>
    <s v="M01639_152_000000000-BTK9W_1_1105_16832_20132_Otu004976|6|Tubo6,"/>
    <n v="6"/>
    <n v="1"/>
    <s v="I  39 subtree"/>
    <n v="1"/>
    <x v="2"/>
    <x v="4"/>
    <x v="5"/>
  </r>
  <r>
    <x v="1"/>
    <s v="M01639_152_000000000-BTK9W_1_1105_17147_9680_Otu005321|5|Tubo12-Tubo7,"/>
    <n v="4"/>
    <n v="929"/>
    <s v="I 705 subtree"/>
    <n v="0.93664199999999997"/>
    <x v="0"/>
    <x v="3"/>
    <x v="4"/>
  </r>
  <r>
    <x v="1"/>
    <s v="M01639_152_000000000-BTK9W_1_1105_17439_19517_Otu000764|46|Tubo14-Tubo15,"/>
    <n v="9"/>
    <n v="742"/>
    <s v="I 705 subtree"/>
    <n v="0.99990999999999997"/>
    <x v="0"/>
    <x v="3"/>
    <x v="4"/>
  </r>
  <r>
    <x v="1"/>
    <s v="M01639_152_000000000-BTK9W_1_1105_17878_22703_Otu005319|5|Tubo10-Tubo12,"/>
    <n v="4"/>
    <n v="1014"/>
    <s v="I 705 subtree"/>
    <n v="0.33333400000000002"/>
    <x v="0"/>
    <x v="3"/>
    <x v="4"/>
  </r>
  <r>
    <x v="3"/>
    <s v="M01639_152_000000000-BTK9W_1_1105_18289_4691_Otu006690|4|Tubo4,"/>
    <n v="4"/>
    <n v="1169"/>
    <s v="I1092 subtree"/>
    <n v="0.99061100000000002"/>
    <x v="0"/>
    <x v="5"/>
    <x v="7"/>
  </r>
  <r>
    <x v="0"/>
    <s v="M01639_152_000000000-BTK9W_1_1105_18562_5591_Otu005373|5|Tubo5,"/>
    <n v="5"/>
    <n v="1310"/>
    <s v="I  30 subtree"/>
    <n v="0.33296199999999998"/>
    <x v="0"/>
    <x v="0"/>
    <x v="0"/>
  </r>
  <r>
    <x v="3"/>
    <s v="M01639_152_000000000-BTK9W_1_1105_18608_21009_Otu002318|13|Tubo4,"/>
    <n v="13"/>
    <n v="445"/>
    <s v="I 389 subtree"/>
    <n v="4.6842000000000002E-2"/>
    <x v="1"/>
    <x v="2"/>
    <x v="3"/>
  </r>
  <r>
    <x v="3"/>
    <s v="M01639_152_000000000-BTK9W_1_1105_18680_10897_Otu002395|13|Tubo4,"/>
    <n v="13"/>
    <n v="1062"/>
    <s v="I1092 subtree"/>
    <n v="0.33333299999999999"/>
    <x v="0"/>
    <x v="5"/>
    <x v="7"/>
  </r>
  <r>
    <x v="1"/>
    <s v="M01639_152_000000000-BTK9W_1_1105_19190_23694_Otu003699|8|Tubo12-Tubo14-Tubo8,"/>
    <n v="7"/>
    <n v="727"/>
    <s v="I 705 subtree"/>
    <n v="1"/>
    <x v="0"/>
    <x v="3"/>
    <x v="4"/>
  </r>
  <r>
    <x v="0"/>
    <s v="M01639_152_000000000-BTK9W_1_1105_19234_20868_Otu006499|5|Tubo5,"/>
    <n v="5"/>
    <n v="1216"/>
    <s v="I  30 subtree"/>
    <n v="0.73509999999999998"/>
    <x v="0"/>
    <x v="0"/>
    <x v="0"/>
  </r>
  <r>
    <x v="0"/>
    <s v="M01639_152_000000000-BTK9W_1_1105_19373_15146_Otu004747|6|Tubo5,"/>
    <n v="6"/>
    <n v="1230"/>
    <s v="I  30 subtree"/>
    <n v="0.99841899999999995"/>
    <x v="0"/>
    <x v="0"/>
    <x v="0"/>
  </r>
  <r>
    <x v="3"/>
    <s v="M01639_152_000000000-BTK9W_1_1105_19378_17307_Otu002392|13|Tubo2-Tubo4,"/>
    <n v="12"/>
    <n v="360"/>
    <s v="I 389 subtree"/>
    <n v="0.66550100000000001"/>
    <x v="1"/>
    <x v="2"/>
    <x v="3"/>
  </r>
  <r>
    <x v="5"/>
    <s v="M01639_152_000000000-BTK9W_1_1105_19486_12911_Otu001686|19|Tubo11,"/>
    <n v="19"/>
    <n v="1143"/>
    <s v="I1092 subtree"/>
    <n v="0.29193000000000002"/>
    <x v="0"/>
    <x v="5"/>
    <x v="13"/>
  </r>
  <r>
    <x v="5"/>
    <s v="M01639_152_000000000-BTK9W_1_1105_19809_10282_Otu005892|5|Tubo11,"/>
    <n v="5"/>
    <n v="835"/>
    <s v="I 705 subtree"/>
    <n v="0.33085900000000001"/>
    <x v="0"/>
    <x v="3"/>
    <x v="6"/>
  </r>
  <r>
    <x v="0"/>
    <s v="M01639_152_000000000-BTK9W_1_1105_20641_2203_Otu003732|7|Tubo5,"/>
    <n v="7"/>
    <n v="1308"/>
    <s v="I  30 subtree"/>
    <n v="0.30552099999999999"/>
    <x v="0"/>
    <x v="0"/>
    <x v="0"/>
  </r>
  <r>
    <x v="1"/>
    <s v="M01639_152_000000000-BTK9W_1_1105_21358_4492_Otu001351|25|Tubo13-Tubo14-Tubo8-Tubo9,"/>
    <n v="16"/>
    <n v="1096"/>
    <s v="I1092 subtree"/>
    <n v="0.99077000000000004"/>
    <x v="0"/>
    <x v="5"/>
    <x v="12"/>
  </r>
  <r>
    <x v="3"/>
    <s v="M01639_152_000000000-BTK9W_1_1105_21360_18685_Otu003234|9|Tubo2-Tubo4,"/>
    <n v="7"/>
    <n v="384"/>
    <s v="I 389 subtree"/>
    <n v="0.35004000000000002"/>
    <x v="1"/>
    <x v="2"/>
    <x v="3"/>
  </r>
  <r>
    <x v="3"/>
    <s v="M01639_152_000000000-BTK9W_1_1105_21952_19819_Otu003690|8|Tubo4,"/>
    <n v="8"/>
    <n v="1063"/>
    <s v="I1092 subtree"/>
    <n v="0.33339999999999997"/>
    <x v="0"/>
    <x v="5"/>
    <x v="7"/>
  </r>
  <r>
    <x v="0"/>
    <s v="M01639_152_000000000-BTK9W_1_1105_22650_22392_Otu007187|4|Tubo5,"/>
    <n v="4"/>
    <n v="1253"/>
    <s v="I  30 subtree"/>
    <n v="0.92059100000000005"/>
    <x v="0"/>
    <x v="0"/>
    <x v="0"/>
  </r>
  <r>
    <x v="0"/>
    <s v="M01639_152_000000000-BTK9W_1_1105_22767_18657_Otu005831|5|Tubo5,"/>
    <n v="5"/>
    <n v="1249"/>
    <s v="I  30 subtree"/>
    <n v="4.7499E-2"/>
    <x v="0"/>
    <x v="0"/>
    <x v="0"/>
  </r>
  <r>
    <x v="2"/>
    <s v="M01639_152_000000000-BTK9W_1_1105_22775_16879_Otu002373|13|Tubo11-Tubo14-Tubo15-Tubo7-Tubo9,"/>
    <n v="5"/>
    <n v="187"/>
    <s v="I 208 subtree"/>
    <n v="0.88700299999999999"/>
    <x v="1"/>
    <x v="1"/>
    <x v="2"/>
  </r>
  <r>
    <x v="4"/>
    <s v="M01639_152_000000000-BTK9W_1_1105_22779_13217_Otu007310|4|Tubo6,"/>
    <n v="4"/>
    <n v="124"/>
    <s v="I  39 subtree"/>
    <n v="0.79842900000000006"/>
    <x v="2"/>
    <x v="4"/>
    <x v="5"/>
  </r>
  <r>
    <x v="3"/>
    <s v="M01639_152_000000000-BTK9W_1_1105_23019_14553_Otu003713|8|Tubo4,"/>
    <n v="8"/>
    <n v="1062"/>
    <s v="I1092 subtree"/>
    <n v="0.33332600000000001"/>
    <x v="0"/>
    <x v="5"/>
    <x v="7"/>
  </r>
  <r>
    <x v="5"/>
    <s v="M01639_152_000000000-BTK9W_1_1105_23267_13433_Otu002985|10|Tubo11,"/>
    <n v="10"/>
    <n v="316"/>
    <s v="I 208 subtree"/>
    <n v="0.98400100000000001"/>
    <x v="1"/>
    <x v="1"/>
    <x v="10"/>
  </r>
  <r>
    <x v="0"/>
    <s v="M01639_152_000000000-BTK9W_1_1105_24046_6871_Otu003189|9|Tubo5,"/>
    <n v="9"/>
    <n v="1216"/>
    <s v="I  30 subtree"/>
    <n v="8.9442999999999995E-2"/>
    <x v="0"/>
    <x v="0"/>
    <x v="0"/>
  </r>
  <r>
    <x v="1"/>
    <s v="M01639_152_000000000-BTK9W_1_1105_24339_17592_Otu001918|17|Tubo12-Tubo15,"/>
    <n v="12"/>
    <n v="984"/>
    <s v="I 705 subtree"/>
    <n v="0.981549"/>
    <x v="0"/>
    <x v="3"/>
    <x v="4"/>
  </r>
  <r>
    <x v="0"/>
    <s v="M01639_152_000000000-BTK9W_1_1105_24796_13253_Otu008603|4|Tubo5,"/>
    <n v="4"/>
    <n v="1221"/>
    <s v="I  30 subtree"/>
    <n v="0.31181300000000001"/>
    <x v="0"/>
    <x v="0"/>
    <x v="0"/>
  </r>
  <r>
    <x v="0"/>
    <s v="M01639_152_000000000-BTK9W_1_1105_25021_16670_Otu006656|4|Tubo5,"/>
    <n v="4"/>
    <n v="1298"/>
    <s v="I  30 subtree"/>
    <n v="0.45153500000000002"/>
    <x v="0"/>
    <x v="0"/>
    <x v="0"/>
  </r>
  <r>
    <x v="2"/>
    <s v="M01639_152_000000000-BTK9W_1_1105_25301_20421_Otu002015|16|Tubo11-Tubo12-Tubo15,"/>
    <n v="10"/>
    <n v="304"/>
    <s v="I 208 subtree"/>
    <n v="0.99977899999999997"/>
    <x v="1"/>
    <x v="1"/>
    <x v="2"/>
  </r>
  <r>
    <x v="0"/>
    <s v="M01639_152_000000000-BTK9W_1_1105_25458_8252_Otu008352|4|Tubo5,"/>
    <n v="4"/>
    <n v="1303"/>
    <s v="I  30 subtree"/>
    <n v="1.9601E-2"/>
    <x v="0"/>
    <x v="0"/>
    <x v="0"/>
  </r>
  <r>
    <x v="0"/>
    <s v="M01639_152_000000000-BTK9W_1_1105_25929_21698_Otu008968|4|Tubo5,"/>
    <n v="4"/>
    <n v="1303"/>
    <s v="I  30 subtree"/>
    <n v="1.9588000000000001E-2"/>
    <x v="0"/>
    <x v="0"/>
    <x v="0"/>
  </r>
  <r>
    <x v="2"/>
    <s v="M01639_152_000000000-BTK9W_1_1105_26148_4568_Otu008107|4|Tubo11-Tubo14,"/>
    <n v="4"/>
    <n v="261"/>
    <s v="I 208 subtree"/>
    <n v="0.18750700000000001"/>
    <x v="1"/>
    <x v="1"/>
    <x v="2"/>
  </r>
  <r>
    <x v="0"/>
    <s v="M01639_152_000000000-BTK9W_1_1105_26319_13009_Otu007902|4|Tubo5,"/>
    <n v="4"/>
    <n v="1303"/>
    <s v="I  30 subtree"/>
    <n v="1.9576E-2"/>
    <x v="0"/>
    <x v="0"/>
    <x v="0"/>
  </r>
  <r>
    <x v="5"/>
    <s v="M01639_152_000000000-BTK9W_1_1105_26369_10501_Otu007472|4|Tubo11,"/>
    <n v="4"/>
    <n v="827"/>
    <s v="I 705 subtree"/>
    <n v="0.86951900000000004"/>
    <x v="0"/>
    <x v="3"/>
    <x v="6"/>
  </r>
  <r>
    <x v="1"/>
    <s v="M01639_152_000000000-BTK9W_1_1105_26573_11030_Otu000989|36|Tubo10-Tubo12-Tubo14-Tubo15-Tubo7-Tubo9,"/>
    <n v="15"/>
    <n v="739"/>
    <s v="I 705 subtree"/>
    <n v="0.191221"/>
    <x v="0"/>
    <x v="3"/>
    <x v="4"/>
  </r>
  <r>
    <x v="0"/>
    <s v="M01639_152_000000000-BTK9W_1_1105_26636_19286_Otu005099|6|Tubo5,"/>
    <n v="6"/>
    <n v="1261"/>
    <s v="I  30 subtree"/>
    <n v="0.99458599999999997"/>
    <x v="0"/>
    <x v="0"/>
    <x v="0"/>
  </r>
  <r>
    <x v="1"/>
    <s v="M01639_152_000000000-BTK9W_1_1105_26906_21129_Otu007087|4|Tubo12,"/>
    <n v="4"/>
    <n v="699"/>
    <s v="I 705 subtree"/>
    <n v="0.99615500000000001"/>
    <x v="0"/>
    <x v="3"/>
    <x v="4"/>
  </r>
  <r>
    <x v="1"/>
    <s v="M01639_152_000000000-BTK9W_1_1105_27816_18181_Otu001571|21|Tubo12-Tubo15-Tubo7,"/>
    <n v="7"/>
    <n v="929"/>
    <s v="I 705 subtree"/>
    <n v="0.2"/>
    <x v="0"/>
    <x v="3"/>
    <x v="4"/>
  </r>
  <r>
    <x v="3"/>
    <s v="M01639_152_000000000-BTK9W_1_1105_28648_16229_Otu002597|12|Tubo4,"/>
    <n v="12"/>
    <n v="1126"/>
    <s v="I1092 subtree"/>
    <n v="0.33055099999999998"/>
    <x v="0"/>
    <x v="5"/>
    <x v="7"/>
  </r>
  <r>
    <x v="3"/>
    <s v="M01639_152_000000000-BTK9W_1_1105_29030_13055_Otu007772|4|Tubo4,"/>
    <n v="4"/>
    <n v="376"/>
    <s v="I 389 subtree"/>
    <n v="0.98264200000000002"/>
    <x v="1"/>
    <x v="2"/>
    <x v="3"/>
  </r>
  <r>
    <x v="3"/>
    <s v="M01639_152_000000000-BTK9W_1_1105_29057_10422_Otu008120|4|Tubo4,"/>
    <n v="4"/>
    <n v="372"/>
    <s v="I 389 subtree"/>
    <n v="6.5532999999999994E-2"/>
    <x v="1"/>
    <x v="2"/>
    <x v="3"/>
  </r>
  <r>
    <x v="0"/>
    <s v="M01639_152_000000000-BTK9W_1_1105_2918_17957_Otu008971|4|Tubo5,"/>
    <n v="4"/>
    <n v="1249"/>
    <s v="I  30 subtree"/>
    <n v="4.7378000000000003E-2"/>
    <x v="0"/>
    <x v="0"/>
    <x v="0"/>
  </r>
  <r>
    <x v="0"/>
    <s v="M01639_152_000000000-BTK9W_1_1105_5024_7304_Otu003061|9|Tubo5,"/>
    <n v="9"/>
    <n v="1298"/>
    <s v="I  30 subtree"/>
    <n v="0.76700000000000002"/>
    <x v="0"/>
    <x v="0"/>
    <x v="0"/>
  </r>
  <r>
    <x v="3"/>
    <s v="M01639_152_000000000-BTK9W_1_1105_6273_10829_Otu004615|6|Tubo4,"/>
    <n v="6"/>
    <n v="663"/>
    <s v="I 698 subtree"/>
    <n v="0.99883"/>
    <x v="0"/>
    <x v="6"/>
    <x v="23"/>
  </r>
  <r>
    <x v="5"/>
    <s v="M01639_152_000000000-BTK9W_1_1105_6407_21193_Otu004757|6|Tubo11,"/>
    <n v="6"/>
    <n v="241"/>
    <s v="I 208 subtree"/>
    <n v="9.0870000000000006E-2"/>
    <x v="1"/>
    <x v="1"/>
    <x v="10"/>
  </r>
  <r>
    <x v="3"/>
    <s v="M01639_152_000000000-BTK9W_1_1105_6496_8992_Otu001109|31|Tubo3-Tubo4,"/>
    <n v="10"/>
    <n v="1121"/>
    <s v="I1092 subtree"/>
    <n v="0.85181099999999998"/>
    <x v="0"/>
    <x v="5"/>
    <x v="7"/>
  </r>
  <r>
    <x v="0"/>
    <s v="M01639_152_000000000-BTK9W_1_1105_6868_16220_Otu007904|4|Tubo5,"/>
    <n v="4"/>
    <n v="1303"/>
    <s v="I  30 subtree"/>
    <n v="1.9588000000000001E-2"/>
    <x v="0"/>
    <x v="0"/>
    <x v="0"/>
  </r>
  <r>
    <x v="1"/>
    <s v="M01639_152_000000000-BTK9W_1_1105_6915_6318_Otu005965|5|Tubo12-Tubo14,"/>
    <n v="5"/>
    <n v="729"/>
    <s v="I 705 subtree"/>
    <n v="0.15325900000000001"/>
    <x v="0"/>
    <x v="3"/>
    <x v="4"/>
  </r>
  <r>
    <x v="1"/>
    <s v="M01639_152_000000000-BTK9W_1_1105_7277_11860_Otu006038|5|Tubo12-Tubo15,"/>
    <n v="4"/>
    <n v="932"/>
    <s v="I 705 subtree"/>
    <n v="0.99997199999999997"/>
    <x v="0"/>
    <x v="3"/>
    <x v="4"/>
  </r>
  <r>
    <x v="4"/>
    <s v="M01639_152_000000000-BTK9W_1_1105_7351_3721_Otu002803|10|Tubo6,"/>
    <n v="10"/>
    <n v="76"/>
    <s v="I  39 subtree"/>
    <n v="0.31505699999999998"/>
    <x v="2"/>
    <x v="4"/>
    <x v="5"/>
  </r>
  <r>
    <x v="0"/>
    <s v="M01639_152_000000000-BTK9W_1_1105_7393_5570_Otu007717|4|Tubo5,"/>
    <n v="4"/>
    <n v="1216"/>
    <s v="I  30 subtree"/>
    <n v="0.19841700000000001"/>
    <x v="0"/>
    <x v="0"/>
    <x v="0"/>
  </r>
  <r>
    <x v="1"/>
    <s v="M01639_152_000000000-BTK9W_1_1105_7436_17165_Otu003148|9|Tubo12-Tubo14-Tubo15,"/>
    <n v="5"/>
    <n v="189"/>
    <s v="I 208 subtree"/>
    <n v="0.19935600000000001"/>
    <x v="1"/>
    <x v="1"/>
    <x v="1"/>
  </r>
  <r>
    <x v="3"/>
    <s v="M01639_152_000000000-BTK9W_1_1105_7846_13403_Otu003263|9|Tubo4,"/>
    <n v="9"/>
    <n v="357"/>
    <s v="I 389 subtree"/>
    <n v="0.96209500000000003"/>
    <x v="1"/>
    <x v="2"/>
    <x v="3"/>
  </r>
  <r>
    <x v="0"/>
    <s v="M01639_152_000000000-BTK9W_1_1105_8141_20845_Otu006615|5|Tubo5,"/>
    <n v="5"/>
    <n v="1297"/>
    <s v="I  30 subtree"/>
    <n v="2.2623999999999998E-2"/>
    <x v="0"/>
    <x v="0"/>
    <x v="0"/>
  </r>
  <r>
    <x v="0"/>
    <s v="M01639_152_000000000-BTK9W_1_1105_9204_4122_Otu006657|4|Tubo5,"/>
    <n v="4"/>
    <n v="1261"/>
    <s v="I  30 subtree"/>
    <n v="0.87871699999999997"/>
    <x v="0"/>
    <x v="0"/>
    <x v="0"/>
  </r>
  <r>
    <x v="1"/>
    <s v="M01639_152_000000000-BTK9W_1_1105_9249_23694_Otu003465|8|Tubo14-Tubo15,"/>
    <n v="7"/>
    <n v="252"/>
    <s v="I 208 subtree"/>
    <n v="0.16883899999999999"/>
    <x v="1"/>
    <x v="1"/>
    <x v="1"/>
  </r>
  <r>
    <x v="2"/>
    <s v="M01639_152_000000000-BTK9W_1_1105_9360_21520_Otu001070|33|Tubo11-Tubo12-Tubo13-Tubo14-Tubo15-Tubo7-Tubo8-Tubo9,"/>
    <n v="8"/>
    <n v="184"/>
    <s v="I 208 subtree"/>
    <n v="0.32076399999999999"/>
    <x v="1"/>
    <x v="1"/>
    <x v="2"/>
  </r>
  <r>
    <x v="3"/>
    <s v="M01639_152_000000000-BTK9W_1_1105_9419_13076_Otu002323|13|Tubo1-Tubo2-Tubo4,"/>
    <n v="10"/>
    <n v="376"/>
    <s v="I 389 subtree"/>
    <n v="2.1902999999999999E-2"/>
    <x v="1"/>
    <x v="2"/>
    <x v="3"/>
  </r>
  <r>
    <x v="0"/>
    <s v="M01639_152_000000000-BTK9W_1_1105_9756_12211_Otu006267|5|Tubo5,"/>
    <n v="5"/>
    <n v="1300"/>
    <s v="I  30 subtree"/>
    <n v="0.65103500000000003"/>
    <x v="0"/>
    <x v="0"/>
    <x v="0"/>
  </r>
  <r>
    <x v="0"/>
    <s v="M01639_152_000000000-BTK9W_1_1106_10052_15488_Otu008590|4|Tubo5,"/>
    <n v="4"/>
    <n v="1303"/>
    <s v="I  30 subtree"/>
    <n v="1.9601E-2"/>
    <x v="0"/>
    <x v="0"/>
    <x v="0"/>
  </r>
  <r>
    <x v="3"/>
    <s v="M01639_152_000000000-BTK9W_1_1106_11034_17117_Otu006585|5|Tubo4,"/>
    <n v="5"/>
    <n v="1061"/>
    <s v="I1092 subtree"/>
    <n v="0.98485900000000004"/>
    <x v="0"/>
    <x v="5"/>
    <x v="7"/>
  </r>
  <r>
    <x v="3"/>
    <s v="M01639_152_000000000-BTK9W_1_1106_11433_11207_Otu005456|5|Tubo3-Tubo4,"/>
    <n v="4"/>
    <n v="1130"/>
    <s v="I1092 subtree"/>
    <n v="0.466057"/>
    <x v="0"/>
    <x v="5"/>
    <x v="7"/>
  </r>
  <r>
    <x v="4"/>
    <s v="M01639_152_000000000-BTK9W_1_1106_11995_10038_Otu004651|6|Tubo6,"/>
    <n v="6"/>
    <n v="553"/>
    <s v="I 507 subtree"/>
    <n v="0.69530000000000003"/>
    <x v="3"/>
    <x v="7"/>
    <x v="9"/>
  </r>
  <r>
    <x v="0"/>
    <s v="M01639_152_000000000-BTK9W_1_1106_14317_10113_Otu003281|9|Tubo5,"/>
    <n v="9"/>
    <n v="1298"/>
    <s v="I  30 subtree"/>
    <n v="0.76700400000000002"/>
    <x v="0"/>
    <x v="0"/>
    <x v="0"/>
  </r>
  <r>
    <x v="4"/>
    <s v="M01639_152_000000000-BTK9W_1_1106_15045_16748_Otu003013|9|Tubo6,"/>
    <n v="9"/>
    <n v="635"/>
    <s v="I 618 subtree"/>
    <n v="0.999946"/>
    <x v="3"/>
    <x v="7"/>
    <x v="9"/>
  </r>
  <r>
    <x v="0"/>
    <s v="M01639_152_000000000-BTK9W_1_1106_15110_15019_Otu002816|10|Tubo5,"/>
    <n v="10"/>
    <n v="1252"/>
    <s v="I  30 subtree"/>
    <n v="0.99982599999999999"/>
    <x v="0"/>
    <x v="0"/>
    <x v="0"/>
  </r>
  <r>
    <x v="1"/>
    <s v="M01639_152_000000000-BTK9W_1_1106_15185_14063_Otu003686|8|Tubo12,"/>
    <n v="8"/>
    <n v="193"/>
    <s v="I 208 subtree"/>
    <n v="0.19972400000000001"/>
    <x v="1"/>
    <x v="1"/>
    <x v="1"/>
  </r>
  <r>
    <x v="4"/>
    <s v="M01639_152_000000000-BTK9W_1_1106_15186_23376_Otu009185|4|Tubo6,"/>
    <n v="4"/>
    <n v="4"/>
    <s v="I  39 subtree"/>
    <n v="0.19479399999999999"/>
    <x v="2"/>
    <x v="4"/>
    <x v="5"/>
  </r>
  <r>
    <x v="5"/>
    <s v="M01639_152_000000000-BTK9W_1_1106_15351_15535_Otu003557|8|Tubo11,"/>
    <n v="8"/>
    <n v="1094"/>
    <s v="I1092 subtree"/>
    <n v="0.63710599999999995"/>
    <x v="0"/>
    <x v="5"/>
    <x v="13"/>
  </r>
  <r>
    <x v="1"/>
    <s v="M01639_152_000000000-BTK9W_1_1106_16205_10122_Otu001643|20|Tubo12-Tubo15-Tubo7,"/>
    <n v="7"/>
    <n v="940"/>
    <s v="I 705 subtree"/>
    <n v="0.99374099999999999"/>
    <x v="0"/>
    <x v="3"/>
    <x v="4"/>
  </r>
  <r>
    <x v="4"/>
    <s v="M01639_152_000000000-BTK9W_1_1106_16556_7777_Otu006217|5|Tubo6,"/>
    <n v="5"/>
    <n v="633"/>
    <s v="I 618 subtree"/>
    <n v="0.98960599999999999"/>
    <x v="3"/>
    <x v="7"/>
    <x v="9"/>
  </r>
  <r>
    <x v="4"/>
    <s v="M01639_152_000000000-BTK9W_1_1106_16585_24776_Otu007774|4|Tubo6,"/>
    <n v="4"/>
    <n v="6"/>
    <s v="I  39 subtree"/>
    <n v="0.63494200000000001"/>
    <x v="2"/>
    <x v="4"/>
    <x v="5"/>
  </r>
  <r>
    <x v="0"/>
    <s v="M01639_152_000000000-BTK9W_1_1106_17075_7876_Otu005057|6|Tubo5,"/>
    <n v="6"/>
    <n v="1336"/>
    <s v="I  30 subtree"/>
    <n v="0.91958099999999998"/>
    <x v="0"/>
    <x v="0"/>
    <x v="0"/>
  </r>
  <r>
    <x v="1"/>
    <s v="M01639_152_000000000-BTK9W_1_1106_17488_14818_Otu000971|36|Tubo13-Tubo14-Tubo7-Tubo8,"/>
    <n v="18"/>
    <n v="1097"/>
    <s v="I1092 subtree"/>
    <n v="0.984788"/>
    <x v="0"/>
    <x v="5"/>
    <x v="12"/>
  </r>
  <r>
    <x v="3"/>
    <s v="M01639_152_000000000-BTK9W_1_1106_17601_19997_Otu004473|6|Tubo4,"/>
    <n v="6"/>
    <n v="1053"/>
    <s v="I1092 subtree"/>
    <n v="0.62800199999999995"/>
    <x v="0"/>
    <x v="5"/>
    <x v="7"/>
  </r>
  <r>
    <x v="2"/>
    <s v="M01639_152_000000000-BTK9W_1_1106_17873_10244_Otu001366|25|Tubo11-Tubo13-Tubo14-Tubo15-Tubo7-Tubo8-Tubo9,"/>
    <n v="6"/>
    <n v="185"/>
    <s v="I 208 subtree"/>
    <n v="0.68308100000000005"/>
    <x v="1"/>
    <x v="1"/>
    <x v="2"/>
  </r>
  <r>
    <x v="1"/>
    <s v="M01639_152_000000000-BTK9W_1_1106_17933_11910_Otu006155|5|Tubo14,"/>
    <n v="5"/>
    <n v="241"/>
    <s v="I 208 subtree"/>
    <n v="7.1232000000000004E-2"/>
    <x v="1"/>
    <x v="1"/>
    <x v="1"/>
  </r>
  <r>
    <x v="0"/>
    <s v="M01639_152_000000000-BTK9W_1_1106_17967_3563_Otu002852|10|Tubo5,"/>
    <n v="10"/>
    <n v="1223"/>
    <s v="I  30 subtree"/>
    <n v="0.96648900000000004"/>
    <x v="0"/>
    <x v="0"/>
    <x v="0"/>
  </r>
  <r>
    <x v="2"/>
    <s v="M01639_152_000000000-BTK9W_1_1106_18065_22571_Otu003527|8|Tubo11-Tubo12-Tubo15,"/>
    <n v="6"/>
    <n v="220"/>
    <s v="I 208 subtree"/>
    <n v="0.84902500000000003"/>
    <x v="1"/>
    <x v="1"/>
    <x v="2"/>
  </r>
  <r>
    <x v="2"/>
    <s v="M01639_152_000000000-BTK9W_1_1106_18530_15048_Otu003657|8|Tubo11-Tubo12-Tubo15,"/>
    <n v="6"/>
    <n v="314"/>
    <s v="I 208 subtree"/>
    <n v="5.2263999999999998E-2"/>
    <x v="1"/>
    <x v="1"/>
    <x v="2"/>
  </r>
  <r>
    <x v="1"/>
    <s v="M01639_152_000000000-BTK9W_1_1106_19309_2527_Otu001099|32|Tubo12-Tubo14-Tubo15,"/>
    <n v="21"/>
    <n v="189"/>
    <s v="I 208 subtree"/>
    <n v="0.199742"/>
    <x v="1"/>
    <x v="1"/>
    <x v="1"/>
  </r>
  <r>
    <x v="1"/>
    <s v="M01639_152_000000000-BTK9W_1_1106_19391_14081_Otu006807|4|Tubo12,"/>
    <n v="4"/>
    <n v="336"/>
    <s v="I 208 subtree"/>
    <n v="0.99961500000000003"/>
    <x v="1"/>
    <x v="1"/>
    <x v="1"/>
  </r>
  <r>
    <x v="1"/>
    <s v="M01639_152_000000000-BTK9W_1_1106_19470_23409_Otu001187|29|Tubo12-Tubo15-Tubo7-Tubo9,"/>
    <n v="21"/>
    <n v="1013"/>
    <s v="I 705 subtree"/>
    <n v="0.101733"/>
    <x v="0"/>
    <x v="3"/>
    <x v="4"/>
  </r>
  <r>
    <x v="1"/>
    <s v="M01639_152_000000000-BTK9W_1_1106_19662_16174_Otu002428|13|Tubo12-Tubo15-Tubo7,"/>
    <n v="8"/>
    <n v="986"/>
    <s v="I 705 subtree"/>
    <n v="0.30888100000000002"/>
    <x v="0"/>
    <x v="3"/>
    <x v="4"/>
  </r>
  <r>
    <x v="5"/>
    <s v="M01639_152_000000000-BTK9W_1_1106_19867_8277_Otu008935|4|Tubo11,"/>
    <n v="4"/>
    <n v="213"/>
    <s v="I 208 subtree"/>
    <n v="0.23416100000000001"/>
    <x v="1"/>
    <x v="1"/>
    <x v="10"/>
  </r>
  <r>
    <x v="1"/>
    <s v="M01639_152_000000000-BTK9W_1_1106_20074_16115_Otu001656|20|Tubo12-Tubo15-Tubo7,"/>
    <n v="12"/>
    <n v="904"/>
    <s v="I 705 subtree"/>
    <n v="0.413769"/>
    <x v="0"/>
    <x v="3"/>
    <x v="4"/>
  </r>
  <r>
    <x v="1"/>
    <s v="M01639_152_000000000-BTK9W_1_1106_20584_22685_Otu000985|36|Tubo10-Tubo12-Tubo15-Tubo9,"/>
    <n v="4"/>
    <n v="709"/>
    <s v="I 705 subtree"/>
    <n v="0.142842"/>
    <x v="0"/>
    <x v="3"/>
    <x v="4"/>
  </r>
  <r>
    <x v="1"/>
    <s v="M01639_152_000000000-BTK9W_1_1106_20702_18957_Otu002175|15|Tubo12,"/>
    <n v="15"/>
    <n v="993"/>
    <s v="I 705 subtree"/>
    <n v="0.10788399999999999"/>
    <x v="0"/>
    <x v="3"/>
    <x v="4"/>
  </r>
  <r>
    <x v="1"/>
    <s v="M01639_152_000000000-BTK9W_1_1106_21015_15470_Otu002530|12|Tubo12-Tubo15-Tubo7,"/>
    <n v="6"/>
    <n v="938"/>
    <s v="I 705 subtree"/>
    <n v="0.75920699999999997"/>
    <x v="0"/>
    <x v="3"/>
    <x v="4"/>
  </r>
  <r>
    <x v="1"/>
    <s v="M01639_152_000000000-BTK9W_1_1106_21265_4800_Otu001462|23|Tubo14-Tubo15,"/>
    <n v="19"/>
    <n v="264"/>
    <s v="I 208 subtree"/>
    <n v="0.189614"/>
    <x v="1"/>
    <x v="1"/>
    <x v="1"/>
  </r>
  <r>
    <x v="0"/>
    <s v="M01639_152_000000000-BTK9W_1_1106_21630_5879_Otu006689|4|Tubo5,"/>
    <n v="4"/>
    <n v="1195"/>
    <s v="I1075"/>
    <n v="0.73206700000000002"/>
    <x v="0"/>
    <x v="5"/>
    <x v="16"/>
  </r>
  <r>
    <x v="4"/>
    <s v="M01639_152_000000000-BTK9W_1_1106_21886_17920_Otu007270|4|Tubo6,"/>
    <n v="4"/>
    <n v="606"/>
    <s v="I 618 subtree"/>
    <n v="0.99994099999999997"/>
    <x v="3"/>
    <x v="7"/>
    <x v="9"/>
  </r>
  <r>
    <x v="5"/>
    <s v="M01639_152_000000000-BTK9W_1_1106_22267_17505_Otu003152|9|Tubo10-Tubo11,"/>
    <n v="8"/>
    <n v="827"/>
    <s v="I 705 subtree"/>
    <n v="0.19833500000000001"/>
    <x v="0"/>
    <x v="3"/>
    <x v="6"/>
  </r>
  <r>
    <x v="5"/>
    <s v="M01639_152_000000000-BTK9W_1_1106_22472_7533_Otu005528|5|Tubo11,"/>
    <n v="5"/>
    <n v="1140"/>
    <s v="I1092 subtree"/>
    <n v="0.47487099999999999"/>
    <x v="0"/>
    <x v="5"/>
    <x v="13"/>
  </r>
  <r>
    <x v="0"/>
    <s v="M01639_152_000000000-BTK9W_1_1106_22535_14281_Otu007789|4|Tubo5,"/>
    <n v="4"/>
    <n v="1336"/>
    <s v="I  30 subtree"/>
    <n v="1.9428999999999998E-2"/>
    <x v="0"/>
    <x v="0"/>
    <x v="0"/>
  </r>
  <r>
    <x v="3"/>
    <s v="M01639_152_000000000-BTK9W_1_1106_23284_9988_Otu005856|5|Tubo4,"/>
    <n v="5"/>
    <n v="429"/>
    <s v="I 389 subtree"/>
    <n v="0.36871100000000001"/>
    <x v="1"/>
    <x v="2"/>
    <x v="3"/>
  </r>
  <r>
    <x v="0"/>
    <s v="M01639_152_000000000-BTK9W_1_1106_23540_6092_Otu008285|4|Tubo5,"/>
    <n v="4"/>
    <n v="1303"/>
    <s v="I  30 subtree"/>
    <n v="1.9481999999999999E-2"/>
    <x v="0"/>
    <x v="0"/>
    <x v="0"/>
  </r>
  <r>
    <x v="1"/>
    <s v="M01639_152_000000000-BTK9W_1_1106_2385_10996_Otu001546|22|Tubo12-Tubo13-Tubo15,"/>
    <n v="13"/>
    <n v="785"/>
    <s v="I 705 subtree"/>
    <n v="0.25218099999999999"/>
    <x v="0"/>
    <x v="3"/>
    <x v="4"/>
  </r>
  <r>
    <x v="0"/>
    <s v="M01639_152_000000000-BTK9W_1_1106_23975_18779_Otu007183|4|Tubo5,"/>
    <n v="4"/>
    <n v="1300"/>
    <s v="I  30 subtree"/>
    <n v="1.9547999999999999E-2"/>
    <x v="0"/>
    <x v="0"/>
    <x v="0"/>
  </r>
  <r>
    <x v="0"/>
    <s v="M01639_152_000000000-BTK9W_1_1106_24028_8625_Otu006733|4|Tubo5,"/>
    <n v="4"/>
    <n v="1191"/>
    <s v="I1092 subtree"/>
    <n v="0.244615"/>
    <x v="0"/>
    <x v="5"/>
    <x v="24"/>
  </r>
  <r>
    <x v="4"/>
    <s v="M01639_152_000000000-BTK9W_1_1106_25251_5238_Otu003655|8|Tubo6,"/>
    <n v="8"/>
    <n v="34"/>
    <s v="I  39 subtree"/>
    <n v="0.83754899999999999"/>
    <x v="2"/>
    <x v="4"/>
    <x v="5"/>
  </r>
  <r>
    <x v="1"/>
    <s v="M01639_152_000000000-BTK9W_1_1106_25418_17687_Otu006673|4|Tubo12,"/>
    <n v="4"/>
    <n v="675"/>
    <s v="I 705 subtree"/>
    <n v="0.78600099999999995"/>
    <x v="0"/>
    <x v="3"/>
    <x v="4"/>
  </r>
  <r>
    <x v="4"/>
    <s v="M01639_152_000000000-BTK9W_1_1106_26836_17072_Otu004060|7|Tubo6,"/>
    <n v="7"/>
    <n v="474"/>
    <s v="I 507 subtree"/>
    <n v="0.30210300000000001"/>
    <x v="3"/>
    <x v="7"/>
    <x v="9"/>
  </r>
  <r>
    <x v="0"/>
    <s v="M01639_152_000000000-BTK9W_1_1106_28017_18862_Otu004952|6|Tubo5,"/>
    <n v="6"/>
    <n v="1043"/>
    <s v="I1076 subtree"/>
    <n v="0.32697100000000001"/>
    <x v="0"/>
    <x v="5"/>
    <x v="16"/>
  </r>
  <r>
    <x v="1"/>
    <s v="M01639_152_000000000-BTK9W_1_1106_28050_8459_Otu002417|13|Tubo10-Tubo12-Tubo14,"/>
    <n v="12"/>
    <n v="756"/>
    <s v="I 705 subtree"/>
    <n v="0.89935200000000004"/>
    <x v="0"/>
    <x v="3"/>
    <x v="4"/>
  </r>
  <r>
    <x v="1"/>
    <s v="M01639_152_000000000-BTK9W_1_1106_28784_11166_Otu004461|6|Tubo14-Tubo8,"/>
    <n v="5"/>
    <n v="1096"/>
    <s v="I1092 subtree"/>
    <n v="0.99091899999999999"/>
    <x v="0"/>
    <x v="5"/>
    <x v="12"/>
  </r>
  <r>
    <x v="4"/>
    <s v="M01639_152_000000000-BTK9W_1_1106_29459_10669_Otu008970|4|Tubo6,"/>
    <n v="4"/>
    <n v="528"/>
    <s v="I 507 subtree"/>
    <n v="0.17922299999999999"/>
    <x v="3"/>
    <x v="7"/>
    <x v="9"/>
  </r>
  <r>
    <x v="5"/>
    <s v="M01639_152_000000000-BTK9W_1_1106_3005_9550_Otu002836|10|Tubo11-Tubo13,"/>
    <n v="5"/>
    <n v="236"/>
    <s v="I 208 subtree"/>
    <n v="0.92161899999999997"/>
    <x v="1"/>
    <x v="1"/>
    <x v="10"/>
  </r>
  <r>
    <x v="2"/>
    <s v="M01639_152_000000000-BTK9W_1_1106_3472_15274_Otu000541|67|Tubo11-Tubo12-Tubo13-Tubo14-Tubo15-Tubo7-Tubo8-Tubo9,"/>
    <n v="15"/>
    <n v="182"/>
    <s v="I 208 subtree"/>
    <n v="0.93659000000000003"/>
    <x v="1"/>
    <x v="1"/>
    <x v="2"/>
  </r>
  <r>
    <x v="0"/>
    <s v="M01639_152_000000000-BTK9W_1_1106_4503_10916_Otu002649|11|Tubo5,"/>
    <n v="11"/>
    <n v="1254"/>
    <s v="I  30 subtree"/>
    <n v="0.32868199999999997"/>
    <x v="0"/>
    <x v="0"/>
    <x v="0"/>
  </r>
  <r>
    <x v="0"/>
    <s v="M01639_152_000000000-BTK9W_1_1106_4701_9808_Otu003456|8|Tubo5,"/>
    <n v="8"/>
    <n v="1303"/>
    <s v="I  30 subtree"/>
    <n v="1.9601E-2"/>
    <x v="0"/>
    <x v="0"/>
    <x v="0"/>
  </r>
  <r>
    <x v="4"/>
    <s v="M01639_152_000000000-BTK9W_1_1106_5510_7194_Otu009052|4|Tubo6,"/>
    <n v="4"/>
    <n v="147"/>
    <s v="I  39 subtree"/>
    <n v="0.256859"/>
    <x v="2"/>
    <x v="4"/>
    <x v="5"/>
  </r>
  <r>
    <x v="0"/>
    <s v="M01639_152_000000000-BTK9W_1_1106_5531_6457_Otu003525|8|Tubo5,"/>
    <n v="8"/>
    <n v="1253"/>
    <s v="I  30 subtree"/>
    <n v="0.93813999999999997"/>
    <x v="0"/>
    <x v="0"/>
    <x v="0"/>
  </r>
  <r>
    <x v="4"/>
    <s v="M01639_152_000000000-BTK9W_1_1106_5820_7605_Otu004272|7|Tubo6,"/>
    <n v="7"/>
    <n v="613"/>
    <s v="I 618 subtree"/>
    <n v="0.99079700000000004"/>
    <x v="3"/>
    <x v="7"/>
    <x v="9"/>
  </r>
  <r>
    <x v="0"/>
    <s v="M01639_152_000000000-BTK9W_1_1106_6209_13370_Otu006104|5|Tubo5,"/>
    <n v="5"/>
    <n v="1041"/>
    <s v="I1076 subtree"/>
    <n v="0.33328400000000002"/>
    <x v="0"/>
    <x v="5"/>
    <x v="16"/>
  </r>
  <r>
    <x v="4"/>
    <s v="M01639_152_000000000-BTK9W_1_1106_6317_8266_Otu005038|6|Tubo6,"/>
    <n v="6"/>
    <n v="149"/>
    <s v="I  39 subtree"/>
    <n v="0.20385300000000001"/>
    <x v="2"/>
    <x v="4"/>
    <x v="5"/>
  </r>
  <r>
    <x v="0"/>
    <s v="M01639_152_000000000-BTK9W_1_1106_6344_7377_Otu002900|10|Tubo5,"/>
    <n v="10"/>
    <n v="349"/>
    <s v="I 388 (tip)"/>
    <n v="0.99959100000000001"/>
    <x v="1"/>
    <x v="2"/>
    <x v="20"/>
  </r>
  <r>
    <x v="3"/>
    <s v="M01639_152_000000000-BTK9W_1_1106_6721_15322_Otu003629|8|Tubo4,"/>
    <n v="8"/>
    <n v="447"/>
    <s v="I 389 subtree"/>
    <n v="4.4672000000000003E-2"/>
    <x v="1"/>
    <x v="2"/>
    <x v="3"/>
  </r>
  <r>
    <x v="0"/>
    <s v="M01639_152_000000000-BTK9W_1_1106_6988_12664_Otu003993|7|Tubo5,"/>
    <n v="7"/>
    <n v="1333"/>
    <s v="I  30 subtree"/>
    <n v="0.30966500000000002"/>
    <x v="0"/>
    <x v="0"/>
    <x v="0"/>
  </r>
  <r>
    <x v="3"/>
    <s v="M01639_152_000000000-BTK9W_1_1106_7028_13598_Otu001693|19|Tubo1-Tubo4,"/>
    <n v="13"/>
    <n v="438"/>
    <s v="I 389 subtree"/>
    <n v="2.1498E-2"/>
    <x v="1"/>
    <x v="2"/>
    <x v="3"/>
  </r>
  <r>
    <x v="1"/>
    <s v="M01639_152_000000000-BTK9W_1_1106_7106_15190_Otu001260|28|Tubo12-Tubo15-Tubo7,"/>
    <n v="15"/>
    <n v="935"/>
    <s v="I 705 subtree"/>
    <n v="0.20000799999999999"/>
    <x v="0"/>
    <x v="3"/>
    <x v="4"/>
  </r>
  <r>
    <x v="0"/>
    <s v="M01639_152_000000000-BTK9W_1_1106_7388_9656_Otu002101|15|Tubo5,"/>
    <n v="15"/>
    <n v="1361"/>
    <s v="I  30 subtree"/>
    <n v="8.6125999999999994E-2"/>
    <x v="0"/>
    <x v="0"/>
    <x v="0"/>
  </r>
  <r>
    <x v="0"/>
    <s v="M01639_152_000000000-BTK9W_1_1106_8152_18105_Otu003270|9|Tubo5,"/>
    <n v="9"/>
    <n v="1252"/>
    <s v="I  30 subtree"/>
    <n v="0.99982599999999999"/>
    <x v="0"/>
    <x v="0"/>
    <x v="0"/>
  </r>
  <r>
    <x v="0"/>
    <s v="M01639_152_000000000-BTK9W_1_1106_8373_17299_Otu008484|4|Tubo5,"/>
    <n v="4"/>
    <n v="1303"/>
    <s v="I  30 subtree"/>
    <n v="1.9587E-2"/>
    <x v="0"/>
    <x v="0"/>
    <x v="0"/>
  </r>
  <r>
    <x v="1"/>
    <s v="M01639_152_000000000-BTK9W_1_1106_8820_15723_Otu002108|15|Tubo12-Tubo13-Tubo15,"/>
    <n v="9"/>
    <n v="728"/>
    <s v="I 705 subtree"/>
    <n v="0.93291199999999996"/>
    <x v="0"/>
    <x v="3"/>
    <x v="4"/>
  </r>
  <r>
    <x v="4"/>
    <s v="M01639_152_000000000-BTK9W_1_1106_8970_16380_Otu008610|4|Tubo6,"/>
    <n v="4"/>
    <n v="55"/>
    <s v="I  39 subtree"/>
    <n v="0.88504799999999995"/>
    <x v="2"/>
    <x v="4"/>
    <x v="5"/>
  </r>
  <r>
    <x v="0"/>
    <s v="M01639_152_000000000-BTK9W_1_1106_9758_19605_Otu002343|13|Tubo5,"/>
    <n v="13"/>
    <n v="658"/>
    <s v="I 693 subtree"/>
    <n v="0.96644699999999994"/>
    <x v="0"/>
    <x v="6"/>
    <x v="21"/>
  </r>
  <r>
    <x v="1"/>
    <s v="M01639_152_000000000-BTK9W_1_1107_10880_17306_Otu007257|4|Tubo12-Tubo14,"/>
    <n v="4"/>
    <n v="761"/>
    <s v="I 705 subtree"/>
    <n v="0.142151"/>
    <x v="0"/>
    <x v="3"/>
    <x v="4"/>
  </r>
  <r>
    <x v="3"/>
    <s v="M01639_152_000000000-BTK9W_1_1107_11118_8576_Otu000907|39|Tubo1-Tubo2-Tubo4,"/>
    <n v="5"/>
    <n v="431"/>
    <s v="I 389 subtree"/>
    <n v="0.99999700000000002"/>
    <x v="1"/>
    <x v="2"/>
    <x v="3"/>
  </r>
  <r>
    <x v="4"/>
    <s v="M01639_152_000000000-BTK9W_1_1107_12176_13929_Otu006424|5|Tubo6,"/>
    <n v="5"/>
    <n v="67"/>
    <s v="I  39 subtree"/>
    <n v="0.27861900000000001"/>
    <x v="2"/>
    <x v="4"/>
    <x v="5"/>
  </r>
  <r>
    <x v="1"/>
    <s v="M01639_152_000000000-BTK9W_1_1107_12654_5616_Otu001698|19|Tubo13-Tubo14-Tubo7-Tubo9,"/>
    <n v="4"/>
    <n v="326"/>
    <s v="I 208 subtree"/>
    <n v="9.4964999999999994E-2"/>
    <x v="1"/>
    <x v="1"/>
    <x v="1"/>
  </r>
  <r>
    <x v="0"/>
    <s v="M01639_152_000000000-BTK9W_1_1107_13085_17987_Otu006413|5|Tubo5,"/>
    <n v="5"/>
    <n v="1236"/>
    <s v="I  30 subtree"/>
    <n v="0.14362"/>
    <x v="0"/>
    <x v="0"/>
    <x v="0"/>
  </r>
  <r>
    <x v="1"/>
    <s v="M01639_152_000000000-BTK9W_1_1107_13160_11254_Otu006320|5|Tubo14,"/>
    <n v="5"/>
    <n v="241"/>
    <s v="I 208 subtree"/>
    <n v="5.2469000000000002E-2"/>
    <x v="1"/>
    <x v="1"/>
    <x v="1"/>
  </r>
  <r>
    <x v="4"/>
    <s v="M01639_152_000000000-BTK9W_1_1107_13185_22945_Otu003232|9|Tubo6,"/>
    <n v="9"/>
    <n v="109"/>
    <s v="I  39 subtree"/>
    <n v="0.47035500000000002"/>
    <x v="2"/>
    <x v="4"/>
    <x v="5"/>
  </r>
  <r>
    <x v="0"/>
    <s v="M01639_152_000000000-BTK9W_1_1107_13555_19217_Otu007208|4|Tubo5,"/>
    <n v="4"/>
    <n v="1048"/>
    <s v="I1076 subtree"/>
    <n v="9.0337000000000001E-2"/>
    <x v="0"/>
    <x v="5"/>
    <x v="16"/>
  </r>
  <r>
    <x v="5"/>
    <s v="M01639_152_000000000-BTK9W_1_1107_13915_5476_Otu003584|8|Tubo11,"/>
    <n v="8"/>
    <n v="834"/>
    <s v="I 705 subtree"/>
    <n v="0.58214399999999999"/>
    <x v="0"/>
    <x v="3"/>
    <x v="6"/>
  </r>
  <r>
    <x v="0"/>
    <s v="M01639_152_000000000-BTK9W_1_1107_13999_11710_Otu008552|4|Tubo5,"/>
    <n v="4"/>
    <n v="1243"/>
    <s v="I  30 subtree"/>
    <n v="0.52068599999999998"/>
    <x v="0"/>
    <x v="0"/>
    <x v="0"/>
  </r>
  <r>
    <x v="0"/>
    <s v="M01639_152_000000000-BTK9W_1_1107_14462_7255_Otu007856|4|Tubo5,"/>
    <n v="4"/>
    <n v="1303"/>
    <s v="I  30 subtree"/>
    <n v="1.8425E-2"/>
    <x v="0"/>
    <x v="0"/>
    <x v="0"/>
  </r>
  <r>
    <x v="5"/>
    <s v="M01639_152_000000000-BTK9W_1_1107_14719_4006_Otu003562|8|Tubo11,"/>
    <n v="8"/>
    <n v="1143"/>
    <s v="I1092 subtree"/>
    <n v="0.99990900000000005"/>
    <x v="0"/>
    <x v="5"/>
    <x v="13"/>
  </r>
  <r>
    <x v="1"/>
    <s v="M01639_152_000000000-BTK9W_1_1107_15095_16526_Otu002377|13|Tubo12-Tubo13-Tubo14-Tubo15,"/>
    <n v="8"/>
    <n v="0"/>
    <s v="I  38 (tip)"/>
    <n v="1"/>
    <x v="2"/>
    <x v="10"/>
    <x v="18"/>
  </r>
  <r>
    <x v="0"/>
    <s v="M01639_152_000000000-BTK9W_1_1107_15647_11331_Otu007404|4|Tubo5,"/>
    <n v="4"/>
    <n v="1303"/>
    <s v="I  30 subtree"/>
    <n v="1.9574999999999999E-2"/>
    <x v="0"/>
    <x v="0"/>
    <x v="0"/>
  </r>
  <r>
    <x v="4"/>
    <s v="M01639_152_000000000-BTK9W_1_1107_15745_17930_Otu001792|18|Tubo6,"/>
    <n v="18"/>
    <n v="55"/>
    <s v="I  39 subtree"/>
    <n v="0.87448499999999996"/>
    <x v="2"/>
    <x v="4"/>
    <x v="5"/>
  </r>
  <r>
    <x v="4"/>
    <s v="M01639_152_000000000-BTK9W_1_1107_15978_5262_Otu001627|20|Tubo6,"/>
    <n v="20"/>
    <n v="609"/>
    <s v="I 618 subtree"/>
    <n v="0.99368699999999999"/>
    <x v="3"/>
    <x v="7"/>
    <x v="9"/>
  </r>
  <r>
    <x v="3"/>
    <s v="M01639_152_000000000-BTK9W_1_1107_16848_16183_Otu003567|8|Tubo2-Tubo4,"/>
    <n v="6"/>
    <n v="390"/>
    <s v="I 389 subtree"/>
    <n v="4.6761999999999998E-2"/>
    <x v="1"/>
    <x v="2"/>
    <x v="3"/>
  </r>
  <r>
    <x v="4"/>
    <s v="M01639_152_000000000-BTK9W_1_1107_17479_5919_Otu008639|4|Tubo6,"/>
    <n v="4"/>
    <n v="119"/>
    <s v="I  39 subtree"/>
    <n v="0.29886699999999999"/>
    <x v="2"/>
    <x v="4"/>
    <x v="5"/>
  </r>
  <r>
    <x v="1"/>
    <s v="M01639_152_000000000-BTK9W_1_1107_17563_18990_Otu006114|5|Tubo12-Tubo15,"/>
    <n v="4"/>
    <n v="993"/>
    <s v="I 705 subtree"/>
    <n v="0.10975500000000001"/>
    <x v="0"/>
    <x v="3"/>
    <x v="4"/>
  </r>
  <r>
    <x v="3"/>
    <s v="M01639_152_000000000-BTK9W_1_1107_17953_6589_Otu002043|16|Tubo1-Tubo2-Tubo4,"/>
    <n v="5"/>
    <n v="372"/>
    <s v="I 389 subtree"/>
    <n v="0.14105799999999999"/>
    <x v="1"/>
    <x v="2"/>
    <x v="3"/>
  </r>
  <r>
    <x v="3"/>
    <s v="M01639_152_000000000-BTK9W_1_1107_17979_3430_Otu001514|22|Tubo2-Tubo3-Tubo4,"/>
    <n v="11"/>
    <n v="1151"/>
    <s v="I1092 subtree"/>
    <n v="0.33230199999999999"/>
    <x v="0"/>
    <x v="5"/>
    <x v="7"/>
  </r>
  <r>
    <x v="3"/>
    <s v="M01639_152_000000000-BTK9W_1_1107_19066_4569_Otu006822|4|Tubo4,"/>
    <n v="4"/>
    <n v="386"/>
    <s v="I 389 subtree"/>
    <n v="0.14363400000000001"/>
    <x v="1"/>
    <x v="2"/>
    <x v="3"/>
  </r>
  <r>
    <x v="3"/>
    <s v="M01639_152_000000000-BTK9W_1_1107_19403_4517_Otu002416|13|Tubo4,"/>
    <n v="13"/>
    <n v="360"/>
    <s v="I 389 subtree"/>
    <n v="0.98715299999999995"/>
    <x v="1"/>
    <x v="2"/>
    <x v="3"/>
  </r>
  <r>
    <x v="1"/>
    <s v="M01639_152_000000000-BTK9W_1_1107_19870_8495_Otu000086|533|Tubo10-Tubo12-Tubo14-Tubo15-Tubo7,"/>
    <n v="6"/>
    <n v="742"/>
    <s v="I 705 subtree"/>
    <n v="0.80774100000000004"/>
    <x v="0"/>
    <x v="3"/>
    <x v="4"/>
  </r>
  <r>
    <x v="3"/>
    <s v="M01639_152_000000000-BTK9W_1_1107_20197_14553_Otu002552|12|Tubo4,"/>
    <n v="12"/>
    <n v="353"/>
    <s v="I 389 subtree"/>
    <n v="0.33333400000000002"/>
    <x v="1"/>
    <x v="2"/>
    <x v="3"/>
  </r>
  <r>
    <x v="3"/>
    <s v="M01639_152_000000000-BTK9W_1_1107_20262_21916_Otu006507|5|Tubo4,"/>
    <n v="5"/>
    <n v="1057"/>
    <s v="I1092 subtree"/>
    <n v="0.33333099999999999"/>
    <x v="0"/>
    <x v="5"/>
    <x v="7"/>
  </r>
  <r>
    <x v="0"/>
    <s v="M01639_152_000000000-BTK9W_1_1107_20585_16211_Otu005287|5|Tubo5,"/>
    <n v="5"/>
    <n v="1216"/>
    <s v="I  30 subtree"/>
    <n v="8.2081000000000001E-2"/>
    <x v="0"/>
    <x v="0"/>
    <x v="0"/>
  </r>
  <r>
    <x v="0"/>
    <s v="M01639_152_000000000-BTK9W_1_1107_20885_22523_Otu004020|7|Tubo5,"/>
    <n v="7"/>
    <n v="0"/>
    <s v="I  38 (tip)"/>
    <n v="1"/>
    <x v="2"/>
    <x v="10"/>
    <x v="18"/>
  </r>
  <r>
    <x v="0"/>
    <s v="M01639_152_000000000-BTK9W_1_1107_20951_14357_Otu003986|7|Tubo5,"/>
    <n v="7"/>
    <n v="1333"/>
    <s v="I  30 subtree"/>
    <n v="0.31897300000000001"/>
    <x v="0"/>
    <x v="0"/>
    <x v="0"/>
  </r>
  <r>
    <x v="4"/>
    <s v="M01639_152_000000000-BTK9W_1_1107_21089_8834_Otu005342|5|Tubo6,"/>
    <n v="5"/>
    <n v="91"/>
    <s v="I  39 subtree"/>
    <n v="0.19863900000000001"/>
    <x v="2"/>
    <x v="4"/>
    <x v="5"/>
  </r>
  <r>
    <x v="0"/>
    <s v="M01639_152_000000000-BTK9W_1_1107_21118_14110_Otu008604|4|Tubo5,"/>
    <n v="4"/>
    <n v="1046"/>
    <s v="I1076 subtree"/>
    <n v="0.38008799999999998"/>
    <x v="0"/>
    <x v="5"/>
    <x v="16"/>
  </r>
  <r>
    <x v="0"/>
    <s v="M01639_152_000000000-BTK9W_1_1107_21125_17106_Otu002537|12|Tubo5,"/>
    <n v="12"/>
    <n v="1249"/>
    <s v="I  30 subtree"/>
    <n v="4.7257E-2"/>
    <x v="0"/>
    <x v="0"/>
    <x v="0"/>
  </r>
  <r>
    <x v="3"/>
    <s v="M01639_152_000000000-BTK9W_1_1107_21794_21107_Otu001429|24|Tubo1-Tubo2-Tubo3-Tubo4,"/>
    <n v="7"/>
    <n v="468"/>
    <s v="I 207 (root)"/>
    <n v="0.429539"/>
    <x v="1"/>
    <x v="11"/>
    <x v="11"/>
  </r>
  <r>
    <x v="1"/>
    <s v="M01639_152_000000000-BTK9W_1_1107_21853_17252_Otu004436|6|Tubo12-Tubo7,"/>
    <n v="5"/>
    <n v="194"/>
    <s v="I 208 subtree"/>
    <n v="0.19985700000000001"/>
    <x v="1"/>
    <x v="1"/>
    <x v="1"/>
  </r>
  <r>
    <x v="0"/>
    <s v="M01639_152_000000000-BTK9W_1_1107_22026_22268_Otu004134|7|Tubo5,"/>
    <n v="7"/>
    <n v="1235"/>
    <s v="I  30 subtree"/>
    <n v="0.19877900000000001"/>
    <x v="0"/>
    <x v="0"/>
    <x v="0"/>
  </r>
  <r>
    <x v="1"/>
    <s v="M01639_152_000000000-BTK9W_1_1107_22931_20945_Otu001026|34|Tubo12-Tubo14-Tubo15-Tubo8,"/>
    <n v="11"/>
    <n v="881"/>
    <s v="I 705 subtree"/>
    <n v="0.864236"/>
    <x v="0"/>
    <x v="3"/>
    <x v="4"/>
  </r>
  <r>
    <x v="4"/>
    <s v="M01639_152_000000000-BTK9W_1_1107_23796_7143_Otu002342|13|Tubo6,"/>
    <n v="13"/>
    <n v="163"/>
    <s v="I 196 subtree"/>
    <n v="0.91928100000000001"/>
    <x v="4"/>
    <x v="9"/>
    <x v="14"/>
  </r>
  <r>
    <x v="4"/>
    <s v="M01639_152_000000000-BTK9W_1_1107_24414_17361_Otu006408|5|Tubo6,"/>
    <n v="5"/>
    <n v="119"/>
    <s v="I  39 subtree"/>
    <n v="0.56033200000000005"/>
    <x v="2"/>
    <x v="4"/>
    <x v="5"/>
  </r>
  <r>
    <x v="0"/>
    <s v="M01639_152_000000000-BTK9W_1_1107_24889_7185_Otu006286|5|Tubo5,"/>
    <n v="5"/>
    <n v="1230"/>
    <s v="I  30 subtree"/>
    <n v="0.126057"/>
    <x v="0"/>
    <x v="0"/>
    <x v="0"/>
  </r>
  <r>
    <x v="0"/>
    <s v="M01639_152_000000000-BTK9W_1_1107_24991_18086_Otu004408|6|Tubo5,"/>
    <n v="6"/>
    <n v="1254"/>
    <s v="I  30 subtree"/>
    <n v="0.30809700000000001"/>
    <x v="0"/>
    <x v="0"/>
    <x v="0"/>
  </r>
  <r>
    <x v="3"/>
    <s v="M01639_152_000000000-BTK9W_1_1107_25243_21227_Otu002691|11|Tubo2-Tubo3-Tubo4,"/>
    <n v="6"/>
    <n v="1071"/>
    <s v="I1092 subtree"/>
    <n v="0.58352899999999996"/>
    <x v="0"/>
    <x v="5"/>
    <x v="7"/>
  </r>
  <r>
    <x v="0"/>
    <s v="M01639_152_000000000-BTK9W_1_1107_25670_16019_Otu005788|5|Tubo5,"/>
    <n v="5"/>
    <n v="1303"/>
    <s v="I  30 subtree"/>
    <n v="4.3415000000000002E-2"/>
    <x v="0"/>
    <x v="0"/>
    <x v="0"/>
  </r>
  <r>
    <x v="4"/>
    <s v="M01639_152_000000000-BTK9W_1_1107_25894_15547_Otu005938|5|Tubo6,"/>
    <n v="5"/>
    <n v="88"/>
    <s v="I  39 subtree"/>
    <n v="0.124115"/>
    <x v="2"/>
    <x v="4"/>
    <x v="5"/>
  </r>
  <r>
    <x v="4"/>
    <s v="M01639_152_000000000-BTK9W_1_1107_25952_8512_Otu003274|9|Tubo6,"/>
    <n v="9"/>
    <n v="124"/>
    <s v="I  39 subtree"/>
    <n v="0.97251799999999999"/>
    <x v="2"/>
    <x v="4"/>
    <x v="5"/>
  </r>
  <r>
    <x v="3"/>
    <s v="M01639_152_000000000-BTK9W_1_1107_26268_20017_Otu007229|4|Tubo4,"/>
    <n v="4"/>
    <n v="1063"/>
    <s v="I1092 subtree"/>
    <n v="0.33339999999999997"/>
    <x v="0"/>
    <x v="5"/>
    <x v="7"/>
  </r>
  <r>
    <x v="1"/>
    <s v="M01639_152_000000000-BTK9W_1_1107_28218_9281_Otu001841|18|Tubo12-Tubo15,"/>
    <n v="16"/>
    <n v="986"/>
    <s v="I 705 subtree"/>
    <n v="0.10766199999999999"/>
    <x v="0"/>
    <x v="3"/>
    <x v="4"/>
  </r>
  <r>
    <x v="3"/>
    <s v="M01639_152_000000000-BTK9W_1_1107_29359_14843_Otu003386|8|Tubo4,"/>
    <n v="8"/>
    <n v="1128"/>
    <s v="I1092 subtree"/>
    <n v="0.93676899999999996"/>
    <x v="0"/>
    <x v="5"/>
    <x v="7"/>
  </r>
  <r>
    <x v="0"/>
    <s v="M01639_152_000000000-BTK9W_1_1107_3857_10238_Otu008508|4|Tubo5,"/>
    <n v="4"/>
    <n v="1314"/>
    <s v="I  30 subtree"/>
    <n v="0.97801700000000003"/>
    <x v="0"/>
    <x v="0"/>
    <x v="0"/>
  </r>
  <r>
    <x v="5"/>
    <s v="M01639_152_000000000-BTK9W_1_1107_4634_8056_Otu004633|6|Tubo11,"/>
    <n v="6"/>
    <n v="822"/>
    <s v="I 705 subtree"/>
    <n v="0.85447300000000004"/>
    <x v="0"/>
    <x v="3"/>
    <x v="6"/>
  </r>
  <r>
    <x v="1"/>
    <s v="M01639_152_000000000-BTK9W_1_1107_4775_6588_Otu000856|41|Tubo12-Tubo15-Tubo7,"/>
    <n v="22"/>
    <n v="897"/>
    <s v="I 705 subtree"/>
    <n v="0.29431499999999999"/>
    <x v="0"/>
    <x v="3"/>
    <x v="4"/>
  </r>
  <r>
    <x v="0"/>
    <s v="M01639_152_000000000-BTK9W_1_1107_5485_17620_Otu006241|5|Tubo5,"/>
    <n v="5"/>
    <n v="1209"/>
    <s v="I  30 subtree"/>
    <n v="0.111039"/>
    <x v="0"/>
    <x v="0"/>
    <x v="0"/>
  </r>
  <r>
    <x v="1"/>
    <s v="M01639_152_000000000-BTK9W_1_1107_5558_5012_Otu001889|17|Tubo12-Tubo15-Tubo7,"/>
    <n v="8"/>
    <n v="977"/>
    <s v="I 705 subtree"/>
    <n v="0.16472000000000001"/>
    <x v="0"/>
    <x v="3"/>
    <x v="4"/>
  </r>
  <r>
    <x v="3"/>
    <s v="M01639_152_000000000-BTK9W_1_1107_5582_13104_Otu006300|5|Tubo1-Tubo4,"/>
    <n v="4"/>
    <n v="376"/>
    <s v="I 389 subtree"/>
    <n v="0.92486400000000002"/>
    <x v="1"/>
    <x v="2"/>
    <x v="3"/>
  </r>
  <r>
    <x v="4"/>
    <s v="M01639_152_000000000-BTK9W_1_1107_5858_8282_Otu002457|12|Tubo6,"/>
    <n v="12"/>
    <n v="145"/>
    <s v="I  39 subtree"/>
    <n v="0.986267"/>
    <x v="2"/>
    <x v="4"/>
    <x v="5"/>
  </r>
  <r>
    <x v="0"/>
    <s v="M01639_152_000000000-BTK9W_1_1107_6005_13744_Otu007795|4|Tubo5,"/>
    <n v="4"/>
    <n v="1239"/>
    <s v="I  30 subtree"/>
    <n v="0.999919"/>
    <x v="0"/>
    <x v="0"/>
    <x v="0"/>
  </r>
  <r>
    <x v="0"/>
    <s v="M01639_152_000000000-BTK9W_1_1107_6015_12691_Otu002997|10|Tubo5,"/>
    <n v="10"/>
    <n v="1212"/>
    <s v="I  30 subtree"/>
    <n v="0.98080699999999998"/>
    <x v="0"/>
    <x v="0"/>
    <x v="0"/>
  </r>
  <r>
    <x v="0"/>
    <s v="M01639_152_000000000-BTK9W_1_1107_6048_12160_Otu004580|6|Tubo5,"/>
    <n v="6"/>
    <n v="1285"/>
    <s v="I  30 subtree"/>
    <n v="0.19902800000000001"/>
    <x v="0"/>
    <x v="0"/>
    <x v="0"/>
  </r>
  <r>
    <x v="1"/>
    <s v="M01639_152_000000000-BTK9W_1_1107_6732_2837_Otu004899|6|Tubo14-Tubo15,"/>
    <n v="5"/>
    <n v="241"/>
    <s v="I 208 subtree"/>
    <n v="7.6360999999999998E-2"/>
    <x v="1"/>
    <x v="1"/>
    <x v="1"/>
  </r>
  <r>
    <x v="0"/>
    <s v="M01639_152_000000000-BTK9W_1_1107_7608_15562_Otu003310|9|Tubo5,"/>
    <n v="9"/>
    <n v="1300"/>
    <s v="I  30 subtree"/>
    <n v="0.32405600000000001"/>
    <x v="0"/>
    <x v="0"/>
    <x v="0"/>
  </r>
  <r>
    <x v="3"/>
    <s v="M01639_152_000000000-BTK9W_1_1107_8055_10977_Otu007248|4|Tubo4,"/>
    <n v="4"/>
    <n v="391"/>
    <s v="I 389 subtree"/>
    <n v="0.52516600000000002"/>
    <x v="1"/>
    <x v="2"/>
    <x v="3"/>
  </r>
  <r>
    <x v="1"/>
    <s v="M01639_152_000000000-BTK9W_1_1107_8064_20967_Otu002688|11|Tubo12-Tubo15-Tubo9,"/>
    <n v="8"/>
    <n v="334"/>
    <s v="I 208 subtree"/>
    <n v="9.1772000000000006E-2"/>
    <x v="1"/>
    <x v="1"/>
    <x v="1"/>
  </r>
  <r>
    <x v="0"/>
    <s v="M01639_152_000000000-BTK9W_1_1107_8072_18086_Otu008375|4|Tubo5,"/>
    <n v="4"/>
    <n v="1249"/>
    <s v="I  30 subtree"/>
    <n v="4.6337999999999997E-2"/>
    <x v="0"/>
    <x v="0"/>
    <x v="0"/>
  </r>
  <r>
    <x v="5"/>
    <s v="M01639_152_000000000-BTK9W_1_1107_8313_6124_Otu004516|6|Tubo11,"/>
    <n v="6"/>
    <n v="1117"/>
    <s v="I1092 subtree"/>
    <n v="0.85489899999999996"/>
    <x v="0"/>
    <x v="5"/>
    <x v="13"/>
  </r>
  <r>
    <x v="0"/>
    <s v="M01639_152_000000000-BTK9W_1_1107_9437_19419_Otu002762|11|Tubo5,"/>
    <n v="11"/>
    <n v="1249"/>
    <s v="I  30 subtree"/>
    <n v="4.7038000000000003E-2"/>
    <x v="0"/>
    <x v="0"/>
    <x v="0"/>
  </r>
  <r>
    <x v="0"/>
    <s v="M01639_152_000000000-BTK9W_1_1107_9564_20480_Otu004572|6|Tubo5,"/>
    <n v="6"/>
    <n v="1303"/>
    <s v="I  30 subtree"/>
    <n v="1.9587E-2"/>
    <x v="0"/>
    <x v="0"/>
    <x v="0"/>
  </r>
  <r>
    <x v="1"/>
    <s v="M01639_152_000000000-BTK9W_1_1108_10063_24186_Otu007334|4|Tubo14,"/>
    <n v="4"/>
    <n v="1096"/>
    <s v="I1092 subtree"/>
    <n v="0.99074700000000004"/>
    <x v="0"/>
    <x v="5"/>
    <x v="12"/>
  </r>
  <r>
    <x v="1"/>
    <s v="M01639_152_000000000-BTK9W_1_1108_10286_25066_Otu005986|5|Tubo12-Tubo15,"/>
    <n v="4"/>
    <n v="731"/>
    <s v="I 705 subtree"/>
    <n v="0.332648"/>
    <x v="0"/>
    <x v="3"/>
    <x v="4"/>
  </r>
  <r>
    <x v="4"/>
    <s v="M01639_152_000000000-BTK9W_1_1108_10414_12277_Otu002781|10|Tubo6,"/>
    <n v="10"/>
    <n v="1"/>
    <s v="I  39 subtree"/>
    <n v="0.76156400000000002"/>
    <x v="2"/>
    <x v="4"/>
    <x v="5"/>
  </r>
  <r>
    <x v="2"/>
    <s v="M01639_152_000000000-BTK9W_1_1108_10802_20311_Otu000807|43|Tubo11-Tubo13-Tubo14-Tubo15-Tubo7-Tubo8-Tubo9,"/>
    <n v="15"/>
    <n v="187"/>
    <s v="I 208 subtree"/>
    <n v="0.99999400000000005"/>
    <x v="1"/>
    <x v="1"/>
    <x v="2"/>
  </r>
  <r>
    <x v="5"/>
    <s v="M01639_152_000000000-BTK9W_1_1108_11237_14444_Otu006545|5|Tubo11,"/>
    <n v="5"/>
    <n v="1094"/>
    <s v="I1092 subtree"/>
    <n v="0.19985700000000001"/>
    <x v="0"/>
    <x v="5"/>
    <x v="13"/>
  </r>
  <r>
    <x v="4"/>
    <s v="M01639_152_000000000-BTK9W_1_1108_11339_21310_Otu008243|4|Tubo6,"/>
    <n v="4"/>
    <n v="76"/>
    <s v="I  39 subtree"/>
    <n v="0.36369499999999999"/>
    <x v="2"/>
    <x v="4"/>
    <x v="5"/>
  </r>
  <r>
    <x v="3"/>
    <s v="M01639_152_000000000-BTK9W_1_1108_11480_8965_Otu000735|49|Tubo1-Tubo2-Tubo3-Tubo4,"/>
    <n v="13"/>
    <n v="1153"/>
    <s v="I1092 subtree"/>
    <n v="0.32682"/>
    <x v="0"/>
    <x v="5"/>
    <x v="7"/>
  </r>
  <r>
    <x v="2"/>
    <s v="M01639_152_000000000-BTK9W_1_1108_11500_4698_Otu002057|16|Tubo11-Tubo12-Tubo15-Tubo7,"/>
    <n v="10"/>
    <n v="187"/>
    <s v="I 208 subtree"/>
    <n v="0.650223"/>
    <x v="1"/>
    <x v="1"/>
    <x v="2"/>
  </r>
  <r>
    <x v="4"/>
    <s v="M01639_152_000000000-BTK9W_1_1108_11605_6437_Otu009182|4|Tubo6,"/>
    <n v="4"/>
    <n v="140"/>
    <s v="I  39 subtree"/>
    <n v="0.33350099999999999"/>
    <x v="2"/>
    <x v="4"/>
    <x v="5"/>
  </r>
  <r>
    <x v="1"/>
    <s v="M01639_152_000000000-BTK9W_1_1108_11632_16912_Otu004575|6|Tubo12,"/>
    <n v="6"/>
    <n v="286"/>
    <s v="I 208 subtree"/>
    <n v="0.78797899999999998"/>
    <x v="1"/>
    <x v="1"/>
    <x v="1"/>
  </r>
  <r>
    <x v="4"/>
    <s v="M01639_152_000000000-BTK9W_1_1108_12609_7502_Otu004070|7|Tubo6,"/>
    <n v="7"/>
    <n v="43"/>
    <s v="I  39 subtree"/>
    <n v="0.304373"/>
    <x v="2"/>
    <x v="4"/>
    <x v="5"/>
  </r>
  <r>
    <x v="1"/>
    <s v="M01639_152_000000000-BTK9W_1_1108_12763_24737_Otu005158|6|Tubo12-Tubo15,"/>
    <n v="4"/>
    <n v="737"/>
    <s v="I 705 subtree"/>
    <n v="0.103698"/>
    <x v="0"/>
    <x v="3"/>
    <x v="4"/>
  </r>
  <r>
    <x v="1"/>
    <s v="M01639_152_000000000-BTK9W_1_1108_13177_8634_Otu001674|20|Tubo10-Tubo12-Tubo15-Tubo7,"/>
    <n v="11"/>
    <n v="922"/>
    <s v="I 705 subtree"/>
    <n v="0.15564700000000001"/>
    <x v="0"/>
    <x v="3"/>
    <x v="4"/>
  </r>
  <r>
    <x v="0"/>
    <s v="M01639_152_000000000-BTK9W_1_1108_13373_21925_Otu005176|5|Tubo5,"/>
    <n v="5"/>
    <n v="1216"/>
    <s v="I  30 subtree"/>
    <n v="0.73740000000000006"/>
    <x v="0"/>
    <x v="0"/>
    <x v="0"/>
  </r>
  <r>
    <x v="4"/>
    <s v="M01639_152_000000000-BTK9W_1_1108_14384_13375_Otu005802|5|Tubo6,"/>
    <n v="5"/>
    <n v="512"/>
    <s v="I 507 subtree"/>
    <n v="9.4076999999999994E-2"/>
    <x v="3"/>
    <x v="7"/>
    <x v="9"/>
  </r>
  <r>
    <x v="4"/>
    <s v="M01639_152_000000000-BTK9W_1_1108_14407_21408_Otu007397|4|Tubo6,"/>
    <n v="4"/>
    <n v="628"/>
    <s v="I 618 subtree"/>
    <n v="0.33333200000000002"/>
    <x v="3"/>
    <x v="7"/>
    <x v="9"/>
  </r>
  <r>
    <x v="0"/>
    <s v="M01639_152_000000000-BTK9W_1_1108_14414_5114_Otu008333|4|Tubo5,"/>
    <n v="4"/>
    <n v="1255"/>
    <s v="I  30 subtree"/>
    <n v="0.39100600000000002"/>
    <x v="0"/>
    <x v="0"/>
    <x v="0"/>
  </r>
  <r>
    <x v="3"/>
    <s v="M01639_152_000000000-BTK9W_1_1108_14432_10078_Otu006753|4|Tubo4,"/>
    <n v="4"/>
    <n v="387"/>
    <s v="I 389 subtree"/>
    <n v="0.14408399999999999"/>
    <x v="1"/>
    <x v="2"/>
    <x v="3"/>
  </r>
  <r>
    <x v="0"/>
    <s v="M01639_152_000000000-BTK9W_1_1108_14490_10615_Otu003921|7|Tubo5,"/>
    <n v="7"/>
    <n v="1238"/>
    <s v="I  30 subtree"/>
    <n v="0.26702100000000001"/>
    <x v="0"/>
    <x v="0"/>
    <x v="0"/>
  </r>
  <r>
    <x v="0"/>
    <s v="M01639_152_000000000-BTK9W_1_1108_14773_10320_Otu008724|4|Tubo5,"/>
    <n v="4"/>
    <n v="1274"/>
    <s v="I  30 subtree"/>
    <n v="0.111081"/>
    <x v="0"/>
    <x v="0"/>
    <x v="0"/>
  </r>
  <r>
    <x v="3"/>
    <s v="M01639_152_000000000-BTK9W_1_1108_14791_13565_Otu003264|9|Tubo1-Tubo2-Tubo4,"/>
    <n v="5"/>
    <n v="368"/>
    <s v="I 389 subtree"/>
    <n v="0.53827000000000003"/>
    <x v="1"/>
    <x v="2"/>
    <x v="3"/>
  </r>
  <r>
    <x v="1"/>
    <s v="M01639_152_000000000-BTK9W_1_1108_14913_14804_Otu007166|4|Tubo12,"/>
    <n v="4"/>
    <n v="786"/>
    <s v="I 705 subtree"/>
    <n v="0.325654"/>
    <x v="0"/>
    <x v="3"/>
    <x v="4"/>
  </r>
  <r>
    <x v="0"/>
    <s v="M01639_152_000000000-BTK9W_1_1108_14917_2641_Otu004190|7|Tubo5,"/>
    <n v="7"/>
    <n v="1196"/>
    <s v="I1234 (tip)"/>
    <n v="0.84934600000000005"/>
    <x v="0"/>
    <x v="5"/>
    <x v="16"/>
  </r>
  <r>
    <x v="4"/>
    <s v="M01639_152_000000000-BTK9W_1_1108_15299_15921_Otu005464|5|Tubo6,"/>
    <n v="5"/>
    <n v="122"/>
    <s v="I  39 subtree"/>
    <n v="0.262262"/>
    <x v="2"/>
    <x v="4"/>
    <x v="5"/>
  </r>
  <r>
    <x v="1"/>
    <s v="M01639_152_000000000-BTK9W_1_1108_15905_13725_Otu003676|8|Tubo12,"/>
    <n v="8"/>
    <n v="990"/>
    <s v="I 705 subtree"/>
    <n v="0.19850000000000001"/>
    <x v="0"/>
    <x v="3"/>
    <x v="4"/>
  </r>
  <r>
    <x v="0"/>
    <s v="M01639_152_000000000-BTK9W_1_1108_16169_2351_Otu006889|4|Tubo5,"/>
    <n v="4"/>
    <n v="1333"/>
    <s v="I  30 subtree"/>
    <n v="0.318996"/>
    <x v="0"/>
    <x v="0"/>
    <x v="0"/>
  </r>
  <r>
    <x v="0"/>
    <s v="M01639_152_000000000-BTK9W_1_1108_16325_2766_Otu005950|5|Tubo5,"/>
    <n v="5"/>
    <n v="1303"/>
    <s v="I  30 subtree"/>
    <n v="1.9601E-2"/>
    <x v="0"/>
    <x v="0"/>
    <x v="0"/>
  </r>
  <r>
    <x v="1"/>
    <s v="M01639_152_000000000-BTK9W_1_1108_16578_3247_Otu001142|30|Tubo10-Tubo12-Tubo13-Tubo15-Tubo7,"/>
    <n v="12"/>
    <n v="770"/>
    <s v="I 705 subtree"/>
    <n v="0.97198499999999999"/>
    <x v="0"/>
    <x v="3"/>
    <x v="4"/>
  </r>
  <r>
    <x v="1"/>
    <s v="M01639_152_000000000-BTK9W_1_1108_16729_4176_Otu001088|32|Tubo12-Tubo13-Tubo15-Tubo9,"/>
    <n v="11"/>
    <n v="990"/>
    <s v="I 705 subtree"/>
    <n v="0.19103100000000001"/>
    <x v="0"/>
    <x v="3"/>
    <x v="4"/>
  </r>
  <r>
    <x v="1"/>
    <s v="M01639_152_000000000-BTK9W_1_1108_16737_2244_Otu000787|45|Tubo12-Tubo15-Tubo7,"/>
    <n v="9"/>
    <n v="968"/>
    <s v="I 705 subtree"/>
    <n v="0.18124100000000001"/>
    <x v="0"/>
    <x v="3"/>
    <x v="4"/>
  </r>
  <r>
    <x v="4"/>
    <s v="M01639_152_000000000-BTK9W_1_1108_16765_8481_Otu001388|24|Tubo6,"/>
    <n v="24"/>
    <n v="156"/>
    <s v="I  39 subtree"/>
    <n v="0.67707600000000001"/>
    <x v="2"/>
    <x v="4"/>
    <x v="5"/>
  </r>
  <r>
    <x v="2"/>
    <s v="M01639_152_000000000-BTK9W_1_1108_17265_16618_Otu001450|23|Tubo11-Tubo12-Tubo13-Tubo14-Tubo15-Tubo7-Tubo8-Tubo9,"/>
    <n v="8"/>
    <n v="0"/>
    <s v="I  38 (tip)"/>
    <n v="1"/>
    <x v="2"/>
    <x v="10"/>
    <x v="18"/>
  </r>
  <r>
    <x v="4"/>
    <s v="M01639_152_000000000-BTK9W_1_1108_18307_7785_Otu004756|6|Tubo6,"/>
    <n v="6"/>
    <n v="619"/>
    <s v="I 618 subtree"/>
    <n v="0.97486700000000004"/>
    <x v="3"/>
    <x v="7"/>
    <x v="9"/>
  </r>
  <r>
    <x v="1"/>
    <s v="M01639_152_000000000-BTK9W_1_1108_18384_23007_Otu000721|50|Tubo10-Tubo12-Tubo13-Tubo15-Tubo7-Tubo9,"/>
    <n v="16"/>
    <n v="986"/>
    <s v="I 705 subtree"/>
    <n v="8.0773999999999999E-2"/>
    <x v="0"/>
    <x v="3"/>
    <x v="4"/>
  </r>
  <r>
    <x v="3"/>
    <s v="M01639_152_000000000-BTK9W_1_1108_18667_9546_Otu008915|4|Tubo4,"/>
    <n v="4"/>
    <n v="360"/>
    <s v="I 389 subtree"/>
    <n v="0.12514700000000001"/>
    <x v="1"/>
    <x v="2"/>
    <x v="3"/>
  </r>
  <r>
    <x v="0"/>
    <s v="M01639_152_000000000-BTK9W_1_1108_19065_12069_Otu008245|4|Tubo5,"/>
    <n v="4"/>
    <n v="1046"/>
    <s v="I1076 subtree"/>
    <n v="0.37751800000000002"/>
    <x v="0"/>
    <x v="5"/>
    <x v="16"/>
  </r>
  <r>
    <x v="5"/>
    <s v="M01639_152_000000000-BTK9W_1_1108_19246_16829_Otu009203|4|Tubo11"/>
    <n v="4"/>
    <n v="1156"/>
    <s v="I1092 subtree"/>
    <n v="1"/>
    <x v="0"/>
    <x v="5"/>
    <x v="13"/>
  </r>
  <r>
    <x v="2"/>
    <s v="M01639_152_000000000-BTK9W_1_1108_19511_4608_Otu002335|13|Tubo11-Tubo13-Tubo14-Tubo15-Tubo9,"/>
    <n v="7"/>
    <n v="266"/>
    <s v="I 208 subtree"/>
    <n v="0.91540200000000005"/>
    <x v="1"/>
    <x v="1"/>
    <x v="2"/>
  </r>
  <r>
    <x v="2"/>
    <s v="M01639_152_000000000-BTK9W_1_1108_20282_9041_Otu005808|5|Tubo11-Tubo13-Tubo14,"/>
    <n v="4"/>
    <n v="261"/>
    <s v="I 208 subtree"/>
    <n v="0.18878700000000001"/>
    <x v="1"/>
    <x v="1"/>
    <x v="2"/>
  </r>
  <r>
    <x v="3"/>
    <s v="M01639_152_000000000-BTK9W_1_1108_20359_11931_Otu005029|6|Tubo4,"/>
    <n v="6"/>
    <n v="449"/>
    <s v="I 389 subtree"/>
    <n v="4.7016000000000002E-2"/>
    <x v="1"/>
    <x v="2"/>
    <x v="3"/>
  </r>
  <r>
    <x v="0"/>
    <s v="M01639_152_000000000-BTK9W_1_1108_20906_16246_Otu008574|4|Tubo5,"/>
    <n v="4"/>
    <n v="1249"/>
    <s v="I  30 subtree"/>
    <n v="4.7500000000000001E-2"/>
    <x v="0"/>
    <x v="0"/>
    <x v="0"/>
  </r>
  <r>
    <x v="4"/>
    <s v="M01639_152_000000000-BTK9W_1_1108_21676_10786_Otu005983|5|Tubo6,"/>
    <n v="5"/>
    <n v="3"/>
    <s v="I  39 subtree"/>
    <n v="0.51771100000000003"/>
    <x v="2"/>
    <x v="4"/>
    <x v="5"/>
  </r>
  <r>
    <x v="0"/>
    <s v="M01639_152_000000000-BTK9W_1_1108_22117_5342_Otu008633|4|Tubo5,"/>
    <n v="4"/>
    <n v="1041"/>
    <s v="I1076 subtree"/>
    <n v="0.45449400000000001"/>
    <x v="0"/>
    <x v="5"/>
    <x v="16"/>
  </r>
  <r>
    <x v="1"/>
    <s v="M01639_152_000000000-BTK9W_1_1108_24027_18551_Otu002215|14|Tubo14-Tubo15,"/>
    <n v="9"/>
    <n v="878"/>
    <s v="I 705 subtree"/>
    <n v="0.59612799999999999"/>
    <x v="0"/>
    <x v="3"/>
    <x v="4"/>
  </r>
  <r>
    <x v="4"/>
    <s v="M01639_152_000000000-BTK9W_1_1108_24270_9501_Otu003460|8|Tubo6,"/>
    <n v="8"/>
    <n v="619"/>
    <s v="I 618 subtree"/>
    <n v="0.98294499999999996"/>
    <x v="3"/>
    <x v="7"/>
    <x v="9"/>
  </r>
  <r>
    <x v="5"/>
    <s v="M01639_152_000000000-BTK9W_1_1108_25640_19151_Otu003251|9|Tubo11,"/>
    <n v="9"/>
    <n v="856"/>
    <s v="I 705 subtree"/>
    <n v="0.33202199999999998"/>
    <x v="0"/>
    <x v="3"/>
    <x v="6"/>
  </r>
  <r>
    <x v="2"/>
    <s v="M01639_152_000000000-BTK9W_1_1108_25699_13234_Otu004183|7|Tubo11-Tubo12-Tubo14-Tubo15-Tubo7,"/>
    <n v="4"/>
    <n v="273"/>
    <s v="I 208 subtree"/>
    <n v="5.2616999999999997E-2"/>
    <x v="1"/>
    <x v="1"/>
    <x v="2"/>
  </r>
  <r>
    <x v="0"/>
    <s v="M01639_152_000000000-BTK9W_1_1108_26290_8669_Otu003701|8|Tubo5,"/>
    <n v="8"/>
    <n v="349"/>
    <s v="I 388 (tip)"/>
    <n v="0.99996300000000005"/>
    <x v="1"/>
    <x v="2"/>
    <x v="20"/>
  </r>
  <r>
    <x v="1"/>
    <s v="M01639_152_000000000-BTK9W_1_1108_26305_5990_Otu000288|148|Tubo12-Tubo14-Tubo15-Tubo8,"/>
    <n v="9"/>
    <n v="731"/>
    <s v="I 705 subtree"/>
    <n v="0.31102299999999999"/>
    <x v="0"/>
    <x v="3"/>
    <x v="4"/>
  </r>
  <r>
    <x v="1"/>
    <s v="M01639_152_000000000-BTK9W_1_1108_26796_9582_Otu003963|7|Tubo12,"/>
    <n v="7"/>
    <n v="1000"/>
    <s v="I 705 subtree"/>
    <n v="0.99859299999999995"/>
    <x v="0"/>
    <x v="3"/>
    <x v="4"/>
  </r>
  <r>
    <x v="0"/>
    <s v="M01639_152_000000000-BTK9W_1_1108_2889_15717_Otu008721|4|Tubo5,"/>
    <n v="4"/>
    <n v="1239"/>
    <s v="I  30 subtree"/>
    <n v="0.99998100000000001"/>
    <x v="0"/>
    <x v="0"/>
    <x v="0"/>
  </r>
  <r>
    <x v="1"/>
    <s v="M01639_152_000000000-BTK9W_1_1108_29004_13136_Otu004678|6|Tubo12-Tubo15-Tubo9,"/>
    <n v="4"/>
    <n v="876"/>
    <s v="I 705 subtree"/>
    <n v="0.80079299999999998"/>
    <x v="0"/>
    <x v="3"/>
    <x v="4"/>
  </r>
  <r>
    <x v="1"/>
    <s v="M01639_152_000000000-BTK9W_1_1108_3387_15094_Otu007031|4|Tubo14,"/>
    <n v="4"/>
    <n v="699"/>
    <s v="I 705 subtree"/>
    <n v="0.87566600000000006"/>
    <x v="0"/>
    <x v="3"/>
    <x v="4"/>
  </r>
  <r>
    <x v="1"/>
    <s v="M01639_152_000000000-BTK9W_1_1108_3903_13283_Otu000120|388|Tubo10-Tubo12-Tubo13-Tubo14-Tubo15-Tubo7-Tubo8-Tubo9,"/>
    <n v="18"/>
    <n v="952"/>
    <s v="I 705 subtree"/>
    <n v="0.222909"/>
    <x v="0"/>
    <x v="3"/>
    <x v="4"/>
  </r>
  <r>
    <x v="2"/>
    <s v="M01639_152_000000000-BTK9W_1_1108_3998_15367_Otu000739|49|Tubo10-Tubo11-Tubo12-Tubo13-Tubo14-Tubo15-Tubo7-Tubo8-Tubo9,"/>
    <n v="24"/>
    <n v="305"/>
    <s v="I 208 subtree"/>
    <n v="5.4494000000000001E-2"/>
    <x v="1"/>
    <x v="1"/>
    <x v="2"/>
  </r>
  <r>
    <x v="1"/>
    <s v="M01639_152_000000000-BTK9W_1_1108_4703_18548_Otu003019|9|Tubo12,"/>
    <n v="9"/>
    <n v="286"/>
    <s v="I 208 subtree"/>
    <n v="0.77385400000000004"/>
    <x v="1"/>
    <x v="1"/>
    <x v="1"/>
  </r>
  <r>
    <x v="3"/>
    <s v="M01639_152_000000000-BTK9W_1_1108_4861_18477_Otu002949|10|Tubo3-Tubo4,"/>
    <n v="7"/>
    <n v="1152"/>
    <s v="I1092 subtree"/>
    <n v="0.94199299999999997"/>
    <x v="0"/>
    <x v="5"/>
    <x v="7"/>
  </r>
  <r>
    <x v="3"/>
    <s v="M01639_152_000000000-BTK9W_1_1108_4939_10212_Otu002631|11|Tubo4,"/>
    <n v="11"/>
    <n v="391"/>
    <s v="I 389 subtree"/>
    <n v="0.138354"/>
    <x v="1"/>
    <x v="2"/>
    <x v="3"/>
  </r>
  <r>
    <x v="2"/>
    <s v="M01639_152_000000000-BTK9W_1_1108_5130_9193_Otu001230|28|Tubo10-Tubo11-Tubo12-Tubo13-Tubo15,"/>
    <n v="8"/>
    <n v="769"/>
    <s v="I 705 subtree"/>
    <n v="0.25008799999999998"/>
    <x v="0"/>
    <x v="3"/>
    <x v="25"/>
  </r>
  <r>
    <x v="4"/>
    <s v="M01639_152_000000000-BTK9W_1_1108_5639_21055_Otu005642|5|Tubo6,"/>
    <n v="5"/>
    <n v="145"/>
    <s v="I  39 subtree"/>
    <n v="0.33034400000000003"/>
    <x v="2"/>
    <x v="4"/>
    <x v="5"/>
  </r>
  <r>
    <x v="1"/>
    <s v="M01639_152_000000000-BTK9W_1_1108_6022_7758_Otu001265|27|Tubo12-Tubo13-Tubo15-Tubo9,"/>
    <n v="7"/>
    <n v="990"/>
    <s v="I 705 subtree"/>
    <n v="0.198519"/>
    <x v="0"/>
    <x v="3"/>
    <x v="4"/>
  </r>
  <r>
    <x v="1"/>
    <s v="M01639_152_000000000-BTK9W_1_1108_7128_13797_Otu004422|6|Tubo12,"/>
    <n v="6"/>
    <n v="194"/>
    <s v="I 208 subtree"/>
    <n v="0.85053000000000001"/>
    <x v="1"/>
    <x v="1"/>
    <x v="1"/>
  </r>
  <r>
    <x v="0"/>
    <s v="M01639_152_000000000-BTK9W_1_1108_7592_15004_Otu002311|13|Tubo5,"/>
    <n v="13"/>
    <n v="1331"/>
    <s v="I  30 subtree"/>
    <n v="0.96633999999999998"/>
    <x v="0"/>
    <x v="0"/>
    <x v="0"/>
  </r>
  <r>
    <x v="1"/>
    <s v="M01639_152_000000000-BTK9W_1_1108_8738_23507_Otu008528|4|Tubo12,"/>
    <n v="4"/>
    <n v="284"/>
    <s v="I 208 subtree"/>
    <n v="0.97465199999999996"/>
    <x v="1"/>
    <x v="1"/>
    <x v="1"/>
  </r>
  <r>
    <x v="0"/>
    <s v="M01639_152_000000000-BTK9W_1_1108_8852_15253_Otu003722|8|Tubo5,"/>
    <n v="8"/>
    <n v="1212"/>
    <s v="I  30 subtree"/>
    <n v="0.98050899999999996"/>
    <x v="0"/>
    <x v="0"/>
    <x v="0"/>
  </r>
  <r>
    <x v="2"/>
    <s v="M01639_152_000000000-BTK9W_1_1108_8937_23541_Otu002038|16|Tubo11-Tubo13-Tubo14-Tubo7-Tubo8,"/>
    <n v="12"/>
    <n v="237"/>
    <s v="I 208 subtree"/>
    <n v="0.97466399999999997"/>
    <x v="1"/>
    <x v="1"/>
    <x v="2"/>
  </r>
  <r>
    <x v="0"/>
    <s v="M01639_152_000000000-BTK9W_1_1108_9082_14996_Otu003735|7|Tubo5,"/>
    <n v="7"/>
    <n v="1343"/>
    <s v="I  30 subtree"/>
    <n v="1.9595999999999999E-2"/>
    <x v="0"/>
    <x v="0"/>
    <x v="0"/>
  </r>
  <r>
    <x v="0"/>
    <s v="M01639_152_000000000-BTK9W_1_1108_9308_10217_Otu003663|8|Tubo5,"/>
    <n v="8"/>
    <n v="349"/>
    <s v="I 388 (tip)"/>
    <n v="0.99983900000000003"/>
    <x v="1"/>
    <x v="2"/>
    <x v="20"/>
  </r>
  <r>
    <x v="5"/>
    <s v="M01639_152_000000000-BTK9W_1_1108_9535_7094_Otu004791|6|Tubo11-Tubo9,"/>
    <n v="5"/>
    <n v="831"/>
    <s v="I 705 subtree"/>
    <n v="0.135551"/>
    <x v="0"/>
    <x v="3"/>
    <x v="6"/>
  </r>
  <r>
    <x v="1"/>
    <s v="M01639_152_000000000-BTK9W_1_1108_9707_4062_Otu001603|21|Tubo12-Tubo15-Tubo7,"/>
    <n v="6"/>
    <n v="789"/>
    <s v="I 705 subtree"/>
    <n v="0.95637799999999995"/>
    <x v="0"/>
    <x v="3"/>
    <x v="4"/>
  </r>
  <r>
    <x v="1"/>
    <s v="M01639_152_000000000-BTK9W_1_1109_10970_14071_Otu005663|5|Tubo12-Tubo13,"/>
    <n v="4"/>
    <n v="1034"/>
    <s v="I 705 subtree"/>
    <n v="0.37831399999999998"/>
    <x v="0"/>
    <x v="3"/>
    <x v="4"/>
  </r>
  <r>
    <x v="3"/>
    <s v="M01639_152_000000000-BTK9W_1_1109_11649_16382_Otu000129|356|Tubo1-Tubo2-Tubo3-Tubo4,"/>
    <n v="15"/>
    <n v="416"/>
    <s v="I 389 subtree"/>
    <n v="0.29702099999999998"/>
    <x v="1"/>
    <x v="2"/>
    <x v="3"/>
  </r>
  <r>
    <x v="0"/>
    <s v="M01639_152_000000000-BTK9W_1_1109_11945_2794_Otu008051|4|Tubo5,"/>
    <n v="4"/>
    <n v="1230"/>
    <s v="I  30 subtree"/>
    <n v="0.33041100000000001"/>
    <x v="0"/>
    <x v="0"/>
    <x v="0"/>
  </r>
  <r>
    <x v="3"/>
    <s v="M01639_152_000000000-BTK9W_1_1109_11982_2420_Otu002004|16|Tubo4,"/>
    <n v="16"/>
    <n v="379"/>
    <s v="I 389 subtree"/>
    <n v="0.50520399999999999"/>
    <x v="1"/>
    <x v="2"/>
    <x v="3"/>
  </r>
  <r>
    <x v="1"/>
    <s v="M01639_152_000000000-BTK9W_1_1109_12002_4930_Otu001581|21|Tubo10-Tubo14,"/>
    <n v="10"/>
    <n v="1082"/>
    <s v="I1092 subtree"/>
    <n v="0.33474700000000002"/>
    <x v="0"/>
    <x v="5"/>
    <x v="12"/>
  </r>
  <r>
    <x v="0"/>
    <s v="M01639_152_000000000-BTK9W_1_1109_12575_17569_Otu002249|14|Tubo5,"/>
    <n v="14"/>
    <n v="1046"/>
    <s v="I1076 subtree"/>
    <n v="0.35699399999999998"/>
    <x v="0"/>
    <x v="5"/>
    <x v="16"/>
  </r>
  <r>
    <x v="0"/>
    <s v="M01639_152_000000000-BTK9W_1_1109_12576_22712_Otu003265|9|Tubo5,"/>
    <n v="9"/>
    <n v="1224"/>
    <s v="I  30 subtree"/>
    <n v="0.73506199999999999"/>
    <x v="0"/>
    <x v="0"/>
    <x v="0"/>
  </r>
  <r>
    <x v="5"/>
    <s v="M01639_152_000000000-BTK9W_1_1109_12692_11890_Otu007460|4|Tubo11,"/>
    <n v="4"/>
    <n v="837"/>
    <s v="I 705 subtree"/>
    <n v="0.10953300000000001"/>
    <x v="0"/>
    <x v="3"/>
    <x v="6"/>
  </r>
  <r>
    <x v="1"/>
    <s v="M01639_152_000000000-BTK9W_1_1109_12880_9525_Otu007854|4|Tubo12-Tubo14,"/>
    <n v="4"/>
    <n v="749"/>
    <s v="I 705 subtree"/>
    <n v="0.31789600000000001"/>
    <x v="0"/>
    <x v="3"/>
    <x v="4"/>
  </r>
  <r>
    <x v="1"/>
    <s v="M01639_152_000000000-BTK9W_1_1109_13024_7738_Otu002315|13|Tubo14,"/>
    <n v="13"/>
    <n v="742"/>
    <s v="I 705 subtree"/>
    <n v="0.178512"/>
    <x v="0"/>
    <x v="3"/>
    <x v="4"/>
  </r>
  <r>
    <x v="0"/>
    <s v="M01639_152_000000000-BTK9W_1_1109_13085_5435_Otu007956|4|Tubo5,"/>
    <n v="4"/>
    <n v="1249"/>
    <s v="I  30 subtree"/>
    <n v="4.6807000000000001E-2"/>
    <x v="0"/>
    <x v="0"/>
    <x v="0"/>
  </r>
  <r>
    <x v="3"/>
    <s v="M01639_152_000000000-BTK9W_1_1109_14081_10602_Otu002500|12|Tubo1-Tubo4,"/>
    <n v="10"/>
    <n v="358"/>
    <s v="I 389 subtree"/>
    <n v="0.117996"/>
    <x v="1"/>
    <x v="2"/>
    <x v="3"/>
  </r>
  <r>
    <x v="1"/>
    <s v="M01639_152_000000000-BTK9W_1_1109_14429_21922_Otu000649|55|Tubo12-Tubo15-Tubo7,"/>
    <n v="19"/>
    <n v="926"/>
    <s v="I 705 subtree"/>
    <n v="0.97481099999999998"/>
    <x v="0"/>
    <x v="3"/>
    <x v="4"/>
  </r>
  <r>
    <x v="0"/>
    <s v="M01639_152_000000000-BTK9W_1_1109_15163_2340_Otu007773|4|Tubo5,"/>
    <n v="4"/>
    <n v="1046"/>
    <s v="I1076 subtree"/>
    <n v="0.35839700000000002"/>
    <x v="0"/>
    <x v="5"/>
    <x v="16"/>
  </r>
  <r>
    <x v="5"/>
    <s v="M01639_152_000000000-BTK9W_1_1109_15590_16717_Otu004654|6|Tubo11,"/>
    <n v="6"/>
    <n v="1117"/>
    <s v="I1092 subtree"/>
    <n v="0.738869"/>
    <x v="0"/>
    <x v="5"/>
    <x v="13"/>
  </r>
  <r>
    <x v="3"/>
    <s v="M01639_152_000000000-BTK9W_1_1109_15623_6971_Otu008412|4|Tubo4,"/>
    <n v="4"/>
    <n v="1186"/>
    <s v="I1092 subtree"/>
    <n v="0.97473900000000002"/>
    <x v="0"/>
    <x v="5"/>
    <x v="7"/>
  </r>
  <r>
    <x v="0"/>
    <s v="M01639_152_000000000-BTK9W_1_1109_15864_20211_Otu008442|4|Tubo5,"/>
    <n v="4"/>
    <n v="1118"/>
    <s v="I1166 (tip)"/>
    <n v="1"/>
    <x v="0"/>
    <x v="5"/>
    <x v="24"/>
  </r>
  <r>
    <x v="2"/>
    <s v="M01639_152_000000000-BTK9W_1_1109_15925_16219_Otu001725|19|Tubo11-Tubo14-Tubo15-Tubo9,"/>
    <n v="10"/>
    <n v="268"/>
    <s v="I 208 subtree"/>
    <n v="3.1926999999999997E-2"/>
    <x v="1"/>
    <x v="1"/>
    <x v="2"/>
  </r>
  <r>
    <x v="4"/>
    <s v="M01639_152_000000000-BTK9W_1_1109_16024_24652_Otu002927|10|Tubo6,"/>
    <n v="10"/>
    <n v="584"/>
    <s v="I 618 subtree"/>
    <n v="1"/>
    <x v="3"/>
    <x v="7"/>
    <x v="9"/>
  </r>
  <r>
    <x v="4"/>
    <s v="M01639_152_000000000-BTK9W_1_1109_16197_2101_Otu002460|12|Tubo6,"/>
    <n v="12"/>
    <n v="42"/>
    <s v="I  39 subtree"/>
    <n v="0.39881800000000001"/>
    <x v="2"/>
    <x v="4"/>
    <x v="5"/>
  </r>
  <r>
    <x v="0"/>
    <s v="M01639_152_000000000-BTK9W_1_1109_16445_23104_Otu003491|8|Tubo5,"/>
    <n v="8"/>
    <n v="1303"/>
    <s v="I  30 subtree"/>
    <n v="1.9601E-2"/>
    <x v="0"/>
    <x v="0"/>
    <x v="0"/>
  </r>
  <r>
    <x v="4"/>
    <s v="M01639_152_000000000-BTK9W_1_1109_17273_12545_Otu008046|4|Tubo6,"/>
    <n v="4"/>
    <n v="99"/>
    <s v="I  39 subtree"/>
    <n v="0.99998600000000004"/>
    <x v="2"/>
    <x v="4"/>
    <x v="5"/>
  </r>
  <r>
    <x v="4"/>
    <s v="M01639_152_000000000-BTK9W_1_1109_17333_5756_Otu005291|5|Tubo6,"/>
    <n v="5"/>
    <n v="146"/>
    <s v="I  39 subtree"/>
    <n v="0.99856500000000004"/>
    <x v="2"/>
    <x v="4"/>
    <x v="5"/>
  </r>
  <r>
    <x v="4"/>
    <s v="M01639_152_000000000-BTK9W_1_1109_17387_15671_Otu005385|5|Tubo6,"/>
    <n v="5"/>
    <n v="88"/>
    <s v="I  39 subtree"/>
    <n v="0.12324400000000001"/>
    <x v="2"/>
    <x v="4"/>
    <x v="5"/>
  </r>
  <r>
    <x v="0"/>
    <s v="M01639_152_000000000-BTK9W_1_1109_18047_5609_Otu004035|7|Tubo5,"/>
    <n v="7"/>
    <n v="349"/>
    <s v="I 388 (tip)"/>
    <n v="0.99678699999999998"/>
    <x v="1"/>
    <x v="2"/>
    <x v="20"/>
  </r>
  <r>
    <x v="3"/>
    <s v="M01639_152_000000000-BTK9W_1_1109_18073_5386_Otu007110|4|Tubo4,"/>
    <n v="4"/>
    <n v="1071"/>
    <s v="I1092 subtree"/>
    <n v="0.17405100000000001"/>
    <x v="0"/>
    <x v="5"/>
    <x v="7"/>
  </r>
  <r>
    <x v="1"/>
    <s v="M01639_152_000000000-BTK9W_1_1109_18326_5054_Otu008701|4|Tubo12,"/>
    <n v="4"/>
    <n v="875"/>
    <s v="I 705 subtree"/>
    <n v="0.99998399999999998"/>
    <x v="0"/>
    <x v="3"/>
    <x v="4"/>
  </r>
  <r>
    <x v="4"/>
    <s v="M01639_152_000000000-BTK9W_1_1109_18332_14450_Otu003132|9|Tubo6,"/>
    <n v="9"/>
    <n v="529"/>
    <s v="I 507 subtree"/>
    <n v="0.14127100000000001"/>
    <x v="3"/>
    <x v="7"/>
    <x v="9"/>
  </r>
  <r>
    <x v="4"/>
    <s v="M01639_152_000000000-BTK9W_1_1109_18443_24920_Otu002772|11|Tubo6,"/>
    <n v="11"/>
    <n v="163"/>
    <s v="I 196 subtree"/>
    <n v="0.93698400000000004"/>
    <x v="4"/>
    <x v="9"/>
    <x v="14"/>
  </r>
  <r>
    <x v="1"/>
    <s v="M01639_152_000000000-BTK9W_1_1109_18541_18377_Otu008613|4|Tubo12,"/>
    <n v="4"/>
    <n v="996"/>
    <s v="I 705 subtree"/>
    <n v="0.91767500000000002"/>
    <x v="0"/>
    <x v="3"/>
    <x v="4"/>
  </r>
  <r>
    <x v="4"/>
    <s v="M01639_152_000000000-BTK9W_1_1109_19097_22483_Otu008608|4|Tubo6,"/>
    <n v="4"/>
    <n v="97"/>
    <s v="I  39 subtree"/>
    <n v="0.19111700000000001"/>
    <x v="2"/>
    <x v="4"/>
    <x v="5"/>
  </r>
  <r>
    <x v="0"/>
    <s v="M01639_152_000000000-BTK9W_1_1109_19321_11671_Otu006303|5|Tubo5,"/>
    <n v="5"/>
    <n v="1353"/>
    <s v="I  30 subtree"/>
    <n v="0.31733499999999998"/>
    <x v="0"/>
    <x v="0"/>
    <x v="0"/>
  </r>
  <r>
    <x v="4"/>
    <s v="M01639_152_000000000-BTK9W_1_1109_19366_12364_Otu006213|5|Tubo6,"/>
    <n v="5"/>
    <n v="28"/>
    <s v="I  39 subtree"/>
    <n v="0.110276"/>
    <x v="2"/>
    <x v="4"/>
    <x v="5"/>
  </r>
  <r>
    <x v="4"/>
    <s v="M01639_152_000000000-BTK9W_1_1109_19768_10317_Otu002447|13|Tubo6,"/>
    <n v="13"/>
    <n v="88"/>
    <s v="I  39 subtree"/>
    <n v="0.16899900000000001"/>
    <x v="2"/>
    <x v="4"/>
    <x v="5"/>
  </r>
  <r>
    <x v="1"/>
    <s v="M01639_152_000000000-BTK9W_1_1109_19953_9155_Otu001474|23|Tubo12-Tubo15-Tubo7,"/>
    <n v="13"/>
    <n v="1034"/>
    <s v="I 705 subtree"/>
    <n v="0.71678399999999998"/>
    <x v="0"/>
    <x v="3"/>
    <x v="4"/>
  </r>
  <r>
    <x v="1"/>
    <s v="M01639_152_000000000-BTK9W_1_1109_20479_12129_Otu002415|13|Tubo12-Tubo15,"/>
    <n v="12"/>
    <n v="1001"/>
    <s v="I 705 subtree"/>
    <n v="0.99948099999999995"/>
    <x v="0"/>
    <x v="3"/>
    <x v="4"/>
  </r>
  <r>
    <x v="0"/>
    <s v="M01639_152_000000000-BTK9W_1_1109_21306_12377_Otu007776|4|Tubo5,"/>
    <n v="4"/>
    <n v="1270"/>
    <s v="I  30 subtree"/>
    <n v="0.111016"/>
    <x v="0"/>
    <x v="0"/>
    <x v="0"/>
  </r>
  <r>
    <x v="5"/>
    <s v="M01639_152_000000000-BTK9W_1_1109_21317_20384_Otu002109|15|Tubo11,"/>
    <n v="15"/>
    <n v="844"/>
    <s v="I 705 subtree"/>
    <n v="0.100786"/>
    <x v="0"/>
    <x v="3"/>
    <x v="6"/>
  </r>
  <r>
    <x v="0"/>
    <s v="M01639_152_000000000-BTK9W_1_1109_21387_7945_Otu007369|4|Tubo5,"/>
    <n v="4"/>
    <n v="1245"/>
    <s v="I  30 subtree"/>
    <n v="5.2895999999999999E-2"/>
    <x v="0"/>
    <x v="0"/>
    <x v="0"/>
  </r>
  <r>
    <x v="5"/>
    <s v="M01639_152_000000000-BTK9W_1_1109_21527_11777_Otu006934|4|Tubo11,"/>
    <n v="4"/>
    <n v="846"/>
    <s v="I 705 subtree"/>
    <n v="9.5687999999999995E-2"/>
    <x v="0"/>
    <x v="3"/>
    <x v="6"/>
  </r>
  <r>
    <x v="0"/>
    <s v="M01639_152_000000000-BTK9W_1_1109_21601_20112_Otu004099|7|Tubo5,"/>
    <n v="7"/>
    <n v="1261"/>
    <s v="I  30 subtree"/>
    <n v="0.74595500000000003"/>
    <x v="0"/>
    <x v="0"/>
    <x v="0"/>
  </r>
  <r>
    <x v="5"/>
    <s v="M01639_152_000000000-BTK9W_1_1109_2219_14746_Otu003512|8|Tubo11,"/>
    <n v="8"/>
    <n v="1088"/>
    <s v="I1092 subtree"/>
    <n v="0.19994999999999999"/>
    <x v="0"/>
    <x v="5"/>
    <x v="13"/>
  </r>
  <r>
    <x v="3"/>
    <s v="M01639_152_000000000-BTK9W_1_1109_22362_7070_Otu007923|4|Tubo4,"/>
    <n v="4"/>
    <n v="1184"/>
    <s v="I1092 subtree"/>
    <n v="1"/>
    <x v="0"/>
    <x v="5"/>
    <x v="7"/>
  </r>
  <r>
    <x v="1"/>
    <s v="M01639_152_000000000-BTK9W_1_1109_22514_20672_Otu002498|12|Tubo10-Tubo12-Tubo9,"/>
    <n v="10"/>
    <n v="334"/>
    <s v="I 208 subtree"/>
    <n v="0.32867099999999999"/>
    <x v="1"/>
    <x v="1"/>
    <x v="1"/>
  </r>
  <r>
    <x v="6"/>
    <s v="M01639_152_000000000-BTK9W_1_1109_22753_20431_Otu001329|26|Tubo13-Tubo14-Tubo4-Tubo8&quot;"/>
    <n v="14"/>
    <n v="1096"/>
    <s v="I1092 subtree"/>
    <n v="0.99119100000000004"/>
    <x v="0"/>
    <x v="5"/>
    <x v="26"/>
  </r>
  <r>
    <x v="0"/>
    <s v="M01639_152_000000000-BTK9W_1_1109_23170_9789_Otu005660|5|Tubo5,"/>
    <n v="5"/>
    <n v="1232"/>
    <s v="I  30 subtree"/>
    <n v="0.199878"/>
    <x v="0"/>
    <x v="0"/>
    <x v="0"/>
  </r>
  <r>
    <x v="1"/>
    <s v="M01639_152_000000000-BTK9W_1_1109_2391_11561_Otu002837|10|Tubo13-Tubo14,"/>
    <n v="9"/>
    <n v="461"/>
    <s v="I 505 (tip)"/>
    <n v="1"/>
    <x v="1"/>
    <x v="2"/>
    <x v="27"/>
  </r>
  <r>
    <x v="1"/>
    <s v="M01639_152_000000000-BTK9W_1_1109_24044_3713_Otu000983|36|Tubo12-Tubo15-Tubo7,"/>
    <n v="16"/>
    <n v="933"/>
    <s v="I 705 subtree"/>
    <n v="0.54874699999999998"/>
    <x v="0"/>
    <x v="3"/>
    <x v="4"/>
  </r>
  <r>
    <x v="0"/>
    <s v="M01639_152_000000000-BTK9W_1_1109_24048_7584_Otu007119|4|Tubo5,"/>
    <n v="4"/>
    <n v="1336"/>
    <s v="I  30 subtree"/>
    <n v="0.99997499999999995"/>
    <x v="0"/>
    <x v="0"/>
    <x v="0"/>
  </r>
  <r>
    <x v="4"/>
    <s v="M01639_152_000000000-BTK9W_1_1109_24200_5668_Otu007758|4|Tubo6,"/>
    <n v="4"/>
    <n v="110"/>
    <s v="I  39 subtree"/>
    <n v="0.33191500000000002"/>
    <x v="2"/>
    <x v="4"/>
    <x v="5"/>
  </r>
  <r>
    <x v="4"/>
    <s v="M01639_152_000000000-BTK9W_1_1109_24486_19201_Otu005274|5|Tubo6,"/>
    <n v="5"/>
    <n v="129"/>
    <s v="I  39 subtree"/>
    <n v="0.622081"/>
    <x v="2"/>
    <x v="4"/>
    <x v="5"/>
  </r>
  <r>
    <x v="4"/>
    <s v="M01639_152_000000000-BTK9W_1_1109_25268_15106_Otu005034|6|Tubo6,"/>
    <n v="6"/>
    <n v="605"/>
    <s v="I 618 subtree"/>
    <n v="0.68708199999999997"/>
    <x v="3"/>
    <x v="7"/>
    <x v="9"/>
  </r>
  <r>
    <x v="4"/>
    <s v="M01639_152_000000000-BTK9W_1_1109_25315_8170_Otu002362|13|Tubo6,"/>
    <n v="13"/>
    <n v="34"/>
    <s v="I  39 subtree"/>
    <n v="0.89802899999999997"/>
    <x v="2"/>
    <x v="4"/>
    <x v="5"/>
  </r>
  <r>
    <x v="4"/>
    <s v="M01639_152_000000000-BTK9W_1_1109_25342_7293_Otu004735|6|Tubo6,"/>
    <n v="6"/>
    <n v="529"/>
    <s v="I 507 subtree"/>
    <n v="0.141267"/>
    <x v="3"/>
    <x v="7"/>
    <x v="9"/>
  </r>
  <r>
    <x v="0"/>
    <s v="M01639_152_000000000-BTK9W_1_1109_26246_12395_Otu004431|6|Tubo5,"/>
    <n v="6"/>
    <n v="1303"/>
    <s v="I  30 subtree"/>
    <n v="1.9601E-2"/>
    <x v="0"/>
    <x v="0"/>
    <x v="0"/>
  </r>
  <r>
    <x v="0"/>
    <s v="M01639_152_000000000-BTK9W_1_1109_26347_16387_Otu006603|5|Tubo5,"/>
    <n v="5"/>
    <n v="1303"/>
    <s v="I  30 subtree"/>
    <n v="1.9588000000000001E-2"/>
    <x v="0"/>
    <x v="0"/>
    <x v="0"/>
  </r>
  <r>
    <x v="0"/>
    <s v="M01639_152_000000000-BTK9W_1_1109_27982_10995_Otu005337|5|Tubo5,"/>
    <n v="5"/>
    <n v="1211"/>
    <s v="I  30 subtree"/>
    <n v="0.98465899999999995"/>
    <x v="0"/>
    <x v="0"/>
    <x v="0"/>
  </r>
  <r>
    <x v="4"/>
    <s v="M01639_152_000000000-BTK9W_1_1109_3718_9225_Otu002743|11|Tubo6,"/>
    <n v="11"/>
    <n v="4"/>
    <s v="I  39 subtree"/>
    <n v="0.107867"/>
    <x v="2"/>
    <x v="4"/>
    <x v="5"/>
  </r>
  <r>
    <x v="2"/>
    <s v="M01639_152_000000000-BTK9W_1_1109_3920_9322_Otu004100|7|Tubo11-Tubo12-Tubo15,"/>
    <n v="6"/>
    <n v="284"/>
    <s v="I 208 subtree"/>
    <n v="0.90946899999999997"/>
    <x v="1"/>
    <x v="1"/>
    <x v="2"/>
  </r>
  <r>
    <x v="3"/>
    <s v="M01639_152_000000000-BTK9W_1_1109_3926_12443_Otu006985|4|Tubo4,"/>
    <n v="4"/>
    <n v="391"/>
    <s v="I 389 subtree"/>
    <n v="0.52173499999999995"/>
    <x v="1"/>
    <x v="2"/>
    <x v="3"/>
  </r>
  <r>
    <x v="1"/>
    <s v="M01639_152_000000000-BTK9W_1_1109_4338_5840_Otu001127|31|Tubo12-Tubo15-Tubo7,"/>
    <n v="16"/>
    <n v="935"/>
    <s v="I 705 subtree"/>
    <n v="0.56084400000000001"/>
    <x v="0"/>
    <x v="3"/>
    <x v="4"/>
  </r>
  <r>
    <x v="0"/>
    <s v="M01639_152_000000000-BTK9W_1_1109_4428_13284_Otu007355|4|Tubo5,"/>
    <n v="4"/>
    <n v="1299"/>
    <s v="I  30 subtree"/>
    <n v="1.9576E-2"/>
    <x v="0"/>
    <x v="0"/>
    <x v="0"/>
  </r>
  <r>
    <x v="1"/>
    <s v="M01639_152_000000000-BTK9W_1_1109_4722_19494_Otu001364|25|Tubo12-Tubo15-Tubo7,"/>
    <n v="12"/>
    <n v="896"/>
    <s v="I 705 subtree"/>
    <n v="0.95942300000000003"/>
    <x v="0"/>
    <x v="3"/>
    <x v="4"/>
  </r>
  <r>
    <x v="0"/>
    <s v="M01639_152_000000000-BTK9W_1_1109_5112_10658_Otu002536|12|Tubo5,"/>
    <n v="12"/>
    <n v="1235"/>
    <s v="I  30 subtree"/>
    <n v="0.32588800000000001"/>
    <x v="0"/>
    <x v="0"/>
    <x v="0"/>
  </r>
  <r>
    <x v="3"/>
    <s v="M01639_152_000000000-BTK9W_1_1109_5287_10716_Otu006101|5|Tubo3-Tubo4,"/>
    <n v="4"/>
    <n v="1055"/>
    <s v="I1092 subtree"/>
    <n v="0.94338599999999995"/>
    <x v="0"/>
    <x v="5"/>
    <x v="7"/>
  </r>
  <r>
    <x v="1"/>
    <s v="M01639_152_000000000-BTK9W_1_1109_5995_19832_Otu007590|4|Tubo12,"/>
    <n v="4"/>
    <n v="286"/>
    <s v="I 208 subtree"/>
    <n v="0.79267699999999996"/>
    <x v="1"/>
    <x v="1"/>
    <x v="1"/>
  </r>
  <r>
    <x v="1"/>
    <s v="M01639_152_000000000-BTK9W_1_1109_6242_20381_Otu003702|8|Tubo12-Tubo13-Tubo15,"/>
    <n v="4"/>
    <n v="783"/>
    <s v="I 705 subtree"/>
    <n v="0.98837299999999995"/>
    <x v="0"/>
    <x v="3"/>
    <x v="4"/>
  </r>
  <r>
    <x v="4"/>
    <s v="M01639_152_000000000-BTK9W_1_1109_6426_21417_Otu005339|5|Tubo6,"/>
    <n v="5"/>
    <n v="44"/>
    <s v="I  39 subtree"/>
    <n v="0.25896599999999997"/>
    <x v="2"/>
    <x v="4"/>
    <x v="5"/>
  </r>
  <r>
    <x v="4"/>
    <s v="M01639_152_000000000-BTK9W_1_1109_7071_14940_Otu003832|7|Tubo6,"/>
    <n v="7"/>
    <n v="583"/>
    <s v="I 618 subtree"/>
    <n v="1"/>
    <x v="3"/>
    <x v="7"/>
    <x v="9"/>
  </r>
  <r>
    <x v="4"/>
    <s v="M01639_152_000000000-BTK9W_1_1109_7775_2676_Otu001919|17|Tubo6,"/>
    <n v="17"/>
    <n v="119"/>
    <s v="I  39 subtree"/>
    <n v="0.63341999999999998"/>
    <x v="2"/>
    <x v="4"/>
    <x v="5"/>
  </r>
  <r>
    <x v="3"/>
    <s v="M01639_152_000000000-BTK9W_1_1109_8063_10745_Otu006334|5|Tubo4,"/>
    <n v="5"/>
    <n v="1161"/>
    <s v="I1092 subtree"/>
    <n v="0.91067299999999995"/>
    <x v="0"/>
    <x v="5"/>
    <x v="7"/>
  </r>
  <r>
    <x v="0"/>
    <s v="M01639_152_000000000-BTK9W_1_1109_8317_6973_Otu003979|7|Tubo5,"/>
    <n v="7"/>
    <n v="1238"/>
    <s v="I  30 subtree"/>
    <n v="0.246001"/>
    <x v="0"/>
    <x v="0"/>
    <x v="0"/>
  </r>
  <r>
    <x v="1"/>
    <s v="M01639_152_000000000-BTK9W_1_1109_8525_6668_Otu004818|6|Tubo10-Tubo12-Tubo14-Tubo15,"/>
    <n v="4"/>
    <n v="761"/>
    <s v="I 705 subtree"/>
    <n v="0.25117600000000001"/>
    <x v="0"/>
    <x v="3"/>
    <x v="4"/>
  </r>
  <r>
    <x v="0"/>
    <s v="M01639_152_000000000-BTK9W_1_1109_9213_16638_Otu006102|5|Tubo5,"/>
    <n v="5"/>
    <n v="1314"/>
    <s v="I  30 subtree"/>
    <n v="0.86638199999999999"/>
    <x v="0"/>
    <x v="0"/>
    <x v="0"/>
  </r>
  <r>
    <x v="3"/>
    <s v="M01639_152_000000000-BTK9W_1_1109_9623_18633_Otu008669|4|Tubo4,"/>
    <n v="4"/>
    <n v="394"/>
    <s v="I 389 subtree"/>
    <n v="0.99916300000000002"/>
    <x v="1"/>
    <x v="2"/>
    <x v="3"/>
  </r>
  <r>
    <x v="0"/>
    <s v="M01639_152_000000000-BTK9W_1_1109_9665_7303_Otu003823|7|Tubo5,"/>
    <n v="7"/>
    <n v="1303"/>
    <s v="I  30 subtree"/>
    <n v="1.9601E-2"/>
    <x v="0"/>
    <x v="0"/>
    <x v="0"/>
  </r>
  <r>
    <x v="3"/>
    <s v="M01639_152_000000000-BTK9W_1_1109_9921_14900_Otu004855|6|Tubo4,"/>
    <n v="6"/>
    <n v="1184"/>
    <s v="I1092 subtree"/>
    <n v="1"/>
    <x v="0"/>
    <x v="5"/>
    <x v="7"/>
  </r>
  <r>
    <x v="0"/>
    <s v="M01639_152_000000000-BTK9W_1_1110_10169_17151_Otu008154|4|Tubo5,"/>
    <n v="4"/>
    <n v="1230"/>
    <s v="I  30 subtree"/>
    <n v="0.99767799999999995"/>
    <x v="0"/>
    <x v="0"/>
    <x v="0"/>
  </r>
  <r>
    <x v="1"/>
    <s v="M01639_152_000000000-BTK9W_1_1110_10397_5303_Otu000571|63|Tubo12-Tubo15-Tubo7,"/>
    <n v="18"/>
    <n v="668"/>
    <s v="I 705 subtree"/>
    <n v="0.97885"/>
    <x v="0"/>
    <x v="3"/>
    <x v="4"/>
  </r>
  <r>
    <x v="4"/>
    <s v="M01639_152_000000000-BTK9W_1_1110_10446_10288_Otu007499|4|Tubo6,"/>
    <n v="4"/>
    <n v="68"/>
    <s v="I  39 subtree"/>
    <n v="0.43854199999999999"/>
    <x v="2"/>
    <x v="4"/>
    <x v="5"/>
  </r>
  <r>
    <x v="0"/>
    <s v="M01639_152_000000000-BTK9W_1_1110_11158_22666_Otu003490|8|Tubo5,"/>
    <n v="8"/>
    <n v="1268"/>
    <s v="I  30 subtree"/>
    <n v="0.69348600000000005"/>
    <x v="0"/>
    <x v="0"/>
    <x v="0"/>
  </r>
  <r>
    <x v="0"/>
    <s v="M01639_152_000000000-BTK9W_1_1110_11994_2938_Otu008787|4|Tubo5,"/>
    <n v="4"/>
    <n v="1303"/>
    <s v="I  30 subtree"/>
    <n v="1.9601E-2"/>
    <x v="0"/>
    <x v="0"/>
    <x v="0"/>
  </r>
  <r>
    <x v="0"/>
    <s v="M01639_152_000000000-BTK9W_1_1110_12041_14638_Otu008862|4|Tubo5,"/>
    <n v="4"/>
    <n v="1211"/>
    <s v="I  30 subtree"/>
    <n v="0.98444200000000004"/>
    <x v="0"/>
    <x v="0"/>
    <x v="0"/>
  </r>
  <r>
    <x v="0"/>
    <s v="M01639_152_000000000-BTK9W_1_1110_12075_19141_Otu005676|5|Tubo5,"/>
    <n v="5"/>
    <n v="1303"/>
    <s v="I  30 subtree"/>
    <n v="1.9588000000000001E-2"/>
    <x v="0"/>
    <x v="0"/>
    <x v="0"/>
  </r>
  <r>
    <x v="2"/>
    <s v="M01639_152_000000000-BTK9W_1_1110_12208_11118_Otu001506|22|Tubo11-Tubo12-Tubo15,"/>
    <n v="13"/>
    <n v="304"/>
    <s v="I 208 subtree"/>
    <n v="0.91949599999999998"/>
    <x v="1"/>
    <x v="1"/>
    <x v="2"/>
  </r>
  <r>
    <x v="0"/>
    <s v="M01639_152_000000000-BTK9W_1_1110_12657_16136_Otu007627|4|Tubo5,"/>
    <n v="4"/>
    <n v="1232"/>
    <s v="I  30 subtree"/>
    <n v="0.19949900000000001"/>
    <x v="0"/>
    <x v="0"/>
    <x v="0"/>
  </r>
  <r>
    <x v="0"/>
    <s v="M01639_152_000000000-BTK9W_1_1110_12818_6692_Otu008614|4|Tubo5,"/>
    <n v="4"/>
    <n v="1261"/>
    <s v="I  30 subtree"/>
    <n v="0.75103399999999998"/>
    <x v="0"/>
    <x v="0"/>
    <x v="0"/>
  </r>
  <r>
    <x v="4"/>
    <s v="M01639_152_000000000-BTK9W_1_1110_13555_11193_Otu001584|21|Tubo6,"/>
    <n v="21"/>
    <n v="100"/>
    <s v="I  39 subtree"/>
    <n v="0.75364799999999998"/>
    <x v="2"/>
    <x v="4"/>
    <x v="5"/>
  </r>
  <r>
    <x v="4"/>
    <s v="M01639_152_000000000-BTK9W_1_1110_13853_21946_Otu002292|14|Tubo6,"/>
    <n v="14"/>
    <n v="608"/>
    <s v="I 618 subtree"/>
    <n v="0.330567"/>
    <x v="3"/>
    <x v="7"/>
    <x v="9"/>
  </r>
  <r>
    <x v="0"/>
    <s v="M01639_152_000000000-BTK9W_1_1110_15882_10066_Otu003561|8|Tubo5,"/>
    <n v="8"/>
    <n v="1300"/>
    <s v="I  30 subtree"/>
    <n v="0.21720300000000001"/>
    <x v="0"/>
    <x v="0"/>
    <x v="0"/>
  </r>
  <r>
    <x v="1"/>
    <s v="M01639_152_000000000-BTK9W_1_1110_15913_11110_Otu000581|62|Tubo10-Tubo12-Tubo14-Tubo15-Tubo7-Tubo9,"/>
    <n v="6"/>
    <n v="680"/>
    <s v="I 705 subtree"/>
    <n v="0.59976399999999996"/>
    <x v="0"/>
    <x v="3"/>
    <x v="4"/>
  </r>
  <r>
    <x v="4"/>
    <s v="M01639_152_000000000-BTK9W_1_1110_17171_13884_Otu008458|4|Tubo6,"/>
    <n v="4"/>
    <n v="135"/>
    <s v="I  39 subtree"/>
    <n v="1"/>
    <x v="2"/>
    <x v="4"/>
    <x v="5"/>
  </r>
  <r>
    <x v="0"/>
    <s v="M01639_152_000000000-BTK9W_1_1110_17316_24049_Otu008755|4|Tubo5,"/>
    <n v="4"/>
    <n v="1046"/>
    <s v="I1076 subtree"/>
    <n v="0.39857999999999999"/>
    <x v="0"/>
    <x v="5"/>
    <x v="16"/>
  </r>
  <r>
    <x v="5"/>
    <s v="M01639_152_000000000-BTK9W_1_1110_17385_6466_Otu003834|7|Tubo10-Tubo11,"/>
    <n v="6"/>
    <n v="1117"/>
    <s v="I1092 subtree"/>
    <n v="0.98214500000000005"/>
    <x v="0"/>
    <x v="5"/>
    <x v="13"/>
  </r>
  <r>
    <x v="2"/>
    <s v="M01639_152_000000000-BTK9W_1_1110_17725_19291_Otu001186|29|Tubo10-Tubo11-Tubo13-Tubo14-Tubo15-Tubo7-Tubo9,"/>
    <n v="20"/>
    <n v="261"/>
    <s v="I 208 subtree"/>
    <n v="0.189471"/>
    <x v="1"/>
    <x v="1"/>
    <x v="2"/>
  </r>
  <r>
    <x v="0"/>
    <s v="M01639_152_000000000-BTK9W_1_1110_18323_4844_Otu006078|5|Tubo5,"/>
    <n v="5"/>
    <n v="1303"/>
    <s v="I  30 subtree"/>
    <n v="1.9588000000000001E-2"/>
    <x v="0"/>
    <x v="0"/>
    <x v="0"/>
  </r>
  <r>
    <x v="4"/>
    <s v="M01639_152_000000000-BTK9W_1_1110_18810_7558_Otu002489|12|Tubo6,"/>
    <n v="12"/>
    <n v="481"/>
    <s v="I 507 subtree"/>
    <n v="0.33098"/>
    <x v="3"/>
    <x v="7"/>
    <x v="9"/>
  </r>
  <r>
    <x v="3"/>
    <s v="M01639_152_000000000-BTK9W_1_1110_18827_21560_Otu001932|17|Tubo4"/>
    <n v="17"/>
    <n v="391"/>
    <s v="I 389 subtree"/>
    <n v="0.14577599999999999"/>
    <x v="1"/>
    <x v="2"/>
    <x v="3"/>
  </r>
  <r>
    <x v="5"/>
    <s v="M01639_152_000000000-BTK9W_1_1110_18830_18838_Otu008427|4|Tubo11,"/>
    <n v="4"/>
    <n v="819"/>
    <s v="I 705 subtree"/>
    <n v="0.29509600000000002"/>
    <x v="0"/>
    <x v="3"/>
    <x v="6"/>
  </r>
  <r>
    <x v="0"/>
    <s v="M01639_152_000000000-BTK9W_1_1110_19076_9994_Otu003944|7|Tubo5,"/>
    <n v="7"/>
    <n v="1332"/>
    <s v="I  30 subtree"/>
    <n v="0.98628899999999997"/>
    <x v="0"/>
    <x v="0"/>
    <x v="0"/>
  </r>
  <r>
    <x v="0"/>
    <s v="M01639_152_000000000-BTK9W_1_1110_19099_12299_Otu006039|5|Tubo5,"/>
    <n v="5"/>
    <n v="1046"/>
    <s v="I1076 subtree"/>
    <n v="0.39857999999999999"/>
    <x v="0"/>
    <x v="5"/>
    <x v="16"/>
  </r>
  <r>
    <x v="0"/>
    <s v="M01639_152_000000000-BTK9W_1_1110_19215_19446_Otu006557|5|Tubo5,"/>
    <n v="5"/>
    <n v="1232"/>
    <s v="I  30 subtree"/>
    <n v="0.198799"/>
    <x v="0"/>
    <x v="0"/>
    <x v="0"/>
  </r>
  <r>
    <x v="2"/>
    <s v="M01639_152_000000000-BTK9W_1_1110_19587_4802_Otu004481|6|Tubo11-Tubo12-Tubo14-Tubo15-Tubo7,"/>
    <n v="4"/>
    <n v="187"/>
    <s v="I 208 subtree"/>
    <n v="0.99960099999999996"/>
    <x v="1"/>
    <x v="1"/>
    <x v="2"/>
  </r>
  <r>
    <x v="5"/>
    <s v="M01639_152_000000000-BTK9W_1_1110_19591_7365_Otu004722|6|Tubo10-Tubo11,"/>
    <n v="5"/>
    <n v="1116"/>
    <s v="I1092 subtree"/>
    <n v="0.43024200000000001"/>
    <x v="0"/>
    <x v="5"/>
    <x v="13"/>
  </r>
  <r>
    <x v="0"/>
    <s v="M01639_152_000000000-BTK9W_1_1110_19605_18222_Otu008398|4|Tubo5,"/>
    <n v="4"/>
    <n v="1243"/>
    <s v="I  30 subtree"/>
    <n v="0.79460399999999998"/>
    <x v="0"/>
    <x v="0"/>
    <x v="0"/>
  </r>
  <r>
    <x v="0"/>
    <s v="M01639_152_000000000-BTK9W_1_1110_19707_4618_Otu001550|22|Tubo5,"/>
    <n v="22"/>
    <n v="1240"/>
    <s v="I  30 subtree"/>
    <n v="0.99391200000000002"/>
    <x v="0"/>
    <x v="0"/>
    <x v="0"/>
  </r>
  <r>
    <x v="0"/>
    <s v="M01639_152_000000000-BTK9W_1_1110_20053_4027_Otu008896|4|Tubo5,"/>
    <n v="4"/>
    <n v="1235"/>
    <s v="I  30 subtree"/>
    <n v="0.14408000000000001"/>
    <x v="0"/>
    <x v="0"/>
    <x v="0"/>
  </r>
  <r>
    <x v="4"/>
    <s v="M01639_152_000000000-BTK9W_1_1110_20158_16976_Otu002053|16|Tubo6,"/>
    <n v="16"/>
    <n v="587"/>
    <s v="I 618 subtree"/>
    <n v="0.14225699999999999"/>
    <x v="3"/>
    <x v="7"/>
    <x v="9"/>
  </r>
  <r>
    <x v="0"/>
    <s v="M01639_152_000000000-BTK9W_1_1110_20860_19000_Otu007497|4|Tubo5,"/>
    <n v="4"/>
    <n v="1303"/>
    <s v="I  30 subtree"/>
    <n v="1.9601E-2"/>
    <x v="0"/>
    <x v="0"/>
    <x v="0"/>
  </r>
  <r>
    <x v="5"/>
    <s v="M01639_152_000000000-BTK9W_1_1110_20931_13672_Otu002066|16|Tubo11,"/>
    <n v="16"/>
    <n v="1148"/>
    <s v="I1092 subtree"/>
    <n v="0.66986000000000001"/>
    <x v="0"/>
    <x v="5"/>
    <x v="13"/>
  </r>
  <r>
    <x v="0"/>
    <s v="M01639_152_000000000-BTK9W_1_1110_21006_6519_Otu007383|4|Tubo5,"/>
    <n v="4"/>
    <n v="1196"/>
    <s v="I1234 (tip)"/>
    <n v="0.99993299999999996"/>
    <x v="0"/>
    <x v="5"/>
    <x v="16"/>
  </r>
  <r>
    <x v="0"/>
    <s v="M01639_152_000000000-BTK9W_1_1110_21008_14682_Otu007851|4|Tubo5,"/>
    <n v="4"/>
    <n v="1294"/>
    <s v="I  30 subtree"/>
    <n v="0.19415199999999999"/>
    <x v="0"/>
    <x v="0"/>
    <x v="0"/>
  </r>
  <r>
    <x v="1"/>
    <s v="M01639_152_000000000-BTK9W_1_1110_21047_16434_Otu004752|6|Tubo12-Tubo15-Tubo7,"/>
    <n v="4"/>
    <n v="942"/>
    <s v="I 705 subtree"/>
    <n v="0.87683100000000003"/>
    <x v="0"/>
    <x v="3"/>
    <x v="4"/>
  </r>
  <r>
    <x v="1"/>
    <s v="M01639_152_000000000-BTK9W_1_1110_21074_16037_Otu000653|55|Tubo12-Tubo15-Tubo7-Tubo9,"/>
    <n v="10"/>
    <n v="678"/>
    <s v="I 705 subtree"/>
    <n v="0.142735"/>
    <x v="0"/>
    <x v="3"/>
    <x v="4"/>
  </r>
  <r>
    <x v="3"/>
    <s v="M01639_152_000000000-BTK9W_1_1110_21408_20460_Otu008216|4|Tubo4,"/>
    <n v="4"/>
    <n v="376"/>
    <s v="I 389 subtree"/>
    <n v="2.1853000000000001E-2"/>
    <x v="1"/>
    <x v="2"/>
    <x v="3"/>
  </r>
  <r>
    <x v="5"/>
    <s v="M01639_152_000000000-BTK9W_1_1110_21686_23640_Otu006392|5|Tubo10-Tubo11,"/>
    <n v="4"/>
    <n v="830"/>
    <s v="I 705 subtree"/>
    <n v="0.19972100000000001"/>
    <x v="0"/>
    <x v="3"/>
    <x v="6"/>
  </r>
  <r>
    <x v="0"/>
    <s v="M01639_152_000000000-BTK9W_1_1110_21933_21273_Otu004938|6|Tubo5,"/>
    <n v="6"/>
    <n v="1303"/>
    <s v="I  30 subtree"/>
    <n v="1.9601E-2"/>
    <x v="0"/>
    <x v="0"/>
    <x v="0"/>
  </r>
  <r>
    <x v="1"/>
    <s v="M01639_152_000000000-BTK9W_1_1110_22119_6975_Otu001477|23|Tubo12-Tubo15-Tubo7,"/>
    <n v="7"/>
    <n v="918"/>
    <s v="I 705 subtree"/>
    <n v="0.53005400000000003"/>
    <x v="0"/>
    <x v="3"/>
    <x v="4"/>
  </r>
  <r>
    <x v="0"/>
    <s v="M01639_152_000000000-BTK9W_1_1110_22497_8306_Otu007052|4|Tubo5,"/>
    <n v="4"/>
    <n v="1255"/>
    <s v="I  30 subtree"/>
    <n v="7.6169000000000001E-2"/>
    <x v="0"/>
    <x v="0"/>
    <x v="0"/>
  </r>
  <r>
    <x v="1"/>
    <s v="M01639_152_000000000-BTK9W_1_1110_22646_14771_Otu008294|4|Tubo12,"/>
    <n v="4"/>
    <n v="298"/>
    <s v="I 208 subtree"/>
    <n v="0.21185599999999999"/>
    <x v="1"/>
    <x v="1"/>
    <x v="1"/>
  </r>
  <r>
    <x v="0"/>
    <s v="M01639_152_000000000-BTK9W_1_1110_23662_3066_Otu007154|4|Tubo5,"/>
    <n v="4"/>
    <n v="1211"/>
    <s v="I  30 subtree"/>
    <n v="0.98429"/>
    <x v="0"/>
    <x v="0"/>
    <x v="0"/>
  </r>
  <r>
    <x v="3"/>
    <s v="M01639_152_000000000-BTK9W_1_1110_23897_15474_Otu008793|4|Tubo4,"/>
    <n v="4"/>
    <n v="1184"/>
    <s v="I1092 subtree"/>
    <n v="0.99990500000000004"/>
    <x v="0"/>
    <x v="5"/>
    <x v="7"/>
  </r>
  <r>
    <x v="3"/>
    <s v="M01639_152_000000000-BTK9W_1_1110_24103_20634_Otu005284|5|Tubo4,"/>
    <n v="5"/>
    <n v="446"/>
    <s v="I 389 subtree"/>
    <n v="0.99828799999999995"/>
    <x v="1"/>
    <x v="2"/>
    <x v="3"/>
  </r>
  <r>
    <x v="1"/>
    <s v="M01639_152_000000000-BTK9W_1_1110_24675_10367_Otu002798|10|Tubo12-Tubo13-Tubo15,"/>
    <n v="5"/>
    <n v="772"/>
    <s v="I 705 subtree"/>
    <n v="0.53605100000000006"/>
    <x v="0"/>
    <x v="3"/>
    <x v="4"/>
  </r>
  <r>
    <x v="4"/>
    <s v="M01639_152_000000000-BTK9W_1_1110_24710_8296_Otu008704|4|Tubo6,"/>
    <n v="4"/>
    <n v="4"/>
    <s v="I  39 subtree"/>
    <n v="0.150863"/>
    <x v="2"/>
    <x v="4"/>
    <x v="5"/>
  </r>
  <r>
    <x v="3"/>
    <s v="M01639_152_000000000-BTK9W_1_1110_24817_20621_Otu002809|10|Tubo4,"/>
    <n v="10"/>
    <n v="369"/>
    <s v="I 389 subtree"/>
    <n v="0.14119399999999999"/>
    <x v="1"/>
    <x v="2"/>
    <x v="3"/>
  </r>
  <r>
    <x v="0"/>
    <s v="M01639_152_000000000-BTK9W_1_1110_24864_15977_Otu007996|4|Tubo5,"/>
    <n v="4"/>
    <n v="1333"/>
    <s v="I  30 subtree"/>
    <n v="0.31899499999999997"/>
    <x v="0"/>
    <x v="0"/>
    <x v="0"/>
  </r>
  <r>
    <x v="0"/>
    <s v="M01639_152_000000000-BTK9W_1_1110_25325_11348_Otu006870|4|Tubo5,"/>
    <n v="4"/>
    <n v="1303"/>
    <s v="I  30 subtree"/>
    <n v="4.3421000000000001E-2"/>
    <x v="0"/>
    <x v="0"/>
    <x v="0"/>
  </r>
  <r>
    <x v="0"/>
    <s v="M01639_152_000000000-BTK9W_1_1110_25550_3744_Otu006803|4|Tubo5,"/>
    <n v="4"/>
    <n v="1270"/>
    <s v="I  30 subtree"/>
    <n v="0.99936800000000003"/>
    <x v="0"/>
    <x v="0"/>
    <x v="0"/>
  </r>
  <r>
    <x v="1"/>
    <s v="M01639_152_000000000-BTK9W_1_1110_25650_14374_Otu001263|27|Tubo12-Tubo15,"/>
    <n v="22"/>
    <n v="766"/>
    <s v="I 705 subtree"/>
    <n v="0.19977900000000001"/>
    <x v="0"/>
    <x v="3"/>
    <x v="4"/>
  </r>
  <r>
    <x v="5"/>
    <s v="M01639_152_000000000-BTK9W_1_1110_25710_5496_Otu005203|5|Tubo11,"/>
    <n v="5"/>
    <n v="1094"/>
    <s v="I1092 subtree"/>
    <n v="0.199652"/>
    <x v="0"/>
    <x v="5"/>
    <x v="13"/>
  </r>
  <r>
    <x v="0"/>
    <s v="M01639_152_000000000-BTK9W_1_1110_26126_21012_Otu004585|6|Tubo5,"/>
    <n v="6"/>
    <n v="1303"/>
    <s v="I  30 subtree"/>
    <n v="1.9588000000000001E-2"/>
    <x v="0"/>
    <x v="0"/>
    <x v="0"/>
  </r>
  <r>
    <x v="0"/>
    <s v="M01639_152_000000000-BTK9W_1_1110_26309_4223_Otu006713|4|Tubo5,"/>
    <n v="4"/>
    <n v="1249"/>
    <s v="I  30 subtree"/>
    <n v="4.7372999999999998E-2"/>
    <x v="0"/>
    <x v="0"/>
    <x v="0"/>
  </r>
  <r>
    <x v="5"/>
    <s v="M01639_152_000000000-BTK9W_1_1110_27962_8204_Otu001358|25|Tubo11-Tubo7,"/>
    <n v="24"/>
    <n v="1113"/>
    <s v="I1092 subtree"/>
    <n v="0.73497000000000001"/>
    <x v="0"/>
    <x v="5"/>
    <x v="13"/>
  </r>
  <r>
    <x v="3"/>
    <s v="M01639_152_000000000-BTK9W_1_1110_28499_7597_Otu003498|8|Tubo1-Tubo2-Tubo4,"/>
    <n v="4"/>
    <n v="431"/>
    <s v="I 389 subtree"/>
    <n v="0.52538899999999999"/>
    <x v="1"/>
    <x v="2"/>
    <x v="3"/>
  </r>
  <r>
    <x v="4"/>
    <s v="M01639_152_000000000-BTK9W_1_1110_28614_17618_Otu006929|4|Tubo6,"/>
    <n v="4"/>
    <n v="608"/>
    <s v="I 618 subtree"/>
    <n v="0.17805699999999999"/>
    <x v="3"/>
    <x v="7"/>
    <x v="9"/>
  </r>
  <r>
    <x v="4"/>
    <s v="M01639_152_000000000-BTK9W_1_1110_3195_17237_Otu003006|9|Tubo6,"/>
    <n v="9"/>
    <n v="1"/>
    <s v="I  39 subtree"/>
    <n v="0.35637200000000002"/>
    <x v="2"/>
    <x v="4"/>
    <x v="5"/>
  </r>
  <r>
    <x v="4"/>
    <s v="M01639_152_000000000-BTK9W_1_1110_3536_15424_Otu001620|20|Tubo6,"/>
    <n v="20"/>
    <n v="134"/>
    <s v="I  39 subtree"/>
    <n v="0.99914099999999995"/>
    <x v="2"/>
    <x v="4"/>
    <x v="5"/>
  </r>
  <r>
    <x v="0"/>
    <s v="M01639_152_000000000-BTK9W_1_1110_3745_15528_Otu006306|5|Tubo5,"/>
    <n v="5"/>
    <n v="1298"/>
    <s v="I  30 subtree"/>
    <n v="0.63564100000000001"/>
    <x v="0"/>
    <x v="0"/>
    <x v="0"/>
  </r>
  <r>
    <x v="4"/>
    <s v="M01639_152_000000000-BTK9W_1_1110_4601_20191_Otu005797|5|Tubo6,"/>
    <n v="5"/>
    <n v="544"/>
    <s v="I 507 subtree"/>
    <n v="0.75117800000000001"/>
    <x v="3"/>
    <x v="7"/>
    <x v="9"/>
  </r>
  <r>
    <x v="1"/>
    <s v="M01639_152_000000000-BTK9W_1_1110_4735_15134_Otu000690|53|Tubo12-Tubo14-Tubo7-Tubo9,"/>
    <n v="15"/>
    <n v="336"/>
    <s v="I 208 subtree"/>
    <n v="0.91683499999999996"/>
    <x v="1"/>
    <x v="1"/>
    <x v="1"/>
  </r>
  <r>
    <x v="0"/>
    <s v="M01639_152_000000000-BTK9W_1_1110_4801_17697_Otu006402|5|Tubo5,"/>
    <n v="5"/>
    <n v="1048"/>
    <s v="I1076 subtree"/>
    <n v="0.15773899999999999"/>
    <x v="0"/>
    <x v="5"/>
    <x v="16"/>
  </r>
  <r>
    <x v="3"/>
    <s v="M01639_152_000000000-BTK9W_1_1110_4867_13659_Otu004123|7|Tubo4,"/>
    <n v="7"/>
    <n v="1074"/>
    <s v="I1092 subtree"/>
    <n v="0.33169500000000002"/>
    <x v="0"/>
    <x v="5"/>
    <x v="7"/>
  </r>
  <r>
    <x v="3"/>
    <s v="M01639_152_000000000-BTK9W_1_1110_5353_5152_Otu001696|19|Tubo1-Tubo2-Tubo4,"/>
    <n v="9"/>
    <n v="0"/>
    <s v="I  38 (tip)"/>
    <n v="0.99991799999999997"/>
    <x v="2"/>
    <x v="10"/>
    <x v="18"/>
  </r>
  <r>
    <x v="0"/>
    <s v="M01639_152_000000000-BTK9W_1_1110_5460_13481_Otu004622|6|Tubo5,"/>
    <n v="6"/>
    <n v="1050"/>
    <s v="I1076 subtree"/>
    <n v="0.92057999999999995"/>
    <x v="0"/>
    <x v="5"/>
    <x v="16"/>
  </r>
  <r>
    <x v="0"/>
    <s v="M01639_152_000000000-BTK9W_1_1110_5846_12977_Otu008271|4|Tubo5,"/>
    <n v="4"/>
    <n v="1303"/>
    <s v="I  30 subtree"/>
    <n v="1.9601E-2"/>
    <x v="0"/>
    <x v="0"/>
    <x v="0"/>
  </r>
  <r>
    <x v="0"/>
    <s v="M01639_152_000000000-BTK9W_1_1110_7661_11008_Otu006214|5|Tubo5,"/>
    <n v="5"/>
    <n v="1260"/>
    <s v="I  30 subtree"/>
    <n v="0.99974700000000005"/>
    <x v="0"/>
    <x v="0"/>
    <x v="0"/>
  </r>
  <r>
    <x v="0"/>
    <s v="M01639_152_000000000-BTK9W_1_1110_7777_5284_Otu006739|4|Tubo5,"/>
    <n v="4"/>
    <n v="1212"/>
    <s v="I  30 subtree"/>
    <n v="0.48496499999999998"/>
    <x v="0"/>
    <x v="0"/>
    <x v="0"/>
  </r>
  <r>
    <x v="0"/>
    <s v="M01639_152_000000000-BTK9W_1_1110_8155_22048_Otu003063|9|Tubo5,"/>
    <n v="9"/>
    <n v="1287"/>
    <s v="I  30 subtree"/>
    <n v="0.19615299999999999"/>
    <x v="0"/>
    <x v="0"/>
    <x v="0"/>
  </r>
  <r>
    <x v="1"/>
    <s v="M01639_152_000000000-BTK9W_1_1110_8163_2834_Otu004296|6|Tubo12-Tubo14,"/>
    <n v="6"/>
    <n v="752"/>
    <s v="I 705 subtree"/>
    <n v="0.198154"/>
    <x v="0"/>
    <x v="3"/>
    <x v="4"/>
  </r>
  <r>
    <x v="1"/>
    <s v="M01639_152_000000000-BTK9W_1_1110_8387_17814_Otu000778|45|Tubo13-Tubo14,"/>
    <n v="5"/>
    <n v="1101"/>
    <s v="I1092 subtree"/>
    <n v="0.333341"/>
    <x v="0"/>
    <x v="5"/>
    <x v="12"/>
  </r>
  <r>
    <x v="4"/>
    <s v="M01639_152_000000000-BTK9W_1_1110_8639_16863_Otu006723|4|Tubo6,"/>
    <n v="4"/>
    <n v="163"/>
    <s v="I 196 subtree"/>
    <n v="0.99995900000000004"/>
    <x v="4"/>
    <x v="9"/>
    <x v="14"/>
  </r>
  <r>
    <x v="0"/>
    <s v="M01639_152_000000000-BTK9W_1_1110_9416_4624_Otu008410|4|Tubo5,"/>
    <n v="4"/>
    <n v="1297"/>
    <s v="I  30 subtree"/>
    <n v="0.217141"/>
    <x v="0"/>
    <x v="0"/>
    <x v="0"/>
  </r>
  <r>
    <x v="0"/>
    <s v="M01639_152_000000000-BTK9W_1_1110_9686_16633_Otu007959|4|Tubo5,"/>
    <n v="4"/>
    <n v="1361"/>
    <s v="I  30 subtree"/>
    <n v="8.6041999999999993E-2"/>
    <x v="0"/>
    <x v="0"/>
    <x v="0"/>
  </r>
  <r>
    <x v="3"/>
    <s v="M01639_152_000000000-BTK9W_1_1110_9962_18440_Otu004547|6|Tubo2-Tubo4,"/>
    <n v="5"/>
    <n v="412"/>
    <s v="I 389 subtree"/>
    <n v="4.6698999999999997E-2"/>
    <x v="1"/>
    <x v="2"/>
    <x v="3"/>
  </r>
  <r>
    <x v="0"/>
    <s v="M01639_152_000000000-BTK9W_1_1111_10278_14652_Otu002650|11|Tubo5,"/>
    <n v="11"/>
    <n v="1261"/>
    <s v="I  30 subtree"/>
    <n v="0.67846300000000004"/>
    <x v="0"/>
    <x v="0"/>
    <x v="0"/>
  </r>
  <r>
    <x v="0"/>
    <s v="M01639_152_000000000-BTK9W_1_1111_10289_16883_Otu005958|5|Tubo5,"/>
    <n v="5"/>
    <n v="1216"/>
    <s v="I  30 subtree"/>
    <n v="0.41851699999999997"/>
    <x v="0"/>
    <x v="0"/>
    <x v="0"/>
  </r>
  <r>
    <x v="4"/>
    <s v="M01639_152_000000000-BTK9W_1_1111_10298_16641_Otu006449|5|Tubo6,"/>
    <n v="5"/>
    <n v="126"/>
    <s v="I  39 subtree"/>
    <n v="0.331044"/>
    <x v="2"/>
    <x v="4"/>
    <x v="5"/>
  </r>
  <r>
    <x v="1"/>
    <s v="M01639_152_000000000-BTK9W_1_1111_10460_3550_Otu004043|7|Tubo12,"/>
    <n v="7"/>
    <n v="267"/>
    <s v="I 208 subtree"/>
    <n v="0.99453499999999995"/>
    <x v="1"/>
    <x v="1"/>
    <x v="1"/>
  </r>
  <r>
    <x v="3"/>
    <s v="M01639_152_000000000-BTK9W_1_1111_10590_7680_Otu003445|8|Tubo4,"/>
    <n v="8"/>
    <n v="447"/>
    <s v="I 389 subtree"/>
    <n v="4.6774999999999997E-2"/>
    <x v="1"/>
    <x v="2"/>
    <x v="3"/>
  </r>
  <r>
    <x v="5"/>
    <s v="M01639_152_000000000-BTK9W_1_1111_10697_13181_Otu006357|5|Tubo11,"/>
    <n v="5"/>
    <n v="1092"/>
    <s v="I1092 subtree"/>
    <n v="0.332592"/>
    <x v="0"/>
    <x v="5"/>
    <x v="13"/>
  </r>
  <r>
    <x v="4"/>
    <s v="M01639_152_000000000-BTK9W_1_1111_11455_20709_Otu004376|6|Tubo6,"/>
    <n v="6"/>
    <n v="475"/>
    <s v="I 507 subtree"/>
    <n v="0.98171200000000003"/>
    <x v="3"/>
    <x v="7"/>
    <x v="9"/>
  </r>
  <r>
    <x v="1"/>
    <s v="M01639_152_000000000-BTK9W_1_1111_11645_23738_Otu001743|19|Tubo12-Tubo15,"/>
    <n v="13"/>
    <n v="996"/>
    <s v="I 705 subtree"/>
    <n v="0.99997999999999998"/>
    <x v="0"/>
    <x v="3"/>
    <x v="4"/>
  </r>
  <r>
    <x v="5"/>
    <s v="M01639_152_000000000-BTK9W_1_1111_12281_10466_Otu008450|4|Tubo11,"/>
    <n v="4"/>
    <n v="1019"/>
    <s v="I 705 subtree"/>
    <n v="0.74931700000000001"/>
    <x v="0"/>
    <x v="3"/>
    <x v="6"/>
  </r>
  <r>
    <x v="4"/>
    <s v="M01639_152_000000000-BTK9W_1_1111_12422_7156_Otu008091|4|Tubo6,"/>
    <n v="4"/>
    <n v="82"/>
    <s v="I  39 subtree"/>
    <n v="7.5631000000000004E-2"/>
    <x v="2"/>
    <x v="4"/>
    <x v="5"/>
  </r>
  <r>
    <x v="4"/>
    <s v="M01639_152_000000000-BTK9W_1_1111_12690_7073_Otu004224|7|Tubo6,"/>
    <n v="7"/>
    <n v="642"/>
    <s v="I 618 subtree"/>
    <n v="0.37584800000000002"/>
    <x v="3"/>
    <x v="7"/>
    <x v="9"/>
  </r>
  <r>
    <x v="3"/>
    <s v="M01639_152_000000000-BTK9W_1_1111_13803_7002_Otu004536|6|Tubo2-Tubo3-Tubo4,"/>
    <n v="4"/>
    <n v="376"/>
    <s v="I 389 subtree"/>
    <n v="2.2023000000000001E-2"/>
    <x v="1"/>
    <x v="2"/>
    <x v="3"/>
  </r>
  <r>
    <x v="0"/>
    <s v="M01639_152_000000000-BTK9W_1_1111_14588_12777_Otu005416|5|Tubo5,"/>
    <n v="5"/>
    <n v="1354"/>
    <s v="I  30 subtree"/>
    <n v="0.11086600000000001"/>
    <x v="0"/>
    <x v="0"/>
    <x v="0"/>
  </r>
  <r>
    <x v="4"/>
    <s v="M01639_152_000000000-BTK9W_1_1111_14628_7148_Otu001465|23|Tubo6,"/>
    <n v="23"/>
    <n v="518"/>
    <s v="I 507 subtree"/>
    <n v="0.71919999999999995"/>
    <x v="3"/>
    <x v="7"/>
    <x v="9"/>
  </r>
  <r>
    <x v="3"/>
    <s v="M01639_152_000000000-BTK9W_1_1111_14766_17220_Otu005494|5|Tubo4,"/>
    <n v="5"/>
    <n v="376"/>
    <s v="I 389 subtree"/>
    <n v="0.53490899999999997"/>
    <x v="1"/>
    <x v="2"/>
    <x v="3"/>
  </r>
  <r>
    <x v="1"/>
    <s v="M01639_152_000000000-BTK9W_1_1111_14780_16466_Otu002907|10|Tubo12-Tubo15,"/>
    <n v="9"/>
    <n v="948"/>
    <s v="I 705 subtree"/>
    <n v="0.332903"/>
    <x v="0"/>
    <x v="3"/>
    <x v="4"/>
  </r>
  <r>
    <x v="5"/>
    <s v="M01639_152_000000000-BTK9W_1_1111_15314_11403_Otu007903|4|Tubo11,"/>
    <n v="4"/>
    <n v="806"/>
    <s v="I 705 subtree"/>
    <n v="0.98425600000000002"/>
    <x v="0"/>
    <x v="3"/>
    <x v="6"/>
  </r>
  <r>
    <x v="4"/>
    <s v="M01639_152_000000000-BTK9W_1_1111_15621_20571_Otu005675|5|Tubo6,"/>
    <n v="5"/>
    <n v="73"/>
    <s v="I  39 subtree"/>
    <n v="7.5944999999999999E-2"/>
    <x v="2"/>
    <x v="4"/>
    <x v="5"/>
  </r>
  <r>
    <x v="1"/>
    <s v="M01639_152_000000000-BTK9W_1_1111_15965_24593_Otu003606|8|Tubo10-Tubo12,"/>
    <n v="5"/>
    <n v="1027"/>
    <s v="I 705 subtree"/>
    <n v="0.33333099999999999"/>
    <x v="0"/>
    <x v="3"/>
    <x v="4"/>
  </r>
  <r>
    <x v="4"/>
    <s v="M01639_152_000000000-BTK9W_1_1111_15968_5928_Otu002195|14|Tubo6,"/>
    <n v="14"/>
    <n v="644"/>
    <s v="I 618 subtree"/>
    <n v="0.69643500000000003"/>
    <x v="3"/>
    <x v="7"/>
    <x v="9"/>
  </r>
  <r>
    <x v="3"/>
    <s v="M01639_152_000000000-BTK9W_1_1111_16661_18368_Otu000948|37|Tubo1-Tubo2-Tubo3-Tubo4,"/>
    <n v="8"/>
    <n v="1369"/>
    <s v="Root (I37)"/>
    <n v="0.99979799999999996"/>
    <x v="4"/>
    <x v="8"/>
    <x v="11"/>
  </r>
  <r>
    <x v="2"/>
    <s v="M01639_152_000000000-BTK9W_1_1111_16716_19960_Otu005300|5|Tubo11-Tubo12-Tubo15,"/>
    <n v="4"/>
    <n v="307"/>
    <s v="I 208 subtree"/>
    <n v="0.41442200000000001"/>
    <x v="1"/>
    <x v="1"/>
    <x v="2"/>
  </r>
  <r>
    <x v="5"/>
    <s v="M01639_152_000000000-BTK9W_1_1111_16884_5116_Otu001403|24|Tubo11,"/>
    <n v="24"/>
    <n v="1019"/>
    <s v="I 705 subtree"/>
    <n v="0.14283999999999999"/>
    <x v="0"/>
    <x v="3"/>
    <x v="6"/>
  </r>
  <r>
    <x v="4"/>
    <s v="M01639_152_000000000-BTK9W_1_1111_17087_11819_Otu001499|23|Tubo6,"/>
    <n v="23"/>
    <n v="88"/>
    <s v="I  39 subtree"/>
    <n v="0.124096"/>
    <x v="2"/>
    <x v="4"/>
    <x v="5"/>
  </r>
  <r>
    <x v="1"/>
    <s v="M01639_152_000000000-BTK9W_1_1111_17119_11123_Otu000729|49|Tubo10-Tubo12-Tubo13-Tubo14-Tubo15-Tubo7-Tubo8-Tubo9,"/>
    <n v="4"/>
    <n v="769"/>
    <s v="I 705 subtree"/>
    <n v="0.81955900000000004"/>
    <x v="0"/>
    <x v="3"/>
    <x v="4"/>
  </r>
  <r>
    <x v="0"/>
    <s v="M01639_152_000000000-BTK9W_1_1111_17234_22615_Otu006025|5|Tubo5,"/>
    <n v="5"/>
    <n v="1224"/>
    <s v="I  30 subtree"/>
    <n v="0.82596499999999995"/>
    <x v="0"/>
    <x v="0"/>
    <x v="0"/>
  </r>
  <r>
    <x v="5"/>
    <s v="M01639_152_000000000-BTK9W_1_1111_17377_5750_Otu004614|6|Tubo11,"/>
    <n v="6"/>
    <n v="1091"/>
    <s v="I1092 subtree"/>
    <n v="0.33258300000000002"/>
    <x v="0"/>
    <x v="5"/>
    <x v="13"/>
  </r>
  <r>
    <x v="5"/>
    <s v="M01639_152_000000000-BTK9W_1_1111_17463_9640_Otu006063|5|Tubo10-Tubo11,"/>
    <n v="4"/>
    <n v="833"/>
    <s v="I 705 subtree"/>
    <n v="0.99968299999999999"/>
    <x v="0"/>
    <x v="3"/>
    <x v="6"/>
  </r>
  <r>
    <x v="0"/>
    <s v="M01639_152_000000000-BTK9W_1_1111_17560_22363_Otu002755|11|Tubo5,"/>
    <n v="11"/>
    <n v="1338"/>
    <s v="I  30 subtree"/>
    <n v="0.99428899999999998"/>
    <x v="0"/>
    <x v="0"/>
    <x v="0"/>
  </r>
  <r>
    <x v="0"/>
    <s v="M01639_152_000000000-BTK9W_1_1111_17724_4017_Otu007150|4|Tubo5,"/>
    <n v="4"/>
    <n v="1211"/>
    <s v="I  30 subtree"/>
    <n v="0.98447499999999999"/>
    <x v="0"/>
    <x v="0"/>
    <x v="0"/>
  </r>
  <r>
    <x v="0"/>
    <s v="M01639_152_000000000-BTK9W_1_1111_17955_4273_Otu006119|5|Tubo5,"/>
    <n v="5"/>
    <n v="1230"/>
    <s v="I  30 subtree"/>
    <n v="0.126388"/>
    <x v="0"/>
    <x v="0"/>
    <x v="0"/>
  </r>
  <r>
    <x v="2"/>
    <s v="M01639_152_000000000-BTK9W_1_1111_18233_15555_Otu006074|5|Tubo11-Tubo14,"/>
    <n v="5"/>
    <n v="182"/>
    <s v="I 208 subtree"/>
    <n v="0.93686000000000003"/>
    <x v="1"/>
    <x v="1"/>
    <x v="2"/>
  </r>
  <r>
    <x v="0"/>
    <s v="M01639_152_000000000-BTK9W_1_1111_18573_13113_Otu004251|7|Tubo5,"/>
    <n v="7"/>
    <n v="1196"/>
    <s v="I1234 (tip)"/>
    <n v="0.94231100000000001"/>
    <x v="0"/>
    <x v="5"/>
    <x v="16"/>
  </r>
  <r>
    <x v="1"/>
    <s v="M01639_152_000000000-BTK9W_1_1111_18600_21443_Otu004010|7|Tubo12-Tubo15,"/>
    <n v="6"/>
    <n v="775"/>
    <s v="I 705 subtree"/>
    <n v="0.110607"/>
    <x v="0"/>
    <x v="3"/>
    <x v="4"/>
  </r>
  <r>
    <x v="0"/>
    <s v="M01639_152_000000000-BTK9W_1_1111_18957_23328_Otu002560|12|Tubo5,"/>
    <n v="12"/>
    <n v="1220"/>
    <s v="I  30 subtree"/>
    <n v="0.28061999999999998"/>
    <x v="0"/>
    <x v="0"/>
    <x v="0"/>
  </r>
  <r>
    <x v="1"/>
    <s v="M01639_152_000000000-BTK9W_1_1111_19277_5711_Otu001012|35|Tubo14-Tubo15,"/>
    <n v="4"/>
    <n v="744"/>
    <s v="I 705 subtree"/>
    <n v="0.86852700000000005"/>
    <x v="0"/>
    <x v="3"/>
    <x v="4"/>
  </r>
  <r>
    <x v="5"/>
    <s v="M01639_152_000000000-BTK9W_1_1111_19333_9599_Otu008568|4|Tubo11,"/>
    <n v="4"/>
    <n v="1094"/>
    <s v="I1092 subtree"/>
    <n v="0.19982800000000001"/>
    <x v="0"/>
    <x v="5"/>
    <x v="13"/>
  </r>
  <r>
    <x v="3"/>
    <s v="M01639_152_000000000-BTK9W_1_1111_19786_15586_Otu003890|7|Tubo2-Tubo3-Tubo4,"/>
    <n v="5"/>
    <n v="1052"/>
    <s v="I1092 subtree"/>
    <n v="0.72140599999999999"/>
    <x v="0"/>
    <x v="5"/>
    <x v="7"/>
  </r>
  <r>
    <x v="1"/>
    <s v="M01639_152_000000000-BTK9W_1_1111_19860_6351_Otu002771|11|Tubo12-Tubo15,"/>
    <n v="9"/>
    <n v="301"/>
    <s v="I 208 subtree"/>
    <n v="0.169181"/>
    <x v="1"/>
    <x v="1"/>
    <x v="1"/>
  </r>
  <r>
    <x v="0"/>
    <s v="M01639_152_000000000-BTK9W_1_1111_20268_23341_Otu005822|5|Tubo5,"/>
    <n v="5"/>
    <n v="1046"/>
    <s v="I1076 subtree"/>
    <n v="0.38939699999999999"/>
    <x v="0"/>
    <x v="5"/>
    <x v="16"/>
  </r>
  <r>
    <x v="1"/>
    <s v="M01639_152_000000000-BTK9W_1_1111_20428_25066_Otu000145|320|Tubo10-Tubo12-Tubo15-Tubo7-Tubo8-Tubo9,"/>
    <n v="21"/>
    <n v="723"/>
    <s v="I 705 subtree"/>
    <n v="0.97135199999999999"/>
    <x v="0"/>
    <x v="3"/>
    <x v="4"/>
  </r>
  <r>
    <x v="3"/>
    <s v="M01639_152_000000000-BTK9W_1_1111_20642_4451_Otu003692|8|Tubo4,"/>
    <n v="8"/>
    <n v="1063"/>
    <s v="I1092 subtree"/>
    <n v="0.33339999999999997"/>
    <x v="0"/>
    <x v="5"/>
    <x v="7"/>
  </r>
  <r>
    <x v="4"/>
    <s v="M01639_152_000000000-BTK9W_1_1111_20657_10816_Otu004180|7|Tubo6,"/>
    <n v="7"/>
    <n v="76"/>
    <s v="I  39 subtree"/>
    <n v="0.340173"/>
    <x v="2"/>
    <x v="4"/>
    <x v="5"/>
  </r>
  <r>
    <x v="1"/>
    <s v="M01639_152_000000000-BTK9W_1_1111_20737_5625_Otu005044|6|Tubo12-Tubo7,"/>
    <n v="5"/>
    <n v="693"/>
    <s v="I 705 subtree"/>
    <n v="0.97184499999999996"/>
    <x v="0"/>
    <x v="3"/>
    <x v="4"/>
  </r>
  <r>
    <x v="4"/>
    <s v="M01639_152_000000000-BTK9W_1_1111_21510_12686_Otu006526|5|Tubo6,"/>
    <n v="5"/>
    <n v="20"/>
    <s v="I  39 subtree"/>
    <n v="0.13031799999999999"/>
    <x v="2"/>
    <x v="4"/>
    <x v="5"/>
  </r>
  <r>
    <x v="1"/>
    <s v="M01639_152_000000000-BTK9W_1_1111_21852_10496_Otu004937|6|Tubo12-Tubo7,"/>
    <n v="4"/>
    <n v="676"/>
    <s v="I 705 subtree"/>
    <n v="0.99229199999999995"/>
    <x v="0"/>
    <x v="3"/>
    <x v="4"/>
  </r>
  <r>
    <x v="1"/>
    <s v="M01639_152_000000000-BTK9W_1_1111_22154_22162_Otu007525|4|Tubo12,"/>
    <n v="4"/>
    <n v="1028"/>
    <s v="I 705 subtree"/>
    <n v="0.97270400000000001"/>
    <x v="0"/>
    <x v="3"/>
    <x v="4"/>
  </r>
  <r>
    <x v="3"/>
    <s v="M01639_152_000000000-BTK9W_1_1111_22250_11096_Otu002113|15|Tubo2-Tubo4,"/>
    <n v="12"/>
    <n v="405"/>
    <s v="I 389 subtree"/>
    <n v="0.83327600000000002"/>
    <x v="1"/>
    <x v="2"/>
    <x v="3"/>
  </r>
  <r>
    <x v="4"/>
    <s v="M01639_152_000000000-BTK9W_1_1111_22256_14669_Otu008413|4|Tubo6,"/>
    <n v="4"/>
    <n v="28"/>
    <s v="I  39 subtree"/>
    <n v="0.110347"/>
    <x v="2"/>
    <x v="4"/>
    <x v="5"/>
  </r>
  <r>
    <x v="0"/>
    <s v="M01639_152_000000000-BTK9W_1_1111_23046_19176_Otu006458|5|Tubo5,"/>
    <n v="5"/>
    <n v="1333"/>
    <s v="I  30 subtree"/>
    <n v="0.32968599999999998"/>
    <x v="0"/>
    <x v="0"/>
    <x v="0"/>
  </r>
  <r>
    <x v="4"/>
    <s v="M01639_152_000000000-BTK9W_1_1111_23106_15270_Otu003714|8|Tubo6,"/>
    <n v="8"/>
    <n v="628"/>
    <s v="I 618 subtree"/>
    <n v="0.98185900000000004"/>
    <x v="3"/>
    <x v="7"/>
    <x v="9"/>
  </r>
  <r>
    <x v="5"/>
    <s v="M01639_152_000000000-BTK9W_1_1111_23290_21140_Otu000909|39|Tubo10-Tubo11-Tubo13-Tubo8-Tubo9,"/>
    <n v="4"/>
    <n v="261"/>
    <s v="I 208 subtree"/>
    <n v="0.90718600000000005"/>
    <x v="1"/>
    <x v="1"/>
    <x v="10"/>
  </r>
  <r>
    <x v="4"/>
    <s v="M01639_152_000000000-BTK9W_1_1111_23394_8975_Otu008827|4|Tubo6,"/>
    <n v="4"/>
    <n v="553"/>
    <s v="I 507 subtree"/>
    <n v="0.55003800000000003"/>
    <x v="3"/>
    <x v="7"/>
    <x v="9"/>
  </r>
  <r>
    <x v="0"/>
    <s v="M01639_152_000000000-BTK9W_1_1111_23639_19104_Otu005552|5|Tubo5,"/>
    <n v="5"/>
    <n v="1298"/>
    <s v="I  30 subtree"/>
    <n v="1.9588000000000001E-2"/>
    <x v="0"/>
    <x v="0"/>
    <x v="0"/>
  </r>
  <r>
    <x v="5"/>
    <s v="M01639_152_000000000-BTK9W_1_1111_23758_10943_Otu007957|4|Tubo11,"/>
    <n v="4"/>
    <n v="317"/>
    <s v="I 208 subtree"/>
    <n v="0.333347"/>
    <x v="1"/>
    <x v="1"/>
    <x v="10"/>
  </r>
  <r>
    <x v="5"/>
    <s v="M01639_152_000000000-BTK9W_1_1111_24742_3952_Otu002626|11|Tubo11,"/>
    <n v="11"/>
    <n v="807"/>
    <s v="I 705 subtree"/>
    <n v="0.95927799999999996"/>
    <x v="0"/>
    <x v="3"/>
    <x v="6"/>
  </r>
  <r>
    <x v="3"/>
    <s v="M01639_152_000000000-BTK9W_1_1111_25269_7211_Otu001493|23|Tubo4,"/>
    <n v="23"/>
    <n v="386"/>
    <s v="I 389 subtree"/>
    <n v="0.14363400000000001"/>
    <x v="1"/>
    <x v="2"/>
    <x v="3"/>
  </r>
  <r>
    <x v="1"/>
    <s v="M01639_152_000000000-BTK9W_1_1111_26373_19691_Otu009143|4|Tubo12,"/>
    <n v="4"/>
    <n v="1000"/>
    <s v="I 705 subtree"/>
    <n v="0.99917699999999998"/>
    <x v="0"/>
    <x v="3"/>
    <x v="4"/>
  </r>
  <r>
    <x v="1"/>
    <s v="M01639_152_000000000-BTK9W_1_1111_26466_12657_Otu006835|4|Tubo12,"/>
    <n v="4"/>
    <n v="1000"/>
    <s v="I 705 subtree"/>
    <n v="0.99917599999999995"/>
    <x v="0"/>
    <x v="3"/>
    <x v="4"/>
  </r>
  <r>
    <x v="1"/>
    <s v="M01639_152_000000000-BTK9W_1_1111_26874_9552_Otu003501|8|Tubo10-Tubo12-Tubo14-Tubo15,"/>
    <n v="5"/>
    <n v="761"/>
    <s v="I 705 subtree"/>
    <n v="0.25198999999999999"/>
    <x v="0"/>
    <x v="3"/>
    <x v="4"/>
  </r>
  <r>
    <x v="1"/>
    <s v="M01639_152_000000000-BTK9W_1_1111_3278_15956_Otu003093|9|Tubo12-Tubo15-Tubo7,"/>
    <n v="5"/>
    <n v="786"/>
    <s v="I 705 subtree"/>
    <n v="0.32390200000000002"/>
    <x v="0"/>
    <x v="3"/>
    <x v="4"/>
  </r>
  <r>
    <x v="3"/>
    <s v="M01639_152_000000000-BTK9W_1_1111_4310_8506_Otu007127|4|Tubo4,"/>
    <n v="4"/>
    <n v="1059"/>
    <s v="I1092 subtree"/>
    <n v="0.33333200000000002"/>
    <x v="0"/>
    <x v="5"/>
    <x v="7"/>
  </r>
  <r>
    <x v="0"/>
    <s v="M01639_152_000000000-BTK9W_1_1111_4553_8428_Otu006304|5|Tubo5,"/>
    <n v="5"/>
    <n v="1224"/>
    <s v="I  30 subtree"/>
    <n v="0.95035000000000003"/>
    <x v="0"/>
    <x v="0"/>
    <x v="0"/>
  </r>
  <r>
    <x v="1"/>
    <s v="M01639_152_000000000-BTK9W_1_1111_4860_16453_Otu001782|18|Tubo12-Tubo15-Tubo7,"/>
    <n v="6"/>
    <n v="927"/>
    <s v="I 705 subtree"/>
    <n v="0.99999899999999997"/>
    <x v="0"/>
    <x v="3"/>
    <x v="4"/>
  </r>
  <r>
    <x v="3"/>
    <s v="M01639_152_000000000-BTK9W_1_1111_6148_9887_Otu007896|4|Tubo4,"/>
    <n v="4"/>
    <n v="1072"/>
    <s v="I1092 subtree"/>
    <n v="0.32198599999999999"/>
    <x v="0"/>
    <x v="5"/>
    <x v="7"/>
  </r>
  <r>
    <x v="3"/>
    <s v="M01639_152_000000000-BTK9W_1_1111_6318_6778_Otu008146|4|Tubo4,"/>
    <n v="4"/>
    <n v="1059"/>
    <s v="I1092 subtree"/>
    <n v="0.33333200000000002"/>
    <x v="0"/>
    <x v="5"/>
    <x v="7"/>
  </r>
  <r>
    <x v="4"/>
    <s v="M01639_152_000000000-BTK9W_1_1111_6337_6195_Otu002579|12|Tubo6,"/>
    <n v="12"/>
    <n v="147"/>
    <s v="I  39 subtree"/>
    <n v="0.32259700000000002"/>
    <x v="2"/>
    <x v="4"/>
    <x v="5"/>
  </r>
  <r>
    <x v="0"/>
    <s v="M01639_152_000000000-BTK9W_1_1111_7298_12291_Otu006791|4|Tubo5,"/>
    <n v="4"/>
    <n v="1046"/>
    <s v="I1076 subtree"/>
    <n v="0.39857999999999999"/>
    <x v="0"/>
    <x v="5"/>
    <x v="16"/>
  </r>
  <r>
    <x v="4"/>
    <s v="M01639_152_000000000-BTK9W_1_1111_7351_2405_Otu008535|4|Tubo6,"/>
    <n v="4"/>
    <n v="518"/>
    <s v="I 507 subtree"/>
    <n v="0.47905799999999998"/>
    <x v="3"/>
    <x v="7"/>
    <x v="9"/>
  </r>
  <r>
    <x v="1"/>
    <s v="M01639_152_000000000-BTK9W_1_1111_7518_3374_Otu001352|25|Tubo12-Tubo15-Tubo7,"/>
    <n v="14"/>
    <n v="933"/>
    <s v="I 705 subtree"/>
    <n v="0.75939800000000002"/>
    <x v="0"/>
    <x v="3"/>
    <x v="4"/>
  </r>
  <r>
    <x v="0"/>
    <s v="M01639_152_000000000-BTK9W_1_1111_7737_13855_Otu007916|4|Tubo5,"/>
    <n v="4"/>
    <n v="1298"/>
    <s v="I  30 subtree"/>
    <n v="0.45152500000000001"/>
    <x v="0"/>
    <x v="0"/>
    <x v="0"/>
  </r>
  <r>
    <x v="3"/>
    <s v="M01639_152_000000000-BTK9W_1_1111_7859_7031_Otu005837|5|Tubo4,"/>
    <n v="5"/>
    <n v="1104"/>
    <s v="I1092 subtree"/>
    <n v="1"/>
    <x v="0"/>
    <x v="5"/>
    <x v="7"/>
  </r>
  <r>
    <x v="0"/>
    <s v="M01639_152_000000000-BTK9W_1_1111_7948_20040_Otu004955|6|Tubo5,"/>
    <n v="6"/>
    <n v="1287"/>
    <s v="I  30 subtree"/>
    <n v="2.3598999999999998E-2"/>
    <x v="0"/>
    <x v="0"/>
    <x v="0"/>
  </r>
  <r>
    <x v="4"/>
    <s v="M01639_152_000000000-BTK9W_1_1111_8244_14141_Otu004265|7|Tubo6,"/>
    <n v="7"/>
    <n v="30"/>
    <s v="I  39 subtree"/>
    <n v="0.19775200000000001"/>
    <x v="2"/>
    <x v="4"/>
    <x v="5"/>
  </r>
  <r>
    <x v="1"/>
    <s v="M01639_152_000000000-BTK9W_1_1111_9345_18832_Otu005653|5|Tubo12,"/>
    <n v="5"/>
    <n v="996"/>
    <s v="I 705 subtree"/>
    <n v="0.87279300000000004"/>
    <x v="0"/>
    <x v="3"/>
    <x v="4"/>
  </r>
  <r>
    <x v="3"/>
    <s v="M01639_152_000000000-BTK9W_1_1111_9641_11267_Otu003644|8|Tubo4,"/>
    <n v="8"/>
    <n v="390"/>
    <s v="I 389 subtree"/>
    <n v="3.9410000000000001E-2"/>
    <x v="1"/>
    <x v="2"/>
    <x v="3"/>
  </r>
  <r>
    <x v="0"/>
    <s v="M01639_152_000000000-BTK9W_1_1111_9681_10220_Otu007408|4|Tubo5,"/>
    <n v="4"/>
    <n v="1211"/>
    <s v="I  30 subtree"/>
    <n v="0.911053"/>
    <x v="0"/>
    <x v="0"/>
    <x v="0"/>
  </r>
  <r>
    <x v="4"/>
    <s v="M01639_152_000000000-BTK9W_1_1111_9733_15456_Otu006782|4|Tubo6,"/>
    <n v="4"/>
    <n v="104"/>
    <s v="I  39 subtree"/>
    <n v="0.99424100000000004"/>
    <x v="2"/>
    <x v="4"/>
    <x v="5"/>
  </r>
  <r>
    <x v="1"/>
    <s v="M01639_152_000000000-BTK9W_1_1111_9911_16783_Otu001022|34|Tubo12-Tubo13-Tubo15,"/>
    <n v="8"/>
    <n v="903"/>
    <s v="I 705 subtree"/>
    <n v="0.38506499999999999"/>
    <x v="0"/>
    <x v="3"/>
    <x v="4"/>
  </r>
  <r>
    <x v="5"/>
    <s v="M01639_152_000000000-BTK9W_1_1111_9950_17911_Otu004669|6|Tubo11,"/>
    <n v="6"/>
    <n v="838"/>
    <s v="I 705 subtree"/>
    <n v="0.53217899999999996"/>
    <x v="0"/>
    <x v="3"/>
    <x v="6"/>
  </r>
  <r>
    <x v="4"/>
    <s v="M01639_152_000000000-BTK9W_1_1112_10051_10719_Otu001492|23|Tubo6,"/>
    <n v="23"/>
    <n v="507"/>
    <s v="I 507 subtree"/>
    <n v="0.92408800000000002"/>
    <x v="3"/>
    <x v="7"/>
    <x v="9"/>
  </r>
  <r>
    <x v="4"/>
    <s v="M01639_152_000000000-BTK9W_1_1112_10379_8932_Otu002203|14|Tubo6,"/>
    <n v="14"/>
    <n v="69"/>
    <s v="I  39 subtree"/>
    <n v="0.97576300000000005"/>
    <x v="2"/>
    <x v="4"/>
    <x v="5"/>
  </r>
  <r>
    <x v="1"/>
    <s v="M01639_152_000000000-BTK9W_1_1112_10792_2625_Otu001529|22|Tubo12-Tubo15-Tubo7,"/>
    <n v="8"/>
    <n v="896"/>
    <s v="I 705 subtree"/>
    <n v="0.33332299999999998"/>
    <x v="0"/>
    <x v="3"/>
    <x v="4"/>
  </r>
  <r>
    <x v="5"/>
    <s v="M01639_152_000000000-BTK9W_1_1112_11109_17026_Otu003239|9|Tubo11,"/>
    <n v="9"/>
    <n v="1156"/>
    <s v="I1092 subtree"/>
    <n v="1"/>
    <x v="0"/>
    <x v="5"/>
    <x v="13"/>
  </r>
  <r>
    <x v="0"/>
    <s v="M01639_152_000000000-BTK9W_1_1112_11114_17890_Otu008113|4|Tubo5,"/>
    <n v="4"/>
    <n v="1261"/>
    <s v="I  30 subtree"/>
    <n v="6.1429999999999998E-2"/>
    <x v="0"/>
    <x v="0"/>
    <x v="0"/>
  </r>
  <r>
    <x v="4"/>
    <s v="M01639_152_000000000-BTK9W_1_1112_12211_19714_Otu008121|4|Tubo6,"/>
    <n v="4"/>
    <n v="119"/>
    <s v="I  39 subtree"/>
    <n v="0.227136"/>
    <x v="2"/>
    <x v="4"/>
    <x v="5"/>
  </r>
  <r>
    <x v="1"/>
    <s v="M01639_152_000000000-BTK9W_1_1112_12319_19250_Otu002497|12|Tubo12-Tubo7,"/>
    <n v="4"/>
    <n v="970"/>
    <s v="I 705 subtree"/>
    <n v="0.99678199999999995"/>
    <x v="0"/>
    <x v="3"/>
    <x v="4"/>
  </r>
  <r>
    <x v="1"/>
    <s v="M01639_152_000000000-BTK9W_1_1112_13459_9203_Otu002093|15|Tubo10-Tubo12-Tubo14-Tubo15-Tubo8-Tubo9,"/>
    <n v="7"/>
    <n v="875"/>
    <s v="I 705 subtree"/>
    <n v="0.97292000000000001"/>
    <x v="0"/>
    <x v="3"/>
    <x v="4"/>
  </r>
  <r>
    <x v="0"/>
    <s v="M01639_152_000000000-BTK9W_1_1112_13501_15650_Otu004460|6|Tubo5,"/>
    <n v="6"/>
    <n v="1048"/>
    <s v="I1076 subtree"/>
    <n v="0.14299999999999999"/>
    <x v="0"/>
    <x v="5"/>
    <x v="16"/>
  </r>
  <r>
    <x v="4"/>
    <s v="M01639_152_000000000-BTK9W_1_1112_13771_13731_Otu003614|8|Tubo6,"/>
    <n v="8"/>
    <n v="474"/>
    <s v="I 507 subtree"/>
    <n v="0.29508099999999998"/>
    <x v="3"/>
    <x v="7"/>
    <x v="9"/>
  </r>
  <r>
    <x v="4"/>
    <s v="M01639_152_000000000-BTK9W_1_1112_13808_8829_Otu003342|8|Tubo6,"/>
    <n v="8"/>
    <n v="39"/>
    <s v="I  39 subtree"/>
    <n v="0.93958299999999995"/>
    <x v="2"/>
    <x v="4"/>
    <x v="5"/>
  </r>
  <r>
    <x v="1"/>
    <s v="M01639_152_000000000-BTK9W_1_1112_14063_6808_Otu006682|4|Tubo14,"/>
    <n v="4"/>
    <n v="276"/>
    <s v="I 208 subtree"/>
    <n v="0.27543099999999998"/>
    <x v="1"/>
    <x v="1"/>
    <x v="1"/>
  </r>
  <r>
    <x v="1"/>
    <s v="M01639_152_000000000-BTK9W_1_1112_14185_6096_Otu003833|7|Tubo12,"/>
    <n v="7"/>
    <n v="1181"/>
    <s v="I1092 subtree"/>
    <n v="0.333785"/>
    <x v="0"/>
    <x v="5"/>
    <x v="12"/>
  </r>
  <r>
    <x v="1"/>
    <s v="M01639_152_000000000-BTK9W_1_1112_15074_4132_Otu000838|42|Tubo10-Tubo12-Tubo15-Tubo7,"/>
    <n v="11"/>
    <n v="903"/>
    <s v="I 705 subtree"/>
    <n v="8.9846999999999996E-2"/>
    <x v="0"/>
    <x v="3"/>
    <x v="4"/>
  </r>
  <r>
    <x v="5"/>
    <s v="M01639_152_000000000-BTK9W_1_1112_15131_15898_Otu004852|6|Tubo11,"/>
    <n v="6"/>
    <n v="1091"/>
    <s v="I1092 subtree"/>
    <n v="0.332125"/>
    <x v="0"/>
    <x v="5"/>
    <x v="13"/>
  </r>
  <r>
    <x v="0"/>
    <s v="M01639_152_000000000-BTK9W_1_1112_15148_13180_Otu003380|8|Tubo5,"/>
    <n v="8"/>
    <n v="1202"/>
    <s v="I  30 subtree"/>
    <n v="0.12612000000000001"/>
    <x v="0"/>
    <x v="0"/>
    <x v="0"/>
  </r>
  <r>
    <x v="3"/>
    <s v="M01639_152_000000000-BTK9W_1_1112_15211_14063_Otu004475|6|Tubo3-Tubo4,"/>
    <n v="5"/>
    <n v="1120"/>
    <s v="I1092 subtree"/>
    <n v="0.95704100000000003"/>
    <x v="0"/>
    <x v="5"/>
    <x v="7"/>
  </r>
  <r>
    <x v="2"/>
    <s v="M01639_152_000000000-BTK9W_1_1112_15262_15240_Otu002608|11|Tubo11-Tubo14-Tubo7,"/>
    <n v="9"/>
    <n v="278"/>
    <s v="I 208 subtree"/>
    <n v="0.13927400000000001"/>
    <x v="1"/>
    <x v="1"/>
    <x v="2"/>
  </r>
  <r>
    <x v="0"/>
    <s v="M01639_152_000000000-BTK9W_1_1112_15416_4162_Otu003950|7|Tubo5,"/>
    <n v="7"/>
    <n v="1238"/>
    <s v="I  30 subtree"/>
    <n v="0.186309"/>
    <x v="0"/>
    <x v="0"/>
    <x v="0"/>
  </r>
  <r>
    <x v="1"/>
    <s v="M01639_152_000000000-BTK9W_1_1112_15584_16479_Otu006380|5|Tubo12-Tubo7,"/>
    <n v="4"/>
    <n v="326"/>
    <s v="I 208 subtree"/>
    <n v="0.123824"/>
    <x v="1"/>
    <x v="1"/>
    <x v="1"/>
  </r>
  <r>
    <x v="0"/>
    <s v="M01639_152_000000000-BTK9W_1_1112_15731_15382_Otu006851|4|Tubo5,"/>
    <n v="4"/>
    <n v="1303"/>
    <s v="I  30 subtree"/>
    <n v="1.9576E-2"/>
    <x v="0"/>
    <x v="0"/>
    <x v="0"/>
  </r>
  <r>
    <x v="5"/>
    <s v="M01639_152_000000000-BTK9W_1_1112_16541_14675_Otu004998|6|Tubo11,"/>
    <n v="6"/>
    <n v="838"/>
    <s v="I 705 subtree"/>
    <n v="7.3960999999999999E-2"/>
    <x v="0"/>
    <x v="3"/>
    <x v="6"/>
  </r>
  <r>
    <x v="3"/>
    <s v="M01639_152_000000000-BTK9W_1_1112_16662_3082_Otu004637|6|Tubo2-Tubo4,"/>
    <n v="5"/>
    <n v="1175"/>
    <s v="I1092 subtree"/>
    <n v="0.29539700000000002"/>
    <x v="0"/>
    <x v="5"/>
    <x v="7"/>
  </r>
  <r>
    <x v="3"/>
    <s v="M01639_152_000000000-BTK9W_1_1112_16678_3461_Otu003452|8|Tubo3-Tubo4,"/>
    <n v="4"/>
    <n v="1124"/>
    <s v="I1092 subtree"/>
    <n v="0.14260700000000001"/>
    <x v="0"/>
    <x v="5"/>
    <x v="7"/>
  </r>
  <r>
    <x v="0"/>
    <s v="M01639_152_000000000-BTK9W_1_1112_16755_13144_Otu002055|16|Tubo5,"/>
    <n v="16"/>
    <n v="1235"/>
    <s v="I  30 subtree"/>
    <n v="0.189557"/>
    <x v="0"/>
    <x v="0"/>
    <x v="0"/>
  </r>
  <r>
    <x v="0"/>
    <s v="M01639_152_000000000-BTK9W_1_1112_17392_24117_Otu004643|6|Tubo5,"/>
    <n v="6"/>
    <n v="1216"/>
    <s v="I  30 subtree"/>
    <n v="0.91980200000000001"/>
    <x v="0"/>
    <x v="0"/>
    <x v="0"/>
  </r>
  <r>
    <x v="0"/>
    <s v="M01639_152_000000000-BTK9W_1_1112_17619_7788_Otu005330|5|Tubo5,"/>
    <n v="5"/>
    <n v="1298"/>
    <s v="I  30 subtree"/>
    <n v="0.453148"/>
    <x v="0"/>
    <x v="0"/>
    <x v="0"/>
  </r>
  <r>
    <x v="0"/>
    <s v="M01639_152_000000000-BTK9W_1_1112_18066_15327_Otu005495|5|Tubo5,"/>
    <n v="5"/>
    <n v="1211"/>
    <s v="I  30 subtree"/>
    <n v="0.98429"/>
    <x v="0"/>
    <x v="0"/>
    <x v="0"/>
  </r>
  <r>
    <x v="3"/>
    <s v="M01639_152_000000000-BTK9W_1_1112_18288_13167_Otu001760|19|Tubo1-Tubo2-Tubo4,"/>
    <n v="8"/>
    <n v="368"/>
    <s v="I 389 subtree"/>
    <n v="0.53957999999999995"/>
    <x v="1"/>
    <x v="2"/>
    <x v="3"/>
  </r>
  <r>
    <x v="1"/>
    <s v="M01639_152_000000000-BTK9W_1_1112_18992_21178_Otu008166|4|Tubo12,"/>
    <n v="4"/>
    <n v="202"/>
    <s v="I 208 subtree"/>
    <n v="0.199854"/>
    <x v="1"/>
    <x v="1"/>
    <x v="1"/>
  </r>
  <r>
    <x v="1"/>
    <s v="M01639_152_000000000-BTK9W_1_1112_19098_7807_Otu001184|29|Tubo14-Tubo15,"/>
    <n v="10"/>
    <n v="875"/>
    <s v="I 705 subtree"/>
    <n v="0.99995299999999998"/>
    <x v="0"/>
    <x v="3"/>
    <x v="4"/>
  </r>
  <r>
    <x v="4"/>
    <s v="M01639_152_000000000-BTK9W_1_1112_20114_8265_Otu004024|7|Tubo6,"/>
    <n v="7"/>
    <n v="165"/>
    <s v="I 196 subtree"/>
    <n v="0.95108599999999999"/>
    <x v="4"/>
    <x v="9"/>
    <x v="14"/>
  </r>
  <r>
    <x v="1"/>
    <s v="M01639_152_000000000-BTK9W_1_1112_20172_12156_Otu003278|9|Tubo12-Tubo14-Tubo15,"/>
    <n v="7"/>
    <n v="881"/>
    <s v="I 705 subtree"/>
    <n v="0.88089399999999995"/>
    <x v="0"/>
    <x v="3"/>
    <x v="4"/>
  </r>
  <r>
    <x v="3"/>
    <s v="M01639_152_000000000-BTK9W_1_1112_21659_7038_Otu000297|143|Tubo1-Tubo2-Tubo4,"/>
    <n v="15"/>
    <n v="391"/>
    <s v="I 389 subtree"/>
    <n v="0.36101"/>
    <x v="1"/>
    <x v="2"/>
    <x v="3"/>
  </r>
  <r>
    <x v="0"/>
    <s v="M01639_152_000000000-BTK9W_1_1112_21670_18903_Otu004760|6|Tubo5,"/>
    <n v="6"/>
    <n v="1287"/>
    <s v="I  30 subtree"/>
    <n v="0.196154"/>
    <x v="0"/>
    <x v="0"/>
    <x v="0"/>
  </r>
  <r>
    <x v="5"/>
    <s v="M01639_152_000000000-BTK9W_1_1112_22215_8160_Otu004555|6|Tubo11,"/>
    <n v="6"/>
    <n v="1116"/>
    <s v="I1092 subtree"/>
    <n v="0.95822499999999999"/>
    <x v="0"/>
    <x v="5"/>
    <x v="13"/>
  </r>
  <r>
    <x v="4"/>
    <s v="M01639_152_000000000-BTK9W_1_1112_22412_11068_Otu002731|11|Tubo6,"/>
    <n v="11"/>
    <n v="82"/>
    <s v="I  39 subtree"/>
    <n v="7.5953000000000007E-2"/>
    <x v="2"/>
    <x v="4"/>
    <x v="5"/>
  </r>
  <r>
    <x v="0"/>
    <s v="M01639_152_000000000-BTK9W_1_1112_23116_13312_Otu004488|6|Tubo5,"/>
    <n v="6"/>
    <n v="1249"/>
    <s v="I  30 subtree"/>
    <n v="4.7378000000000003E-2"/>
    <x v="0"/>
    <x v="0"/>
    <x v="0"/>
  </r>
  <r>
    <x v="5"/>
    <s v="M01639_152_000000000-BTK9W_1_1112_23438_13148_Otu004217|7|Tubo11-Tubo15,"/>
    <n v="6"/>
    <n v="304"/>
    <s v="I 208 subtree"/>
    <n v="0.91528900000000002"/>
    <x v="1"/>
    <x v="1"/>
    <x v="10"/>
  </r>
  <r>
    <x v="0"/>
    <s v="M01639_152_000000000-BTK9W_1_1112_24601_5353_Otu003922|7|Tubo5,"/>
    <n v="7"/>
    <n v="1254"/>
    <s v="I  30 subtree"/>
    <n v="0.31085499999999999"/>
    <x v="0"/>
    <x v="0"/>
    <x v="0"/>
  </r>
  <r>
    <x v="0"/>
    <s v="M01639_152_000000000-BTK9W_1_1112_24773_19435_Otu007915|4|Tubo5,"/>
    <n v="4"/>
    <n v="1331"/>
    <s v="I  30 subtree"/>
    <n v="0.86339100000000002"/>
    <x v="0"/>
    <x v="0"/>
    <x v="0"/>
  </r>
  <r>
    <x v="3"/>
    <s v="M01639_152_000000000-BTK9W_1_1112_25000_17948_Otu008530|4|Tubo4,"/>
    <n v="4"/>
    <n v="1057"/>
    <s v="I1092 subtree"/>
    <n v="0.33333200000000002"/>
    <x v="0"/>
    <x v="5"/>
    <x v="7"/>
  </r>
  <r>
    <x v="1"/>
    <s v="M01639_152_000000000-BTK9W_1_1112_25952_5576_Otu005251|5|Tubo14,"/>
    <n v="5"/>
    <n v="239"/>
    <s v="I 208 subtree"/>
    <n v="7.1183999999999997E-2"/>
    <x v="1"/>
    <x v="1"/>
    <x v="1"/>
  </r>
  <r>
    <x v="1"/>
    <s v="M01639_152_000000000-BTK9W_1_1112_26604_10884_Otu000708|51|Tubo12-Tubo14-Tubo15-Tubo7-Tubo8-Tubo9,"/>
    <n v="5"/>
    <n v="709"/>
    <s v="I 705 subtree"/>
    <n v="0.57194900000000004"/>
    <x v="0"/>
    <x v="3"/>
    <x v="4"/>
  </r>
  <r>
    <x v="5"/>
    <s v="M01639_152_000000000-BTK9W_1_1112_27305_9415_Otu002652|11|Tubo11-Tubo7,"/>
    <n v="10"/>
    <n v="314"/>
    <s v="I 208 subtree"/>
    <n v="0.98628700000000002"/>
    <x v="1"/>
    <x v="1"/>
    <x v="10"/>
  </r>
  <r>
    <x v="4"/>
    <s v="M01639_152_000000000-BTK9W_1_1112_27377_7513_Otu009189|4|Tubo6"/>
    <n v="4"/>
    <n v="89"/>
    <s v="I  39 subtree"/>
    <n v="0.19789000000000001"/>
    <x v="2"/>
    <x v="4"/>
    <x v="5"/>
  </r>
  <r>
    <x v="0"/>
    <s v="M01639_152_000000000-BTK9W_1_1112_27522_9267_Otu003382|8|Tubo5,"/>
    <n v="8"/>
    <n v="1303"/>
    <s v="I  30 subtree"/>
    <n v="1.9588000000000001E-2"/>
    <x v="0"/>
    <x v="0"/>
    <x v="0"/>
  </r>
  <r>
    <x v="4"/>
    <s v="M01639_152_000000000-BTK9W_1_1112_28531_9774_Otu001789|18|Tubo6,"/>
    <n v="18"/>
    <n v="641"/>
    <s v="I 618 subtree"/>
    <n v="0.94302399999999997"/>
    <x v="3"/>
    <x v="7"/>
    <x v="9"/>
  </r>
  <r>
    <x v="5"/>
    <s v="M01639_152_000000000-BTK9W_1_1112_29191_13748_Otu006762|4|Tubo11,"/>
    <n v="4"/>
    <n v="1019"/>
    <s v="I 705 subtree"/>
    <n v="0.91279699999999997"/>
    <x v="0"/>
    <x v="3"/>
    <x v="6"/>
  </r>
  <r>
    <x v="5"/>
    <s v="M01639_152_000000000-BTK9W_1_1112_3636_10549_Otu005640|5|Tubo11,"/>
    <n v="5"/>
    <n v="1108"/>
    <s v="I1092 subtree"/>
    <n v="0.91002300000000003"/>
    <x v="0"/>
    <x v="5"/>
    <x v="13"/>
  </r>
  <r>
    <x v="3"/>
    <s v="M01639_152_000000000-BTK9W_1_1112_3953_17535_Otu004860|6|Tubo4,"/>
    <n v="6"/>
    <n v="376"/>
    <s v="I 389 subtree"/>
    <n v="2.2074E-2"/>
    <x v="1"/>
    <x v="2"/>
    <x v="3"/>
  </r>
  <r>
    <x v="5"/>
    <s v="M01639_152_000000000-BTK9W_1_1112_4150_14573_Otu003608|8|Tubo10-Tubo11,"/>
    <n v="7"/>
    <n v="458"/>
    <s v="I 503 (tip)"/>
    <n v="0.925427"/>
    <x v="1"/>
    <x v="2"/>
    <x v="17"/>
  </r>
  <r>
    <x v="0"/>
    <s v="M01639_152_000000000-BTK9W_1_1112_5561_10688_Otu005988|5|Tubo5,"/>
    <n v="5"/>
    <n v="1238"/>
    <s v="I  30 subtree"/>
    <n v="0.325847"/>
    <x v="0"/>
    <x v="0"/>
    <x v="0"/>
  </r>
  <r>
    <x v="0"/>
    <s v="M01639_152_000000000-BTK9W_1_1112_6221_5302_Otu005757|5|Tubo5,"/>
    <n v="5"/>
    <n v="1303"/>
    <s v="I  30 subtree"/>
    <n v="1.9588000000000001E-2"/>
    <x v="0"/>
    <x v="0"/>
    <x v="0"/>
  </r>
  <r>
    <x v="0"/>
    <s v="M01639_152_000000000-BTK9W_1_1112_6604_22268_Otu006738|4|Tubo5,"/>
    <n v="4"/>
    <n v="1270"/>
    <s v="I  30 subtree"/>
    <n v="0.93327499999999997"/>
    <x v="0"/>
    <x v="0"/>
    <x v="0"/>
  </r>
  <r>
    <x v="4"/>
    <s v="M01639_152_000000000-BTK9W_1_1112_7548_17350_Otu008468|4|Tubo6,"/>
    <n v="4"/>
    <n v="119"/>
    <s v="I  39 subtree"/>
    <n v="0.37851699999999999"/>
    <x v="2"/>
    <x v="4"/>
    <x v="5"/>
  </r>
  <r>
    <x v="0"/>
    <s v="M01639_152_000000000-BTK9W_1_1112_7560_10123_Otu004000|7|Tubo5,"/>
    <n v="7"/>
    <n v="1303"/>
    <s v="I  30 subtree"/>
    <n v="1.9588000000000001E-2"/>
    <x v="0"/>
    <x v="0"/>
    <x v="0"/>
  </r>
  <r>
    <x v="0"/>
    <s v="M01639_152_000000000-BTK9W_1_1112_8807_21334_Otu004369|6|Tubo5,"/>
    <n v="6"/>
    <n v="1230"/>
    <s v="I  30 subtree"/>
    <n v="0.99243400000000004"/>
    <x v="0"/>
    <x v="0"/>
    <x v="0"/>
  </r>
  <r>
    <x v="0"/>
    <s v="M01639_152_000000000-BTK9W_1_1112_9274_14862_Otu006117|5|Tubo5,"/>
    <n v="5"/>
    <n v="1358"/>
    <s v="I  30 subtree"/>
    <n v="0.91012599999999999"/>
    <x v="0"/>
    <x v="0"/>
    <x v="0"/>
  </r>
  <r>
    <x v="0"/>
    <s v="M01639_152_000000000-BTK9W_1_1113_11984_19442_Otu005768|5|Tubo5,"/>
    <n v="5"/>
    <n v="1303"/>
    <s v="I  30 subtree"/>
    <n v="1.9601E-2"/>
    <x v="0"/>
    <x v="0"/>
    <x v="0"/>
  </r>
  <r>
    <x v="1"/>
    <s v="M01639_152_000000000-BTK9W_1_1113_12076_9510_Otu003057|9|Tubo12-Tubo14-Tubo15,"/>
    <n v="5"/>
    <n v="189"/>
    <s v="I 208 subtree"/>
    <n v="0.16325100000000001"/>
    <x v="1"/>
    <x v="1"/>
    <x v="1"/>
  </r>
  <r>
    <x v="3"/>
    <s v="M01639_152_000000000-BTK9W_1_1113_12097_12652_Otu006801|4|Tubo4,"/>
    <n v="4"/>
    <n v="443"/>
    <s v="I 389 subtree"/>
    <n v="4.6737000000000001E-2"/>
    <x v="1"/>
    <x v="2"/>
    <x v="3"/>
  </r>
  <r>
    <x v="0"/>
    <s v="M01639_152_000000000-BTK9W_1_1113_12267_6501_Otu005655|5|Tubo5,"/>
    <n v="5"/>
    <n v="349"/>
    <s v="I 388 (tip)"/>
    <n v="1"/>
    <x v="1"/>
    <x v="2"/>
    <x v="20"/>
  </r>
  <r>
    <x v="1"/>
    <s v="M01639_152_000000000-BTK9W_1_1113_12616_23278_Otu008258|4|Tubo12,"/>
    <n v="4"/>
    <n v="336"/>
    <s v="I 208 subtree"/>
    <n v="1"/>
    <x v="1"/>
    <x v="1"/>
    <x v="1"/>
  </r>
  <r>
    <x v="1"/>
    <s v="M01639_152_000000000-BTK9W_1_1113_12780_2629_Otu001862|18|Tubo10-Tubo12,"/>
    <n v="9"/>
    <n v="769"/>
    <s v="I 705 subtree"/>
    <n v="0.97299800000000003"/>
    <x v="0"/>
    <x v="3"/>
    <x v="4"/>
  </r>
  <r>
    <x v="4"/>
    <s v="M01639_152_000000000-BTK9W_1_1113_12820_19986_Otu002609|11|Tubo6,"/>
    <n v="11"/>
    <n v="1"/>
    <s v="I  39 subtree"/>
    <n v="0.90002000000000004"/>
    <x v="2"/>
    <x v="4"/>
    <x v="5"/>
  </r>
  <r>
    <x v="3"/>
    <s v="M01639_152_000000000-BTK9W_1_1113_13947_16650_Otu005949|5|Tubo3-Tubo4,"/>
    <n v="4"/>
    <n v="1060"/>
    <s v="I1092 subtree"/>
    <n v="0.33335900000000002"/>
    <x v="0"/>
    <x v="5"/>
    <x v="7"/>
  </r>
  <r>
    <x v="0"/>
    <s v="M01639_152_000000000-BTK9W_1_1113_14210_21765_Otu003072|9|Tubo5,"/>
    <n v="9"/>
    <n v="1297"/>
    <s v="I  30 subtree"/>
    <n v="0.19941500000000001"/>
    <x v="0"/>
    <x v="0"/>
    <x v="0"/>
  </r>
  <r>
    <x v="4"/>
    <s v="M01639_152_000000000-BTK9W_1_1113_14565_14994_Otu003142|9|Tubo6,"/>
    <n v="9"/>
    <n v="635"/>
    <s v="I 618 subtree"/>
    <n v="0.99999800000000005"/>
    <x v="3"/>
    <x v="7"/>
    <x v="9"/>
  </r>
  <r>
    <x v="0"/>
    <s v="M01639_152_000000000-BTK9W_1_1113_14695_12965_Otu004458|6|Tubo5,"/>
    <n v="6"/>
    <n v="1261"/>
    <s v="I  30 subtree"/>
    <n v="0.96702500000000002"/>
    <x v="0"/>
    <x v="0"/>
    <x v="0"/>
  </r>
  <r>
    <x v="4"/>
    <s v="M01639_152_000000000-BTK9W_1_1113_14916_5102_Otu006779|4|Tubo6,"/>
    <n v="4"/>
    <n v="474"/>
    <s v="I 507 subtree"/>
    <n v="0.30212"/>
    <x v="3"/>
    <x v="7"/>
    <x v="9"/>
  </r>
  <r>
    <x v="0"/>
    <s v="M01639_152_000000000-BTK9W_1_1113_14944_22916_Otu001936|17|Tubo5,"/>
    <n v="17"/>
    <n v="1249"/>
    <s v="I  30 subtree"/>
    <n v="4.7558999999999997E-2"/>
    <x v="0"/>
    <x v="0"/>
    <x v="0"/>
  </r>
  <r>
    <x v="1"/>
    <s v="M01639_152_000000000-BTK9W_1_1113_14946_4558_Otu006362|5|Tubo12-Tubo9,"/>
    <n v="4"/>
    <n v="340"/>
    <s v="I 208 subtree"/>
    <n v="8.1850000000000006E-2"/>
    <x v="1"/>
    <x v="1"/>
    <x v="1"/>
  </r>
  <r>
    <x v="3"/>
    <s v="M01639_152_000000000-BTK9W_1_1113_15033_7110_Otu003747|7|Tubo4,"/>
    <n v="7"/>
    <n v="367"/>
    <s v="I 389 subtree"/>
    <n v="0.99999700000000002"/>
    <x v="1"/>
    <x v="2"/>
    <x v="3"/>
  </r>
  <r>
    <x v="4"/>
    <s v="M01639_152_000000000-BTK9W_1_1113_15148_14670_Otu004384|6|Tubo6,"/>
    <n v="6"/>
    <n v="126"/>
    <s v="I  39 subtree"/>
    <n v="0.33110600000000001"/>
    <x v="2"/>
    <x v="4"/>
    <x v="5"/>
  </r>
  <r>
    <x v="3"/>
    <s v="M01639_152_000000000-BTK9W_1_1113_15199_14696_Otu006910|4|Tubo4,"/>
    <n v="4"/>
    <n v="1169"/>
    <s v="I1092 subtree"/>
    <n v="0.33332800000000001"/>
    <x v="0"/>
    <x v="5"/>
    <x v="7"/>
  </r>
  <r>
    <x v="4"/>
    <s v="M01639_152_000000000-BTK9W_1_1113_15766_10628_Otu008189|4|Tubo6,"/>
    <n v="4"/>
    <n v="645"/>
    <s v="I 618 subtree"/>
    <n v="0.19566700000000001"/>
    <x v="3"/>
    <x v="7"/>
    <x v="9"/>
  </r>
  <r>
    <x v="4"/>
    <s v="M01639_152_000000000-BTK9W_1_1113_16306_19351_Otu003051|9|Tubo6,"/>
    <n v="9"/>
    <n v="18"/>
    <s v="I  39 subtree"/>
    <n v="0.333339"/>
    <x v="2"/>
    <x v="4"/>
    <x v="5"/>
  </r>
  <r>
    <x v="5"/>
    <s v="M01639_152_000000000-BTK9W_1_1113_16639_19231_Otu003748|7|Tubo10-Tubo11,"/>
    <n v="6"/>
    <n v="1117"/>
    <s v="I1092 subtree"/>
    <n v="0.78495800000000004"/>
    <x v="0"/>
    <x v="5"/>
    <x v="13"/>
  </r>
  <r>
    <x v="4"/>
    <s v="M01639_152_000000000-BTK9W_1_1113_16811_4458_Otu003229|9|Tubo6,"/>
    <n v="9"/>
    <n v="477"/>
    <s v="I 507 subtree"/>
    <n v="8.7405999999999998E-2"/>
    <x v="3"/>
    <x v="7"/>
    <x v="9"/>
  </r>
  <r>
    <x v="1"/>
    <s v="M01639_152_000000000-BTK9W_1_1113_17067_7290_Otu002704|11|Tubo12-Tubo14,"/>
    <n v="11"/>
    <n v="194"/>
    <s v="I 208 subtree"/>
    <n v="0.19996700000000001"/>
    <x v="1"/>
    <x v="1"/>
    <x v="1"/>
  </r>
  <r>
    <x v="0"/>
    <s v="M01639_152_000000000-BTK9W_1_1113_17550_3544_Otu005554|5|Tubo5,"/>
    <n v="5"/>
    <n v="1041"/>
    <s v="I1076 subtree"/>
    <n v="0.33328400000000002"/>
    <x v="0"/>
    <x v="5"/>
    <x v="16"/>
  </r>
  <r>
    <x v="4"/>
    <s v="M01639_152_000000000-BTK9W_1_1113_17757_23242_Otu008719|4|Tubo6,"/>
    <n v="4"/>
    <n v="18"/>
    <s v="I  39 subtree"/>
    <n v="0.331065"/>
    <x v="2"/>
    <x v="4"/>
    <x v="5"/>
  </r>
  <r>
    <x v="0"/>
    <s v="M01639_152_000000000-BTK9W_1_1113_17850_15374_Otu006541|5|Tubo5,"/>
    <n v="5"/>
    <n v="660"/>
    <s v="I 693 (root)"/>
    <n v="0.97944799999999999"/>
    <x v="0"/>
    <x v="6"/>
    <x v="8"/>
  </r>
  <r>
    <x v="1"/>
    <s v="M01639_152_000000000-BTK9W_1_1113_17951_4273_Otu006796|4|Tubo14,"/>
    <n v="4"/>
    <n v="1096"/>
    <s v="I1092 subtree"/>
    <n v="0.98206400000000005"/>
    <x v="0"/>
    <x v="5"/>
    <x v="12"/>
  </r>
  <r>
    <x v="1"/>
    <s v="M01639_152_000000000-BTK9W_1_1113_18098_6500_Otu000014|2801|Tubo10-Tubo12-Tubo13-Tubo15-Tubo7-Tubo8-Tubo9,"/>
    <n v="9"/>
    <n v="739"/>
    <s v="I 705 subtree"/>
    <n v="0.81083300000000003"/>
    <x v="0"/>
    <x v="3"/>
    <x v="4"/>
  </r>
  <r>
    <x v="4"/>
    <s v="M01639_152_000000000-BTK9W_1_1113_18911_18022_Otu007361|4|Tubo6,"/>
    <n v="4"/>
    <n v="529"/>
    <s v="I 507 subtree"/>
    <n v="0.114319"/>
    <x v="3"/>
    <x v="7"/>
    <x v="9"/>
  </r>
  <r>
    <x v="0"/>
    <s v="M01639_152_000000000-BTK9W_1_1113_1916_12985_Otu004577|6|Tubo5,"/>
    <n v="6"/>
    <n v="1303"/>
    <s v="I  30 subtree"/>
    <n v="1.9601E-2"/>
    <x v="0"/>
    <x v="0"/>
    <x v="0"/>
  </r>
  <r>
    <x v="1"/>
    <s v="M01639_152_000000000-BTK9W_1_1113_19239_4917_Otu005829|5|Tubo12,"/>
    <n v="5"/>
    <n v="780"/>
    <s v="I 705 subtree"/>
    <n v="0.33011699999999999"/>
    <x v="0"/>
    <x v="3"/>
    <x v="4"/>
  </r>
  <r>
    <x v="2"/>
    <s v="M01639_152_000000000-BTK9W_1_1113_19547_17686_Otu004091|7|Tubo11-Tubo12-Tubo15,"/>
    <n v="5"/>
    <n v="185"/>
    <s v="I 208 subtree"/>
    <n v="0.61052700000000004"/>
    <x v="1"/>
    <x v="1"/>
    <x v="2"/>
  </r>
  <r>
    <x v="4"/>
    <s v="M01639_152_000000000-BTK9W_1_1113_19961_15540_Otu005553|5|Tubo6,"/>
    <n v="5"/>
    <n v="574"/>
    <s v="I 507 subtree"/>
    <n v="0.33330799999999999"/>
    <x v="3"/>
    <x v="7"/>
    <x v="9"/>
  </r>
  <r>
    <x v="0"/>
    <s v="M01639_152_000000000-BTK9W_1_1113_19991_17257_Otu005517|5|Tubo5,"/>
    <n v="5"/>
    <n v="1333"/>
    <s v="I  30 subtree"/>
    <n v="0.31796999999999997"/>
    <x v="0"/>
    <x v="0"/>
    <x v="0"/>
  </r>
  <r>
    <x v="3"/>
    <s v="M01639_152_000000000-BTK9W_1_1113_20132_13977_Otu000300|142|Tubo1-Tubo2-Tubo3-Tubo4,"/>
    <n v="8"/>
    <n v="376"/>
    <s v="I 389 subtree"/>
    <n v="2.1958999999999999E-2"/>
    <x v="1"/>
    <x v="2"/>
    <x v="3"/>
  </r>
  <r>
    <x v="5"/>
    <s v="M01639_152_000000000-BTK9W_1_1113_20287_7974_Otu006448|5|Tubo10-Tubo11,"/>
    <n v="4"/>
    <n v="458"/>
    <s v="I 503 (tip)"/>
    <n v="1"/>
    <x v="1"/>
    <x v="2"/>
    <x v="17"/>
  </r>
  <r>
    <x v="5"/>
    <s v="M01639_152_000000000-BTK9W_1_1113_20302_3434_Otu007695|4|Tubo11,"/>
    <n v="4"/>
    <n v="1094"/>
    <s v="I1092 subtree"/>
    <n v="0.19985800000000001"/>
    <x v="0"/>
    <x v="5"/>
    <x v="13"/>
  </r>
  <r>
    <x v="4"/>
    <s v="M01639_152_000000000-BTK9W_1_1113_20580_23456_Otu003700|8|Tubo6,"/>
    <n v="8"/>
    <n v="551"/>
    <s v="I 507 subtree"/>
    <n v="0.33336900000000003"/>
    <x v="3"/>
    <x v="7"/>
    <x v="9"/>
  </r>
  <r>
    <x v="3"/>
    <s v="M01639_152_000000000-BTK9W_1_1113_21073_5827_Otu008522|4|Tubo4,"/>
    <n v="4"/>
    <n v="1071"/>
    <s v="I1092 subtree"/>
    <n v="0.48226400000000003"/>
    <x v="0"/>
    <x v="5"/>
    <x v="7"/>
  </r>
  <r>
    <x v="4"/>
    <s v="M01639_152_000000000-BTK9W_1_1113_21419_13160_Otu003260|9|Tubo6,"/>
    <n v="9"/>
    <n v="161"/>
    <s v="I 196 subtree"/>
    <n v="0.32965299999999997"/>
    <x v="4"/>
    <x v="9"/>
    <x v="14"/>
  </r>
  <r>
    <x v="5"/>
    <s v="M01639_152_000000000-BTK9W_1_1113_21462_5779_Otu001874|17|Tubo11-Tubo9,"/>
    <n v="5"/>
    <n v="864"/>
    <s v="I 705 subtree"/>
    <n v="5.7736000000000003E-2"/>
    <x v="0"/>
    <x v="3"/>
    <x v="6"/>
  </r>
  <r>
    <x v="0"/>
    <s v="M01639_152_000000000-BTK9W_1_1113_21679_6711_Otu008157|4|Tubo5,"/>
    <n v="4"/>
    <n v="1303"/>
    <s v="I  30 subtree"/>
    <n v="1.9588000000000001E-2"/>
    <x v="0"/>
    <x v="0"/>
    <x v="0"/>
  </r>
  <r>
    <x v="3"/>
    <s v="M01639_152_000000000-BTK9W_1_1113_21996_8234_Otu003903|7|Tubo4,"/>
    <n v="7"/>
    <n v="416"/>
    <s v="I 389 subtree"/>
    <n v="0.272393"/>
    <x v="1"/>
    <x v="2"/>
    <x v="3"/>
  </r>
  <r>
    <x v="3"/>
    <s v="M01639_152_000000000-BTK9W_1_1113_22349_15592_Otu007004|4|Tubo4,"/>
    <n v="4"/>
    <n v="664"/>
    <s v="I 698 subtree"/>
    <n v="1"/>
    <x v="0"/>
    <x v="6"/>
    <x v="23"/>
  </r>
  <r>
    <x v="3"/>
    <s v="M01639_152_000000000-BTK9W_1_1113_22765_15210_Otu005790|5|Tubo2-Tubo4,"/>
    <n v="4"/>
    <n v="422"/>
    <s v="I 389 subtree"/>
    <n v="9.5042000000000001E-2"/>
    <x v="1"/>
    <x v="2"/>
    <x v="3"/>
  </r>
  <r>
    <x v="4"/>
    <s v="M01639_152_000000000-BTK9W_1_1113_22892_16755_Otu008387|4|Tubo6,"/>
    <n v="4"/>
    <n v="49"/>
    <s v="I  39 subtree"/>
    <n v="0.99999899999999997"/>
    <x v="2"/>
    <x v="4"/>
    <x v="5"/>
  </r>
  <r>
    <x v="3"/>
    <s v="M01639_152_000000000-BTK9W_1_1113_23036_22972_Otu007168|4|Tubo4,"/>
    <n v="4"/>
    <n v="379"/>
    <s v="I 389 subtree"/>
    <n v="9.6218999999999999E-2"/>
    <x v="1"/>
    <x v="2"/>
    <x v="3"/>
  </r>
  <r>
    <x v="0"/>
    <s v="M01639_152_000000000-BTK9W_1_1113_23044_13885_Otu004886|6|Tubo5,"/>
    <n v="6"/>
    <n v="1041"/>
    <s v="I1076 subtree"/>
    <n v="0.997251"/>
    <x v="0"/>
    <x v="5"/>
    <x v="16"/>
  </r>
  <r>
    <x v="0"/>
    <s v="M01639_152_000000000-BTK9W_1_1113_23373_7539_Otu007711|4|Tubo5,"/>
    <n v="4"/>
    <n v="1303"/>
    <s v="I  30 subtree"/>
    <n v="1.9588000000000001E-2"/>
    <x v="0"/>
    <x v="0"/>
    <x v="0"/>
  </r>
  <r>
    <x v="1"/>
    <s v="M01639_152_000000000-BTK9W_1_1113_23489_15213_Otu002030|16|Tubo13-Tubo14-Tubo8,"/>
    <n v="11"/>
    <n v="1097"/>
    <s v="I1092 subtree"/>
    <n v="0.728464"/>
    <x v="0"/>
    <x v="5"/>
    <x v="12"/>
  </r>
  <r>
    <x v="1"/>
    <s v="M01639_152_000000000-BTK9W_1_1113_23510_9477_Otu005866|5|Tubo14-Tubo15,"/>
    <n v="4"/>
    <n v="236"/>
    <s v="I 208 subtree"/>
    <n v="0.35069899999999998"/>
    <x v="1"/>
    <x v="1"/>
    <x v="1"/>
  </r>
  <r>
    <x v="4"/>
    <s v="M01639_152_000000000-BTK9W_1_1113_23642_24057_Otu001773|18|Tubo6,"/>
    <n v="18"/>
    <n v="510"/>
    <s v="I 507 subtree"/>
    <n v="0.29219200000000001"/>
    <x v="3"/>
    <x v="7"/>
    <x v="9"/>
  </r>
  <r>
    <x v="3"/>
    <s v="M01639_152_000000000-BTK9W_1_1113_23764_10460_Otu006291|5|Tubo3-Tubo4,"/>
    <n v="4"/>
    <n v="1170"/>
    <s v="I1092 subtree"/>
    <n v="0.91018900000000003"/>
    <x v="0"/>
    <x v="5"/>
    <x v="7"/>
  </r>
  <r>
    <x v="1"/>
    <s v="M01639_152_000000000-BTK9W_1_1113_24046_19570_Otu008815|4|Tubo12,"/>
    <n v="4"/>
    <n v="1180"/>
    <s v="I1092 subtree"/>
    <n v="0.84983900000000001"/>
    <x v="0"/>
    <x v="5"/>
    <x v="12"/>
  </r>
  <r>
    <x v="1"/>
    <s v="M01639_152_000000000-BTK9W_1_1113_25095_17843_Otu002786|10|Tubo12-Tubo15,"/>
    <n v="5"/>
    <n v="713"/>
    <s v="I 705 subtree"/>
    <n v="0.99969799999999998"/>
    <x v="0"/>
    <x v="3"/>
    <x v="4"/>
  </r>
  <r>
    <x v="3"/>
    <s v="M01639_152_000000000-BTK9W_1_1113_25306_13069_Otu001812|18|Tubo1-Tubo3-Tubo4,"/>
    <n v="4"/>
    <n v="1063"/>
    <s v="I1092 subtree"/>
    <n v="0.19972899999999999"/>
    <x v="0"/>
    <x v="5"/>
    <x v="7"/>
  </r>
  <r>
    <x v="0"/>
    <s v="M01639_152_000000000-BTK9W_1_1113_25684_8179_Otu005322|5|Tubo5,"/>
    <n v="5"/>
    <n v="1222"/>
    <s v="I  30 subtree"/>
    <n v="0.29856199999999999"/>
    <x v="0"/>
    <x v="0"/>
    <x v="0"/>
  </r>
  <r>
    <x v="0"/>
    <s v="M01639_152_000000000-BTK9W_1_1113_25878_4571_Otu006681|4|Tubo5,"/>
    <n v="4"/>
    <n v="1303"/>
    <s v="I  30 subtree"/>
    <n v="1.9588999999999999E-2"/>
    <x v="0"/>
    <x v="0"/>
    <x v="0"/>
  </r>
  <r>
    <x v="3"/>
    <s v="M01639_152_000000000-BTK9W_1_1113_26202_7735_Otu005814|5|Tubo4,"/>
    <n v="5"/>
    <n v="440"/>
    <s v="I 389 subtree"/>
    <n v="0.98985000000000001"/>
    <x v="1"/>
    <x v="2"/>
    <x v="3"/>
  </r>
  <r>
    <x v="0"/>
    <s v="M01639_152_000000000-BTK9W_1_1113_26335_12722_Otu007133|4|Tubo5,"/>
    <n v="4"/>
    <n v="349"/>
    <s v="I 388 (tip)"/>
    <n v="0.99973199999999995"/>
    <x v="1"/>
    <x v="2"/>
    <x v="20"/>
  </r>
  <r>
    <x v="1"/>
    <s v="M01639_152_000000000-BTK9W_1_1113_26819_20231_Otu003927|7|Tubo12-Tubo14,"/>
    <n v="7"/>
    <n v="960"/>
    <s v="I 705 subtree"/>
    <n v="0.14058599999999999"/>
    <x v="0"/>
    <x v="3"/>
    <x v="4"/>
  </r>
  <r>
    <x v="0"/>
    <s v="M01639_152_000000000-BTK9W_1_1113_27065_12090_Otu002021|16|Tubo5,"/>
    <n v="16"/>
    <n v="660"/>
    <s v="I 693 (root)"/>
    <n v="0.97682800000000003"/>
    <x v="0"/>
    <x v="6"/>
    <x v="8"/>
  </r>
  <r>
    <x v="1"/>
    <s v="M01639_152_000000000-BTK9W_1_1113_27252_18019_Otu003050|9|Tubo13-Tubo14,"/>
    <n v="8"/>
    <n v="1096"/>
    <s v="I1092 subtree"/>
    <n v="0.97277499999999995"/>
    <x v="0"/>
    <x v="5"/>
    <x v="12"/>
  </r>
  <r>
    <x v="0"/>
    <s v="M01639_152_000000000-BTK9W_1_1113_27257_13167_Otu005204|5|Tubo5,"/>
    <n v="5"/>
    <n v="1256"/>
    <s v="I  30 subtree"/>
    <n v="7.6712000000000002E-2"/>
    <x v="0"/>
    <x v="0"/>
    <x v="0"/>
  </r>
  <r>
    <x v="0"/>
    <s v="M01639_152_000000000-BTK9W_1_1113_28003_6585_Otu003171|9|Tubo5,"/>
    <n v="9"/>
    <n v="1300"/>
    <s v="I  30 subtree"/>
    <n v="0.65573499999999996"/>
    <x v="0"/>
    <x v="0"/>
    <x v="0"/>
  </r>
  <r>
    <x v="1"/>
    <s v="M01639_152_000000000-BTK9W_1_1113_28746_10332_Otu004921|6|Tubo12,"/>
    <n v="6"/>
    <n v="922"/>
    <s v="I 705 subtree"/>
    <n v="0.21809899999999999"/>
    <x v="0"/>
    <x v="3"/>
    <x v="4"/>
  </r>
  <r>
    <x v="3"/>
    <s v="M01639_152_000000000-BTK9W_1_1113_3518_7009_Otu001065|33|Tubo3-Tubo4,"/>
    <n v="20"/>
    <n v="1132"/>
    <s v="I1092 subtree"/>
    <n v="0.34455799999999998"/>
    <x v="0"/>
    <x v="5"/>
    <x v="7"/>
  </r>
  <r>
    <x v="2"/>
    <s v="M01639_152_000000000-BTK9W_1_1113_4481_10209_Otu005083|6|Tubo11-Tubo12-Tubo15,"/>
    <n v="4"/>
    <n v="314"/>
    <s v="I 208 subtree"/>
    <n v="0.99981299999999995"/>
    <x v="1"/>
    <x v="1"/>
    <x v="2"/>
  </r>
  <r>
    <x v="4"/>
    <s v="M01639_152_000000000-BTK9W_1_1113_4882_10628_Otu007362|4|Tubo6,"/>
    <n v="4"/>
    <n v="486"/>
    <s v="I 507 subtree"/>
    <n v="0.11017299999999999"/>
    <x v="3"/>
    <x v="7"/>
    <x v="9"/>
  </r>
  <r>
    <x v="4"/>
    <s v="M01639_152_000000000-BTK9W_1_1113_4953_12331_Otu008987|4|Tubo6,"/>
    <n v="4"/>
    <n v="67"/>
    <s v="I  39 subtree"/>
    <n v="0.30682500000000001"/>
    <x v="2"/>
    <x v="4"/>
    <x v="5"/>
  </r>
  <r>
    <x v="0"/>
    <s v="M01639_152_000000000-BTK9W_1_1113_5136_6469_Otu003718|8|Tubo5,"/>
    <n v="8"/>
    <n v="349"/>
    <s v="I 388 (tip)"/>
    <n v="0.99992700000000001"/>
    <x v="1"/>
    <x v="2"/>
    <x v="20"/>
  </r>
  <r>
    <x v="2"/>
    <s v="M01639_152_000000000-BTK9W_1_1113_5148_18377_Otu002632|11|Tubo11-Tubo13-Tubo14-Tubo15-Tubo7-Tubo8-Tubo9,"/>
    <n v="5"/>
    <n v="175"/>
    <s v="I 208 subtree"/>
    <n v="0.85488500000000001"/>
    <x v="1"/>
    <x v="1"/>
    <x v="2"/>
  </r>
  <r>
    <x v="1"/>
    <s v="M01639_152_000000000-BTK9W_1_1113_5630_13229_Otu008799|4|Tubo12,"/>
    <n v="4"/>
    <n v="907"/>
    <s v="I 705 subtree"/>
    <n v="0.66499600000000003"/>
    <x v="0"/>
    <x v="3"/>
    <x v="4"/>
  </r>
  <r>
    <x v="1"/>
    <s v="M01639_152_000000000-BTK9W_1_1113_5637_19510_Otu003233|9|Tubo12,"/>
    <n v="9"/>
    <n v="287"/>
    <s v="I 208 subtree"/>
    <n v="3.5444999999999997E-2"/>
    <x v="1"/>
    <x v="1"/>
    <x v="1"/>
  </r>
  <r>
    <x v="3"/>
    <s v="M01639_152_000000000-BTK9W_1_1113_5651_16957_Otu005839|5|Tubo4,"/>
    <n v="5"/>
    <n v="361"/>
    <s v="I 389 subtree"/>
    <n v="0.13380500000000001"/>
    <x v="1"/>
    <x v="2"/>
    <x v="3"/>
  </r>
  <r>
    <x v="4"/>
    <s v="M01639_152_000000000-BTK9W_1_1113_6435_8184_Otu006329|5|Tubo6,"/>
    <n v="5"/>
    <n v="529"/>
    <s v="I 507 subtree"/>
    <n v="0.14024600000000001"/>
    <x v="3"/>
    <x v="7"/>
    <x v="9"/>
  </r>
  <r>
    <x v="2"/>
    <s v="M01639_152_000000000-BTK9W_1_1113_6524_5361_Otu001063|33|Tubo11-Tubo12-Tubo13-Tubo14-Tubo15-Tubo7,"/>
    <n v="11"/>
    <n v="0"/>
    <s v="I  38 (tip)"/>
    <n v="1"/>
    <x v="2"/>
    <x v="10"/>
    <x v="18"/>
  </r>
  <r>
    <x v="1"/>
    <s v="M01639_152_000000000-BTK9W_1_1113_6566_3547_Otu003613|8|Tubo12-Tubo9,"/>
    <n v="6"/>
    <n v="326"/>
    <s v="I 208 subtree"/>
    <n v="9.3476000000000004E-2"/>
    <x v="1"/>
    <x v="1"/>
    <x v="1"/>
  </r>
  <r>
    <x v="1"/>
    <s v="M01639_152_000000000-BTK9W_1_1113_6758_14186_Otu009151|4|Tubo12,"/>
    <n v="4"/>
    <n v="233"/>
    <s v="I 208 subtree"/>
    <n v="0.19960800000000001"/>
    <x v="1"/>
    <x v="1"/>
    <x v="1"/>
  </r>
  <r>
    <x v="0"/>
    <s v="M01639_152_000000000-BTK9W_1_1113_6865_22134_Otu006297|5|Tubo5,"/>
    <n v="5"/>
    <n v="1303"/>
    <s v="I  30 subtree"/>
    <n v="1.9588000000000001E-2"/>
    <x v="0"/>
    <x v="0"/>
    <x v="0"/>
  </r>
  <r>
    <x v="3"/>
    <s v="M01639_152_000000000-BTK9W_1_1113_7420_3924_Otu006092|5|Tubo4,"/>
    <n v="5"/>
    <n v="376"/>
    <s v="I 389 subtree"/>
    <n v="2.2009999999999998E-2"/>
    <x v="1"/>
    <x v="2"/>
    <x v="3"/>
  </r>
  <r>
    <x v="4"/>
    <s v="M01639_152_000000000-BTK9W_1_1113_7558_13602_Otu006460|5|Tubo6,"/>
    <n v="5"/>
    <n v="28"/>
    <s v="I  39 subtree"/>
    <n v="5.2436999999999998E-2"/>
    <x v="2"/>
    <x v="4"/>
    <x v="5"/>
  </r>
  <r>
    <x v="1"/>
    <s v="M01639_152_000000000-BTK9W_1_1113_7709_13886_Otu004242|7|Tubo12-Tubo15,"/>
    <n v="6"/>
    <n v="723"/>
    <s v="I 705 subtree"/>
    <n v="0.99456"/>
    <x v="0"/>
    <x v="3"/>
    <x v="4"/>
  </r>
  <r>
    <x v="0"/>
    <s v="M01639_152_000000000-BTK9W_1_1113_7734_14302_Otu007313|4|Tubo5,"/>
    <n v="4"/>
    <n v="1255"/>
    <s v="I  30 subtree"/>
    <n v="1"/>
    <x v="0"/>
    <x v="0"/>
    <x v="0"/>
  </r>
  <r>
    <x v="1"/>
    <s v="M01639_152_000000000-BTK9W_1_1113_8170_21920_Otu007874|4|Tubo14,"/>
    <n v="4"/>
    <n v="239"/>
    <s v="I 208 subtree"/>
    <n v="7.5974E-2"/>
    <x v="1"/>
    <x v="1"/>
    <x v="1"/>
  </r>
  <r>
    <x v="1"/>
    <s v="M01639_152_000000000-BTK9W_1_1113_8247_7791_Otu003473|8|Tubo12,"/>
    <n v="8"/>
    <n v="783"/>
    <s v="I 705 subtree"/>
    <n v="0.467974"/>
    <x v="0"/>
    <x v="3"/>
    <x v="4"/>
  </r>
  <r>
    <x v="1"/>
    <s v="M01639_152_000000000-BTK9W_1_1113_8264_7700_Otu002424|13|Tubo12-Tubo15-Tubo7,"/>
    <n v="7"/>
    <n v="914"/>
    <s v="I 705 subtree"/>
    <n v="0.99951599999999996"/>
    <x v="0"/>
    <x v="3"/>
    <x v="4"/>
  </r>
  <r>
    <x v="1"/>
    <s v="M01639_152_000000000-BTK9W_1_1113_9111_21344_Otu004951|6|Tubo12,"/>
    <n v="6"/>
    <n v="720"/>
    <s v="I 705 subtree"/>
    <n v="0.33330199999999999"/>
    <x v="0"/>
    <x v="3"/>
    <x v="4"/>
  </r>
  <r>
    <x v="0"/>
    <s v="M01639_152_000000000-BTK9W_1_1113_9130_16976_Otu004001|7|Tubo5,"/>
    <n v="7"/>
    <n v="1046"/>
    <s v="I1076 subtree"/>
    <n v="0.381434"/>
    <x v="0"/>
    <x v="5"/>
    <x v="16"/>
  </r>
  <r>
    <x v="1"/>
    <s v="M01639_152_000000000-BTK9W_1_1113_9487_20342_Otu004197|7|Tubo10-Tubo12-Tubo7,"/>
    <n v="5"/>
    <n v="911"/>
    <s v="I 705 subtree"/>
    <n v="9.0301999999999993E-2"/>
    <x v="0"/>
    <x v="3"/>
    <x v="4"/>
  </r>
  <r>
    <x v="1"/>
    <s v="M01639_152_000000000-BTK9W_1_1113_9510_11230_Otu000818|43|Tubo12-Tubo13-Tubo15,"/>
    <n v="19"/>
    <n v="990"/>
    <s v="I 705 subtree"/>
    <n v="0.99194099999999996"/>
    <x v="0"/>
    <x v="3"/>
    <x v="4"/>
  </r>
  <r>
    <x v="0"/>
    <s v="M01639_152_000000000-BTK9W_1_1113_9514_3424_Otu004378|6|Tubo5,"/>
    <n v="6"/>
    <n v="1046"/>
    <s v="I1076 subtree"/>
    <n v="0.38114100000000001"/>
    <x v="0"/>
    <x v="5"/>
    <x v="16"/>
  </r>
  <r>
    <x v="0"/>
    <s v="M01639_152_000000000-BTK9W_1_1113_9643_2489_Otu008315|4|Tubo5,"/>
    <n v="4"/>
    <n v="1333"/>
    <s v="I  30 subtree"/>
    <n v="0.318992"/>
    <x v="0"/>
    <x v="0"/>
    <x v="0"/>
  </r>
  <r>
    <x v="0"/>
    <s v="M01639_152_000000000-BTK9W_1_1113_9866_2056_Otu007882|4|Tubo5,"/>
    <n v="4"/>
    <n v="1285"/>
    <s v="I  30 subtree"/>
    <n v="0.19902800000000001"/>
    <x v="0"/>
    <x v="0"/>
    <x v="0"/>
  </r>
  <r>
    <x v="1"/>
    <s v="M01639_152_000000000-BTK9W_1_1113_9962_22168_Otu001387|24|Tubo10-Tubo12-Tubo14-Tubo15-Tubo8,"/>
    <n v="18"/>
    <n v="954"/>
    <s v="I 705 subtree"/>
    <n v="0.32871400000000001"/>
    <x v="0"/>
    <x v="3"/>
    <x v="4"/>
  </r>
  <r>
    <x v="4"/>
    <s v="M01639_152_000000000-BTK9W_1_1114_10049_22771_Otu002973|10|Tubo6,"/>
    <n v="10"/>
    <n v="3"/>
    <s v="I  39 subtree"/>
    <n v="0.36676399999999998"/>
    <x v="2"/>
    <x v="4"/>
    <x v="5"/>
  </r>
  <r>
    <x v="1"/>
    <s v="M01639_152_000000000-BTK9W_1_1114_10193_21241_Otu006812|4|Tubo12,"/>
    <n v="4"/>
    <n v="785"/>
    <s v="I 705 subtree"/>
    <n v="0.33012200000000003"/>
    <x v="0"/>
    <x v="3"/>
    <x v="4"/>
  </r>
  <r>
    <x v="0"/>
    <s v="M01639_152_000000000-BTK9W_1_1114_10225_23914_Otu006711|4|Tubo5,"/>
    <n v="4"/>
    <n v="1293"/>
    <s v="I  30 subtree"/>
    <n v="0.95136600000000004"/>
    <x v="0"/>
    <x v="0"/>
    <x v="0"/>
  </r>
  <r>
    <x v="1"/>
    <s v="M01639_152_000000000-BTK9W_1_1114_10284_14168_Otu003649|8|Tubo12-Tubo15-Tubo7,"/>
    <n v="5"/>
    <n v="673"/>
    <s v="I 705 subtree"/>
    <n v="0.51049199999999995"/>
    <x v="0"/>
    <x v="3"/>
    <x v="4"/>
  </r>
  <r>
    <x v="0"/>
    <s v="M01639_152_000000000-BTK9W_1_1114_10328_7839_Otu004398|6|Tubo5,"/>
    <n v="6"/>
    <n v="1303"/>
    <s v="I  30 subtree"/>
    <n v="1.9601E-2"/>
    <x v="0"/>
    <x v="0"/>
    <x v="0"/>
  </r>
  <r>
    <x v="0"/>
    <s v="M01639_152_000000000-BTK9W_1_1114_10549_7365_Otu008548|4|Tubo5,"/>
    <n v="4"/>
    <n v="1046"/>
    <s v="I1076 subtree"/>
    <n v="0.389797"/>
    <x v="0"/>
    <x v="5"/>
    <x v="16"/>
  </r>
  <r>
    <x v="1"/>
    <s v="M01639_152_000000000-BTK9W_1_1114_10685_2748_Otu001298|27|Tubo10-Tubo12-Tubo15,"/>
    <n v="12"/>
    <n v="769"/>
    <s v="I 705 subtree"/>
    <n v="0.19995099999999999"/>
    <x v="0"/>
    <x v="3"/>
    <x v="4"/>
  </r>
  <r>
    <x v="1"/>
    <s v="M01639_152_000000000-BTK9W_1_1114_12960_22109_Otu006960|4|Tubo12,"/>
    <n v="4"/>
    <n v="465"/>
    <s v="I 389 subtree"/>
    <n v="0.91966899999999996"/>
    <x v="1"/>
    <x v="2"/>
    <x v="27"/>
  </r>
  <r>
    <x v="3"/>
    <s v="M01639_152_000000000-BTK9W_1_1114_13079_15817_Otu002186|14|Tubo4,"/>
    <n v="14"/>
    <n v="415"/>
    <s v="I 389 subtree"/>
    <n v="0.27344099999999999"/>
    <x v="1"/>
    <x v="2"/>
    <x v="3"/>
  </r>
  <r>
    <x v="0"/>
    <s v="M01639_152_000000000-BTK9W_1_1114_13511_10078_Otu005410|5|Tubo5,"/>
    <n v="5"/>
    <n v="1272"/>
    <s v="I  30 subtree"/>
    <n v="0.111164"/>
    <x v="0"/>
    <x v="0"/>
    <x v="0"/>
  </r>
  <r>
    <x v="3"/>
    <s v="M01639_152_000000000-BTK9W_1_1114_13770_11656_Otu006994|4|Tubo4,"/>
    <n v="4"/>
    <n v="1120"/>
    <s v="I1092 subtree"/>
    <n v="0.94969199999999998"/>
    <x v="0"/>
    <x v="5"/>
    <x v="7"/>
  </r>
  <r>
    <x v="5"/>
    <s v="M01639_152_000000000-BTK9W_1_1114_13861_9523_Otu001634|20|Tubo11-Tubo9,"/>
    <n v="17"/>
    <n v="856"/>
    <s v="I 705 subtree"/>
    <n v="0.33202199999999998"/>
    <x v="0"/>
    <x v="3"/>
    <x v="6"/>
  </r>
  <r>
    <x v="4"/>
    <s v="M01639_152_000000000-BTK9W_1_1114_14047_13338_Otu008440|4|Tubo6,"/>
    <n v="4"/>
    <n v="526"/>
    <s v="I 507 subtree"/>
    <n v="0.19276599999999999"/>
    <x v="3"/>
    <x v="7"/>
    <x v="9"/>
  </r>
  <r>
    <x v="4"/>
    <s v="M01639_152_000000000-BTK9W_1_1114_14298_18569_Otu008533|4|Tubo6,"/>
    <n v="4"/>
    <n v="5"/>
    <s v="I  39 subtree"/>
    <n v="0.88544599999999996"/>
    <x v="2"/>
    <x v="4"/>
    <x v="5"/>
  </r>
  <r>
    <x v="2"/>
    <s v="M01639_152_000000000-BTK9W_1_1114_14329_5254_Otu001572|21|Tubo11-Tubo13-Tubo14-Tubo15-Tubo7-Tubo8-Tubo9,"/>
    <n v="5"/>
    <n v="184"/>
    <s v="I 208 subtree"/>
    <n v="0.32639400000000002"/>
    <x v="1"/>
    <x v="1"/>
    <x v="2"/>
  </r>
  <r>
    <x v="1"/>
    <s v="M01639_152_000000000-BTK9W_1_1114_14348_22675_Otu000733|49|Tubo10-Tubo12-Tubo15-Tubo7,"/>
    <n v="17"/>
    <n v="875"/>
    <s v="I 705 subtree"/>
    <n v="0.33008399999999999"/>
    <x v="0"/>
    <x v="3"/>
    <x v="4"/>
  </r>
  <r>
    <x v="1"/>
    <s v="M01639_152_000000000-BTK9W_1_1114_14369_19773_Otu001357|25|Tubo12-Tubo15-Tubo7,"/>
    <n v="10"/>
    <n v="668"/>
    <s v="I 705 subtree"/>
    <n v="0.94967999999999997"/>
    <x v="0"/>
    <x v="3"/>
    <x v="4"/>
  </r>
  <r>
    <x v="0"/>
    <s v="M01639_152_000000000-BTK9W_1_1114_14468_6690_Otu007426|4|Tubo5,"/>
    <n v="4"/>
    <n v="1046"/>
    <s v="I1076 subtree"/>
    <n v="0.37284099999999998"/>
    <x v="0"/>
    <x v="5"/>
    <x v="16"/>
  </r>
  <r>
    <x v="1"/>
    <s v="M01639_152_000000000-BTK9W_1_1114_14731_18811_Otu002456|12|Tubo12-Tubo15-Tubo7,"/>
    <n v="7"/>
    <n v="875"/>
    <s v="I 705 subtree"/>
    <n v="0.35897600000000002"/>
    <x v="0"/>
    <x v="3"/>
    <x v="4"/>
  </r>
  <r>
    <x v="1"/>
    <s v="M01639_152_000000000-BTK9W_1_1114_15192_21258_Otu002844|10|Tubo13-Tubo14,"/>
    <n v="9"/>
    <n v="1085"/>
    <s v="I1092 subtree"/>
    <n v="0.98835399999999995"/>
    <x v="0"/>
    <x v="5"/>
    <x v="12"/>
  </r>
  <r>
    <x v="4"/>
    <s v="M01639_152_000000000-BTK9W_1_1114_15447_9677_Otu008683|4|Tubo6,"/>
    <n v="4"/>
    <n v="13"/>
    <s v="I  39 subtree"/>
    <n v="0.93992699999999996"/>
    <x v="2"/>
    <x v="4"/>
    <x v="5"/>
  </r>
  <r>
    <x v="4"/>
    <s v="M01639_152_000000000-BTK9W_1_1114_15583_23026_Otu008293|4|Tubo6,"/>
    <n v="4"/>
    <n v="633"/>
    <s v="I 618 subtree"/>
    <n v="0.99865400000000004"/>
    <x v="3"/>
    <x v="7"/>
    <x v="9"/>
  </r>
  <r>
    <x v="0"/>
    <s v="M01639_152_000000000-BTK9W_1_1114_16570_9467_Otu006314|5|Tubo5,"/>
    <n v="5"/>
    <n v="1303"/>
    <s v="I  30 subtree"/>
    <n v="1.9576E-2"/>
    <x v="0"/>
    <x v="0"/>
    <x v="0"/>
  </r>
  <r>
    <x v="4"/>
    <s v="M01639_152_000000000-BTK9W_1_1114_16622_15126_Otu005506|5|Tubo6,"/>
    <n v="5"/>
    <n v="16"/>
    <s v="I  39 subtree"/>
    <n v="0.13821900000000001"/>
    <x v="2"/>
    <x v="4"/>
    <x v="5"/>
  </r>
  <r>
    <x v="1"/>
    <s v="M01639_152_000000000-BTK9W_1_1114_17336_13536_Otu001847|18|Tubo10-Tubo12-Tubo14-Tubo9,"/>
    <n v="9"/>
    <n v="326"/>
    <s v="I 208 subtree"/>
    <n v="9.1508999999999993E-2"/>
    <x v="1"/>
    <x v="1"/>
    <x v="1"/>
  </r>
  <r>
    <x v="0"/>
    <s v="M01639_152_000000000-BTK9W_1_1114_17354_14192_Otu004862|6|Tubo5,"/>
    <n v="6"/>
    <n v="1303"/>
    <s v="I  30 subtree"/>
    <n v="1.9588000000000001E-2"/>
    <x v="0"/>
    <x v="0"/>
    <x v="0"/>
  </r>
  <r>
    <x v="0"/>
    <s v="M01639_152_000000000-BTK9W_1_1114_17393_11018_Otu006899|4|Tubo5,"/>
    <n v="4"/>
    <n v="1303"/>
    <s v="I  30 subtree"/>
    <n v="1.9601E-2"/>
    <x v="0"/>
    <x v="0"/>
    <x v="0"/>
  </r>
  <r>
    <x v="0"/>
    <s v="M01639_152_000000000-BTK9W_1_1114_17794_15523_Otu009204|4|Tubo5"/>
    <n v="4"/>
    <n v="1336"/>
    <s v="I  30 subtree"/>
    <n v="0.73925600000000002"/>
    <x v="0"/>
    <x v="0"/>
    <x v="0"/>
  </r>
  <r>
    <x v="0"/>
    <s v="M01639_152_000000000-BTK9W_1_1114_18612_4500_Otu003751|7|Tubo5,"/>
    <n v="7"/>
    <n v="1303"/>
    <s v="I  30 subtree"/>
    <n v="1.9601E-2"/>
    <x v="0"/>
    <x v="0"/>
    <x v="0"/>
  </r>
  <r>
    <x v="4"/>
    <s v="M01639_152_000000000-BTK9W_1_1114_18944_4473_Otu001577|21|Tubo6,"/>
    <n v="21"/>
    <n v="119"/>
    <s v="I  39 subtree"/>
    <n v="0.39964100000000002"/>
    <x v="2"/>
    <x v="4"/>
    <x v="5"/>
  </r>
  <r>
    <x v="3"/>
    <s v="M01639_152_000000000-BTK9W_1_1114_19030_22442_Otu008014|4|Tubo4,"/>
    <n v="4"/>
    <n v="387"/>
    <s v="I 389 subtree"/>
    <n v="0.142513"/>
    <x v="1"/>
    <x v="2"/>
    <x v="3"/>
  </r>
  <r>
    <x v="3"/>
    <s v="M01639_152_000000000-BTK9W_1_1114_19185_5968_Otu007943|4|Tubo4,"/>
    <n v="4"/>
    <n v="443"/>
    <s v="I 389 subtree"/>
    <n v="4.6738000000000002E-2"/>
    <x v="1"/>
    <x v="2"/>
    <x v="3"/>
  </r>
  <r>
    <x v="0"/>
    <s v="M01639_152_000000000-BTK9W_1_1114_19561_3898_Otu003839|7|Tubo5,"/>
    <n v="7"/>
    <n v="1336"/>
    <s v="I  30 subtree"/>
    <n v="1.9564000000000002E-2"/>
    <x v="0"/>
    <x v="0"/>
    <x v="0"/>
  </r>
  <r>
    <x v="5"/>
    <s v="M01639_152_000000000-BTK9W_1_1114_19974_10953_Otu007553|4|Tubo11,"/>
    <n v="4"/>
    <n v="831"/>
    <s v="I 705 subtree"/>
    <n v="0.139982"/>
    <x v="0"/>
    <x v="3"/>
    <x v="6"/>
  </r>
  <r>
    <x v="2"/>
    <s v="M01639_152_000000000-BTK9W_1_1114_21090_10810_Otu000658|55|Tubo11-Tubo12-Tubo14-Tubo15-Tubo7-Tubo8-Tubo9,"/>
    <n v="22"/>
    <n v="273"/>
    <s v="I 208 subtree"/>
    <n v="5.2276999999999997E-2"/>
    <x v="1"/>
    <x v="1"/>
    <x v="2"/>
  </r>
  <r>
    <x v="1"/>
    <s v="M01639_152_000000000-BTK9W_1_1114_21691_6490_Otu005178|5|Tubo14-Tubo7,"/>
    <n v="4"/>
    <n v="239"/>
    <s v="I 208 subtree"/>
    <n v="0.93729499999999999"/>
    <x v="1"/>
    <x v="1"/>
    <x v="1"/>
  </r>
  <r>
    <x v="3"/>
    <s v="M01639_152_000000000-BTK9W_1_1114_21778_18093_Otu005527|5|Tubo4,"/>
    <n v="5"/>
    <n v="1059"/>
    <s v="I1092 subtree"/>
    <n v="0.33333200000000002"/>
    <x v="0"/>
    <x v="5"/>
    <x v="7"/>
  </r>
  <r>
    <x v="3"/>
    <s v="M01639_152_000000000-BTK9W_1_1114_21987_3724_Otu003862|7|Tubo4,"/>
    <n v="7"/>
    <n v="394"/>
    <s v="I 389 subtree"/>
    <n v="0.99999899999999997"/>
    <x v="1"/>
    <x v="2"/>
    <x v="3"/>
  </r>
  <r>
    <x v="1"/>
    <s v="M01639_152_000000000-BTK9W_1_1114_22701_11118_Otu008222|4|Tubo12,"/>
    <n v="4"/>
    <n v="769"/>
    <s v="I 705 subtree"/>
    <n v="0.43520399999999998"/>
    <x v="0"/>
    <x v="3"/>
    <x v="4"/>
  </r>
  <r>
    <x v="3"/>
    <s v="M01639_152_000000000-BTK9W_1_1114_22757_9650_Otu005760|5|Tubo4,"/>
    <n v="5"/>
    <n v="1060"/>
    <s v="I1092 subtree"/>
    <n v="0.33337"/>
    <x v="0"/>
    <x v="5"/>
    <x v="7"/>
  </r>
  <r>
    <x v="0"/>
    <s v="M01639_152_000000000-BTK9W_1_1114_23931_11416_Otu004748|6|Tubo5,"/>
    <n v="6"/>
    <n v="1336"/>
    <s v="I  30 subtree"/>
    <n v="0.62591799999999997"/>
    <x v="0"/>
    <x v="0"/>
    <x v="0"/>
  </r>
  <r>
    <x v="1"/>
    <s v="M01639_152_000000000-BTK9W_1_1114_24584_7607_Otu002105|15|Tubo12-Tubo13-Tubo15,"/>
    <n v="7"/>
    <n v="785"/>
    <s v="I 705 subtree"/>
    <n v="0.32525300000000001"/>
    <x v="0"/>
    <x v="3"/>
    <x v="4"/>
  </r>
  <r>
    <x v="3"/>
    <s v="M01639_152_000000000-BTK9W_1_1114_24682_16129_Otu007156|4|Tubo4,"/>
    <n v="4"/>
    <n v="1161"/>
    <s v="I1092 subtree"/>
    <n v="0.90912099999999996"/>
    <x v="0"/>
    <x v="5"/>
    <x v="7"/>
  </r>
  <r>
    <x v="3"/>
    <s v="M01639_152_000000000-BTK9W_1_1114_24829_3963_Otu008036|4|Tubo4,"/>
    <n v="4"/>
    <n v="456"/>
    <s v="I 389 subtree"/>
    <n v="0.89230799999999999"/>
    <x v="1"/>
    <x v="2"/>
    <x v="3"/>
  </r>
  <r>
    <x v="0"/>
    <s v="M01639_152_000000000-BTK9W_1_1114_2536_11754_Otu007146|4|Tubo5,"/>
    <n v="4"/>
    <n v="1353"/>
    <s v="I  30 subtree"/>
    <n v="0.22184999999999999"/>
    <x v="0"/>
    <x v="0"/>
    <x v="0"/>
  </r>
  <r>
    <x v="4"/>
    <s v="M01639_152_000000000-BTK9W_1_1114_25695_8071_Otu005002|6|Tubo6,"/>
    <n v="6"/>
    <n v="105"/>
    <s v="I  39 subtree"/>
    <n v="0.651111"/>
    <x v="2"/>
    <x v="4"/>
    <x v="5"/>
  </r>
  <r>
    <x v="4"/>
    <s v="M01639_152_000000000-BTK9W_1_1114_25722_11667_Otu007613|4|Tubo6,"/>
    <n v="4"/>
    <n v="3"/>
    <s v="I  39 subtree"/>
    <n v="0.376106"/>
    <x v="2"/>
    <x v="4"/>
    <x v="5"/>
  </r>
  <r>
    <x v="5"/>
    <s v="M01639_152_000000000-BTK9W_1_1114_25886_13049_Otu006884|4|Tubo11,"/>
    <n v="4"/>
    <n v="1091"/>
    <s v="I1092 subtree"/>
    <n v="0.33259300000000003"/>
    <x v="0"/>
    <x v="5"/>
    <x v="13"/>
  </r>
  <r>
    <x v="0"/>
    <s v="M01639_152_000000000-BTK9W_1_1114_26081_15441_Otu003818|7|Tubo5,"/>
    <n v="7"/>
    <n v="1231"/>
    <s v="I  30 subtree"/>
    <n v="0.99714400000000003"/>
    <x v="0"/>
    <x v="0"/>
    <x v="0"/>
  </r>
  <r>
    <x v="1"/>
    <s v="M01639_152_000000000-BTK9W_1_1114_26328_7485_Otu002847|10|Tubo12-Tubo14-Tubo15-Tubo8,"/>
    <n v="7"/>
    <n v="761"/>
    <s v="I 705 subtree"/>
    <n v="0.25198999999999999"/>
    <x v="0"/>
    <x v="3"/>
    <x v="4"/>
  </r>
  <r>
    <x v="1"/>
    <s v="M01639_152_000000000-BTK9W_1_1114_28457_11093_Otu001759|19|Tubo12-Tubo15,"/>
    <n v="17"/>
    <n v="996"/>
    <s v="I 705 subtree"/>
    <n v="0.51562300000000005"/>
    <x v="0"/>
    <x v="3"/>
    <x v="4"/>
  </r>
  <r>
    <x v="4"/>
    <s v="M01639_152_000000000-BTK9W_1_1114_3925_9003_Otu008505|4|Tubo6,"/>
    <n v="4"/>
    <n v="49"/>
    <s v="I  39 subtree"/>
    <n v="0.93090200000000001"/>
    <x v="2"/>
    <x v="4"/>
    <x v="5"/>
  </r>
  <r>
    <x v="3"/>
    <s v="M01639_152_000000000-BTK9W_1_1114_4372_7893_Otu001179|29|Tubo3-Tubo4,"/>
    <n v="19"/>
    <n v="1130"/>
    <s v="I1092 subtree"/>
    <n v="0.93060500000000002"/>
    <x v="0"/>
    <x v="5"/>
    <x v="7"/>
  </r>
  <r>
    <x v="1"/>
    <s v="M01639_152_000000000-BTK9W_1_1114_5438_11176_Otu000700|52|Tubo12-Tubo13-Tubo14-Tubo15-Tubo7-Tubo8,"/>
    <n v="20"/>
    <n v="315"/>
    <s v="I 208 subtree"/>
    <n v="0.92404399999999998"/>
    <x v="1"/>
    <x v="1"/>
    <x v="1"/>
  </r>
  <r>
    <x v="0"/>
    <s v="M01639_152_000000000-BTK9W_1_1114_6188_15271_Otu007887|4|Tubo5,"/>
    <n v="4"/>
    <n v="1214"/>
    <s v="I  30 subtree"/>
    <n v="0.19994799999999999"/>
    <x v="0"/>
    <x v="0"/>
    <x v="0"/>
  </r>
  <r>
    <x v="3"/>
    <s v="M01639_152_000000000-BTK9W_1_1114_6506_20041_Otu003552|8|Tubo1-Tubo3-Tubo4,"/>
    <n v="6"/>
    <n v="355"/>
    <s v="I 389 subtree"/>
    <n v="0.445467"/>
    <x v="1"/>
    <x v="2"/>
    <x v="3"/>
  </r>
  <r>
    <x v="3"/>
    <s v="M01639_152_000000000-BTK9W_1_1114_6690_21046_Otu003817|7|Tubo4,"/>
    <n v="7"/>
    <n v="1062"/>
    <s v="I1092 subtree"/>
    <n v="0.33333299999999999"/>
    <x v="0"/>
    <x v="5"/>
    <x v="7"/>
  </r>
  <r>
    <x v="4"/>
    <s v="M01639_152_000000000-BTK9W_1_1114_6732_12621_Otu008795|4|Tubo6,"/>
    <n v="4"/>
    <n v="126"/>
    <s v="I  39 subtree"/>
    <n v="0.33110699999999998"/>
    <x v="2"/>
    <x v="4"/>
    <x v="5"/>
  </r>
  <r>
    <x v="3"/>
    <s v="M01639_152_000000000-BTK9W_1_1114_6892_19426_Otu008060|4|Tubo4,"/>
    <n v="4"/>
    <n v="439"/>
    <s v="I 389 subtree"/>
    <n v="0.999533"/>
    <x v="1"/>
    <x v="2"/>
    <x v="3"/>
  </r>
  <r>
    <x v="5"/>
    <s v="M01639_152_000000000-BTK9W_1_1114_7105_22555_Otu006215|5|Tubo11,"/>
    <n v="5"/>
    <n v="842"/>
    <s v="I 705 subtree"/>
    <n v="0.65662500000000001"/>
    <x v="0"/>
    <x v="3"/>
    <x v="6"/>
  </r>
  <r>
    <x v="4"/>
    <s v="M01639_152_000000000-BTK9W_1_1114_7127_6788_Otu002408|13|Tubo6,"/>
    <n v="13"/>
    <n v="601"/>
    <s v="I 618 subtree"/>
    <n v="0.99629500000000004"/>
    <x v="3"/>
    <x v="7"/>
    <x v="9"/>
  </r>
  <r>
    <x v="2"/>
    <s v="M01639_152_000000000-BTK9W_1_1114_7591_7690_Otu007533|4|Tubo11-Tubo12-Tubo14,"/>
    <n v="4"/>
    <n v="273"/>
    <s v="I 208 subtree"/>
    <n v="5.0179000000000001E-2"/>
    <x v="1"/>
    <x v="1"/>
    <x v="2"/>
  </r>
  <r>
    <x v="0"/>
    <s v="M01639_152_000000000-BTK9W_1_1114_7772_9616_Otu008844|4|Tubo5,"/>
    <n v="4"/>
    <n v="1220"/>
    <s v="I  30 subtree"/>
    <n v="0.30838199999999999"/>
    <x v="0"/>
    <x v="0"/>
    <x v="0"/>
  </r>
  <r>
    <x v="4"/>
    <s v="M01639_152_000000000-BTK9W_1_1114_8722_11314_Otu008201|4|Tubo6,"/>
    <n v="4"/>
    <n v="54"/>
    <s v="I  39 subtree"/>
    <n v="0.33160600000000001"/>
    <x v="2"/>
    <x v="4"/>
    <x v="5"/>
  </r>
  <r>
    <x v="3"/>
    <s v="M01639_152_000000000-BTK9W_1_1114_8909_15463_Otu005920|5|Tubo4,"/>
    <n v="5"/>
    <n v="454"/>
    <s v="I 389 subtree"/>
    <n v="0.98372800000000005"/>
    <x v="1"/>
    <x v="2"/>
    <x v="3"/>
  </r>
  <r>
    <x v="1"/>
    <s v="M01639_152_000000000-BTK9W_1_1114_8937_12556_Otu004009|7|Tubo12,"/>
    <n v="7"/>
    <n v="1001"/>
    <s v="I 705 subtree"/>
    <n v="0.86146199999999995"/>
    <x v="0"/>
    <x v="3"/>
    <x v="4"/>
  </r>
  <r>
    <x v="3"/>
    <s v="M01639_152_000000000-BTK9W_1_1114_9285_21334_Otu003268|9|Tubo3-Tubo4,"/>
    <n v="7"/>
    <n v="452"/>
    <s v="I 494 (tip)"/>
    <n v="0.104696"/>
    <x v="1"/>
    <x v="2"/>
    <x v="3"/>
  </r>
  <r>
    <x v="0"/>
    <s v="M01639_152_000000000-BTK9W_1_1114_9497_18573_Otu003923|7|Tubo5,"/>
    <n v="7"/>
    <n v="1215"/>
    <s v="I  30 subtree"/>
    <n v="0.30495800000000001"/>
    <x v="0"/>
    <x v="0"/>
    <x v="0"/>
  </r>
  <r>
    <x v="4"/>
    <s v="M01639_152_000000000-BTK9W_1_1114_9552_25084_Otu008396|4|Tubo6,"/>
    <n v="4"/>
    <n v="530"/>
    <s v="I 507 subtree"/>
    <n v="0.14228199999999999"/>
    <x v="3"/>
    <x v="7"/>
    <x v="9"/>
  </r>
  <r>
    <x v="0"/>
    <s v="M01639_152_000000000-BTK9W_1_1114_9783_11146_Otu006274|5|Tubo5,"/>
    <n v="5"/>
    <n v="1046"/>
    <s v="I1076 subtree"/>
    <n v="0.40037800000000001"/>
    <x v="0"/>
    <x v="5"/>
    <x v="16"/>
  </r>
  <r>
    <x v="5"/>
    <s v="M01639_152_000000000-BTK9W_1_1114_9938_14046_Otu006578|5|Tubo11,"/>
    <n v="5"/>
    <n v="940"/>
    <s v="I 705 subtree"/>
    <n v="0.96717299999999995"/>
    <x v="0"/>
    <x v="3"/>
    <x v="6"/>
  </r>
  <r>
    <x v="1"/>
    <s v="M01639_152_000000000-BTK9W_1_1115_10769_12092_Otu008983|4|Tubo12,"/>
    <n v="4"/>
    <n v="946"/>
    <s v="I 705 subtree"/>
    <n v="0.92878000000000005"/>
    <x v="0"/>
    <x v="3"/>
    <x v="4"/>
  </r>
  <r>
    <x v="4"/>
    <s v="M01639_152_000000000-BTK9W_1_1115_10873_12698_Otu007948|4|Tubo6,"/>
    <n v="4"/>
    <n v="139"/>
    <s v="I  39 subtree"/>
    <n v="0.25469199999999997"/>
    <x v="2"/>
    <x v="4"/>
    <x v="5"/>
  </r>
  <r>
    <x v="5"/>
    <s v="M01639_152_000000000-BTK9W_1_1115_10955_11611_Otu006720|4|Tubo11,"/>
    <n v="4"/>
    <n v="261"/>
    <s v="I 208 subtree"/>
    <n v="0.199738"/>
    <x v="1"/>
    <x v="1"/>
    <x v="10"/>
  </r>
  <r>
    <x v="2"/>
    <s v="M01639_152_000000000-BTK9W_1_1115_11292_19260_Otu000951|37|Tubo11-Tubo14-Tubo7-Tubo9,"/>
    <n v="6"/>
    <n v="224"/>
    <s v="I 208 subtree"/>
    <n v="0.91366999999999998"/>
    <x v="1"/>
    <x v="1"/>
    <x v="2"/>
  </r>
  <r>
    <x v="0"/>
    <s v="M01639_152_000000000-BTK9W_1_1115_11423_17613_Otu001391|24|Tubo5,"/>
    <n v="24"/>
    <n v="1278"/>
    <s v="I  30 subtree"/>
    <n v="1.9571000000000002E-2"/>
    <x v="0"/>
    <x v="0"/>
    <x v="0"/>
  </r>
  <r>
    <x v="4"/>
    <s v="M01639_152_000000000-BTK9W_1_1115_12181_24009_Otu007538|4|Tubo6,"/>
    <n v="4"/>
    <n v="74"/>
    <s v="I  39 subtree"/>
    <n v="0.32678000000000001"/>
    <x v="2"/>
    <x v="4"/>
    <x v="5"/>
  </r>
  <r>
    <x v="4"/>
    <s v="M01639_152_000000000-BTK9W_1_1115_12823_17235_Otu009180|4|Tubo6,"/>
    <n v="4"/>
    <n v="133"/>
    <s v="I  39 subtree"/>
    <n v="0.48776799999999998"/>
    <x v="2"/>
    <x v="4"/>
    <x v="5"/>
  </r>
  <r>
    <x v="0"/>
    <s v="M01639_152_000000000-BTK9W_1_1115_13029_18698_Otu006139|5|Tubo5,"/>
    <n v="5"/>
    <n v="1303"/>
    <s v="I  30 subtree"/>
    <n v="1.9576E-2"/>
    <x v="0"/>
    <x v="0"/>
    <x v="0"/>
  </r>
  <r>
    <x v="4"/>
    <s v="M01639_152_000000000-BTK9W_1_1115_13249_10775_Otu002859|10|Tubo6,"/>
    <n v="10"/>
    <n v="17"/>
    <s v="I  39 subtree"/>
    <n v="0.110765"/>
    <x v="2"/>
    <x v="4"/>
    <x v="5"/>
  </r>
  <r>
    <x v="5"/>
    <s v="M01639_152_000000000-BTK9W_1_1115_13522_7682_Otu007174|4|Tubo11,"/>
    <n v="4"/>
    <n v="1105"/>
    <s v="I1092 subtree"/>
    <n v="0.99994899999999998"/>
    <x v="0"/>
    <x v="5"/>
    <x v="13"/>
  </r>
  <r>
    <x v="3"/>
    <s v="M01639_152_000000000-BTK9W_1_1115_13566_17221_Otu001875|17|Tubo1-Tubo2-Tubo4,"/>
    <n v="15"/>
    <n v="414"/>
    <s v="I 389 subtree"/>
    <n v="0.79469599999999996"/>
    <x v="1"/>
    <x v="2"/>
    <x v="3"/>
  </r>
  <r>
    <x v="0"/>
    <s v="M01639_152_000000000-BTK9W_1_1115_13943_3547_Otu005903|5|Tubo5,"/>
    <n v="5"/>
    <n v="1303"/>
    <s v="I  30 subtree"/>
    <n v="1.9576E-2"/>
    <x v="0"/>
    <x v="0"/>
    <x v="0"/>
  </r>
  <r>
    <x v="1"/>
    <s v="M01639_152_000000000-BTK9W_1_1115_13957_17874_Otu002298|14|Tubo12-Tubo15,"/>
    <n v="13"/>
    <n v="286"/>
    <s v="I 208 subtree"/>
    <n v="0.81561099999999997"/>
    <x v="1"/>
    <x v="1"/>
    <x v="1"/>
  </r>
  <r>
    <x v="3"/>
    <s v="M01639_152_000000000-BTK9W_1_1115_14324_10519_Otu005076|6|Tubo3-Tubo4,"/>
    <n v="5"/>
    <n v="352"/>
    <s v="I 389 subtree"/>
    <n v="0.64417199999999997"/>
    <x v="1"/>
    <x v="2"/>
    <x v="3"/>
  </r>
  <r>
    <x v="5"/>
    <s v="M01639_152_000000000-BTK9W_1_1115_14712_15514_Otu002884|10|Tubo11,"/>
    <n v="10"/>
    <n v="1117"/>
    <s v="I1092 subtree"/>
    <n v="0.78975300000000004"/>
    <x v="0"/>
    <x v="5"/>
    <x v="13"/>
  </r>
  <r>
    <x v="0"/>
    <s v="M01639_152_000000000-BTK9W_1_1115_14881_9292_Otu001415|24|Tubo5,"/>
    <n v="24"/>
    <n v="1294"/>
    <s v="I  30 subtree"/>
    <n v="0.19581799999999999"/>
    <x v="0"/>
    <x v="0"/>
    <x v="0"/>
  </r>
  <r>
    <x v="5"/>
    <s v="M01639_152_000000000-BTK9W_1_1115_15133_23706_Otu007326|4|Tubo11,"/>
    <n v="4"/>
    <n v="1019"/>
    <s v="I 705 subtree"/>
    <n v="0.142821"/>
    <x v="0"/>
    <x v="3"/>
    <x v="6"/>
  </r>
  <r>
    <x v="4"/>
    <s v="M01639_152_000000000-BTK9W_1_1115_15807_13890_Otu005429|5|Tubo6,"/>
    <n v="5"/>
    <n v="91"/>
    <s v="I  39 subtree"/>
    <n v="0.99976100000000001"/>
    <x v="2"/>
    <x v="4"/>
    <x v="5"/>
  </r>
  <r>
    <x v="4"/>
    <s v="M01639_152_000000000-BTK9W_1_1115_16277_7946_Otu002211|14|Tubo6,"/>
    <n v="14"/>
    <n v="32"/>
    <s v="I  39 subtree"/>
    <n v="0.97516199999999997"/>
    <x v="2"/>
    <x v="4"/>
    <x v="5"/>
  </r>
  <r>
    <x v="0"/>
    <s v="M01639_152_000000000-BTK9W_1_1115_16703_6867_Otu003994|7|Tubo5,"/>
    <n v="7"/>
    <n v="1221"/>
    <s v="I  30 subtree"/>
    <n v="0.99845899999999999"/>
    <x v="0"/>
    <x v="0"/>
    <x v="0"/>
  </r>
  <r>
    <x v="0"/>
    <s v="M01639_152_000000000-BTK9W_1_1115_16718_18917_Otu007368|4|Tubo5,"/>
    <n v="4"/>
    <n v="1230"/>
    <s v="I  30 subtree"/>
    <n v="0.32869599999999999"/>
    <x v="0"/>
    <x v="0"/>
    <x v="0"/>
  </r>
  <r>
    <x v="1"/>
    <s v="M01639_152_000000000-BTK9W_1_1115_16763_22541_Otu004893|6|Tubo12-Tubo7,"/>
    <n v="4"/>
    <n v="794"/>
    <s v="I 705 subtree"/>
    <n v="0.25110900000000003"/>
    <x v="0"/>
    <x v="3"/>
    <x v="4"/>
  </r>
  <r>
    <x v="3"/>
    <s v="M01639_152_000000000-BTK9W_1_1115_17362_15766_Otu005696|5|Tubo3-Tubo4,"/>
    <n v="4"/>
    <n v="1059"/>
    <s v="I1092 subtree"/>
    <n v="0.33333200000000002"/>
    <x v="0"/>
    <x v="5"/>
    <x v="7"/>
  </r>
  <r>
    <x v="0"/>
    <s v="M01639_152_000000000-BTK9W_1_1115_17428_20812_Otu002464|12|Tubo5,"/>
    <n v="12"/>
    <n v="1303"/>
    <s v="I  30 subtree"/>
    <n v="1.9601E-2"/>
    <x v="0"/>
    <x v="0"/>
    <x v="0"/>
  </r>
  <r>
    <x v="3"/>
    <s v="M01639_152_000000000-BTK9W_1_1115_17784_13555_Otu003032|9|Tubo4,"/>
    <n v="9"/>
    <n v="666"/>
    <s v="I 698 subtree"/>
    <n v="0.64355399999999996"/>
    <x v="0"/>
    <x v="6"/>
    <x v="23"/>
  </r>
  <r>
    <x v="1"/>
    <s v="M01639_152_000000000-BTK9W_1_1115_18376_19260_Otu001092|32|Tubo12-Tubo15-Tubo7,"/>
    <n v="13"/>
    <n v="777"/>
    <s v="I 705 subtree"/>
    <n v="0.44960299999999997"/>
    <x v="0"/>
    <x v="3"/>
    <x v="4"/>
  </r>
  <r>
    <x v="1"/>
    <s v="M01639_152_000000000-BTK9W_1_1115_18729_8296_Otu006750|4|Tubo12,"/>
    <n v="4"/>
    <n v="302"/>
    <s v="I 208 subtree"/>
    <n v="0.96897900000000003"/>
    <x v="1"/>
    <x v="1"/>
    <x v="1"/>
  </r>
  <r>
    <x v="3"/>
    <s v="M01639_152_000000000-BTK9W_1_1115_19247_7947_Otu005406|5|Tubo3-Tubo4,"/>
    <n v="4"/>
    <n v="1121"/>
    <s v="I1092 subtree"/>
    <n v="0.333341"/>
    <x v="0"/>
    <x v="5"/>
    <x v="7"/>
  </r>
  <r>
    <x v="0"/>
    <s v="M01639_152_000000000-BTK9W_1_1115_20326_14628_Otu008779|4|Tubo5,"/>
    <n v="4"/>
    <n v="1239"/>
    <s v="I  30 subtree"/>
    <n v="3.2985E-2"/>
    <x v="0"/>
    <x v="0"/>
    <x v="0"/>
  </r>
  <r>
    <x v="0"/>
    <s v="M01639_152_000000000-BTK9W_1_1115_20730_21591_Otu002576|12|Tubo5,"/>
    <n v="12"/>
    <n v="1299"/>
    <s v="I  30 subtree"/>
    <n v="0.982819"/>
    <x v="0"/>
    <x v="0"/>
    <x v="0"/>
  </r>
  <r>
    <x v="1"/>
    <s v="M01639_152_000000000-BTK9W_1_1115_20989_7543_Otu001711|19|Tubo10-Tubo12-Tubo13-Tubo15-Tubo9,"/>
    <n v="8"/>
    <n v="334"/>
    <s v="I 208 subtree"/>
    <n v="0.32872400000000002"/>
    <x v="1"/>
    <x v="1"/>
    <x v="1"/>
  </r>
  <r>
    <x v="0"/>
    <s v="M01639_152_000000000-BTK9W_1_1115_21244_12188_Otu006207|5|Tubo5,"/>
    <n v="5"/>
    <n v="349"/>
    <s v="I 388 (tip)"/>
    <n v="0.99958899999999995"/>
    <x v="1"/>
    <x v="2"/>
    <x v="20"/>
  </r>
  <r>
    <x v="1"/>
    <s v="M01639_152_000000000-BTK9W_1_1115_22016_4153_Otu005027|6|Tubo10-Tubo13-Tubo14,"/>
    <n v="4"/>
    <n v="739"/>
    <s v="I 705 subtree"/>
    <n v="0.19117600000000001"/>
    <x v="0"/>
    <x v="3"/>
    <x v="4"/>
  </r>
  <r>
    <x v="1"/>
    <s v="M01639_152_000000000-BTK9W_1_1115_22260_14399_Otu000913|39|Tubo10-Tubo12-Tubo13-Tubo14-Tubo15-Tubo7-Tubo9,"/>
    <n v="7"/>
    <n v="192"/>
    <s v="I 208 subtree"/>
    <n v="0.31564399999999998"/>
    <x v="1"/>
    <x v="1"/>
    <x v="1"/>
  </r>
  <r>
    <x v="1"/>
    <s v="M01639_152_000000000-BTK9W_1_1115_22461_6693_Otu001786|18|Tubo10-Tubo12-Tubo15-Tubo7,"/>
    <n v="11"/>
    <n v="769"/>
    <s v="I 705 subtree"/>
    <n v="0.73399099999999995"/>
    <x v="0"/>
    <x v="3"/>
    <x v="4"/>
  </r>
  <r>
    <x v="1"/>
    <s v="M01639_152_000000000-BTK9W_1_1115_22606_6307_Otu003111|9|Tubo12-Tubo15-Tubo7,"/>
    <n v="6"/>
    <n v="935"/>
    <s v="I 705 subtree"/>
    <n v="0.39631300000000003"/>
    <x v="0"/>
    <x v="3"/>
    <x v="4"/>
  </r>
  <r>
    <x v="1"/>
    <s v="M01639_152_000000000-BTK9W_1_1115_22677_10848_Otu005104|6|Tubo12-Tubo15,"/>
    <n v="4"/>
    <n v="926"/>
    <s v="I 705 subtree"/>
    <n v="0.30464599999999997"/>
    <x v="0"/>
    <x v="3"/>
    <x v="4"/>
  </r>
  <r>
    <x v="3"/>
    <s v="M01639_152_000000000-BTK9W_1_1115_23073_15955_Otu006347|5|Tubo4,"/>
    <n v="5"/>
    <n v="352"/>
    <s v="I 389 subtree"/>
    <n v="0.99824400000000002"/>
    <x v="1"/>
    <x v="2"/>
    <x v="3"/>
  </r>
  <r>
    <x v="3"/>
    <s v="M01639_152_000000000-BTK9W_1_1115_23157_19794_Otu001859|18|Tubo4,"/>
    <n v="18"/>
    <n v="439"/>
    <s v="I 389 subtree"/>
    <n v="0.93129300000000004"/>
    <x v="1"/>
    <x v="2"/>
    <x v="3"/>
  </r>
  <r>
    <x v="4"/>
    <s v="M01639_152_000000000-BTK9W_1_1115_23169_9684_Otu002049|16|Tubo6,"/>
    <n v="16"/>
    <n v="488"/>
    <s v="I 507 subtree"/>
    <n v="0.95423500000000006"/>
    <x v="3"/>
    <x v="7"/>
    <x v="9"/>
  </r>
  <r>
    <x v="4"/>
    <s v="M01639_152_000000000-BTK9W_1_1115_23783_3043_Otu007067|4|Tubo6,"/>
    <n v="4"/>
    <n v="521"/>
    <s v="I 507 subtree"/>
    <n v="0.71176600000000001"/>
    <x v="3"/>
    <x v="7"/>
    <x v="9"/>
  </r>
  <r>
    <x v="1"/>
    <s v="M01639_152_000000000-BTK9W_1_1115_23785_8069_Otu000896|39|Tubo10-Tubo12-Tubo15-Tubo7,"/>
    <n v="9"/>
    <n v="903"/>
    <s v="I 705 subtree"/>
    <n v="9.0301000000000006E-2"/>
    <x v="0"/>
    <x v="3"/>
    <x v="4"/>
  </r>
  <r>
    <x v="4"/>
    <s v="M01639_152_000000000-BTK9W_1_1115_23916_19430_Otu003138|9|Tubo6,"/>
    <n v="9"/>
    <n v="474"/>
    <s v="I 507 subtree"/>
    <n v="0.29432799999999998"/>
    <x v="3"/>
    <x v="7"/>
    <x v="9"/>
  </r>
  <r>
    <x v="1"/>
    <s v="M01639_152_000000000-BTK9W_1_1115_24080_21042_Otu000876|40|Tubo14-Tubo15,"/>
    <n v="20"/>
    <n v="710"/>
    <s v="I 705 subtree"/>
    <n v="0.13964599999999999"/>
    <x v="0"/>
    <x v="3"/>
    <x v="4"/>
  </r>
  <r>
    <x v="5"/>
    <s v="M01639_152_000000000-BTK9W_1_1115_25041_9653_Otu006640|4|Tubo11,"/>
    <n v="4"/>
    <n v="1106"/>
    <s v="I1092 subtree"/>
    <n v="0.280777"/>
    <x v="0"/>
    <x v="5"/>
    <x v="13"/>
  </r>
  <r>
    <x v="4"/>
    <s v="M01639_152_000000000-BTK9W_1_1115_25893_12920_Otu004229|7|Tubo6,"/>
    <n v="7"/>
    <n v="156"/>
    <s v="I  39 subtree"/>
    <n v="0.62716000000000005"/>
    <x v="2"/>
    <x v="4"/>
    <x v="5"/>
  </r>
  <r>
    <x v="1"/>
    <s v="M01639_152_000000000-BTK9W_1_1115_26395_11101_Otu002389|13|Tubo12,"/>
    <n v="13"/>
    <n v="233"/>
    <s v="I 208 subtree"/>
    <n v="0.96546399999999999"/>
    <x v="1"/>
    <x v="1"/>
    <x v="1"/>
  </r>
  <r>
    <x v="4"/>
    <s v="M01639_152_000000000-BTK9W_1_1115_27030_5667_Otu008905|4|Tubo6,"/>
    <n v="4"/>
    <n v="28"/>
    <s v="I  39 subtree"/>
    <n v="5.8608E-2"/>
    <x v="2"/>
    <x v="4"/>
    <x v="5"/>
  </r>
  <r>
    <x v="1"/>
    <s v="M01639_152_000000000-BTK9W_1_1115_27081_9552_Otu002345|13|Tubo10-Tubo12-Tubo15-Tubo7-Tubo9,"/>
    <n v="8"/>
    <n v="696"/>
    <s v="I 705 subtree"/>
    <n v="0.61478999999999995"/>
    <x v="0"/>
    <x v="3"/>
    <x v="4"/>
  </r>
  <r>
    <x v="5"/>
    <s v="M01639_152_000000000-BTK9W_1_1115_27265_17941_Otu002199|14|Tubo11,"/>
    <n v="14"/>
    <n v="1148"/>
    <s v="I1092 subtree"/>
    <n v="0.33294299999999999"/>
    <x v="0"/>
    <x v="5"/>
    <x v="13"/>
  </r>
  <r>
    <x v="3"/>
    <s v="M01639_152_000000000-BTK9W_1_1115_27592_11756_Otu000889|39|Tubo3-Tubo4,"/>
    <n v="18"/>
    <n v="1136"/>
    <s v="I1092 subtree"/>
    <n v="0.88516899999999998"/>
    <x v="0"/>
    <x v="5"/>
    <x v="7"/>
  </r>
  <r>
    <x v="4"/>
    <s v="M01639_152_000000000-BTK9W_1_1115_28531_15607_Otu005247|5|Tubo6,"/>
    <n v="5"/>
    <n v="486"/>
    <s v="I 507 subtree"/>
    <n v="0.10952000000000001"/>
    <x v="3"/>
    <x v="7"/>
    <x v="9"/>
  </r>
  <r>
    <x v="5"/>
    <s v="M01639_152_000000000-BTK9W_1_1115_2876_17833_Otu007519|4|Tubo11,"/>
    <n v="4"/>
    <n v="873"/>
    <s v="I 705 subtree"/>
    <n v="0.19659299999999999"/>
    <x v="0"/>
    <x v="3"/>
    <x v="6"/>
  </r>
  <r>
    <x v="4"/>
    <s v="M01639_152_000000000-BTK9W_1_1115_3051_8339_Otu001815|18|Tubo6,"/>
    <n v="18"/>
    <n v="40"/>
    <s v="I  39 subtree"/>
    <n v="0.939716"/>
    <x v="2"/>
    <x v="4"/>
    <x v="5"/>
  </r>
  <r>
    <x v="0"/>
    <s v="M01639_152_000000000-BTK9W_1_1115_3174_8115_Otu003915|7|Tubo5,"/>
    <n v="7"/>
    <n v="1211"/>
    <s v="I  30 subtree"/>
    <n v="0.98429"/>
    <x v="0"/>
    <x v="0"/>
    <x v="0"/>
  </r>
  <r>
    <x v="4"/>
    <s v="M01639_152_000000000-BTK9W_1_1115_3747_12818_Otu006844|4|Tubo6,"/>
    <n v="4"/>
    <n v="84"/>
    <s v="I  39 subtree"/>
    <n v="0.10695499999999999"/>
    <x v="2"/>
    <x v="4"/>
    <x v="5"/>
  </r>
  <r>
    <x v="0"/>
    <s v="M01639_152_000000000-BTK9W_1_1115_4562_8710_Otu007743|4|Tubo5,"/>
    <n v="4"/>
    <n v="657"/>
    <s v="I 693 subtree"/>
    <n v="0.992618"/>
    <x v="0"/>
    <x v="6"/>
    <x v="21"/>
  </r>
  <r>
    <x v="4"/>
    <s v="M01639_152_000000000-BTK9W_1_1115_4823_10738_Otu002855|10|Tubo6,"/>
    <n v="10"/>
    <n v="133"/>
    <s v="I  39 subtree"/>
    <n v="0.487238"/>
    <x v="2"/>
    <x v="4"/>
    <x v="5"/>
  </r>
  <r>
    <x v="3"/>
    <s v="M01639_152_000000000-BTK9W_1_1115_5272_8676_Otu001551|22|Tubo3-Tubo4,"/>
    <n v="12"/>
    <n v="452"/>
    <s v="I 494 (tip)"/>
    <n v="0.106956"/>
    <x v="1"/>
    <x v="2"/>
    <x v="3"/>
  </r>
  <r>
    <x v="1"/>
    <s v="M01639_152_000000000-BTK9W_1_1115_5713_10015_Otu004598|6|Tubo12-Tubo13,"/>
    <n v="5"/>
    <n v="1005"/>
    <s v="I 705 subtree"/>
    <n v="0.81305000000000005"/>
    <x v="0"/>
    <x v="3"/>
    <x v="4"/>
  </r>
  <r>
    <x v="0"/>
    <s v="M01639_152_000000000-BTK9W_1_1115_6523_6367_Otu001844|18|Tubo5,"/>
    <n v="18"/>
    <n v="1303"/>
    <s v="I  30 subtree"/>
    <n v="6.5558000000000005E-2"/>
    <x v="0"/>
    <x v="0"/>
    <x v="0"/>
  </r>
  <r>
    <x v="1"/>
    <s v="M01639_152_000000000-BTK9W_1_1115_6653_12902_Otu001036|34|Tubo10-Tubo12-Tubo14-Tubo15,"/>
    <n v="13"/>
    <n v="882"/>
    <s v="I 705 subtree"/>
    <n v="0.32418799999999998"/>
    <x v="0"/>
    <x v="3"/>
    <x v="4"/>
  </r>
  <r>
    <x v="1"/>
    <s v="M01639_152_000000000-BTK9W_1_1115_6893_16234_Otu007600|4|Tubo12,"/>
    <n v="4"/>
    <n v="783"/>
    <s v="I 705 subtree"/>
    <n v="0.96817500000000001"/>
    <x v="0"/>
    <x v="3"/>
    <x v="4"/>
  </r>
  <r>
    <x v="0"/>
    <s v="M01639_152_000000000-BTK9W_1_1115_6898_3494_Otu003523|8|Tubo5,"/>
    <n v="8"/>
    <n v="1300"/>
    <s v="I  30 subtree"/>
    <n v="0.10093000000000001"/>
    <x v="0"/>
    <x v="0"/>
    <x v="0"/>
  </r>
  <r>
    <x v="0"/>
    <s v="M01639_152_000000000-BTK9W_1_1115_7083_20494_Otu009001|4|Tubo5,"/>
    <n v="4"/>
    <n v="1303"/>
    <s v="I  30 subtree"/>
    <n v="1.9601E-2"/>
    <x v="0"/>
    <x v="0"/>
    <x v="0"/>
  </r>
  <r>
    <x v="3"/>
    <s v="M01639_152_000000000-BTK9W_1_1115_7197_3158_Otu006887|4|Tubo4,"/>
    <n v="4"/>
    <n v="416"/>
    <s v="I 389 subtree"/>
    <n v="0.29564499999999999"/>
    <x v="1"/>
    <x v="2"/>
    <x v="3"/>
  </r>
  <r>
    <x v="1"/>
    <s v="M01639_152_000000000-BTK9W_1_1115_7354_5987_Otu006221|5|Tubo14,"/>
    <n v="5"/>
    <n v="1082"/>
    <s v="I1092 subtree"/>
    <n v="0.33433400000000002"/>
    <x v="0"/>
    <x v="5"/>
    <x v="12"/>
  </r>
  <r>
    <x v="3"/>
    <s v="M01639_152_000000000-BTK9W_1_1115_7554_20839_Otu002714|11|Tubo4,"/>
    <n v="11"/>
    <n v="382"/>
    <s v="I 389 subtree"/>
    <n v="0.99998900000000002"/>
    <x v="1"/>
    <x v="2"/>
    <x v="3"/>
  </r>
  <r>
    <x v="5"/>
    <s v="M01639_152_000000000-BTK9W_1_1115_7681_11497_Otu006176|5|Tubo11,"/>
    <n v="5"/>
    <n v="842"/>
    <s v="I 705 subtree"/>
    <n v="0.19802500000000001"/>
    <x v="0"/>
    <x v="3"/>
    <x v="6"/>
  </r>
  <r>
    <x v="3"/>
    <s v="M01639_152_000000000-BTK9W_1_1115_8842_16446_Otu006727|4|Tubo4,"/>
    <n v="4"/>
    <n v="1063"/>
    <s v="I1092 subtree"/>
    <n v="0.33332699999999998"/>
    <x v="0"/>
    <x v="5"/>
    <x v="7"/>
  </r>
  <r>
    <x v="0"/>
    <s v="M01639_152_000000000-BTK9W_1_1115_8918_4045_Otu001455|23|Tubo5,"/>
    <n v="23"/>
    <n v="1303"/>
    <s v="I  30 subtree"/>
    <n v="1.9601E-2"/>
    <x v="0"/>
    <x v="0"/>
    <x v="0"/>
  </r>
  <r>
    <x v="0"/>
    <s v="M01639_152_000000000-BTK9W_1_1115_9035_12108_Otu004518|6|Tubo5,"/>
    <n v="6"/>
    <n v="1303"/>
    <s v="I  30 subtree"/>
    <n v="1.9601E-2"/>
    <x v="0"/>
    <x v="0"/>
    <x v="0"/>
  </r>
  <r>
    <x v="3"/>
    <s v="M01639_152_000000000-BTK9W_1_1115_9080_14230_Otu005237|5|Tubo4,"/>
    <n v="5"/>
    <n v="394"/>
    <s v="I 389 subtree"/>
    <n v="0.97669899999999998"/>
    <x v="1"/>
    <x v="2"/>
    <x v="3"/>
  </r>
  <r>
    <x v="0"/>
    <s v="M01639_152_000000000-BTK9W_1_1115_9555_9170_Otu005267|5|Tubo5,"/>
    <n v="5"/>
    <n v="1211"/>
    <s v="I  30 subtree"/>
    <n v="0.98465899999999995"/>
    <x v="0"/>
    <x v="0"/>
    <x v="0"/>
  </r>
  <r>
    <x v="1"/>
    <s v="M01639_152_000000000-BTK9W_1_1115_9666_25026_Otu004935|6|Tubo12-Tubo14-Tubo8,"/>
    <n v="5"/>
    <n v="960"/>
    <s v="I 705 subtree"/>
    <n v="0.14097399999999999"/>
    <x v="0"/>
    <x v="3"/>
    <x v="4"/>
  </r>
  <r>
    <x v="0"/>
    <s v="M01639_152_000000000-BTK9W_1_1115_9680_10525_Otu006008|5|Tubo5,"/>
    <n v="5"/>
    <n v="1303"/>
    <s v="I  30 subtree"/>
    <n v="1.9576E-2"/>
    <x v="0"/>
    <x v="0"/>
    <x v="0"/>
  </r>
  <r>
    <x v="4"/>
    <s v="M01639_152_000000000-BTK9W_1_1115_9897_5491_Otu007482|4|Tubo6,"/>
    <n v="4"/>
    <n v="84"/>
    <s v="I  39 subtree"/>
    <n v="0.13710600000000001"/>
    <x v="2"/>
    <x v="4"/>
    <x v="5"/>
  </r>
  <r>
    <x v="1"/>
    <s v="M01639_152_000000000-BTK9W_1_1115_9953_10520_Otu000797|44|Tubo12-Tubo15-Tubo7,"/>
    <n v="17"/>
    <n v="932"/>
    <s v="I 705 subtree"/>
    <n v="0.99271100000000001"/>
    <x v="0"/>
    <x v="3"/>
    <x v="4"/>
  </r>
  <r>
    <x v="4"/>
    <s v="M01639_152_000000000-BTK9W_1_1115_9991_15139_Otu005019|6|Tubo6,"/>
    <n v="6"/>
    <n v="55"/>
    <s v="I  39 subtree"/>
    <n v="0.90554999999999997"/>
    <x v="2"/>
    <x v="4"/>
    <x v="5"/>
  </r>
  <r>
    <x v="3"/>
    <s v="M01639_152_000000000-BTK9W_1_1116_10597_12214_Otu004065|7|Tubo2-Tubo4,"/>
    <n v="5"/>
    <n v="449"/>
    <s v="I 389 subtree"/>
    <n v="4.7288999999999998E-2"/>
    <x v="1"/>
    <x v="2"/>
    <x v="3"/>
  </r>
  <r>
    <x v="1"/>
    <s v="M01639_152_000000000-BTK9W_1_1116_11110_10123_Otu001925|17|Tubo12,"/>
    <n v="17"/>
    <n v="336"/>
    <s v="I 208 subtree"/>
    <n v="0.99840399999999996"/>
    <x v="1"/>
    <x v="1"/>
    <x v="1"/>
  </r>
  <r>
    <x v="0"/>
    <s v="M01639_152_000000000-BTK9W_1_1116_11181_13678_Otu005302|5|Tubo5,"/>
    <n v="5"/>
    <n v="1311"/>
    <s v="I  30 subtree"/>
    <n v="0.33173000000000002"/>
    <x v="0"/>
    <x v="0"/>
    <x v="0"/>
  </r>
  <r>
    <x v="3"/>
    <s v="M01639_152_000000000-BTK9W_1_1116_11188_10616_Otu002853|10|Tubo4,"/>
    <n v="10"/>
    <n v="441"/>
    <s v="I 389 subtree"/>
    <n v="0.33130399999999999"/>
    <x v="1"/>
    <x v="2"/>
    <x v="3"/>
  </r>
  <r>
    <x v="4"/>
    <s v="M01639_152_000000000-BTK9W_1_1116_11484_9146_Otu008077|4|Tubo6,"/>
    <n v="4"/>
    <n v="629"/>
    <s v="I 618 subtree"/>
    <n v="0.69228299999999998"/>
    <x v="3"/>
    <x v="7"/>
    <x v="9"/>
  </r>
  <r>
    <x v="3"/>
    <s v="M01639_152_000000000-BTK9W_1_1116_11561_6751_Otu006607|5|Tubo4,"/>
    <n v="5"/>
    <n v="376"/>
    <s v="I 389 subtree"/>
    <n v="0.84229200000000004"/>
    <x v="1"/>
    <x v="2"/>
    <x v="3"/>
  </r>
  <r>
    <x v="2"/>
    <s v="M01639_152_000000000-BTK9W_1_1116_11620_20679_Otu002804|10|Tubo11-Tubo12-Tubo13-Tubo14-Tubo7-Tubo8,"/>
    <n v="6"/>
    <n v="185"/>
    <s v="I 208 subtree"/>
    <n v="0.94101800000000002"/>
    <x v="1"/>
    <x v="1"/>
    <x v="2"/>
  </r>
  <r>
    <x v="4"/>
    <s v="M01639_152_000000000-BTK9W_1_1116_12035_19760_Otu005087|6|Tubo6,"/>
    <n v="6"/>
    <n v="52"/>
    <s v="I  39 subtree"/>
    <n v="0.33334799999999998"/>
    <x v="2"/>
    <x v="4"/>
    <x v="5"/>
  </r>
  <r>
    <x v="1"/>
    <s v="M01639_152_000000000-BTK9W_1_1116_12379_23374_Otu002104|15|Tubo12-Tubo13-Tubo15,"/>
    <n v="11"/>
    <n v="780"/>
    <s v="I 705 subtree"/>
    <n v="0.33004699999999998"/>
    <x v="0"/>
    <x v="3"/>
    <x v="4"/>
  </r>
  <r>
    <x v="0"/>
    <s v="M01639_152_000000000-BTK9W_1_1116_13165_22720_Otu007424|4|Tubo5,"/>
    <n v="4"/>
    <n v="1211"/>
    <s v="I  30 subtree"/>
    <n v="0.17511399999999999"/>
    <x v="0"/>
    <x v="0"/>
    <x v="0"/>
  </r>
  <r>
    <x v="1"/>
    <s v="M01639_152_000000000-BTK9W_1_1116_13685_23136_Otu002866|10|Tubo12-Tubo15,"/>
    <n v="9"/>
    <n v="211"/>
    <s v="I 208 subtree"/>
    <n v="0.99620299999999995"/>
    <x v="1"/>
    <x v="1"/>
    <x v="1"/>
  </r>
  <r>
    <x v="0"/>
    <s v="M01639_152_000000000-BTK9W_1_1116_13829_3843_Otu003507|8|Tubo5,"/>
    <n v="8"/>
    <n v="1209"/>
    <s v="I  30 subtree"/>
    <n v="0.111039"/>
    <x v="0"/>
    <x v="0"/>
    <x v="0"/>
  </r>
  <r>
    <x v="0"/>
    <s v="M01639_152_000000000-BTK9W_1_1116_14265_15773_Otu002045|16|Tubo5,"/>
    <n v="16"/>
    <n v="1241"/>
    <s v="I  30 subtree"/>
    <n v="0.97531000000000001"/>
    <x v="0"/>
    <x v="0"/>
    <x v="0"/>
  </r>
  <r>
    <x v="1"/>
    <s v="M01639_152_000000000-BTK9W_1_1116_14491_21040_Otu002290|14|Tubo12-Tubo15-Tubo7,"/>
    <n v="12"/>
    <n v="696"/>
    <s v="I 705 subtree"/>
    <n v="0.897648"/>
    <x v="0"/>
    <x v="3"/>
    <x v="4"/>
  </r>
  <r>
    <x v="0"/>
    <s v="M01639_152_000000000-BTK9W_1_1116_15385_13803_Otu005533|5|Tubo5,"/>
    <n v="5"/>
    <n v="1303"/>
    <s v="I  30 subtree"/>
    <n v="1.8998999999999999E-2"/>
    <x v="0"/>
    <x v="0"/>
    <x v="0"/>
  </r>
  <r>
    <x v="4"/>
    <s v="M01639_152_000000000-BTK9W_1_1116_15423_17877_Otu003639|8|Tubo6,"/>
    <n v="8"/>
    <n v="88"/>
    <s v="I  39 subtree"/>
    <n v="0.32369799999999999"/>
    <x v="2"/>
    <x v="4"/>
    <x v="5"/>
  </r>
  <r>
    <x v="0"/>
    <s v="M01639_152_000000000-BTK9W_1_1116_15515_11761_Otu006397|5|Tubo5,"/>
    <n v="5"/>
    <n v="1243"/>
    <s v="I  30 subtree"/>
    <n v="0.331814"/>
    <x v="0"/>
    <x v="0"/>
    <x v="0"/>
  </r>
  <r>
    <x v="2"/>
    <s v="M01639_152_000000000-BTK9W_1_1116_15872_19157_Otu002700|11|Tubo11-Tubo12-Tubo15-Tubo7,"/>
    <n v="9"/>
    <n v="185"/>
    <s v="I 208 subtree"/>
    <n v="0.94021200000000005"/>
    <x v="1"/>
    <x v="1"/>
    <x v="2"/>
  </r>
  <r>
    <x v="4"/>
    <s v="M01639_152_000000000-BTK9W_1_1116_16043_3955_Otu004609|6|Tubo6,"/>
    <n v="6"/>
    <n v="500"/>
    <s v="I 507 subtree"/>
    <n v="0.166017"/>
    <x v="3"/>
    <x v="7"/>
    <x v="9"/>
  </r>
  <r>
    <x v="0"/>
    <s v="M01639_152_000000000-BTK9W_1_1116_16516_21997_Otu004277|7|Tubo5,"/>
    <n v="7"/>
    <n v="1211"/>
    <s v="I  30 subtree"/>
    <n v="0.98465899999999995"/>
    <x v="0"/>
    <x v="0"/>
    <x v="0"/>
  </r>
  <r>
    <x v="1"/>
    <s v="M01639_152_000000000-BTK9W_1_1116_16579_16205_Otu000851|41|Tubo10-Tubo12-Tubo15-Tubo7-Tubo8,"/>
    <n v="17"/>
    <n v="737"/>
    <s v="I 705 subtree"/>
    <n v="0.32837100000000002"/>
    <x v="0"/>
    <x v="3"/>
    <x v="4"/>
  </r>
  <r>
    <x v="4"/>
    <s v="M01639_152_000000000-BTK9W_1_1116_16711_18488_Otu002356|13|Tubo6,"/>
    <n v="13"/>
    <n v="111"/>
    <s v="I  39 subtree"/>
    <n v="0.86993500000000001"/>
    <x v="2"/>
    <x v="4"/>
    <x v="5"/>
  </r>
  <r>
    <x v="1"/>
    <s v="M01639_152_000000000-BTK9W_1_1116_16744_15794_Otu002326|13|Tubo10-Tubo12-Tubo15,"/>
    <n v="9"/>
    <n v="299"/>
    <s v="I 208 subtree"/>
    <n v="0.33148300000000003"/>
    <x v="1"/>
    <x v="1"/>
    <x v="1"/>
  </r>
  <r>
    <x v="0"/>
    <s v="M01639_152_000000000-BTK9W_1_1116_17245_19298_Otu004753|6|Tubo5,"/>
    <n v="6"/>
    <n v="1303"/>
    <s v="I  30 subtree"/>
    <n v="1.9552E-2"/>
    <x v="0"/>
    <x v="0"/>
    <x v="0"/>
  </r>
  <r>
    <x v="1"/>
    <s v="M01639_152_000000000-BTK9W_1_1116_17846_8464_Otu006055|5|Tubo12,"/>
    <n v="5"/>
    <n v="340"/>
    <s v="I 208 subtree"/>
    <n v="0.47719299999999998"/>
    <x v="1"/>
    <x v="1"/>
    <x v="1"/>
  </r>
  <r>
    <x v="1"/>
    <s v="M01639_152_000000000-BTK9W_1_1116_17855_17713_Otu000104|434|Tubo10-Tubo12-Tubo14-Tubo15,"/>
    <n v="12"/>
    <n v="769"/>
    <s v="I 705 subtree"/>
    <n v="0.83899400000000002"/>
    <x v="0"/>
    <x v="3"/>
    <x v="4"/>
  </r>
  <r>
    <x v="4"/>
    <s v="M01639_152_000000000-BTK9W_1_1116_18357_20819_Otu002253|14|Tubo6,"/>
    <n v="14"/>
    <n v="74"/>
    <s v="I  39 subtree"/>
    <n v="0.32674599999999998"/>
    <x v="2"/>
    <x v="4"/>
    <x v="5"/>
  </r>
  <r>
    <x v="1"/>
    <s v="M01639_152_000000000-BTK9W_1_1116_18945_18321_Otu000331|126|Tubo10-Tubo12-Tubo14-Tubo15-Tubo7-Tubo8-Tubo9,"/>
    <n v="15"/>
    <n v="704"/>
    <s v="I 705 subtree"/>
    <n v="0.60852399999999995"/>
    <x v="0"/>
    <x v="3"/>
    <x v="4"/>
  </r>
  <r>
    <x v="1"/>
    <s v="M01639_152_000000000-BTK9W_1_1116_19272_12862_Otu001039|34|Tubo10-Tubo12-Tubo15-Tubo7,"/>
    <n v="17"/>
    <n v="904"/>
    <s v="I 705 subtree"/>
    <n v="0.42169499999999999"/>
    <x v="0"/>
    <x v="3"/>
    <x v="4"/>
  </r>
  <r>
    <x v="4"/>
    <s v="M01639_152_000000000-BTK9W_1_1116_19737_11482_Otu001767|18|Tubo6,"/>
    <n v="18"/>
    <n v="543"/>
    <s v="I 507 subtree"/>
    <n v="0.66932499999999995"/>
    <x v="3"/>
    <x v="7"/>
    <x v="9"/>
  </r>
  <r>
    <x v="0"/>
    <s v="M01639_152_000000000-BTK9W_1_1116_20505_23140_Otu004113|7|Tubo5,"/>
    <n v="7"/>
    <n v="1050"/>
    <s v="I1076 subtree"/>
    <n v="0.744981"/>
    <x v="0"/>
    <x v="5"/>
    <x v="16"/>
  </r>
  <r>
    <x v="5"/>
    <s v="M01639_152_000000000-BTK9W_1_1116_20921_20521_Otu004131|7|Tubo11,"/>
    <n v="7"/>
    <n v="317"/>
    <s v="I 208 subtree"/>
    <n v="0.99934999999999996"/>
    <x v="1"/>
    <x v="1"/>
    <x v="10"/>
  </r>
  <r>
    <x v="2"/>
    <s v="M01639_152_000000000-BTK9W_1_1116_21297_11831_Otu002832|10|Tubo11-Tubo13-Tubo14-Tubo15,"/>
    <n v="7"/>
    <n v="261"/>
    <s v="I 208 subtree"/>
    <n v="0.18881999999999999"/>
    <x v="1"/>
    <x v="1"/>
    <x v="2"/>
  </r>
  <r>
    <x v="5"/>
    <s v="M01639_152_000000000-BTK9W_1_1116_21529_4335_Otu004174|7|Tubo11,"/>
    <n v="7"/>
    <n v="1148"/>
    <s v="I1092 subtree"/>
    <n v="0.34049200000000002"/>
    <x v="0"/>
    <x v="5"/>
    <x v="13"/>
  </r>
  <r>
    <x v="4"/>
    <s v="M01639_152_000000000-BTK9W_1_1116_22718_15904_Otu005388|5|Tubo6,"/>
    <n v="5"/>
    <n v="644"/>
    <s v="I 618 subtree"/>
    <n v="0.98594499999999996"/>
    <x v="3"/>
    <x v="7"/>
    <x v="9"/>
  </r>
  <r>
    <x v="0"/>
    <s v="M01639_152_000000000-BTK9W_1_1116_22833_11130_Otu008240|4|Tubo5,"/>
    <n v="4"/>
    <n v="1297"/>
    <s v="I  30 subtree"/>
    <n v="0.19581399999999999"/>
    <x v="0"/>
    <x v="0"/>
    <x v="0"/>
  </r>
  <r>
    <x v="3"/>
    <s v="M01639_152_000000000-BTK9W_1_1116_23114_21812_Otu007897|4|Tubo4,"/>
    <n v="4"/>
    <n v="1063"/>
    <s v="I1092 subtree"/>
    <n v="0.33339999999999997"/>
    <x v="0"/>
    <x v="5"/>
    <x v="7"/>
  </r>
  <r>
    <x v="0"/>
    <s v="M01639_152_000000000-BTK9W_1_1116_23117_21794_Otu005747|5|Tubo5,"/>
    <n v="5"/>
    <n v="1268"/>
    <s v="I  30 subtree"/>
    <n v="0.64335600000000004"/>
    <x v="0"/>
    <x v="0"/>
    <x v="0"/>
  </r>
  <r>
    <x v="0"/>
    <s v="M01639_152_000000000-BTK9W_1_1116_23590_17625_Otu002989|10|Tubo5,"/>
    <n v="10"/>
    <n v="1249"/>
    <s v="I  30 subtree"/>
    <n v="4.7372999999999998E-2"/>
    <x v="0"/>
    <x v="0"/>
    <x v="0"/>
  </r>
  <r>
    <x v="4"/>
    <s v="M01639_152_000000000-BTK9W_1_1116_23601_15718_Otu009139|4|Tubo6,"/>
    <n v="4"/>
    <n v="22"/>
    <s v="I  39 subtree"/>
    <n v="0.314473"/>
    <x v="2"/>
    <x v="4"/>
    <x v="5"/>
  </r>
  <r>
    <x v="0"/>
    <s v="M01639_152_000000000-BTK9W_1_1116_23788_19060_Otu008104|4|Tubo5,"/>
    <n v="4"/>
    <n v="1303"/>
    <s v="I  30 subtree"/>
    <n v="1.9576E-2"/>
    <x v="0"/>
    <x v="0"/>
    <x v="0"/>
  </r>
  <r>
    <x v="3"/>
    <s v="M01639_152_000000000-BTK9W_1_1116_24218_12037_Otu005518|5|Tubo4,"/>
    <n v="5"/>
    <n v="1063"/>
    <s v="I1092 subtree"/>
    <n v="0.98358299999999999"/>
    <x v="0"/>
    <x v="5"/>
    <x v="7"/>
  </r>
  <r>
    <x v="2"/>
    <s v="M01639_152_000000000-BTK9W_1_1116_24285_11808_Otu001394|24|Tubo11-Tubo13-Tubo14-Tubo7-Tubo9,"/>
    <n v="21"/>
    <n v="266"/>
    <s v="I 208 subtree"/>
    <n v="0.64640699999999995"/>
    <x v="1"/>
    <x v="1"/>
    <x v="2"/>
  </r>
  <r>
    <x v="0"/>
    <s v="M01639_152_000000000-BTK9W_1_1116_24449_7575_Otu003252|9|Tubo5,"/>
    <n v="9"/>
    <n v="1303"/>
    <s v="I  30 subtree"/>
    <n v="1.9576E-2"/>
    <x v="0"/>
    <x v="0"/>
    <x v="0"/>
  </r>
  <r>
    <x v="1"/>
    <s v="M01639_152_000000000-BTK9W_1_1116_24924_22615_Otu002001|16|Tubo12-Tubo13-Tubo15,"/>
    <n v="10"/>
    <n v="780"/>
    <s v="I 705 subtree"/>
    <n v="0.33098899999999998"/>
    <x v="0"/>
    <x v="3"/>
    <x v="4"/>
  </r>
  <r>
    <x v="3"/>
    <s v="M01639_152_000000000-BTK9W_1_1116_25108_22266_Otu003347|8|Tubo2-Tubo4,"/>
    <n v="6"/>
    <n v="356"/>
    <s v="I 389 subtree"/>
    <n v="0.18127699999999999"/>
    <x v="1"/>
    <x v="2"/>
    <x v="3"/>
  </r>
  <r>
    <x v="4"/>
    <s v="M01639_152_000000000-BTK9W_1_1116_25153_17612_Otu005764|5|Tubo6,"/>
    <n v="5"/>
    <n v="582"/>
    <s v="I 618 subtree"/>
    <n v="0.33332499999999998"/>
    <x v="3"/>
    <x v="7"/>
    <x v="9"/>
  </r>
  <r>
    <x v="1"/>
    <s v="M01639_152_000000000-BTK9W_1_1116_25335_13795_Otu002459|12|Tubo12-Tubo13-Tubo15,"/>
    <n v="6"/>
    <n v="1003"/>
    <s v="I 705 subtree"/>
    <n v="0.199962"/>
    <x v="0"/>
    <x v="3"/>
    <x v="4"/>
  </r>
  <r>
    <x v="3"/>
    <s v="M01639_152_000000000-BTK9W_1_1116_25522_20189_Otu007558|4|Tubo4,"/>
    <n v="4"/>
    <n v="379"/>
    <s v="I 389 subtree"/>
    <n v="9.6095E-2"/>
    <x v="1"/>
    <x v="2"/>
    <x v="3"/>
  </r>
  <r>
    <x v="5"/>
    <s v="M01639_152_000000000-BTK9W_1_1116_25919_5307_Otu005693|5|Tubo11,"/>
    <n v="5"/>
    <n v="1113"/>
    <s v="I1092 subtree"/>
    <n v="0.52063899999999996"/>
    <x v="0"/>
    <x v="5"/>
    <x v="13"/>
  </r>
  <r>
    <x v="1"/>
    <s v="M01639_152_000000000-BTK9W_1_1116_26138_20069_Otu000406|96|Tubo14-Tubo15-Tubo9,"/>
    <n v="9"/>
    <n v="744"/>
    <s v="I 705 subtree"/>
    <n v="0.99999899999999997"/>
    <x v="0"/>
    <x v="3"/>
    <x v="4"/>
  </r>
  <r>
    <x v="1"/>
    <s v="M01639_152_000000000-BTK9W_1_1116_26305_14817_Otu002716|11|Tubo13-Tubo14-Tubo7-Tubo8,"/>
    <n v="5"/>
    <n v="1096"/>
    <s v="I1092 subtree"/>
    <n v="0.99074300000000004"/>
    <x v="0"/>
    <x v="5"/>
    <x v="12"/>
  </r>
  <r>
    <x v="4"/>
    <s v="M01639_152_000000000-BTK9W_1_1116_26518_7690_Otu008814|4|Tubo6,"/>
    <n v="4"/>
    <n v="128"/>
    <s v="I  39 subtree"/>
    <n v="0.28396900000000003"/>
    <x v="2"/>
    <x v="4"/>
    <x v="5"/>
  </r>
  <r>
    <x v="5"/>
    <s v="M01639_152_000000000-BTK9W_1_1116_26713_10655_Otu006403|5|Tubo11,"/>
    <n v="5"/>
    <n v="828"/>
    <s v="I 705 subtree"/>
    <n v="0.98832100000000001"/>
    <x v="0"/>
    <x v="3"/>
    <x v="6"/>
  </r>
  <r>
    <x v="4"/>
    <s v="M01639_152_000000000-BTK9W_1_1116_26727_9399_Otu003836|7|Tubo6,"/>
    <n v="7"/>
    <n v="475"/>
    <s v="I 507 subtree"/>
    <n v="0.99346999999999996"/>
    <x v="3"/>
    <x v="7"/>
    <x v="9"/>
  </r>
  <r>
    <x v="4"/>
    <s v="M01639_152_000000000-BTK9W_1_1116_28220_18608_Otu008826|4|Tubo6,"/>
    <n v="4"/>
    <n v="89"/>
    <s v="I  39 subtree"/>
    <n v="0.19631499999999999"/>
    <x v="2"/>
    <x v="4"/>
    <x v="5"/>
  </r>
  <r>
    <x v="3"/>
    <s v="M01639_152_000000000-BTK9W_1_1116_5961_15226_Otu004239|7|Tubo4,"/>
    <n v="7"/>
    <n v="391"/>
    <s v="I 389 subtree"/>
    <n v="0.52202700000000002"/>
    <x v="1"/>
    <x v="2"/>
    <x v="3"/>
  </r>
  <r>
    <x v="5"/>
    <s v="M01639_152_000000000-BTK9W_1_1116_6077_13921_Otu006594|5|Tubo11,"/>
    <n v="5"/>
    <n v="810"/>
    <s v="I 705 subtree"/>
    <n v="0.33011099999999999"/>
    <x v="0"/>
    <x v="3"/>
    <x v="6"/>
  </r>
  <r>
    <x v="3"/>
    <s v="M01639_152_000000000-BTK9W_1_1116_6244_15005_Otu005114|6|Tubo4,"/>
    <n v="6"/>
    <n v="1076"/>
    <s v="I1092 subtree"/>
    <n v="0.31392399999999998"/>
    <x v="0"/>
    <x v="5"/>
    <x v="7"/>
  </r>
  <r>
    <x v="0"/>
    <s v="M01639_152_000000000-BTK9W_1_1116_6330_21121_Otu008217|4|Tubo5,"/>
    <n v="4"/>
    <n v="1212"/>
    <s v="I  30 subtree"/>
    <n v="0.938639"/>
    <x v="0"/>
    <x v="0"/>
    <x v="0"/>
  </r>
  <r>
    <x v="5"/>
    <s v="M01639_152_000000000-BTK9W_1_1116_6646_22759_Otu007275|4|Tubo11,"/>
    <n v="4"/>
    <n v="842"/>
    <s v="I 705 subtree"/>
    <n v="0.97775999999999996"/>
    <x v="0"/>
    <x v="3"/>
    <x v="6"/>
  </r>
  <r>
    <x v="3"/>
    <s v="M01639_152_000000000-BTK9W_1_1116_6788_23729_Otu006325|5|Tubo4,"/>
    <n v="5"/>
    <n v="358"/>
    <s v="I 389 subtree"/>
    <n v="0.99357600000000001"/>
    <x v="1"/>
    <x v="2"/>
    <x v="3"/>
  </r>
  <r>
    <x v="0"/>
    <s v="M01639_152_000000000-BTK9W_1_1116_6828_15090_Otu009039|4|Tubo5,"/>
    <n v="4"/>
    <n v="1298"/>
    <s v="I  30 subtree"/>
    <n v="0.451988"/>
    <x v="0"/>
    <x v="0"/>
    <x v="0"/>
  </r>
  <r>
    <x v="4"/>
    <s v="M01639_152_000000000-BTK9W_1_1116_8345_24425_Otu002958|10|Tubo6,"/>
    <n v="10"/>
    <n v="604"/>
    <s v="I 618 subtree"/>
    <n v="0.41059699999999999"/>
    <x v="3"/>
    <x v="7"/>
    <x v="9"/>
  </r>
  <r>
    <x v="3"/>
    <s v="M01639_152_000000000-BTK9W_1_1116_8365_7687_Otu002136|15|Tubo2-Tubo3-Tubo4,"/>
    <n v="12"/>
    <n v="1074"/>
    <s v="I1092 subtree"/>
    <n v="0.33082699999999998"/>
    <x v="0"/>
    <x v="5"/>
    <x v="7"/>
  </r>
  <r>
    <x v="0"/>
    <s v="M01639_152_000000000-BTK9W_1_1116_8737_18710_Otu003261|9|Tubo5,"/>
    <n v="9"/>
    <n v="1252"/>
    <s v="I  30 subtree"/>
    <n v="0.91020900000000005"/>
    <x v="0"/>
    <x v="0"/>
    <x v="0"/>
  </r>
  <r>
    <x v="5"/>
    <s v="M01639_152_000000000-BTK9W_1_1116_9324_17511_Otu004382|6|Tubo11,"/>
    <n v="6"/>
    <n v="1112"/>
    <s v="I1092 subtree"/>
    <n v="0.53283499999999995"/>
    <x v="0"/>
    <x v="5"/>
    <x v="13"/>
  </r>
  <r>
    <x v="0"/>
    <s v="M01639_152_000000000-BTK9W_1_1116_9744_3834_Otu008466|4|Tubo5,"/>
    <n v="4"/>
    <n v="1303"/>
    <s v="I  30 subtree"/>
    <n v="1.9601E-2"/>
    <x v="0"/>
    <x v="0"/>
    <x v="0"/>
  </r>
  <r>
    <x v="4"/>
    <s v="M01639_152_000000000-BTK9W_1_1116_9832_3455_Otu005063|6|Tubo6,"/>
    <n v="6"/>
    <n v="621"/>
    <s v="I 618 subtree"/>
    <n v="0.94385600000000003"/>
    <x v="3"/>
    <x v="7"/>
    <x v="9"/>
  </r>
  <r>
    <x v="3"/>
    <s v="M01639_152_000000000-BTK9W_1_1116_9906_13675_Otu001064|33|Tubo1-Tubo2-Tubo4,"/>
    <n v="19"/>
    <n v="431"/>
    <s v="I 389 subtree"/>
    <n v="0.99999700000000002"/>
    <x v="1"/>
    <x v="2"/>
    <x v="3"/>
  </r>
  <r>
    <x v="1"/>
    <s v="M01639_152_000000000-BTK9W_1_1117_10646_18546_Otu004922|6|Tubo12-Tubo15,"/>
    <n v="4"/>
    <n v="676"/>
    <s v="I 705 subtree"/>
    <n v="0.96053200000000005"/>
    <x v="0"/>
    <x v="3"/>
    <x v="4"/>
  </r>
  <r>
    <x v="3"/>
    <s v="M01639_152_000000000-BTK9W_1_1117_11067_13789_Otu005229|5|Tubo4,"/>
    <n v="5"/>
    <n v="1186"/>
    <s v="I1092 subtree"/>
    <n v="0.33306599999999997"/>
    <x v="0"/>
    <x v="5"/>
    <x v="7"/>
  </r>
  <r>
    <x v="5"/>
    <s v="M01639_152_000000000-BTK9W_1_1117_11717_13023_Otu004362|6|Tubo11,"/>
    <n v="6"/>
    <n v="810"/>
    <s v="I 705 subtree"/>
    <n v="0.32902100000000001"/>
    <x v="0"/>
    <x v="3"/>
    <x v="6"/>
  </r>
  <r>
    <x v="0"/>
    <s v="M01639_152_000000000-BTK9W_1_1117_11915_13923_Otu003425|8|Tubo5,"/>
    <n v="8"/>
    <n v="660"/>
    <s v="I 693 (root)"/>
    <n v="0.97944799999999999"/>
    <x v="0"/>
    <x v="6"/>
    <x v="8"/>
  </r>
  <r>
    <x v="1"/>
    <s v="M01639_152_000000000-BTK9W_1_1117_11939_22890_Otu000879|40|Tubo12-Tubo13-Tubo15-Tubo7-Tubo8,"/>
    <n v="16"/>
    <n v="729"/>
    <s v="I 705 subtree"/>
    <n v="0.30462800000000001"/>
    <x v="0"/>
    <x v="3"/>
    <x v="4"/>
  </r>
  <r>
    <x v="0"/>
    <s v="M01639_152_000000000-BTK9W_1_1117_12656_19642_Otu002245|14|Tubo5,"/>
    <n v="14"/>
    <n v="1303"/>
    <s v="I  30 subtree"/>
    <n v="1.9601E-2"/>
    <x v="0"/>
    <x v="0"/>
    <x v="0"/>
  </r>
  <r>
    <x v="1"/>
    <s v="M01639_152_000000000-BTK9W_1_1117_12772_2149_Otu001638|20|Tubo14-Tubo15,"/>
    <n v="14"/>
    <n v="888"/>
    <s v="I 705 subtree"/>
    <n v="0.99317"/>
    <x v="0"/>
    <x v="3"/>
    <x v="4"/>
  </r>
  <r>
    <x v="2"/>
    <s v="M01639_152_000000000-BTK9W_1_1117_13266_20641_Otu002164|15|Tubo11-Tubo12-Tubo14-Tubo7-Tubo8,"/>
    <n v="5"/>
    <n v="184"/>
    <s v="I 208 subtree"/>
    <n v="0.32627200000000001"/>
    <x v="1"/>
    <x v="1"/>
    <x v="2"/>
  </r>
  <r>
    <x v="3"/>
    <s v="M01639_152_000000000-BTK9W_1_1117_13680_2199_Otu008589|4|Tubo4,"/>
    <n v="4"/>
    <n v="386"/>
    <s v="I 389 subtree"/>
    <n v="0.14363400000000001"/>
    <x v="1"/>
    <x v="2"/>
    <x v="3"/>
  </r>
  <r>
    <x v="2"/>
    <s v="M01639_152_000000000-BTK9W_1_1117_14367_20928_Otu004126|7|Tubo11-Tubo14-Tubo15,"/>
    <n v="6"/>
    <n v="170"/>
    <s v="I 208 subtree"/>
    <n v="0.99828700000000004"/>
    <x v="1"/>
    <x v="1"/>
    <x v="2"/>
  </r>
  <r>
    <x v="4"/>
    <s v="M01639_152_000000000-BTK9W_1_1117_14396_4278_Otu005129|6|Tubo6,"/>
    <n v="6"/>
    <n v="539"/>
    <s v="I 507 subtree"/>
    <n v="0.33984799999999998"/>
    <x v="3"/>
    <x v="7"/>
    <x v="9"/>
  </r>
  <r>
    <x v="0"/>
    <s v="M01639_152_000000000-BTK9W_1_1117_14938_6058_Otu001672|20|Tubo5,"/>
    <n v="20"/>
    <n v="1338"/>
    <s v="I  30 subtree"/>
    <n v="0.99424000000000001"/>
    <x v="0"/>
    <x v="0"/>
    <x v="0"/>
  </r>
  <r>
    <x v="0"/>
    <s v="M01639_152_000000000-BTK9W_1_1117_15279_3292_Otu006029|5|Tubo5,"/>
    <n v="5"/>
    <n v="1303"/>
    <s v="I  30 subtree"/>
    <n v="1.9588000000000001E-2"/>
    <x v="0"/>
    <x v="0"/>
    <x v="0"/>
  </r>
  <r>
    <x v="3"/>
    <s v="M01639_152_000000000-BTK9W_1_1117_15381_8249_Otu002846|10|Tubo2-Tubo4,"/>
    <n v="8"/>
    <n v="391"/>
    <s v="I 389 subtree"/>
    <n v="0.68115999999999999"/>
    <x v="1"/>
    <x v="2"/>
    <x v="3"/>
  </r>
  <r>
    <x v="3"/>
    <s v="M01639_152_000000000-BTK9W_1_1117_15448_7108_Otu004267|7|Tubo1-Tubo2-Tubo4,"/>
    <n v="4"/>
    <n v="376"/>
    <s v="I 389 subtree"/>
    <n v="2.1884000000000001E-2"/>
    <x v="1"/>
    <x v="2"/>
    <x v="3"/>
  </r>
  <r>
    <x v="4"/>
    <s v="M01639_152_000000000-BTK9W_1_1117_15723_8665_Otu006761|4|Tubo6,"/>
    <n v="4"/>
    <n v="5"/>
    <s v="I  39 subtree"/>
    <n v="0.98105799999999999"/>
    <x v="2"/>
    <x v="4"/>
    <x v="5"/>
  </r>
  <r>
    <x v="4"/>
    <s v="M01639_152_000000000-BTK9W_1_1117_15814_17448_Otu001803|18|Tubo6,"/>
    <n v="18"/>
    <n v="488"/>
    <s v="I 507 subtree"/>
    <n v="0.94228199999999995"/>
    <x v="3"/>
    <x v="7"/>
    <x v="9"/>
  </r>
  <r>
    <x v="1"/>
    <s v="M01639_152_000000000-BTK9W_1_1117_15822_20264_Otu003529|8|Tubo10-Tubo12-Tubo15,"/>
    <n v="4"/>
    <n v="211"/>
    <s v="I 208 subtree"/>
    <n v="7.1927000000000005E-2"/>
    <x v="1"/>
    <x v="1"/>
    <x v="1"/>
  </r>
  <r>
    <x v="0"/>
    <s v="M01639_152_000000000-BTK9W_1_1117_16098_2637_Otu006263|5|Tubo5,"/>
    <n v="5"/>
    <n v="1250"/>
    <s v="I  30 subtree"/>
    <n v="0.99879200000000001"/>
    <x v="0"/>
    <x v="0"/>
    <x v="0"/>
  </r>
  <r>
    <x v="0"/>
    <s v="M01639_152_000000000-BTK9W_1_1117_16131_5016_Otu008748|4|Tubo5,"/>
    <n v="4"/>
    <n v="1249"/>
    <s v="I  30 subtree"/>
    <n v="4.7499E-2"/>
    <x v="0"/>
    <x v="0"/>
    <x v="0"/>
  </r>
  <r>
    <x v="0"/>
    <s v="M01639_152_000000000-BTK9W_1_1117_16285_4728_Otu003679|8|Tubo5,"/>
    <n v="8"/>
    <n v="1303"/>
    <s v="I  30 subtree"/>
    <n v="1.9601E-2"/>
    <x v="0"/>
    <x v="0"/>
    <x v="0"/>
  </r>
  <r>
    <x v="3"/>
    <s v="M01639_152_000000000-BTK9W_1_1117_16613_11420_Otu004519|6|Tubo1-Tubo2-Tubo4,"/>
    <n v="4"/>
    <n v="376"/>
    <s v="I 389 subtree"/>
    <n v="2.2012E-2"/>
    <x v="1"/>
    <x v="2"/>
    <x v="3"/>
  </r>
  <r>
    <x v="1"/>
    <s v="M01639_152_000000000-BTK9W_1_1117_17158_13868_Otu004870|6|Tubo12-Tubo15,"/>
    <n v="5"/>
    <n v="772"/>
    <s v="I 705 subtree"/>
    <n v="0.96941100000000002"/>
    <x v="0"/>
    <x v="3"/>
    <x v="4"/>
  </r>
  <r>
    <x v="0"/>
    <s v="M01639_152_000000000-BTK9W_1_1117_17565_8193_Otu008483|4|Tubo5,"/>
    <n v="4"/>
    <n v="1361"/>
    <s v="I  30 subtree"/>
    <n v="8.6125999999999994E-2"/>
    <x v="0"/>
    <x v="0"/>
    <x v="0"/>
  </r>
  <r>
    <x v="0"/>
    <s v="M01639_152_000000000-BTK9W_1_1117_17631_12223_Otu002935|10|Tubo5,"/>
    <n v="10"/>
    <n v="1230"/>
    <s v="I  30 subtree"/>
    <n v="0.99843199999999999"/>
    <x v="0"/>
    <x v="0"/>
    <x v="0"/>
  </r>
  <r>
    <x v="0"/>
    <s v="M01639_152_000000000-BTK9W_1_1117_17781_19161_Otu006831|4|Tubo5,"/>
    <n v="4"/>
    <n v="1196"/>
    <s v="I1234 (tip)"/>
    <n v="0.547516"/>
    <x v="0"/>
    <x v="5"/>
    <x v="16"/>
  </r>
  <r>
    <x v="0"/>
    <s v="M01639_152_000000000-BTK9W_1_1117_17852_7284_Otu005273|5|Tubo5,"/>
    <n v="5"/>
    <n v="1250"/>
    <s v="I  30 subtree"/>
    <n v="0.49257099999999998"/>
    <x v="0"/>
    <x v="0"/>
    <x v="0"/>
  </r>
  <r>
    <x v="4"/>
    <s v="M01639_152_000000000-BTK9W_1_1117_17902_6127_Otu006514|5|Tubo6,"/>
    <n v="5"/>
    <n v="74"/>
    <s v="I  39 subtree"/>
    <n v="0.32677600000000001"/>
    <x v="2"/>
    <x v="4"/>
    <x v="5"/>
  </r>
  <r>
    <x v="1"/>
    <s v="M01639_152_000000000-BTK9W_1_1117_18017_6037_Otu005312|5|Tubo12-Tubo13,"/>
    <n v="4"/>
    <n v="994"/>
    <s v="I 705 subtree"/>
    <n v="0.10713499999999999"/>
    <x v="0"/>
    <x v="3"/>
    <x v="4"/>
  </r>
  <r>
    <x v="1"/>
    <s v="M01639_152_000000000-BTK9W_1_1117_18435_16270_Otu004892|6|Tubo12-Tubo15,"/>
    <n v="5"/>
    <n v="986"/>
    <s v="I 705 subtree"/>
    <n v="5.1716999999999999E-2"/>
    <x v="0"/>
    <x v="3"/>
    <x v="4"/>
  </r>
  <r>
    <x v="0"/>
    <s v="M01639_152_000000000-BTK9W_1_1117_18880_13421_Otu006828|4|Tubo5,"/>
    <n v="4"/>
    <n v="658"/>
    <s v="I 693 subtree"/>
    <n v="0.992039"/>
    <x v="0"/>
    <x v="6"/>
    <x v="21"/>
  </r>
  <r>
    <x v="0"/>
    <s v="M01639_152_000000000-BTK9W_1_1117_19271_22456_Otu006859|4|Tubo5,"/>
    <n v="4"/>
    <n v="1303"/>
    <s v="I  30 subtree"/>
    <n v="1.9563000000000001E-2"/>
    <x v="0"/>
    <x v="0"/>
    <x v="0"/>
  </r>
  <r>
    <x v="0"/>
    <s v="M01639_152_000000000-BTK9W_1_1117_19694_5913_Otu006539|5|Tubo5,"/>
    <n v="5"/>
    <n v="1303"/>
    <s v="I  30 subtree"/>
    <n v="1.9588999999999999E-2"/>
    <x v="0"/>
    <x v="0"/>
    <x v="0"/>
  </r>
  <r>
    <x v="5"/>
    <s v="M01639_152_000000000-BTK9W_1_1117_19967_3410_Otu003003|10|Tubo11,"/>
    <n v="10"/>
    <n v="1016"/>
    <s v="I 705 subtree"/>
    <n v="0.142844"/>
    <x v="0"/>
    <x v="3"/>
    <x v="6"/>
  </r>
  <r>
    <x v="1"/>
    <s v="M01639_152_000000000-BTK9W_1_1117_20910_10611_Otu005181|5|Tubo12-Tubo15,"/>
    <n v="4"/>
    <n v="193"/>
    <s v="I 208 subtree"/>
    <n v="0.84413700000000003"/>
    <x v="1"/>
    <x v="1"/>
    <x v="1"/>
  </r>
  <r>
    <x v="0"/>
    <s v="M01639_152_000000000-BTK9W_1_1117_21030_12801_Otu006377|5|Tubo5,"/>
    <n v="5"/>
    <n v="1241"/>
    <s v="I  30 subtree"/>
    <n v="0.80285899999999999"/>
    <x v="0"/>
    <x v="0"/>
    <x v="0"/>
  </r>
  <r>
    <x v="3"/>
    <s v="M01639_152_000000000-BTK9W_1_1117_21848_20706_Otu001933|17|Tubo3-Tubo4,"/>
    <n v="6"/>
    <n v="1121"/>
    <s v="I1092 subtree"/>
    <n v="0.33333800000000002"/>
    <x v="0"/>
    <x v="5"/>
    <x v="7"/>
  </r>
  <r>
    <x v="0"/>
    <s v="M01639_152_000000000-BTK9W_1_1117_21992_13534_Otu001456|23|Tubo5,"/>
    <n v="23"/>
    <n v="1343"/>
    <s v="I  30 subtree"/>
    <n v="1.9588999999999999E-2"/>
    <x v="0"/>
    <x v="0"/>
    <x v="0"/>
  </r>
  <r>
    <x v="2"/>
    <s v="M01639_152_000000000-BTK9W_1_1117_22149_21244_Otu001639|20|Tubo11-Tubo13-Tubo14-Tubo8,"/>
    <n v="10"/>
    <n v="187"/>
    <s v="I 208 subtree"/>
    <n v="0.64012999999999998"/>
    <x v="1"/>
    <x v="1"/>
    <x v="2"/>
  </r>
  <r>
    <x v="2"/>
    <s v="M01639_152_000000000-BTK9W_1_1117_22186_10803_Otu003807|7|Tubo11-Tubo12-Tubo7,"/>
    <n v="6"/>
    <n v="224"/>
    <s v="I 208 subtree"/>
    <n v="0.242117"/>
    <x v="1"/>
    <x v="1"/>
    <x v="2"/>
  </r>
  <r>
    <x v="1"/>
    <s v="M01639_152_000000000-BTK9W_1_1117_22260_11340_Otu002966|10|Tubo12-Tubo15,"/>
    <n v="7"/>
    <n v="896"/>
    <s v="I 705 subtree"/>
    <n v="0.92854000000000003"/>
    <x v="0"/>
    <x v="3"/>
    <x v="4"/>
  </r>
  <r>
    <x v="5"/>
    <s v="M01639_152_000000000-BTK9W_1_1117_22541_9668_Otu002699|11|Tubo11,"/>
    <n v="11"/>
    <n v="1019"/>
    <s v="I 705 subtree"/>
    <n v="0.142847"/>
    <x v="0"/>
    <x v="3"/>
    <x v="6"/>
  </r>
  <r>
    <x v="1"/>
    <s v="M01639_152_000000000-BTK9W_1_1117_22821_15816_Otu002592|12|Tubo14-Tubo8,"/>
    <n v="10"/>
    <n v="761"/>
    <s v="I 705 subtree"/>
    <n v="0.25114700000000001"/>
    <x v="0"/>
    <x v="3"/>
    <x v="4"/>
  </r>
  <r>
    <x v="0"/>
    <s v="M01639_152_000000000-BTK9W_1_1117_22919_5501_Otu003149|9|Tubo5,"/>
    <n v="9"/>
    <n v="1303"/>
    <s v="I  30 subtree"/>
    <n v="3.2099999999999997E-2"/>
    <x v="0"/>
    <x v="0"/>
    <x v="0"/>
  </r>
  <r>
    <x v="1"/>
    <s v="M01639_152_000000000-BTK9W_1_1117_23432_9891_Otu002914|10|Tubo12-Tubo14,"/>
    <n v="10"/>
    <n v="727"/>
    <s v="I 705 subtree"/>
    <n v="0.99999899999999997"/>
    <x v="0"/>
    <x v="3"/>
    <x v="4"/>
  </r>
  <r>
    <x v="4"/>
    <s v="M01639_152_000000000-BTK9W_1_1117_23487_4623_Otu008782|4|Tubo6,"/>
    <n v="4"/>
    <n v="148"/>
    <s v="I  39 subtree"/>
    <n v="0.29705799999999999"/>
    <x v="2"/>
    <x v="4"/>
    <x v="5"/>
  </r>
  <r>
    <x v="4"/>
    <s v="M01639_152_000000000-BTK9W_1_1117_23843_7403_Otu005412|5|Tubo6,"/>
    <n v="5"/>
    <n v="68"/>
    <s v="I  39 subtree"/>
    <n v="0.43944299999999997"/>
    <x v="2"/>
    <x v="4"/>
    <x v="5"/>
  </r>
  <r>
    <x v="2"/>
    <s v="M01639_152_000000000-BTK9W_1_1117_2435_9720_Otu003064|9|Tubo11-Tubo13-Tubo14-Tubo15-Tubo9,"/>
    <n v="5"/>
    <n v="458"/>
    <s v="I 503 (tip)"/>
    <n v="0.96902900000000003"/>
    <x v="1"/>
    <x v="2"/>
    <x v="19"/>
  </r>
  <r>
    <x v="3"/>
    <s v="M01639_152_000000000-BTK9W_1_1117_24367_19931_Otu005046|6|Tubo4,"/>
    <n v="6"/>
    <n v="447"/>
    <s v="I 389 subtree"/>
    <n v="0.99918200000000001"/>
    <x v="1"/>
    <x v="2"/>
    <x v="3"/>
  </r>
  <r>
    <x v="1"/>
    <s v="M01639_152_000000000-BTK9W_1_1117_24443_10544_Otu009091|4|Tubo12,"/>
    <n v="4"/>
    <n v="289"/>
    <s v="I 208 subtree"/>
    <n v="0.99883900000000003"/>
    <x v="1"/>
    <x v="1"/>
    <x v="1"/>
  </r>
  <r>
    <x v="1"/>
    <s v="M01639_152_000000000-BTK9W_1_1117_24445_11503_Otu002453|13|Tubo10-Tubo14-Tubo7-Tubo8,"/>
    <n v="5"/>
    <n v="468"/>
    <s v="I 207 (root)"/>
    <n v="0.30771399999999999"/>
    <x v="1"/>
    <x v="11"/>
    <x v="11"/>
  </r>
  <r>
    <x v="4"/>
    <s v="M01639_152_000000000-BTK9W_1_1117_24586_22376_Otu002503|12|Tubo6,"/>
    <n v="12"/>
    <n v="140"/>
    <s v="I  39 subtree"/>
    <n v="0.41741800000000001"/>
    <x v="2"/>
    <x v="4"/>
    <x v="5"/>
  </r>
  <r>
    <x v="4"/>
    <s v="M01639_152_000000000-BTK9W_1_1117_26090_18077_Otu008851|4|Tubo6,"/>
    <n v="4"/>
    <n v="613"/>
    <s v="I 618 subtree"/>
    <n v="0.99999499999999997"/>
    <x v="3"/>
    <x v="7"/>
    <x v="9"/>
  </r>
  <r>
    <x v="1"/>
    <s v="M01639_152_000000000-BTK9W_1_1117_26825_13171_Otu001322|26|Tubo12-Tubo15,"/>
    <n v="22"/>
    <n v="673"/>
    <s v="I 705 subtree"/>
    <n v="0.53332299999999999"/>
    <x v="0"/>
    <x v="3"/>
    <x v="4"/>
  </r>
  <r>
    <x v="1"/>
    <s v="M01639_152_000000000-BTK9W_1_1117_27182_14795_Otu001888|17|Tubo10-Tubo12-Tubo15-Tubo7-Tubo9,"/>
    <n v="5"/>
    <n v="972"/>
    <s v="I 705 subtree"/>
    <n v="0.80687399999999998"/>
    <x v="0"/>
    <x v="3"/>
    <x v="4"/>
  </r>
  <r>
    <x v="4"/>
    <s v="M01639_152_000000000-BTK9W_1_1117_27474_17637_Otu005095|6|Tubo6,"/>
    <n v="6"/>
    <n v="74"/>
    <s v="I  39 subtree"/>
    <n v="0.99147200000000002"/>
    <x v="2"/>
    <x v="4"/>
    <x v="5"/>
  </r>
  <r>
    <x v="0"/>
    <s v="M01639_152_000000000-BTK9W_1_1117_3145_16229_Otu002403|13|Tubo5,"/>
    <n v="13"/>
    <n v="1214"/>
    <s v="I  30 subtree"/>
    <n v="0.20000499999999999"/>
    <x v="0"/>
    <x v="0"/>
    <x v="0"/>
  </r>
  <r>
    <x v="3"/>
    <s v="M01639_152_000000000-BTK9W_1_1117_3734_12537_Otu008033|4|Tubo4,"/>
    <n v="4"/>
    <n v="1188"/>
    <s v="I1092 subtree"/>
    <n v="0.58448800000000001"/>
    <x v="0"/>
    <x v="5"/>
    <x v="7"/>
  </r>
  <r>
    <x v="1"/>
    <s v="M01639_152_000000000-BTK9W_1_1117_3989_16066_Otu002651|11|Tubo12-Tubo14,"/>
    <n v="11"/>
    <n v="762"/>
    <s v="I 705 subtree"/>
    <n v="0.19678100000000001"/>
    <x v="0"/>
    <x v="3"/>
    <x v="4"/>
  </r>
  <r>
    <x v="0"/>
    <s v="M01639_152_000000000-BTK9W_1_1117_4386_14791_Otu004601|6|Tubo5,"/>
    <n v="6"/>
    <n v="1285"/>
    <s v="I  30 subtree"/>
    <n v="0.19902800000000001"/>
    <x v="0"/>
    <x v="0"/>
    <x v="0"/>
  </r>
  <r>
    <x v="3"/>
    <s v="M01639_152_000000000-BTK9W_1_1117_4505_8222_Otu007771|4|Tubo4,"/>
    <n v="4"/>
    <n v="427"/>
    <s v="I 389 subtree"/>
    <n v="0.129552"/>
    <x v="1"/>
    <x v="2"/>
    <x v="3"/>
  </r>
  <r>
    <x v="1"/>
    <s v="M01639_152_000000000-BTK9W_1_1117_4620_11311_Otu004785|6|Tubo12-Tubo14-Tubo15,"/>
    <n v="4"/>
    <n v="762"/>
    <s v="I 705 subtree"/>
    <n v="0.19702700000000001"/>
    <x v="0"/>
    <x v="3"/>
    <x v="4"/>
  </r>
  <r>
    <x v="0"/>
    <s v="M01639_152_000000000-BTK9W_1_1117_4984_16976_Otu002283|14|Tubo5,"/>
    <n v="14"/>
    <n v="1212"/>
    <s v="I  30 subtree"/>
    <n v="0.98064700000000005"/>
    <x v="0"/>
    <x v="0"/>
    <x v="0"/>
  </r>
  <r>
    <x v="0"/>
    <s v="M01639_152_000000000-BTK9W_1_1117_5028_9015_Otu005234|5|Tubo5,"/>
    <n v="5"/>
    <n v="1358"/>
    <s v="I  30 subtree"/>
    <n v="0.91012599999999999"/>
    <x v="0"/>
    <x v="0"/>
    <x v="0"/>
  </r>
  <r>
    <x v="4"/>
    <s v="M01639_152_000000000-BTK9W_1_1117_5936_6390_Otu002780|10|Tubo6,"/>
    <n v="10"/>
    <n v="126"/>
    <s v="I  39 subtree"/>
    <n v="0.33101000000000003"/>
    <x v="2"/>
    <x v="4"/>
    <x v="5"/>
  </r>
  <r>
    <x v="4"/>
    <s v="M01639_152_000000000-BTK9W_1_1117_6062_9814_Otu003153|9|Tubo6,"/>
    <n v="9"/>
    <n v="88"/>
    <s v="I  39 subtree"/>
    <n v="0.11984"/>
    <x v="2"/>
    <x v="4"/>
    <x v="5"/>
  </r>
  <r>
    <x v="1"/>
    <s v="M01639_152_000000000-BTK9W_1_1117_6235_3109_Otu005435|5|Tubo12,"/>
    <n v="5"/>
    <n v="703"/>
    <s v="I 705 subtree"/>
    <n v="0.81356700000000004"/>
    <x v="0"/>
    <x v="3"/>
    <x v="4"/>
  </r>
  <r>
    <x v="1"/>
    <s v="M01639_152_000000000-BTK9W_1_1117_6304_14845_Otu001980|16|Tubo12-Tubo15-Tubo7,"/>
    <n v="10"/>
    <n v="903"/>
    <s v="I 705 subtree"/>
    <n v="9.0301999999999993E-2"/>
    <x v="0"/>
    <x v="3"/>
    <x v="4"/>
  </r>
  <r>
    <x v="0"/>
    <s v="M01639_152_000000000-BTK9W_1_1117_6310_11947_Otu005376|5|Tubo5,"/>
    <n v="5"/>
    <n v="1216"/>
    <s v="I  30 subtree"/>
    <n v="0.73740000000000006"/>
    <x v="0"/>
    <x v="0"/>
    <x v="0"/>
  </r>
  <r>
    <x v="5"/>
    <s v="M01639_152_000000000-BTK9W_1_1117_6537_3051_Otu004039|7|Tubo11,"/>
    <n v="7"/>
    <n v="1106"/>
    <s v="I1092 subtree"/>
    <n v="0.98226999999999998"/>
    <x v="0"/>
    <x v="5"/>
    <x v="13"/>
  </r>
  <r>
    <x v="4"/>
    <s v="M01639_152_000000000-BTK9W_1_1117_6576_16688_Otu002367|13|Tubo6,"/>
    <n v="13"/>
    <n v="486"/>
    <s v="I 507 subtree"/>
    <n v="0.109523"/>
    <x v="3"/>
    <x v="7"/>
    <x v="9"/>
  </r>
  <r>
    <x v="3"/>
    <s v="M01639_152_000000000-BTK9W_1_1117_6847_8114_Otu005482|5|Tubo4,"/>
    <n v="5"/>
    <n v="1057"/>
    <s v="I1092 subtree"/>
    <n v="0.33333200000000002"/>
    <x v="0"/>
    <x v="5"/>
    <x v="7"/>
  </r>
  <r>
    <x v="4"/>
    <s v="M01639_152_000000000-BTK9W_1_1117_7157_13682_Otu006576|5|Tubo6,"/>
    <n v="5"/>
    <n v="73"/>
    <s v="I  39 subtree"/>
    <n v="7.6040999999999997E-2"/>
    <x v="2"/>
    <x v="4"/>
    <x v="5"/>
  </r>
  <r>
    <x v="0"/>
    <s v="M01639_152_000000000-BTK9W_1_1117_7789_15585_Otu004966|6|Tubo5,"/>
    <n v="6"/>
    <n v="1229"/>
    <s v="I  30 subtree"/>
    <n v="0.33328000000000002"/>
    <x v="0"/>
    <x v="0"/>
    <x v="0"/>
  </r>
  <r>
    <x v="5"/>
    <s v="M01639_152_000000000-BTK9W_1_1117_8485_11876_Otu007599|4|Tubo11,"/>
    <n v="4"/>
    <n v="838"/>
    <s v="I 705 subtree"/>
    <n v="0.46296399999999999"/>
    <x v="0"/>
    <x v="3"/>
    <x v="6"/>
  </r>
  <r>
    <x v="1"/>
    <s v="M01639_152_000000000-BTK9W_1_1117_9032_4402_Otu004210|7|Tubo12-Tubo7,"/>
    <n v="5"/>
    <n v="931"/>
    <s v="I 705 subtree"/>
    <n v="0.41554600000000003"/>
    <x v="0"/>
    <x v="3"/>
    <x v="4"/>
  </r>
  <r>
    <x v="2"/>
    <s v="M01639_152_000000000-BTK9W_1_1117_9037_24581_Otu002729|11|Tubo11-Tubo12-Tubo13-Tubo7-Tubo8,"/>
    <n v="7"/>
    <n v="314"/>
    <s v="I 208 subtree"/>
    <n v="5.2858000000000002E-2"/>
    <x v="1"/>
    <x v="1"/>
    <x v="2"/>
  </r>
  <r>
    <x v="1"/>
    <s v="M01639_152_000000000-BTK9W_1_1117_9328_14503_Otu000862|41|Tubo12-Tubo13-Tubo15,"/>
    <n v="14"/>
    <n v="990"/>
    <s v="I 705 subtree"/>
    <n v="0.19672100000000001"/>
    <x v="0"/>
    <x v="3"/>
    <x v="4"/>
  </r>
  <r>
    <x v="0"/>
    <s v="M01639_152_000000000-BTK9W_1_1117_9633_6642_Otu005358|5|Tubo5,"/>
    <n v="5"/>
    <n v="1353"/>
    <s v="I  30 subtree"/>
    <n v="6.2708E-2"/>
    <x v="0"/>
    <x v="0"/>
    <x v="0"/>
  </r>
  <r>
    <x v="5"/>
    <s v="M01639_152_000000000-BTK9W_1_1117_9804_23132_Otu007493|4|Tubo11,"/>
    <n v="4"/>
    <n v="827"/>
    <s v="I 705 subtree"/>
    <n v="0.68844799999999995"/>
    <x v="0"/>
    <x v="3"/>
    <x v="6"/>
  </r>
  <r>
    <x v="0"/>
    <s v="M01639_152_000000000-BTK9W_1_1117_9918_8628_Otu003023|9|Tubo5,"/>
    <n v="9"/>
    <n v="1303"/>
    <s v="I  30 subtree"/>
    <n v="1.9588000000000001E-2"/>
    <x v="0"/>
    <x v="0"/>
    <x v="0"/>
  </r>
  <r>
    <x v="1"/>
    <s v="M01639_152_000000000-BTK9W_1_1117_9925_15402_Otu005770|5|Tubo12,"/>
    <n v="5"/>
    <n v="1180"/>
    <s v="I1092 subtree"/>
    <n v="0.84983900000000001"/>
    <x v="0"/>
    <x v="5"/>
    <x v="12"/>
  </r>
  <r>
    <x v="5"/>
    <s v="M01639_152_000000000-BTK9W_1_1118_10385_15023_Otu005231|5|Tubo11,"/>
    <n v="5"/>
    <n v="317"/>
    <s v="I 208 subtree"/>
    <n v="0.99972000000000005"/>
    <x v="1"/>
    <x v="1"/>
    <x v="10"/>
  </r>
  <r>
    <x v="1"/>
    <s v="M01639_152_000000000-BTK9W_1_1118_10628_21013_Otu002431|13|Tubo10-Tubo12-Tubo15,"/>
    <n v="4"/>
    <n v="1022"/>
    <s v="I 705 subtree"/>
    <n v="0.84689599999999998"/>
    <x v="0"/>
    <x v="3"/>
    <x v="4"/>
  </r>
  <r>
    <x v="0"/>
    <s v="M01639_152_000000000-BTK9W_1_1118_10843_10345_Otu004426|6|Tubo5,"/>
    <n v="6"/>
    <n v="1046"/>
    <s v="I1076 subtree"/>
    <n v="0.38957199999999997"/>
    <x v="0"/>
    <x v="5"/>
    <x v="16"/>
  </r>
  <r>
    <x v="5"/>
    <s v="M01639_152_000000000-BTK9W_1_1118_11240_24982_Otu004673|6|Tubo11,"/>
    <n v="6"/>
    <n v="1116"/>
    <s v="I1092 subtree"/>
    <n v="0.95832899999999999"/>
    <x v="0"/>
    <x v="5"/>
    <x v="13"/>
  </r>
  <r>
    <x v="1"/>
    <s v="M01639_152_000000000-BTK9W_1_1118_11340_18099_Otu001165|30|Tubo10-Tubo12-Tubo15,"/>
    <n v="23"/>
    <n v="683"/>
    <s v="I 705 subtree"/>
    <n v="0.52226600000000001"/>
    <x v="0"/>
    <x v="3"/>
    <x v="4"/>
  </r>
  <r>
    <x v="5"/>
    <s v="M01639_152_000000000-BTK9W_1_1118_11449_7250_Otu003524|8|Tubo11,"/>
    <n v="8"/>
    <n v="1094"/>
    <s v="I1092 subtree"/>
    <n v="0.199652"/>
    <x v="0"/>
    <x v="5"/>
    <x v="13"/>
  </r>
  <r>
    <x v="5"/>
    <s v="M01639_152_000000000-BTK9W_1_1118_11561_6870_Otu001721|19|Tubo10-Tubo11-Tubo7-Tubo9,"/>
    <n v="8"/>
    <n v="667"/>
    <s v="I 698 (root)"/>
    <n v="0.62730300000000006"/>
    <x v="0"/>
    <x v="6"/>
    <x v="22"/>
  </r>
  <r>
    <x v="5"/>
    <s v="M01639_152_000000000-BTK9W_1_1118_11624_9894_Otu004076|7|Tubo11,"/>
    <n v="7"/>
    <n v="827"/>
    <s v="I 705 subtree"/>
    <n v="0.19748199999999999"/>
    <x v="0"/>
    <x v="3"/>
    <x v="6"/>
  </r>
  <r>
    <x v="1"/>
    <s v="M01639_152_000000000-BTK9W_1_1118_11732_5000_Otu003375|8|Tubo12-Tubo13-Tubo15,"/>
    <n v="5"/>
    <n v="296"/>
    <s v="I 208 subtree"/>
    <n v="0.15839700000000001"/>
    <x v="1"/>
    <x v="1"/>
    <x v="1"/>
  </r>
  <r>
    <x v="0"/>
    <s v="M01639_152_000000000-BTK9W_1_1118_12165_8170_Otu008977|4|Tubo5,"/>
    <n v="4"/>
    <n v="1333"/>
    <s v="I  30 subtree"/>
    <n v="0.32968599999999998"/>
    <x v="0"/>
    <x v="0"/>
    <x v="0"/>
  </r>
  <r>
    <x v="1"/>
    <s v="M01639_152_000000000-BTK9W_1_1118_12344_20444_Otu001724|19|Tubo12-Tubo15-Tubo7,"/>
    <n v="5"/>
    <n v="1013"/>
    <s v="I 705 subtree"/>
    <n v="0.12559100000000001"/>
    <x v="0"/>
    <x v="3"/>
    <x v="4"/>
  </r>
  <r>
    <x v="0"/>
    <s v="M01639_152_000000000-BTK9W_1_1118_12446_22976_Otu005995|5|Tubo5,"/>
    <n v="5"/>
    <n v="1228"/>
    <s v="I  30 subtree"/>
    <n v="0.33333099999999999"/>
    <x v="0"/>
    <x v="0"/>
    <x v="0"/>
  </r>
  <r>
    <x v="3"/>
    <s v="M01639_152_000000000-BTK9W_1_1118_12487_9268_Otu004564|6|Tubo4,"/>
    <n v="6"/>
    <n v="1062"/>
    <s v="I1092 subtree"/>
    <n v="0.33333299999999999"/>
    <x v="0"/>
    <x v="5"/>
    <x v="7"/>
  </r>
  <r>
    <x v="1"/>
    <s v="M01639_152_000000000-BTK9W_1_1118_12829_23863_Otu000613|59|Tubo13-Tubo14-Tubo15-Tubo7-Tubo8-Tubo9,"/>
    <n v="9"/>
    <n v="224"/>
    <s v="I 208 subtree"/>
    <n v="0.99086099999999999"/>
    <x v="1"/>
    <x v="1"/>
    <x v="1"/>
  </r>
  <r>
    <x v="0"/>
    <s v="M01639_152_000000000-BTK9W_1_1118_12840_8051_Otu002915|10|Tubo5,"/>
    <n v="10"/>
    <n v="1048"/>
    <s v="I1076 subtree"/>
    <n v="0.13900999999999999"/>
    <x v="0"/>
    <x v="5"/>
    <x v="16"/>
  </r>
  <r>
    <x v="1"/>
    <s v="M01639_152_000000000-BTK9W_1_1118_12867_9399_Otu003957|7|Tubo12-Tubo14-Tubo8,"/>
    <n v="6"/>
    <n v="879"/>
    <s v="I 705 subtree"/>
    <n v="0.91178099999999995"/>
    <x v="0"/>
    <x v="3"/>
    <x v="4"/>
  </r>
  <r>
    <x v="4"/>
    <s v="M01639_152_000000000-BTK9W_1_1118_13747_3624_Otu006894|4|Tubo6,"/>
    <n v="4"/>
    <n v="486"/>
    <s v="I 507 subtree"/>
    <n v="0.110873"/>
    <x v="3"/>
    <x v="7"/>
    <x v="9"/>
  </r>
  <r>
    <x v="0"/>
    <s v="M01639_152_000000000-BTK9W_1_1118_13762_4587_Otu008181|4|Tubo5,"/>
    <n v="4"/>
    <n v="1303"/>
    <s v="I  30 subtree"/>
    <n v="1.9529000000000001E-2"/>
    <x v="0"/>
    <x v="0"/>
    <x v="0"/>
  </r>
  <r>
    <x v="1"/>
    <s v="M01639_152_000000000-BTK9W_1_1118_13830_11765_Otu003802|7|Tubo10-Tubo12-Tubo15,"/>
    <n v="5"/>
    <n v="909"/>
    <s v="I 705 subtree"/>
    <n v="9.0742000000000003E-2"/>
    <x v="0"/>
    <x v="3"/>
    <x v="4"/>
  </r>
  <r>
    <x v="1"/>
    <s v="M01639_152_000000000-BTK9W_1_1118_13859_3579_Otu004404|6|Tubo12-Tubo14,"/>
    <n v="6"/>
    <n v="955"/>
    <s v="I 705 subtree"/>
    <n v="0.90755699999999995"/>
    <x v="0"/>
    <x v="3"/>
    <x v="4"/>
  </r>
  <r>
    <x v="1"/>
    <s v="M01639_152_000000000-BTK9W_1_1118_13865_13485_Otu005309|5|Tubo12,"/>
    <n v="5"/>
    <n v="783"/>
    <s v="I 705 subtree"/>
    <n v="0.467528"/>
    <x v="0"/>
    <x v="3"/>
    <x v="4"/>
  </r>
  <r>
    <x v="0"/>
    <s v="M01639_152_000000000-BTK9W_1_1118_14056_7247_Otu008056|4|Tubo5,"/>
    <n v="4"/>
    <n v="1245"/>
    <s v="I  30 subtree"/>
    <n v="0.124947"/>
    <x v="0"/>
    <x v="0"/>
    <x v="0"/>
  </r>
  <r>
    <x v="4"/>
    <s v="M01639_152_000000000-BTK9W_1_1118_14128_7077_Otu003533|8|Tubo6,"/>
    <n v="8"/>
    <n v="128"/>
    <s v="I  39 subtree"/>
    <n v="0.19911599999999999"/>
    <x v="2"/>
    <x v="4"/>
    <x v="5"/>
  </r>
  <r>
    <x v="3"/>
    <s v="M01639_152_000000000-BTK9W_1_1118_14156_16648_Otu004290|7|Tubo2-Tubo4,"/>
    <n v="6"/>
    <n v="399"/>
    <s v="I 389 subtree"/>
    <n v="3.2640000000000002E-2"/>
    <x v="1"/>
    <x v="2"/>
    <x v="3"/>
  </r>
  <r>
    <x v="7"/>
    <s v="M01639_152_000000000-BTK9W_1_1118_14315_13037_Otu002366|13|Tubo10-Tubo11-Tubo12-Tubo14-Tubo15-Tubo4-Tubo8-Tubo9"/>
    <n v="6"/>
    <n v="1369"/>
    <s v="Root (I37)"/>
    <n v="0.855213"/>
    <x v="4"/>
    <x v="8"/>
    <x v="11"/>
  </r>
  <r>
    <x v="1"/>
    <s v="M01639_152_000000000-BTK9W_1_1118_14904_4392_Otu001534|22|Tubo12,"/>
    <n v="22"/>
    <n v="336"/>
    <s v="I 208 subtree"/>
    <n v="0.99995199999999995"/>
    <x v="1"/>
    <x v="1"/>
    <x v="1"/>
  </r>
  <r>
    <x v="0"/>
    <s v="M01639_152_000000000-BTK9W_1_1118_14938_10560_Otu008039|4|Tubo5,"/>
    <n v="4"/>
    <n v="1333"/>
    <s v="I  30 subtree"/>
    <n v="0.31901299999999999"/>
    <x v="0"/>
    <x v="0"/>
    <x v="0"/>
  </r>
  <r>
    <x v="4"/>
    <s v="M01639_152_000000000-BTK9W_1_1118_15126_17799_Otu003483|8|Tubo6,"/>
    <n v="8"/>
    <n v="74"/>
    <s v="I  39 subtree"/>
    <n v="0.32678200000000002"/>
    <x v="2"/>
    <x v="4"/>
    <x v="5"/>
  </r>
  <r>
    <x v="1"/>
    <s v="M01639_152_000000000-BTK9W_1_1118_15259_13889_Otu003379|8|Tubo12-Tubo15,"/>
    <n v="7"/>
    <n v="696"/>
    <s v="I 705 subtree"/>
    <n v="0.14157"/>
    <x v="0"/>
    <x v="3"/>
    <x v="4"/>
  </r>
  <r>
    <x v="0"/>
    <s v="M01639_152_000000000-BTK9W_1_1118_15432_15881_Otu004740|6|Tubo5,"/>
    <n v="6"/>
    <n v="1045"/>
    <s v="I1076 subtree"/>
    <n v="0.14283399999999999"/>
    <x v="0"/>
    <x v="5"/>
    <x v="16"/>
  </r>
  <r>
    <x v="1"/>
    <s v="M01639_152_000000000-BTK9W_1_1118_16341_13085_Otu005646|5|Tubo12-Tubo15,"/>
    <n v="4"/>
    <n v="694"/>
    <s v="I 705 subtree"/>
    <n v="0.98882400000000004"/>
    <x v="0"/>
    <x v="3"/>
    <x v="4"/>
  </r>
  <r>
    <x v="4"/>
    <s v="M01639_152_000000000-BTK9W_1_1118_16544_9741_Otu004625|6|Tubo6,"/>
    <n v="6"/>
    <n v="583"/>
    <s v="I 618 subtree"/>
    <n v="1"/>
    <x v="3"/>
    <x v="7"/>
    <x v="9"/>
  </r>
  <r>
    <x v="4"/>
    <s v="M01639_152_000000000-BTK9W_1_1118_16971_13518_Otu005418|5|Tubo6,"/>
    <n v="5"/>
    <n v="41"/>
    <s v="I  39 subtree"/>
    <n v="0.26907300000000001"/>
    <x v="2"/>
    <x v="4"/>
    <x v="5"/>
  </r>
  <r>
    <x v="5"/>
    <s v="M01639_152_000000000-BTK9W_1_1118_17534_12364_Otu008835|4|Tubo11,"/>
    <n v="4"/>
    <n v="1117"/>
    <s v="I1092 subtree"/>
    <n v="0.98412200000000005"/>
    <x v="0"/>
    <x v="5"/>
    <x v="13"/>
  </r>
  <r>
    <x v="4"/>
    <s v="M01639_152_000000000-BTK9W_1_1118_17771_12675_Otu009011|4|Tubo6,"/>
    <n v="4"/>
    <n v="40"/>
    <s v="I  39 subtree"/>
    <n v="0.50425600000000004"/>
    <x v="2"/>
    <x v="4"/>
    <x v="5"/>
  </r>
  <r>
    <x v="4"/>
    <s v="M01639_152_000000000-BTK9W_1_1118_17859_23210_Otu002434|13|Tubo6,"/>
    <n v="13"/>
    <n v="73"/>
    <s v="I  39 subtree"/>
    <n v="7.6128000000000001E-2"/>
    <x v="2"/>
    <x v="4"/>
    <x v="5"/>
  </r>
  <r>
    <x v="4"/>
    <s v="M01639_152_000000000-BTK9W_1_1118_18137_6931_Otu004098|7|Tubo6,"/>
    <n v="7"/>
    <n v="529"/>
    <s v="I 507 subtree"/>
    <n v="0.13781399999999999"/>
    <x v="3"/>
    <x v="7"/>
    <x v="9"/>
  </r>
  <r>
    <x v="3"/>
    <s v="M01639_152_000000000-BTK9W_1_1118_18169_19801_Otu007071|4|Tubo4,"/>
    <n v="4"/>
    <n v="1069"/>
    <s v="I1092 subtree"/>
    <n v="0.49594700000000003"/>
    <x v="0"/>
    <x v="5"/>
    <x v="7"/>
  </r>
  <r>
    <x v="1"/>
    <s v="M01639_152_000000000-BTK9W_1_1118_18337_5337_Otu001994|16|Tubo14-Tubo15,"/>
    <n v="15"/>
    <n v="241"/>
    <s v="I 208 subtree"/>
    <n v="7.6711000000000001E-2"/>
    <x v="1"/>
    <x v="1"/>
    <x v="1"/>
  </r>
  <r>
    <x v="2"/>
    <s v="M01639_152_000000000-BTK9W_1_1118_18452_7109_Otu000998|35|Tubo11-Tubo12-Tubo13-Tubo14-Tubo15-Tubo7-Tubo8-Tubo9,"/>
    <n v="14"/>
    <n v="224"/>
    <s v="I 208 subtree"/>
    <n v="0.42021599999999998"/>
    <x v="1"/>
    <x v="1"/>
    <x v="2"/>
  </r>
  <r>
    <x v="3"/>
    <s v="M01639_152_000000000-BTK9W_1_1118_18533_17914_Otu001993|16|Tubo2-Tubo3-Tubo4,"/>
    <n v="5"/>
    <n v="1151"/>
    <s v="I1092 subtree"/>
    <n v="0.33230199999999999"/>
    <x v="0"/>
    <x v="5"/>
    <x v="7"/>
  </r>
  <r>
    <x v="1"/>
    <s v="M01639_152_000000000-BTK9W_1_1118_18778_8765_Otu004075|7|Tubo12-Tubo14-Tubo7-Tubo9,"/>
    <n v="4"/>
    <n v="879"/>
    <s v="I 705 subtree"/>
    <n v="0.90697700000000003"/>
    <x v="0"/>
    <x v="3"/>
    <x v="4"/>
  </r>
  <r>
    <x v="0"/>
    <s v="M01639_152_000000000-BTK9W_1_1118_18845_13633_Otu008584|4|Tubo5,"/>
    <n v="4"/>
    <n v="1046"/>
    <s v="I1076 subtree"/>
    <n v="0.33859299999999998"/>
    <x v="0"/>
    <x v="5"/>
    <x v="16"/>
  </r>
  <r>
    <x v="1"/>
    <s v="M01639_152_000000000-BTK9W_1_1118_19392_5940_Otu007421|4|Tubo12,"/>
    <n v="4"/>
    <n v="299"/>
    <s v="I 208 subtree"/>
    <n v="0.81098400000000004"/>
    <x v="1"/>
    <x v="1"/>
    <x v="1"/>
  </r>
  <r>
    <x v="0"/>
    <s v="M01639_152_000000000-BTK9W_1_1118_19659_15638_Otu002370|13|Tubo5,"/>
    <n v="13"/>
    <n v="1221"/>
    <s v="I  30 subtree"/>
    <n v="0.32716899999999999"/>
    <x v="0"/>
    <x v="0"/>
    <x v="0"/>
  </r>
  <r>
    <x v="1"/>
    <s v="M01639_152_000000000-BTK9W_1_1118_19736_16405_Otu000954|37|Tubo12-Tubo13-Tubo14-Tubo15-Tubo7-Tubo8,"/>
    <n v="4"/>
    <n v="305"/>
    <s v="I 208 subtree"/>
    <n v="0.69384599999999996"/>
    <x v="1"/>
    <x v="1"/>
    <x v="1"/>
  </r>
  <r>
    <x v="1"/>
    <s v="M01639_152_000000000-BTK9W_1_1118_19781_21121_Otu006742|4|Tubo12,"/>
    <n v="4"/>
    <n v="1001"/>
    <s v="I 705 subtree"/>
    <n v="0.19988"/>
    <x v="0"/>
    <x v="3"/>
    <x v="4"/>
  </r>
  <r>
    <x v="5"/>
    <s v="M01639_152_000000000-BTK9W_1_1118_19936_15741_Otu005832|5|Tubo11,"/>
    <n v="5"/>
    <n v="831"/>
    <s v="I 705 subtree"/>
    <n v="0.13996400000000001"/>
    <x v="0"/>
    <x v="3"/>
    <x v="6"/>
  </r>
  <r>
    <x v="3"/>
    <s v="M01639_152_000000000-BTK9W_1_1118_20340_21370_Otu002842|10|Tubo4,"/>
    <n v="10"/>
    <n v="391"/>
    <s v="I 389 subtree"/>
    <n v="0.14701600000000001"/>
    <x v="1"/>
    <x v="2"/>
    <x v="3"/>
  </r>
  <r>
    <x v="5"/>
    <s v="M01639_152_000000000-BTK9W_1_1118_20350_17869_Otu006574|5|Tubo10-Tubo11,"/>
    <n v="4"/>
    <n v="831"/>
    <s v="I 705 subtree"/>
    <n v="0.13878399999999999"/>
    <x v="0"/>
    <x v="3"/>
    <x v="6"/>
  </r>
  <r>
    <x v="4"/>
    <s v="M01639_152_000000000-BTK9W_1_1118_21003_17335_Otu007608|4|Tubo6,"/>
    <n v="4"/>
    <n v="74"/>
    <s v="I  39 subtree"/>
    <n v="0.32136599999999999"/>
    <x v="2"/>
    <x v="4"/>
    <x v="5"/>
  </r>
  <r>
    <x v="4"/>
    <s v="M01639_152_000000000-BTK9W_1_1118_21048_23887_Otu002539|12|Tubo6,"/>
    <n v="12"/>
    <n v="6"/>
    <s v="I  39 subtree"/>
    <n v="0.99999800000000005"/>
    <x v="2"/>
    <x v="4"/>
    <x v="5"/>
  </r>
  <r>
    <x v="3"/>
    <s v="M01639_152_000000000-BTK9W_1_1118_21247_6353_Otu003207|9|Tubo1-Tubo4,"/>
    <n v="5"/>
    <n v="369"/>
    <s v="I 389 subtree"/>
    <n v="0.14109099999999999"/>
    <x v="1"/>
    <x v="2"/>
    <x v="3"/>
  </r>
  <r>
    <x v="4"/>
    <s v="M01639_152_000000000-BTK9W_1_1118_21729_14954_Otu008001|4|Tubo6,"/>
    <n v="4"/>
    <n v="588"/>
    <s v="I 618 subtree"/>
    <n v="0.95799000000000001"/>
    <x v="3"/>
    <x v="7"/>
    <x v="9"/>
  </r>
  <r>
    <x v="0"/>
    <s v="M01639_152_000000000-BTK9W_1_1118_22455_11839_Otu005942|5|Tubo5,"/>
    <n v="5"/>
    <n v="1254"/>
    <s v="I  30 subtree"/>
    <n v="0.33223900000000001"/>
    <x v="0"/>
    <x v="0"/>
    <x v="0"/>
  </r>
  <r>
    <x v="0"/>
    <s v="M01639_152_000000000-BTK9W_1_1118_23286_12676_Otu004612|6|Tubo5,"/>
    <n v="6"/>
    <n v="1303"/>
    <s v="I  30 subtree"/>
    <n v="1.9588000000000001E-2"/>
    <x v="0"/>
    <x v="0"/>
    <x v="0"/>
  </r>
  <r>
    <x v="2"/>
    <s v="M01639_152_000000000-BTK9W_1_1118_23490_13509_Otu001446|23|Tubo11-Tubo12-Tubo13-Tubo14-Tubo15-Tubo7-Tubo8-Tubo9,"/>
    <n v="9"/>
    <n v="187"/>
    <s v="I 208 subtree"/>
    <n v="0.87468299999999999"/>
    <x v="1"/>
    <x v="1"/>
    <x v="2"/>
  </r>
  <r>
    <x v="1"/>
    <s v="M01639_152_000000000-BTK9W_1_1118_23567_3458_Otu005024|6|Tubo12-Tubo15,"/>
    <n v="4"/>
    <n v="785"/>
    <s v="I 705 subtree"/>
    <n v="0.30505599999999999"/>
    <x v="0"/>
    <x v="3"/>
    <x v="4"/>
  </r>
  <r>
    <x v="1"/>
    <s v="M01639_152_000000000-BTK9W_1_1118_23582_17934_Otu001034|34|Tubo10-Tubo12-Tubo15-Tubo7,"/>
    <n v="21"/>
    <n v="696"/>
    <s v="I 705 subtree"/>
    <n v="0.71352700000000002"/>
    <x v="0"/>
    <x v="3"/>
    <x v="4"/>
  </r>
  <r>
    <x v="5"/>
    <s v="M01639_152_000000000-BTK9W_1_1118_23923_18322_Otu007614|4|Tubo11,"/>
    <n v="4"/>
    <n v="828"/>
    <s v="I 705 subtree"/>
    <n v="0.88314999999999999"/>
    <x v="0"/>
    <x v="3"/>
    <x v="6"/>
  </r>
  <r>
    <x v="0"/>
    <s v="M01639_152_000000000-BTK9W_1_1118_24468_17283_Otu004608|6|Tubo5,"/>
    <n v="6"/>
    <n v="1249"/>
    <s v="I  30 subtree"/>
    <n v="4.7378000000000003E-2"/>
    <x v="0"/>
    <x v="0"/>
    <x v="0"/>
  </r>
  <r>
    <x v="0"/>
    <s v="M01639_152_000000000-BTK9W_1_1118_24538_6343_Otu008085|4|Tubo5,"/>
    <n v="4"/>
    <n v="1336"/>
    <s v="I  30 subtree"/>
    <n v="0.99997499999999995"/>
    <x v="0"/>
    <x v="0"/>
    <x v="0"/>
  </r>
  <r>
    <x v="2"/>
    <s v="M01639_152_000000000-BTK9W_1_1118_24687_15266_Otu000880|40|Tubo11-Tubo12-Tubo13-Tubo15-Tubo7-Tubo8-Tubo9,"/>
    <n v="5"/>
    <n v="175"/>
    <s v="I 208 subtree"/>
    <n v="0.89984799999999998"/>
    <x v="1"/>
    <x v="1"/>
    <x v="2"/>
  </r>
  <r>
    <x v="1"/>
    <s v="M01639_152_000000000-BTK9W_1_1118_25825_15523_Otu003514|8|Tubo12-Tubo7,"/>
    <n v="4"/>
    <n v="794"/>
    <s v="I 705 subtree"/>
    <n v="0.99858400000000003"/>
    <x v="0"/>
    <x v="3"/>
    <x v="4"/>
  </r>
  <r>
    <x v="0"/>
    <s v="M01639_152_000000000-BTK9W_1_1118_27616_12250_Otu006200|5|Tubo5,"/>
    <n v="5"/>
    <n v="1249"/>
    <s v="I  30 subtree"/>
    <n v="4.7254999999999998E-2"/>
    <x v="0"/>
    <x v="0"/>
    <x v="0"/>
  </r>
  <r>
    <x v="4"/>
    <s v="M01639_152_000000000-BTK9W_1_1118_28657_17257_Otu007315|4|Tubo6,"/>
    <n v="4"/>
    <n v="40"/>
    <s v="I  39 subtree"/>
    <n v="0.92568499999999998"/>
    <x v="2"/>
    <x v="4"/>
    <x v="5"/>
  </r>
  <r>
    <x v="1"/>
    <s v="M01639_152_000000000-BTK9W_1_1118_3326_7501_Otu006916|4|Tubo12,"/>
    <n v="4"/>
    <n v="286"/>
    <s v="I 208 subtree"/>
    <n v="0.74162399999999995"/>
    <x v="1"/>
    <x v="1"/>
    <x v="1"/>
  </r>
  <r>
    <x v="0"/>
    <s v="M01639_152_000000000-BTK9W_1_1118_3519_13675_Otu003361|8|Tubo5,"/>
    <n v="8"/>
    <n v="1268"/>
    <s v="I  30 subtree"/>
    <n v="0.68132700000000002"/>
    <x v="0"/>
    <x v="0"/>
    <x v="0"/>
  </r>
  <r>
    <x v="0"/>
    <s v="M01639_152_000000000-BTK9W_1_1118_3545_16359_Otu007212|4|Tubo5,"/>
    <n v="4"/>
    <n v="1303"/>
    <s v="I  30 subtree"/>
    <n v="1.9601E-2"/>
    <x v="0"/>
    <x v="0"/>
    <x v="0"/>
  </r>
  <r>
    <x v="0"/>
    <s v="M01639_152_000000000-BTK9W_1_1118_3783_20345_Otu005706|5|Tubo5,"/>
    <n v="5"/>
    <n v="1303"/>
    <s v="I  30 subtree"/>
    <n v="1.9601E-2"/>
    <x v="0"/>
    <x v="0"/>
    <x v="0"/>
  </r>
  <r>
    <x v="0"/>
    <s v="M01639_152_000000000-BTK9W_1_1118_4027_6692_Otu003253|9|Tubo5,"/>
    <n v="9"/>
    <n v="1250"/>
    <s v="I  30 subtree"/>
    <n v="0.99868800000000002"/>
    <x v="0"/>
    <x v="0"/>
    <x v="0"/>
  </r>
  <r>
    <x v="1"/>
    <s v="M01639_152_000000000-BTK9W_1_1118_4200_11850_Otu000356|113|Tubo10-Tubo12-Tubo14-Tubo15-Tubo7-Tubo8-Tubo9,"/>
    <n v="8"/>
    <n v="672"/>
    <s v="I 705 subtree"/>
    <n v="0.89499600000000001"/>
    <x v="0"/>
    <x v="3"/>
    <x v="4"/>
  </r>
  <r>
    <x v="5"/>
    <s v="M01639_152_000000000-BTK9W_1_1118_4225_6076_Otu004638|6|Tubo11,"/>
    <n v="6"/>
    <n v="834"/>
    <s v="I 705 subtree"/>
    <n v="7.4557999999999999E-2"/>
    <x v="0"/>
    <x v="3"/>
    <x v="6"/>
  </r>
  <r>
    <x v="0"/>
    <s v="M01639_152_000000000-BTK9W_1_1118_4588_20716_Otu006800|4|Tubo5,"/>
    <n v="4"/>
    <n v="1203"/>
    <s v="I  30 subtree"/>
    <n v="0.997081"/>
    <x v="0"/>
    <x v="0"/>
    <x v="0"/>
  </r>
  <r>
    <x v="3"/>
    <s v="M01639_152_000000000-BTK9W_1_1118_4718_13189_Otu001861|18|Tubo3-Tubo4,"/>
    <n v="17"/>
    <n v="1060"/>
    <s v="I1092 subtree"/>
    <n v="0.33333000000000002"/>
    <x v="0"/>
    <x v="5"/>
    <x v="7"/>
  </r>
  <r>
    <x v="0"/>
    <s v="M01639_152_000000000-BTK9W_1_1118_4840_14586_Otu007824|4|Tubo5,"/>
    <n v="4"/>
    <n v="1231"/>
    <s v="I  30 subtree"/>
    <n v="0.999255"/>
    <x v="0"/>
    <x v="0"/>
    <x v="0"/>
  </r>
  <r>
    <x v="3"/>
    <s v="M01639_152_000000000-BTK9W_1_1118_4893_21629_Otu003493|8|Tubo4,"/>
    <n v="8"/>
    <n v="1154"/>
    <s v="I1092 subtree"/>
    <n v="0.952515"/>
    <x v="0"/>
    <x v="5"/>
    <x v="7"/>
  </r>
  <r>
    <x v="0"/>
    <s v="M01639_152_000000000-BTK9W_1_1118_5875_11646_Otu008702|4|Tubo5,"/>
    <n v="4"/>
    <n v="1256"/>
    <s v="I  30 subtree"/>
    <n v="7.6711000000000001E-2"/>
    <x v="0"/>
    <x v="0"/>
    <x v="0"/>
  </r>
  <r>
    <x v="0"/>
    <s v="M01639_152_000000000-BTK9W_1_1118_5935_8191_Otu006788|4|Tubo5,"/>
    <n v="4"/>
    <n v="1272"/>
    <s v="I  30 subtree"/>
    <n v="0.10213800000000001"/>
    <x v="0"/>
    <x v="0"/>
    <x v="0"/>
  </r>
  <r>
    <x v="0"/>
    <s v="M01639_152_000000000-BTK9W_1_1118_5986_19554_Otu006811|4|Tubo5,"/>
    <n v="4"/>
    <n v="1293"/>
    <s v="I  30 subtree"/>
    <n v="0.90830999999999995"/>
    <x v="0"/>
    <x v="0"/>
    <x v="0"/>
  </r>
  <r>
    <x v="5"/>
    <s v="M01639_152_000000000-BTK9W_1_1118_6818_13145_Otu001826|18|Tubo10-Tubo11,"/>
    <n v="17"/>
    <n v="853"/>
    <s v="I 705 subtree"/>
    <n v="7.4986999999999998E-2"/>
    <x v="0"/>
    <x v="3"/>
    <x v="6"/>
  </r>
  <r>
    <x v="0"/>
    <s v="M01639_152_000000000-BTK9W_1_1118_7877_15506_Otu004469|6|Tubo5,"/>
    <n v="6"/>
    <n v="1215"/>
    <s v="I  30 subtree"/>
    <n v="0.30293599999999998"/>
    <x v="0"/>
    <x v="0"/>
    <x v="0"/>
  </r>
  <r>
    <x v="3"/>
    <s v="M01639_152_000000000-BTK9W_1_1118_8159_11076_Otu000775|45|Tubo1-Tubo2-Tubo3-Tubo4,"/>
    <n v="5"/>
    <n v="1074"/>
    <s v="I1092 subtree"/>
    <n v="0.33169799999999999"/>
    <x v="0"/>
    <x v="5"/>
    <x v="7"/>
  </r>
  <r>
    <x v="3"/>
    <s v="M01639_152_000000000-BTK9W_1_1118_8635_15292_Otu001973|16|Tubo2-Tubo3-Tubo4,"/>
    <n v="14"/>
    <n v="446"/>
    <s v="I 389 subtree"/>
    <n v="0.99963599999999997"/>
    <x v="1"/>
    <x v="2"/>
    <x v="3"/>
  </r>
  <r>
    <x v="2"/>
    <s v="M01639_152_000000000-BTK9W_1_1118_8698_11188_Otu001695|19|Tubo11-Tubo12-Tubo13-Tubo14-Tubo15-Tubo7-Tubo8-Tubo9,"/>
    <n v="5"/>
    <n v="180"/>
    <s v="I 208 subtree"/>
    <n v="0.33005000000000001"/>
    <x v="1"/>
    <x v="1"/>
    <x v="2"/>
  </r>
  <r>
    <x v="0"/>
    <s v="M01639_152_000000000-BTK9W_1_1118_8949_19833_Otu006149|5|Tubo5,"/>
    <n v="5"/>
    <n v="1303"/>
    <s v="I  30 subtree"/>
    <n v="1.9601E-2"/>
    <x v="0"/>
    <x v="0"/>
    <x v="0"/>
  </r>
  <r>
    <x v="1"/>
    <s v="M01639_152_000000000-BTK9W_1_1118_9475_9890_Otu006375|5|Tubo12,"/>
    <n v="5"/>
    <n v="284"/>
    <s v="I 208 subtree"/>
    <n v="0.99941999999999998"/>
    <x v="1"/>
    <x v="1"/>
    <x v="1"/>
  </r>
  <r>
    <x v="3"/>
    <s v="M01639_152_000000000-BTK9W_1_1118_9534_12619_Otu002634|11|Tubo2-Tubo3-Tubo4,"/>
    <n v="4"/>
    <n v="1104"/>
    <s v="I1092 subtree"/>
    <n v="1"/>
    <x v="0"/>
    <x v="5"/>
    <x v="7"/>
  </r>
  <r>
    <x v="0"/>
    <s v="M01639_152_000000000-BTK9W_1_1119_10225_20636_Otu009065|4|Tubo5,"/>
    <n v="4"/>
    <n v="1203"/>
    <s v="I  30 subtree"/>
    <n v="0.99709700000000001"/>
    <x v="0"/>
    <x v="0"/>
    <x v="0"/>
  </r>
  <r>
    <x v="4"/>
    <s v="M01639_152_000000000-BTK9W_1_1119_10525_24922_Otu008822|4|Tubo6,"/>
    <n v="4"/>
    <n v="84"/>
    <s v="I  39 subtree"/>
    <n v="0.10602200000000001"/>
    <x v="2"/>
    <x v="4"/>
    <x v="5"/>
  </r>
  <r>
    <x v="0"/>
    <s v="M01639_152_000000000-BTK9W_1_1119_10568_9086_Otu007698|4|Tubo5,"/>
    <n v="4"/>
    <n v="1229"/>
    <s v="I  30 subtree"/>
    <n v="0.88575199999999998"/>
    <x v="0"/>
    <x v="0"/>
    <x v="0"/>
  </r>
  <r>
    <x v="5"/>
    <s v="M01639_152_000000000-BTK9W_1_1119_10586_23966_Otu004646|6|Tubo10-Tubo11,"/>
    <n v="4"/>
    <n v="462"/>
    <s v="I 501"/>
    <n v="0.12831899999999999"/>
    <x v="1"/>
    <x v="2"/>
    <x v="17"/>
  </r>
  <r>
    <x v="0"/>
    <s v="M01639_152_000000000-BTK9W_1_1119_11577_14639_Otu003688|8|Tubo5,"/>
    <n v="8"/>
    <n v="1195"/>
    <s v="I1075"/>
    <n v="0.33345200000000003"/>
    <x v="0"/>
    <x v="5"/>
    <x v="16"/>
  </r>
  <r>
    <x v="0"/>
    <s v="M01639_152_000000000-BTK9W_1_1119_12610_11237_Otu004876|6|Tubo5,"/>
    <n v="6"/>
    <n v="1211"/>
    <s v="I  30 subtree"/>
    <n v="0.98447499999999999"/>
    <x v="0"/>
    <x v="0"/>
    <x v="0"/>
  </r>
  <r>
    <x v="0"/>
    <s v="M01639_152_000000000-BTK9W_1_1119_12859_10190_Otu008004|4|Tubo5,"/>
    <n v="4"/>
    <n v="1216"/>
    <s v="I  30 subtree"/>
    <n v="0.200239"/>
    <x v="0"/>
    <x v="0"/>
    <x v="0"/>
  </r>
  <r>
    <x v="5"/>
    <s v="M01639_152_000000000-BTK9W_1_1119_12928_13987_Otu008172|4|Tubo11,"/>
    <n v="4"/>
    <n v="220"/>
    <s v="I 208 subtree"/>
    <n v="0.98571399999999998"/>
    <x v="1"/>
    <x v="1"/>
    <x v="10"/>
  </r>
  <r>
    <x v="1"/>
    <s v="M01639_152_000000000-BTK9W_1_1119_12964_2699_Otu000882|40|Tubo12-Tubo13-Tubo15,"/>
    <n v="8"/>
    <n v="1001"/>
    <s v="I 705 subtree"/>
    <n v="0.199796"/>
    <x v="0"/>
    <x v="3"/>
    <x v="4"/>
  </r>
  <r>
    <x v="1"/>
    <s v="M01639_152_000000000-BTK9W_1_1119_13340_13152_Otu003902|7|Tubo10-Tubo12-Tubo15,"/>
    <n v="4"/>
    <n v="791"/>
    <s v="I 705 subtree"/>
    <n v="0.33237"/>
    <x v="0"/>
    <x v="3"/>
    <x v="4"/>
  </r>
  <r>
    <x v="3"/>
    <s v="M01639_152_000000000-BTK9W_1_1119_13626_17117_Otu001236|28|Tubo1-Tubo2-Tubo4,"/>
    <n v="11"/>
    <n v="443"/>
    <s v="I 389 subtree"/>
    <n v="4.6399999999999997E-2"/>
    <x v="1"/>
    <x v="2"/>
    <x v="3"/>
  </r>
  <r>
    <x v="4"/>
    <s v="M01639_152_000000000-BTK9W_1_1119_13727_20035_Otu008897|4|Tubo6,"/>
    <n v="4"/>
    <n v="74"/>
    <s v="I  39 subtree"/>
    <n v="0.99150400000000005"/>
    <x v="2"/>
    <x v="4"/>
    <x v="5"/>
  </r>
  <r>
    <x v="0"/>
    <s v="M01639_152_000000000-BTK9W_1_1119_13802_19143_Otu007566|4|Tubo5,"/>
    <n v="4"/>
    <n v="1214"/>
    <s v="I  30 subtree"/>
    <n v="0.10095899999999999"/>
    <x v="0"/>
    <x v="0"/>
    <x v="0"/>
  </r>
  <r>
    <x v="4"/>
    <s v="M01639_152_000000000-BTK9W_1_1119_13877_10309_Otu008901|4|Tubo6,"/>
    <n v="4"/>
    <n v="49"/>
    <s v="I  39 subtree"/>
    <n v="0.17427300000000001"/>
    <x v="2"/>
    <x v="4"/>
    <x v="5"/>
  </r>
  <r>
    <x v="1"/>
    <s v="M01639_152_000000000-BTK9W_1_1119_14035_11975_Otu001398|24|Tubo12-Tubo15,"/>
    <n v="20"/>
    <n v="785"/>
    <s v="I 705 subtree"/>
    <n v="0.20696200000000001"/>
    <x v="0"/>
    <x v="3"/>
    <x v="4"/>
  </r>
  <r>
    <x v="0"/>
    <s v="M01639_152_000000000-BTK9W_1_1119_15249_21940_Otu006696|4|Tubo5,"/>
    <n v="4"/>
    <n v="1303"/>
    <s v="I  30 subtree"/>
    <n v="4.342E-2"/>
    <x v="0"/>
    <x v="0"/>
    <x v="0"/>
  </r>
  <r>
    <x v="1"/>
    <s v="M01639_152_000000000-BTK9W_1_1119_15368_20962_Otu005947|5|Tubo12,"/>
    <n v="5"/>
    <n v="299"/>
    <s v="I 208 subtree"/>
    <n v="0.16236999999999999"/>
    <x v="1"/>
    <x v="1"/>
    <x v="1"/>
  </r>
  <r>
    <x v="4"/>
    <s v="M01639_152_000000000-BTK9W_1_1119_15726_6546_Otu005993|5|Tubo6,"/>
    <n v="5"/>
    <n v="628"/>
    <s v="I 618 subtree"/>
    <n v="0.62189799999999995"/>
    <x v="3"/>
    <x v="7"/>
    <x v="9"/>
  </r>
  <r>
    <x v="5"/>
    <s v="M01639_152_000000000-BTK9W_1_1119_16361_22296_Otu001690|19|Tubo11,"/>
    <n v="19"/>
    <n v="307"/>
    <s v="I 208 subtree"/>
    <n v="0.91848200000000002"/>
    <x v="1"/>
    <x v="1"/>
    <x v="10"/>
  </r>
  <r>
    <x v="3"/>
    <s v="M01639_152_000000000-BTK9W_1_1119_16529_8788_Otu000926|38|Tubo1-Tubo2-Tubo3-Tubo4,"/>
    <n v="6"/>
    <n v="351"/>
    <s v="I 389 subtree"/>
    <n v="0.99624599999999996"/>
    <x v="1"/>
    <x v="2"/>
    <x v="3"/>
  </r>
  <r>
    <x v="0"/>
    <s v="M01639_152_000000000-BTK9W_1_1119_16676_8259_Otu005250|5|Tubo5,"/>
    <n v="5"/>
    <n v="1298"/>
    <s v="I  30 subtree"/>
    <n v="0.76700400000000002"/>
    <x v="0"/>
    <x v="0"/>
    <x v="0"/>
  </r>
  <r>
    <x v="4"/>
    <s v="M01639_152_000000000-BTK9W_1_1119_16749_19342_Otu007042|4|Tubo6,"/>
    <n v="4"/>
    <n v="474"/>
    <s v="I 507 subtree"/>
    <n v="0.29861399999999999"/>
    <x v="3"/>
    <x v="7"/>
    <x v="9"/>
  </r>
  <r>
    <x v="0"/>
    <s v="M01639_152_000000000-BTK9W_1_1119_16965_4629_Otu007425|4|Tubo5,"/>
    <n v="4"/>
    <n v="1212"/>
    <s v="I  30 subtree"/>
    <n v="0.980545"/>
    <x v="0"/>
    <x v="0"/>
    <x v="0"/>
  </r>
  <r>
    <x v="0"/>
    <s v="M01639_152_000000000-BTK9W_1_1119_16977_8131_Otu004171|7|Tubo5,"/>
    <n v="7"/>
    <n v="1193"/>
    <s v="I1233 (tip)"/>
    <n v="0.98965700000000001"/>
    <x v="0"/>
    <x v="5"/>
    <x v="16"/>
  </r>
  <r>
    <x v="0"/>
    <s v="M01639_152_000000000-BTK9W_1_1119_17001_2569_Otu009111|4|Tubo5,"/>
    <n v="4"/>
    <n v="1230"/>
    <s v="I  30 subtree"/>
    <n v="0.33199000000000001"/>
    <x v="0"/>
    <x v="0"/>
    <x v="0"/>
  </r>
  <r>
    <x v="0"/>
    <s v="M01639_152_000000000-BTK9W_1_1119_17431_7119_Otu006718|4|Tubo5,"/>
    <n v="4"/>
    <n v="657"/>
    <s v="I 693 subtree"/>
    <n v="0.99158299999999999"/>
    <x v="0"/>
    <x v="6"/>
    <x v="21"/>
  </r>
  <r>
    <x v="4"/>
    <s v="M01639_152_000000000-BTK9W_1_1119_17487_18476_Otu006771|4|Tubo6,"/>
    <n v="4"/>
    <n v="49"/>
    <s v="I  39 subtree"/>
    <n v="0.99914400000000003"/>
    <x v="2"/>
    <x v="4"/>
    <x v="5"/>
  </r>
  <r>
    <x v="5"/>
    <s v="M01639_152_000000000-BTK9W_1_1119_17759_16629_Otu001849|18|Tubo11,"/>
    <n v="18"/>
    <n v="317"/>
    <s v="I 208 subtree"/>
    <n v="0.99937299999999996"/>
    <x v="1"/>
    <x v="1"/>
    <x v="10"/>
  </r>
  <r>
    <x v="4"/>
    <s v="M01639_152_000000000-BTK9W_1_1119_18485_6636_Otu007442|4|Tubo6,"/>
    <n v="4"/>
    <n v="134"/>
    <s v="I  39 subtree"/>
    <n v="0.924149"/>
    <x v="2"/>
    <x v="4"/>
    <x v="5"/>
  </r>
  <r>
    <x v="3"/>
    <s v="M01639_152_000000000-BTK9W_1_1119_18811_11028_Otu004432|6|Tubo4,"/>
    <n v="6"/>
    <n v="1185"/>
    <s v="I1092 subtree"/>
    <n v="0.333069"/>
    <x v="0"/>
    <x v="5"/>
    <x v="7"/>
  </r>
  <r>
    <x v="3"/>
    <s v="M01639_152_000000000-BTK9W_1_1119_18811_16808_Otu005615|5|Tubo4,"/>
    <n v="5"/>
    <n v="391"/>
    <s v="I 389 subtree"/>
    <n v="0.67888099999999996"/>
    <x v="1"/>
    <x v="2"/>
    <x v="3"/>
  </r>
  <r>
    <x v="0"/>
    <s v="M01639_152_000000000-BTK9W_1_1119_18885_18233_Otu008965|4|Tubo5,"/>
    <n v="4"/>
    <n v="1193"/>
    <s v="I1233 (tip)"/>
    <n v="0.104672"/>
    <x v="0"/>
    <x v="5"/>
    <x v="16"/>
  </r>
  <r>
    <x v="3"/>
    <s v="M01639_152_000000000-BTK9W_1_1119_19049_15645_Otu000229|190|Tubo2-Tubo4,"/>
    <n v="10"/>
    <n v="447"/>
    <s v="I 389 subtree"/>
    <n v="0.99703900000000001"/>
    <x v="1"/>
    <x v="2"/>
    <x v="3"/>
  </r>
  <r>
    <x v="0"/>
    <s v="M01639_152_000000000-BTK9W_1_1119_19870_19058_Otu006281|5|Tubo5,"/>
    <n v="5"/>
    <n v="1303"/>
    <s v="I  30 subtree"/>
    <n v="6.5558000000000005E-2"/>
    <x v="0"/>
    <x v="0"/>
    <x v="0"/>
  </r>
  <r>
    <x v="1"/>
    <s v="M01639_152_000000000-BTK9W_1_1119_20648_16629_Otu004861|6|Tubo12-Tubo15,"/>
    <n v="5"/>
    <n v="693"/>
    <s v="I 705 subtree"/>
    <n v="0.83543000000000001"/>
    <x v="0"/>
    <x v="3"/>
    <x v="4"/>
  </r>
  <r>
    <x v="0"/>
    <s v="M01639_152_000000000-BTK9W_1_1119_20756_12279_Otu007400|4|Tubo5,"/>
    <n v="4"/>
    <n v="1249"/>
    <s v="I  30 subtree"/>
    <n v="4.7377000000000002E-2"/>
    <x v="0"/>
    <x v="0"/>
    <x v="0"/>
  </r>
  <r>
    <x v="2"/>
    <s v="M01639_152_000000000-BTK9W_1_1119_20768_18370_Otu000899|39|Tubo11-Tubo13-Tubo14-Tubo7-Tubo8,"/>
    <n v="14"/>
    <n v="314"/>
    <s v="I 208 subtree"/>
    <n v="0.865703"/>
    <x v="1"/>
    <x v="1"/>
    <x v="2"/>
  </r>
  <r>
    <x v="3"/>
    <s v="M01639_152_000000000-BTK9W_1_1119_20779_16937_Otu003695|8|Tubo4,"/>
    <n v="8"/>
    <n v="1062"/>
    <s v="I1092 subtree"/>
    <n v="0.33333299999999999"/>
    <x v="0"/>
    <x v="5"/>
    <x v="7"/>
  </r>
  <r>
    <x v="0"/>
    <s v="M01639_152_000000000-BTK9W_1_1119_20990_17872_Otu004670|6|Tubo5,"/>
    <n v="6"/>
    <n v="1303"/>
    <s v="I  30 subtree"/>
    <n v="1.9601E-2"/>
    <x v="0"/>
    <x v="0"/>
    <x v="0"/>
  </r>
  <r>
    <x v="1"/>
    <s v="M01639_152_000000000-BTK9W_1_1119_21120_9931_Otu002496|12|Tubo12,"/>
    <n v="12"/>
    <n v="187"/>
    <s v="I 208 subtree"/>
    <n v="0.93343900000000002"/>
    <x v="1"/>
    <x v="1"/>
    <x v="1"/>
  </r>
  <r>
    <x v="0"/>
    <s v="M01639_152_000000000-BTK9W_1_1119_21188_10687_Otu004745|6|Tubo5,"/>
    <n v="6"/>
    <n v="1216"/>
    <s v="I  30 subtree"/>
    <n v="0.24623100000000001"/>
    <x v="0"/>
    <x v="0"/>
    <x v="0"/>
  </r>
  <r>
    <x v="4"/>
    <s v="M01639_152_000000000-BTK9W_1_1119_21439_23127_Otu003158|9|Tubo6,"/>
    <n v="9"/>
    <n v="140"/>
    <s v="I  39 subtree"/>
    <n v="0.99994400000000006"/>
    <x v="2"/>
    <x v="4"/>
    <x v="5"/>
  </r>
  <r>
    <x v="0"/>
    <s v="M01639_152_000000000-BTK9W_1_1119_21554_15336_Otu006075|5|Tubo5,"/>
    <n v="5"/>
    <n v="1333"/>
    <s v="I  30 subtree"/>
    <n v="1.9203000000000001E-2"/>
    <x v="0"/>
    <x v="0"/>
    <x v="0"/>
  </r>
  <r>
    <x v="4"/>
    <s v="M01639_152_000000000-BTK9W_1_1119_21592_12069_Otu004159|7|Tubo6,"/>
    <n v="7"/>
    <n v="74"/>
    <s v="I  39 subtree"/>
    <n v="0.326768"/>
    <x v="2"/>
    <x v="4"/>
    <x v="5"/>
  </r>
  <r>
    <x v="0"/>
    <s v="M01639_152_000000000-BTK9W_1_1119_21715_22463_Otu005813|5|Tubo5,"/>
    <n v="5"/>
    <n v="1249"/>
    <s v="I  30 subtree"/>
    <n v="4.7502000000000003E-2"/>
    <x v="0"/>
    <x v="0"/>
    <x v="0"/>
  </r>
  <r>
    <x v="0"/>
    <s v="M01639_152_000000000-BTK9W_1_1119_21843_4964_Otu001419|24|Tubo5,"/>
    <n v="24"/>
    <n v="1314"/>
    <s v="I  30 subtree"/>
    <n v="0.97801700000000003"/>
    <x v="0"/>
    <x v="0"/>
    <x v="0"/>
  </r>
  <r>
    <x v="4"/>
    <s v="M01639_152_000000000-BTK9W_1_1119_22118_3381_Otu008274|4|Tubo6,"/>
    <n v="4"/>
    <n v="28"/>
    <s v="I  39 subtree"/>
    <n v="5.8616000000000001E-2"/>
    <x v="2"/>
    <x v="4"/>
    <x v="5"/>
  </r>
  <r>
    <x v="1"/>
    <s v="M01639_152_000000000-BTK9W_1_1119_22470_17693_Otu001180|29|Tubo12-Tubo15-Tubo7,"/>
    <n v="10"/>
    <n v="668"/>
    <s v="I 705 subtree"/>
    <n v="0.96253500000000003"/>
    <x v="0"/>
    <x v="3"/>
    <x v="4"/>
  </r>
  <r>
    <x v="3"/>
    <s v="M01639_152_000000000-BTK9W_1_1119_22668_19336_Otu006026|5|Tubo4,"/>
    <n v="5"/>
    <n v="374"/>
    <s v="I 389 subtree"/>
    <n v="0.171849"/>
    <x v="1"/>
    <x v="2"/>
    <x v="3"/>
  </r>
  <r>
    <x v="1"/>
    <s v="M01639_152_000000000-BTK9W_1_1119_22904_24582_Otu001141|30|Tubo12-Tubo15-Tubo7,"/>
    <n v="8"/>
    <n v="668"/>
    <s v="I 705 subtree"/>
    <n v="0.97792100000000004"/>
    <x v="0"/>
    <x v="3"/>
    <x v="4"/>
  </r>
  <r>
    <x v="0"/>
    <s v="M01639_152_000000000-BTK9W_1_1119_22970_17651_Otu008929|4|Tubo5,"/>
    <n v="4"/>
    <n v="1285"/>
    <s v="I  30 subtree"/>
    <n v="0.19902800000000001"/>
    <x v="0"/>
    <x v="0"/>
    <x v="0"/>
  </r>
  <r>
    <x v="2"/>
    <s v="M01639_152_000000000-BTK9W_1_1119_23178_14227_Otu002480|12|Tubo10-Tubo11-Tubo12-Tubo15,"/>
    <n v="7"/>
    <n v="307"/>
    <s v="I 208 subtree"/>
    <n v="0.284524"/>
    <x v="1"/>
    <x v="1"/>
    <x v="2"/>
  </r>
  <r>
    <x v="0"/>
    <s v="M01639_152_000000000-BTK9W_1_1119_23279_10776_Otu008833|4|Tubo5,"/>
    <n v="4"/>
    <n v="1199"/>
    <s v="I  30 subtree"/>
    <n v="0.111013"/>
    <x v="0"/>
    <x v="0"/>
    <x v="0"/>
  </r>
  <r>
    <x v="1"/>
    <s v="M01639_152_000000000-BTK9W_1_1119_25004_5983_Otu001385|25|Tubo12-Tubo15-Tubo7,"/>
    <n v="10"/>
    <n v="896"/>
    <s v="I 705 subtree"/>
    <n v="0.33333299999999999"/>
    <x v="0"/>
    <x v="3"/>
    <x v="4"/>
  </r>
  <r>
    <x v="0"/>
    <s v="M01639_152_000000000-BTK9W_1_1119_25161_10122_Otu008275|4|Tubo5,"/>
    <n v="4"/>
    <n v="1333"/>
    <s v="I  30 subtree"/>
    <n v="4.0946999999999997E-2"/>
    <x v="0"/>
    <x v="0"/>
    <x v="0"/>
  </r>
  <r>
    <x v="3"/>
    <s v="M01639_152_000000000-BTK9W_1_1119_25186_20349_Otu006789|4|Tubo4,"/>
    <n v="4"/>
    <n v="447"/>
    <s v="I 389 subtree"/>
    <n v="4.6760999999999997E-2"/>
    <x v="1"/>
    <x v="2"/>
    <x v="3"/>
  </r>
  <r>
    <x v="0"/>
    <s v="M01639_152_000000000-BTK9W_1_1119_25520_6962_Otu005066|6|Tubo5,"/>
    <n v="6"/>
    <n v="1314"/>
    <s v="I  30 subtree"/>
    <n v="0.86728099999999997"/>
    <x v="0"/>
    <x v="0"/>
    <x v="0"/>
  </r>
  <r>
    <x v="1"/>
    <s v="M01639_152_000000000-BTK9W_1_1119_25653_6105_Otu004810|6|Tubo14-Tubo15,"/>
    <n v="5"/>
    <n v="287"/>
    <s v="I 208 subtree"/>
    <n v="3.5340000000000003E-2"/>
    <x v="1"/>
    <x v="1"/>
    <x v="1"/>
  </r>
  <r>
    <x v="4"/>
    <s v="M01639_152_000000000-BTK9W_1_1119_25839_18871_Otu006636|4|Tubo6,"/>
    <n v="4"/>
    <n v="145"/>
    <s v="I  39 subtree"/>
    <n v="0.98667700000000003"/>
    <x v="2"/>
    <x v="4"/>
    <x v="5"/>
  </r>
  <r>
    <x v="3"/>
    <s v="M01639_152_000000000-BTK9W_1_1119_25979_12924_Otu007126|4|Tubo4,"/>
    <n v="4"/>
    <n v="1054"/>
    <s v="I1092 subtree"/>
    <n v="0.99997499999999995"/>
    <x v="0"/>
    <x v="5"/>
    <x v="7"/>
  </r>
  <r>
    <x v="0"/>
    <s v="M01639_152_000000000-BTK9W_1_1119_26282_13754_Otu006103|5|Tubo5,"/>
    <n v="5"/>
    <n v="1252"/>
    <s v="I  30 subtree"/>
    <n v="0.99982599999999999"/>
    <x v="0"/>
    <x v="0"/>
    <x v="0"/>
  </r>
  <r>
    <x v="1"/>
    <s v="M01639_152_000000000-BTK9W_1_1119_26725_20155_Otu003236|9|Tubo12-Tubo13-Tubo15,"/>
    <n v="5"/>
    <n v="777"/>
    <s v="I 705 subtree"/>
    <n v="0.73233800000000004"/>
    <x v="0"/>
    <x v="3"/>
    <x v="4"/>
  </r>
  <r>
    <x v="4"/>
    <s v="M01639_152_000000000-BTK9W_1_1119_26950_18983_Otu006625|5|Tubo6,"/>
    <n v="5"/>
    <n v="526"/>
    <s v="I 507 subtree"/>
    <n v="0.43138599999999999"/>
    <x v="3"/>
    <x v="7"/>
    <x v="9"/>
  </r>
  <r>
    <x v="4"/>
    <s v="M01639_152_000000000-BTK9W_1_1119_27791_8916_Otu004161|7|Tubo6,"/>
    <n v="7"/>
    <n v="134"/>
    <s v="I  39 subtree"/>
    <n v="0.99999899999999997"/>
    <x v="2"/>
    <x v="4"/>
    <x v="5"/>
  </r>
  <r>
    <x v="0"/>
    <s v="M01639_152_000000000-BTK9W_1_1119_3692_7387_Otu004618|6|Tubo5,"/>
    <n v="6"/>
    <n v="1303"/>
    <s v="I  30 subtree"/>
    <n v="1.9601E-2"/>
    <x v="0"/>
    <x v="0"/>
    <x v="0"/>
  </r>
  <r>
    <x v="0"/>
    <s v="M01639_152_000000000-BTK9W_1_1119_3810_7710_Otu006209|5|Tubo5,"/>
    <n v="5"/>
    <n v="1254"/>
    <s v="I  30 subtree"/>
    <n v="7.6218999999999995E-2"/>
    <x v="0"/>
    <x v="0"/>
    <x v="0"/>
  </r>
  <r>
    <x v="4"/>
    <s v="M01639_152_000000000-BTK9W_1_1119_3897_7761_Otu004576|6|Tubo6,"/>
    <n v="6"/>
    <n v="73"/>
    <s v="I  39 subtree"/>
    <n v="7.5285000000000005E-2"/>
    <x v="2"/>
    <x v="4"/>
    <x v="5"/>
  </r>
  <r>
    <x v="1"/>
    <s v="M01639_152_000000000-BTK9W_1_1119_3951_13206_Otu001587|21|Tubo12-Tubo14-Tubo15-Tubo7,"/>
    <n v="4"/>
    <n v="710"/>
    <s v="I 705 subtree"/>
    <n v="0.13330400000000001"/>
    <x v="0"/>
    <x v="3"/>
    <x v="4"/>
  </r>
  <r>
    <x v="1"/>
    <s v="M01639_152_000000000-BTK9W_1_1119_4506_6790_Otu002396|13|Tubo12-Tubo13-Tubo15-Tubo7-Tubo9,"/>
    <n v="5"/>
    <n v="333"/>
    <s v="I 208 subtree"/>
    <n v="0.98952899999999999"/>
    <x v="1"/>
    <x v="1"/>
    <x v="1"/>
  </r>
  <r>
    <x v="0"/>
    <s v="M01639_152_000000000-BTK9W_1_1119_4539_15134_Otu004774|6|Tubo5,"/>
    <n v="6"/>
    <n v="1249"/>
    <s v="I  30 subtree"/>
    <n v="4.7336999999999997E-2"/>
    <x v="0"/>
    <x v="0"/>
    <x v="0"/>
  </r>
  <r>
    <x v="5"/>
    <s v="M01639_152_000000000-BTK9W_1_1119_4962_11737_Otu002516|12|Tubo11,"/>
    <n v="12"/>
    <n v="216"/>
    <s v="I 208 subtree"/>
    <n v="0.96243000000000001"/>
    <x v="1"/>
    <x v="1"/>
    <x v="10"/>
  </r>
  <r>
    <x v="0"/>
    <s v="M01639_152_000000000-BTK9W_1_1119_5336_17279_Otu008455|4|Tubo5,"/>
    <n v="4"/>
    <n v="1211"/>
    <s v="I  30 subtree"/>
    <n v="0.98444200000000004"/>
    <x v="0"/>
    <x v="0"/>
    <x v="0"/>
  </r>
  <r>
    <x v="4"/>
    <s v="M01639_152_000000000-BTK9W_1_1119_5527_16194_Otu003102|9|Tubo6,"/>
    <n v="9"/>
    <n v="163"/>
    <s v="I 196 subtree"/>
    <n v="0.99995900000000004"/>
    <x v="4"/>
    <x v="9"/>
    <x v="14"/>
  </r>
  <r>
    <x v="0"/>
    <s v="M01639_152_000000000-BTK9W_1_1119_5873_18901_Otu004925|6|Tubo5,"/>
    <n v="6"/>
    <n v="1300"/>
    <s v="I  30 subtree"/>
    <n v="0.65103500000000003"/>
    <x v="0"/>
    <x v="0"/>
    <x v="0"/>
  </r>
  <r>
    <x v="0"/>
    <s v="M01639_152_000000000-BTK9W_1_1119_5932_12185_Otu007372|4|Tubo5,"/>
    <n v="4"/>
    <n v="1353"/>
    <s v="I  30 subtree"/>
    <n v="0.32356699999999999"/>
    <x v="0"/>
    <x v="0"/>
    <x v="0"/>
  </r>
  <r>
    <x v="4"/>
    <s v="M01639_152_000000000-BTK9W_1_1119_6427_5058_Otu008525|4|Tubo6,"/>
    <n v="4"/>
    <n v="622"/>
    <s v="I 618 subtree"/>
    <n v="0.330847"/>
    <x v="3"/>
    <x v="7"/>
    <x v="9"/>
  </r>
  <r>
    <x v="2"/>
    <s v="M01639_152_000000000-BTK9W_1_1119_7138_3127_Otu002142|15|Tubo11-Tubo12-Tubo13-Tubo14-Tubo7-Tubo8-Tubo9,"/>
    <n v="5"/>
    <n v="187"/>
    <s v="I 208 subtree"/>
    <n v="0.99995999999999996"/>
    <x v="1"/>
    <x v="1"/>
    <x v="2"/>
  </r>
  <r>
    <x v="5"/>
    <s v="M01639_152_000000000-BTK9W_1_1119_7503_10022_Otu006059|5|Tubo11,"/>
    <n v="5"/>
    <n v="1143"/>
    <s v="I1092 subtree"/>
    <n v="0.29483999999999999"/>
    <x v="0"/>
    <x v="5"/>
    <x v="13"/>
  </r>
  <r>
    <x v="4"/>
    <s v="M01639_152_000000000-BTK9W_1_1119_8203_18940_Otu008630|4|Tubo6,"/>
    <n v="4"/>
    <n v="114"/>
    <s v="I  39 subtree"/>
    <n v="1"/>
    <x v="2"/>
    <x v="4"/>
    <x v="5"/>
  </r>
  <r>
    <x v="5"/>
    <s v="M01639_152_000000000-BTK9W_1_1119_8697_3279_Otu008541|4|Tubo11,"/>
    <n v="4"/>
    <n v="462"/>
    <s v="I 501"/>
    <n v="0.12782099999999999"/>
    <x v="1"/>
    <x v="2"/>
    <x v="17"/>
  </r>
  <r>
    <x v="5"/>
    <s v="M01639_152_000000000-BTK9W_1_1119_9143_6075_Otu007141|4|Tubo11,"/>
    <n v="4"/>
    <n v="846"/>
    <s v="I 705 subtree"/>
    <n v="9.6068000000000001E-2"/>
    <x v="0"/>
    <x v="3"/>
    <x v="6"/>
  </r>
  <r>
    <x v="0"/>
    <s v="M01639_152_000000000-BTK9W_1_1119_9218_11844_Otu003439|8|Tubo5,"/>
    <n v="8"/>
    <n v="1303"/>
    <s v="I  30 subtree"/>
    <n v="1.9576E-2"/>
    <x v="0"/>
    <x v="0"/>
    <x v="0"/>
  </r>
  <r>
    <x v="0"/>
    <s v="M01639_152_000000000-BTK9W_1_1119_9295_15440_Otu008634|4|Tubo5,"/>
    <n v="4"/>
    <n v="1046"/>
    <s v="I1076 subtree"/>
    <n v="0.39857999999999999"/>
    <x v="0"/>
    <x v="5"/>
    <x v="16"/>
  </r>
  <r>
    <x v="0"/>
    <s v="M01639_152_000000000-BTK9W_1_1119_9619_20810_Otu004610|6|Tubo5,"/>
    <n v="6"/>
    <n v="1252"/>
    <s v="I  30 subtree"/>
    <n v="0.99982599999999999"/>
    <x v="0"/>
    <x v="0"/>
    <x v="0"/>
  </r>
  <r>
    <x v="0"/>
    <s v="M01639_152_000000000-BTK9W_1_1119_9644_14087_Otu006677|4|Tubo5,"/>
    <n v="4"/>
    <n v="1102"/>
    <s v="I1092 subtree"/>
    <n v="0.69275500000000001"/>
    <x v="0"/>
    <x v="5"/>
    <x v="24"/>
  </r>
  <r>
    <x v="0"/>
    <s v="M01639_152_000000000-BTK9W_1_1119_9710_15318_Otu003216|9|Tubo5,"/>
    <n v="9"/>
    <n v="1297"/>
    <s v="I  30 subtree"/>
    <n v="0.199571"/>
    <x v="0"/>
    <x v="0"/>
    <x v="0"/>
  </r>
  <r>
    <x v="1"/>
    <s v="M01639_152_000000000-BTK9W_1_2101_10166_16073_Otu001314|26|Tubo12-Tubo13-Tubo15,"/>
    <n v="20"/>
    <n v="1004"/>
    <s v="I 705 subtree"/>
    <n v="0.19988"/>
    <x v="0"/>
    <x v="3"/>
    <x v="4"/>
  </r>
  <r>
    <x v="1"/>
    <s v="M01639_152_000000000-BTK9W_1_2101_10698_16076_Otu001959|17|Tubo12-Tubo15-Tubo7,"/>
    <n v="4"/>
    <n v="667"/>
    <s v="I 698 (root)"/>
    <n v="0.67588899999999996"/>
    <x v="0"/>
    <x v="6"/>
    <x v="22"/>
  </r>
  <r>
    <x v="0"/>
    <s v="M01639_152_000000000-BTK9W_1_2101_10709_5559_Otu008253|4|Tubo5,"/>
    <n v="4"/>
    <n v="1287"/>
    <s v="I  30 subtree"/>
    <n v="0.19615299999999999"/>
    <x v="0"/>
    <x v="0"/>
    <x v="0"/>
  </r>
  <r>
    <x v="1"/>
    <s v="M01639_152_000000000-BTK9W_1_2101_11586_3501_Otu001600|21|Tubo10-Tubo12-Tubo14-Tubo7-Tubo8-Tubo9,"/>
    <n v="8"/>
    <n v="763"/>
    <s v="I 705 subtree"/>
    <n v="0.19470599999999999"/>
    <x v="0"/>
    <x v="3"/>
    <x v="4"/>
  </r>
  <r>
    <x v="0"/>
    <s v="M01639_152_000000000-BTK9W_1_2101_11846_6114_Otu005113|6|Tubo5,"/>
    <n v="6"/>
    <n v="1333"/>
    <s v="I  30 subtree"/>
    <n v="0.32968599999999998"/>
    <x v="0"/>
    <x v="0"/>
    <x v="0"/>
  </r>
  <r>
    <x v="0"/>
    <s v="M01639_152_000000000-BTK9W_1_2101_12004_23197_Otu002402|13|Tubo5,"/>
    <n v="13"/>
    <n v="1303"/>
    <s v="I  30 subtree"/>
    <n v="1.9601E-2"/>
    <x v="0"/>
    <x v="0"/>
    <x v="0"/>
  </r>
  <r>
    <x v="3"/>
    <s v="M01639_152_000000000-BTK9W_1_2101_12781_4709_Otu008279|4|Tubo4,"/>
    <n v="4"/>
    <n v="379"/>
    <s v="I 389 subtree"/>
    <n v="9.6718999999999999E-2"/>
    <x v="1"/>
    <x v="2"/>
    <x v="3"/>
  </r>
  <r>
    <x v="2"/>
    <s v="M01639_152_000000000-BTK9W_1_2101_13140_20278_Otu006540|5|Tubo11-Tubo12-Tubo15,"/>
    <n v="4"/>
    <n v="274"/>
    <s v="I 208 subtree"/>
    <n v="0.90056400000000003"/>
    <x v="1"/>
    <x v="1"/>
    <x v="2"/>
  </r>
  <r>
    <x v="1"/>
    <s v="M01639_152_000000000-BTK9W_1_2101_13500_24381_Otu002095|15|Tubo12-Tubo13-Tubo15,"/>
    <n v="4"/>
    <n v="783"/>
    <s v="I 705 subtree"/>
    <n v="0.56784900000000005"/>
    <x v="0"/>
    <x v="3"/>
    <x v="4"/>
  </r>
  <r>
    <x v="4"/>
    <s v="M01639_152_000000000-BTK9W_1_2101_13614_5185_Otu008093|4|Tubo6,"/>
    <n v="4"/>
    <n v="475"/>
    <s v="I 507 subtree"/>
    <n v="0.98748400000000003"/>
    <x v="3"/>
    <x v="7"/>
    <x v="9"/>
  </r>
  <r>
    <x v="1"/>
    <s v="M01639_152_000000000-BTK9W_1_2101_13856_5420_Otu003910|7|Tubo12-Tubo13-Tubo8,"/>
    <n v="5"/>
    <n v="578"/>
    <s v="I 507 subtree"/>
    <n v="0.28970899999999999"/>
    <x v="3"/>
    <x v="7"/>
    <x v="15"/>
  </r>
  <r>
    <x v="1"/>
    <s v="M01639_152_000000000-BTK9W_1_2101_13970_9897_Otu003730|7|Tubo12-Tubo7,"/>
    <n v="6"/>
    <n v="898"/>
    <s v="I 705 subtree"/>
    <n v="0.33307900000000001"/>
    <x v="0"/>
    <x v="3"/>
    <x v="4"/>
  </r>
  <r>
    <x v="1"/>
    <s v="M01639_152_000000000-BTK9W_1_2101_14082_18944_Otu002254|14|Tubo12-Tubo13-Tubo15,"/>
    <n v="6"/>
    <n v="1013"/>
    <s v="I 705 subtree"/>
    <n v="0.13669999999999999"/>
    <x v="0"/>
    <x v="3"/>
    <x v="4"/>
  </r>
  <r>
    <x v="0"/>
    <s v="M01639_152_000000000-BTK9W_1_2101_14162_17256_Otu007885|4|Tubo5,"/>
    <n v="4"/>
    <n v="1303"/>
    <s v="I  30 subtree"/>
    <n v="1.9588000000000001E-2"/>
    <x v="0"/>
    <x v="0"/>
    <x v="0"/>
  </r>
  <r>
    <x v="0"/>
    <s v="M01639_152_000000000-BTK9W_1_2101_14424_20038_Otu008989|4|Tubo5,"/>
    <n v="4"/>
    <n v="1195"/>
    <s v="I1075"/>
    <n v="0.61686700000000005"/>
    <x v="0"/>
    <x v="5"/>
    <x v="16"/>
  </r>
  <r>
    <x v="1"/>
    <s v="M01639_152_000000000-BTK9W_1_2101_14707_7282_Otu009005|4|Tubo12,"/>
    <n v="4"/>
    <n v="329"/>
    <s v="I 208 subtree"/>
    <n v="0.96357899999999996"/>
    <x v="1"/>
    <x v="1"/>
    <x v="1"/>
  </r>
  <r>
    <x v="3"/>
    <s v="M01639_152_000000000-BTK9W_1_2101_15051_17383_Otu006824|4|Tubo4,"/>
    <n v="4"/>
    <n v="1064"/>
    <s v="I1092 subtree"/>
    <n v="0.199853"/>
    <x v="0"/>
    <x v="5"/>
    <x v="7"/>
  </r>
  <r>
    <x v="1"/>
    <s v="M01639_152_000000000-BTK9W_1_2101_15253_6955_Otu006255|5|Tubo12-Tubo13,"/>
    <n v="4"/>
    <n v="1001"/>
    <s v="I 705 subtree"/>
    <n v="0.19988"/>
    <x v="0"/>
    <x v="3"/>
    <x v="4"/>
  </r>
  <r>
    <x v="1"/>
    <s v="M01639_152_000000000-BTK9W_1_2101_15314_2870_Otu006735|4|Tubo12,"/>
    <n v="4"/>
    <n v="993"/>
    <s v="I 705 subtree"/>
    <n v="0.10975699999999999"/>
    <x v="0"/>
    <x v="3"/>
    <x v="4"/>
  </r>
  <r>
    <x v="4"/>
    <s v="M01639_152_000000000-BTK9W_1_2101_15347_21986_Otu002763|11|Tubo6,"/>
    <n v="11"/>
    <n v="12"/>
    <s v="I  39 subtree"/>
    <n v="0.94097900000000001"/>
    <x v="2"/>
    <x v="4"/>
    <x v="5"/>
  </r>
  <r>
    <x v="0"/>
    <s v="M01639_152_000000000-BTK9W_1_2101_15511_18965_Otu006254|5|Tubo5,"/>
    <n v="5"/>
    <n v="1046"/>
    <s v="I1076 subtree"/>
    <n v="0.39857999999999999"/>
    <x v="0"/>
    <x v="5"/>
    <x v="16"/>
  </r>
  <r>
    <x v="5"/>
    <s v="M01639_152_000000000-BTK9W_1_2101_15547_5764_Otu006084|5|Tubo11,"/>
    <n v="5"/>
    <n v="856"/>
    <s v="I 705 subtree"/>
    <n v="0.33202199999999998"/>
    <x v="0"/>
    <x v="3"/>
    <x v="6"/>
  </r>
  <r>
    <x v="1"/>
    <s v="M01639_152_000000000-BTK9W_1_2101_16452_14664_Otu001463|23|Tubo13-Tubo14-Tubo8-Tubo9,"/>
    <n v="11"/>
    <n v="1096"/>
    <s v="I1092 subtree"/>
    <n v="0.99074300000000004"/>
    <x v="0"/>
    <x v="5"/>
    <x v="12"/>
  </r>
  <r>
    <x v="4"/>
    <s v="M01639_152_000000000-BTK9W_1_2101_16764_19558_Otu008543|4|Tubo6,"/>
    <n v="4"/>
    <n v="126"/>
    <s v="I  39 subtree"/>
    <n v="0.33080500000000002"/>
    <x v="2"/>
    <x v="4"/>
    <x v="5"/>
  </r>
  <r>
    <x v="5"/>
    <s v="M01639_152_000000000-BTK9W_1_2101_17011_9035_Otu002217|14|Tubo10-Tubo11,"/>
    <n v="6"/>
    <n v="838"/>
    <s v="I 705 subtree"/>
    <n v="0.65663099999999996"/>
    <x v="0"/>
    <x v="3"/>
    <x v="6"/>
  </r>
  <r>
    <x v="0"/>
    <s v="M01639_152_000000000-BTK9W_1_2101_17199_17904_Otu008061|4|Tubo5,"/>
    <n v="4"/>
    <n v="1287"/>
    <s v="I  30 subtree"/>
    <n v="0.193797"/>
    <x v="0"/>
    <x v="0"/>
    <x v="0"/>
  </r>
  <r>
    <x v="3"/>
    <s v="M01639_152_000000000-BTK9W_1_2101_17926_9104_Otu002145|15|Tubo4,"/>
    <n v="15"/>
    <n v="429"/>
    <s v="I 389 subtree"/>
    <n v="0.37038300000000002"/>
    <x v="1"/>
    <x v="2"/>
    <x v="3"/>
  </r>
  <r>
    <x v="0"/>
    <s v="M01639_152_000000000-BTK9W_1_2101_18444_22905_Otu007422|4|Tubo5,"/>
    <n v="4"/>
    <n v="1209"/>
    <s v="I  30 subtree"/>
    <n v="0.321691"/>
    <x v="0"/>
    <x v="0"/>
    <x v="0"/>
  </r>
  <r>
    <x v="3"/>
    <s v="M01639_152_000000000-BTK9W_1_2101_18563_9787_Otu009082|4|Tubo4,"/>
    <n v="4"/>
    <n v="355"/>
    <s v="I 389 subtree"/>
    <n v="0.41566199999999998"/>
    <x v="1"/>
    <x v="2"/>
    <x v="3"/>
  </r>
  <r>
    <x v="1"/>
    <s v="M01639_152_000000000-BTK9W_1_2101_18836_12859_Otu002313|13|Tubo10-Tubo12,"/>
    <n v="6"/>
    <n v="769"/>
    <s v="I 705 subtree"/>
    <n v="0.84008000000000005"/>
    <x v="0"/>
    <x v="3"/>
    <x v="4"/>
  </r>
  <r>
    <x v="4"/>
    <s v="M01639_152_000000000-BTK9W_1_2101_19377_18126_Otu009012|4|Tubo6,"/>
    <n v="4"/>
    <n v="570"/>
    <s v="I 507 subtree"/>
    <n v="0.177454"/>
    <x v="3"/>
    <x v="7"/>
    <x v="9"/>
  </r>
  <r>
    <x v="0"/>
    <s v="M01639_152_000000000-BTK9W_1_2101_20101_12917_Otu005576|5|Tubo5,"/>
    <n v="5"/>
    <n v="1231"/>
    <s v="I  30 subtree"/>
    <n v="1"/>
    <x v="0"/>
    <x v="0"/>
    <x v="0"/>
  </r>
  <r>
    <x v="1"/>
    <s v="M01639_152_000000000-BTK9W_1_2101_20335_2418_Otu001057|33|Tubo10-Tubo12-Tubo15,"/>
    <n v="13"/>
    <n v="1027"/>
    <s v="I 705 subtree"/>
    <n v="0.81211999999999995"/>
    <x v="0"/>
    <x v="3"/>
    <x v="4"/>
  </r>
  <r>
    <x v="3"/>
    <s v="M01639_152_000000000-BTK9W_1_2101_20509_20664_Otu004451|6|Tubo3-Tubo4,"/>
    <n v="4"/>
    <n v="1130"/>
    <s v="I1092 subtree"/>
    <n v="0.98287899999999995"/>
    <x v="0"/>
    <x v="5"/>
    <x v="7"/>
  </r>
  <r>
    <x v="1"/>
    <s v="M01639_152_000000000-BTK9W_1_2101_21780_7782_Otu001193|29|Tubo12-Tubo15-Tubo7,"/>
    <n v="19"/>
    <n v="794"/>
    <s v="I 705 subtree"/>
    <n v="0.52897300000000003"/>
    <x v="0"/>
    <x v="3"/>
    <x v="4"/>
  </r>
  <r>
    <x v="3"/>
    <s v="M01639_152_000000000-BTK9W_1_2101_21949_9902_Otu003319|9|Tubo1-Tubo2-Tubo4,"/>
    <n v="5"/>
    <n v="368"/>
    <s v="I 389 subtree"/>
    <n v="0.53544000000000003"/>
    <x v="1"/>
    <x v="2"/>
    <x v="3"/>
  </r>
  <r>
    <x v="4"/>
    <s v="M01639_152_000000000-BTK9W_1_2101_22400_9079_Otu008617|4|Tubo6,"/>
    <n v="4"/>
    <n v="472"/>
    <s v="I 507 subtree"/>
    <n v="7.6409000000000005E-2"/>
    <x v="3"/>
    <x v="7"/>
    <x v="9"/>
  </r>
  <r>
    <x v="0"/>
    <s v="M01639_152_000000000-BTK9W_1_2101_22516_19174_Otu006249|5|Tubo5,"/>
    <n v="5"/>
    <n v="1303"/>
    <s v="I  30 subtree"/>
    <n v="1.9601E-2"/>
    <x v="0"/>
    <x v="0"/>
    <x v="0"/>
  </r>
  <r>
    <x v="4"/>
    <s v="M01639_152_000000000-BTK9W_1_2101_22993_11845_Otu001971|16|Tubo6,"/>
    <n v="16"/>
    <n v="605"/>
    <s v="I 618 subtree"/>
    <n v="0.99944100000000002"/>
    <x v="3"/>
    <x v="7"/>
    <x v="9"/>
  </r>
  <r>
    <x v="2"/>
    <s v="M01639_152_000000000-BTK9W_1_2101_23123_17539_Otu002754|11|Tubo11-Tubo12-Tubo15,"/>
    <n v="8"/>
    <n v="304"/>
    <s v="I 208 subtree"/>
    <n v="0.99990599999999996"/>
    <x v="1"/>
    <x v="1"/>
    <x v="2"/>
  </r>
  <r>
    <x v="0"/>
    <s v="M01639_152_000000000-BTK9W_1_2101_23737_11681_Otu001464|23|Tubo5,"/>
    <n v="23"/>
    <n v="658"/>
    <s v="I 693 subtree"/>
    <n v="1"/>
    <x v="0"/>
    <x v="6"/>
    <x v="21"/>
  </r>
  <r>
    <x v="0"/>
    <s v="M01639_152_000000000-BTK9W_1_2101_23992_23052_Otu005957|5|Tubo5,"/>
    <n v="5"/>
    <n v="1249"/>
    <s v="I  30 subtree"/>
    <n v="4.7371000000000003E-2"/>
    <x v="0"/>
    <x v="0"/>
    <x v="0"/>
  </r>
  <r>
    <x v="0"/>
    <s v="M01639_152_000000000-BTK9W_1_2101_24159_20001_Otu003515|8|Tubo5,"/>
    <n v="8"/>
    <n v="1303"/>
    <s v="I  30 subtree"/>
    <n v="1.9601E-2"/>
    <x v="0"/>
    <x v="0"/>
    <x v="0"/>
  </r>
  <r>
    <x v="3"/>
    <s v="M01639_152_000000000-BTK9W_1_2101_25152_11297_Otu000629|57|Tubo1-Tubo2-Tubo3-Tubo4,"/>
    <n v="8"/>
    <n v="1075"/>
    <s v="I1092 subtree"/>
    <n v="0.21987000000000001"/>
    <x v="0"/>
    <x v="5"/>
    <x v="7"/>
  </r>
  <r>
    <x v="1"/>
    <s v="M01639_152_000000000-BTK9W_1_2101_25557_5152_Otu001869|17|Tubo12-Tubo15-Tubo7-Tubo9,"/>
    <n v="4"/>
    <n v="875"/>
    <s v="I 705 subtree"/>
    <n v="0.33235900000000002"/>
    <x v="0"/>
    <x v="3"/>
    <x v="4"/>
  </r>
  <r>
    <x v="3"/>
    <s v="M01639_152_000000000-BTK9W_1_2101_26141_13228_Otu006517|5|Tubo4,"/>
    <n v="5"/>
    <n v="379"/>
    <s v="I 389 subtree"/>
    <n v="0.50617199999999996"/>
    <x v="1"/>
    <x v="2"/>
    <x v="3"/>
  </r>
  <r>
    <x v="1"/>
    <s v="M01639_152_000000000-BTK9W_1_2101_26374_14275_Otu000387|100|Tubo10-Tubo12-Tubo15-Tubo7,"/>
    <n v="16"/>
    <n v="906"/>
    <s v="I 705 subtree"/>
    <n v="0.93849800000000005"/>
    <x v="0"/>
    <x v="3"/>
    <x v="4"/>
  </r>
  <r>
    <x v="0"/>
    <s v="M01639_152_000000000-BTK9W_1_2101_26490_13549_Otu001750|19|Tubo5,"/>
    <n v="19"/>
    <n v="1297"/>
    <s v="I  30 subtree"/>
    <n v="1.9588000000000001E-2"/>
    <x v="0"/>
    <x v="0"/>
    <x v="0"/>
  </r>
  <r>
    <x v="1"/>
    <s v="M01639_152_000000000-BTK9W_1_2101_27171_12851_Otu004187|7|Tubo12-Tubo15,"/>
    <n v="6"/>
    <n v="783"/>
    <s v="I 705 subtree"/>
    <n v="0.46750199999999997"/>
    <x v="0"/>
    <x v="3"/>
    <x v="4"/>
  </r>
  <r>
    <x v="0"/>
    <s v="M01639_152_000000000-BTK9W_1_2101_27959_9348_Otu006608|5|Tubo5,"/>
    <n v="5"/>
    <n v="1303"/>
    <s v="I  30 subtree"/>
    <n v="1.9354E-2"/>
    <x v="0"/>
    <x v="0"/>
    <x v="0"/>
  </r>
  <r>
    <x v="1"/>
    <s v="M01639_152_000000000-BTK9W_1_2101_28273_9179_Otu005558|5|Tubo12-Tubo7,"/>
    <n v="4"/>
    <n v="935"/>
    <s v="I 705 subtree"/>
    <n v="0.73116499999999995"/>
    <x v="0"/>
    <x v="3"/>
    <x v="4"/>
  </r>
  <r>
    <x v="1"/>
    <s v="M01639_152_000000000-BTK9W_1_2101_29150_15495_Otu007575|4|Tubo12-Tubo14,"/>
    <n v="4"/>
    <n v="879"/>
    <s v="I 705 subtree"/>
    <n v="0.74234"/>
    <x v="0"/>
    <x v="3"/>
    <x v="4"/>
  </r>
  <r>
    <x v="1"/>
    <s v="M01639_152_000000000-BTK9W_1_2101_3213_14947_Otu001853|18|Tubo12-Tubo13-Tubo15,"/>
    <n v="12"/>
    <n v="1008"/>
    <s v="I 705 subtree"/>
    <n v="0.110773"/>
    <x v="0"/>
    <x v="3"/>
    <x v="4"/>
  </r>
  <r>
    <x v="4"/>
    <s v="M01639_152_000000000-BTK9W_1_2101_3415_13978_Otu004178|7|Tubo6,"/>
    <n v="7"/>
    <n v="140"/>
    <s v="I  39 subtree"/>
    <n v="0.33272800000000002"/>
    <x v="2"/>
    <x v="4"/>
    <x v="5"/>
  </r>
  <r>
    <x v="4"/>
    <s v="M01639_152_000000000-BTK9W_1_2101_3606_6477_Otu006941|4|Tubo6,"/>
    <n v="4"/>
    <n v="537"/>
    <s v="I 507 subtree"/>
    <n v="0.98438999999999999"/>
    <x v="3"/>
    <x v="7"/>
    <x v="9"/>
  </r>
  <r>
    <x v="1"/>
    <s v="M01639_152_000000000-BTK9W_1_2101_5355_11119_Otu006729|4|Tubo12,"/>
    <n v="4"/>
    <n v="299"/>
    <s v="I 208 subtree"/>
    <n v="0.112262"/>
    <x v="1"/>
    <x v="1"/>
    <x v="1"/>
  </r>
  <r>
    <x v="2"/>
    <s v="M01639_152_000000000-BTK9W_1_2101_6149_3875_Otu002157|15|Tubo11-Tubo12-Tubo15-Tubo7,"/>
    <n v="7"/>
    <n v="185"/>
    <s v="I 208 subtree"/>
    <n v="0.93818100000000004"/>
    <x v="1"/>
    <x v="1"/>
    <x v="2"/>
  </r>
  <r>
    <x v="3"/>
    <s v="M01639_152_000000000-BTK9W_1_2101_7756_8258_Otu003352|8|Tubo4,"/>
    <n v="8"/>
    <n v="452"/>
    <s v="I 494 (tip)"/>
    <n v="8.6792999999999995E-2"/>
    <x v="1"/>
    <x v="2"/>
    <x v="3"/>
  </r>
  <r>
    <x v="3"/>
    <s v="M01639_152_000000000-BTK9W_1_2101_8120_13047_Otu008540|4|Tubo4,"/>
    <n v="4"/>
    <n v="666"/>
    <s v="I 698 subtree"/>
    <n v="0.48811500000000002"/>
    <x v="0"/>
    <x v="6"/>
    <x v="23"/>
  </r>
  <r>
    <x v="3"/>
    <s v="M01639_152_000000000-BTK9W_1_2101_8521_15242_Otu005058|6|Tubo4,"/>
    <n v="6"/>
    <n v="439"/>
    <s v="I 389 subtree"/>
    <n v="0.89966699999999999"/>
    <x v="1"/>
    <x v="2"/>
    <x v="3"/>
  </r>
  <r>
    <x v="3"/>
    <s v="M01639_152_000000000-BTK9W_1_2101_8683_10613_Otu002972|10|Tubo4,"/>
    <n v="10"/>
    <n v="1134"/>
    <s v="I1092 subtree"/>
    <n v="0.80980399999999997"/>
    <x v="0"/>
    <x v="5"/>
    <x v="7"/>
  </r>
  <r>
    <x v="5"/>
    <s v="M01639_152_000000000-BTK9W_1_2101_8712_12462_Otu001947|17|Tubo11,"/>
    <n v="17"/>
    <n v="1092"/>
    <s v="I1092 subtree"/>
    <n v="0.33305400000000002"/>
    <x v="0"/>
    <x v="5"/>
    <x v="13"/>
  </r>
  <r>
    <x v="1"/>
    <s v="M01639_152_000000000-BTK9W_1_2101_8878_9815_Otu001636|20|Tubo12-Tubo15,"/>
    <n v="17"/>
    <n v="1001"/>
    <s v="I 705 subtree"/>
    <n v="0.13377600000000001"/>
    <x v="0"/>
    <x v="3"/>
    <x v="4"/>
  </r>
  <r>
    <x v="1"/>
    <s v="M01639_152_000000000-BTK9W_1_2101_8947_8441_Otu005678|5|Tubo12-Tubo15,"/>
    <n v="4"/>
    <n v="720"/>
    <s v="I 705 subtree"/>
    <n v="0.33332499999999998"/>
    <x v="0"/>
    <x v="3"/>
    <x v="4"/>
  </r>
  <r>
    <x v="0"/>
    <s v="M01639_152_000000000-BTK9W_1_2101_9395_17309_Otu008560|4|Tubo5,"/>
    <n v="4"/>
    <n v="1357"/>
    <s v="I  30 subtree"/>
    <n v="0.110955"/>
    <x v="0"/>
    <x v="0"/>
    <x v="0"/>
  </r>
  <r>
    <x v="4"/>
    <s v="M01639_152_000000000-BTK9W_1_2101_9642_5095_Otu006893|4|Tubo6,"/>
    <n v="4"/>
    <n v="73"/>
    <s v="I  39 subtree"/>
    <n v="7.5934000000000001E-2"/>
    <x v="2"/>
    <x v="4"/>
    <x v="5"/>
  </r>
  <r>
    <x v="4"/>
    <s v="M01639_152_000000000-BTK9W_1_2102_10088_17315_Otu007309|4|Tubo6,"/>
    <n v="4"/>
    <n v="622"/>
    <s v="I 618 subtree"/>
    <n v="0.331756"/>
    <x v="3"/>
    <x v="7"/>
    <x v="9"/>
  </r>
  <r>
    <x v="3"/>
    <s v="M01639_152_000000000-BTK9W_1_2102_10290_3058_Otu005647|5|Tubo4,"/>
    <n v="5"/>
    <n v="1185"/>
    <s v="I1092 subtree"/>
    <n v="0.33286100000000002"/>
    <x v="0"/>
    <x v="5"/>
    <x v="7"/>
  </r>
  <r>
    <x v="0"/>
    <s v="M01639_152_000000000-BTK9W_1_2102_10432_19045_Otu008572|4|Tubo5,"/>
    <n v="4"/>
    <n v="1303"/>
    <s v="I  30 subtree"/>
    <n v="1.9576E-2"/>
    <x v="0"/>
    <x v="0"/>
    <x v="0"/>
  </r>
  <r>
    <x v="3"/>
    <s v="M01639_152_000000000-BTK9W_1_2102_11137_7727_Otu004733|6|Tubo3-Tubo4,"/>
    <n v="5"/>
    <n v="376"/>
    <s v="I 389 subtree"/>
    <n v="2.0549999999999999E-2"/>
    <x v="1"/>
    <x v="2"/>
    <x v="3"/>
  </r>
  <r>
    <x v="5"/>
    <s v="M01639_152_000000000-BTK9W_1_2102_11560_16632_Otu006393|5|Tubo11,"/>
    <n v="5"/>
    <n v="1094"/>
    <s v="I1092 subtree"/>
    <n v="0.199932"/>
    <x v="0"/>
    <x v="5"/>
    <x v="13"/>
  </r>
  <r>
    <x v="0"/>
    <s v="M01639_152_000000000-BTK9W_1_2102_11623_24592_Otu001761|19|Tubo5,"/>
    <n v="19"/>
    <n v="1226"/>
    <s v="I  30 subtree"/>
    <n v="0.95518999999999998"/>
    <x v="0"/>
    <x v="0"/>
    <x v="0"/>
  </r>
  <r>
    <x v="0"/>
    <s v="M01639_152_000000000-BTK9W_1_2102_11706_14344_Otu008660|4|Tubo5,"/>
    <n v="4"/>
    <n v="1297"/>
    <s v="I  30 subtree"/>
    <n v="0.199407"/>
    <x v="0"/>
    <x v="0"/>
    <x v="0"/>
  </r>
  <r>
    <x v="1"/>
    <s v="M01639_152_000000000-BTK9W_1_2102_11718_18046_Otu001466|23|Tubo10-Tubo12-Tubo15-Tubo7,"/>
    <n v="11"/>
    <n v="920"/>
    <s v="I 705 subtree"/>
    <n v="0.198153"/>
    <x v="0"/>
    <x v="3"/>
    <x v="4"/>
  </r>
  <r>
    <x v="3"/>
    <s v="M01639_152_000000000-BTK9W_1_2102_11924_22882_Otu004241|7|Tubo2-Tubo4,"/>
    <n v="6"/>
    <n v="439"/>
    <s v="I 389 subtree"/>
    <n v="0.53661899999999996"/>
    <x v="1"/>
    <x v="2"/>
    <x v="3"/>
  </r>
  <r>
    <x v="5"/>
    <s v="M01639_152_000000000-BTK9W_1_2102_12330_16157_Otu005776|5|Tubo11,"/>
    <n v="5"/>
    <n v="1117"/>
    <s v="I1092 subtree"/>
    <n v="0.93429600000000002"/>
    <x v="0"/>
    <x v="5"/>
    <x v="13"/>
  </r>
  <r>
    <x v="4"/>
    <s v="M01639_152_000000000-BTK9W_1_2102_12686_13010_Otu003338|8|Tubo6,"/>
    <n v="8"/>
    <n v="111"/>
    <s v="I  39 subtree"/>
    <n v="0.99878"/>
    <x v="2"/>
    <x v="4"/>
    <x v="5"/>
  </r>
  <r>
    <x v="0"/>
    <s v="M01639_152_000000000-BTK9W_1_2102_12737_21842_Otu003698|8|Tubo5,"/>
    <n v="8"/>
    <n v="1287"/>
    <s v="I  30 subtree"/>
    <n v="0.19350899999999999"/>
    <x v="0"/>
    <x v="0"/>
    <x v="0"/>
  </r>
  <r>
    <x v="0"/>
    <s v="M01639_152_000000000-BTK9W_1_2102_13398_20163_Otu008048|4|Tubo5,"/>
    <n v="4"/>
    <n v="1045"/>
    <s v="I1076 subtree"/>
    <n v="0.13843"/>
    <x v="0"/>
    <x v="5"/>
    <x v="16"/>
  </r>
  <r>
    <x v="5"/>
    <s v="M01639_152_000000000-BTK9W_1_2102_13494_10324_Otu009096|4|Tubo11,"/>
    <n v="4"/>
    <n v="1116"/>
    <s v="I1092 subtree"/>
    <n v="0.64487300000000003"/>
    <x v="0"/>
    <x v="5"/>
    <x v="13"/>
  </r>
  <r>
    <x v="4"/>
    <s v="M01639_152_000000000-BTK9W_1_2102_13755_5039_Otu005521|5|Tubo6,"/>
    <n v="5"/>
    <n v="156"/>
    <s v="I  39 subtree"/>
    <n v="0.62895000000000001"/>
    <x v="2"/>
    <x v="4"/>
    <x v="5"/>
  </r>
  <r>
    <x v="1"/>
    <s v="M01639_152_000000000-BTK9W_1_2102_14178_4862_Otu000221|197|Tubo12-Tubo15-Tubo7-Tubo8-Tubo9,"/>
    <n v="4"/>
    <n v="946"/>
    <s v="I 705 subtree"/>
    <n v="0.38681599999999999"/>
    <x v="0"/>
    <x v="3"/>
    <x v="4"/>
  </r>
  <r>
    <x v="3"/>
    <s v="M01639_152_000000000-BTK9W_1_2102_14277_4862_Otu006902|4|Tubo4,"/>
    <n v="4"/>
    <n v="397"/>
    <s v="I 389 subtree"/>
    <n v="0.999197"/>
    <x v="1"/>
    <x v="2"/>
    <x v="3"/>
  </r>
  <r>
    <x v="2"/>
    <s v="M01639_152_000000000-BTK9W_1_2102_14293_22955_Otu000517|70|Tubo10-Tubo11-Tubo12-Tubo13-Tubo14-Tubo15-Tubo7-Tubo8-Tubo9,"/>
    <n v="21"/>
    <n v="0"/>
    <s v="I  38 (tip)"/>
    <n v="0.99985599999999997"/>
    <x v="2"/>
    <x v="10"/>
    <x v="18"/>
  </r>
  <r>
    <x v="1"/>
    <s v="M01639_152_000000000-BTK9W_1_2102_14301_7411_Otu002527|12|Tubo13-Tubo14-Tubo7-Tubo8,"/>
    <n v="5"/>
    <n v="1096"/>
    <s v="I1092 subtree"/>
    <n v="0.98640799999999995"/>
    <x v="0"/>
    <x v="5"/>
    <x v="12"/>
  </r>
  <r>
    <x v="0"/>
    <s v="M01639_152_000000000-BTK9W_1_2102_14315_21973_Otu003518|8|Tubo5,"/>
    <n v="8"/>
    <n v="1303"/>
    <s v="I  30 subtree"/>
    <n v="1.9601E-2"/>
    <x v="0"/>
    <x v="0"/>
    <x v="0"/>
  </r>
  <r>
    <x v="5"/>
    <s v="M01639_152_000000000-BTK9W_1_2102_14347_8992_Otu007893|4|Tubo11,"/>
    <n v="4"/>
    <n v="316"/>
    <s v="I 208 subtree"/>
    <n v="0.90462799999999999"/>
    <x v="1"/>
    <x v="1"/>
    <x v="10"/>
  </r>
  <r>
    <x v="0"/>
    <s v="M01639_152_000000000-BTK9W_1_2102_15439_15762_Otu006815|4|Tubo5,"/>
    <n v="4"/>
    <n v="1046"/>
    <s v="I1076 subtree"/>
    <n v="0.38122299999999998"/>
    <x v="0"/>
    <x v="5"/>
    <x v="16"/>
  </r>
  <r>
    <x v="0"/>
    <s v="M01639_152_000000000-BTK9W_1_2102_15965_10891_Otu002787|10|Tubo5,"/>
    <n v="10"/>
    <n v="1241"/>
    <s v="I  30 subtree"/>
    <n v="0.97531000000000001"/>
    <x v="0"/>
    <x v="0"/>
    <x v="0"/>
  </r>
  <r>
    <x v="4"/>
    <s v="M01639_152_000000000-BTK9W_1_2102_15967_10549_Otu002584|12|Tubo6,"/>
    <n v="12"/>
    <n v="61"/>
    <s v="I  39 subtree"/>
    <n v="0.41908600000000001"/>
    <x v="2"/>
    <x v="4"/>
    <x v="5"/>
  </r>
  <r>
    <x v="4"/>
    <s v="M01639_152_000000000-BTK9W_1_2102_16197_17875_Otu001591|21|Tubo6,"/>
    <n v="21"/>
    <n v="577"/>
    <s v="I 507 subtree"/>
    <n v="0.98395600000000005"/>
    <x v="3"/>
    <x v="7"/>
    <x v="9"/>
  </r>
  <r>
    <x v="4"/>
    <s v="M01639_152_000000000-BTK9W_1_2102_16221_3969_Otu008713|4|Tubo6,"/>
    <n v="4"/>
    <n v="1"/>
    <s v="I  39 subtree"/>
    <n v="0.99662899999999999"/>
    <x v="2"/>
    <x v="4"/>
    <x v="5"/>
  </r>
  <r>
    <x v="3"/>
    <s v="M01639_152_000000000-BTK9W_1_2102_17523_11380_Otu001051|33|Tubo1-Tubo2-Tubo3-Tubo4,"/>
    <n v="4"/>
    <n v="1173"/>
    <s v="I1092 subtree"/>
    <n v="0.38130999999999998"/>
    <x v="0"/>
    <x v="5"/>
    <x v="7"/>
  </r>
  <r>
    <x v="0"/>
    <s v="M01639_152_000000000-BTK9W_1_2102_17607_12038_Otu002981|10|Tubo5,"/>
    <n v="10"/>
    <n v="1297"/>
    <s v="I  30 subtree"/>
    <n v="1.9588000000000001E-2"/>
    <x v="0"/>
    <x v="0"/>
    <x v="0"/>
  </r>
  <r>
    <x v="4"/>
    <s v="M01639_152_000000000-BTK9W_1_2102_17615_14232_Otu002559|12|Tubo6,"/>
    <n v="12"/>
    <n v="3"/>
    <s v="I  39 subtree"/>
    <n v="0.44173400000000002"/>
    <x v="2"/>
    <x v="4"/>
    <x v="5"/>
  </r>
  <r>
    <x v="1"/>
    <s v="M01639_152_000000000-BTK9W_1_2102_18267_24351_Otu003756|7|Tubo12-Tubo15,"/>
    <n v="6"/>
    <n v="996"/>
    <s v="I 705 subtree"/>
    <n v="0.99032799999999999"/>
    <x v="0"/>
    <x v="3"/>
    <x v="4"/>
  </r>
  <r>
    <x v="5"/>
    <s v="M01639_152_000000000-BTK9W_1_2102_18717_17463_Otu007875|4|Tubo11,"/>
    <n v="4"/>
    <n v="819"/>
    <s v="I 705 subtree"/>
    <n v="0.29508000000000001"/>
    <x v="0"/>
    <x v="3"/>
    <x v="6"/>
  </r>
  <r>
    <x v="0"/>
    <s v="M01639_152_000000000-BTK9W_1_2102_19200_14705_Otu001633|20|Tubo5,"/>
    <n v="20"/>
    <n v="1226"/>
    <s v="I  30 subtree"/>
    <n v="0.99898699999999996"/>
    <x v="0"/>
    <x v="0"/>
    <x v="0"/>
  </r>
  <r>
    <x v="1"/>
    <s v="M01639_152_000000000-BTK9W_1_2102_19503_3648_Otu002596|12|Tubo12-Tubo13-Tubo15,"/>
    <n v="4"/>
    <n v="989"/>
    <s v="I 705 subtree"/>
    <n v="0.99051100000000003"/>
    <x v="0"/>
    <x v="3"/>
    <x v="4"/>
  </r>
  <r>
    <x v="1"/>
    <s v="M01639_152_000000000-BTK9W_1_2102_19658_17788_Otu002421|13|Tubo14-Tubo15,"/>
    <n v="11"/>
    <n v="336"/>
    <s v="I 208 subtree"/>
    <n v="0.10688599999999999"/>
    <x v="1"/>
    <x v="1"/>
    <x v="1"/>
  </r>
  <r>
    <x v="0"/>
    <s v="M01639_152_000000000-BTK9W_1_2102_20710_23235_Otu003740|7|Tubo5,"/>
    <n v="7"/>
    <n v="1303"/>
    <s v="I  30 subtree"/>
    <n v="1.9601E-2"/>
    <x v="0"/>
    <x v="0"/>
    <x v="0"/>
  </r>
  <r>
    <x v="0"/>
    <s v="M01639_152_000000000-BTK9W_1_2102_21237_2041_Otu002519|12|Tubo5,"/>
    <n v="12"/>
    <n v="1297"/>
    <s v="I  30 subtree"/>
    <n v="0.199407"/>
    <x v="0"/>
    <x v="0"/>
    <x v="0"/>
  </r>
  <r>
    <x v="1"/>
    <s v="M01639_152_000000000-BTK9W_1_2102_21751_22434_Otu001018|34|Tubo10-Tubo12-Tubo15-Tubo7,"/>
    <n v="15"/>
    <n v="794"/>
    <s v="I 705 subtree"/>
    <n v="0.58070900000000003"/>
    <x v="0"/>
    <x v="3"/>
    <x v="4"/>
  </r>
  <r>
    <x v="0"/>
    <s v="M01639_152_000000000-BTK9W_1_2102_22125_23873_Otu006420|5|Tubo5,"/>
    <n v="5"/>
    <n v="1223"/>
    <s v="I  30 subtree"/>
    <n v="0.83611800000000003"/>
    <x v="0"/>
    <x v="0"/>
    <x v="0"/>
  </r>
  <r>
    <x v="0"/>
    <s v="M01639_152_000000000-BTK9W_1_2102_22324_19984_Otu002432|13|Tubo5,"/>
    <n v="13"/>
    <n v="1303"/>
    <s v="I  30 subtree"/>
    <n v="1.9507E-2"/>
    <x v="0"/>
    <x v="0"/>
    <x v="0"/>
  </r>
  <r>
    <x v="0"/>
    <s v="M01639_152_000000000-BTK9W_1_2102_22327_19124_Otu008558|4|Tubo5,"/>
    <n v="4"/>
    <n v="1303"/>
    <s v="I  30 subtree"/>
    <n v="3.2009000000000003E-2"/>
    <x v="0"/>
    <x v="0"/>
    <x v="0"/>
  </r>
  <r>
    <x v="4"/>
    <s v="M01639_152_000000000-BTK9W_1_2102_22383_11399_Otu001467|23|Tubo6,"/>
    <n v="23"/>
    <n v="39"/>
    <s v="I  39 subtree"/>
    <n v="0.13453599999999999"/>
    <x v="2"/>
    <x v="4"/>
    <x v="5"/>
  </r>
  <r>
    <x v="0"/>
    <s v="M01639_152_000000000-BTK9W_1_2102_23542_12980_Otu004713|6|Tubo5,"/>
    <n v="6"/>
    <n v="1230"/>
    <s v="I  30 subtree"/>
    <n v="0.126056"/>
    <x v="0"/>
    <x v="0"/>
    <x v="0"/>
  </r>
  <r>
    <x v="1"/>
    <s v="M01639_152_000000000-BTK9W_1_2102_23758_2785_Otu003429|8|Tubo10-Tubo12-Tubo14-Tubo15-Tubo9,"/>
    <n v="5"/>
    <n v="761"/>
    <s v="I 705 subtree"/>
    <n v="0.33069799999999999"/>
    <x v="0"/>
    <x v="3"/>
    <x v="4"/>
  </r>
  <r>
    <x v="1"/>
    <s v="M01639_152_000000000-BTK9W_1_2102_24529_9787_Otu002272|14|Tubo12-Tubo14-Tubo15-Tubo8,"/>
    <n v="4"/>
    <n v="732"/>
    <s v="I 705 subtree"/>
    <n v="0.40226899999999999"/>
    <x v="0"/>
    <x v="3"/>
    <x v="4"/>
  </r>
  <r>
    <x v="1"/>
    <s v="M01639_152_000000000-BTK9W_1_2102_25198_10343_Otu004650|6|Tubo12-Tubo13-Tubo14,"/>
    <n v="4"/>
    <n v="313"/>
    <s v="I 208 subtree"/>
    <n v="0.93304799999999999"/>
    <x v="1"/>
    <x v="1"/>
    <x v="1"/>
  </r>
  <r>
    <x v="5"/>
    <s v="M01639_152_000000000-BTK9W_1_2102_25993_20317_Otu008910|4|Tubo11,"/>
    <n v="4"/>
    <n v="1116"/>
    <s v="I1092 subtree"/>
    <n v="0.33328999999999998"/>
    <x v="0"/>
    <x v="5"/>
    <x v="13"/>
  </r>
  <r>
    <x v="0"/>
    <s v="M01639_152_000000000-BTK9W_1_2102_26201_18075_Otu004385|6|Tubo5,"/>
    <n v="6"/>
    <n v="1333"/>
    <s v="I  30 subtree"/>
    <n v="0.31278899999999998"/>
    <x v="0"/>
    <x v="0"/>
    <x v="0"/>
  </r>
  <r>
    <x v="1"/>
    <s v="M01639_152_000000000-BTK9W_1_2102_26367_16391_Otu000116|403|Tubo10-Tubo12-Tubo13-Tubo14-Tubo15-Tubo7-Tubo8-Tubo9,"/>
    <n v="23"/>
    <n v="672"/>
    <s v="I 705 subtree"/>
    <n v="0.89662600000000003"/>
    <x v="0"/>
    <x v="3"/>
    <x v="4"/>
  </r>
  <r>
    <x v="1"/>
    <s v="M01639_152_000000000-BTK9W_1_2102_27885_16146_Otu003305|9|Tubo10-Tubo12-Tubo14-Tubo15,"/>
    <n v="7"/>
    <n v="953"/>
    <s v="I 705 subtree"/>
    <n v="0.14135600000000001"/>
    <x v="0"/>
    <x v="3"/>
    <x v="4"/>
  </r>
  <r>
    <x v="1"/>
    <s v="M01639_152_000000000-BTK9W_1_2102_27933_18851_Otu001248|28|Tubo12-Tubo15,"/>
    <n v="23"/>
    <n v="696"/>
    <s v="I 705 subtree"/>
    <n v="0.14049500000000001"/>
    <x v="0"/>
    <x v="3"/>
    <x v="4"/>
  </r>
  <r>
    <x v="1"/>
    <s v="M01639_152_000000000-BTK9W_1_2102_28582_11882_Otu008856|4|Tubo14,"/>
    <n v="4"/>
    <n v="744"/>
    <s v="I 705 subtree"/>
    <n v="0.467441"/>
    <x v="0"/>
    <x v="3"/>
    <x v="4"/>
  </r>
  <r>
    <x v="4"/>
    <s v="M01639_152_000000000-BTK9W_1_2102_28762_13838_Otu005159|6|Tubo6,"/>
    <n v="6"/>
    <n v="161"/>
    <s v="I 196 subtree"/>
    <n v="0.33024900000000001"/>
    <x v="4"/>
    <x v="9"/>
    <x v="14"/>
  </r>
  <r>
    <x v="4"/>
    <s v="M01639_152_000000000-BTK9W_1_2102_3988_12624_Otu002012|16|Tubo6,"/>
    <n v="16"/>
    <n v="624"/>
    <s v="I 618 subtree"/>
    <n v="0.194017"/>
    <x v="3"/>
    <x v="7"/>
    <x v="9"/>
  </r>
  <r>
    <x v="1"/>
    <s v="M01639_152_000000000-BTK9W_1_2102_4101_12733_Otu001371|25|Tubo12-Tubo14-Tubo15,"/>
    <n v="7"/>
    <n v="725"/>
    <s v="I 705 subtree"/>
    <n v="0.84463699999999997"/>
    <x v="0"/>
    <x v="3"/>
    <x v="4"/>
  </r>
  <r>
    <x v="3"/>
    <s v="M01639_152_000000000-BTK9W_1_2102_4814_21443_Otu007447|4|Tubo4,"/>
    <n v="4"/>
    <n v="1053"/>
    <s v="I1092 subtree"/>
    <n v="0.99999899999999997"/>
    <x v="0"/>
    <x v="5"/>
    <x v="7"/>
  </r>
  <r>
    <x v="5"/>
    <s v="M01639_152_000000000-BTK9W_1_2102_4941_10710_Otu004280|7|Tubo11,"/>
    <n v="7"/>
    <n v="1109"/>
    <s v="I1092 subtree"/>
    <n v="0.97555099999999995"/>
    <x v="0"/>
    <x v="5"/>
    <x v="13"/>
  </r>
  <r>
    <x v="1"/>
    <s v="M01639_152_000000000-BTK9W_1_2102_5093_9290_Otu003341|8|Tubo12-Tubo14-Tubo15,"/>
    <n v="7"/>
    <n v="955"/>
    <s v="I 705 subtree"/>
    <n v="0.93355200000000005"/>
    <x v="0"/>
    <x v="3"/>
    <x v="4"/>
  </r>
  <r>
    <x v="3"/>
    <s v="M01639_152_000000000-BTK9W_1_2102_5096_5755_Otu005351|5|Tubo4,"/>
    <n v="5"/>
    <n v="1120"/>
    <s v="I1092 subtree"/>
    <n v="0.94234700000000005"/>
    <x v="0"/>
    <x v="5"/>
    <x v="7"/>
  </r>
  <r>
    <x v="1"/>
    <s v="M01639_152_000000000-BTK9W_1_2102_5269_22422_Otu001682|19|Tubo12-Tubo14-Tubo15-Tubo7-Tubo9,"/>
    <n v="5"/>
    <n v="762"/>
    <s v="I 705 subtree"/>
    <n v="0.198154"/>
    <x v="0"/>
    <x v="3"/>
    <x v="4"/>
  </r>
  <r>
    <x v="1"/>
    <s v="M01639_152_000000000-BTK9W_1_2102_5430_14351_Otu007954|4|Tubo12,"/>
    <n v="4"/>
    <n v="187"/>
    <s v="I 208 subtree"/>
    <n v="0.48238399999999998"/>
    <x v="1"/>
    <x v="1"/>
    <x v="1"/>
  </r>
  <r>
    <x v="4"/>
    <s v="M01639_152_000000000-BTK9W_1_2102_6157_18693_Otu005391|5|Tubo6,"/>
    <n v="5"/>
    <n v="644"/>
    <s v="I 618 subtree"/>
    <n v="0.99768800000000002"/>
    <x v="3"/>
    <x v="7"/>
    <x v="9"/>
  </r>
  <r>
    <x v="5"/>
    <s v="M01639_152_000000000-BTK9W_1_2102_6207_6623_Otu003580|8|Tubo11,"/>
    <n v="8"/>
    <n v="1147"/>
    <s v="I1092 subtree"/>
    <n v="0.99832399999999999"/>
    <x v="0"/>
    <x v="5"/>
    <x v="13"/>
  </r>
  <r>
    <x v="1"/>
    <s v="M01639_152_000000000-BTK9W_1_2102_6525_17863_Otu000548|66|Tubo10-Tubo12-Tubo13-Tubo14-Tubo15-Tubo7-Tubo8-Tubo9,"/>
    <n v="10"/>
    <n v="739"/>
    <s v="I 705 subtree"/>
    <n v="0.191221"/>
    <x v="0"/>
    <x v="3"/>
    <x v="4"/>
  </r>
  <r>
    <x v="0"/>
    <s v="M01639_152_000000000-BTK9W_1_2102_6838_10293_Otu003704|8|Tubo5,"/>
    <n v="8"/>
    <n v="1303"/>
    <s v="I  30 subtree"/>
    <n v="1.9601E-2"/>
    <x v="0"/>
    <x v="0"/>
    <x v="0"/>
  </r>
  <r>
    <x v="0"/>
    <s v="M01639_152_000000000-BTK9W_1_2102_6923_8860_Otu004116|7|Tubo5,"/>
    <n v="7"/>
    <n v="1303"/>
    <s v="I  30 subtree"/>
    <n v="1.9585999999999999E-2"/>
    <x v="0"/>
    <x v="0"/>
    <x v="0"/>
  </r>
  <r>
    <x v="1"/>
    <s v="M01639_152_000000000-BTK9W_1_2102_7819_19756_Otu000262|165|Tubo10-Tubo12-Tubo13-Tubo14-Tubo15-Tubo7-Tubo8-Tubo9,"/>
    <n v="8"/>
    <n v="672"/>
    <s v="I 705 subtree"/>
    <n v="0.93142400000000003"/>
    <x v="0"/>
    <x v="3"/>
    <x v="4"/>
  </r>
  <r>
    <x v="2"/>
    <s v="M01639_152_000000000-BTK9W_1_2102_7934_3982_Otu002112|15|Tubo11-Tubo12-Tubo15-Tubo7,"/>
    <n v="8"/>
    <n v="175"/>
    <s v="I 208 subtree"/>
    <n v="0.90527199999999997"/>
    <x v="1"/>
    <x v="1"/>
    <x v="2"/>
  </r>
  <r>
    <x v="3"/>
    <s v="M01639_152_000000000-BTK9W_1_2102_8283_4457_Otu002861|10|Tubo4,"/>
    <n v="10"/>
    <n v="1154"/>
    <s v="I1092 subtree"/>
    <n v="0.933338"/>
    <x v="0"/>
    <x v="5"/>
    <x v="7"/>
  </r>
  <r>
    <x v="1"/>
    <s v="M01639_152_000000000-BTK9W_1_2102_9243_15710_Otu008339|4|Tubo12,"/>
    <n v="4"/>
    <n v="296"/>
    <s v="I 208 subtree"/>
    <n v="0.41011199999999998"/>
    <x v="1"/>
    <x v="1"/>
    <x v="1"/>
  </r>
  <r>
    <x v="1"/>
    <s v="M01639_152_000000000-BTK9W_1_2102_9629_10853_Otu004162|7|Tubo14-Tubo15,"/>
    <n v="4"/>
    <n v="676"/>
    <s v="I 705 subtree"/>
    <n v="0.98898200000000003"/>
    <x v="0"/>
    <x v="3"/>
    <x v="4"/>
  </r>
  <r>
    <x v="0"/>
    <s v="M01639_152_000000000-BTK9W_1_2102_9767_22174_Otu008849|4|Tubo5,"/>
    <n v="4"/>
    <n v="1354"/>
    <s v="I  30 subtree"/>
    <n v="0.11086799999999999"/>
    <x v="0"/>
    <x v="0"/>
    <x v="0"/>
  </r>
  <r>
    <x v="1"/>
    <s v="M01639_152_000000000-BTK9W_1_2103_10201_8536_Otu003753|7|Tubo12-Tubo15-Tubo7,"/>
    <n v="4"/>
    <n v="929"/>
    <s v="I 705 subtree"/>
    <n v="0.99975199999999997"/>
    <x v="0"/>
    <x v="3"/>
    <x v="4"/>
  </r>
  <r>
    <x v="4"/>
    <s v="M01639_152_000000000-BTK9W_1_2103_10568_12595_Otu005395|5|Tubo6,"/>
    <n v="5"/>
    <n v="48"/>
    <s v="I  39 subtree"/>
    <n v="0.64319999999999999"/>
    <x v="2"/>
    <x v="4"/>
    <x v="5"/>
  </r>
  <r>
    <x v="4"/>
    <s v="M01639_152_000000000-BTK9W_1_2103_10737_12899_Otu006452|5|Tubo6,"/>
    <n v="5"/>
    <n v="73"/>
    <s v="I  39 subtree"/>
    <n v="7.5624999999999998E-2"/>
    <x v="2"/>
    <x v="4"/>
    <x v="5"/>
  </r>
  <r>
    <x v="0"/>
    <s v="M01639_152_000000000-BTK9W_1_2103_11158_24947_Otu006350|5|Tubo5,"/>
    <n v="5"/>
    <n v="1045"/>
    <s v="I1076 subtree"/>
    <n v="0.14283399999999999"/>
    <x v="0"/>
    <x v="5"/>
    <x v="16"/>
  </r>
  <r>
    <x v="1"/>
    <s v="M01639_152_000000000-BTK9W_1_2103_11387_4414_Otu004026|7|Tubo10-Tubo12-Tubo15,"/>
    <n v="4"/>
    <n v="1028"/>
    <s v="I 705 subtree"/>
    <n v="0.886046"/>
    <x v="0"/>
    <x v="3"/>
    <x v="4"/>
  </r>
  <r>
    <x v="0"/>
    <s v="M01639_152_000000000-BTK9W_1_2103_11531_3634_Otu005196|5|Tubo5,"/>
    <n v="5"/>
    <n v="1211"/>
    <s v="I  30 subtree"/>
    <n v="0.98465899999999995"/>
    <x v="0"/>
    <x v="0"/>
    <x v="0"/>
  </r>
  <r>
    <x v="1"/>
    <s v="M01639_152_000000000-BTK9W_1_2103_11857_11322_Otu000495|74|Tubo12-Tubo15-Tubo7-Tubo8-Tubo9,"/>
    <n v="13"/>
    <n v="709"/>
    <s v="I 705 subtree"/>
    <n v="0.142211"/>
    <x v="0"/>
    <x v="3"/>
    <x v="4"/>
  </r>
  <r>
    <x v="1"/>
    <s v="M01639_152_000000000-BTK9W_1_2103_12192_11044_Otu000635|57|Tubo10-Tubo12-Tubo14-Tubo15-Tubo7-Tubo9,"/>
    <n v="12"/>
    <n v="676"/>
    <s v="I 705 subtree"/>
    <n v="0.34931899999999999"/>
    <x v="0"/>
    <x v="3"/>
    <x v="4"/>
  </r>
  <r>
    <x v="1"/>
    <s v="M01639_152_000000000-BTK9W_1_2103_12854_9767_Otu001630|20|Tubo12-Tubo13-Tubo15,"/>
    <n v="12"/>
    <n v="986"/>
    <s v="I 705 subtree"/>
    <n v="0.10767599999999999"/>
    <x v="0"/>
    <x v="3"/>
    <x v="4"/>
  </r>
  <r>
    <x v="3"/>
    <s v="M01639_152_000000000-BTK9W_1_2103_13228_17679_Otu007475|4|Tubo4,"/>
    <n v="4"/>
    <n v="1055"/>
    <s v="I1092 subtree"/>
    <n v="0.942635"/>
    <x v="0"/>
    <x v="5"/>
    <x v="7"/>
  </r>
  <r>
    <x v="5"/>
    <s v="M01639_152_000000000-BTK9W_1_2103_13614_8272_Otu004292|7|Tubo11,"/>
    <n v="7"/>
    <n v="219"/>
    <s v="I 208 subtree"/>
    <n v="0.31703399999999998"/>
    <x v="1"/>
    <x v="1"/>
    <x v="10"/>
  </r>
  <r>
    <x v="0"/>
    <s v="M01639_152_000000000-BTK9W_1_2103_14176_8847_Otu005364|5|Tubo5,"/>
    <n v="5"/>
    <n v="1303"/>
    <s v="I  30 subtree"/>
    <n v="1.9576E-2"/>
    <x v="0"/>
    <x v="0"/>
    <x v="0"/>
  </r>
  <r>
    <x v="1"/>
    <s v="M01639_152_000000000-BTK9W_1_2103_14230_16617_Otu000627|58|Tubo12-Tubo15-Tubo7,"/>
    <n v="23"/>
    <n v="927"/>
    <s v="I 705 subtree"/>
    <n v="1"/>
    <x v="0"/>
    <x v="3"/>
    <x v="4"/>
  </r>
  <r>
    <x v="0"/>
    <s v="M01639_152_000000000-BTK9W_1_2103_14309_11830_Otu005507|5|Tubo5,"/>
    <n v="5"/>
    <n v="1249"/>
    <s v="I  30 subtree"/>
    <n v="4.7378000000000003E-2"/>
    <x v="0"/>
    <x v="0"/>
    <x v="0"/>
  </r>
  <r>
    <x v="1"/>
    <s v="M01639_152_000000000-BTK9W_1_2103_15228_11306_Otu007492|4|Tubo12,"/>
    <n v="4"/>
    <n v="211"/>
    <s v="I 208 subtree"/>
    <n v="0.99642399999999998"/>
    <x v="1"/>
    <x v="1"/>
    <x v="1"/>
  </r>
  <r>
    <x v="0"/>
    <s v="M01639_152_000000000-BTK9W_1_2103_16355_11957_Otu007033|4|Tubo5,"/>
    <n v="4"/>
    <n v="1238"/>
    <s v="I  30 subtree"/>
    <n v="0.24074899999999999"/>
    <x v="0"/>
    <x v="0"/>
    <x v="0"/>
  </r>
  <r>
    <x v="0"/>
    <s v="M01639_152_000000000-BTK9W_1_2103_16480_3516_Otu006647|4|Tubo5,"/>
    <n v="4"/>
    <n v="1041"/>
    <s v="I1076 subtree"/>
    <n v="0.46124300000000001"/>
    <x v="0"/>
    <x v="5"/>
    <x v="16"/>
  </r>
  <r>
    <x v="0"/>
    <s v="M01639_152_000000000-BTK9W_1_2103_16708_10101_Otu007562|4|Tubo5,"/>
    <n v="4"/>
    <n v="1216"/>
    <s v="I  30 subtree"/>
    <n v="8.2232E-2"/>
    <x v="0"/>
    <x v="0"/>
    <x v="0"/>
  </r>
  <r>
    <x v="0"/>
    <s v="M01639_152_000000000-BTK9W_1_2103_17390_2840_Otu004040|7|Tubo5,"/>
    <n v="7"/>
    <n v="1303"/>
    <s v="I  30 subtree"/>
    <n v="1.9587E-2"/>
    <x v="0"/>
    <x v="0"/>
    <x v="0"/>
  </r>
  <r>
    <x v="0"/>
    <s v="M01639_152_000000000-BTK9W_1_2103_17557_8162_Otu003845|7|Tubo5,"/>
    <n v="7"/>
    <n v="1287"/>
    <s v="I  30 subtree"/>
    <n v="0.193551"/>
    <x v="0"/>
    <x v="0"/>
    <x v="0"/>
  </r>
  <r>
    <x v="1"/>
    <s v="M01639_152_000000000-BTK9W_1_2103_17845_19885_Otu006372|5|Tubo14-Tubo15,"/>
    <n v="4"/>
    <n v="769"/>
    <s v="I 705 subtree"/>
    <n v="8.7502999999999997E-2"/>
    <x v="0"/>
    <x v="3"/>
    <x v="4"/>
  </r>
  <r>
    <x v="5"/>
    <s v="M01639_152_000000000-BTK9W_1_2103_17950_23128_Otu008680|4|Tubo11,"/>
    <n v="4"/>
    <n v="843"/>
    <s v="I 705 subtree"/>
    <n v="0.50712900000000005"/>
    <x v="0"/>
    <x v="3"/>
    <x v="6"/>
  </r>
  <r>
    <x v="0"/>
    <s v="M01639_152_000000000-BTK9W_1_2103_18012_2698_Otu008976|4|Tubo5,"/>
    <n v="4"/>
    <n v="1314"/>
    <s v="I  30 subtree"/>
    <n v="0.97801700000000003"/>
    <x v="0"/>
    <x v="0"/>
    <x v="0"/>
  </r>
  <r>
    <x v="4"/>
    <s v="M01639_152_000000000-BTK9W_1_2103_18407_2751_Otu002391|13|Tubo6,"/>
    <n v="13"/>
    <n v="157"/>
    <s v="I  39 (root)"/>
    <n v="0.36143999999999998"/>
    <x v="2"/>
    <x v="12"/>
    <x v="5"/>
  </r>
  <r>
    <x v="1"/>
    <s v="M01639_152_000000000-BTK9W_1_2103_18955_8382_Otu005059|6|Tubo10-Tubo14,"/>
    <n v="4"/>
    <n v="1082"/>
    <s v="I1092 subtree"/>
    <n v="0.33277000000000001"/>
    <x v="0"/>
    <x v="5"/>
    <x v="12"/>
  </r>
  <r>
    <x v="1"/>
    <s v="M01639_152_000000000-BTK9W_1_2103_19137_13804_Otu000844|41|Tubo12-Tubo15-Tubo7,"/>
    <n v="19"/>
    <n v="668"/>
    <s v="I 705 subtree"/>
    <n v="0.98962899999999998"/>
    <x v="0"/>
    <x v="3"/>
    <x v="4"/>
  </r>
  <r>
    <x v="1"/>
    <s v="M01639_152_000000000-BTK9W_1_2103_19784_14383_Otu001850|18|Tubo12-Tubo15,"/>
    <n v="13"/>
    <n v="875"/>
    <s v="I 705 subtree"/>
    <n v="0.99973699999999999"/>
    <x v="0"/>
    <x v="3"/>
    <x v="4"/>
  </r>
  <r>
    <x v="3"/>
    <s v="M01639_152_000000000-BTK9W_1_2103_19812_22200_Otu003556|8|Tubo4,"/>
    <n v="8"/>
    <n v="353"/>
    <s v="I 389 subtree"/>
    <n v="0.33333200000000002"/>
    <x v="1"/>
    <x v="2"/>
    <x v="3"/>
  </r>
  <r>
    <x v="1"/>
    <s v="M01639_152_000000000-BTK9W_1_2103_20162_12341_Otu002179|15|Tubo10-Tubo12-Tubo14-Tubo15-Tubo7-Tubo9,"/>
    <n v="4"/>
    <n v="742"/>
    <s v="I 705 subtree"/>
    <n v="0.99866200000000005"/>
    <x v="0"/>
    <x v="3"/>
    <x v="4"/>
  </r>
  <r>
    <x v="0"/>
    <s v="M01639_152_000000000-BTK9W_1_2103_20480_6370_Otu007652|4|Tubo5,"/>
    <n v="4"/>
    <n v="1249"/>
    <s v="I  30 subtree"/>
    <n v="4.7140000000000001E-2"/>
    <x v="0"/>
    <x v="0"/>
    <x v="0"/>
  </r>
  <r>
    <x v="3"/>
    <s v="M01639_152_000000000-BTK9W_1_2103_20984_6620_Otu003630|8|Tubo3-Tubo4,"/>
    <n v="7"/>
    <n v="360"/>
    <s v="I 389 subtree"/>
    <n v="0.99999800000000005"/>
    <x v="1"/>
    <x v="2"/>
    <x v="3"/>
  </r>
  <r>
    <x v="4"/>
    <s v="M01639_152_000000000-BTK9W_1_2103_21116_4168_Otu001562|22|Tubo6,"/>
    <n v="22"/>
    <n v="529"/>
    <s v="I 507 subtree"/>
    <n v="0.13606399999999999"/>
    <x v="3"/>
    <x v="7"/>
    <x v="9"/>
  </r>
  <r>
    <x v="1"/>
    <s v="M01639_152_000000000-BTK9W_1_2103_21389_20934_Otu002528|12|Tubo12-Tubo15-Tubo7,"/>
    <n v="7"/>
    <n v="942"/>
    <s v="I 705 subtree"/>
    <n v="0.83477999999999997"/>
    <x v="0"/>
    <x v="3"/>
    <x v="4"/>
  </r>
  <r>
    <x v="0"/>
    <s v="M01639_152_000000000-BTK9W_1_2103_21853_14926_Otu007926|4|Tubo5,"/>
    <n v="4"/>
    <n v="1276"/>
    <s v="I  30 subtree"/>
    <n v="7.6706999999999997E-2"/>
    <x v="0"/>
    <x v="0"/>
    <x v="0"/>
  </r>
  <r>
    <x v="0"/>
    <s v="M01639_152_000000000-BTK9W_1_2103_22046_18031_Otu003409|8|Tubo5,"/>
    <n v="8"/>
    <n v="1199"/>
    <s v="I  30 subtree"/>
    <n v="0.110914"/>
    <x v="0"/>
    <x v="0"/>
    <x v="0"/>
  </r>
  <r>
    <x v="5"/>
    <s v="M01639_152_000000000-BTK9W_1_2103_23557_23591_Otu007286|4|Tubo11,"/>
    <n v="4"/>
    <n v="831"/>
    <s v="I 705 subtree"/>
    <n v="0.14110800000000001"/>
    <x v="0"/>
    <x v="3"/>
    <x v="6"/>
  </r>
  <r>
    <x v="0"/>
    <s v="M01639_152_000000000-BTK9W_1_2103_23912_19654_Otu005961|5|Tubo5,"/>
    <n v="5"/>
    <n v="1331"/>
    <s v="I  30 subtree"/>
    <n v="0.98609899999999995"/>
    <x v="0"/>
    <x v="0"/>
    <x v="0"/>
  </r>
  <r>
    <x v="1"/>
    <s v="M01639_152_000000000-BTK9W_1_2103_24263_6423_Otu002339|13|Tubo10-Tubo12-Tubo13-Tubo15,"/>
    <n v="9"/>
    <n v="331"/>
    <s v="I 208 subtree"/>
    <n v="0.99268199999999995"/>
    <x v="1"/>
    <x v="1"/>
    <x v="1"/>
  </r>
  <r>
    <x v="1"/>
    <s v="M01639_152_000000000-BTK9W_1_2103_24690_19457_Otu004894|6|Tubo12-Tubo15-Tubo7,"/>
    <n v="4"/>
    <n v="696"/>
    <s v="I 705 subtree"/>
    <n v="0.828704"/>
    <x v="0"/>
    <x v="3"/>
    <x v="4"/>
  </r>
  <r>
    <x v="1"/>
    <s v="M01639_152_000000000-BTK9W_1_2103_25073_8763_Otu002430|13|Tubo12-Tubo15,"/>
    <n v="10"/>
    <n v="799"/>
    <s v="I 705 subtree"/>
    <n v="0.13991899999999999"/>
    <x v="0"/>
    <x v="3"/>
    <x v="4"/>
  </r>
  <r>
    <x v="1"/>
    <s v="M01639_152_000000000-BTK9W_1_2103_25098_7222_Otu005812|5|Tubo12,"/>
    <n v="5"/>
    <n v="299"/>
    <s v="I 208 subtree"/>
    <n v="0.33321699999999999"/>
    <x v="1"/>
    <x v="1"/>
    <x v="1"/>
  </r>
  <r>
    <x v="4"/>
    <s v="M01639_152_000000000-BTK9W_1_2103_27296_13150_Otu005399|5|Tubo6,"/>
    <n v="5"/>
    <n v="68"/>
    <s v="I  39 subtree"/>
    <n v="5.9861999999999999E-2"/>
    <x v="2"/>
    <x v="4"/>
    <x v="5"/>
  </r>
  <r>
    <x v="0"/>
    <s v="M01639_152_000000000-BTK9W_1_2103_29310_14084_Otu002352|13|Tubo5,"/>
    <n v="13"/>
    <n v="1303"/>
    <s v="I  30 subtree"/>
    <n v="1.9601E-2"/>
    <x v="0"/>
    <x v="0"/>
    <x v="0"/>
  </r>
  <r>
    <x v="1"/>
    <s v="M01639_152_000000000-BTK9W_1_2103_2966_9522_Otu001432|24|Tubo12-Tubo14-Tubo15-Tubo8,"/>
    <n v="9"/>
    <n v="755"/>
    <s v="I 705 subtree"/>
    <n v="0.281474"/>
    <x v="0"/>
    <x v="3"/>
    <x v="4"/>
  </r>
  <r>
    <x v="0"/>
    <s v="M01639_152_000000000-BTK9W_1_2103_3576_6963_Otu006928|4|Tubo5,"/>
    <n v="4"/>
    <n v="1303"/>
    <s v="I  30 subtree"/>
    <n v="1.9588000000000001E-2"/>
    <x v="0"/>
    <x v="0"/>
    <x v="0"/>
  </r>
  <r>
    <x v="5"/>
    <s v="M01639_152_000000000-BTK9W_1_2103_4209_11029_Otu008874|4|Tubo11,"/>
    <n v="4"/>
    <n v="1108"/>
    <s v="I1092 subtree"/>
    <n v="0.99389899999999998"/>
    <x v="0"/>
    <x v="5"/>
    <x v="13"/>
  </r>
  <r>
    <x v="0"/>
    <s v="M01639_152_000000000-BTK9W_1_2103_4494_11473_Otu001958|17|Tubo5,"/>
    <n v="17"/>
    <n v="1303"/>
    <s v="I  30 subtree"/>
    <n v="1.9601E-2"/>
    <x v="0"/>
    <x v="0"/>
    <x v="0"/>
  </r>
  <r>
    <x v="4"/>
    <s v="M01639_152_000000000-BTK9W_1_2103_4525_9791_Otu003642|8|Tubo6,"/>
    <n v="8"/>
    <n v="119"/>
    <s v="I  39 subtree"/>
    <n v="0.19888900000000001"/>
    <x v="2"/>
    <x v="4"/>
    <x v="5"/>
  </r>
  <r>
    <x v="0"/>
    <s v="M01639_152_000000000-BTK9W_1_2103_5290_11202_Otu007523|4|Tubo5,"/>
    <n v="4"/>
    <n v="1336"/>
    <s v="I  30 subtree"/>
    <n v="1.9552E-2"/>
    <x v="0"/>
    <x v="0"/>
    <x v="0"/>
  </r>
  <r>
    <x v="0"/>
    <s v="M01639_152_000000000-BTK9W_1_2103_5304_15248_Otu003288|9|Tubo5,"/>
    <n v="9"/>
    <n v="1303"/>
    <s v="I  30 subtree"/>
    <n v="1.9601E-2"/>
    <x v="0"/>
    <x v="0"/>
    <x v="0"/>
  </r>
  <r>
    <x v="5"/>
    <s v="M01639_152_000000000-BTK9W_1_2103_5765_15590_Otu006435|5|Tubo11,"/>
    <n v="5"/>
    <n v="838"/>
    <s v="I 705 subtree"/>
    <n v="0.67623"/>
    <x v="0"/>
    <x v="3"/>
    <x v="6"/>
  </r>
  <r>
    <x v="5"/>
    <s v="M01639_152_000000000-BTK9W_1_2103_6269_14996_Otu004517|6|Tubo11,"/>
    <n v="6"/>
    <n v="1105"/>
    <s v="I1092 subtree"/>
    <n v="0.95131600000000005"/>
    <x v="0"/>
    <x v="5"/>
    <x v="13"/>
  </r>
  <r>
    <x v="4"/>
    <s v="M01639_152_000000000-BTK9W_1_2103_7946_14362_Otu001966|16|Tubo6,"/>
    <n v="16"/>
    <n v="111"/>
    <s v="I  39 subtree"/>
    <n v="0.82476300000000002"/>
    <x v="2"/>
    <x v="4"/>
    <x v="5"/>
  </r>
  <r>
    <x v="4"/>
    <s v="M01639_152_000000000-BTK9W_1_2103_7985_23657_Otu003314|9|Tubo6,"/>
    <n v="9"/>
    <n v="39"/>
    <s v="I  39 subtree"/>
    <n v="0.10798199999999999"/>
    <x v="2"/>
    <x v="4"/>
    <x v="5"/>
  </r>
  <r>
    <x v="2"/>
    <s v="M01639_152_000000000-BTK9W_1_2103_9520_13134_Otu003219|9|Tubo11-Tubo12-Tubo15,"/>
    <n v="8"/>
    <n v="304"/>
    <s v="I 208 subtree"/>
    <n v="0.839279"/>
    <x v="1"/>
    <x v="1"/>
    <x v="2"/>
  </r>
  <r>
    <x v="4"/>
    <s v="M01639_152_000000000-BTK9W_1_2103_9638_8766_Otu001428|24|Tubo6,"/>
    <n v="24"/>
    <n v="132"/>
    <s v="I  39 subtree"/>
    <n v="0.98615399999999998"/>
    <x v="2"/>
    <x v="4"/>
    <x v="5"/>
  </r>
  <r>
    <x v="0"/>
    <s v="M01639_152_000000000-BTK9W_1_2103_9974_11733_Otu004033|7|Tubo5,"/>
    <n v="7"/>
    <n v="1303"/>
    <s v="I  30 subtree"/>
    <n v="1.9576E-2"/>
    <x v="0"/>
    <x v="0"/>
    <x v="0"/>
  </r>
  <r>
    <x v="1"/>
    <s v="M01639_152_000000000-BTK9W_1_2104_10010_4743_Otu003955|7|Tubo12-Tubo15,"/>
    <n v="5"/>
    <n v="986"/>
    <s v="I 705 subtree"/>
    <n v="0.29073700000000002"/>
    <x v="0"/>
    <x v="3"/>
    <x v="4"/>
  </r>
  <r>
    <x v="0"/>
    <s v="M01639_152_000000000-BTK9W_1_2104_10354_20878_Otu001723|19|Tubo5,"/>
    <n v="19"/>
    <n v="1333"/>
    <s v="I  30 subtree"/>
    <n v="0.329619"/>
    <x v="0"/>
    <x v="0"/>
    <x v="0"/>
  </r>
  <r>
    <x v="4"/>
    <s v="M01639_152_000000000-BTK9W_1_2104_10489_19983_Otu004531|6|Tubo6,"/>
    <n v="6"/>
    <n v="73"/>
    <s v="I  39 subtree"/>
    <n v="7.5294E-2"/>
    <x v="2"/>
    <x v="4"/>
    <x v="5"/>
  </r>
  <r>
    <x v="4"/>
    <s v="M01639_152_000000000-BTK9W_1_2104_10598_18531_Otu003230|9|Tubo6,"/>
    <n v="9"/>
    <n v="76"/>
    <s v="I  39 subtree"/>
    <n v="0.32744600000000001"/>
    <x v="2"/>
    <x v="4"/>
    <x v="5"/>
  </r>
  <r>
    <x v="5"/>
    <s v="M01639_152_000000000-BTK9W_1_2104_10630_3793_Otu001507|22|Tubo10-Tubo11,"/>
    <n v="11"/>
    <n v="828"/>
    <s v="I 705 subtree"/>
    <n v="0.199021"/>
    <x v="0"/>
    <x v="3"/>
    <x v="6"/>
  </r>
  <r>
    <x v="1"/>
    <s v="M01639_152_000000000-BTK9W_1_2104_10634_21870_Otu000950|37|Tubo12-Tubo13-Tubo15,"/>
    <n v="10"/>
    <n v="990"/>
    <s v="I 705 subtree"/>
    <n v="0.99879899999999999"/>
    <x v="0"/>
    <x v="3"/>
    <x v="4"/>
  </r>
  <r>
    <x v="0"/>
    <s v="M01639_152_000000000-BTK9W_1_2104_10665_11010_Otu006669|4|Tubo5,"/>
    <n v="4"/>
    <n v="1333"/>
    <s v="I  30 subtree"/>
    <n v="2.3030999999999999E-2"/>
    <x v="0"/>
    <x v="0"/>
    <x v="0"/>
  </r>
  <r>
    <x v="0"/>
    <s v="M01639_152_000000000-BTK9W_1_2104_10707_7364_Otu004400|6|Tubo5,"/>
    <n v="6"/>
    <n v="1303"/>
    <s v="I  30 subtree"/>
    <n v="1.9588000000000001E-2"/>
    <x v="0"/>
    <x v="0"/>
    <x v="0"/>
  </r>
  <r>
    <x v="4"/>
    <s v="M01639_152_000000000-BTK9W_1_2104_10950_3235_Otu008621|4|Tubo6,"/>
    <n v="4"/>
    <n v="488"/>
    <s v="I 507 subtree"/>
    <n v="0.92506299999999997"/>
    <x v="3"/>
    <x v="7"/>
    <x v="9"/>
  </r>
  <r>
    <x v="3"/>
    <s v="M01639_152_000000000-BTK9W_1_2104_11400_8455_Otu002233|14|Tubo1-Tubo2-Tubo3-Tubo4,"/>
    <n v="6"/>
    <n v="351"/>
    <s v="I 389 subtree"/>
    <n v="0.99986399999999998"/>
    <x v="1"/>
    <x v="2"/>
    <x v="3"/>
  </r>
  <r>
    <x v="1"/>
    <s v="M01639_152_000000000-BTK9W_1_2104_11406_10388_Otu001191|29|Tubo10-Tubo12-Tubo15-Tubo9,"/>
    <n v="23"/>
    <n v="875"/>
    <s v="I 705 subtree"/>
    <n v="0.99988600000000005"/>
    <x v="0"/>
    <x v="3"/>
    <x v="4"/>
  </r>
  <r>
    <x v="4"/>
    <s v="M01639_152_000000000-BTK9W_1_2104_11680_15989_Otu006474|5|Tubo6,"/>
    <n v="5"/>
    <n v="167"/>
    <s v="I 196 subtree"/>
    <n v="0.99975499999999995"/>
    <x v="4"/>
    <x v="9"/>
    <x v="14"/>
  </r>
  <r>
    <x v="0"/>
    <s v="M01639_152_000000000-BTK9W_1_2104_11983_15382_Otu003419|8|Tubo5,"/>
    <n v="8"/>
    <n v="1253"/>
    <s v="I  30 subtree"/>
    <n v="0.93785600000000002"/>
    <x v="0"/>
    <x v="0"/>
    <x v="0"/>
  </r>
  <r>
    <x v="1"/>
    <s v="M01639_152_000000000-BTK9W_1_2104_12410_16853_Otu002293|14|Tubo12-Tubo13,"/>
    <n v="12"/>
    <n v="996"/>
    <s v="I 705 subtree"/>
    <n v="0.99945399999999995"/>
    <x v="0"/>
    <x v="3"/>
    <x v="4"/>
  </r>
  <r>
    <x v="1"/>
    <s v="M01639_152_000000000-BTK9W_1_2104_12648_9832_Otu001741|19|Tubo12-Tubo15-Tubo7,"/>
    <n v="9"/>
    <n v="932"/>
    <s v="I 705 subtree"/>
    <n v="0.94461499999999998"/>
    <x v="0"/>
    <x v="3"/>
    <x v="4"/>
  </r>
  <r>
    <x v="4"/>
    <s v="M01639_152_000000000-BTK9W_1_2104_12827_18737_Otu007247|4|Tubo6,"/>
    <n v="4"/>
    <n v="74"/>
    <s v="I  39 subtree"/>
    <n v="0.32677699999999998"/>
    <x v="2"/>
    <x v="4"/>
    <x v="5"/>
  </r>
  <r>
    <x v="4"/>
    <s v="M01639_152_000000000-BTK9W_1_2104_13158_24652_Otu001531|22|Tubo6,"/>
    <n v="22"/>
    <n v="633"/>
    <s v="I 618 subtree"/>
    <n v="0.95561700000000005"/>
    <x v="3"/>
    <x v="7"/>
    <x v="9"/>
  </r>
  <r>
    <x v="4"/>
    <s v="M01639_152_000000000-BTK9W_1_2104_13883_6460_Otu006285|5|Tubo6,"/>
    <n v="5"/>
    <n v="76"/>
    <s v="I  39 subtree"/>
    <n v="0.33423799999999998"/>
    <x v="2"/>
    <x v="4"/>
    <x v="5"/>
  </r>
  <r>
    <x v="1"/>
    <s v="M01639_152_000000000-BTK9W_1_2104_14696_23418_Otu002275|14|Tubo12-Tubo13-Tubo15,"/>
    <n v="7"/>
    <n v="990"/>
    <s v="I 705 subtree"/>
    <n v="0.19913600000000001"/>
    <x v="0"/>
    <x v="3"/>
    <x v="4"/>
  </r>
  <r>
    <x v="1"/>
    <s v="M01639_152_000000000-BTK9W_1_2104_15311_16346_Otu006564|5|Tubo12-Tubo15,"/>
    <n v="4"/>
    <n v="969"/>
    <s v="I 705 subtree"/>
    <n v="0.181093"/>
    <x v="0"/>
    <x v="3"/>
    <x v="4"/>
  </r>
  <r>
    <x v="0"/>
    <s v="M01639_152_000000000-BTK9W_1_2104_15576_17334_Otu003103|9|Tubo5,"/>
    <n v="9"/>
    <n v="468"/>
    <s v="I 207 (root)"/>
    <n v="0.32110300000000003"/>
    <x v="1"/>
    <x v="11"/>
    <x v="11"/>
  </r>
  <r>
    <x v="0"/>
    <s v="M01639_152_000000000-BTK9W_1_2104_15609_12426_Otu002224|14|Tubo5,"/>
    <n v="14"/>
    <n v="1249"/>
    <s v="I  30 subtree"/>
    <n v="0.771949"/>
    <x v="0"/>
    <x v="0"/>
    <x v="0"/>
  </r>
  <r>
    <x v="1"/>
    <s v="M01639_152_000000000-BTK9W_1_2104_16697_15593_Otu008725|4|Tubo14,"/>
    <n v="4"/>
    <n v="268"/>
    <s v="I 208 subtree"/>
    <n v="0.32616299999999998"/>
    <x v="1"/>
    <x v="1"/>
    <x v="1"/>
  </r>
  <r>
    <x v="4"/>
    <s v="M01639_152_000000000-BTK9W_1_2104_16824_7255_Otu008679|4|Tubo6,"/>
    <n v="4"/>
    <n v="516"/>
    <s v="I 507 subtree"/>
    <n v="0.141953"/>
    <x v="3"/>
    <x v="7"/>
    <x v="9"/>
  </r>
  <r>
    <x v="1"/>
    <s v="M01639_152_000000000-BTK9W_1_2104_16858_23507_Otu001053|33|Tubo12-Tubo15-Tubo7,"/>
    <n v="10"/>
    <n v="969"/>
    <s v="I 705 subtree"/>
    <n v="0.49426900000000001"/>
    <x v="0"/>
    <x v="3"/>
    <x v="4"/>
  </r>
  <r>
    <x v="1"/>
    <s v="M01639_152_000000000-BTK9W_1_2104_17395_12427_Otu000496|74|Tubo10-Tubo12-Tubo15-Tubo7-Tubo8,"/>
    <n v="5"/>
    <n v="742"/>
    <s v="I 705 subtree"/>
    <n v="0.89354800000000001"/>
    <x v="0"/>
    <x v="3"/>
    <x v="4"/>
  </r>
  <r>
    <x v="1"/>
    <s v="M01639_152_000000000-BTK9W_1_2104_17724_6993_Otu005390|5|Tubo12-Tubo14,"/>
    <n v="5"/>
    <n v="955"/>
    <s v="I 705 subtree"/>
    <n v="0.76200199999999996"/>
    <x v="0"/>
    <x v="3"/>
    <x v="4"/>
  </r>
  <r>
    <x v="3"/>
    <s v="M01639_152_000000000-BTK9W_1_2104_18129_9554_Otu000691|53|Tubo2-Tubo4,"/>
    <n v="23"/>
    <n v="1063"/>
    <s v="I1092 subtree"/>
    <n v="0.33339600000000003"/>
    <x v="0"/>
    <x v="5"/>
    <x v="7"/>
  </r>
  <r>
    <x v="1"/>
    <s v="M01639_152_000000000-BTK9W_1_2104_18217_10778_Otu004568|6|Tubo12,"/>
    <n v="6"/>
    <n v="1117"/>
    <s v="I1092 subtree"/>
    <n v="0.50067499999999998"/>
    <x v="0"/>
    <x v="5"/>
    <x v="12"/>
  </r>
  <r>
    <x v="0"/>
    <s v="M01639_152_000000000-BTK9W_1_2104_18318_22020_Otu008605|4|Tubo5,"/>
    <n v="4"/>
    <n v="1303"/>
    <s v="I  30 subtree"/>
    <n v="6.5558000000000005E-2"/>
    <x v="0"/>
    <x v="0"/>
    <x v="0"/>
  </r>
  <r>
    <x v="0"/>
    <s v="M01639_152_000000000-BTK9W_1_2104_18534_22571_Otu002072|15|Tubo5,"/>
    <n v="15"/>
    <n v="1048"/>
    <s v="I1076 subtree"/>
    <n v="9.0339000000000003E-2"/>
    <x v="0"/>
    <x v="5"/>
    <x v="16"/>
  </r>
  <r>
    <x v="3"/>
    <s v="M01639_152_000000000-BTK9W_1_2104_18538_22923_Otu008423|4|Tubo4,"/>
    <n v="4"/>
    <n v="447"/>
    <s v="I 389 subtree"/>
    <n v="4.6672999999999999E-2"/>
    <x v="1"/>
    <x v="2"/>
    <x v="3"/>
  </r>
  <r>
    <x v="0"/>
    <s v="M01639_152_000000000-BTK9W_1_2104_18743_13107_Otu006124|5|Tubo5,"/>
    <n v="5"/>
    <n v="1211"/>
    <s v="I  30 subtree"/>
    <n v="0.98418300000000003"/>
    <x v="0"/>
    <x v="0"/>
    <x v="0"/>
  </r>
  <r>
    <x v="0"/>
    <s v="M01639_152_000000000-BTK9W_1_2104_19167_3296_Otu008182|4|Tubo5,"/>
    <n v="4"/>
    <n v="1333"/>
    <s v="I  30 subtree"/>
    <n v="0.31892100000000001"/>
    <x v="0"/>
    <x v="0"/>
    <x v="0"/>
  </r>
  <r>
    <x v="1"/>
    <s v="M01639_152_000000000-BTK9W_1_2104_19372_9654_Otu003479|8|Tubo13-Tubo14,"/>
    <n v="5"/>
    <n v="1096"/>
    <s v="I1092 subtree"/>
    <n v="0.99076900000000001"/>
    <x v="0"/>
    <x v="5"/>
    <x v="12"/>
  </r>
  <r>
    <x v="4"/>
    <s v="M01639_152_000000000-BTK9W_1_2104_19701_11374_Otu005928|5|Tubo6,"/>
    <n v="5"/>
    <n v="619"/>
    <s v="I 618 subtree"/>
    <n v="0.96330000000000005"/>
    <x v="3"/>
    <x v="7"/>
    <x v="9"/>
  </r>
  <r>
    <x v="3"/>
    <s v="M01639_152_000000000-BTK9W_1_2104_19902_19622_Otu003370|8|Tubo4,"/>
    <n v="8"/>
    <n v="1075"/>
    <s v="I1092 subtree"/>
    <n v="0.33274999999999999"/>
    <x v="0"/>
    <x v="5"/>
    <x v="7"/>
  </r>
  <r>
    <x v="1"/>
    <s v="M01639_152_000000000-BTK9W_1_2104_20071_10245_Otu000405|96|Tubo12-Tubo15-Tubo7-Tubo8-Tubo9,"/>
    <n v="15"/>
    <n v="714"/>
    <s v="I 705 subtree"/>
    <n v="0.71305600000000002"/>
    <x v="0"/>
    <x v="3"/>
    <x v="4"/>
  </r>
  <r>
    <x v="1"/>
    <s v="M01639_152_000000000-BTK9W_1_2104_20294_3636_Otu008894|4|Tubo12,"/>
    <n v="4"/>
    <n v="898"/>
    <s v="I 705 subtree"/>
    <n v="0.33308100000000002"/>
    <x v="0"/>
    <x v="3"/>
    <x v="4"/>
  </r>
  <r>
    <x v="5"/>
    <s v="M01639_152_000000000-BTK9W_1_2104_20425_14219_Otu005690|5|Tubo11-Tubo9,"/>
    <n v="4"/>
    <n v="1117"/>
    <s v="I1092 subtree"/>
    <n v="0.66142000000000001"/>
    <x v="0"/>
    <x v="5"/>
    <x v="13"/>
  </r>
  <r>
    <x v="1"/>
    <s v="M01639_152_000000000-BTK9W_1_2104_20701_15330_Otu001714|19|Tubo14-Tubo15,"/>
    <n v="17"/>
    <n v="239"/>
    <s v="I 208 subtree"/>
    <n v="7.5523000000000007E-2"/>
    <x v="1"/>
    <x v="1"/>
    <x v="1"/>
  </r>
  <r>
    <x v="5"/>
    <s v="M01639_152_000000000-BTK9W_1_2104_21059_17693_Otu002454|12|Tubo10-Tubo11,"/>
    <n v="9"/>
    <n v="458"/>
    <s v="I 503 (tip)"/>
    <n v="1"/>
    <x v="1"/>
    <x v="2"/>
    <x v="17"/>
  </r>
  <r>
    <x v="0"/>
    <s v="M01639_152_000000000-BTK9W_1_2104_21430_20704_Otu006601|5|Tubo5,"/>
    <n v="5"/>
    <n v="1303"/>
    <s v="I  30 subtree"/>
    <n v="1.9588000000000001E-2"/>
    <x v="0"/>
    <x v="0"/>
    <x v="0"/>
  </r>
  <r>
    <x v="1"/>
    <s v="M01639_152_000000000-BTK9W_1_2104_21566_23961_Otu006509|5|Tubo12-Tubo14-Tubo8,"/>
    <n v="4"/>
    <n v="670"/>
    <s v="I 705 subtree"/>
    <n v="0.99094199999999999"/>
    <x v="0"/>
    <x v="3"/>
    <x v="4"/>
  </r>
  <r>
    <x v="0"/>
    <s v="M01639_152_000000000-BTK9W_1_2104_21895_21071_Otu008349|4|Tubo5,"/>
    <n v="4"/>
    <n v="1211"/>
    <s v="I  30 subtree"/>
    <n v="0.98469399999999996"/>
    <x v="0"/>
    <x v="0"/>
    <x v="0"/>
  </r>
  <r>
    <x v="0"/>
    <s v="M01639_152_000000000-BTK9W_1_2104_22089_24677_Otu006068|5|Tubo5,"/>
    <n v="5"/>
    <n v="1211"/>
    <s v="I  30 subtree"/>
    <n v="0.98465899999999995"/>
    <x v="0"/>
    <x v="0"/>
    <x v="0"/>
  </r>
  <r>
    <x v="1"/>
    <s v="M01639_152_000000000-BTK9W_1_2104_22113_13787_Otu005107|6|Tubo12-Tubo15,"/>
    <n v="5"/>
    <n v="996"/>
    <s v="I 705 subtree"/>
    <n v="1"/>
    <x v="0"/>
    <x v="3"/>
    <x v="4"/>
  </r>
  <r>
    <x v="1"/>
    <s v="M01639_152_000000000-BTK9W_1_2104_22844_18582_Otu002740|11|Tubo13-Tubo14-Tubo8,"/>
    <n v="6"/>
    <n v="1096"/>
    <s v="I1092 subtree"/>
    <n v="0.99091899999999999"/>
    <x v="0"/>
    <x v="5"/>
    <x v="12"/>
  </r>
  <r>
    <x v="1"/>
    <s v="M01639_152_000000000-BTK9W_1_2104_24127_3741_Otu005816|5|Tubo12-Tubo15,"/>
    <n v="4"/>
    <n v="945"/>
    <s v="I 705 subtree"/>
    <n v="0.99646900000000005"/>
    <x v="0"/>
    <x v="3"/>
    <x v="4"/>
  </r>
  <r>
    <x v="0"/>
    <s v="M01639_152_000000000-BTK9W_1_2104_24260_2227_Otu006784|4|Tubo5,"/>
    <n v="4"/>
    <n v="1216"/>
    <s v="I  30 subtree"/>
    <n v="0.73740000000000006"/>
    <x v="0"/>
    <x v="0"/>
    <x v="0"/>
  </r>
  <r>
    <x v="2"/>
    <s v="M01639_152_000000000-BTK9W_1_2104_24632_8290_Otu000765|46|Tubo11-Tubo12-Tubo13-Tubo14-Tubo15-Tubo7-Tubo8-Tubo9,"/>
    <n v="11"/>
    <n v="175"/>
    <s v="I 208 subtree"/>
    <n v="0.90103"/>
    <x v="1"/>
    <x v="1"/>
    <x v="2"/>
  </r>
  <r>
    <x v="4"/>
    <s v="M01639_152_000000000-BTK9W_1_2104_24868_9715_Otu005068|6|Tubo6,"/>
    <n v="6"/>
    <n v="519"/>
    <s v="I 507 subtree"/>
    <n v="0.99555300000000002"/>
    <x v="3"/>
    <x v="7"/>
    <x v="9"/>
  </r>
  <r>
    <x v="4"/>
    <s v="M01639_152_000000000-BTK9W_1_2104_25636_10366_Otu007755|4|Tubo6,"/>
    <n v="4"/>
    <n v="502"/>
    <s v="I 507 subtree"/>
    <n v="0.19900300000000001"/>
    <x v="3"/>
    <x v="7"/>
    <x v="9"/>
  </r>
  <r>
    <x v="4"/>
    <s v="M01639_152_000000000-BTK9W_1_2104_25915_14650_Otu002232|14|Tubo6,"/>
    <n v="14"/>
    <n v="41"/>
    <s v="I  39 subtree"/>
    <n v="0.54980399999999996"/>
    <x v="2"/>
    <x v="4"/>
    <x v="5"/>
  </r>
  <r>
    <x v="3"/>
    <s v="M01639_152_000000000-BTK9W_1_2104_26525_13186_Otu004042|7|Tubo3-Tubo4,"/>
    <n v="5"/>
    <n v="1120"/>
    <s v="I1092 subtree"/>
    <n v="0.96434399999999998"/>
    <x v="0"/>
    <x v="5"/>
    <x v="7"/>
  </r>
  <r>
    <x v="1"/>
    <s v="M01639_152_000000000-BTK9W_1_2104_26644_17967_Otu001152|30|Tubo12-Tubo14-Tubo15-Tubo8-Tubo9,"/>
    <n v="5"/>
    <n v="703"/>
    <s v="I 705 subtree"/>
    <n v="0.99291600000000002"/>
    <x v="0"/>
    <x v="3"/>
    <x v="4"/>
  </r>
  <r>
    <x v="0"/>
    <s v="M01639_152_000000000-BTK9W_1_2104_26799_8844_Otu005913|5|Tubo5,"/>
    <n v="5"/>
    <n v="1333"/>
    <s v="I  30 subtree"/>
    <n v="0.32965100000000003"/>
    <x v="0"/>
    <x v="0"/>
    <x v="0"/>
  </r>
  <r>
    <x v="1"/>
    <s v="M01639_152_000000000-BTK9W_1_2104_27046_20970_Otu006521|5|Tubo12-Tubo15,"/>
    <n v="4"/>
    <n v="783"/>
    <s v="I 705 subtree"/>
    <n v="0.480466"/>
    <x v="0"/>
    <x v="3"/>
    <x v="4"/>
  </r>
  <r>
    <x v="1"/>
    <s v="M01639_152_000000000-BTK9W_1_2104_28367_16207_Otu000488|75|Tubo12-Tubo14-Tubo15-Tubo7-Tubo8-Tubo9,"/>
    <n v="15"/>
    <n v="966"/>
    <s v="I 705 subtree"/>
    <n v="0.176509"/>
    <x v="0"/>
    <x v="3"/>
    <x v="4"/>
  </r>
  <r>
    <x v="3"/>
    <s v="M01639_152_000000000-BTK9W_1_2104_4950_16338_Otu003209|9|Tubo4,"/>
    <n v="9"/>
    <n v="352"/>
    <s v="I 389 subtree"/>
    <n v="0.640679"/>
    <x v="1"/>
    <x v="2"/>
    <x v="3"/>
  </r>
  <r>
    <x v="5"/>
    <s v="M01639_152_000000000-BTK9W_1_2104_4964_13386_Otu003181|9|Tubo11,"/>
    <n v="9"/>
    <n v="1141"/>
    <s v="I1092 subtree"/>
    <n v="0.48781099999999999"/>
    <x v="0"/>
    <x v="5"/>
    <x v="13"/>
  </r>
  <r>
    <x v="1"/>
    <s v="M01639_152_000000000-BTK9W_1_2104_5654_20713_Otu001737|19|Tubo12-Tubo15,"/>
    <n v="16"/>
    <n v="970"/>
    <s v="I 705 subtree"/>
    <n v="0.70416100000000004"/>
    <x v="0"/>
    <x v="3"/>
    <x v="4"/>
  </r>
  <r>
    <x v="3"/>
    <s v="M01639_152_000000000-BTK9W_1_2104_5979_20958_Otu007901|4|Tubo4,"/>
    <n v="4"/>
    <n v="390"/>
    <s v="I 389 subtree"/>
    <n v="4.6729E-2"/>
    <x v="1"/>
    <x v="2"/>
    <x v="3"/>
  </r>
  <r>
    <x v="1"/>
    <s v="M01639_152_000000000-BTK9W_1_2104_5996_8510_Otu000945|37|Tubo13-Tubo14-Tubo7-Tubo8,"/>
    <n v="5"/>
    <n v="1100"/>
    <s v="I1092 subtree"/>
    <n v="1"/>
    <x v="0"/>
    <x v="5"/>
    <x v="12"/>
  </r>
  <r>
    <x v="4"/>
    <s v="M01639_152_000000000-BTK9W_1_2104_6138_18158_Otu006414|5|Tubo6,"/>
    <n v="5"/>
    <n v="512"/>
    <s v="I 507 subtree"/>
    <n v="9.4051999999999997E-2"/>
    <x v="3"/>
    <x v="7"/>
    <x v="9"/>
  </r>
  <r>
    <x v="0"/>
    <s v="M01639_152_000000000-BTK9W_1_2104_7028_22375_Otu002190|14|Tubo5,"/>
    <n v="14"/>
    <n v="1250"/>
    <s v="I  30 subtree"/>
    <n v="0.99999000000000005"/>
    <x v="0"/>
    <x v="0"/>
    <x v="0"/>
  </r>
  <r>
    <x v="1"/>
    <s v="M01639_152_000000000-BTK9W_1_2104_7330_10511_Otu004079|7|Tubo12-Tubo15-Tubo7,"/>
    <n v="5"/>
    <n v="930"/>
    <s v="I 705 subtree"/>
    <n v="0.94282600000000005"/>
    <x v="0"/>
    <x v="3"/>
    <x v="4"/>
  </r>
  <r>
    <x v="0"/>
    <s v="M01639_152_000000000-BTK9W_1_2104_7351_16453_Otu007160|4|Tubo5,"/>
    <n v="4"/>
    <n v="349"/>
    <s v="I 388 (tip)"/>
    <n v="0.99973299999999998"/>
    <x v="1"/>
    <x v="2"/>
    <x v="20"/>
  </r>
  <r>
    <x v="1"/>
    <s v="M01639_152_000000000-BTK9W_1_2104_8182_15307_Otu004006|7|Tubo12-Tubo15-Tubo7,"/>
    <n v="4"/>
    <n v="897"/>
    <s v="I 705 subtree"/>
    <n v="0.91725199999999996"/>
    <x v="0"/>
    <x v="3"/>
    <x v="4"/>
  </r>
  <r>
    <x v="1"/>
    <s v="M01639_152_000000000-BTK9W_1_2104_8212_16592_Otu001033|34|Tubo12-Tubo15-Tubo7,"/>
    <n v="18"/>
    <n v="792"/>
    <s v="I 705 subtree"/>
    <n v="0.32412000000000002"/>
    <x v="0"/>
    <x v="3"/>
    <x v="4"/>
  </r>
  <r>
    <x v="1"/>
    <s v="M01639_152_000000000-BTK9W_1_2104_9022_21779_Otu004315|6|Tubo12-Tubo15,"/>
    <n v="4"/>
    <n v="969"/>
    <s v="I 705 subtree"/>
    <n v="0.99977000000000005"/>
    <x v="0"/>
    <x v="3"/>
    <x v="4"/>
  </r>
  <r>
    <x v="1"/>
    <s v="M01639_152_000000000-BTK9W_1_2104_9166_10000_Otu003875|7|Tubo12-Tubo13-Tubo14,"/>
    <n v="6"/>
    <n v="465"/>
    <s v="I 389 subtree"/>
    <n v="0.99112800000000001"/>
    <x v="1"/>
    <x v="2"/>
    <x v="27"/>
  </r>
  <r>
    <x v="4"/>
    <s v="M01639_152_000000000-BTK9W_1_2104_9632_19677_Otu003044|9|Tubo6,"/>
    <n v="9"/>
    <n v="16"/>
    <s v="I  39 subtree"/>
    <n v="0.87964200000000003"/>
    <x v="2"/>
    <x v="4"/>
    <x v="5"/>
  </r>
  <r>
    <x v="3"/>
    <s v="M01639_152_000000000-BTK9W_1_2104_9706_18642_Otu004279|7|Tubo4,"/>
    <n v="7"/>
    <n v="443"/>
    <s v="I 389 subtree"/>
    <n v="0.23238400000000001"/>
    <x v="1"/>
    <x v="2"/>
    <x v="3"/>
  </r>
  <r>
    <x v="0"/>
    <s v="M01639_152_000000000-BTK9W_1_2104_9823_18064_Otu004316|6|Tubo5,"/>
    <n v="6"/>
    <n v="1222"/>
    <s v="I  30 subtree"/>
    <n v="2.2818000000000001E-2"/>
    <x v="0"/>
    <x v="0"/>
    <x v="0"/>
  </r>
  <r>
    <x v="3"/>
    <s v="M01639_152_000000000-BTK9W_1_2105_10084_14463_Otu002887|10|Tubo4,"/>
    <n v="10"/>
    <n v="1062"/>
    <s v="I1092 subtree"/>
    <n v="0.33333299999999999"/>
    <x v="0"/>
    <x v="5"/>
    <x v="7"/>
  </r>
  <r>
    <x v="4"/>
    <s v="M01639_152_000000000-BTK9W_1_2105_10116_20010_Otu008300|4|Tubo6,"/>
    <n v="4"/>
    <n v="58"/>
    <s v="I  39 subtree"/>
    <n v="0.52284799999999998"/>
    <x v="2"/>
    <x v="4"/>
    <x v="5"/>
  </r>
  <r>
    <x v="0"/>
    <s v="M01639_152_000000000-BTK9W_1_2105_12278_20675_Otu004301|6|Tubo5,"/>
    <n v="6"/>
    <n v="1336"/>
    <s v="I  30 subtree"/>
    <n v="0.99982899999999997"/>
    <x v="0"/>
    <x v="0"/>
    <x v="0"/>
  </r>
  <r>
    <x v="1"/>
    <s v="M01639_152_000000000-BTK9W_1_2105_12527_24486_Otu002169|15|Tubo12-Tubo15-Tubo7-Tubo9,"/>
    <n v="5"/>
    <n v="1369"/>
    <s v="Root (I37)"/>
    <n v="0.99990599999999996"/>
    <x v="4"/>
    <x v="8"/>
    <x v="11"/>
  </r>
  <r>
    <x v="3"/>
    <s v="M01639_152_000000000-BTK9W_1_2105_13156_23190_Otu003528|8|Tubo3-Tubo4,"/>
    <n v="7"/>
    <n v="1151"/>
    <s v="I1092 subtree"/>
    <n v="0.331395"/>
    <x v="0"/>
    <x v="5"/>
    <x v="7"/>
  </r>
  <r>
    <x v="0"/>
    <s v="M01639_152_000000000-BTK9W_1_2105_13264_14675_Otu003269|9|Tubo5,"/>
    <n v="9"/>
    <n v="1240"/>
    <s v="I  30 subtree"/>
    <n v="0.99408799999999997"/>
    <x v="0"/>
    <x v="0"/>
    <x v="0"/>
  </r>
  <r>
    <x v="1"/>
    <s v="M01639_152_000000000-BTK9W_1_2105_13585_22533_Otu007014|4|Tubo12,"/>
    <n v="4"/>
    <n v="932"/>
    <s v="I 705 subtree"/>
    <n v="0.66974999999999996"/>
    <x v="0"/>
    <x v="3"/>
    <x v="4"/>
  </r>
  <r>
    <x v="4"/>
    <s v="M01639_152_000000000-BTK9W_1_2105_13855_2316_Otu002769|11|Tubo6,"/>
    <n v="11"/>
    <n v="133"/>
    <s v="I  39 subtree"/>
    <n v="0.65474299999999996"/>
    <x v="2"/>
    <x v="4"/>
    <x v="5"/>
  </r>
  <r>
    <x v="2"/>
    <s v="M01639_152_000000000-BTK9W_1_2105_14542_7947_Otu004268|7|Tubo11-Tubo14-Tubo15,"/>
    <n v="6"/>
    <n v="223"/>
    <s v="I 208 subtree"/>
    <n v="0.15759799999999999"/>
    <x v="1"/>
    <x v="1"/>
    <x v="2"/>
  </r>
  <r>
    <x v="1"/>
    <s v="M01639_152_000000000-BTK9W_1_2105_14557_21141_Otu002759|11|Tubo12-Tubo14-Tubo15,"/>
    <n v="7"/>
    <n v="331"/>
    <s v="I 208 subtree"/>
    <n v="0.22209100000000001"/>
    <x v="1"/>
    <x v="1"/>
    <x v="1"/>
  </r>
  <r>
    <x v="0"/>
    <s v="M01639_152_000000000-BTK9W_1_2105_14711_18291_Otu007955|4|Tubo5,"/>
    <n v="4"/>
    <n v="1261"/>
    <s v="I  30 subtree"/>
    <n v="0.99848499999999996"/>
    <x v="0"/>
    <x v="0"/>
    <x v="0"/>
  </r>
  <r>
    <x v="1"/>
    <s v="M01639_152_000000000-BTK9W_1_2105_15462_13527_Otu000867|41|Tubo10-Tubo12-Tubo14-Tubo15,"/>
    <n v="17"/>
    <n v="1015"/>
    <s v="I 705 subtree"/>
    <n v="0.98421000000000003"/>
    <x v="0"/>
    <x v="3"/>
    <x v="4"/>
  </r>
  <r>
    <x v="5"/>
    <s v="M01639_152_000000000-BTK9W_1_2105_15804_8427_Otu003194|9|Tubo10-Tubo11,"/>
    <n v="8"/>
    <n v="1019"/>
    <s v="I 705 subtree"/>
    <n v="0.86148499999999995"/>
    <x v="0"/>
    <x v="3"/>
    <x v="6"/>
  </r>
  <r>
    <x v="1"/>
    <s v="M01639_152_000000000-BTK9W_1_2105_15821_22907_Otu003096|9|Tubo13-Tubo14-Tubo7,"/>
    <n v="5"/>
    <n v="182"/>
    <s v="I 208 subtree"/>
    <n v="0.460451"/>
    <x v="1"/>
    <x v="1"/>
    <x v="1"/>
  </r>
  <r>
    <x v="0"/>
    <s v="M01639_152_000000000-BTK9W_1_2105_15892_18999_Otu008607|4|Tubo5,"/>
    <n v="4"/>
    <n v="1254"/>
    <s v="I  30 subtree"/>
    <n v="0.31084200000000001"/>
    <x v="0"/>
    <x v="0"/>
    <x v="0"/>
  </r>
  <r>
    <x v="0"/>
    <s v="M01639_152_000000000-BTK9W_1_2105_16397_13812_Otu006896|4|Tubo5,"/>
    <n v="4"/>
    <n v="1230"/>
    <s v="I  30 subtree"/>
    <n v="0.33041100000000001"/>
    <x v="0"/>
    <x v="0"/>
    <x v="0"/>
  </r>
  <r>
    <x v="1"/>
    <s v="M01639_152_000000000-BTK9W_1_2105_16421_15846_Otu001606|21|Tubo13-Tubo14-Tubo8,"/>
    <n v="16"/>
    <n v="1096"/>
    <s v="I1092 subtree"/>
    <n v="0.99074300000000004"/>
    <x v="0"/>
    <x v="5"/>
    <x v="12"/>
  </r>
  <r>
    <x v="3"/>
    <s v="M01639_152_000000000-BTK9W_1_2105_16769_6444_Otu001956|17|Tubo1-Tubo2-Tubo4,"/>
    <n v="12"/>
    <n v="1074"/>
    <s v="I1092 subtree"/>
    <n v="0.33168399999999998"/>
    <x v="0"/>
    <x v="5"/>
    <x v="7"/>
  </r>
  <r>
    <x v="1"/>
    <s v="M01639_152_000000000-BTK9W_1_2105_17087_7580_Otu001361|25|Tubo12-Tubo15-Tubo7,"/>
    <n v="12"/>
    <n v="973"/>
    <s v="I 705 subtree"/>
    <n v="0.32867499999999999"/>
    <x v="0"/>
    <x v="3"/>
    <x v="4"/>
  </r>
  <r>
    <x v="5"/>
    <s v="M01639_152_000000000-BTK9W_1_2105_17137_4355_Otu003576|8|Tubo10-Tubo11,"/>
    <n v="7"/>
    <n v="1116"/>
    <s v="I1092 subtree"/>
    <n v="0.88611700000000004"/>
    <x v="0"/>
    <x v="5"/>
    <x v="13"/>
  </r>
  <r>
    <x v="0"/>
    <s v="M01639_152_000000000-BTK9W_1_2105_17175_18935_Otu008904|4|Tubo5,"/>
    <n v="4"/>
    <n v="1303"/>
    <s v="I  30 subtree"/>
    <n v="1.9588000000000001E-2"/>
    <x v="0"/>
    <x v="0"/>
    <x v="0"/>
  </r>
  <r>
    <x v="1"/>
    <s v="M01639_152_000000000-BTK9W_1_2105_17201_5227_Otu001657|20|Tubo12-Tubo14-Tubo15-Tubo7,"/>
    <n v="5"/>
    <n v="912"/>
    <s v="I 705 subtree"/>
    <n v="0.162434"/>
    <x v="0"/>
    <x v="3"/>
    <x v="4"/>
  </r>
  <r>
    <x v="3"/>
    <s v="M01639_152_000000000-BTK9W_1_2105_17439_11529_Otu006317|5|Tubo1-Tubo4,"/>
    <n v="4"/>
    <n v="661"/>
    <s v="I 698 subtree"/>
    <n v="0.71543000000000001"/>
    <x v="0"/>
    <x v="6"/>
    <x v="23"/>
  </r>
  <r>
    <x v="3"/>
    <s v="M01639_152_000000000-BTK9W_1_2105_17879_24967_Otu004036|7|Tubo4,"/>
    <n v="7"/>
    <n v="399"/>
    <s v="I 389 subtree"/>
    <n v="2.5769E-2"/>
    <x v="1"/>
    <x v="2"/>
    <x v="3"/>
  </r>
  <r>
    <x v="3"/>
    <s v="M01639_152_000000000-BTK9W_1_2105_18011_11302_Otu003772|7|Tubo2-Tubo4,"/>
    <n v="6"/>
    <n v="390"/>
    <s v="I 389 subtree"/>
    <n v="3.9411000000000002E-2"/>
    <x v="1"/>
    <x v="2"/>
    <x v="3"/>
  </r>
  <r>
    <x v="5"/>
    <s v="M01639_152_000000000-BTK9W_1_2105_18011_8672_Otu005348|5|Tubo11,"/>
    <n v="5"/>
    <n v="1019"/>
    <s v="I 705 subtree"/>
    <n v="0.142848"/>
    <x v="0"/>
    <x v="3"/>
    <x v="6"/>
  </r>
  <r>
    <x v="5"/>
    <s v="M01639_152_000000000-BTK9W_1_2105_18412_15527_Otu001162|30|Tubo10-Tubo11,"/>
    <n v="19"/>
    <n v="452"/>
    <s v="I 494 (tip)"/>
    <n v="1"/>
    <x v="1"/>
    <x v="2"/>
    <x v="17"/>
  </r>
  <r>
    <x v="0"/>
    <s v="M01639_152_000000000-BTK9W_1_2105_18942_17542_Otu007373|4|Tubo5,"/>
    <n v="4"/>
    <n v="1303"/>
    <s v="I  30 subtree"/>
    <n v="1.9576E-2"/>
    <x v="0"/>
    <x v="0"/>
    <x v="0"/>
  </r>
  <r>
    <x v="4"/>
    <s v="M01639_152_000000000-BTK9W_1_2105_19158_20382_Otu003255|9|Tubo6,"/>
    <n v="9"/>
    <n v="601"/>
    <s v="I 618 subtree"/>
    <n v="0.98269899999999999"/>
    <x v="3"/>
    <x v="7"/>
    <x v="9"/>
  </r>
  <r>
    <x v="0"/>
    <s v="M01639_152_000000000-BTK9W_1_2105_19178_3150_Otu005008|6|Tubo5,"/>
    <n v="6"/>
    <n v="1204"/>
    <s v="I  30 subtree"/>
    <n v="0.98238800000000004"/>
    <x v="0"/>
    <x v="0"/>
    <x v="0"/>
  </r>
  <r>
    <x v="4"/>
    <s v="M01639_152_000000000-BTK9W_1_2105_19202_19887_Otu004582|6|Tubo6,"/>
    <n v="6"/>
    <n v="152"/>
    <s v="I  39 subtree"/>
    <n v="0.99995900000000004"/>
    <x v="2"/>
    <x v="4"/>
    <x v="5"/>
  </r>
  <r>
    <x v="3"/>
    <s v="M01639_152_000000000-BTK9W_1_2105_19256_24085_Otu003640|8|Tubo4,"/>
    <n v="8"/>
    <n v="379"/>
    <s v="I 389 subtree"/>
    <n v="9.6098000000000003E-2"/>
    <x v="1"/>
    <x v="2"/>
    <x v="3"/>
  </r>
  <r>
    <x v="1"/>
    <s v="M01639_152_000000000-BTK9W_1_2105_19318_12586_Otu002940|10|Tubo12,"/>
    <n v="10"/>
    <n v="704"/>
    <s v="I 705 subtree"/>
    <n v="0.74497999999999998"/>
    <x v="0"/>
    <x v="3"/>
    <x v="4"/>
  </r>
  <r>
    <x v="5"/>
    <s v="M01639_152_000000000-BTK9W_1_2105_19459_5807_Otu007920|4|Tubo11,"/>
    <n v="4"/>
    <n v="259"/>
    <s v="I 208 subtree"/>
    <n v="0.199957"/>
    <x v="1"/>
    <x v="1"/>
    <x v="10"/>
  </r>
  <r>
    <x v="0"/>
    <s v="M01639_152_000000000-BTK9W_1_2105_19823_19817_Otu003434|8|Tubo5,"/>
    <n v="8"/>
    <n v="1303"/>
    <s v="I  30 subtree"/>
    <n v="1.9352999999999999E-2"/>
    <x v="0"/>
    <x v="0"/>
    <x v="0"/>
  </r>
  <r>
    <x v="3"/>
    <s v="M01639_152_000000000-BTK9W_1_2105_20276_3779_Otu008327|4|Tubo4,"/>
    <n v="4"/>
    <n v="436"/>
    <s v="I 389 subtree"/>
    <n v="0.96860400000000002"/>
    <x v="1"/>
    <x v="2"/>
    <x v="3"/>
  </r>
  <r>
    <x v="5"/>
    <s v="M01639_152_000000000-BTK9W_1_2105_20499_3099_Otu006535|5|Tubo11,"/>
    <n v="5"/>
    <n v="1108"/>
    <s v="I1092 subtree"/>
    <n v="0.97167400000000004"/>
    <x v="0"/>
    <x v="5"/>
    <x v="13"/>
  </r>
  <r>
    <x v="1"/>
    <s v="M01639_152_000000000-BTK9W_1_2105_20521_15587_Otu006437|5|Tubo10-Tubo12,"/>
    <n v="4"/>
    <n v="326"/>
    <s v="I 208 subtree"/>
    <n v="9.4687999999999994E-2"/>
    <x v="1"/>
    <x v="1"/>
    <x v="1"/>
  </r>
  <r>
    <x v="4"/>
    <s v="M01639_152_000000000-BTK9W_1_2105_20573_4678_Otu008664|4|Tubo6,"/>
    <n v="4"/>
    <n v="508"/>
    <s v="I 507 subtree"/>
    <n v="0.99870599999999998"/>
    <x v="3"/>
    <x v="7"/>
    <x v="9"/>
  </r>
  <r>
    <x v="1"/>
    <s v="M01639_152_000000000-BTK9W_1_2105_21028_10919_Otu004909|6|Tubo12-Tubo15,"/>
    <n v="5"/>
    <n v="314"/>
    <s v="I 208 subtree"/>
    <n v="0.999807"/>
    <x v="1"/>
    <x v="1"/>
    <x v="1"/>
  </r>
  <r>
    <x v="5"/>
    <s v="M01639_152_000000000-BTK9W_1_2105_21153_22385_Otu004334|6|Tubo11-Tubo9,"/>
    <n v="5"/>
    <n v="834"/>
    <s v="I 705 subtree"/>
    <n v="7.1606000000000003E-2"/>
    <x v="0"/>
    <x v="3"/>
    <x v="6"/>
  </r>
  <r>
    <x v="2"/>
    <s v="M01639_152_000000000-BTK9W_1_2105_21607_11995_Otu001852|18|Tubo11-Tubo12-Tubo15,"/>
    <n v="13"/>
    <n v="314"/>
    <s v="I 208 subtree"/>
    <n v="0.99992099999999995"/>
    <x v="1"/>
    <x v="1"/>
    <x v="2"/>
  </r>
  <r>
    <x v="4"/>
    <s v="M01639_152_000000000-BTK9W_1_2105_22553_23650_Otu004167|7|Tubo6,"/>
    <n v="7"/>
    <n v="475"/>
    <s v="I 507 subtree"/>
    <n v="0.98744399999999999"/>
    <x v="3"/>
    <x v="7"/>
    <x v="9"/>
  </r>
  <r>
    <x v="5"/>
    <s v="M01639_152_000000000-BTK9W_1_2105_22799_22953_Otu008305|4|Tubo11,"/>
    <n v="4"/>
    <n v="834"/>
    <s v="I 705 subtree"/>
    <n v="7.4870000000000006E-2"/>
    <x v="0"/>
    <x v="3"/>
    <x v="6"/>
  </r>
  <r>
    <x v="1"/>
    <s v="M01639_152_000000000-BTK9W_1_2105_23130_7888_Otu003042|9|Tubo12-Tubo7-Tubo8-Tubo9,"/>
    <n v="4"/>
    <n v="709"/>
    <s v="I 705 subtree"/>
    <n v="0.142815"/>
    <x v="0"/>
    <x v="3"/>
    <x v="4"/>
  </r>
  <r>
    <x v="1"/>
    <s v="M01639_152_000000000-BTK9W_1_2105_23138_11256_Otu003345|8|Tubo12-Tubo15,"/>
    <n v="6"/>
    <n v="334"/>
    <s v="I 208 subtree"/>
    <n v="0.34042299999999998"/>
    <x v="1"/>
    <x v="1"/>
    <x v="1"/>
  </r>
  <r>
    <x v="5"/>
    <s v="M01639_152_000000000-BTK9W_1_2105_23254_14880_Otu006150|5|Tubo11,"/>
    <n v="5"/>
    <n v="1116"/>
    <s v="I1092 subtree"/>
    <n v="0.80932499999999996"/>
    <x v="0"/>
    <x v="5"/>
    <x v="13"/>
  </r>
  <r>
    <x v="1"/>
    <s v="M01639_152_000000000-BTK9W_1_2105_23644_12360_Otu007625|4|Tubo12-Tubo14,"/>
    <n v="4"/>
    <n v="954"/>
    <s v="I 705 subtree"/>
    <n v="0.32874500000000001"/>
    <x v="0"/>
    <x v="3"/>
    <x v="4"/>
  </r>
  <r>
    <x v="1"/>
    <s v="M01639_152_000000000-BTK9W_1_2105_23743_2796_Otu004274|7|Tubo12-Tubo14,"/>
    <n v="7"/>
    <n v="882"/>
    <s v="I 705 subtree"/>
    <n v="0.32464300000000001"/>
    <x v="0"/>
    <x v="3"/>
    <x v="4"/>
  </r>
  <r>
    <x v="0"/>
    <s v="M01639_152_000000000-BTK9W_1_2105_24337_21140_Otu008463|4|Tubo5,"/>
    <n v="4"/>
    <n v="1303"/>
    <s v="I  30 subtree"/>
    <n v="1.9601E-2"/>
    <x v="0"/>
    <x v="0"/>
    <x v="0"/>
  </r>
  <r>
    <x v="4"/>
    <s v="M01639_152_000000000-BTK9W_1_2105_24877_13294_Otu006203|5|Tubo6,"/>
    <n v="5"/>
    <n v="24"/>
    <s v="I  39 subtree"/>
    <n v="0.23416600000000001"/>
    <x v="2"/>
    <x v="4"/>
    <x v="5"/>
  </r>
  <r>
    <x v="1"/>
    <s v="M01639_152_000000000-BTK9W_1_2105_24898_16761_Otu001685|19|Tubo12-Tubo13-Tubo15-Tubo9,"/>
    <n v="9"/>
    <n v="667"/>
    <s v="I 698 (root)"/>
    <n v="0.50722800000000001"/>
    <x v="0"/>
    <x v="6"/>
    <x v="22"/>
  </r>
  <r>
    <x v="4"/>
    <s v="M01639_152_000000000-BTK9W_1_2105_26111_8025_Otu004619|6|Tubo6,"/>
    <n v="6"/>
    <n v="76"/>
    <s v="I  39 subtree"/>
    <n v="0.32638499999999998"/>
    <x v="2"/>
    <x v="4"/>
    <x v="5"/>
  </r>
  <r>
    <x v="4"/>
    <s v="M01639_152_000000000-BTK9W_1_2105_26759_13905_Otu008464|4|Tubo6,"/>
    <n v="4"/>
    <n v="570"/>
    <s v="I 507 subtree"/>
    <n v="7.5851000000000002E-2"/>
    <x v="3"/>
    <x v="7"/>
    <x v="9"/>
  </r>
  <r>
    <x v="4"/>
    <s v="M01639_152_000000000-BTK9W_1_2105_26760_6842_Otu002643|11|Tubo6,"/>
    <n v="11"/>
    <n v="74"/>
    <s v="I  39 subtree"/>
    <n v="0.32678600000000002"/>
    <x v="2"/>
    <x v="4"/>
    <x v="5"/>
  </r>
  <r>
    <x v="5"/>
    <s v="M01639_152_000000000-BTK9W_1_2105_27267_20295_Otu003168|9|Tubo11-Tubo9,"/>
    <n v="7"/>
    <n v="1116"/>
    <s v="I1092 subtree"/>
    <n v="0.88611700000000004"/>
    <x v="0"/>
    <x v="5"/>
    <x v="13"/>
  </r>
  <r>
    <x v="0"/>
    <s v="M01639_152_000000000-BTK9W_1_2105_27371_9677_Otu003952|7|Tubo5,"/>
    <n v="7"/>
    <n v="1303"/>
    <s v="I  30 subtree"/>
    <n v="1.9588000000000001E-2"/>
    <x v="0"/>
    <x v="0"/>
    <x v="0"/>
  </r>
  <r>
    <x v="4"/>
    <s v="M01639_152_000000000-BTK9W_1_2105_27497_16214_Otu008582|4|Tubo6,"/>
    <n v="4"/>
    <n v="128"/>
    <s v="I  39 subtree"/>
    <n v="0.30935299999999999"/>
    <x v="2"/>
    <x v="4"/>
    <x v="5"/>
  </r>
  <r>
    <x v="0"/>
    <s v="M01639_152_000000000-BTK9W_1_2105_28210_14455_Otu003596|8|Tubo5,"/>
    <n v="8"/>
    <n v="1230"/>
    <s v="I  30 subtree"/>
    <n v="0.32708300000000001"/>
    <x v="0"/>
    <x v="0"/>
    <x v="0"/>
  </r>
  <r>
    <x v="0"/>
    <s v="M01639_152_000000000-BTK9W_1_2105_2922_11270_Otu004589|6|Tubo5,"/>
    <n v="6"/>
    <n v="1303"/>
    <s v="I  30 subtree"/>
    <n v="1.9588000000000001E-2"/>
    <x v="0"/>
    <x v="0"/>
    <x v="0"/>
  </r>
  <r>
    <x v="1"/>
    <s v="M01639_152_000000000-BTK9W_1_2105_3467_15582_Otu000972|36|Tubo12-Tubo15-Tubo7,"/>
    <n v="9"/>
    <n v="668"/>
    <s v="I 705 subtree"/>
    <n v="0.99998100000000001"/>
    <x v="0"/>
    <x v="3"/>
    <x v="4"/>
  </r>
  <r>
    <x v="0"/>
    <s v="M01639_152_000000000-BTK9W_1_2105_3776_6183_Otu006340|5|Tubo5,"/>
    <n v="5"/>
    <n v="1046"/>
    <s v="I1076 subtree"/>
    <n v="0.37704799999999999"/>
    <x v="0"/>
    <x v="5"/>
    <x v="16"/>
  </r>
  <r>
    <x v="3"/>
    <s v="M01639_152_000000000-BTK9W_1_2105_4447_5820_Otu004632|6|Tubo4,"/>
    <n v="6"/>
    <n v="379"/>
    <s v="I 389 subtree"/>
    <n v="9.7111000000000003E-2"/>
    <x v="1"/>
    <x v="2"/>
    <x v="3"/>
  </r>
  <r>
    <x v="0"/>
    <s v="M01639_152_000000000-BTK9W_1_2105_4917_13041_Otu003098|9|Tubo5,"/>
    <n v="9"/>
    <n v="1308"/>
    <s v="I  30 subtree"/>
    <n v="0.30550899999999998"/>
    <x v="0"/>
    <x v="0"/>
    <x v="0"/>
  </r>
  <r>
    <x v="3"/>
    <s v="M01639_152_000000000-BTK9W_1_2105_5178_9171_Otu006345|5|Tubo2-Tubo4,"/>
    <n v="4"/>
    <n v="1055"/>
    <s v="I1092 subtree"/>
    <n v="0.71318000000000004"/>
    <x v="0"/>
    <x v="5"/>
    <x v="7"/>
  </r>
  <r>
    <x v="5"/>
    <s v="M01639_152_000000000-BTK9W_1_2105_5436_20483_Otu004613|6|Tubo11,"/>
    <n v="6"/>
    <n v="1091"/>
    <s v="I1092 subtree"/>
    <n v="0.33259"/>
    <x v="0"/>
    <x v="5"/>
    <x v="13"/>
  </r>
  <r>
    <x v="1"/>
    <s v="M01639_152_000000000-BTK9W_1_2105_5804_17728_Otu001937|17|Tubo10-Tubo12-Tubo15-Tubo7,"/>
    <n v="6"/>
    <n v="899"/>
    <s v="I 705 subtree"/>
    <n v="0.16076299999999999"/>
    <x v="0"/>
    <x v="3"/>
    <x v="4"/>
  </r>
  <r>
    <x v="0"/>
    <s v="M01639_152_000000000-BTK9W_1_2105_6662_7420_Otu006977|4|Tubo5,"/>
    <n v="4"/>
    <n v="1254"/>
    <s v="I  30 subtree"/>
    <n v="0.30797400000000003"/>
    <x v="0"/>
    <x v="0"/>
    <x v="0"/>
  </r>
  <r>
    <x v="4"/>
    <s v="M01639_152_000000000-BTK9W_1_2105_7412_6105_Otu004695|6|Tubo6,"/>
    <n v="6"/>
    <n v="542"/>
    <s v="I 507 subtree"/>
    <n v="0.99842600000000004"/>
    <x v="3"/>
    <x v="7"/>
    <x v="9"/>
  </r>
  <r>
    <x v="4"/>
    <s v="M01639_152_000000000-BTK9W_1_2105_7492_6853_Otu006752|4|Tubo6,"/>
    <n v="4"/>
    <n v="510"/>
    <s v="I 507 subtree"/>
    <n v="0.31869999999999998"/>
    <x v="3"/>
    <x v="7"/>
    <x v="9"/>
  </r>
  <r>
    <x v="1"/>
    <s v="M01639_152_000000000-BTK9W_1_2105_7999_15850_Otu006897|4|Tubo12,"/>
    <n v="4"/>
    <n v="993"/>
    <s v="I 705 subtree"/>
    <n v="9.9599999999999994E-2"/>
    <x v="0"/>
    <x v="3"/>
    <x v="4"/>
  </r>
  <r>
    <x v="4"/>
    <s v="M01639_152_000000000-BTK9W_1_2105_8911_25036_Otu003447|8|Tubo6,"/>
    <n v="8"/>
    <n v="486"/>
    <s v="I 507 subtree"/>
    <n v="0.110873"/>
    <x v="3"/>
    <x v="7"/>
    <x v="9"/>
  </r>
  <r>
    <x v="0"/>
    <s v="M01639_152_000000000-BTK9W_1_2105_8990_16808_Otu007894|4|Tubo5,"/>
    <n v="4"/>
    <n v="1303"/>
    <s v="I  30 subtree"/>
    <n v="1.9601E-2"/>
    <x v="0"/>
    <x v="0"/>
    <x v="0"/>
  </r>
  <r>
    <x v="0"/>
    <s v="M01639_152_000000000-BTK9W_1_2105_9722_19922_Otu008467|4|Tubo5,"/>
    <n v="4"/>
    <n v="1308"/>
    <s v="I  30 subtree"/>
    <n v="0.30575799999999997"/>
    <x v="0"/>
    <x v="0"/>
    <x v="0"/>
  </r>
  <r>
    <x v="1"/>
    <s v="M01639_152_000000000-BTK9W_1_2105_9891_21442_Otu007544|4|Tubo12-Tubo14,"/>
    <n v="4"/>
    <n v="953"/>
    <s v="I 705 subtree"/>
    <n v="0.99754699999999996"/>
    <x v="0"/>
    <x v="3"/>
    <x v="4"/>
  </r>
  <r>
    <x v="2"/>
    <s v="M01639_152_000000000-BTK9W_1_2106_10063_7034_Otu002925|10|Tubo11-Tubo13-Tubo14-Tubo15-Tubo7-Tubo8,"/>
    <n v="4"/>
    <n v="461"/>
    <s v="I 505 (tip)"/>
    <n v="0.96502500000000002"/>
    <x v="1"/>
    <x v="2"/>
    <x v="19"/>
  </r>
  <r>
    <x v="1"/>
    <s v="M01639_152_000000000-BTK9W_1_2106_10588_12714_Otu007551|4|Tubo12-Tubo14,"/>
    <n v="4"/>
    <n v="671"/>
    <s v="I 705 subtree"/>
    <n v="0.33333299999999999"/>
    <x v="0"/>
    <x v="3"/>
    <x v="4"/>
  </r>
  <r>
    <x v="3"/>
    <s v="M01639_152_000000000-BTK9W_1_2106_10784_18861_Otu005880|5|Tubo4,"/>
    <n v="5"/>
    <n v="1061"/>
    <s v="I1092 subtree"/>
    <n v="0.33332200000000001"/>
    <x v="0"/>
    <x v="5"/>
    <x v="7"/>
  </r>
  <r>
    <x v="1"/>
    <s v="M01639_152_000000000-BTK9W_1_2106_11963_6415_Otu003964|7|Tubo13-Tubo14-Tubo8,"/>
    <n v="5"/>
    <n v="1096"/>
    <s v="I1092 subtree"/>
    <n v="0.99074300000000004"/>
    <x v="0"/>
    <x v="5"/>
    <x v="12"/>
  </r>
  <r>
    <x v="5"/>
    <s v="M01639_152_000000000-BTK9W_1_2106_12103_20479_Otu007271|4|Tubo11,"/>
    <n v="4"/>
    <n v="1019"/>
    <s v="I 705 subtree"/>
    <n v="0.86176200000000003"/>
    <x v="0"/>
    <x v="3"/>
    <x v="6"/>
  </r>
  <r>
    <x v="1"/>
    <s v="M01639_152_000000000-BTK9W_1_2106_12324_24538_Otu004490|6|Tubo10-Tubo14-Tubo15,"/>
    <n v="4"/>
    <n v="755"/>
    <s v="I 705 subtree"/>
    <n v="0.281474"/>
    <x v="0"/>
    <x v="3"/>
    <x v="4"/>
  </r>
  <r>
    <x v="4"/>
    <s v="M01639_152_000000000-BTK9W_1_2106_12353_14576_Otu003400|8|Tubo6,"/>
    <n v="8"/>
    <n v="575"/>
    <s v="I 507 subtree"/>
    <n v="0.63190800000000003"/>
    <x v="3"/>
    <x v="7"/>
    <x v="9"/>
  </r>
  <r>
    <x v="4"/>
    <s v="M01639_152_000000000-BTK9W_1_2106_12388_11119_Otu007759|4|Tubo6,"/>
    <n v="4"/>
    <n v="525"/>
    <s v="I 507 subtree"/>
    <n v="0.98865800000000004"/>
    <x v="3"/>
    <x v="7"/>
    <x v="9"/>
  </r>
  <r>
    <x v="3"/>
    <s v="M01639_152_000000000-BTK9W_1_2106_12416_9672_Otu002830|10|Tubo2-Tubo3-Tubo4,"/>
    <n v="7"/>
    <n v="356"/>
    <s v="I 389 subtree"/>
    <n v="0.18126500000000001"/>
    <x v="1"/>
    <x v="2"/>
    <x v="3"/>
  </r>
  <r>
    <x v="1"/>
    <s v="M01639_152_000000000-BTK9W_1_2106_12987_17222_Otu004440|6|Tubo12-Tubo14,"/>
    <n v="6"/>
    <n v="200"/>
    <s v="I 208 subtree"/>
    <n v="0.19809299999999999"/>
    <x v="1"/>
    <x v="1"/>
    <x v="1"/>
  </r>
  <r>
    <x v="3"/>
    <s v="M01639_152_000000000-BTK9W_1_2106_13127_20092_Otu001699|19|Tubo1-Tubo2-Tubo4,"/>
    <n v="16"/>
    <n v="431"/>
    <s v="I 389 subtree"/>
    <n v="0.99997400000000003"/>
    <x v="1"/>
    <x v="2"/>
    <x v="3"/>
  </r>
  <r>
    <x v="3"/>
    <s v="M01639_152_000000000-BTK9W_1_2106_13133_19597_Otu005656|5|Tubo4,"/>
    <n v="5"/>
    <n v="1191"/>
    <s v="I1092 subtree"/>
    <n v="0.46013199999999999"/>
    <x v="0"/>
    <x v="5"/>
    <x v="7"/>
  </r>
  <r>
    <x v="5"/>
    <s v="M01639_152_000000000-BTK9W_1_2106_13563_10635_Otu002025|16|Tubo10-Tubo11,"/>
    <n v="12"/>
    <n v="1094"/>
    <s v="I1092 subtree"/>
    <n v="0.98780000000000001"/>
    <x v="0"/>
    <x v="5"/>
    <x v="13"/>
  </r>
  <r>
    <x v="1"/>
    <s v="M01639_152_000000000-BTK9W_1_2106_14389_4299_Otu001730|19|Tubo12-Tubo15,"/>
    <n v="12"/>
    <n v="720"/>
    <s v="I 705 subtree"/>
    <n v="0.30729400000000001"/>
    <x v="0"/>
    <x v="3"/>
    <x v="4"/>
  </r>
  <r>
    <x v="0"/>
    <s v="M01639_152_000000000-BTK9W_1_2106_14694_14210_Otu005608|5|Tubo5,"/>
    <n v="5"/>
    <n v="1214"/>
    <s v="I  30 subtree"/>
    <n v="0.20000499999999999"/>
    <x v="0"/>
    <x v="0"/>
    <x v="0"/>
  </r>
  <r>
    <x v="4"/>
    <s v="M01639_152_000000000-BTK9W_1_2106_15145_9519_Otu004160|7|Tubo6,"/>
    <n v="7"/>
    <n v="20"/>
    <s v="I  39 subtree"/>
    <n v="0.89903200000000005"/>
    <x v="2"/>
    <x v="4"/>
    <x v="5"/>
  </r>
  <r>
    <x v="1"/>
    <s v="M01639_152_000000000-BTK9W_1_2106_15639_21701_Otu003164|9|Tubo10-Tubo12-Tubo14-Tubo15-Tubo8,"/>
    <n v="5"/>
    <n v="739"/>
    <s v="I 705 subtree"/>
    <n v="0.80361899999999997"/>
    <x v="0"/>
    <x v="3"/>
    <x v="4"/>
  </r>
  <r>
    <x v="3"/>
    <s v="M01639_152_000000000-BTK9W_1_2106_16478_12096_Otu007935|4|Tubo4,"/>
    <n v="4"/>
    <n v="1128"/>
    <s v="I1092 subtree"/>
    <n v="0.99999899999999997"/>
    <x v="0"/>
    <x v="5"/>
    <x v="7"/>
  </r>
  <r>
    <x v="0"/>
    <s v="M01639_152_000000000-BTK9W_1_2106_16619_20467_Otu004746|6|Tubo5,"/>
    <n v="6"/>
    <n v="1303"/>
    <s v="I  30 subtree"/>
    <n v="1.9345999999999999E-2"/>
    <x v="0"/>
    <x v="0"/>
    <x v="0"/>
  </r>
  <r>
    <x v="1"/>
    <s v="M01639_152_000000000-BTK9W_1_2106_16748_11430_Otu004919|6|Tubo12,"/>
    <n v="6"/>
    <n v="944"/>
    <s v="I 705 subtree"/>
    <n v="0.88618200000000003"/>
    <x v="0"/>
    <x v="3"/>
    <x v="4"/>
  </r>
  <r>
    <x v="1"/>
    <s v="M01639_152_000000000-BTK9W_1_2106_16875_15725_Otu005609|5|Tubo12-Tubo14-Tubo8,"/>
    <n v="4"/>
    <n v="957"/>
    <s v="I 705 subtree"/>
    <n v="0.30136400000000002"/>
    <x v="0"/>
    <x v="3"/>
    <x v="4"/>
  </r>
  <r>
    <x v="0"/>
    <s v="M01639_152_000000000-BTK9W_1_2106_16973_17220_Otu003978|7|Tubo5,"/>
    <n v="7"/>
    <n v="1226"/>
    <s v="I  30 subtree"/>
    <n v="0.95518999999999998"/>
    <x v="0"/>
    <x v="0"/>
    <x v="0"/>
  </r>
  <r>
    <x v="4"/>
    <s v="M01639_152_000000000-BTK9W_1_2106_17350_6059_Otu002034|16|Tubo6,"/>
    <n v="16"/>
    <n v="5"/>
    <s v="I  39 subtree"/>
    <n v="0.85402100000000003"/>
    <x v="2"/>
    <x v="4"/>
    <x v="5"/>
  </r>
  <r>
    <x v="1"/>
    <s v="M01639_152_000000000-BTK9W_1_2106_19133_24082_Otu002406|13|Tubo12-Tubo15-Tubo7,"/>
    <n v="5"/>
    <n v="795"/>
    <s v="I 705 subtree"/>
    <n v="9.8188999999999999E-2"/>
    <x v="0"/>
    <x v="3"/>
    <x v="4"/>
  </r>
  <r>
    <x v="4"/>
    <s v="M01639_152_000000000-BTK9W_1_2106_19222_17990_Otu008362|4|Tubo6,"/>
    <n v="4"/>
    <n v="512"/>
    <s v="I 507 subtree"/>
    <n v="0.26436599999999999"/>
    <x v="3"/>
    <x v="7"/>
    <x v="9"/>
  </r>
  <r>
    <x v="2"/>
    <s v="M01639_152_000000000-BTK9W_1_2106_19250_8659_Otu000261|166|Tubo11-Tubo12-Tubo13-Tubo14-Tubo15-Tubo7-Tubo8-Tubo9,"/>
    <n v="14"/>
    <n v="304"/>
    <s v="I 208 subtree"/>
    <n v="0.91622400000000004"/>
    <x v="1"/>
    <x v="1"/>
    <x v="2"/>
  </r>
  <r>
    <x v="3"/>
    <s v="M01639_152_000000000-BTK9W_1_2106_19718_18204_Otu001089|32|Tubo3-Tubo4,"/>
    <n v="9"/>
    <n v="431"/>
    <s v="I 389 subtree"/>
    <n v="0.41811199999999998"/>
    <x v="1"/>
    <x v="2"/>
    <x v="3"/>
  </r>
  <r>
    <x v="1"/>
    <s v="M01639_152_000000000-BTK9W_1_2106_19820_7521_Otu004128|7|Tubo14-Tubo15,"/>
    <n v="5"/>
    <n v="241"/>
    <s v="I 208 subtree"/>
    <n v="7.6666999999999999E-2"/>
    <x v="1"/>
    <x v="1"/>
    <x v="1"/>
  </r>
  <r>
    <x v="4"/>
    <s v="M01639_152_000000000-BTK9W_1_2106_20419_14282_Otu002697|11|Tubo6,"/>
    <n v="11"/>
    <n v="563"/>
    <s v="I 507 subtree"/>
    <n v="0.142813"/>
    <x v="3"/>
    <x v="7"/>
    <x v="9"/>
  </r>
  <r>
    <x v="0"/>
    <s v="M01639_152_000000000-BTK9W_1_2106_20489_19284_Otu008656|4|Tubo5,"/>
    <n v="4"/>
    <n v="1046"/>
    <s v="I1076 subtree"/>
    <n v="0.38086700000000001"/>
    <x v="0"/>
    <x v="5"/>
    <x v="16"/>
  </r>
  <r>
    <x v="0"/>
    <s v="M01639_152_000000000-BTK9W_1_2106_20915_17068_Otu007649|4|Tubo5,"/>
    <n v="4"/>
    <n v="1261"/>
    <s v="I  30 subtree"/>
    <n v="0.70387599999999995"/>
    <x v="0"/>
    <x v="0"/>
    <x v="0"/>
  </r>
  <r>
    <x v="0"/>
    <s v="M01639_152_000000000-BTK9W_1_2106_21020_22464_Otu005483|5|Tubo5,"/>
    <n v="5"/>
    <n v="1211"/>
    <s v="I  30 subtree"/>
    <n v="0.98465899999999995"/>
    <x v="0"/>
    <x v="0"/>
    <x v="0"/>
  </r>
  <r>
    <x v="3"/>
    <s v="M01639_152_000000000-BTK9W_1_2106_21293_24034_Otu004077|7|Tubo4,"/>
    <n v="7"/>
    <n v="666"/>
    <s v="I 698 subtree"/>
    <n v="0.99987400000000004"/>
    <x v="0"/>
    <x v="6"/>
    <x v="23"/>
  </r>
  <r>
    <x v="5"/>
    <s v="M01639_152_000000000-BTK9W_1_2106_22160_17549_Otu005895|5|Tubo11,"/>
    <n v="5"/>
    <n v="1106"/>
    <s v="I1092 subtree"/>
    <n v="0.280777"/>
    <x v="0"/>
    <x v="5"/>
    <x v="13"/>
  </r>
  <r>
    <x v="0"/>
    <s v="M01639_152_000000000-BTK9W_1_2106_22525_19918_Otu006501|5|Tubo5,"/>
    <n v="5"/>
    <n v="1211"/>
    <s v="I  30 subtree"/>
    <n v="0.64168499999999995"/>
    <x v="0"/>
    <x v="0"/>
    <x v="0"/>
  </r>
  <r>
    <x v="0"/>
    <s v="M01639_152_000000000-BTK9W_1_2106_22575_9275_Otu007414|4|Tubo5,"/>
    <n v="4"/>
    <n v="1276"/>
    <s v="I  30 subtree"/>
    <n v="4.7774999999999998E-2"/>
    <x v="0"/>
    <x v="0"/>
    <x v="0"/>
  </r>
  <r>
    <x v="4"/>
    <s v="M01639_152_000000000-BTK9W_1_2106_22920_6534_Otu003242|9|Tubo6,"/>
    <n v="9"/>
    <n v="34"/>
    <s v="I  39 subtree"/>
    <n v="0.941554"/>
    <x v="2"/>
    <x v="4"/>
    <x v="5"/>
  </r>
  <r>
    <x v="0"/>
    <s v="M01639_152_000000000-BTK9W_1_2106_23274_7371_Otu006734|4|Tubo5,"/>
    <n v="4"/>
    <n v="1230"/>
    <s v="I  30 subtree"/>
    <n v="0.125806"/>
    <x v="0"/>
    <x v="0"/>
    <x v="0"/>
  </r>
  <r>
    <x v="4"/>
    <s v="M01639_152_000000000-BTK9W_1_2106_23518_2151_Otu002033|16|Tubo6,"/>
    <n v="16"/>
    <n v="13"/>
    <s v="I  39 subtree"/>
    <n v="0.99947200000000003"/>
    <x v="2"/>
    <x v="4"/>
    <x v="5"/>
  </r>
  <r>
    <x v="4"/>
    <s v="M01639_152_000000000-BTK9W_1_2106_25660_18836_Otu004541|6|Tubo6,"/>
    <n v="6"/>
    <n v="486"/>
    <s v="I 507 subtree"/>
    <n v="0.11017399999999999"/>
    <x v="3"/>
    <x v="7"/>
    <x v="9"/>
  </r>
  <r>
    <x v="2"/>
    <s v="M01639_152_000000000-BTK9W_1_2106_25977_6790_Otu004485|6|Tubo11-Tubo13-Tubo14-Tubo15,"/>
    <n v="4"/>
    <n v="314"/>
    <s v="I 208 subtree"/>
    <n v="5.2564E-2"/>
    <x v="1"/>
    <x v="1"/>
    <x v="2"/>
  </r>
  <r>
    <x v="3"/>
    <s v="M01639_152_000000000-BTK9W_1_2106_26882_9268_Otu005413|5|Tubo4,"/>
    <n v="5"/>
    <n v="1062"/>
    <s v="I1092 subtree"/>
    <n v="0.33333000000000002"/>
    <x v="0"/>
    <x v="5"/>
    <x v="7"/>
  </r>
  <r>
    <x v="0"/>
    <s v="M01639_152_000000000-BTK9W_1_2106_27281_15946_Otu004048|7|Tubo5,"/>
    <n v="7"/>
    <n v="1046"/>
    <s v="I1076 subtree"/>
    <n v="0.38120500000000002"/>
    <x v="0"/>
    <x v="5"/>
    <x v="16"/>
  </r>
  <r>
    <x v="5"/>
    <s v="M01639_152_000000000-BTK9W_1_2106_28073_19670_Otu004535|6|Tubo11-Tubo9,"/>
    <n v="5"/>
    <n v="261"/>
    <s v="I 208 subtree"/>
    <n v="0.199936"/>
    <x v="1"/>
    <x v="1"/>
    <x v="10"/>
  </r>
  <r>
    <x v="1"/>
    <s v="M01639_152_000000000-BTK9W_1_2106_2901_14255_Otu003878|7|Tubo14-Tubo15,"/>
    <n v="6"/>
    <n v="239"/>
    <s v="I 208 subtree"/>
    <n v="0.94142700000000001"/>
    <x v="1"/>
    <x v="1"/>
    <x v="1"/>
  </r>
  <r>
    <x v="0"/>
    <s v="M01639_152_000000000-BTK9W_1_2106_3455_8473_Otu007260|4|Tubo5,"/>
    <n v="4"/>
    <n v="1248"/>
    <s v="I  30 subtree"/>
    <n v="0.84647499999999998"/>
    <x v="0"/>
    <x v="0"/>
    <x v="0"/>
  </r>
  <r>
    <x v="2"/>
    <s v="M01639_152_000000000-BTK9W_1_2106_4020_10767_Otu000828|42|Tubo11-Tubo13-Tubo14-Tubo15-Tubo7-Tubo8-Tubo9,"/>
    <n v="4"/>
    <n v="461"/>
    <s v="I 505 (tip)"/>
    <n v="0.99337299999999995"/>
    <x v="1"/>
    <x v="2"/>
    <x v="19"/>
  </r>
  <r>
    <x v="5"/>
    <s v="M01639_152_000000000-BTK9W_1_2106_5577_18653_Otu006852|4|Tubo11,"/>
    <n v="4"/>
    <n v="307"/>
    <s v="I 208 subtree"/>
    <n v="0.29443900000000001"/>
    <x v="1"/>
    <x v="1"/>
    <x v="10"/>
  </r>
  <r>
    <x v="4"/>
    <s v="M01639_152_000000000-BTK9W_1_2106_6454_21294_Otu001729|19|Tubo6,"/>
    <n v="19"/>
    <n v="26"/>
    <s v="I  39 subtree"/>
    <n v="0.131074"/>
    <x v="2"/>
    <x v="4"/>
    <x v="5"/>
  </r>
  <r>
    <x v="1"/>
    <s v="M01639_152_000000000-BTK9W_1_2106_8139_13628_Otu004181|7|Tubo13-Tubo14-Tubo8,"/>
    <n v="4"/>
    <n v="1096"/>
    <s v="I1092 subtree"/>
    <n v="0.99091899999999999"/>
    <x v="0"/>
    <x v="5"/>
    <x v="12"/>
  </r>
  <r>
    <x v="5"/>
    <s v="M01639_152_000000000-BTK9W_1_2106_8414_12866_Otu007884|4|Tubo11,"/>
    <n v="4"/>
    <n v="1113"/>
    <s v="I1092 subtree"/>
    <n v="0.20000200000000001"/>
    <x v="0"/>
    <x v="5"/>
    <x v="13"/>
  </r>
  <r>
    <x v="4"/>
    <s v="M01639_152_000000000-BTK9W_1_2106_8715_17561_Otu008143|4|Tubo6,"/>
    <n v="4"/>
    <n v="520"/>
    <s v="I 507 subtree"/>
    <n v="0.80894500000000003"/>
    <x v="3"/>
    <x v="7"/>
    <x v="9"/>
  </r>
  <r>
    <x v="4"/>
    <s v="M01639_152_000000000-BTK9W_1_2106_8856_11807_Otu006554|5|Tubo6,"/>
    <n v="5"/>
    <n v="486"/>
    <s v="I 507 subtree"/>
    <n v="0.10951900000000001"/>
    <x v="3"/>
    <x v="7"/>
    <x v="9"/>
  </r>
  <r>
    <x v="5"/>
    <s v="M01639_152_000000000-BTK9W_1_2106_8880_19456_Otu002706|11|Tubo11-Tubo9,"/>
    <n v="10"/>
    <n v="809"/>
    <s v="I 705 subtree"/>
    <n v="0.32672400000000001"/>
    <x v="0"/>
    <x v="3"/>
    <x v="6"/>
  </r>
  <r>
    <x v="1"/>
    <s v="M01639_152_000000000-BTK9W_1_2106_9150_6813_Otu001835|18|Tubo10-Tubo12-Tubo15-Tubo7-Tubo8-Tubo9,"/>
    <n v="6"/>
    <n v="970"/>
    <s v="I 705 subtree"/>
    <n v="0.91899200000000003"/>
    <x v="0"/>
    <x v="3"/>
    <x v="4"/>
  </r>
  <r>
    <x v="1"/>
    <s v="M01639_152_000000000-BTK9W_1_2106_9184_12140_Otu009023|4|Tubo12,"/>
    <n v="4"/>
    <n v="706"/>
    <s v="I 705 subtree"/>
    <n v="0.96194999999999997"/>
    <x v="0"/>
    <x v="3"/>
    <x v="4"/>
  </r>
  <r>
    <x v="3"/>
    <s v="M01639_152_000000000-BTK9W_1_2106_9808_16773_Otu003125|9|Tubo4,"/>
    <n v="9"/>
    <n v="1173"/>
    <s v="I1092 subtree"/>
    <n v="0.999969"/>
    <x v="0"/>
    <x v="5"/>
    <x v="7"/>
  </r>
  <r>
    <x v="5"/>
    <s v="M01639_152_000000000-BTK9W_1_2107_10103_22554_Otu003798|7|Tubo11,"/>
    <n v="7"/>
    <n v="817"/>
    <s v="I 705 subtree"/>
    <n v="0.86759299999999995"/>
    <x v="0"/>
    <x v="3"/>
    <x v="6"/>
  </r>
  <r>
    <x v="1"/>
    <s v="M01639_152_000000000-BTK9W_1_2107_10197_12564_Otu007304|4|Tubo12,"/>
    <n v="4"/>
    <n v="1180"/>
    <s v="I1092 subtree"/>
    <n v="0.99985199999999996"/>
    <x v="0"/>
    <x v="5"/>
    <x v="12"/>
  </r>
  <r>
    <x v="1"/>
    <s v="M01639_152_000000000-BTK9W_1_2107_11653_17495_Otu004094|7|Tubo14,"/>
    <n v="7"/>
    <n v="209"/>
    <s v="I 208 subtree"/>
    <n v="0.32733400000000001"/>
    <x v="1"/>
    <x v="1"/>
    <x v="1"/>
  </r>
  <r>
    <x v="4"/>
    <s v="M01639_152_000000000-BTK9W_1_2107_11687_13133_Otu003865|7|Tubo6,"/>
    <n v="7"/>
    <n v="39"/>
    <s v="I  39 subtree"/>
    <n v="0.102452"/>
    <x v="2"/>
    <x v="4"/>
    <x v="5"/>
  </r>
  <r>
    <x v="0"/>
    <s v="M01639_152_000000000-BTK9W_1_2107_11886_4059_Otu001840|18|Tubo5,"/>
    <n v="18"/>
    <n v="1235"/>
    <s v="I  30 subtree"/>
    <n v="0.14131199999999999"/>
    <x v="0"/>
    <x v="0"/>
    <x v="0"/>
  </r>
  <r>
    <x v="1"/>
    <s v="M01639_152_000000000-BTK9W_1_2107_12247_19719_Otu005128|6|Tubo12-Tubo13,"/>
    <n v="5"/>
    <n v="1001"/>
    <s v="I 705 subtree"/>
    <n v="0.199711"/>
    <x v="0"/>
    <x v="3"/>
    <x v="4"/>
  </r>
  <r>
    <x v="0"/>
    <s v="M01639_152_000000000-BTK9W_1_2107_12512_20869_Otu005440|5|Tubo5,"/>
    <n v="5"/>
    <n v="1287"/>
    <s v="I  30 subtree"/>
    <n v="0.195683"/>
    <x v="0"/>
    <x v="0"/>
    <x v="0"/>
  </r>
  <r>
    <x v="1"/>
    <s v="M01639_152_000000000-BTK9W_1_2107_12692_15613_Otu003831|7|Tubo12-Tubo15,"/>
    <n v="6"/>
    <n v="973"/>
    <s v="I 705 subtree"/>
    <n v="0.31769599999999998"/>
    <x v="0"/>
    <x v="3"/>
    <x v="4"/>
  </r>
  <r>
    <x v="3"/>
    <s v="M01639_152_000000000-BTK9W_1_2107_12855_17603_Otu004822|6|Tubo2-Tubo4,"/>
    <n v="5"/>
    <n v="391"/>
    <s v="I 389 subtree"/>
    <n v="0.52522899999999995"/>
    <x v="1"/>
    <x v="2"/>
    <x v="3"/>
  </r>
  <r>
    <x v="5"/>
    <s v="M01639_152_000000000-BTK9W_1_2107_13076_16209_Otu006565|5|Tubo11,"/>
    <n v="5"/>
    <n v="810"/>
    <s v="I 705 subtree"/>
    <n v="0.32971299999999998"/>
    <x v="0"/>
    <x v="3"/>
    <x v="6"/>
  </r>
  <r>
    <x v="0"/>
    <s v="M01639_152_000000000-BTK9W_1_2107_13738_12604_Otu008940|4|Tubo5,"/>
    <n v="4"/>
    <n v="1303"/>
    <s v="I  30 subtree"/>
    <n v="1.9576E-2"/>
    <x v="0"/>
    <x v="0"/>
    <x v="0"/>
  </r>
  <r>
    <x v="4"/>
    <s v="M01639_152_000000000-BTK9W_1_2107_14028_23345_Otu008459|4|Tubo6,"/>
    <n v="4"/>
    <n v="500"/>
    <s v="I 507 subtree"/>
    <n v="0.30166900000000002"/>
    <x v="3"/>
    <x v="7"/>
    <x v="9"/>
  </r>
  <r>
    <x v="0"/>
    <s v="M01639_152_000000000-BTK9W_1_2107_14126_18670_Otu004750|6|Tubo5,"/>
    <n v="6"/>
    <n v="1297"/>
    <s v="I  30 subtree"/>
    <n v="0.19586500000000001"/>
    <x v="0"/>
    <x v="0"/>
    <x v="0"/>
  </r>
  <r>
    <x v="5"/>
    <s v="M01639_152_000000000-BTK9W_1_2107_14254_2985_Otu005595|5|Tubo11,"/>
    <n v="5"/>
    <n v="828"/>
    <s v="I 705 subtree"/>
    <n v="0.998525"/>
    <x v="0"/>
    <x v="3"/>
    <x v="6"/>
  </r>
  <r>
    <x v="0"/>
    <s v="M01639_152_000000000-BTK9W_1_2107_14410_5126_Otu008395|4|Tubo5,"/>
    <n v="4"/>
    <n v="1221"/>
    <s v="I  30 subtree"/>
    <n v="0.31181300000000001"/>
    <x v="0"/>
    <x v="0"/>
    <x v="0"/>
  </r>
  <r>
    <x v="1"/>
    <s v="M01639_152_000000000-BTK9W_1_2107_14628_14563_Otu000687|53|Tubo12-Tubo15-Tubo7,"/>
    <n v="18"/>
    <n v="926"/>
    <s v="I 705 subtree"/>
    <n v="0.96533899999999995"/>
    <x v="0"/>
    <x v="3"/>
    <x v="4"/>
  </r>
  <r>
    <x v="0"/>
    <s v="M01639_152_000000000-BTK9W_1_2107_15265_7600_Otu005218|5|Tubo5,"/>
    <n v="5"/>
    <n v="1196"/>
    <s v="I1234 (tip)"/>
    <n v="0.99993399999999999"/>
    <x v="0"/>
    <x v="5"/>
    <x v="16"/>
  </r>
  <r>
    <x v="0"/>
    <s v="M01639_152_000000000-BTK9W_1_2107_15373_20481_Otu005363|5|Tubo5,"/>
    <n v="5"/>
    <n v="1303"/>
    <s v="I  30 subtree"/>
    <n v="1.9601E-2"/>
    <x v="0"/>
    <x v="0"/>
    <x v="0"/>
  </r>
  <r>
    <x v="0"/>
    <s v="M01639_152_000000000-BTK9W_1_2107_15661_14519_Otu007617|4|Tubo5,"/>
    <n v="4"/>
    <n v="1224"/>
    <s v="I  30 subtree"/>
    <n v="0.95005099999999998"/>
    <x v="0"/>
    <x v="0"/>
    <x v="0"/>
  </r>
  <r>
    <x v="4"/>
    <s v="M01639_152_000000000-BTK9W_1_2107_15963_12689_Otu008544|4|Tubo6,"/>
    <n v="4"/>
    <n v="600"/>
    <s v="I 618 subtree"/>
    <n v="0.33249000000000001"/>
    <x v="3"/>
    <x v="7"/>
    <x v="9"/>
  </r>
  <r>
    <x v="5"/>
    <s v="M01639_152_000000000-BTK9W_1_2107_16013_11331_Otu002002|16|Tubo11-Tubo15,"/>
    <n v="15"/>
    <n v="220"/>
    <s v="I 208 subtree"/>
    <n v="0.86785299999999999"/>
    <x v="1"/>
    <x v="1"/>
    <x v="10"/>
  </r>
  <r>
    <x v="1"/>
    <s v="M01639_152_000000000-BTK9W_1_2107_16206_16344_Otu001915|17|Tubo10-Tubo12-Tubo15-Tubo7,"/>
    <n v="8"/>
    <n v="875"/>
    <s v="I 705 subtree"/>
    <n v="0.99995199999999995"/>
    <x v="0"/>
    <x v="3"/>
    <x v="4"/>
  </r>
  <r>
    <x v="3"/>
    <s v="M01639_152_000000000-BTK9W_1_2107_16927_21404_Otu006456|5|Tubo4,"/>
    <n v="5"/>
    <n v="439"/>
    <s v="I 389 subtree"/>
    <n v="0.96753500000000003"/>
    <x v="1"/>
    <x v="2"/>
    <x v="3"/>
  </r>
  <r>
    <x v="5"/>
    <s v="M01639_152_000000000-BTK9W_1_2107_17431_8809_Otu001981|16|Tubo11-Tubo9,"/>
    <n v="15"/>
    <n v="864"/>
    <s v="I 705 subtree"/>
    <n v="0.109905"/>
    <x v="0"/>
    <x v="3"/>
    <x v="6"/>
  </r>
  <r>
    <x v="0"/>
    <s v="M01639_152_000000000-BTK9W_1_2107_17761_15666_Otu007696|4|Tubo5,"/>
    <n v="4"/>
    <n v="1046"/>
    <s v="I1076 subtree"/>
    <n v="0.381573"/>
    <x v="0"/>
    <x v="5"/>
    <x v="16"/>
  </r>
  <r>
    <x v="4"/>
    <s v="M01639_152_000000000-BTK9W_1_2107_19387_13426_Otu002794|10|Tubo6,"/>
    <n v="10"/>
    <n v="622"/>
    <s v="I 618 subtree"/>
    <n v="0.330849"/>
    <x v="3"/>
    <x v="7"/>
    <x v="9"/>
  </r>
  <r>
    <x v="0"/>
    <s v="M01639_152_000000000-BTK9W_1_2107_19853_19806_Otu005545|5|Tubo5,"/>
    <n v="5"/>
    <n v="1303"/>
    <s v="I  30 subtree"/>
    <n v="1.9601E-2"/>
    <x v="0"/>
    <x v="0"/>
    <x v="0"/>
  </r>
  <r>
    <x v="4"/>
    <s v="M01639_152_000000000-BTK9W_1_2107_19901_3644_Otu006355|5|Tubo6,"/>
    <n v="5"/>
    <n v="486"/>
    <s v="I 507 subtree"/>
    <n v="0.11087"/>
    <x v="3"/>
    <x v="7"/>
    <x v="9"/>
  </r>
  <r>
    <x v="3"/>
    <s v="M01639_152_000000000-BTK9W_1_2107_19964_8118_Otu002151|15|Tubo4,"/>
    <n v="15"/>
    <n v="447"/>
    <s v="I 389 subtree"/>
    <n v="0.99454399999999998"/>
    <x v="1"/>
    <x v="2"/>
    <x v="3"/>
  </r>
  <r>
    <x v="4"/>
    <s v="M01639_152_000000000-BTK9W_1_2107_20045_17172_Otu003156|9|Tubo6,"/>
    <n v="9"/>
    <n v="139"/>
    <s v="I  39 subtree"/>
    <n v="0.93969899999999995"/>
    <x v="2"/>
    <x v="4"/>
    <x v="5"/>
  </r>
  <r>
    <x v="1"/>
    <s v="M01639_152_000000000-BTK9W_1_2107_20322_13744_Otu002471|12|Tubo10-Tubo12-Tubo14-Tubo15,"/>
    <n v="4"/>
    <n v="671"/>
    <s v="I 705 subtree"/>
    <n v="0.33333400000000002"/>
    <x v="0"/>
    <x v="3"/>
    <x v="4"/>
  </r>
  <r>
    <x v="0"/>
    <s v="M01639_152_000000000-BTK9W_1_2107_20342_18009_Otu006016|5|Tubo5,"/>
    <n v="5"/>
    <n v="1048"/>
    <s v="I1076 subtree"/>
    <n v="9.0568999999999997E-2"/>
    <x v="0"/>
    <x v="5"/>
    <x v="16"/>
  </r>
  <r>
    <x v="0"/>
    <s v="M01639_152_000000000-BTK9W_1_2107_21079_4371_Otu006820|4|Tubo5,"/>
    <n v="4"/>
    <n v="1226"/>
    <s v="I  30 subtree"/>
    <n v="0.84199900000000005"/>
    <x v="0"/>
    <x v="0"/>
    <x v="0"/>
  </r>
  <r>
    <x v="1"/>
    <s v="M01639_152_000000000-BTK9W_1_2107_21526_13267_Otu001906|17|Tubo12-Tubo15-Tubo7,"/>
    <n v="10"/>
    <n v="935"/>
    <s v="I 705 subtree"/>
    <n v="0.55833900000000003"/>
    <x v="0"/>
    <x v="3"/>
    <x v="4"/>
  </r>
  <r>
    <x v="0"/>
    <s v="M01639_152_000000000-BTK9W_1_2107_21619_11622_Otu005290|5|Tubo5,"/>
    <n v="5"/>
    <n v="1230"/>
    <s v="I  30 subtree"/>
    <n v="0.32879399999999998"/>
    <x v="0"/>
    <x v="0"/>
    <x v="0"/>
  </r>
  <r>
    <x v="4"/>
    <s v="M01639_152_000000000-BTK9W_1_2107_22125_6202_Otu008649|4|Tubo6,"/>
    <n v="4"/>
    <n v="126"/>
    <s v="I  39 subtree"/>
    <n v="0.331044"/>
    <x v="2"/>
    <x v="4"/>
    <x v="5"/>
  </r>
  <r>
    <x v="0"/>
    <s v="M01639_152_000000000-BTK9W_1_2107_22273_20592_Otu001522|22|Tubo5,"/>
    <n v="22"/>
    <n v="658"/>
    <s v="I 693 subtree"/>
    <n v="0.97845599999999999"/>
    <x v="0"/>
    <x v="6"/>
    <x v="21"/>
  </r>
  <r>
    <x v="0"/>
    <s v="M01639_152_000000000-BTK9W_1_2107_22342_4686_Otu004889|6|Tubo5,"/>
    <n v="6"/>
    <n v="1045"/>
    <s v="I1076 subtree"/>
    <n v="0.13494999999999999"/>
    <x v="0"/>
    <x v="5"/>
    <x v="16"/>
  </r>
  <r>
    <x v="1"/>
    <s v="M01639_152_000000000-BTK9W_1_2107_22521_12083_Otu003433|8|Tubo12-Tubo14-Tubo15-Tubo8,"/>
    <n v="4"/>
    <n v="957"/>
    <s v="I 705 subtree"/>
    <n v="0.98150199999999999"/>
    <x v="0"/>
    <x v="3"/>
    <x v="4"/>
  </r>
  <r>
    <x v="3"/>
    <s v="M01639_152_000000000-BTK9W_1_2107_22984_18163_Otu001663|20|Tubo4,"/>
    <n v="20"/>
    <n v="443"/>
    <s v="I 389 subtree"/>
    <n v="3.8535E-2"/>
    <x v="1"/>
    <x v="2"/>
    <x v="3"/>
  </r>
  <r>
    <x v="0"/>
    <s v="M01639_152_000000000-BTK9W_1_2107_23324_12438_Otu005144|6|Tubo5,"/>
    <n v="6"/>
    <n v="1331"/>
    <s v="I  30 subtree"/>
    <n v="0.64289799999999997"/>
    <x v="0"/>
    <x v="0"/>
    <x v="0"/>
  </r>
  <r>
    <x v="4"/>
    <s v="M01639_152_000000000-BTK9W_1_2107_23992_18677_Otu006230|5|Tubo6,"/>
    <n v="5"/>
    <n v="124"/>
    <s v="I  39 subtree"/>
    <n v="0.99993699999999996"/>
    <x v="2"/>
    <x v="4"/>
    <x v="5"/>
  </r>
  <r>
    <x v="4"/>
    <s v="M01639_152_000000000-BTK9W_1_2107_24340_11468_Otu002178|15|Tubo6,"/>
    <n v="15"/>
    <n v="611"/>
    <s v="I 618 subtree"/>
    <n v="0.13769600000000001"/>
    <x v="3"/>
    <x v="7"/>
    <x v="9"/>
  </r>
  <r>
    <x v="4"/>
    <s v="M01639_152_000000000-BTK9W_1_2107_24509_19384_Otu004702|6|Tubo6,"/>
    <n v="6"/>
    <n v="55"/>
    <s v="I  39 subtree"/>
    <n v="0.49426300000000001"/>
    <x v="2"/>
    <x v="4"/>
    <x v="5"/>
  </r>
  <r>
    <x v="0"/>
    <s v="M01639_152_000000000-BTK9W_1_2107_24555_7820_Otu007953|4|Tubo5,"/>
    <n v="4"/>
    <n v="1216"/>
    <s v="I  30 subtree"/>
    <n v="0.73970899999999995"/>
    <x v="0"/>
    <x v="0"/>
    <x v="0"/>
  </r>
  <r>
    <x v="0"/>
    <s v="M01639_152_000000000-BTK9W_1_2107_24753_3099_Otu007960|4|Tubo5,"/>
    <n v="4"/>
    <n v="1297"/>
    <s v="I  30 subtree"/>
    <n v="0.195744"/>
    <x v="0"/>
    <x v="0"/>
    <x v="0"/>
  </r>
  <r>
    <x v="4"/>
    <s v="M01639_152_000000000-BTK9W_1_2107_25007_19289_Otu005918|5|Tubo6,"/>
    <n v="5"/>
    <n v="130"/>
    <s v="I  39 subtree"/>
    <n v="0.254971"/>
    <x v="2"/>
    <x v="4"/>
    <x v="5"/>
  </r>
  <r>
    <x v="1"/>
    <s v="M01639_152_000000000-BTK9W_1_2107_25089_6444_Otu002718|11|Tubo12-Tubo15-Tubo7,"/>
    <n v="6"/>
    <n v="899"/>
    <s v="I 705 subtree"/>
    <n v="0.42507600000000001"/>
    <x v="0"/>
    <x v="3"/>
    <x v="4"/>
  </r>
  <r>
    <x v="0"/>
    <s v="M01639_152_000000000-BTK9W_1_2107_25790_7488_Otu006395|5|Tubo5,"/>
    <n v="5"/>
    <n v="1303"/>
    <s v="I  30 subtree"/>
    <n v="1.9576E-2"/>
    <x v="0"/>
    <x v="0"/>
    <x v="0"/>
  </r>
  <r>
    <x v="1"/>
    <s v="M01639_152_000000000-BTK9W_1_2107_25854_9767_Otu006672|4|Tubo14,"/>
    <n v="4"/>
    <n v="1097"/>
    <s v="I1092 subtree"/>
    <n v="0.99999499999999997"/>
    <x v="0"/>
    <x v="5"/>
    <x v="12"/>
  </r>
  <r>
    <x v="4"/>
    <s v="M01639_152_000000000-BTK9W_1_2107_26628_16213_Otu005529|5|Tubo6,"/>
    <n v="5"/>
    <n v="551"/>
    <s v="I 507 subtree"/>
    <n v="0.33337600000000001"/>
    <x v="3"/>
    <x v="7"/>
    <x v="9"/>
  </r>
  <r>
    <x v="4"/>
    <s v="M01639_152_000000000-BTK9W_1_2107_27500_10232_Otu008262|4|Tubo6,"/>
    <n v="4"/>
    <n v="529"/>
    <s v="I 507 subtree"/>
    <n v="0.14024600000000001"/>
    <x v="3"/>
    <x v="7"/>
    <x v="9"/>
  </r>
  <r>
    <x v="1"/>
    <s v="M01639_152_000000000-BTK9W_1_2107_27859_16090_Otu005078|6|Tubo14,"/>
    <n v="6"/>
    <n v="1097"/>
    <s v="I1092 subtree"/>
    <n v="0.99999499999999997"/>
    <x v="0"/>
    <x v="5"/>
    <x v="12"/>
  </r>
  <r>
    <x v="4"/>
    <s v="M01639_152_000000000-BTK9W_1_2107_27971_11280_Otu009122|4|Tubo6,"/>
    <n v="4"/>
    <n v="76"/>
    <s v="I  39 subtree"/>
    <n v="0.34296199999999999"/>
    <x v="2"/>
    <x v="4"/>
    <x v="5"/>
  </r>
  <r>
    <x v="1"/>
    <s v="M01639_152_000000000-BTK9W_1_2107_28271_18001_Otu005454|5|Tubo13-Tubo14,"/>
    <n v="4"/>
    <n v="1101"/>
    <s v="I1092 subtree"/>
    <n v="0.33334000000000003"/>
    <x v="0"/>
    <x v="5"/>
    <x v="12"/>
  </r>
  <r>
    <x v="4"/>
    <s v="M01639_152_000000000-BTK9W_1_2107_3832_7875_Otu008959|4|Tubo6,"/>
    <n v="4"/>
    <n v="91"/>
    <s v="I  39 subtree"/>
    <n v="0.72259399999999996"/>
    <x v="2"/>
    <x v="4"/>
    <x v="5"/>
  </r>
  <r>
    <x v="0"/>
    <s v="M01639_152_000000000-BTK9W_1_2107_3977_6368_Otu008326|4|Tubo5,"/>
    <n v="4"/>
    <n v="1239"/>
    <s v="I  30 subtree"/>
    <n v="0.99176299999999995"/>
    <x v="0"/>
    <x v="0"/>
    <x v="0"/>
  </r>
  <r>
    <x v="1"/>
    <s v="M01639_152_000000000-BTK9W_1_2107_4418_8899_Otu004164|7|Tubo12-Tubo13-Tubo14,"/>
    <n v="5"/>
    <n v="336"/>
    <s v="I 208 subtree"/>
    <n v="0.94989900000000005"/>
    <x v="1"/>
    <x v="1"/>
    <x v="1"/>
  </r>
  <r>
    <x v="3"/>
    <s v="M01639_152_000000000-BTK9W_1_2107_4573_7783_Otu007181|4|Tubo4,"/>
    <n v="4"/>
    <n v="412"/>
    <s v="I 389 subtree"/>
    <n v="4.5539000000000003E-2"/>
    <x v="1"/>
    <x v="2"/>
    <x v="3"/>
  </r>
  <r>
    <x v="1"/>
    <s v="M01639_152_000000000-BTK9W_1_2107_5939_16530_Otu003830|7|Tubo12-Tubo15,"/>
    <n v="5"/>
    <n v="693"/>
    <s v="I 705 subtree"/>
    <n v="0.83572599999999997"/>
    <x v="0"/>
    <x v="3"/>
    <x v="4"/>
  </r>
  <r>
    <x v="1"/>
    <s v="M01639_152_000000000-BTK9W_1_2107_6395_11251_Otu001228|28|Tubo10-Tubo12-Tubo13-Tubo15,"/>
    <n v="18"/>
    <n v="994"/>
    <s v="I 705 subtree"/>
    <n v="9.1509999999999994E-2"/>
    <x v="0"/>
    <x v="3"/>
    <x v="4"/>
  </r>
  <r>
    <x v="1"/>
    <s v="M01639_152_000000000-BTK9W_1_2107_6540_16732_Otu003037|9|Tubo10-Tubo12,"/>
    <n v="7"/>
    <n v="972"/>
    <s v="I 705 subtree"/>
    <n v="0.237816"/>
    <x v="0"/>
    <x v="3"/>
    <x v="4"/>
  </r>
  <r>
    <x v="1"/>
    <s v="M01639_152_000000000-BTK9W_1_2107_6686_14416_Otu002322|13|Tubo10-Tubo12,"/>
    <n v="12"/>
    <n v="233"/>
    <s v="I 208 subtree"/>
    <n v="0.19426599999999999"/>
    <x v="1"/>
    <x v="1"/>
    <x v="1"/>
  </r>
  <r>
    <x v="0"/>
    <s v="M01639_152_000000000-BTK9W_1_2107_7131_15607_Otu004411|6|Tubo5,"/>
    <n v="6"/>
    <n v="1303"/>
    <s v="I  30 subtree"/>
    <n v="1.9576E-2"/>
    <x v="0"/>
    <x v="0"/>
    <x v="0"/>
  </r>
  <r>
    <x v="1"/>
    <s v="M01639_152_000000000-BTK9W_1_2107_7813_2805_Otu000666|54|Tubo10-Tubo12-Tubo14-Tubo15-Tubo7-Tubo9,"/>
    <n v="22"/>
    <n v="676"/>
    <s v="I 705 subtree"/>
    <n v="0.96104000000000001"/>
    <x v="0"/>
    <x v="3"/>
    <x v="4"/>
  </r>
  <r>
    <x v="3"/>
    <s v="M01639_152_000000000-BTK9W_1_2107_8028_6263_Otu003601|8|Tubo1-Tubo2-Tubo4,"/>
    <n v="6"/>
    <n v="376"/>
    <s v="I 389 subtree"/>
    <n v="2.1953E-2"/>
    <x v="1"/>
    <x v="2"/>
    <x v="3"/>
  </r>
  <r>
    <x v="4"/>
    <s v="M01639_152_000000000-BTK9W_1_2107_8046_13660_Otu008781|4|Tubo6,"/>
    <n v="4"/>
    <n v="74"/>
    <s v="I  39 subtree"/>
    <n v="0.98556100000000002"/>
    <x v="2"/>
    <x v="4"/>
    <x v="5"/>
  </r>
  <r>
    <x v="0"/>
    <s v="M01639_152_000000000-BTK9W_1_2107_8207_7362_Otu009089|4|Tubo5,"/>
    <n v="4"/>
    <n v="1239"/>
    <s v="I  30 subtree"/>
    <n v="0.99974600000000002"/>
    <x v="0"/>
    <x v="0"/>
    <x v="0"/>
  </r>
  <r>
    <x v="1"/>
    <s v="M01639_152_000000000-BTK9W_1_2107_8370_19862_Otu000505|72|Tubo10-Tubo12-Tubo15-Tubo7,"/>
    <n v="16"/>
    <n v="764"/>
    <s v="I 705 subtree"/>
    <n v="7.2255E-2"/>
    <x v="0"/>
    <x v="3"/>
    <x v="4"/>
  </r>
  <r>
    <x v="1"/>
    <s v="M01639_152_000000000-BTK9W_1_2107_8841_18413_Otu001567|22|Tubo10-Tubo12-Tubo15,"/>
    <n v="14"/>
    <n v="696"/>
    <s v="I 705 subtree"/>
    <n v="0.14156299999999999"/>
    <x v="0"/>
    <x v="3"/>
    <x v="4"/>
  </r>
  <r>
    <x v="3"/>
    <s v="M01639_152_000000000-BTK9W_1_2107_9174_22057_Otu003459|8|Tubo3-Tubo4,"/>
    <n v="5"/>
    <n v="1130"/>
    <s v="I1092 subtree"/>
    <n v="0.98273100000000002"/>
    <x v="0"/>
    <x v="5"/>
    <x v="7"/>
  </r>
  <r>
    <x v="1"/>
    <s v="M01639_152_000000000-BTK9W_1_2107_9200_19716_Otu001164|30|Tubo12-Tubo13-Tubo14-Tubo7-Tubo8,"/>
    <n v="24"/>
    <n v="1369"/>
    <s v="Root (I37)"/>
    <n v="0.99994499999999997"/>
    <x v="4"/>
    <x v="8"/>
    <x v="11"/>
  </r>
  <r>
    <x v="4"/>
    <s v="M01639_152_000000000-BTK9W_1_2107_9313_9018_Otu001972|16|Tubo6,"/>
    <n v="16"/>
    <n v="647"/>
    <s v="I 618 subtree"/>
    <n v="0.185641"/>
    <x v="3"/>
    <x v="7"/>
    <x v="9"/>
  </r>
  <r>
    <x v="4"/>
    <s v="M01639_152_000000000-BTK9W_1_2107_9996_7991_Otu002026|16|Tubo6,"/>
    <n v="16"/>
    <n v="1"/>
    <s v="I  39 subtree"/>
    <n v="0.999996"/>
    <x v="2"/>
    <x v="4"/>
    <x v="5"/>
  </r>
  <r>
    <x v="1"/>
    <s v="M01639_152_000000000-BTK9W_1_2108_10175_20454_Otu007307|4|Tubo12,"/>
    <n v="4"/>
    <n v="1181"/>
    <s v="I1092 subtree"/>
    <n v="0.333785"/>
    <x v="0"/>
    <x v="5"/>
    <x v="12"/>
  </r>
  <r>
    <x v="0"/>
    <s v="M01639_152_000000000-BTK9W_1_2108_10650_11643_Otu007685|4|Tubo5,"/>
    <n v="4"/>
    <n v="1314"/>
    <s v="I  30 subtree"/>
    <n v="0.97801700000000003"/>
    <x v="0"/>
    <x v="0"/>
    <x v="0"/>
  </r>
  <r>
    <x v="0"/>
    <s v="M01639_152_000000000-BTK9W_1_2108_10976_7630_Otu006180|5|Tubo5,"/>
    <n v="5"/>
    <n v="1230"/>
    <s v="I  30 subtree"/>
    <n v="0.32392799999999999"/>
    <x v="0"/>
    <x v="0"/>
    <x v="0"/>
  </r>
  <r>
    <x v="0"/>
    <s v="M01639_152_000000000-BTK9W_1_2108_11331_10820_Otu002176|15|Tubo5,"/>
    <n v="15"/>
    <n v="1300"/>
    <s v="I  30 subtree"/>
    <n v="0.268287"/>
    <x v="0"/>
    <x v="0"/>
    <x v="0"/>
  </r>
  <r>
    <x v="4"/>
    <s v="M01639_152_000000000-BTK9W_1_2108_11703_2264_Otu002547|12|Tubo6,"/>
    <n v="12"/>
    <n v="56"/>
    <s v="I  39 subtree"/>
    <n v="0.99963800000000003"/>
    <x v="2"/>
    <x v="4"/>
    <x v="5"/>
  </r>
  <r>
    <x v="3"/>
    <s v="M01639_152_000000000-BTK9W_1_2108_12832_16208_Otu005728|5|Tubo1-Tubo4,"/>
    <n v="4"/>
    <n v="1074"/>
    <s v="I1092 subtree"/>
    <n v="0.33265800000000001"/>
    <x v="0"/>
    <x v="5"/>
    <x v="7"/>
  </r>
  <r>
    <x v="3"/>
    <s v="M01639_152_000000000-BTK9W_1_2108_14125_8288_Otu000698|52|Tubo2-Tubo4,"/>
    <n v="11"/>
    <n v="449"/>
    <s v="I 389 subtree"/>
    <n v="4.6939000000000002E-2"/>
    <x v="1"/>
    <x v="2"/>
    <x v="3"/>
  </r>
  <r>
    <x v="0"/>
    <s v="M01639_152_000000000-BTK9W_1_2108_14658_2466_Otu005419|5|Tubo5,"/>
    <n v="5"/>
    <n v="1216"/>
    <s v="I  30 subtree"/>
    <n v="8.5988999999999996E-2"/>
    <x v="0"/>
    <x v="0"/>
    <x v="0"/>
  </r>
  <r>
    <x v="5"/>
    <s v="M01639_152_000000000-BTK9W_1_2108_15971_13333_Otu004972|6|Tubo11,"/>
    <n v="6"/>
    <n v="1117"/>
    <s v="I1092 subtree"/>
    <n v="0.97937099999999999"/>
    <x v="0"/>
    <x v="5"/>
    <x v="13"/>
  </r>
  <r>
    <x v="3"/>
    <s v="M01639_152_000000000-BTK9W_1_2108_16245_2055_Otu002822|10|Tubo4,"/>
    <n v="10"/>
    <n v="1120"/>
    <s v="I1092 subtree"/>
    <n v="0.55306500000000003"/>
    <x v="0"/>
    <x v="5"/>
    <x v="7"/>
  </r>
  <r>
    <x v="1"/>
    <s v="M01639_152_000000000-BTK9W_1_2108_16856_17697_Otu001481|23|Tubo14-Tubo15,"/>
    <n v="12"/>
    <n v="468"/>
    <s v="I 207 (root)"/>
    <n v="0.27953099999999997"/>
    <x v="1"/>
    <x v="11"/>
    <x v="11"/>
  </r>
  <r>
    <x v="5"/>
    <s v="M01639_152_000000000-BTK9W_1_2108_16867_21129_Otu005069|6|Tubo11,"/>
    <n v="6"/>
    <n v="660"/>
    <s v="I 693 (root)"/>
    <n v="0.202597"/>
    <x v="0"/>
    <x v="6"/>
    <x v="8"/>
  </r>
  <r>
    <x v="0"/>
    <s v="M01639_152_000000000-BTK9W_1_2108_17509_19329_Otu006758|4|Tubo5,"/>
    <n v="4"/>
    <n v="1214"/>
    <s v="I  30 subtree"/>
    <n v="0.19998299999999999"/>
    <x v="0"/>
    <x v="0"/>
    <x v="0"/>
  </r>
  <r>
    <x v="4"/>
    <s v="M01639_152_000000000-BTK9W_1_2108_17675_7619_Otu003477|8|Tubo6,"/>
    <n v="8"/>
    <n v="89"/>
    <s v="I  39 subtree"/>
    <n v="0.14577499999999999"/>
    <x v="2"/>
    <x v="4"/>
    <x v="5"/>
  </r>
  <r>
    <x v="0"/>
    <s v="M01639_152_000000000-BTK9W_1_2108_17958_4405_Otu002916|10|Tubo5,"/>
    <n v="10"/>
    <n v="1333"/>
    <s v="I  30 subtree"/>
    <n v="0.30047200000000002"/>
    <x v="0"/>
    <x v="0"/>
    <x v="0"/>
  </r>
  <r>
    <x v="5"/>
    <s v="M01639_152_000000000-BTK9W_1_2108_18212_11136_Otu001924|17|Tubo10-Tubo11-Tubo9,"/>
    <n v="8"/>
    <n v="858"/>
    <s v="I 705 subtree"/>
    <n v="0.13375600000000001"/>
    <x v="0"/>
    <x v="3"/>
    <x v="6"/>
  </r>
  <r>
    <x v="5"/>
    <s v="M01639_152_000000000-BTK9W_1_2108_18745_5548_Otu002902|10|Tubo11,"/>
    <n v="10"/>
    <n v="831"/>
    <s v="I 705 subtree"/>
    <n v="8.3823999999999996E-2"/>
    <x v="0"/>
    <x v="3"/>
    <x v="6"/>
  </r>
  <r>
    <x v="0"/>
    <s v="M01639_152_000000000-BTK9W_1_2108_18961_22483_Otu007128|4|Tubo5,"/>
    <n v="4"/>
    <n v="1303"/>
    <s v="I  30 subtree"/>
    <n v="1.9601E-2"/>
    <x v="0"/>
    <x v="0"/>
    <x v="0"/>
  </r>
  <r>
    <x v="1"/>
    <s v="M01639_152_000000000-BTK9W_1_2108_18988_23667_Otu002606|12|Tubo10-Tubo12-Tubo15,"/>
    <n v="5"/>
    <n v="769"/>
    <s v="I 705 subtree"/>
    <n v="0.97299800000000003"/>
    <x v="0"/>
    <x v="3"/>
    <x v="4"/>
  </r>
  <r>
    <x v="3"/>
    <s v="M01639_152_000000000-BTK9W_1_2108_19156_21084_Otu001530|22|Tubo3-Tubo4,"/>
    <n v="20"/>
    <n v="360"/>
    <s v="I 389 subtree"/>
    <n v="0.89641300000000002"/>
    <x v="1"/>
    <x v="2"/>
    <x v="3"/>
  </r>
  <r>
    <x v="0"/>
    <s v="M01639_152_000000000-BTK9W_1_2108_19352_9647_Otu007252|4|Tubo5,"/>
    <n v="4"/>
    <n v="1303"/>
    <s v="I  30 subtree"/>
    <n v="1.9588000000000001E-2"/>
    <x v="0"/>
    <x v="0"/>
    <x v="0"/>
  </r>
  <r>
    <x v="5"/>
    <s v="M01639_152_000000000-BTK9W_1_2108_19472_16051_Otu001489|23|Tubo11,"/>
    <n v="23"/>
    <n v="1105"/>
    <s v="I1092 subtree"/>
    <n v="0.28426600000000002"/>
    <x v="0"/>
    <x v="5"/>
    <x v="13"/>
  </r>
  <r>
    <x v="0"/>
    <s v="M01639_152_000000000-BTK9W_1_2108_19491_9931_Otu004260|7|Tubo5,"/>
    <n v="7"/>
    <n v="1250"/>
    <s v="I  30 subtree"/>
    <n v="0.99999700000000002"/>
    <x v="0"/>
    <x v="0"/>
    <x v="0"/>
  </r>
  <r>
    <x v="0"/>
    <s v="M01639_152_000000000-BTK9W_1_2108_20990_23341_Otu004262|7|Tubo5,"/>
    <n v="7"/>
    <n v="1303"/>
    <s v="I  30 subtree"/>
    <n v="1.9601E-2"/>
    <x v="0"/>
    <x v="0"/>
    <x v="0"/>
  </r>
  <r>
    <x v="1"/>
    <s v="M01639_152_000000000-BTK9W_1_2108_21976_17926_Otu002800|10|Tubo10-Tubo12,"/>
    <n v="5"/>
    <n v="1014"/>
    <s v="I 705 subtree"/>
    <n v="0.33333200000000002"/>
    <x v="0"/>
    <x v="3"/>
    <x v="4"/>
  </r>
  <r>
    <x v="4"/>
    <s v="M01639_152_000000000-BTK9W_1_2108_22301_17897_Otu003672|8|Tubo6,"/>
    <n v="8"/>
    <n v="74"/>
    <s v="I  39 subtree"/>
    <n v="0.32673099999999999"/>
    <x v="2"/>
    <x v="4"/>
    <x v="5"/>
  </r>
  <r>
    <x v="4"/>
    <s v="M01639_152_000000000-BTK9W_1_2108_23414_19733_Otu004961|6|Tubo6,"/>
    <n v="6"/>
    <n v="596"/>
    <s v="I 618 subtree"/>
    <n v="0.110889"/>
    <x v="3"/>
    <x v="7"/>
    <x v="9"/>
  </r>
  <r>
    <x v="4"/>
    <s v="M01639_152_000000000-BTK9W_1_2108_23763_10711_Otu004857|6|Tubo6,"/>
    <n v="6"/>
    <n v="580"/>
    <s v="I 618 subtree"/>
    <n v="0.89825699999999997"/>
    <x v="3"/>
    <x v="7"/>
    <x v="9"/>
  </r>
  <r>
    <x v="5"/>
    <s v="M01639_152_000000000-BTK9W_1_2108_24109_5161_Otu004647|6|Tubo11,"/>
    <n v="6"/>
    <n v="213"/>
    <s v="I 208 subtree"/>
    <n v="0.80608800000000003"/>
    <x v="1"/>
    <x v="1"/>
    <x v="10"/>
  </r>
  <r>
    <x v="1"/>
    <s v="M01639_152_000000000-BTK9W_1_2108_24608_22029_Otu001128|31|Tubo10-Tubo12,"/>
    <n v="11"/>
    <n v="769"/>
    <s v="I 705 subtree"/>
    <n v="0.19936699999999999"/>
    <x v="0"/>
    <x v="3"/>
    <x v="4"/>
  </r>
  <r>
    <x v="3"/>
    <s v="M01639_152_000000000-BTK9W_1_2108_24727_15936_Otu007266|4|Tubo4,"/>
    <n v="4"/>
    <n v="1120"/>
    <s v="I1092 subtree"/>
    <n v="0.94236299999999995"/>
    <x v="0"/>
    <x v="5"/>
    <x v="7"/>
  </r>
  <r>
    <x v="5"/>
    <s v="M01639_152_000000000-BTK9W_1_2108_25943_7660_Otu006080|5|Tubo11,"/>
    <n v="5"/>
    <n v="1117"/>
    <s v="I1092 subtree"/>
    <n v="0.94771000000000005"/>
    <x v="0"/>
    <x v="5"/>
    <x v="13"/>
  </r>
  <r>
    <x v="4"/>
    <s v="M01639_152_000000000-BTK9W_1_2108_25962_11314_Otu007079|4|Tubo6,"/>
    <n v="4"/>
    <n v="635"/>
    <s v="I 618 subtree"/>
    <n v="0.93670799999999999"/>
    <x v="3"/>
    <x v="7"/>
    <x v="9"/>
  </r>
  <r>
    <x v="0"/>
    <s v="M01639_152_000000000-BTK9W_1_2108_2657_11768_Otu001860|18|Tubo5,"/>
    <n v="18"/>
    <n v="1298"/>
    <s v="I  30 subtree"/>
    <n v="0.45219199999999998"/>
    <x v="0"/>
    <x v="0"/>
    <x v="0"/>
  </r>
  <r>
    <x v="0"/>
    <s v="M01639_152_000000000-BTK9W_1_2108_27181_13958_Otu008207|4|Tubo5,"/>
    <n v="4"/>
    <n v="1216"/>
    <s v="I  30 subtree"/>
    <n v="0.41851699999999997"/>
    <x v="0"/>
    <x v="0"/>
    <x v="0"/>
  </r>
  <r>
    <x v="1"/>
    <s v="M01639_152_000000000-BTK9W_1_2108_27354_7864_Otu000716|51|Tubo12-Tubo15-Tubo7,"/>
    <n v="6"/>
    <n v="979"/>
    <s v="I 705 subtree"/>
    <n v="0.85812999999999995"/>
    <x v="0"/>
    <x v="3"/>
    <x v="4"/>
  </r>
  <r>
    <x v="4"/>
    <s v="M01639_152_000000000-BTK9W_1_2108_27396_18859_Otu002926|10|Tubo6,"/>
    <n v="10"/>
    <n v="543"/>
    <s v="I 507 subtree"/>
    <n v="0.999915"/>
    <x v="3"/>
    <x v="7"/>
    <x v="9"/>
  </r>
  <r>
    <x v="2"/>
    <s v="M01639_152_000000000-BTK9W_1_2108_3151_7101_Otu004186|7|Tubo11-Tubo14,"/>
    <n v="7"/>
    <n v="261"/>
    <s v="I 208 subtree"/>
    <n v="0.187613"/>
    <x v="1"/>
    <x v="1"/>
    <x v="2"/>
  </r>
  <r>
    <x v="0"/>
    <s v="M01639_152_000000000-BTK9W_1_2108_3347_19465_Otu003951|7|Tubo5,"/>
    <n v="7"/>
    <n v="1303"/>
    <s v="I  30 subtree"/>
    <n v="1.9601E-2"/>
    <x v="0"/>
    <x v="0"/>
    <x v="0"/>
  </r>
  <r>
    <x v="1"/>
    <s v="M01639_152_000000000-BTK9W_1_2108_3680_11571_Otu003939|7|Tubo12-Tubo14-Tubo15-Tubo7,"/>
    <n v="5"/>
    <n v="672"/>
    <s v="I 705 subtree"/>
    <n v="0.56802200000000003"/>
    <x v="0"/>
    <x v="3"/>
    <x v="4"/>
  </r>
  <r>
    <x v="4"/>
    <s v="M01639_152_000000000-BTK9W_1_2108_4498_17131_Otu004176|7|Tubo6,"/>
    <n v="7"/>
    <n v="492"/>
    <s v="I 507 subtree"/>
    <n v="0.99579600000000001"/>
    <x v="3"/>
    <x v="7"/>
    <x v="9"/>
  </r>
  <r>
    <x v="1"/>
    <s v="M01639_152_000000000-BTK9W_1_2108_4601_13459_Otu002443|13|Tubo12-Tubo13-Tubo15,"/>
    <n v="8"/>
    <n v="774"/>
    <s v="I 705 subtree"/>
    <n v="0.32338800000000001"/>
    <x v="0"/>
    <x v="3"/>
    <x v="4"/>
  </r>
  <r>
    <x v="5"/>
    <s v="M01639_152_000000000-BTK9W_1_2108_4666_13364_Otu001870|17|Tubo11,"/>
    <n v="17"/>
    <n v="468"/>
    <s v="I 207 (root)"/>
    <n v="0.34041300000000002"/>
    <x v="1"/>
    <x v="11"/>
    <x v="11"/>
  </r>
  <r>
    <x v="0"/>
    <s v="M01639_152_000000000-BTK9W_1_2108_5744_12274_Otu002141|15|Tubo5,"/>
    <n v="15"/>
    <n v="1046"/>
    <s v="I1076 subtree"/>
    <n v="0.39857999999999999"/>
    <x v="0"/>
    <x v="5"/>
    <x v="16"/>
  </r>
  <r>
    <x v="0"/>
    <s v="M01639_152_000000000-BTK9W_1_2108_6042_6545_Otu003487|8|Tubo5,"/>
    <n v="8"/>
    <n v="1303"/>
    <s v="I  30 subtree"/>
    <n v="1.9588000000000001E-2"/>
    <x v="0"/>
    <x v="0"/>
    <x v="0"/>
  </r>
  <r>
    <x v="0"/>
    <s v="M01639_152_000000000-BTK9W_1_2108_6146_21634_Otu007005|4|Tubo5,"/>
    <n v="4"/>
    <n v="1046"/>
    <s v="I1076 subtree"/>
    <n v="0.379992"/>
    <x v="0"/>
    <x v="5"/>
    <x v="16"/>
  </r>
  <r>
    <x v="3"/>
    <s v="M01639_152_000000000-BTK9W_1_2108_7126_4726_Otu003991|7|Tubo3-Tubo4,"/>
    <n v="4"/>
    <n v="1124"/>
    <s v="I1092 subtree"/>
    <n v="0.14247099999999999"/>
    <x v="0"/>
    <x v="5"/>
    <x v="7"/>
  </r>
  <r>
    <x v="3"/>
    <s v="M01639_152_000000000-BTK9W_1_2108_7199_6533_Otu001378|25|Tubo1-Tubo4,"/>
    <n v="16"/>
    <n v="415"/>
    <s v="I 389 subtree"/>
    <n v="0.95854499999999998"/>
    <x v="1"/>
    <x v="2"/>
    <x v="3"/>
  </r>
  <r>
    <x v="1"/>
    <s v="M01639_152_000000000-BTK9W_1_2108_7626_4140_Otu005698|5|Tubo14-Tubo15,"/>
    <n v="4"/>
    <n v="674"/>
    <s v="I 705 subtree"/>
    <n v="0.99988500000000002"/>
    <x v="0"/>
    <x v="3"/>
    <x v="4"/>
  </r>
  <r>
    <x v="4"/>
    <s v="M01639_152_000000000-BTK9W_1_2108_8380_11285_Otu002824|10|Tubo6,"/>
    <n v="10"/>
    <n v="633"/>
    <s v="I 618 subtree"/>
    <n v="0.88900999999999997"/>
    <x v="3"/>
    <x v="7"/>
    <x v="9"/>
  </r>
  <r>
    <x v="3"/>
    <s v="M01639_152_000000000-BTK9W_1_2108_8486_12989_Otu004672|6|Tubo4,"/>
    <n v="6"/>
    <n v="355"/>
    <s v="I 389 subtree"/>
    <n v="0.97446699999999997"/>
    <x v="1"/>
    <x v="2"/>
    <x v="3"/>
  </r>
  <r>
    <x v="1"/>
    <s v="M01639_152_000000000-BTK9W_1_2108_9444_15565_Otu002330|13|Tubo10-Tubo12-Tubo14-Tubo15"/>
    <n v="5"/>
    <n v="875"/>
    <s v="I 705 subtree"/>
    <n v="0.97311199999999998"/>
    <x v="0"/>
    <x v="3"/>
    <x v="4"/>
  </r>
  <r>
    <x v="0"/>
    <s v="M01639_152_000000000-BTK9W_1_2108_9446_2829_Otu007684|4|Tubo5,"/>
    <n v="4"/>
    <n v="1314"/>
    <s v="I  30 subtree"/>
    <n v="0.97801700000000003"/>
    <x v="0"/>
    <x v="0"/>
    <x v="0"/>
  </r>
  <r>
    <x v="0"/>
    <s v="M01639_152_000000000-BTK9W_1_2109_11119_5926_Otu008732|4|Tubo5,"/>
    <n v="4"/>
    <n v="1300"/>
    <s v="I  30 subtree"/>
    <n v="0.32011800000000001"/>
    <x v="0"/>
    <x v="0"/>
    <x v="0"/>
  </r>
  <r>
    <x v="3"/>
    <s v="M01639_152_000000000-BTK9W_1_2109_11148_12599_Otu003360|8|Tubo1-Tubo2-Tubo4,"/>
    <n v="6"/>
    <n v="431"/>
    <s v="I 389 subtree"/>
    <n v="0.843584"/>
    <x v="1"/>
    <x v="2"/>
    <x v="3"/>
  </r>
  <r>
    <x v="4"/>
    <s v="M01639_152_000000000-BTK9W_1_2109_11150_10908_Otu008738|4|Tubo6,"/>
    <n v="4"/>
    <n v="553"/>
    <s v="I 507 subtree"/>
    <n v="0.50123399999999996"/>
    <x v="3"/>
    <x v="7"/>
    <x v="9"/>
  </r>
  <r>
    <x v="1"/>
    <s v="M01639_152_000000000-BTK9W_1_2109_11484_15029_Otu003272|9|Tubo12-Tubo7,"/>
    <n v="6"/>
    <n v="188"/>
    <s v="I 208 subtree"/>
    <n v="0.59141500000000002"/>
    <x v="1"/>
    <x v="1"/>
    <x v="1"/>
  </r>
  <r>
    <x v="1"/>
    <s v="M01639_152_000000000-BTK9W_1_2109_11582_7485_Otu004452|6|Tubo12,"/>
    <n v="6"/>
    <n v="229"/>
    <s v="I 208 subtree"/>
    <n v="0.98207100000000003"/>
    <x v="1"/>
    <x v="1"/>
    <x v="1"/>
  </r>
  <r>
    <x v="0"/>
    <s v="M01639_152_000000000-BTK9W_1_2109_11682_13736_Otu004508|6|Tubo5,"/>
    <n v="6"/>
    <n v="1202"/>
    <s v="I  30 subtree"/>
    <n v="0.445268"/>
    <x v="0"/>
    <x v="0"/>
    <x v="0"/>
  </r>
  <r>
    <x v="0"/>
    <s v="M01639_152_000000000-BTK9W_1_2109_13014_13989_Otu003967|7|Tubo5,"/>
    <n v="7"/>
    <n v="1336"/>
    <s v="I  30 subtree"/>
    <n v="1.9458E-2"/>
    <x v="0"/>
    <x v="0"/>
    <x v="0"/>
  </r>
  <r>
    <x v="5"/>
    <s v="M01639_152_000000000-BTK9W_1_2109_13066_12688_Otu003522|8|Tubo11,"/>
    <n v="8"/>
    <n v="1094"/>
    <s v="I1092 subtree"/>
    <n v="0.71117600000000003"/>
    <x v="0"/>
    <x v="5"/>
    <x v="13"/>
  </r>
  <r>
    <x v="4"/>
    <s v="M01639_152_000000000-BTK9W_1_2109_13712_6845_Otu003637|8|Tubo6,"/>
    <n v="8"/>
    <n v="58"/>
    <s v="I  39 subtree"/>
    <n v="0.60913099999999998"/>
    <x v="2"/>
    <x v="4"/>
    <x v="5"/>
  </r>
  <r>
    <x v="1"/>
    <s v="M01639_152_000000000-BTK9W_1_2109_13732_18029_Otu001073|33|Tubo12-Tubo15-Tubo7,"/>
    <n v="7"/>
    <n v="792"/>
    <s v="I 705 subtree"/>
    <n v="0.16747799999999999"/>
    <x v="0"/>
    <x v="3"/>
    <x v="4"/>
  </r>
  <r>
    <x v="4"/>
    <s v="M01639_152_000000000-BTK9W_1_2109_13748_9979_Otu005097|6|Tubo6,"/>
    <n v="6"/>
    <n v="140"/>
    <s v="I  39 subtree"/>
    <n v="0.99992899999999996"/>
    <x v="2"/>
    <x v="4"/>
    <x v="5"/>
  </r>
  <r>
    <x v="4"/>
    <s v="M01639_152_000000000-BTK9W_1_2109_13905_4736_Otu003408|8|Tubo6,"/>
    <n v="8"/>
    <n v="477"/>
    <s v="I 507 subtree"/>
    <n v="0.24714800000000001"/>
    <x v="3"/>
    <x v="7"/>
    <x v="9"/>
  </r>
  <r>
    <x v="4"/>
    <s v="M01639_152_000000000-BTK9W_1_2109_14160_9977_Otu009043|4|Tubo6,"/>
    <n v="4"/>
    <n v="512"/>
    <s v="I 507 subtree"/>
    <n v="9.3876000000000001E-2"/>
    <x v="3"/>
    <x v="7"/>
    <x v="9"/>
  </r>
  <r>
    <x v="0"/>
    <s v="M01639_152_000000000-BTK9W_1_2109_14482_2769_Otu009073|4|Tubo5,"/>
    <n v="4"/>
    <n v="1254"/>
    <s v="I  30 subtree"/>
    <n v="0.33223900000000001"/>
    <x v="0"/>
    <x v="0"/>
    <x v="0"/>
  </r>
  <r>
    <x v="0"/>
    <s v="M01639_152_000000000-BTK9W_1_2109_14704_15604_Otu008019|4|Tubo5,"/>
    <n v="4"/>
    <n v="1255"/>
    <s v="I  30 subtree"/>
    <n v="0.80618100000000004"/>
    <x v="0"/>
    <x v="0"/>
    <x v="0"/>
  </r>
  <r>
    <x v="1"/>
    <s v="M01639_152_000000000-BTK9W_1_2109_14713_20143_Otu002375|13|Tubo12-Tubo15,"/>
    <n v="9"/>
    <n v="785"/>
    <s v="I 705 subtree"/>
    <n v="0.32924700000000001"/>
    <x v="0"/>
    <x v="3"/>
    <x v="4"/>
  </r>
  <r>
    <x v="3"/>
    <s v="M01639_152_000000000-BTK9W_1_2109_15348_19772_Otu003488|8|Tubo4,"/>
    <n v="8"/>
    <n v="361"/>
    <s v="I 389 subtree"/>
    <n v="0.93257000000000001"/>
    <x v="1"/>
    <x v="2"/>
    <x v="3"/>
  </r>
  <r>
    <x v="0"/>
    <s v="M01639_152_000000000-BTK9W_1_2109_15523_9261_Otu004021|7|Tubo5,"/>
    <n v="7"/>
    <n v="1254"/>
    <s v="I  30 subtree"/>
    <n v="7.6203000000000007E-2"/>
    <x v="0"/>
    <x v="0"/>
    <x v="0"/>
  </r>
  <r>
    <x v="1"/>
    <s v="M01639_152_000000000-BTK9W_1_2109_15583_20524_Otu006470|5|Tubo14-Tubo15,"/>
    <n v="4"/>
    <n v="239"/>
    <s v="I 208 subtree"/>
    <n v="0.94150900000000004"/>
    <x v="1"/>
    <x v="1"/>
    <x v="1"/>
  </r>
  <r>
    <x v="0"/>
    <s v="M01639_152_000000000-BTK9W_1_2109_16352_14364_Otu008334|4|Tubo5,"/>
    <n v="4"/>
    <n v="1253"/>
    <s v="I  30 subtree"/>
    <n v="0.92059100000000005"/>
    <x v="0"/>
    <x v="0"/>
    <x v="0"/>
  </r>
  <r>
    <x v="3"/>
    <s v="M01639_152_000000000-BTK9W_1_2109_16522_20797_Otu005809|5|Tubo3-Tubo4,"/>
    <n v="4"/>
    <n v="361"/>
    <s v="I 389 subtree"/>
    <n v="0.13861000000000001"/>
    <x v="1"/>
    <x v="2"/>
    <x v="3"/>
  </r>
  <r>
    <x v="4"/>
    <s v="M01639_152_000000000-BTK9W_1_2109_16542_12332_Otu005544|5|Tubo6,"/>
    <n v="5"/>
    <n v="82"/>
    <s v="I  39 subtree"/>
    <n v="0.99934299999999998"/>
    <x v="2"/>
    <x v="4"/>
    <x v="5"/>
  </r>
  <r>
    <x v="4"/>
    <s v="M01639_152_000000000-BTK9W_1_2109_16796_18476_Otu004856|6|Tubo6,"/>
    <n v="6"/>
    <n v="633"/>
    <s v="I 618 subtree"/>
    <n v="0.98870999999999998"/>
    <x v="3"/>
    <x v="7"/>
    <x v="9"/>
  </r>
  <r>
    <x v="1"/>
    <s v="M01639_152_000000000-BTK9W_1_2109_17768_23295_Otu001083|32|Tubo12-Tubo15-Tubo7,"/>
    <n v="13"/>
    <n v="1034"/>
    <s v="I 705 subtree"/>
    <n v="0.59406300000000001"/>
    <x v="0"/>
    <x v="3"/>
    <x v="4"/>
  </r>
  <r>
    <x v="1"/>
    <s v="M01639_152_000000000-BTK9W_1_2109_18599_21778_Otu000940|38|Tubo10-Tubo12-Tubo14-Tubo15-Tubo7-Tubo9,"/>
    <n v="14"/>
    <n v="774"/>
    <s v="I 705 subtree"/>
    <n v="0.17350399999999999"/>
    <x v="0"/>
    <x v="3"/>
    <x v="4"/>
  </r>
  <r>
    <x v="3"/>
    <s v="M01639_152_000000000-BTK9W_1_2109_19481_6206_Otu000774|45|Tubo3-Tubo4,"/>
    <n v="19"/>
    <n v="1130"/>
    <s v="I1092 subtree"/>
    <n v="0.46333099999999999"/>
    <x v="0"/>
    <x v="5"/>
    <x v="7"/>
  </r>
  <r>
    <x v="3"/>
    <s v="M01639_152_000000000-BTK9W_1_2109_19573_4803_Otu003022|9|Tubo1-Tubo4,"/>
    <n v="6"/>
    <n v="1056"/>
    <s v="I1092 subtree"/>
    <n v="0.19975699999999999"/>
    <x v="0"/>
    <x v="5"/>
    <x v="7"/>
  </r>
  <r>
    <x v="0"/>
    <s v="M01639_152_000000000-BTK9W_1_2109_19786_10896_Otu007991|4|Tubo5,"/>
    <n v="4"/>
    <n v="1303"/>
    <s v="I  30 subtree"/>
    <n v="1.9588000000000001E-2"/>
    <x v="0"/>
    <x v="0"/>
    <x v="0"/>
  </r>
  <r>
    <x v="4"/>
    <s v="M01639_152_000000000-BTK9W_1_2109_20212_9215_Otu002595|12|Tubo6,"/>
    <n v="12"/>
    <n v="93"/>
    <s v="I  39 subtree"/>
    <n v="0.74986299999999995"/>
    <x v="2"/>
    <x v="4"/>
    <x v="5"/>
  </r>
  <r>
    <x v="2"/>
    <s v="M01639_152_000000000-BTK9W_1_2109_20511_9014_Otu003712|8|Tubo10-Tubo11-Tubo13-Tubo14-Tubo9,"/>
    <n v="4"/>
    <n v="0"/>
    <s v="I  38 (tip)"/>
    <n v="0.99999899999999997"/>
    <x v="2"/>
    <x v="10"/>
    <x v="18"/>
  </r>
  <r>
    <x v="0"/>
    <s v="M01639_152_000000000-BTK9W_1_2109_20731_19349_Otu008830|4|Tubo5,"/>
    <n v="4"/>
    <n v="1216"/>
    <s v="I  30 subtree"/>
    <n v="0.200239"/>
    <x v="0"/>
    <x v="0"/>
    <x v="0"/>
  </r>
  <r>
    <x v="1"/>
    <s v="M01639_152_000000000-BTK9W_1_2109_20843_23791_Otu001640|20|Tubo12-Tubo14-Tubo7-Tubo8,"/>
    <n v="14"/>
    <n v="752"/>
    <s v="I 705 subtree"/>
    <n v="0.19930600000000001"/>
    <x v="0"/>
    <x v="3"/>
    <x v="4"/>
  </r>
  <r>
    <x v="0"/>
    <s v="M01639_152_000000000-BTK9W_1_2109_20844_14676_Otu004491|6|Tubo5,"/>
    <n v="6"/>
    <n v="1209"/>
    <s v="I  30 subtree"/>
    <n v="0.111039"/>
    <x v="0"/>
    <x v="0"/>
    <x v="0"/>
  </r>
  <r>
    <x v="1"/>
    <s v="M01639_152_000000000-BTK9W_1_2109_21037_6404_Otu001992|16|Tubo12-Tubo15-Tubo7,"/>
    <n v="6"/>
    <n v="977"/>
    <s v="I 705 subtree"/>
    <n v="0.181836"/>
    <x v="0"/>
    <x v="3"/>
    <x v="4"/>
  </r>
  <r>
    <x v="1"/>
    <s v="M01639_152_000000000-BTK9W_1_2109_21042_22175_Otu002736|11|Tubo12,"/>
    <n v="11"/>
    <n v="340"/>
    <s v="I 208 subtree"/>
    <n v="0.486624"/>
    <x v="1"/>
    <x v="1"/>
    <x v="1"/>
  </r>
  <r>
    <x v="5"/>
    <s v="M01639_152_000000000-BTK9W_1_2109_21062_19107_Otu007790|4|Tubo11,"/>
    <n v="4"/>
    <n v="855"/>
    <s v="I 705 subtree"/>
    <n v="0.42696600000000001"/>
    <x v="0"/>
    <x v="3"/>
    <x v="6"/>
  </r>
  <r>
    <x v="0"/>
    <s v="M01639_152_000000000-BTK9W_1_2109_21862_6894_Otu007587|4|Tubo5,"/>
    <n v="4"/>
    <n v="1212"/>
    <s v="I  30 subtree"/>
    <n v="0.98064700000000005"/>
    <x v="0"/>
    <x v="0"/>
    <x v="0"/>
  </r>
  <r>
    <x v="3"/>
    <s v="M01639_152_000000000-BTK9W_1_2109_22149_22628_Otu005445|5|Tubo4,"/>
    <n v="5"/>
    <n v="1074"/>
    <s v="I1092 subtree"/>
    <n v="0.96001300000000001"/>
    <x v="0"/>
    <x v="5"/>
    <x v="7"/>
  </r>
  <r>
    <x v="3"/>
    <s v="M01639_152_000000000-BTK9W_1_2109_22638_9021_Otu008512|4|Tubo4,"/>
    <n v="4"/>
    <n v="376"/>
    <s v="I 389 subtree"/>
    <n v="0.98023099999999996"/>
    <x v="1"/>
    <x v="2"/>
    <x v="3"/>
  </r>
  <r>
    <x v="0"/>
    <s v="M01639_152_000000000-BTK9W_1_2109_22938_8908_Otu006854|4|Tubo5,"/>
    <n v="4"/>
    <n v="1303"/>
    <s v="I  30 subtree"/>
    <n v="1.9577000000000001E-2"/>
    <x v="0"/>
    <x v="0"/>
    <x v="0"/>
  </r>
  <r>
    <x v="4"/>
    <s v="M01639_152_000000000-BTK9W_1_2109_22959_19185_Otu002629|11|Tubo6,"/>
    <n v="11"/>
    <n v="110"/>
    <s v="I  39 subtree"/>
    <n v="0.32707999999999998"/>
    <x v="2"/>
    <x v="4"/>
    <x v="5"/>
  </r>
  <r>
    <x v="4"/>
    <s v="M01639_152_000000000-BTK9W_1_2109_23479_10957_Otu004327|6|Tubo6,"/>
    <n v="6"/>
    <n v="30"/>
    <s v="I  39 subtree"/>
    <n v="0.24787999999999999"/>
    <x v="2"/>
    <x v="4"/>
    <x v="5"/>
  </r>
  <r>
    <x v="5"/>
    <s v="M01639_152_000000000-BTK9W_1_2109_23493_18468_Otu005041|6|Tubo11,"/>
    <n v="6"/>
    <n v="831"/>
    <s v="I 705 subtree"/>
    <n v="0.13832700000000001"/>
    <x v="0"/>
    <x v="3"/>
    <x v="6"/>
  </r>
  <r>
    <x v="0"/>
    <s v="M01639_152_000000000-BTK9W_1_2109_24518_4646_Otu006382|5|Tubo5,"/>
    <n v="5"/>
    <n v="1211"/>
    <s v="I  30 subtree"/>
    <n v="0.17502300000000001"/>
    <x v="0"/>
    <x v="0"/>
    <x v="0"/>
  </r>
  <r>
    <x v="4"/>
    <s v="M01639_152_000000000-BTK9W_1_2109_24685_21917_Otu002266|14|Tubo6,"/>
    <n v="14"/>
    <n v="623"/>
    <s v="I 618 subtree"/>
    <n v="0.27559400000000001"/>
    <x v="3"/>
    <x v="7"/>
    <x v="9"/>
  </r>
  <r>
    <x v="4"/>
    <s v="M01639_152_000000000-BTK9W_1_2109_25073_21799_Otu006817|4|Tubo6,"/>
    <n v="4"/>
    <n v="146"/>
    <s v="I  39 subtree"/>
    <n v="0.99079700000000004"/>
    <x v="2"/>
    <x v="4"/>
    <x v="5"/>
  </r>
  <r>
    <x v="3"/>
    <s v="M01639_152_000000000-BTK9W_1_2109_25447_15005_Otu006282|5|Tubo3-Tubo4,"/>
    <n v="4"/>
    <n v="1126"/>
    <s v="I1092 subtree"/>
    <n v="0.99976500000000001"/>
    <x v="0"/>
    <x v="5"/>
    <x v="7"/>
  </r>
  <r>
    <x v="1"/>
    <s v="M01639_152_000000000-BTK9W_1_2109_25648_16361_Otu003821|7|Tubo12-Tubo14,"/>
    <n v="7"/>
    <n v="761"/>
    <s v="I 705 subtree"/>
    <n v="0.33243200000000001"/>
    <x v="0"/>
    <x v="3"/>
    <x v="4"/>
  </r>
  <r>
    <x v="3"/>
    <s v="M01639_152_000000000-BTK9W_1_2109_27751_15240_Otu007733|4|Tubo4,"/>
    <n v="4"/>
    <n v="1120"/>
    <s v="I1092 subtree"/>
    <n v="0.94228800000000001"/>
    <x v="0"/>
    <x v="5"/>
    <x v="7"/>
  </r>
  <r>
    <x v="3"/>
    <s v="M01639_152_000000000-BTK9W_1_2109_28480_14458_Otu000881|40|Tubo2-Tubo4,"/>
    <n v="5"/>
    <n v="1073"/>
    <s v="I1092 subtree"/>
    <n v="0.77010800000000001"/>
    <x v="0"/>
    <x v="5"/>
    <x v="7"/>
  </r>
  <r>
    <x v="3"/>
    <s v="M01639_152_000000000-BTK9W_1_2109_29046_15583_Otu001135|30|Tubo3-Tubo4,"/>
    <n v="6"/>
    <n v="416"/>
    <s v="I 389 subtree"/>
    <n v="0.29617399999999999"/>
    <x v="1"/>
    <x v="2"/>
    <x v="3"/>
  </r>
  <r>
    <x v="1"/>
    <s v="M01639_152_000000000-BTK9W_1_2109_4406_20571_Otu003706|8|Tubo12-Tubo15-Tubo7,"/>
    <n v="4"/>
    <n v="968"/>
    <s v="I 705 subtree"/>
    <n v="0.16436799999999999"/>
    <x v="0"/>
    <x v="3"/>
    <x v="4"/>
  </r>
  <r>
    <x v="0"/>
    <s v="M01639_152_000000000-BTK9W_1_2109_5105_7271_Otu005409|5|Tubo5,"/>
    <n v="5"/>
    <n v="1260"/>
    <s v="I  30 subtree"/>
    <n v="0.98614800000000002"/>
    <x v="0"/>
    <x v="0"/>
    <x v="0"/>
  </r>
  <r>
    <x v="0"/>
    <s v="M01639_152_000000000-BTK9W_1_2109_6360_15298_Otu004770|6|Tubo5,"/>
    <n v="6"/>
    <n v="1300"/>
    <s v="I  30 subtree"/>
    <n v="0.21597"/>
    <x v="0"/>
    <x v="0"/>
    <x v="0"/>
  </r>
  <r>
    <x v="0"/>
    <s v="M01639_152_000000000-BTK9W_1_2109_6477_13682_Otu008691|4|Tubo5,"/>
    <n v="4"/>
    <n v="1331"/>
    <s v="I  30 subtree"/>
    <n v="0.98609899999999995"/>
    <x v="0"/>
    <x v="0"/>
    <x v="0"/>
  </r>
  <r>
    <x v="4"/>
    <s v="M01639_152_000000000-BTK9W_1_2109_6772_13950_Otu006046|5|Tubo6,"/>
    <n v="5"/>
    <n v="568"/>
    <s v="I 507 subtree"/>
    <n v="0.192386"/>
    <x v="3"/>
    <x v="7"/>
    <x v="9"/>
  </r>
  <r>
    <x v="1"/>
    <s v="M01639_152_000000000-BTK9W_1_2109_6827_8609_Otu001338|25|Tubo10-Tubo12-Tubo15-Tubo7,"/>
    <n v="7"/>
    <n v="792"/>
    <s v="I 705 subtree"/>
    <n v="0.19562099999999999"/>
    <x v="0"/>
    <x v="3"/>
    <x v="4"/>
  </r>
  <r>
    <x v="3"/>
    <s v="M01639_152_000000000-BTK9W_1_2109_6832_22346_Otu005762|5|Tubo4,"/>
    <n v="5"/>
    <n v="391"/>
    <s v="I 389 subtree"/>
    <n v="0.14081299999999999"/>
    <x v="1"/>
    <x v="2"/>
    <x v="3"/>
  </r>
  <r>
    <x v="3"/>
    <s v="M01639_152_000000000-BTK9W_1_2109_8669_16938_Otu001771|18|Tubo1-Tubo2-Tubo4,"/>
    <n v="9"/>
    <n v="431"/>
    <s v="I 389 subtree"/>
    <n v="0.98982199999999998"/>
    <x v="1"/>
    <x v="2"/>
    <x v="3"/>
  </r>
  <r>
    <x v="1"/>
    <s v="M01639_152_000000000-BTK9W_1_2109_9510_15563_Otu001242|28|Tubo12-Tubo13-Tubo15,"/>
    <n v="23"/>
    <n v="211"/>
    <s v="I 208 subtree"/>
    <n v="0.68918800000000002"/>
    <x v="1"/>
    <x v="1"/>
    <x v="1"/>
  </r>
  <r>
    <x v="3"/>
    <s v="M01639_152_000000000-BTK9W_1_2109_9832_23099_Otu007505|4|Tubo4,"/>
    <n v="4"/>
    <n v="1186"/>
    <s v="I1092 subtree"/>
    <n v="0.333067"/>
    <x v="0"/>
    <x v="5"/>
    <x v="7"/>
  </r>
  <r>
    <x v="4"/>
    <s v="M01639_152_000000000-BTK9W_1_2110_10252_3689_Otu004704|6|Tubo6,"/>
    <n v="6"/>
    <n v="536"/>
    <s v="I 507 subtree"/>
    <n v="0.362871"/>
    <x v="3"/>
    <x v="7"/>
    <x v="9"/>
  </r>
  <r>
    <x v="0"/>
    <s v="M01639_152_000000000-BTK9W_1_2110_10279_10960_Otu007073|4|Tubo5,"/>
    <n v="4"/>
    <n v="1215"/>
    <s v="I  30 subtree"/>
    <n v="0.30385099999999998"/>
    <x v="0"/>
    <x v="0"/>
    <x v="0"/>
  </r>
  <r>
    <x v="1"/>
    <s v="M01639_152_000000000-BTK9W_1_2110_10346_2909_Otu007806|4|Tubo12-Tubo14,"/>
    <n v="4"/>
    <n v="875"/>
    <s v="I 705 subtree"/>
    <n v="0.99998399999999998"/>
    <x v="0"/>
    <x v="3"/>
    <x v="4"/>
  </r>
  <r>
    <x v="3"/>
    <s v="M01639_152_000000000-BTK9W_1_2110_10387_10483_Otu008250|4|Tubo4,"/>
    <n v="4"/>
    <n v="379"/>
    <s v="I 389 subtree"/>
    <n v="0.12757499999999999"/>
    <x v="1"/>
    <x v="2"/>
    <x v="3"/>
  </r>
  <r>
    <x v="0"/>
    <s v="M01639_152_000000000-BTK9W_1_2110_10444_19189_Otu002003|16|Tubo5,"/>
    <n v="16"/>
    <n v="1230"/>
    <s v="I  30 subtree"/>
    <n v="0.330405"/>
    <x v="0"/>
    <x v="0"/>
    <x v="0"/>
  </r>
  <r>
    <x v="5"/>
    <s v="M01639_152_000000000-BTK9W_1_2110_11203_3343_Otu005548|5|Tubo11,"/>
    <n v="5"/>
    <n v="1108"/>
    <s v="I1092 subtree"/>
    <n v="0.98049200000000003"/>
    <x v="0"/>
    <x v="5"/>
    <x v="13"/>
  </r>
  <r>
    <x v="0"/>
    <s v="M01639_152_000000000-BTK9W_1_2110_11465_20921_Otu004923|6|Tubo5,"/>
    <n v="6"/>
    <n v="1303"/>
    <s v="I  30 subtree"/>
    <n v="1.9576E-2"/>
    <x v="0"/>
    <x v="0"/>
    <x v="0"/>
  </r>
  <r>
    <x v="1"/>
    <s v="M01639_152_000000000-BTK9W_1_2110_11595_10617_Otu005341|5|Tubo12-Tubo15,"/>
    <n v="4"/>
    <n v="1032"/>
    <s v="I 705 subtree"/>
    <n v="0.71511199999999997"/>
    <x v="0"/>
    <x v="3"/>
    <x v="4"/>
  </r>
  <r>
    <x v="4"/>
    <s v="M01639_152_000000000-BTK9W_1_2110_11622_23183_Otu007850|4|Tubo6,"/>
    <n v="4"/>
    <n v="644"/>
    <s v="I 618 subtree"/>
    <n v="0.97891799999999995"/>
    <x v="3"/>
    <x v="7"/>
    <x v="9"/>
  </r>
  <r>
    <x v="5"/>
    <s v="M01639_152_000000000-BTK9W_1_2110_11698_8454_Otu004557|6|Tubo11-Tubo9,"/>
    <n v="5"/>
    <n v="831"/>
    <s v="I 705 subtree"/>
    <n v="0.114884"/>
    <x v="0"/>
    <x v="3"/>
    <x v="6"/>
  </r>
  <r>
    <x v="1"/>
    <s v="M01639_152_000000000-BTK9W_1_2110_12256_13149_Otu001217|29|Tubo10-Tubo12,"/>
    <n v="13"/>
    <n v="742"/>
    <s v="I 705 subtree"/>
    <n v="0.99990100000000004"/>
    <x v="0"/>
    <x v="3"/>
    <x v="4"/>
  </r>
  <r>
    <x v="4"/>
    <s v="M01639_152_000000000-BTK9W_1_2110_12575_4461_Otu006486|5|Tubo6,"/>
    <n v="5"/>
    <n v="619"/>
    <s v="I 618 subtree"/>
    <n v="0.50645099999999998"/>
    <x v="3"/>
    <x v="7"/>
    <x v="9"/>
  </r>
  <r>
    <x v="1"/>
    <s v="M01639_152_000000000-BTK9W_1_2110_12826_19879_Otu001123|31|Tubo12-Tubo13-Tubo15,"/>
    <n v="16"/>
    <n v="775"/>
    <s v="I 705 subtree"/>
    <n v="0.110347"/>
    <x v="0"/>
    <x v="3"/>
    <x v="4"/>
  </r>
  <r>
    <x v="0"/>
    <s v="M01639_152_000000000-BTK9W_1_2110_12966_21921_Otu004506|6|Tubo5,"/>
    <n v="6"/>
    <n v="1046"/>
    <s v="I1076 subtree"/>
    <n v="0.40321400000000002"/>
    <x v="0"/>
    <x v="5"/>
    <x v="16"/>
  </r>
  <r>
    <x v="3"/>
    <s v="M01639_152_000000000-BTK9W_1_2110_13015_12457_Otu002909|10|Tubo4,"/>
    <n v="10"/>
    <n v="1120"/>
    <s v="I1092 subtree"/>
    <n v="0.94975500000000002"/>
    <x v="0"/>
    <x v="5"/>
    <x v="7"/>
  </r>
  <r>
    <x v="1"/>
    <s v="M01639_152_000000000-BTK9W_1_2110_13085_11595_Otu002040|16|Tubo12-Tubo13-Tubo15,"/>
    <n v="12"/>
    <n v="1001"/>
    <s v="I 705 subtree"/>
    <n v="0.99912100000000004"/>
    <x v="0"/>
    <x v="3"/>
    <x v="4"/>
  </r>
  <r>
    <x v="0"/>
    <s v="M01639_152_000000000-BTK9W_1_2110_13442_7150_Otu004984|6|Tubo5,"/>
    <n v="6"/>
    <n v="1336"/>
    <s v="I  30 subtree"/>
    <n v="1.9564000000000002E-2"/>
    <x v="0"/>
    <x v="0"/>
    <x v="0"/>
  </r>
  <r>
    <x v="0"/>
    <s v="M01639_152_000000000-BTK9W_1_2110_13979_10325_Otu008629|4|Tubo5,"/>
    <n v="4"/>
    <n v="1303"/>
    <s v="I  30 subtree"/>
    <n v="1.9601E-2"/>
    <x v="0"/>
    <x v="0"/>
    <x v="0"/>
  </r>
  <r>
    <x v="3"/>
    <s v="M01639_152_000000000-BTK9W_1_2110_14210_3328_Otu006875|4|Tubo4,"/>
    <n v="4"/>
    <n v="390"/>
    <s v="I 389 subtree"/>
    <n v="4.5402999999999999E-2"/>
    <x v="1"/>
    <x v="2"/>
    <x v="3"/>
  </r>
  <r>
    <x v="0"/>
    <s v="M01639_152_000000000-BTK9W_1_2110_14312_4691_Otu002551|12|Tubo5,"/>
    <n v="12"/>
    <n v="1118"/>
    <s v="I1166 (tip)"/>
    <n v="1"/>
    <x v="0"/>
    <x v="5"/>
    <x v="24"/>
  </r>
  <r>
    <x v="1"/>
    <s v="M01639_152_000000000-BTK9W_1_2110_14639_21926_Otu001212|29|Tubo12-Tubo14-Tubo15-Tubo7-Tubo9,"/>
    <n v="14"/>
    <n v="877"/>
    <s v="I 705 subtree"/>
    <n v="0.32650499999999999"/>
    <x v="0"/>
    <x v="3"/>
    <x v="4"/>
  </r>
  <r>
    <x v="1"/>
    <s v="M01639_152_000000000-BTK9W_1_2110_14704_15250_Otu000758|47|Tubo10-Tubo12-Tubo14-Tubo15-Tubo7-Tubo9,"/>
    <n v="12"/>
    <n v="1034"/>
    <s v="I 705 subtree"/>
    <n v="0.108487"/>
    <x v="0"/>
    <x v="3"/>
    <x v="4"/>
  </r>
  <r>
    <x v="0"/>
    <s v="M01639_152_000000000-BTK9W_1_2110_15697_16811_Otu008488|4|Tubo5,"/>
    <n v="4"/>
    <n v="1338"/>
    <s v="I  30 subtree"/>
    <n v="0.99428899999999998"/>
    <x v="0"/>
    <x v="0"/>
    <x v="0"/>
  </r>
  <r>
    <x v="3"/>
    <s v="M01639_152_000000000-BTK9W_1_2110_16176_24178_Otu002640|11|Tubo1-Tubo4,"/>
    <n v="10"/>
    <n v="431"/>
    <s v="I 389 subtree"/>
    <n v="1"/>
    <x v="1"/>
    <x v="2"/>
    <x v="3"/>
  </r>
  <r>
    <x v="4"/>
    <s v="M01639_152_000000000-BTK9W_1_2110_16184_19160_Otu004887|6|Tubo6,"/>
    <n v="6"/>
    <n v="134"/>
    <s v="I  39 subtree"/>
    <n v="0.22778499999999999"/>
    <x v="2"/>
    <x v="4"/>
    <x v="5"/>
  </r>
  <r>
    <x v="0"/>
    <s v="M01639_152_000000000-BTK9W_1_2110_16307_16716_Otu006652|4|Tubo5,"/>
    <n v="4"/>
    <n v="1299"/>
    <s v="I  30 subtree"/>
    <n v="1"/>
    <x v="0"/>
    <x v="0"/>
    <x v="0"/>
  </r>
  <r>
    <x v="1"/>
    <s v="M01639_152_000000000-BTK9W_1_2110_16645_8341_Otu005674|5|Tubo14,"/>
    <n v="5"/>
    <n v="236"/>
    <s v="I 208 subtree"/>
    <n v="0.381884"/>
    <x v="1"/>
    <x v="1"/>
    <x v="1"/>
  </r>
  <r>
    <x v="1"/>
    <s v="M01639_152_000000000-BTK9W_1_2110_17443_23102_Otu001363|25|Tubo12-Tubo15-Tubo7,"/>
    <n v="8"/>
    <n v="915"/>
    <s v="I 705 subtree"/>
    <n v="0.39077899999999999"/>
    <x v="0"/>
    <x v="3"/>
    <x v="4"/>
  </r>
  <r>
    <x v="0"/>
    <s v="M01639_152_000000000-BTK9W_1_2110_17514_10466_Otu002365|13|Tubo5,"/>
    <n v="13"/>
    <n v="1297"/>
    <s v="I  30 subtree"/>
    <n v="0.15509700000000001"/>
    <x v="0"/>
    <x v="0"/>
    <x v="0"/>
  </r>
  <r>
    <x v="4"/>
    <s v="M01639_152_000000000-BTK9W_1_2110_17588_2512_Otu008070|4|Tubo6,"/>
    <n v="4"/>
    <n v="619"/>
    <s v="I 618 subtree"/>
    <n v="0.97871900000000001"/>
    <x v="3"/>
    <x v="7"/>
    <x v="9"/>
  </r>
  <r>
    <x v="1"/>
    <s v="M01639_152_000000000-BTK9W_1_2110_17703_20268_Otu002546|12|Tubo12-Tubo7,"/>
    <n v="7"/>
    <n v="938"/>
    <s v="I 705 subtree"/>
    <n v="0.73545000000000005"/>
    <x v="0"/>
    <x v="3"/>
    <x v="4"/>
  </r>
  <r>
    <x v="1"/>
    <s v="M01639_152_000000000-BTK9W_1_2110_17768_10415_Otu006001|5|Tubo12,"/>
    <n v="5"/>
    <n v="333"/>
    <s v="I 208 subtree"/>
    <n v="0.96674499999999997"/>
    <x v="1"/>
    <x v="1"/>
    <x v="1"/>
  </r>
  <r>
    <x v="4"/>
    <s v="M01639_152_000000000-BTK9W_1_2110_18019_20351_Otu001404|24|Tubo6,"/>
    <n v="24"/>
    <n v="119"/>
    <s v="I  39 subtree"/>
    <n v="0.60703499999999999"/>
    <x v="2"/>
    <x v="4"/>
    <x v="5"/>
  </r>
  <r>
    <x v="0"/>
    <s v="M01639_152_000000000-BTK9W_1_2110_18639_8740_Otu008013|4|Tubo5,"/>
    <n v="4"/>
    <n v="1303"/>
    <s v="I  30 subtree"/>
    <n v="1.9588000000000001E-2"/>
    <x v="0"/>
    <x v="0"/>
    <x v="0"/>
  </r>
  <r>
    <x v="1"/>
    <s v="M01639_152_000000000-BTK9W_1_2110_18680_20205_Otu000416|93|Tubo10-Tubo12-Tubo13-Tubo14-Tubo15-Tubo7-Tubo8-Tubo9,"/>
    <n v="15"/>
    <n v="739"/>
    <s v="I 705 subtree"/>
    <n v="0.96999400000000002"/>
    <x v="0"/>
    <x v="3"/>
    <x v="4"/>
  </r>
  <r>
    <x v="0"/>
    <s v="M01639_152_000000000-BTK9W_1_2110_19098_20146_Otu005602|5|Tubo5,"/>
    <n v="5"/>
    <n v="1303"/>
    <s v="I  30 subtree"/>
    <n v="1.9601E-2"/>
    <x v="0"/>
    <x v="0"/>
    <x v="0"/>
  </r>
  <r>
    <x v="3"/>
    <s v="M01639_152_000000000-BTK9W_1_2110_19139_15430_Otu004038|7|Tubo1-Tubo2-Tubo4,"/>
    <n v="4"/>
    <n v="431"/>
    <s v="I 389 subtree"/>
    <n v="0.55413599999999996"/>
    <x v="1"/>
    <x v="2"/>
    <x v="3"/>
  </r>
  <r>
    <x v="1"/>
    <s v="M01639_152_000000000-BTK9W_1_2110_19206_14497_Otu001781|18|Tubo12-Tubo15,"/>
    <n v="15"/>
    <n v="993"/>
    <s v="I 705 subtree"/>
    <n v="0.10788499999999999"/>
    <x v="0"/>
    <x v="3"/>
    <x v="4"/>
  </r>
  <r>
    <x v="3"/>
    <s v="M01639_152_000000000-BTK9W_1_2110_19374_13534_Otu008065|4|Tubo4,"/>
    <n v="4"/>
    <n v="1055"/>
    <s v="I1092 subtree"/>
    <n v="0.94479599999999997"/>
    <x v="0"/>
    <x v="5"/>
    <x v="7"/>
  </r>
  <r>
    <x v="4"/>
    <s v="M01639_152_000000000-BTK9W_1_2110_19581_2042_Otu006466|5|Tubo6,"/>
    <n v="5"/>
    <n v="635"/>
    <s v="I 618 subtree"/>
    <n v="0.30714000000000002"/>
    <x v="3"/>
    <x v="7"/>
    <x v="9"/>
  </r>
  <r>
    <x v="0"/>
    <s v="M01639_152_000000000-BTK9W_1_2110_19707_10815_Otu002715|11|Tubo5,"/>
    <n v="11"/>
    <n v="1276"/>
    <s v="I  30 subtree"/>
    <n v="4.9852E-2"/>
    <x v="0"/>
    <x v="0"/>
    <x v="0"/>
  </r>
  <r>
    <x v="0"/>
    <s v="M01639_152_000000000-BTK9W_1_2110_19740_25124_Otu007722|4|Tubo5,"/>
    <n v="4"/>
    <n v="349"/>
    <s v="I 388 (tip)"/>
    <n v="0.999753"/>
    <x v="1"/>
    <x v="2"/>
    <x v="20"/>
  </r>
  <r>
    <x v="0"/>
    <s v="M01639_152_000000000-BTK9W_1_2110_19804_2652_Otu002442|13|Tubo5,"/>
    <n v="13"/>
    <n v="1336"/>
    <s v="I  30 subtree"/>
    <n v="1.9564000000000002E-2"/>
    <x v="0"/>
    <x v="0"/>
    <x v="0"/>
  </r>
  <r>
    <x v="4"/>
    <s v="M01639_152_000000000-BTK9W_1_2110_19953_14649_Otu005257|5|Tubo6,"/>
    <n v="5"/>
    <n v="43"/>
    <s v="I  39 subtree"/>
    <n v="0.99998500000000001"/>
    <x v="2"/>
    <x v="4"/>
    <x v="5"/>
  </r>
  <r>
    <x v="0"/>
    <s v="M01639_152_000000000-BTK9W_1_2110_20462_17019_Otu006549|5|Tubo5,"/>
    <n v="5"/>
    <n v="1241"/>
    <s v="I  30 subtree"/>
    <n v="0.906999"/>
    <x v="0"/>
    <x v="0"/>
    <x v="0"/>
  </r>
  <r>
    <x v="4"/>
    <s v="M01639_152_000000000-BTK9W_1_2110_20635_23903_Otu006864|4|Tubo6,"/>
    <n v="4"/>
    <n v="488"/>
    <s v="I 507 subtree"/>
    <n v="0.97733800000000004"/>
    <x v="3"/>
    <x v="7"/>
    <x v="9"/>
  </r>
  <r>
    <x v="3"/>
    <s v="M01639_152_000000000-BTK9W_1_2110_21308_10233_Otu001231|28|Tubo1-Tubo4,"/>
    <n v="16"/>
    <n v="1054"/>
    <s v="I1092 subtree"/>
    <n v="0.833063"/>
    <x v="0"/>
    <x v="5"/>
    <x v="7"/>
  </r>
  <r>
    <x v="0"/>
    <s v="M01639_152_000000000-BTK9W_1_2110_21629_4649_Otu008873|4|Tubo5,"/>
    <n v="4"/>
    <n v="1287"/>
    <s v="I  30 subtree"/>
    <n v="0.199041"/>
    <x v="0"/>
    <x v="0"/>
    <x v="0"/>
  </r>
  <r>
    <x v="3"/>
    <s v="M01639_152_000000000-BTK9W_1_2110_21936_17829_Otu003691|8|Tubo3-Tubo4,"/>
    <n v="5"/>
    <n v="1130"/>
    <s v="I1092 subtree"/>
    <n v="0.33987899999999999"/>
    <x v="0"/>
    <x v="5"/>
    <x v="7"/>
  </r>
  <r>
    <x v="3"/>
    <s v="M01639_152_000000000-BTK9W_1_2110_22040_6825_Otu008252|4|Tubo4,"/>
    <n v="4"/>
    <n v="439"/>
    <s v="I 389 subtree"/>
    <n v="0.999969"/>
    <x v="1"/>
    <x v="2"/>
    <x v="3"/>
  </r>
  <r>
    <x v="4"/>
    <s v="M01639_152_000000000-BTK9W_1_2110_22703_21642_Otu007258|4|Tubo6,"/>
    <n v="4"/>
    <n v="622"/>
    <s v="I 618 subtree"/>
    <n v="0.33085300000000001"/>
    <x v="3"/>
    <x v="7"/>
    <x v="9"/>
  </r>
  <r>
    <x v="4"/>
    <s v="M01639_152_000000000-BTK9W_1_2110_23655_22523_Otu005377|5|Tubo6,"/>
    <n v="5"/>
    <n v="639"/>
    <s v="I 618 subtree"/>
    <n v="0.90278599999999998"/>
    <x v="3"/>
    <x v="7"/>
    <x v="9"/>
  </r>
  <r>
    <x v="5"/>
    <s v="M01639_152_000000000-BTK9W_1_2110_24097_15313_Otu005352|5|Tubo11,"/>
    <n v="5"/>
    <n v="825"/>
    <s v="I 705 subtree"/>
    <n v="0.19925200000000001"/>
    <x v="0"/>
    <x v="3"/>
    <x v="6"/>
  </r>
  <r>
    <x v="1"/>
    <s v="M01639_152_000000000-BTK9W_1_2110_25221_16612_Otu003717|8|Tubo12-Tubo15-Tubo7,"/>
    <n v="5"/>
    <n v="920"/>
    <s v="I 705 subtree"/>
    <n v="0.198153"/>
    <x v="0"/>
    <x v="3"/>
    <x v="4"/>
  </r>
  <r>
    <x v="0"/>
    <s v="M01639_152_000000000-BTK9W_1_2110_26009_7814_Otu005715|5|Tubo5,"/>
    <n v="5"/>
    <n v="349"/>
    <s v="I 388 (tip)"/>
    <n v="0.99999899999999997"/>
    <x v="1"/>
    <x v="2"/>
    <x v="20"/>
  </r>
  <r>
    <x v="1"/>
    <s v="M01639_152_000000000-BTK9W_1_2110_26070_17548_Otu001645|20|Tubo14-Tubo15,"/>
    <n v="19"/>
    <n v="888"/>
    <s v="I 705 subtree"/>
    <n v="0.99294300000000002"/>
    <x v="0"/>
    <x v="3"/>
    <x v="4"/>
  </r>
  <r>
    <x v="1"/>
    <s v="M01639_152_000000000-BTK9W_1_2110_26104_17824_Otu001752|19|Tubo12-Tubo13-Tubo15,"/>
    <n v="13"/>
    <n v="1003"/>
    <s v="I 705 subtree"/>
    <n v="0.199962"/>
    <x v="0"/>
    <x v="3"/>
    <x v="4"/>
  </r>
  <r>
    <x v="0"/>
    <s v="M01639_152_000000000-BTK9W_1_2110_26476_11629_Otu006606|5|Tubo5,"/>
    <n v="5"/>
    <n v="1303"/>
    <s v="I  30 subtree"/>
    <n v="1.9588000000000001E-2"/>
    <x v="0"/>
    <x v="0"/>
    <x v="0"/>
  </r>
  <r>
    <x v="3"/>
    <s v="M01639_152_000000000-BTK9W_1_2110_2675_12761_Otu003546|8|Tubo4,"/>
    <n v="8"/>
    <n v="379"/>
    <s v="I 389 subtree"/>
    <n v="0.50612800000000002"/>
    <x v="1"/>
    <x v="2"/>
    <x v="3"/>
  </r>
  <r>
    <x v="0"/>
    <s v="M01639_152_000000000-BTK9W_1_2110_27087_15515_Otu006959|4|Tubo5,"/>
    <n v="4"/>
    <n v="1211"/>
    <s v="I  30 subtree"/>
    <n v="0.17510999999999999"/>
    <x v="0"/>
    <x v="0"/>
    <x v="0"/>
  </r>
  <r>
    <x v="3"/>
    <s v="M01639_152_000000000-BTK9W_1_2110_27500_8271_Otu003685|8|Tubo3-Tubo4,"/>
    <n v="7"/>
    <n v="416"/>
    <s v="I 389 subtree"/>
    <n v="0.29253099999999999"/>
    <x v="1"/>
    <x v="2"/>
    <x v="3"/>
  </r>
  <r>
    <x v="0"/>
    <s v="M01639_152_000000000-BTK9W_1_2110_27926_13471_Otu008996|4|Tubo5,"/>
    <n v="4"/>
    <n v="1303"/>
    <s v="I  30 subtree"/>
    <n v="1.9588000000000001E-2"/>
    <x v="0"/>
    <x v="0"/>
    <x v="0"/>
  </r>
  <r>
    <x v="1"/>
    <s v="M01639_152_000000000-BTK9W_1_2110_28334_10969_Otu003356|8|Tubo10-Tubo13-Tubo14-Tubo8-Tubo9,"/>
    <n v="4"/>
    <n v="252"/>
    <s v="I 208 subtree"/>
    <n v="0.70608899999999997"/>
    <x v="1"/>
    <x v="1"/>
    <x v="1"/>
  </r>
  <r>
    <x v="0"/>
    <s v="M01639_152_000000000-BTK9W_1_2110_29343_16123_Otu002756|11|Tubo5,"/>
    <n v="11"/>
    <n v="1294"/>
    <s v="I  30 subtree"/>
    <n v="0.19750499999999999"/>
    <x v="0"/>
    <x v="0"/>
    <x v="0"/>
  </r>
  <r>
    <x v="1"/>
    <s v="M01639_152_000000000-BTK9W_1_2110_3336_12157_Otu004144|7|Tubo12-Tubo15-Tubo7,"/>
    <n v="4"/>
    <n v="940"/>
    <s v="I 705 subtree"/>
    <n v="1"/>
    <x v="0"/>
    <x v="3"/>
    <x v="4"/>
  </r>
  <r>
    <x v="4"/>
    <s v="M01639_152_000000000-BTK9W_1_2110_3954_15738_Otu006374|5|Tubo6,"/>
    <n v="5"/>
    <n v="145"/>
    <s v="I  39 subtree"/>
    <n v="0.329652"/>
    <x v="2"/>
    <x v="4"/>
    <x v="5"/>
  </r>
  <r>
    <x v="4"/>
    <s v="M01639_152_000000000-BTK9W_1_2110_4929_15808_Otu007672|4|Tubo6,"/>
    <n v="4"/>
    <n v="134"/>
    <s v="I  39 subtree"/>
    <n v="0.80467699999999998"/>
    <x v="2"/>
    <x v="4"/>
    <x v="5"/>
  </r>
  <r>
    <x v="2"/>
    <s v="M01639_152_000000000-BTK9W_1_2110_5170_14668_Otu001096|32|Tubo10-Tubo11-Tubo14-Tubo7-Tubo8,"/>
    <n v="9"/>
    <n v="1369"/>
    <s v="Root (I37)"/>
    <n v="0.99992300000000001"/>
    <x v="4"/>
    <x v="8"/>
    <x v="11"/>
  </r>
  <r>
    <x v="1"/>
    <s v="M01639_152_000000000-BTK9W_1_2110_6692_15824_Otu003646|8|Tubo14,"/>
    <n v="8"/>
    <n v="293"/>
    <s v="I 208 subtree"/>
    <n v="6.4527000000000001E-2"/>
    <x v="1"/>
    <x v="1"/>
    <x v="1"/>
  </r>
  <r>
    <x v="0"/>
    <s v="M01639_152_000000000-BTK9W_1_2110_6752_17387_Otu008962|4|Tubo5,"/>
    <n v="4"/>
    <n v="1118"/>
    <s v="I1166 (tip)"/>
    <n v="1"/>
    <x v="0"/>
    <x v="5"/>
    <x v="24"/>
  </r>
  <r>
    <x v="0"/>
    <s v="M01639_152_000000000-BTK9W_1_2110_6921_3808_Otu008287|4|Tubo5,"/>
    <n v="4"/>
    <n v="1046"/>
    <s v="I1076 subtree"/>
    <n v="0.39857999999999999"/>
    <x v="0"/>
    <x v="5"/>
    <x v="16"/>
  </r>
  <r>
    <x v="1"/>
    <s v="M01639_152_000000000-BTK9W_1_2110_9874_7685_Otu001503|22|Tubo12-Tubo13-Tubo15,"/>
    <n v="13"/>
    <n v="749"/>
    <s v="I 705 subtree"/>
    <n v="0.30558099999999999"/>
    <x v="0"/>
    <x v="3"/>
    <x v="4"/>
  </r>
  <r>
    <x v="5"/>
    <s v="M01639_152_000000000-BTK9W_1_2111_10052_13721_Otu001452|23|Tubo11,"/>
    <n v="23"/>
    <n v="291"/>
    <s v="I 208 subtree"/>
    <n v="0.99895100000000003"/>
    <x v="1"/>
    <x v="1"/>
    <x v="10"/>
  </r>
  <r>
    <x v="0"/>
    <s v="M01639_152_000000000-BTK9W_1_2111_10076_12609_Otu008868|4|Tubo5,"/>
    <n v="4"/>
    <n v="1354"/>
    <s v="I  30 subtree"/>
    <n v="0.110955"/>
    <x v="0"/>
    <x v="0"/>
    <x v="0"/>
  </r>
  <r>
    <x v="0"/>
    <s v="M01639_152_000000000-BTK9W_1_2111_10957_20866_Otu004971|6|Tubo5,"/>
    <n v="6"/>
    <n v="349"/>
    <s v="I 388 (tip)"/>
    <n v="0.99947600000000003"/>
    <x v="1"/>
    <x v="2"/>
    <x v="20"/>
  </r>
  <r>
    <x v="4"/>
    <s v="M01639_152_000000000-BTK9W_1_2111_11344_20208_Otu003538|8|Tubo6,"/>
    <n v="8"/>
    <n v="126"/>
    <s v="I  39 subtree"/>
    <n v="0.33101199999999997"/>
    <x v="2"/>
    <x v="4"/>
    <x v="5"/>
  </r>
  <r>
    <x v="3"/>
    <s v="M01639_152_000000000-BTK9W_1_2111_11499_14203_Otu006952|4|Tubo4,"/>
    <n v="4"/>
    <n v="446"/>
    <s v="I 389 subtree"/>
    <n v="0.99958899999999995"/>
    <x v="1"/>
    <x v="2"/>
    <x v="3"/>
  </r>
  <r>
    <x v="0"/>
    <s v="M01639_152_000000000-BTK9W_1_2111_11630_11739_Otu004031|7|Tubo5,"/>
    <n v="7"/>
    <n v="1314"/>
    <s v="I  30 subtree"/>
    <n v="0.97801700000000003"/>
    <x v="0"/>
    <x v="0"/>
    <x v="0"/>
  </r>
  <r>
    <x v="0"/>
    <s v="M01639_152_000000000-BTK9W_1_2111_11872_12814_Otu004209|7|Tubo5,"/>
    <n v="7"/>
    <n v="1215"/>
    <s v="I  30 subtree"/>
    <n v="0.19940099999999999"/>
    <x v="0"/>
    <x v="0"/>
    <x v="0"/>
  </r>
  <r>
    <x v="4"/>
    <s v="M01639_152_000000000-BTK9W_1_2111_12465_23030_Otu002117|15|Tubo6,"/>
    <n v="15"/>
    <n v="499"/>
    <s v="I 507 subtree"/>
    <n v="0.85206599999999999"/>
    <x v="3"/>
    <x v="7"/>
    <x v="9"/>
  </r>
  <r>
    <x v="3"/>
    <s v="M01639_152_000000000-BTK9W_1_2111_12566_18791_Otu001923|17|Tubo4,"/>
    <n v="17"/>
    <n v="1052"/>
    <s v="I1092 subtree"/>
    <n v="0.93133900000000003"/>
    <x v="0"/>
    <x v="5"/>
    <x v="7"/>
  </r>
  <r>
    <x v="4"/>
    <s v="M01639_152_000000000-BTK9W_1_2111_13096_17341_Otu004069|7|Tubo6,"/>
    <n v="7"/>
    <n v="87"/>
    <s v="I  39 subtree"/>
    <n v="0.49330400000000002"/>
    <x v="2"/>
    <x v="4"/>
    <x v="5"/>
  </r>
  <r>
    <x v="5"/>
    <s v="M01639_152_000000000-BTK9W_1_2111_13321_2399_Otu008628|4|Tubo11,"/>
    <n v="4"/>
    <n v="1140"/>
    <s v="I1092 subtree"/>
    <n v="0.98941400000000002"/>
    <x v="0"/>
    <x v="5"/>
    <x v="13"/>
  </r>
  <r>
    <x v="0"/>
    <s v="M01639_152_000000000-BTK9W_1_2111_13669_22606_Otu008029|4|Tubo5,"/>
    <n v="4"/>
    <n v="1303"/>
    <s v="I  30 subtree"/>
    <n v="1.9601E-2"/>
    <x v="0"/>
    <x v="0"/>
    <x v="0"/>
  </r>
  <r>
    <x v="3"/>
    <s v="M01639_152_000000000-BTK9W_1_2111_14300_9638_Otu008016|4|Tubo4,"/>
    <n v="4"/>
    <n v="1052"/>
    <s v="I1092 subtree"/>
    <n v="0.34874100000000002"/>
    <x v="0"/>
    <x v="5"/>
    <x v="7"/>
  </r>
  <r>
    <x v="4"/>
    <s v="M01639_152_000000000-BTK9W_1_2111_14737_10260_Otu007626|4|Tubo6,"/>
    <n v="4"/>
    <n v="74"/>
    <s v="I  39 subtree"/>
    <n v="0.32941599999999999"/>
    <x v="2"/>
    <x v="4"/>
    <x v="5"/>
  </r>
  <r>
    <x v="5"/>
    <s v="M01639_152_000000000-BTK9W_1_2111_15228_1977_Otu001440|24|Tubo11,"/>
    <n v="24"/>
    <n v="1106"/>
    <s v="I1092 subtree"/>
    <n v="0.28075499999999998"/>
    <x v="0"/>
    <x v="5"/>
    <x v="13"/>
  </r>
  <r>
    <x v="4"/>
    <s v="M01639_152_000000000-BTK9W_1_2111_15703_10228_Otu008069|4|Tubo6,"/>
    <n v="4"/>
    <n v="619"/>
    <s v="I 618 subtree"/>
    <n v="0.98294499999999996"/>
    <x v="3"/>
    <x v="7"/>
    <x v="9"/>
  </r>
  <r>
    <x v="4"/>
    <s v="M01639_152_000000000-BTK9W_1_2111_16956_13235_Otu001496|23|Tubo6,"/>
    <n v="23"/>
    <n v="5"/>
    <s v="I  39 subtree"/>
    <n v="0.19953199999999999"/>
    <x v="2"/>
    <x v="4"/>
    <x v="5"/>
  </r>
  <r>
    <x v="3"/>
    <s v="M01639_152_000000000-BTK9W_1_2111_16979_12718_Otu003912|7|Tubo3-Tubo4,"/>
    <n v="6"/>
    <n v="376"/>
    <s v="I 389 subtree"/>
    <n v="2.1878999999999999E-2"/>
    <x v="1"/>
    <x v="2"/>
    <x v="3"/>
  </r>
  <r>
    <x v="0"/>
    <s v="M01639_152_000000000-BTK9W_1_2111_17020_13163_Otu007327|4|Tubo5,"/>
    <n v="4"/>
    <n v="1272"/>
    <s v="I  30 subtree"/>
    <n v="0.111083"/>
    <x v="0"/>
    <x v="0"/>
    <x v="0"/>
  </r>
  <r>
    <x v="0"/>
    <s v="M01639_152_000000000-BTK9W_1_2111_17025_17546_Otu006308|5|Tubo5,"/>
    <n v="5"/>
    <n v="1220"/>
    <s v="I  30 subtree"/>
    <n v="0.266681"/>
    <x v="0"/>
    <x v="0"/>
    <x v="0"/>
  </r>
  <r>
    <x v="3"/>
    <s v="M01639_152_000000000-BTK9W_1_2111_17257_10572_Otu001926|17|Tubo3-Tubo4,"/>
    <n v="6"/>
    <n v="1173"/>
    <s v="I1092 subtree"/>
    <n v="0.999969"/>
    <x v="0"/>
    <x v="5"/>
    <x v="7"/>
  </r>
  <r>
    <x v="0"/>
    <s v="M01639_152_000000000-BTK9W_1_2111_17383_19091_Otu008570|4|Tubo5,"/>
    <n v="4"/>
    <n v="1193"/>
    <s v="I1233 (tip)"/>
    <n v="0.98965700000000001"/>
    <x v="0"/>
    <x v="5"/>
    <x v="16"/>
  </r>
  <r>
    <x v="1"/>
    <s v="M01639_152_000000000-BTK9W_1_2111_18039_11170_Otu001549|22|Tubo12-Tubo15-Tubo7,"/>
    <n v="13"/>
    <n v="938"/>
    <s v="I 705 subtree"/>
    <n v="0.77254599999999995"/>
    <x v="0"/>
    <x v="3"/>
    <x v="4"/>
  </r>
  <r>
    <x v="1"/>
    <s v="M01639_152_000000000-BTK9W_1_2111_18095_19366_Otu002744|11|Tubo12-Tubo15,"/>
    <n v="7"/>
    <n v="719"/>
    <s v="I 705 subtree"/>
    <n v="0.33333200000000002"/>
    <x v="0"/>
    <x v="3"/>
    <x v="4"/>
  </r>
  <r>
    <x v="3"/>
    <s v="M01639_152_000000000-BTK9W_1_2111_18855_11934_Otu008416|4|Tubo4,"/>
    <n v="4"/>
    <n v="451"/>
    <s v="I 389 subtree"/>
    <n v="2.2109E-2"/>
    <x v="1"/>
    <x v="2"/>
    <x v="3"/>
  </r>
  <r>
    <x v="5"/>
    <s v="M01639_152_000000000-BTK9W_1_2111_18856_6076_Otu002638|11|Tubo11,"/>
    <n v="11"/>
    <n v="317"/>
    <s v="I 208 subtree"/>
    <n v="0.99937799999999999"/>
    <x v="1"/>
    <x v="1"/>
    <x v="10"/>
  </r>
  <r>
    <x v="1"/>
    <s v="M01639_152_000000000-BTK9W_1_2111_19130_8447_Otu006496|5|Tubo12,"/>
    <n v="5"/>
    <n v="333"/>
    <s v="I 208 subtree"/>
    <n v="0.97456200000000004"/>
    <x v="1"/>
    <x v="1"/>
    <x v="1"/>
  </r>
  <r>
    <x v="1"/>
    <s v="M01639_152_000000000-BTK9W_1_2111_19486_24386_Otu007451|4|Tubo12-Tubo14,"/>
    <n v="4"/>
    <n v="881"/>
    <s v="I 705 subtree"/>
    <n v="0.70359400000000005"/>
    <x v="0"/>
    <x v="3"/>
    <x v="4"/>
  </r>
  <r>
    <x v="5"/>
    <s v="M01639_152_000000000-BTK9W_1_2111_19680_7054_Otu005567|5|Tubo11,"/>
    <n v="5"/>
    <n v="809"/>
    <s v="I 705 subtree"/>
    <n v="0.994722"/>
    <x v="0"/>
    <x v="3"/>
    <x v="6"/>
  </r>
  <r>
    <x v="0"/>
    <s v="M01639_152_000000000-BTK9W_1_2111_19919_12002_Otu003975|7|Tubo5,"/>
    <n v="7"/>
    <n v="1303"/>
    <s v="I  30 subtree"/>
    <n v="1.9601E-2"/>
    <x v="0"/>
    <x v="0"/>
    <x v="0"/>
  </r>
  <r>
    <x v="1"/>
    <s v="M01639_152_000000000-BTK9W_1_2111_20181_15734_Otu002214|14|Tubo13-Tubo14-Tubo8,"/>
    <n v="9"/>
    <n v="1096"/>
    <s v="I1092 subtree"/>
    <n v="0.99074300000000004"/>
    <x v="0"/>
    <x v="5"/>
    <x v="12"/>
  </r>
  <r>
    <x v="0"/>
    <s v="M01639_152_000000000-BTK9W_1_2111_20711_6111_Otu006745|4|Tubo5,"/>
    <n v="4"/>
    <n v="1287"/>
    <s v="I  30 subtree"/>
    <n v="0.199013"/>
    <x v="0"/>
    <x v="0"/>
    <x v="0"/>
  </r>
  <r>
    <x v="1"/>
    <s v="M01639_152_000000000-BTK9W_1_2111_21337_9016_Otu008357|4|Tubo12,"/>
    <n v="4"/>
    <n v="299"/>
    <s v="I 208 subtree"/>
    <n v="0.66115900000000005"/>
    <x v="1"/>
    <x v="1"/>
    <x v="1"/>
  </r>
  <r>
    <x v="1"/>
    <s v="M01639_152_000000000-BTK9W_1_2111_21818_17002_Otu006701|4|Tubo12,"/>
    <n v="4"/>
    <n v="233"/>
    <s v="I 208 subtree"/>
    <n v="0.99573100000000003"/>
    <x v="1"/>
    <x v="1"/>
    <x v="1"/>
  </r>
  <r>
    <x v="0"/>
    <s v="M01639_152_000000000-BTK9W_1_2111_22165_4931_Otu002791|10|Tubo5,"/>
    <n v="10"/>
    <n v="349"/>
    <s v="I 388 (tip)"/>
    <n v="0.99998100000000001"/>
    <x v="1"/>
    <x v="2"/>
    <x v="20"/>
  </r>
  <r>
    <x v="1"/>
    <s v="M01639_152_000000000-BTK9W_1_2111_23130_14248_Otu002994|10|Tubo14,"/>
    <n v="10"/>
    <n v="237"/>
    <s v="I 208 subtree"/>
    <n v="0.97509599999999996"/>
    <x v="1"/>
    <x v="1"/>
    <x v="1"/>
  </r>
  <r>
    <x v="3"/>
    <s v="M01639_152_000000000-BTK9W_1_2111_23383_12319_Otu004749|6|Tubo3-Tubo4,"/>
    <n v="5"/>
    <n v="1059"/>
    <s v="I1092 subtree"/>
    <n v="0.33333200000000002"/>
    <x v="0"/>
    <x v="5"/>
    <x v="7"/>
  </r>
  <r>
    <x v="3"/>
    <s v="M01639_152_000000000-BTK9W_1_2111_23401_12939_Otu000480|77|Tubo1-Tubo2-Tubo3-Tubo4,"/>
    <n v="16"/>
    <n v="355"/>
    <s v="I 389 subtree"/>
    <n v="0.90325299999999997"/>
    <x v="1"/>
    <x v="2"/>
    <x v="3"/>
  </r>
  <r>
    <x v="5"/>
    <s v="M01639_152_000000000-BTK9W_1_2111_23520_2209_Otu003578|8|Tubo11,"/>
    <n v="8"/>
    <n v="858"/>
    <s v="I 705 subtree"/>
    <n v="0.13375999999999999"/>
    <x v="0"/>
    <x v="3"/>
    <x v="6"/>
  </r>
  <r>
    <x v="3"/>
    <s v="M01639_152_000000000-BTK9W_1_2111_24598_12576_Otu008273|4|Tubo4,"/>
    <n v="4"/>
    <n v="392"/>
    <s v="I 389 subtree"/>
    <n v="0.22563"/>
    <x v="1"/>
    <x v="2"/>
    <x v="3"/>
  </r>
  <r>
    <x v="3"/>
    <s v="M01639_152_000000000-BTK9W_1_2111_25063_15408_Otu003301|9|Tubo2-Tubo4,"/>
    <n v="7"/>
    <n v="390"/>
    <s v="I 389 subtree"/>
    <n v="4.6764E-2"/>
    <x v="1"/>
    <x v="2"/>
    <x v="3"/>
  </r>
  <r>
    <x v="1"/>
    <s v="M01639_152_000000000-BTK9W_1_2111_25203_22822_Otu001430|24|Tubo12-Tubo15,"/>
    <n v="14"/>
    <n v="903"/>
    <s v="I 705 subtree"/>
    <n v="8.9875999999999998E-2"/>
    <x v="0"/>
    <x v="3"/>
    <x v="4"/>
  </r>
  <r>
    <x v="4"/>
    <s v="M01639_152_000000000-BTK9W_1_2111_25785_9506_Otu006062|5|Tubo6,"/>
    <n v="5"/>
    <n v="113"/>
    <s v="I  39 subtree"/>
    <n v="0.13977899999999999"/>
    <x v="2"/>
    <x v="4"/>
    <x v="5"/>
  </r>
  <r>
    <x v="3"/>
    <s v="M01639_152_000000000-BTK9W_1_2111_26419_19157_Otu005089|6|Tubo4,"/>
    <n v="6"/>
    <n v="447"/>
    <s v="I 389 subtree"/>
    <n v="4.7108999999999998E-2"/>
    <x v="1"/>
    <x v="2"/>
    <x v="3"/>
  </r>
  <r>
    <x v="1"/>
    <s v="M01639_152_000000000-BTK9W_1_2111_26491_4585_Otu002630|11|Tubo14-Tubo7,"/>
    <n v="5"/>
    <n v="336"/>
    <s v="I 208 subtree"/>
    <n v="0.63272899999999999"/>
    <x v="1"/>
    <x v="1"/>
    <x v="1"/>
  </r>
  <r>
    <x v="0"/>
    <s v="M01639_152_000000000-BTK9W_1_2111_26860_8810_Otu004415|6|Tubo5,"/>
    <n v="6"/>
    <n v="1314"/>
    <s v="I  30 subtree"/>
    <n v="0.97801700000000003"/>
    <x v="0"/>
    <x v="0"/>
    <x v="0"/>
  </r>
  <r>
    <x v="4"/>
    <s v="M01639_152_000000000-BTK9W_1_2111_2688_8947_Otu007471|4|Tubo6,"/>
    <n v="4"/>
    <n v="622"/>
    <s v="I 618 subtree"/>
    <n v="0.331756"/>
    <x v="3"/>
    <x v="7"/>
    <x v="9"/>
  </r>
  <r>
    <x v="0"/>
    <s v="M01639_152_000000000-BTK9W_1_2111_27265_11146_Otu003603|8|Tubo5,"/>
    <n v="8"/>
    <n v="1303"/>
    <s v="I  30 subtree"/>
    <n v="1.7968999999999999E-2"/>
    <x v="0"/>
    <x v="0"/>
    <x v="0"/>
  </r>
  <r>
    <x v="1"/>
    <s v="M01639_152_000000000-BTK9W_1_2111_27480_15640_Otu002321|13|Tubo12-Tubo15,"/>
    <n v="9"/>
    <n v="691"/>
    <s v="I 705 subtree"/>
    <n v="0.220836"/>
    <x v="0"/>
    <x v="3"/>
    <x v="4"/>
  </r>
  <r>
    <x v="0"/>
    <s v="M01639_152_000000000-BTK9W_1_2111_27913_9718_Otu008760|4|Tubo5,"/>
    <n v="4"/>
    <n v="1303"/>
    <s v="I  30 subtree"/>
    <n v="1.9601E-2"/>
    <x v="0"/>
    <x v="0"/>
    <x v="0"/>
  </r>
  <r>
    <x v="3"/>
    <s v="M01639_152_000000000-BTK9W_1_2111_3000_10487_Otu003658|8|Tubo4,"/>
    <n v="8"/>
    <n v="397"/>
    <s v="I 389 subtree"/>
    <n v="0.99921700000000002"/>
    <x v="1"/>
    <x v="2"/>
    <x v="3"/>
  </r>
  <r>
    <x v="4"/>
    <s v="M01639_152_000000000-BTK9W_1_2111_3358_12299_Otu003581|8|Tubo6,"/>
    <n v="8"/>
    <n v="492"/>
    <s v="I 507 subtree"/>
    <n v="0.37193900000000002"/>
    <x v="3"/>
    <x v="7"/>
    <x v="9"/>
  </r>
  <r>
    <x v="0"/>
    <s v="M01639_152_000000000-BTK9W_1_2111_4139_10311_Otu006453|5|Tubo5,"/>
    <n v="5"/>
    <n v="1261"/>
    <s v="I  30 subtree"/>
    <n v="0.77350300000000005"/>
    <x v="0"/>
    <x v="0"/>
    <x v="0"/>
  </r>
  <r>
    <x v="5"/>
    <s v="M01639_152_000000000-BTK9W_1_2111_4183_17537_Otu008986|4|Tubo11,"/>
    <n v="4"/>
    <n v="1156"/>
    <s v="I1092 subtree"/>
    <n v="1"/>
    <x v="0"/>
    <x v="5"/>
    <x v="13"/>
  </r>
  <r>
    <x v="3"/>
    <s v="M01639_152_000000000-BTK9W_1_2111_6183_14132_Otu002234|14|Tubo2-Tubo4,"/>
    <n v="12"/>
    <n v="390"/>
    <s v="I 389 subtree"/>
    <n v="4.6517000000000003E-2"/>
    <x v="1"/>
    <x v="2"/>
    <x v="3"/>
  </r>
  <r>
    <x v="2"/>
    <s v="M01639_152_000000000-BTK9W_1_2111_6396_3188_Otu005598|5|Tubo11-Tubo12-Tubo15,"/>
    <n v="4"/>
    <n v="313"/>
    <s v="I 208 subtree"/>
    <n v="0.92000999999999999"/>
    <x v="1"/>
    <x v="1"/>
    <x v="2"/>
  </r>
  <r>
    <x v="4"/>
    <s v="M01639_152_000000000-BTK9W_1_2111_6784_21713_Otu008152|4|Tubo6,"/>
    <n v="4"/>
    <n v="641"/>
    <s v="I 618 subtree"/>
    <n v="0.92862599999999995"/>
    <x v="3"/>
    <x v="7"/>
    <x v="9"/>
  </r>
  <r>
    <x v="5"/>
    <s v="M01639_152_000000000-BTK9W_1_2111_7103_12113_Otu004105|7|Tubo11,"/>
    <n v="7"/>
    <n v="1156"/>
    <s v="I1092 subtree"/>
    <n v="1"/>
    <x v="0"/>
    <x v="5"/>
    <x v="13"/>
  </r>
  <r>
    <x v="4"/>
    <s v="M01639_152_000000000-BTK9W_1_2111_7129_4432_Otu008837|4|Tubo6,"/>
    <n v="4"/>
    <n v="546"/>
    <s v="I 507 subtree"/>
    <n v="6.6668000000000005E-2"/>
    <x v="3"/>
    <x v="7"/>
    <x v="9"/>
  </r>
  <r>
    <x v="0"/>
    <s v="M01639_152_000000000-BTK9W_1_2111_7800_8080_Otu004790|6|Tubo5,"/>
    <n v="6"/>
    <n v="1196"/>
    <s v="I1234 (tip)"/>
    <n v="0.99993399999999999"/>
    <x v="0"/>
    <x v="5"/>
    <x v="16"/>
  </r>
  <r>
    <x v="4"/>
    <s v="M01639_152_000000000-BTK9W_1_2111_9004_16360_Otu006113|5|Tubo6,"/>
    <n v="5"/>
    <n v="43"/>
    <s v="I  39 subtree"/>
    <n v="0.31747399999999998"/>
    <x v="2"/>
    <x v="4"/>
    <x v="5"/>
  </r>
  <r>
    <x v="3"/>
    <s v="M01639_152_000000000-BTK9W_1_2111_9155_18315_Otu004387|6|Tubo4,"/>
    <n v="6"/>
    <n v="391"/>
    <s v="I 389 subtree"/>
    <n v="0.14579900000000001"/>
    <x v="1"/>
    <x v="2"/>
    <x v="3"/>
  </r>
  <r>
    <x v="1"/>
    <s v="M01639_152_000000000-BTK9W_1_2111_9662_9123_Otu003286|9|Tubo10-Tubo12-Tubo14-Tubo15-Tubo8,"/>
    <n v="6"/>
    <n v="762"/>
    <s v="I 705 subtree"/>
    <n v="0.19804099999999999"/>
    <x v="0"/>
    <x v="3"/>
    <x v="4"/>
  </r>
  <r>
    <x v="0"/>
    <s v="M01639_152_000000000-BTK9W_1_2112_10249_18186_Otu002542|12|Tubo5,"/>
    <n v="12"/>
    <n v="658"/>
    <s v="I 693 subtree"/>
    <n v="0.99204999999999999"/>
    <x v="0"/>
    <x v="6"/>
    <x v="21"/>
  </r>
  <r>
    <x v="4"/>
    <s v="M01639_152_000000000-BTK9W_1_2112_10276_17478_Otu006628|5|Tubo6,"/>
    <n v="5"/>
    <n v="76"/>
    <s v="I  39 subtree"/>
    <n v="0.32631300000000002"/>
    <x v="2"/>
    <x v="4"/>
    <x v="5"/>
  </r>
  <r>
    <x v="4"/>
    <s v="M01639_152_000000000-BTK9W_1_2112_10664_24303_Otu002188|14|Tubo6,"/>
    <n v="14"/>
    <n v="474"/>
    <s v="I 507 subtree"/>
    <n v="0.256573"/>
    <x v="3"/>
    <x v="7"/>
    <x v="9"/>
  </r>
  <r>
    <x v="2"/>
    <s v="M01639_152_000000000-BTK9W_1_2112_11368_3267_Otu002161|15|Tubo11-Tubo12-Tubo13-Tubo14-Tubo15-Tubo7-Tubo9,"/>
    <n v="5"/>
    <n v="182"/>
    <s v="I 208 subtree"/>
    <n v="0.95015000000000005"/>
    <x v="1"/>
    <x v="1"/>
    <x v="2"/>
  </r>
  <r>
    <x v="0"/>
    <s v="M01639_152_000000000-BTK9W_1_2112_11987_17224_Otu006276|5|Tubo5,"/>
    <n v="5"/>
    <n v="1336"/>
    <s v="I  30 subtree"/>
    <n v="2.2665000000000001E-2"/>
    <x v="0"/>
    <x v="0"/>
    <x v="0"/>
  </r>
  <r>
    <x v="0"/>
    <s v="M01639_152_000000000-BTK9W_1_2112_12054_8035_Otu003406|8|Tubo5,"/>
    <n v="8"/>
    <n v="1220"/>
    <s v="I  30 subtree"/>
    <n v="0.25283499999999998"/>
    <x v="0"/>
    <x v="0"/>
    <x v="0"/>
  </r>
  <r>
    <x v="3"/>
    <s v="M01639_152_000000000-BTK9W_1_2112_12510_7150_Otu003068|9|Tubo2-Tubo4,"/>
    <n v="8"/>
    <n v="422"/>
    <s v="I 389 subtree"/>
    <n v="2.2009000000000001E-2"/>
    <x v="1"/>
    <x v="2"/>
    <x v="3"/>
  </r>
  <r>
    <x v="4"/>
    <s v="M01639_152_000000000-BTK9W_1_2112_12714_9324_Otu005383|5|Tubo6,"/>
    <n v="5"/>
    <n v="577"/>
    <s v="I 507 subtree"/>
    <n v="0.99927500000000002"/>
    <x v="3"/>
    <x v="7"/>
    <x v="9"/>
  </r>
  <r>
    <x v="5"/>
    <s v="M01639_152_000000000-BTK9W_1_2112_13633_12738_Otu003119|9|Tubo11,"/>
    <n v="9"/>
    <n v="1108"/>
    <s v="I1092 subtree"/>
    <n v="0.97924800000000001"/>
    <x v="0"/>
    <x v="5"/>
    <x v="13"/>
  </r>
  <r>
    <x v="1"/>
    <s v="M01639_152_000000000-BTK9W_1_2112_13756_9803_Otu000187|248|Tubo10-Tubo12-Tubo14-Tubo15-Tubo7-Tubo8-Tubo9,"/>
    <n v="20"/>
    <n v="968"/>
    <s v="I 705 subtree"/>
    <n v="0.19926199999999999"/>
    <x v="0"/>
    <x v="3"/>
    <x v="4"/>
  </r>
  <r>
    <x v="0"/>
    <s v="M01639_152_000000000-BTK9W_1_2112_13856_7361_Otu001487|23|Tubo5,"/>
    <n v="23"/>
    <n v="1303"/>
    <s v="I  30 subtree"/>
    <n v="1.9587E-2"/>
    <x v="0"/>
    <x v="0"/>
    <x v="0"/>
  </r>
  <r>
    <x v="1"/>
    <s v="M01639_152_000000000-BTK9W_1_2112_14207_9834_Otu006227|5|Tubo14,"/>
    <n v="5"/>
    <n v="1100"/>
    <s v="I1092 subtree"/>
    <n v="0.99999700000000002"/>
    <x v="0"/>
    <x v="5"/>
    <x v="12"/>
  </r>
  <r>
    <x v="4"/>
    <s v="M01639_152_000000000-BTK9W_1_2112_14604_23856_Otu007782|4|Tubo6,"/>
    <n v="4"/>
    <n v="488"/>
    <s v="I 507 subtree"/>
    <n v="0.79705599999999999"/>
    <x v="3"/>
    <x v="7"/>
    <x v="9"/>
  </r>
  <r>
    <x v="5"/>
    <s v="M01639_152_000000000-BTK9W_1_2112_14671_14047_Otu008546|4|Tubo11,"/>
    <n v="4"/>
    <n v="1094"/>
    <s v="I1092 subtree"/>
    <n v="0.19985800000000001"/>
    <x v="0"/>
    <x v="5"/>
    <x v="13"/>
  </r>
  <r>
    <x v="4"/>
    <s v="M01639_152_000000000-BTK9W_1_2112_14781_14707_Otu005261|5|Tubo6,"/>
    <n v="5"/>
    <n v="619"/>
    <s v="I 618 subtree"/>
    <n v="0.93798000000000004"/>
    <x v="3"/>
    <x v="7"/>
    <x v="9"/>
  </r>
  <r>
    <x v="1"/>
    <s v="M01639_152_000000000-BTK9W_1_2112_15189_15196_Otu002995|10|Tubo12-Tubo15,"/>
    <n v="8"/>
    <n v="780"/>
    <s v="I 705 subtree"/>
    <n v="0.330119"/>
    <x v="0"/>
    <x v="3"/>
    <x v="4"/>
  </r>
  <r>
    <x v="3"/>
    <s v="M01639_152_000000000-BTK9W_1_2112_15252_8408_Otu009212|4|Tubo4"/>
    <n v="4"/>
    <n v="449"/>
    <s v="I 389 subtree"/>
    <n v="4.7196000000000002E-2"/>
    <x v="1"/>
    <x v="2"/>
    <x v="3"/>
  </r>
  <r>
    <x v="1"/>
    <s v="M01639_152_000000000-BTK9W_1_2112_15430_10247_Otu001806|18|Tubo10-Tubo12-Tubo15,"/>
    <n v="7"/>
    <n v="769"/>
    <s v="I 705 subtree"/>
    <n v="0.97299800000000003"/>
    <x v="0"/>
    <x v="3"/>
    <x v="4"/>
  </r>
  <r>
    <x v="3"/>
    <s v="M01639_152_000000000-BTK9W_1_2112_15744_22214_Otu003811|7|Tubo4,"/>
    <n v="7"/>
    <n v="387"/>
    <s v="I 389 subtree"/>
    <n v="0.14296500000000001"/>
    <x v="1"/>
    <x v="2"/>
    <x v="3"/>
  </r>
  <r>
    <x v="0"/>
    <s v="M01639_152_000000000-BTK9W_1_2112_15776_12155_Otu007865|4|Tubo5,"/>
    <n v="4"/>
    <n v="1215"/>
    <s v="I  30 subtree"/>
    <n v="0.199406"/>
    <x v="0"/>
    <x v="0"/>
    <x v="0"/>
  </r>
  <r>
    <x v="1"/>
    <s v="M01639_152_000000000-BTK9W_1_2112_15851_6809_Otu002578|12|Tubo10-Tubo12-Tubo14-Tubo15,"/>
    <n v="4"/>
    <n v="749"/>
    <s v="I 705 subtree"/>
    <n v="0.27415400000000001"/>
    <x v="0"/>
    <x v="3"/>
    <x v="4"/>
  </r>
  <r>
    <x v="0"/>
    <s v="M01639_152_000000000-BTK9W_1_2112_15919_15701_Otu003813|7|Tubo5,"/>
    <n v="7"/>
    <n v="1236"/>
    <s v="I  30 subtree"/>
    <n v="0.32583400000000001"/>
    <x v="0"/>
    <x v="0"/>
    <x v="0"/>
  </r>
  <r>
    <x v="0"/>
    <s v="M01639_152_000000000-BTK9W_1_2112_16038_17002_Otu009124|4|Tubo5,"/>
    <n v="4"/>
    <n v="1303"/>
    <s v="I  30 subtree"/>
    <n v="1.9576E-2"/>
    <x v="0"/>
    <x v="0"/>
    <x v="0"/>
  </r>
  <r>
    <x v="1"/>
    <s v="M01639_152_000000000-BTK9W_1_2112_17871_23294_Otu004913|6|Tubo12-Tubo15,"/>
    <n v="5"/>
    <n v="1001"/>
    <s v="I 705 subtree"/>
    <n v="0.84003499999999998"/>
    <x v="0"/>
    <x v="3"/>
    <x v="4"/>
  </r>
  <r>
    <x v="0"/>
    <s v="M01639_152_000000000-BTK9W_1_2112_17959_11503_Otu003464|8|Tubo5,"/>
    <n v="8"/>
    <n v="1331"/>
    <s v="I  30 subtree"/>
    <n v="0.96648199999999995"/>
    <x v="0"/>
    <x v="0"/>
    <x v="0"/>
  </r>
  <r>
    <x v="0"/>
    <s v="M01639_152_000000000-BTK9W_1_2112_18183_19601_Otu003820|7|Tubo5,"/>
    <n v="7"/>
    <n v="1303"/>
    <s v="I  30 subtree"/>
    <n v="1.9601E-2"/>
    <x v="0"/>
    <x v="0"/>
    <x v="0"/>
  </r>
  <r>
    <x v="1"/>
    <s v="M01639_152_000000000-BTK9W_1_2112_19984_14110_Otu001510|22|Tubo12-Tubo14-Tubo8,"/>
    <n v="18"/>
    <n v="670"/>
    <s v="I 705 subtree"/>
    <n v="0.99831999999999999"/>
    <x v="0"/>
    <x v="3"/>
    <x v="4"/>
  </r>
  <r>
    <x v="5"/>
    <s v="M01639_152_000000000-BTK9W_1_2112_20237_12874_Otu002247|14|Tubo11,"/>
    <n v="14"/>
    <n v="838"/>
    <s v="I 705 subtree"/>
    <n v="0.53090800000000005"/>
    <x v="0"/>
    <x v="3"/>
    <x v="6"/>
  </r>
  <r>
    <x v="4"/>
    <s v="M01639_152_000000000-BTK9W_1_2112_20243_4171_Otu005532|5|Tubo6,"/>
    <n v="5"/>
    <n v="146"/>
    <s v="I  39 subtree"/>
    <n v="0.75026199999999998"/>
    <x v="2"/>
    <x v="4"/>
    <x v="5"/>
  </r>
  <r>
    <x v="3"/>
    <s v="M01639_152_000000000-BTK9W_1_2112_20273_23037_Otu001220|28|Tubo3-Tubo4,"/>
    <n v="10"/>
    <n v="352"/>
    <s v="I 389 subtree"/>
    <n v="0.501606"/>
    <x v="1"/>
    <x v="2"/>
    <x v="3"/>
  </r>
  <r>
    <x v="1"/>
    <s v="M01639_152_000000000-BTK9W_1_2112_21249_16411_Otu001943|17|Tubo13-Tubo14-Tubo15,"/>
    <n v="9"/>
    <n v="226"/>
    <s v="I 208 subtree"/>
    <n v="0.22566600000000001"/>
    <x v="1"/>
    <x v="1"/>
    <x v="1"/>
  </r>
  <r>
    <x v="4"/>
    <s v="M01639_152_000000000-BTK9W_1_2112_22107_3925_Otu003486|8|Tubo6,"/>
    <n v="8"/>
    <n v="75"/>
    <s v="I  39 subtree"/>
    <n v="0.33236900000000003"/>
    <x v="2"/>
    <x v="4"/>
    <x v="5"/>
  </r>
  <r>
    <x v="4"/>
    <s v="M01639_152_000000000-BTK9W_1_2112_22109_4109_Otu008286|4|Tubo6,"/>
    <n v="4"/>
    <n v="474"/>
    <s v="I 507 subtree"/>
    <n v="0.29507499999999998"/>
    <x v="3"/>
    <x v="7"/>
    <x v="9"/>
  </r>
  <r>
    <x v="1"/>
    <s v="M01639_152_000000000-BTK9W_1_2112_22732_24824_Otu004592|6|Tubo12-Tubo15-Tubo7,"/>
    <n v="4"/>
    <n v="794"/>
    <s v="I 705 subtree"/>
    <n v="0.99991600000000003"/>
    <x v="0"/>
    <x v="3"/>
    <x v="4"/>
  </r>
  <r>
    <x v="1"/>
    <s v="M01639_152_000000000-BTK9W_1_2112_23037_10891_Otu002269|14|Tubo12-Tubo15-Tubo7,"/>
    <n v="5"/>
    <n v="933"/>
    <s v="I 705 subtree"/>
    <n v="0.47136600000000001"/>
    <x v="0"/>
    <x v="3"/>
    <x v="4"/>
  </r>
  <r>
    <x v="0"/>
    <s v="M01639_152_000000000-BTK9W_1_2112_23485_20950_Otu005634|5|Tubo5,"/>
    <n v="5"/>
    <n v="1199"/>
    <s v="I  30 subtree"/>
    <n v="0.99951000000000001"/>
    <x v="0"/>
    <x v="0"/>
    <x v="0"/>
  </r>
  <r>
    <x v="5"/>
    <s v="M01639_152_000000000-BTK9W_1_2112_23744_14383_Otu001887|17|Tubo11,"/>
    <n v="17"/>
    <n v="316"/>
    <s v="I 208 subtree"/>
    <n v="0.99894300000000003"/>
    <x v="1"/>
    <x v="1"/>
    <x v="10"/>
  </r>
  <r>
    <x v="0"/>
    <s v="M01639_152_000000000-BTK9W_1_2112_23886_5352_Otu004132|7|Tubo5,"/>
    <n v="7"/>
    <n v="1235"/>
    <s v="I  30 subtree"/>
    <n v="0.198629"/>
    <x v="0"/>
    <x v="0"/>
    <x v="0"/>
  </r>
  <r>
    <x v="0"/>
    <s v="M01639_152_000000000-BTK9W_1_2112_24227_15448_Otu007565|4|Tubo5,"/>
    <n v="4"/>
    <n v="1232"/>
    <s v="I  30 subtree"/>
    <n v="0.199878"/>
    <x v="0"/>
    <x v="0"/>
    <x v="0"/>
  </r>
  <r>
    <x v="0"/>
    <s v="M01639_152_000000000-BTK9W_1_2112_24330_17923_Otu004146|7|Tubo5,"/>
    <n v="7"/>
    <n v="1303"/>
    <s v="I  30 subtree"/>
    <n v="1.9601E-2"/>
    <x v="0"/>
    <x v="0"/>
    <x v="0"/>
  </r>
  <r>
    <x v="4"/>
    <s v="M01639_152_000000000-BTK9W_1_2112_24372_21925_Otu005860|5|Tubo6,"/>
    <n v="5"/>
    <n v="122"/>
    <s v="I  39 subtree"/>
    <n v="0.99972399999999995"/>
    <x v="2"/>
    <x v="4"/>
    <x v="5"/>
  </r>
  <r>
    <x v="3"/>
    <s v="M01639_152_000000000-BTK9W_1_2112_24394_17597_Otu004881|6|Tubo4,"/>
    <n v="6"/>
    <n v="1053"/>
    <s v="I1092 subtree"/>
    <n v="0.99889300000000003"/>
    <x v="0"/>
    <x v="5"/>
    <x v="7"/>
  </r>
  <r>
    <x v="5"/>
    <s v="M01639_152_000000000-BTK9W_1_2112_24976_13182_Otu008235|4|Tubo11,"/>
    <n v="4"/>
    <n v="1094"/>
    <s v="I1092 subtree"/>
    <n v="0.49151099999999998"/>
    <x v="0"/>
    <x v="5"/>
    <x v="13"/>
  </r>
  <r>
    <x v="1"/>
    <s v="M01639_152_000000000-BTK9W_1_2112_25336_6022_Otu001678|20|Tubo12-Tubo15-Tubo7,"/>
    <n v="12"/>
    <n v="896"/>
    <s v="I 705 subtree"/>
    <n v="0.95943699999999998"/>
    <x v="0"/>
    <x v="3"/>
    <x v="4"/>
  </r>
  <r>
    <x v="5"/>
    <s v="M01639_152_000000000-BTK9W_1_2112_25447_20146_Otu006259|5|Tubo11,"/>
    <n v="5"/>
    <n v="831"/>
    <s v="I 705 subtree"/>
    <n v="0.13997000000000001"/>
    <x v="0"/>
    <x v="3"/>
    <x v="6"/>
  </r>
  <r>
    <x v="4"/>
    <s v="M01639_152_000000000-BTK9W_1_2112_25814_3892_Otu006913|4|Tubo6,"/>
    <n v="4"/>
    <n v="28"/>
    <s v="I  39 subtree"/>
    <n v="5.8680999999999997E-2"/>
    <x v="2"/>
    <x v="4"/>
    <x v="5"/>
  </r>
  <r>
    <x v="1"/>
    <s v="M01639_152_000000000-BTK9W_1_2112_25851_5862_Otu002319|13|Tubo14,"/>
    <n v="13"/>
    <n v="209"/>
    <s v="I 208 subtree"/>
    <n v="0.32849200000000001"/>
    <x v="1"/>
    <x v="1"/>
    <x v="1"/>
  </r>
  <r>
    <x v="2"/>
    <s v="M01639_152_000000000-BTK9W_1_2112_26524_14724_Otu001116|31|Tubo11-Tubo13-Tubo14-Tubo15-Tubo7-Tubo8,"/>
    <n v="14"/>
    <n v="275"/>
    <s v="I 208 subtree"/>
    <n v="0.82223400000000002"/>
    <x v="1"/>
    <x v="1"/>
    <x v="2"/>
  </r>
  <r>
    <x v="1"/>
    <s v="M01639_152_000000000-BTK9W_1_2112_28327_10048_Otu000428|90|Tubo10-Tubo12-Tubo14-Tubo15-Tubo7-Tubo9,"/>
    <n v="18"/>
    <n v="764"/>
    <s v="I 705 subtree"/>
    <n v="8.9734999999999995E-2"/>
    <x v="0"/>
    <x v="3"/>
    <x v="4"/>
  </r>
  <r>
    <x v="4"/>
    <s v="M01639_152_000000000-BTK9W_1_2112_28525_8382_Otu008260|4|Tubo6,"/>
    <n v="4"/>
    <n v="134"/>
    <s v="I  39 subtree"/>
    <n v="0.57043600000000005"/>
    <x v="2"/>
    <x v="4"/>
    <x v="5"/>
  </r>
  <r>
    <x v="3"/>
    <s v="M01639_152_000000000-BTK9W_1_2112_28646_14963_Otu002905|10|Tubo2-Tubo4,"/>
    <n v="9"/>
    <n v="390"/>
    <s v="I 389 subtree"/>
    <n v="4.5449000000000003E-2"/>
    <x v="1"/>
    <x v="2"/>
    <x v="3"/>
  </r>
  <r>
    <x v="0"/>
    <s v="M01639_152_000000000-BTK9W_1_2112_4164_19653_Otu002611|11|Tubo5,"/>
    <n v="11"/>
    <n v="1333"/>
    <s v="I  30 subtree"/>
    <n v="0.31898399999999999"/>
    <x v="0"/>
    <x v="0"/>
    <x v="0"/>
  </r>
  <r>
    <x v="7"/>
    <s v="M01639_152_000000000-BTK9W_1_2112_5371_7513_Otu001102|32|Tubo1-Tubo10-Tubo11-Tubo12-Tubo14-Tubo2-Tubo3-Tubo4-Tubo7-Tubo8-Tubo9"/>
    <n v="7"/>
    <n v="468"/>
    <s v="I 207 (root)"/>
    <n v="0.38183299999999998"/>
    <x v="1"/>
    <x v="11"/>
    <x v="11"/>
  </r>
  <r>
    <x v="0"/>
    <s v="M01639_152_000000000-BTK9W_1_2112_5564_6589_Otu006527|5|Tubo5,"/>
    <n v="5"/>
    <n v="1216"/>
    <s v="I  30 subtree"/>
    <n v="8.9621000000000006E-2"/>
    <x v="0"/>
    <x v="0"/>
    <x v="0"/>
  </r>
  <r>
    <x v="1"/>
    <s v="M01639_152_000000000-BTK9W_1_2112_6110_19323_Otu007078|4|Tubo12,"/>
    <n v="4"/>
    <n v="996"/>
    <s v="I 705 subtree"/>
    <n v="0.44095899999999999"/>
    <x v="0"/>
    <x v="3"/>
    <x v="4"/>
  </r>
  <r>
    <x v="0"/>
    <s v="M01639_152_000000000-BTK9W_1_2112_7027_5026_Otu003585|8|Tubo5,"/>
    <n v="8"/>
    <n v="1212"/>
    <s v="I  30 subtree"/>
    <n v="0.98037099999999999"/>
    <x v="0"/>
    <x v="0"/>
    <x v="0"/>
  </r>
  <r>
    <x v="4"/>
    <s v="M01639_152_000000000-BTK9W_1_2112_7646_7790_Otu004291|7|Tubo6,"/>
    <n v="7"/>
    <n v="3"/>
    <s v="I  39 subtree"/>
    <n v="0.35695900000000003"/>
    <x v="2"/>
    <x v="4"/>
    <x v="5"/>
  </r>
  <r>
    <x v="3"/>
    <s v="M01639_152_000000000-BTK9W_1_2112_7956_8942_Otu004084|7|Tubo4,"/>
    <n v="7"/>
    <n v="1062"/>
    <s v="I1092 subtree"/>
    <n v="0.33333299999999999"/>
    <x v="0"/>
    <x v="5"/>
    <x v="7"/>
  </r>
  <r>
    <x v="4"/>
    <s v="M01639_152_000000000-BTK9W_1_2112_8047_12174_Otu003476|8|Tubo6,"/>
    <n v="8"/>
    <n v="71"/>
    <s v="I  39 subtree"/>
    <n v="0.25490699999999999"/>
    <x v="2"/>
    <x v="4"/>
    <x v="5"/>
  </r>
  <r>
    <x v="0"/>
    <s v="M01639_152_000000000-BTK9W_1_2112_8255_11246_Otu006590|5|Tubo5,"/>
    <n v="5"/>
    <n v="1046"/>
    <s v="I1076 subtree"/>
    <n v="0.39857999999999999"/>
    <x v="0"/>
    <x v="5"/>
    <x v="16"/>
  </r>
  <r>
    <x v="0"/>
    <s v="M01639_152_000000000-BTK9W_1_2112_8575_18405_Otu002411|13|Tubo5,"/>
    <n v="13"/>
    <n v="1303"/>
    <s v="I  30 subtree"/>
    <n v="1.9576E-2"/>
    <x v="0"/>
    <x v="0"/>
    <x v="0"/>
  </r>
  <r>
    <x v="5"/>
    <s v="M01639_152_000000000-BTK9W_1_2112_8705_8800_Otu002871|10|Tubo11,"/>
    <n v="10"/>
    <n v="1143"/>
    <s v="I1092 subtree"/>
    <n v="0.284526"/>
    <x v="0"/>
    <x v="5"/>
    <x v="13"/>
  </r>
  <r>
    <x v="0"/>
    <s v="M01639_152_000000000-BTK9W_1_2112_8727_10834_Otu006246|5|Tubo5,"/>
    <n v="5"/>
    <n v="1239"/>
    <s v="I  30 subtree"/>
    <n v="0.98081600000000002"/>
    <x v="0"/>
    <x v="0"/>
    <x v="0"/>
  </r>
  <r>
    <x v="0"/>
    <s v="M01639_152_000000000-BTK9W_1_2112_9150_9865_Otu005628|5|Tubo5,"/>
    <n v="5"/>
    <n v="349"/>
    <s v="I 388 (tip)"/>
    <n v="0.99959699999999996"/>
    <x v="1"/>
    <x v="2"/>
    <x v="20"/>
  </r>
  <r>
    <x v="3"/>
    <s v="M01639_152_000000000-BTK9W_1_2112_9466_20582_Otu002338|13|Tubo3-Tubo4,"/>
    <n v="6"/>
    <n v="1120"/>
    <s v="I1092 subtree"/>
    <n v="0.95707600000000004"/>
    <x v="0"/>
    <x v="5"/>
    <x v="7"/>
  </r>
  <r>
    <x v="0"/>
    <s v="M01639_152_000000000-BTK9W_1_2112_9861_11879_Otu008316|4|Tubo5,"/>
    <n v="4"/>
    <n v="1276"/>
    <s v="I  30 subtree"/>
    <n v="4.9832000000000001E-2"/>
    <x v="0"/>
    <x v="0"/>
    <x v="0"/>
  </r>
  <r>
    <x v="1"/>
    <s v="M01639_152_000000000-BTK9W_1_2113_10389_6157_Otu002133|15|Tubo12-Tubo13-Tubo15,"/>
    <n v="8"/>
    <n v="785"/>
    <s v="I 705 subtree"/>
    <n v="0.32455400000000001"/>
    <x v="0"/>
    <x v="3"/>
    <x v="4"/>
  </r>
  <r>
    <x v="3"/>
    <s v="M01639_152_000000000-BTK9W_1_2113_10594_10804_Otu003453|8|Tubo4,"/>
    <n v="8"/>
    <n v="352"/>
    <s v="I 389 subtree"/>
    <n v="0.99998200000000004"/>
    <x v="1"/>
    <x v="2"/>
    <x v="3"/>
  </r>
  <r>
    <x v="1"/>
    <s v="M01639_152_000000000-BTK9W_1_2113_10737_10908_Otu001659|20|Tubo12-Tubo15,"/>
    <n v="19"/>
    <n v="990"/>
    <s v="I 705 subtree"/>
    <n v="0.98844699999999996"/>
    <x v="0"/>
    <x v="3"/>
    <x v="4"/>
  </r>
  <r>
    <x v="4"/>
    <s v="M01639_152_000000000-BTK9W_1_2113_10766_8995_Otu002811|10|Tubo6,"/>
    <n v="10"/>
    <n v="111"/>
    <s v="I  39 subtree"/>
    <n v="0.76944999999999997"/>
    <x v="2"/>
    <x v="4"/>
    <x v="5"/>
  </r>
  <r>
    <x v="1"/>
    <s v="M01639_152_000000000-BTK9W_1_2113_11274_15228_Otu000833|42|Tubo12-Tubo13-Tubo15,"/>
    <n v="7"/>
    <n v="1001"/>
    <s v="I 705 subtree"/>
    <n v="0.199712"/>
    <x v="0"/>
    <x v="3"/>
    <x v="4"/>
  </r>
  <r>
    <x v="4"/>
    <s v="M01639_152_000000000-BTK9W_1_2113_11781_15094_Otu001427|24|Tubo6,"/>
    <n v="24"/>
    <n v="113"/>
    <s v="I  39 subtree"/>
    <n v="0.13950899999999999"/>
    <x v="2"/>
    <x v="4"/>
    <x v="5"/>
  </r>
  <r>
    <x v="0"/>
    <s v="M01639_152_000000000-BTK9W_1_2113_12665_4691_Otu004928|6|Tubo5,"/>
    <n v="6"/>
    <n v="1232"/>
    <s v="I  30 subtree"/>
    <n v="0.199875"/>
    <x v="0"/>
    <x v="0"/>
    <x v="0"/>
  </r>
  <r>
    <x v="4"/>
    <s v="M01639_152_000000000-BTK9W_1_2113_13302_23963_Otu007269|4|Tubo6,"/>
    <n v="4"/>
    <n v="619"/>
    <s v="I 618 subtree"/>
    <n v="0.982962"/>
    <x v="3"/>
    <x v="7"/>
    <x v="9"/>
  </r>
  <r>
    <x v="1"/>
    <s v="M01639_152_000000000-BTK9W_1_2113_14093_20594_Otu005386|5|Tubo12-Tubo14,"/>
    <n v="5"/>
    <n v="958"/>
    <s v="I 705 subtree"/>
    <n v="0.95804999999999996"/>
    <x v="0"/>
    <x v="3"/>
    <x v="4"/>
  </r>
  <r>
    <x v="1"/>
    <s v="M01639_152_000000000-BTK9W_1_2113_14342_19471_Otu003981|7|Tubo14-Tubo15,"/>
    <n v="4"/>
    <n v="875"/>
    <s v="I 705 subtree"/>
    <n v="0.99997100000000005"/>
    <x v="0"/>
    <x v="3"/>
    <x v="4"/>
  </r>
  <r>
    <x v="0"/>
    <s v="M01639_152_000000000-BTK9W_1_2113_14596_3242_Otu001783|18|Tubo5,"/>
    <n v="18"/>
    <n v="1250"/>
    <s v="I  30 subtree"/>
    <n v="0.99998900000000002"/>
    <x v="0"/>
    <x v="0"/>
    <x v="0"/>
  </r>
  <r>
    <x v="1"/>
    <s v="M01639_152_000000000-BTK9W_1_2113_14604_11491_Otu006698|4|Tubo12,"/>
    <n v="4"/>
    <n v="996"/>
    <s v="I 705 subtree"/>
    <n v="0.99996499999999999"/>
    <x v="0"/>
    <x v="3"/>
    <x v="4"/>
  </r>
  <r>
    <x v="3"/>
    <s v="M01639_152_000000000-BTK9W_1_2113_14784_19394_Otu003107|9|Tubo4,"/>
    <n v="9"/>
    <n v="1154"/>
    <s v="I1092 subtree"/>
    <n v="0.91478899999999996"/>
    <x v="0"/>
    <x v="5"/>
    <x v="7"/>
  </r>
  <r>
    <x v="0"/>
    <s v="M01639_152_000000000-BTK9W_1_2113_15682_4801_Otu004874|6|Tubo5,"/>
    <n v="6"/>
    <n v="1303"/>
    <s v="I  30 subtree"/>
    <n v="1.9588000000000001E-2"/>
    <x v="0"/>
    <x v="0"/>
    <x v="0"/>
  </r>
  <r>
    <x v="3"/>
    <s v="M01639_152_000000000-BTK9W_1_2113_15860_9157_Otu008086|4|Tubo4,"/>
    <n v="4"/>
    <n v="440"/>
    <s v="I 389 subtree"/>
    <n v="0.99998399999999998"/>
    <x v="1"/>
    <x v="2"/>
    <x v="3"/>
  </r>
  <r>
    <x v="5"/>
    <s v="M01639_152_000000000-BTK9W_1_2113_16013_19049_Otu002868|10|Tubo11,"/>
    <n v="10"/>
    <n v="1113"/>
    <s v="I1092 subtree"/>
    <n v="0.96414"/>
    <x v="0"/>
    <x v="5"/>
    <x v="13"/>
  </r>
  <r>
    <x v="0"/>
    <s v="M01639_152_000000000-BTK9W_1_2113_16581_6218_Otu007333|4|Tubo5,"/>
    <n v="4"/>
    <n v="1230"/>
    <s v="I  30 subtree"/>
    <n v="0.32392599999999999"/>
    <x v="0"/>
    <x v="0"/>
    <x v="0"/>
  </r>
  <r>
    <x v="4"/>
    <s v="M01639_152_000000000-BTK9W_1_2113_16760_16707_Otu003565|8|Tubo6,"/>
    <n v="8"/>
    <n v="56"/>
    <s v="I  39 subtree"/>
    <n v="0.969194"/>
    <x v="2"/>
    <x v="4"/>
    <x v="5"/>
  </r>
  <r>
    <x v="3"/>
    <s v="M01639_152_000000000-BTK9W_1_2113_17300_8081_Otu001381|25|Tubo3-Tubo4,"/>
    <n v="20"/>
    <n v="1052"/>
    <s v="I1092 subtree"/>
    <n v="0.94513000000000003"/>
    <x v="0"/>
    <x v="5"/>
    <x v="7"/>
  </r>
  <r>
    <x v="0"/>
    <s v="M01639_152_000000000-BTK9W_1_2113_17352_16417_Otu007251|4|Tubo5,"/>
    <n v="4"/>
    <n v="1297"/>
    <s v="I  30 subtree"/>
    <n v="0.19750899999999999"/>
    <x v="0"/>
    <x v="0"/>
    <x v="0"/>
  </r>
  <r>
    <x v="0"/>
    <s v="M01639_152_000000000-BTK9W_1_2113_17441_10477_Otu007540|4|Tubo5,"/>
    <n v="4"/>
    <n v="0"/>
    <s v="I  38 (tip)"/>
    <n v="1"/>
    <x v="2"/>
    <x v="10"/>
    <x v="18"/>
  </r>
  <r>
    <x v="0"/>
    <s v="M01639_152_000000000-BTK9W_1_2113_17900_12546_Otu005886|5|Tubo5,"/>
    <n v="5"/>
    <n v="1239"/>
    <s v="I  30 subtree"/>
    <n v="0.99182300000000001"/>
    <x v="0"/>
    <x v="0"/>
    <x v="0"/>
  </r>
  <r>
    <x v="1"/>
    <s v="M01639_152_000000000-BTK9W_1_2113_18110_4522_Otu002398|13|Tubo14-Tubo7,"/>
    <n v="12"/>
    <n v="241"/>
    <s v="I 208 subtree"/>
    <n v="7.1271000000000001E-2"/>
    <x v="1"/>
    <x v="1"/>
    <x v="1"/>
  </r>
  <r>
    <x v="1"/>
    <s v="M01639_152_000000000-BTK9W_1_2113_18202_8651_Otu003781|7|Tubo12-Tubo15-Tubo7,"/>
    <n v="4"/>
    <n v="692"/>
    <s v="I 705 subtree"/>
    <n v="0.92549400000000004"/>
    <x v="0"/>
    <x v="3"/>
    <x v="4"/>
  </r>
  <r>
    <x v="1"/>
    <s v="M01639_152_000000000-BTK9W_1_2113_18232_5642_Otu001386|25|Tubo10-Tubo12-Tubo15-Tubo7,"/>
    <n v="4"/>
    <n v="797"/>
    <s v="I 705 subtree"/>
    <n v="0.14092199999999999"/>
    <x v="0"/>
    <x v="3"/>
    <x v="4"/>
  </r>
  <r>
    <x v="3"/>
    <s v="M01639_152_000000000-BTK9W_1_2113_18266_7197_Otu003250|9|Tubo4,"/>
    <n v="9"/>
    <n v="438"/>
    <s v="I 389 subtree"/>
    <n v="2.1940999999999999E-2"/>
    <x v="1"/>
    <x v="2"/>
    <x v="3"/>
  </r>
  <r>
    <x v="4"/>
    <s v="M01639_152_000000000-BTK9W_1_2113_18453_19422_Otu002540|12|Tubo6,"/>
    <n v="12"/>
    <n v="649"/>
    <s v="I 618 subtree"/>
    <n v="0.99960700000000002"/>
    <x v="3"/>
    <x v="7"/>
    <x v="9"/>
  </r>
  <r>
    <x v="0"/>
    <s v="M01639_152_000000000-BTK9W_1_2113_18674_21836_Otu002910|10|Tubo5,"/>
    <n v="10"/>
    <n v="1255"/>
    <s v="I  30 subtree"/>
    <n v="1"/>
    <x v="0"/>
    <x v="0"/>
    <x v="0"/>
  </r>
  <r>
    <x v="3"/>
    <s v="M01639_152_000000000-BTK9W_1_2113_18764_11638_Otu003213|9|Tubo3-Tubo4,"/>
    <n v="6"/>
    <n v="1130"/>
    <s v="I1092 subtree"/>
    <n v="0.93111999999999995"/>
    <x v="0"/>
    <x v="5"/>
    <x v="7"/>
  </r>
  <r>
    <x v="0"/>
    <s v="M01639_152_000000000-BTK9W_1_2113_18894_2874_Otu003568|8|Tubo5,"/>
    <n v="8"/>
    <n v="1224"/>
    <s v="I  30 subtree"/>
    <n v="0.73656699999999997"/>
    <x v="0"/>
    <x v="0"/>
    <x v="0"/>
  </r>
  <r>
    <x v="1"/>
    <s v="M01639_152_000000000-BTK9W_1_2113_18978_5170_Otu004016|7|Tubo12-Tubo15-Tubo7,"/>
    <n v="4"/>
    <n v="931"/>
    <s v="I 705 subtree"/>
    <n v="0.20001099999999999"/>
    <x v="0"/>
    <x v="3"/>
    <x v="4"/>
  </r>
  <r>
    <x v="4"/>
    <s v="M01639_152_000000000-BTK9W_1_2113_19622_5218_Otu008569|4|Tubo6,"/>
    <n v="4"/>
    <n v="6"/>
    <s v="I  39 subtree"/>
    <n v="0.99810699999999997"/>
    <x v="2"/>
    <x v="4"/>
    <x v="5"/>
  </r>
  <r>
    <x v="4"/>
    <s v="M01639_152_000000000-BTK9W_1_2113_19662_19672_Otu005976|5|Tubo6,"/>
    <n v="5"/>
    <n v="628"/>
    <s v="I 618 subtree"/>
    <n v="0.84374400000000005"/>
    <x v="3"/>
    <x v="7"/>
    <x v="9"/>
  </r>
  <r>
    <x v="0"/>
    <s v="M01639_152_000000000-BTK9W_1_2113_19935_17703_Otu007933|4|Tubo5,"/>
    <n v="4"/>
    <n v="1303"/>
    <s v="I  30 subtree"/>
    <n v="1.9588999999999999E-2"/>
    <x v="0"/>
    <x v="0"/>
    <x v="0"/>
  </r>
  <r>
    <x v="1"/>
    <s v="M01639_152_000000000-BTK9W_1_2113_20033_21386_Otu002340|13|Tubo13-Tubo14,"/>
    <n v="6"/>
    <n v="1097"/>
    <s v="I1092 subtree"/>
    <n v="0.99991300000000005"/>
    <x v="0"/>
    <x v="5"/>
    <x v="12"/>
  </r>
  <r>
    <x v="1"/>
    <s v="M01639_152_000000000-BTK9W_1_2113_20713_9342_Otu004173|7|Tubo12,"/>
    <n v="7"/>
    <n v="668"/>
    <s v="I 705 subtree"/>
    <n v="0.69931600000000005"/>
    <x v="0"/>
    <x v="3"/>
    <x v="4"/>
  </r>
  <r>
    <x v="5"/>
    <s v="M01639_152_000000000-BTK9W_1_2113_21046_4288_Otu007517|4|Tubo11,"/>
    <n v="4"/>
    <n v="838"/>
    <s v="I 705 subtree"/>
    <n v="0.88341499999999995"/>
    <x v="0"/>
    <x v="3"/>
    <x v="6"/>
  </r>
  <r>
    <x v="3"/>
    <s v="M01639_152_000000000-BTK9W_1_2113_21068_16540_Otu004056|7|Tubo2-Tubo3-Tubo4,"/>
    <n v="5"/>
    <n v="416"/>
    <s v="I 389 subtree"/>
    <n v="0.295099"/>
    <x v="1"/>
    <x v="2"/>
    <x v="3"/>
  </r>
  <r>
    <x v="4"/>
    <s v="M01639_152_000000000-BTK9W_1_2113_21188_20666_Otu005643|5|Tubo6,"/>
    <n v="5"/>
    <n v="99"/>
    <s v="I  39 subtree"/>
    <n v="0.883741"/>
    <x v="2"/>
    <x v="4"/>
    <x v="5"/>
  </r>
  <r>
    <x v="5"/>
    <s v="M01639_152_000000000-BTK9W_1_2113_21406_4520_Otu007792|4|Tubo11,"/>
    <n v="4"/>
    <n v="291"/>
    <s v="I 208 subtree"/>
    <n v="0.803226"/>
    <x v="1"/>
    <x v="1"/>
    <x v="10"/>
  </r>
  <r>
    <x v="4"/>
    <s v="M01639_152_000000000-BTK9W_1_2113_21802_7735_Otu009008|4|Tubo6,"/>
    <n v="4"/>
    <n v="151"/>
    <s v="I  39 subtree"/>
    <n v="0.95844200000000002"/>
    <x v="2"/>
    <x v="4"/>
    <x v="5"/>
  </r>
  <r>
    <x v="5"/>
    <s v="M01639_152_000000000-BTK9W_1_2113_22090_12091_Otu005852|5|Tubo10-Tubo11,"/>
    <n v="4"/>
    <n v="458"/>
    <s v="I 503 (tip)"/>
    <n v="1"/>
    <x v="1"/>
    <x v="2"/>
    <x v="17"/>
  </r>
  <r>
    <x v="0"/>
    <s v="M01639_152_000000000-BTK9W_1_2113_22300_12925_Otu002899|10|Tubo5,"/>
    <n v="10"/>
    <n v="1369"/>
    <s v="Root (I37)"/>
    <n v="0.99948599999999999"/>
    <x v="4"/>
    <x v="8"/>
    <x v="11"/>
  </r>
  <r>
    <x v="5"/>
    <s v="M01639_152_000000000-BTK9W_1_2113_22471_9975_Otu002193|14|Tubo10-Tubo11,"/>
    <n v="13"/>
    <n v="458"/>
    <s v="I 503 (tip)"/>
    <n v="1"/>
    <x v="1"/>
    <x v="2"/>
    <x v="17"/>
  </r>
  <r>
    <x v="1"/>
    <s v="M01639_152_000000000-BTK9W_1_2113_22878_14071_Otu000062|807|Tubo10-Tubo12-Tubo15-Tubo7,"/>
    <n v="11"/>
    <n v="979"/>
    <s v="I 705 subtree"/>
    <n v="0.526173"/>
    <x v="0"/>
    <x v="3"/>
    <x v="4"/>
  </r>
  <r>
    <x v="5"/>
    <s v="M01639_152_000000000-BTK9W_1_2113_23359_17860_Otu008513|4|Tubo11,"/>
    <n v="4"/>
    <n v="838"/>
    <s v="I 705 subtree"/>
    <n v="0.53302400000000005"/>
    <x v="0"/>
    <x v="3"/>
    <x v="6"/>
  </r>
  <r>
    <x v="0"/>
    <s v="M01639_152_000000000-BTK9W_1_2113_23428_7475_Otu005897|5|Tubo5,"/>
    <n v="5"/>
    <n v="1303"/>
    <s v="I  30 subtree"/>
    <n v="1.9588000000000001E-2"/>
    <x v="0"/>
    <x v="0"/>
    <x v="0"/>
  </r>
  <r>
    <x v="0"/>
    <s v="M01639_152_000000000-BTK9W_1_2113_23796_17674_Otu005712|5|Tubo5,"/>
    <n v="5"/>
    <n v="1250"/>
    <s v="I  30 subtree"/>
    <n v="0.99982300000000002"/>
    <x v="0"/>
    <x v="0"/>
    <x v="0"/>
  </r>
  <r>
    <x v="4"/>
    <s v="M01639_152_000000000-BTK9W_1_2113_23880_5735_Otu006494|5|Tubo6,"/>
    <n v="5"/>
    <n v="73"/>
    <s v="I  39 subtree"/>
    <n v="7.596E-2"/>
    <x v="2"/>
    <x v="4"/>
    <x v="5"/>
  </r>
  <r>
    <x v="3"/>
    <s v="M01639_152_000000000-BTK9W_1_2113_24053_19135_Otu001397|24|Tubo1-Tubo2-Tubo4,"/>
    <n v="22"/>
    <n v="376"/>
    <s v="I 389 subtree"/>
    <n v="0.98545300000000002"/>
    <x v="1"/>
    <x v="2"/>
    <x v="3"/>
  </r>
  <r>
    <x v="3"/>
    <s v="M01639_152_000000000-BTK9W_1_2113_24152_2342_Otu004824|6|Tubo4,"/>
    <n v="6"/>
    <n v="1126"/>
    <s v="I1092 subtree"/>
    <n v="0.97329600000000005"/>
    <x v="0"/>
    <x v="5"/>
    <x v="7"/>
  </r>
  <r>
    <x v="0"/>
    <s v="M01639_152_000000000-BTK9W_1_2113_24436_20210_Otu007298|4|Tubo5,"/>
    <n v="4"/>
    <n v="1308"/>
    <s v="I  30 subtree"/>
    <n v="0.30577500000000002"/>
    <x v="0"/>
    <x v="0"/>
    <x v="0"/>
  </r>
  <r>
    <x v="4"/>
    <s v="M01639_152_000000000-BTK9W_1_2113_25192_12249_Otu002420|13|Tubo6,"/>
    <n v="13"/>
    <n v="487"/>
    <s v="I 507 subtree"/>
    <n v="0.109935"/>
    <x v="3"/>
    <x v="7"/>
    <x v="9"/>
  </r>
  <r>
    <x v="1"/>
    <s v="M01639_152_000000000-BTK9W_1_2113_26346_6441_Otu004293|7|Tubo10-Tubo12-Tubo9,"/>
    <n v="4"/>
    <n v="326"/>
    <s v="I 208 subtree"/>
    <n v="7.7089000000000005E-2"/>
    <x v="1"/>
    <x v="1"/>
    <x v="1"/>
  </r>
  <r>
    <x v="4"/>
    <s v="M01639_152_000000000-BTK9W_1_2113_26500_4667_Otu002727|11|Tubo6,"/>
    <n v="11"/>
    <n v="76"/>
    <s v="I  39 subtree"/>
    <n v="0.31655"/>
    <x v="2"/>
    <x v="4"/>
    <x v="5"/>
  </r>
  <r>
    <x v="0"/>
    <s v="M01639_152_000000000-BTK9W_1_2113_26763_9026_Otu005541|5|Tubo5,"/>
    <n v="5"/>
    <n v="1303"/>
    <s v="I  30 subtree"/>
    <n v="1.9588000000000001E-2"/>
    <x v="0"/>
    <x v="0"/>
    <x v="0"/>
  </r>
  <r>
    <x v="0"/>
    <s v="M01639_152_000000000-BTK9W_1_2113_26854_5890_Otu003077|9|Tubo5,"/>
    <n v="9"/>
    <n v="657"/>
    <s v="I 693 subtree"/>
    <n v="0.99158100000000005"/>
    <x v="0"/>
    <x v="6"/>
    <x v="21"/>
  </r>
  <r>
    <x v="0"/>
    <s v="M01639_152_000000000-BTK9W_1_2113_27214_19744_Otu007588|4|Tubo5,"/>
    <n v="4"/>
    <n v="1252"/>
    <s v="I  30 subtree"/>
    <n v="0.99982899999999997"/>
    <x v="0"/>
    <x v="0"/>
    <x v="0"/>
  </r>
  <r>
    <x v="0"/>
    <s v="M01639_152_000000000-BTK9W_1_2113_27825_7236_Otu007967|4|Tubo5,"/>
    <n v="4"/>
    <n v="1211"/>
    <s v="I  30 subtree"/>
    <n v="0.60797299999999999"/>
    <x v="0"/>
    <x v="0"/>
    <x v="0"/>
  </r>
  <r>
    <x v="3"/>
    <s v="M01639_152_000000000-BTK9W_1_2113_27951_7289_Otu006999|4|Tubo4,"/>
    <n v="4"/>
    <n v="376"/>
    <s v="I 389 subtree"/>
    <n v="2.1972999999999999E-2"/>
    <x v="1"/>
    <x v="2"/>
    <x v="3"/>
  </r>
  <r>
    <x v="0"/>
    <s v="M01639_152_000000000-BTK9W_1_2113_3759_19063_Otu003407|8|Tubo5,"/>
    <n v="8"/>
    <n v="1046"/>
    <s v="I1076 subtree"/>
    <n v="0.39893200000000001"/>
    <x v="0"/>
    <x v="5"/>
    <x v="16"/>
  </r>
  <r>
    <x v="1"/>
    <s v="M01639_152_000000000-BTK9W_1_2113_4119_8857_Otu001167|29|Tubo12-Tubo15-Tubo7,"/>
    <n v="10"/>
    <n v="897"/>
    <s v="I 705 subtree"/>
    <n v="0.86800900000000003"/>
    <x v="0"/>
    <x v="3"/>
    <x v="4"/>
  </r>
  <r>
    <x v="1"/>
    <s v="M01639_152_000000000-BTK9W_1_2113_4148_13293_Otu002878|10|Tubo12-Tubo14-Tubo8,"/>
    <n v="9"/>
    <n v="1369"/>
    <s v="Root (I37)"/>
    <n v="0.490593"/>
    <x v="4"/>
    <x v="8"/>
    <x v="11"/>
  </r>
  <r>
    <x v="0"/>
    <s v="M01639_152_000000000-BTK9W_1_2113_4234_14927_Otu005925|5|Tubo5,"/>
    <n v="5"/>
    <n v="1303"/>
    <s v="I  30 subtree"/>
    <n v="1.9601E-2"/>
    <x v="0"/>
    <x v="0"/>
    <x v="0"/>
  </r>
  <r>
    <x v="0"/>
    <s v="M01639_152_000000000-BTK9W_1_2113_4333_13193_Otu006363|5|Tubo5,"/>
    <n v="5"/>
    <n v="1303"/>
    <s v="I  30 subtree"/>
    <n v="1.9529000000000001E-2"/>
    <x v="0"/>
    <x v="0"/>
    <x v="0"/>
  </r>
  <r>
    <x v="1"/>
    <s v="M01639_152_000000000-BTK9W_1_2113_4370_6517_Otu002712|11|Tubo12-Tubo15-Tubo9,"/>
    <n v="6"/>
    <n v="675"/>
    <s v="I 705 subtree"/>
    <n v="0.78642500000000004"/>
    <x v="0"/>
    <x v="3"/>
    <x v="4"/>
  </r>
  <r>
    <x v="1"/>
    <s v="M01639_152_000000000-BTK9W_1_2113_4619_11999_Otu006716|4|Tubo12-Tubo14,"/>
    <n v="4"/>
    <n v="761"/>
    <s v="I 705 subtree"/>
    <n v="0.15831000000000001"/>
    <x v="0"/>
    <x v="3"/>
    <x v="4"/>
  </r>
  <r>
    <x v="4"/>
    <s v="M01639_152_000000000-BTK9W_1_2113_5548_10399_Otu001726|19|Tubo6,"/>
    <n v="19"/>
    <n v="113"/>
    <s v="I  39 subtree"/>
    <n v="0.14004"/>
    <x v="2"/>
    <x v="4"/>
    <x v="5"/>
  </r>
  <r>
    <x v="5"/>
    <s v="M01639_152_000000000-BTK9W_1_2113_5555_21595_Otu008939|4|Tubo11,"/>
    <n v="4"/>
    <n v="833"/>
    <s v="I 705 subtree"/>
    <n v="0.99995299999999998"/>
    <x v="0"/>
    <x v="3"/>
    <x v="6"/>
  </r>
  <r>
    <x v="3"/>
    <s v="M01639_152_000000000-BTK9W_1_2113_5567_7819_Otu003378|8|Tubo4,"/>
    <n v="8"/>
    <n v="1152"/>
    <s v="I1092 subtree"/>
    <n v="0.95687999999999995"/>
    <x v="0"/>
    <x v="5"/>
    <x v="7"/>
  </r>
  <r>
    <x v="0"/>
    <s v="M01639_152_000000000-BTK9W_1_2113_6382_16796_Otu002386|13|Tubo5,"/>
    <n v="13"/>
    <n v="1249"/>
    <s v="I  30 subtree"/>
    <n v="4.7499E-2"/>
    <x v="0"/>
    <x v="0"/>
    <x v="0"/>
  </r>
  <r>
    <x v="1"/>
    <s v="M01639_152_000000000-BTK9W_1_2113_7376_16646_Otu002166|15|Tubo12-Tubo15-Tubo7,"/>
    <n v="8"/>
    <n v="932"/>
    <s v="I 705 subtree"/>
    <n v="0.98386700000000005"/>
    <x v="0"/>
    <x v="3"/>
    <x v="4"/>
  </r>
  <r>
    <x v="3"/>
    <s v="M01639_152_000000000-BTK9W_1_2113_7395_12523_Otu006679|4|Tubo4,"/>
    <n v="4"/>
    <n v="1052"/>
    <s v="I1092 subtree"/>
    <n v="0.23508100000000001"/>
    <x v="0"/>
    <x v="5"/>
    <x v="7"/>
  </r>
  <r>
    <x v="0"/>
    <s v="M01639_152_000000000-BTK9W_1_2113_7756_14548_Otu001405|24|Tubo5,"/>
    <n v="24"/>
    <n v="1118"/>
    <s v="I1166 (tip)"/>
    <n v="0.14830699999999999"/>
    <x v="0"/>
    <x v="5"/>
    <x v="24"/>
  </r>
  <r>
    <x v="4"/>
    <s v="M01639_152_000000000-BTK9W_1_2113_8011_23565_Otu002482|12|Tubo6,"/>
    <n v="12"/>
    <n v="570"/>
    <s v="I 507 subtree"/>
    <n v="7.1693999999999994E-2"/>
    <x v="3"/>
    <x v="7"/>
    <x v="9"/>
  </r>
  <r>
    <x v="0"/>
    <s v="M01639_152_000000000-BTK9W_1_2113_8250_15980_Otu006926|4|Tubo5,"/>
    <n v="4"/>
    <n v="1211"/>
    <s v="I  30 subtree"/>
    <n v="0.98447499999999999"/>
    <x v="0"/>
    <x v="0"/>
    <x v="0"/>
  </r>
  <r>
    <x v="4"/>
    <s v="M01639_152_000000000-BTK9W_1_2113_8336_3369_Otu006480|5|Tubo6,"/>
    <n v="5"/>
    <n v="32"/>
    <s v="I  39 subtree"/>
    <n v="0.31700899999999999"/>
    <x v="2"/>
    <x v="4"/>
    <x v="5"/>
  </r>
  <r>
    <x v="5"/>
    <s v="M01639_152_000000000-BTK9W_1_2114_10386_13021_Otu004089|7|Tubo11-Tubo13-Tubo9,"/>
    <n v="4"/>
    <n v="256"/>
    <s v="I 208 subtree"/>
    <n v="0.196849"/>
    <x v="1"/>
    <x v="1"/>
    <x v="10"/>
  </r>
  <r>
    <x v="0"/>
    <s v="M01639_152_000000000-BTK9W_1_2114_10670_19674_Otu008318|4|Tubo5,"/>
    <n v="4"/>
    <n v="468"/>
    <s v="I 207 (root)"/>
    <n v="0.43152200000000002"/>
    <x v="1"/>
    <x v="11"/>
    <x v="11"/>
  </r>
  <r>
    <x v="4"/>
    <s v="M01639_152_000000000-BTK9W_1_2114_10845_7539_Otu002225|14|Tubo6,"/>
    <n v="14"/>
    <n v="20"/>
    <s v="I  39 subtree"/>
    <n v="0.89942"/>
    <x v="2"/>
    <x v="4"/>
    <x v="5"/>
  </r>
  <r>
    <x v="1"/>
    <s v="M01639_152_000000000-BTK9W_1_2114_11089_1945_Otu006409|5|Tubo12-Tubo7,"/>
    <n v="4"/>
    <n v="775"/>
    <s v="I 705 subtree"/>
    <n v="0.42176400000000003"/>
    <x v="0"/>
    <x v="3"/>
    <x v="4"/>
  </r>
  <r>
    <x v="4"/>
    <s v="M01639_152_000000000-BTK9W_1_2114_11167_14106_Otu001692|19|Tubo6,"/>
    <n v="19"/>
    <n v="613"/>
    <s v="I 618 subtree"/>
    <n v="0.90849899999999995"/>
    <x v="3"/>
    <x v="7"/>
    <x v="9"/>
  </r>
  <r>
    <x v="0"/>
    <s v="M01639_152_000000000-BTK9W_1_2114_11497_21047_Otu003752|7|Tubo5,"/>
    <n v="7"/>
    <n v="1303"/>
    <s v="I  30 subtree"/>
    <n v="1.9601E-2"/>
    <x v="0"/>
    <x v="0"/>
    <x v="0"/>
  </r>
  <r>
    <x v="5"/>
    <s v="M01639_152_000000000-BTK9W_1_2114_11519_7881_Otu002070|15|Tubo11,"/>
    <n v="15"/>
    <n v="1113"/>
    <s v="I1092 subtree"/>
    <n v="0.900841"/>
    <x v="0"/>
    <x v="5"/>
    <x v="13"/>
  </r>
  <r>
    <x v="1"/>
    <s v="M01639_152_000000000-BTK9W_1_2114_11642_23052_Otu003532|8|Tubo12,"/>
    <n v="8"/>
    <n v="983"/>
    <s v="I 705 subtree"/>
    <n v="0.32079400000000002"/>
    <x v="0"/>
    <x v="3"/>
    <x v="4"/>
  </r>
  <r>
    <x v="1"/>
    <s v="M01639_152_000000000-BTK9W_1_2114_11789_18285_Otu002838|10|Tubo12,"/>
    <n v="10"/>
    <n v="286"/>
    <s v="I 208 subtree"/>
    <n v="0.81569100000000005"/>
    <x v="1"/>
    <x v="1"/>
    <x v="1"/>
  </r>
  <r>
    <x v="4"/>
    <s v="M01639_152_000000000-BTK9W_1_2114_12223_4089_Otu002374|13|Tubo6,"/>
    <n v="13"/>
    <n v="88"/>
    <s v="I  39 subtree"/>
    <n v="0.328488"/>
    <x v="2"/>
    <x v="4"/>
    <x v="5"/>
  </r>
  <r>
    <x v="3"/>
    <s v="M01639_152_000000000-BTK9W_1_2114_12490_2469_Otu002979|10|Tubo2-Tubo4,"/>
    <n v="7"/>
    <n v="422"/>
    <s v="I 389 subtree"/>
    <n v="3.9607000000000003E-2"/>
    <x v="1"/>
    <x v="2"/>
    <x v="3"/>
  </r>
  <r>
    <x v="0"/>
    <s v="M01639_152_000000000-BTK9W_1_2114_12528_3779_Otu007095|4|Tubo5,"/>
    <n v="4"/>
    <n v="1255"/>
    <s v="I  30 subtree"/>
    <n v="1"/>
    <x v="0"/>
    <x v="0"/>
    <x v="0"/>
  </r>
  <r>
    <x v="1"/>
    <s v="M01639_152_000000000-BTK9W_1_2114_13487_12043_Otu004476|6|Tubo12-Tubo13,"/>
    <n v="5"/>
    <n v="993"/>
    <s v="I 705 subtree"/>
    <n v="0.10975600000000001"/>
    <x v="0"/>
    <x v="3"/>
    <x v="4"/>
  </r>
  <r>
    <x v="1"/>
    <s v="M01639_152_000000000-BTK9W_1_2114_13526_23746_Otu004158|7|Tubo10-Tubo12,"/>
    <n v="6"/>
    <n v="326"/>
    <s v="I 208 subtree"/>
    <n v="9.3726000000000004E-2"/>
    <x v="1"/>
    <x v="1"/>
    <x v="1"/>
  </r>
  <r>
    <x v="0"/>
    <s v="M01639_152_000000000-BTK9W_1_2114_13699_7779_Otu007009|4|Tubo5,"/>
    <n v="4"/>
    <n v="1226"/>
    <s v="I  30 subtree"/>
    <n v="0.56998300000000002"/>
    <x v="0"/>
    <x v="0"/>
    <x v="0"/>
  </r>
  <r>
    <x v="4"/>
    <s v="M01639_152_000000000-BTK9W_1_2114_13934_18393_Otu005264|5|Tubo6,"/>
    <n v="5"/>
    <n v="113"/>
    <s v="I  39 subtree"/>
    <n v="0.13534099999999999"/>
    <x v="2"/>
    <x v="4"/>
    <x v="5"/>
  </r>
  <r>
    <x v="0"/>
    <s v="M01639_152_000000000-BTK9W_1_2114_14063_18311_Otu002636|11|Tubo5,"/>
    <n v="11"/>
    <n v="1298"/>
    <s v="I  30 subtree"/>
    <n v="0.76700000000000002"/>
    <x v="0"/>
    <x v="0"/>
    <x v="0"/>
  </r>
  <r>
    <x v="4"/>
    <s v="M01639_152_000000000-BTK9W_1_2114_14473_18152_Otu007070|4|Tubo6,"/>
    <n v="4"/>
    <n v="156"/>
    <s v="I  39 subtree"/>
    <n v="0.55655699999999997"/>
    <x v="2"/>
    <x v="4"/>
    <x v="5"/>
  </r>
  <r>
    <x v="0"/>
    <s v="M01639_152_000000000-BTK9W_1_2114_15805_18414_Otu006671|4|Tubo5,"/>
    <n v="4"/>
    <n v="1303"/>
    <s v="I  30 subtree"/>
    <n v="1.9588000000000001E-2"/>
    <x v="0"/>
    <x v="0"/>
    <x v="0"/>
  </r>
  <r>
    <x v="1"/>
    <s v="M01639_152_000000000-BTK9W_1_2114_17947_23166_Otu003765|7|Tubo12-Tubo14,"/>
    <n v="7"/>
    <n v="727"/>
    <s v="I 705 subtree"/>
    <n v="1"/>
    <x v="0"/>
    <x v="3"/>
    <x v="4"/>
  </r>
  <r>
    <x v="1"/>
    <s v="M01639_152_000000000-BTK9W_1_2114_17979_5722_Otu002382|13|Tubo12-Tubo15-Tubo7,"/>
    <n v="6"/>
    <n v="896"/>
    <s v="I 705 subtree"/>
    <n v="0.92908299999999999"/>
    <x v="0"/>
    <x v="3"/>
    <x v="4"/>
  </r>
  <r>
    <x v="1"/>
    <s v="M01639_152_000000000-BTK9W_1_2114_18584_24223_Otu000872|40|Tubo10-Tubo12-Tubo14-Tubo15-Tubo8-Tubo9,"/>
    <n v="7"/>
    <n v="731"/>
    <s v="I 705 subtree"/>
    <n v="0.33309899999999998"/>
    <x v="0"/>
    <x v="3"/>
    <x v="4"/>
  </r>
  <r>
    <x v="5"/>
    <s v="M01639_152_000000000-BTK9W_1_2114_19427_20182_Otu001873|17|Tubo11-Tubo7-Tubo9,"/>
    <n v="14"/>
    <n v="810"/>
    <s v="I 705 subtree"/>
    <n v="0.33227000000000001"/>
    <x v="0"/>
    <x v="3"/>
    <x v="6"/>
  </r>
  <r>
    <x v="1"/>
    <s v="M01639_152_000000000-BTK9W_1_2114_19467_17379_Otu008214|4|Tubo12,"/>
    <n v="4"/>
    <n v="1180"/>
    <s v="I1092 subtree"/>
    <n v="1"/>
    <x v="0"/>
    <x v="5"/>
    <x v="12"/>
  </r>
  <r>
    <x v="4"/>
    <s v="M01639_152_000000000-BTK9W_1_2114_19796_23050_Otu003020|9|Tubo6,"/>
    <n v="9"/>
    <n v="88"/>
    <s v="I  39 subtree"/>
    <n v="0.27909600000000001"/>
    <x v="2"/>
    <x v="4"/>
    <x v="5"/>
  </r>
  <r>
    <x v="1"/>
    <s v="M01639_152_000000000-BTK9W_1_2114_19998_9000_Otu005535|5|Tubo12,"/>
    <n v="5"/>
    <n v="340"/>
    <s v="I 208 subtree"/>
    <n v="0.93993899999999997"/>
    <x v="1"/>
    <x v="1"/>
    <x v="1"/>
  </r>
  <r>
    <x v="1"/>
    <s v="M01639_152_000000000-BTK9W_1_2114_20129_23377_Otu000389|100|Tubo10-Tubo12-Tubo14-Tubo7-Tubo8-Tubo9,"/>
    <n v="4"/>
    <n v="762"/>
    <s v="I 705 subtree"/>
    <n v="0.198155"/>
    <x v="0"/>
    <x v="3"/>
    <x v="4"/>
  </r>
  <r>
    <x v="0"/>
    <s v="M01639_152_000000000-BTK9W_1_2114_20375_20185_Otu006520|5|Tubo5,"/>
    <n v="5"/>
    <n v="1193"/>
    <s v="I1233 (tip)"/>
    <n v="0.82456799999999997"/>
    <x v="0"/>
    <x v="5"/>
    <x v="16"/>
  </r>
  <r>
    <x v="0"/>
    <s v="M01639_152_000000000-BTK9W_1_2114_21370_3034_Otu004649|6|Tubo5,"/>
    <n v="6"/>
    <n v="1354"/>
    <s v="I  30 subtree"/>
    <n v="0.110955"/>
    <x v="0"/>
    <x v="0"/>
    <x v="0"/>
  </r>
  <r>
    <x v="4"/>
    <s v="M01639_152_000000000-BTK9W_1_2114_22218_13863_Otu002197|14|Tubo6,"/>
    <n v="14"/>
    <n v="647"/>
    <s v="I 618 subtree"/>
    <n v="0.19248499999999999"/>
    <x v="3"/>
    <x v="7"/>
    <x v="9"/>
  </r>
  <r>
    <x v="1"/>
    <s v="M01639_152_000000000-BTK9W_1_2114_22417_17805_Otu004512|6|Tubo12,"/>
    <n v="6"/>
    <n v="782"/>
    <s v="I 705 subtree"/>
    <n v="0.33145200000000002"/>
    <x v="0"/>
    <x v="3"/>
    <x v="4"/>
  </r>
  <r>
    <x v="2"/>
    <s v="M01639_152_000000000-BTK9W_1_2114_22641_10858_Otu001691|19|Tubo11-Tubo12-Tubo15,"/>
    <n v="16"/>
    <n v="324"/>
    <s v="I 208 subtree"/>
    <n v="0.62481500000000001"/>
    <x v="1"/>
    <x v="1"/>
    <x v="2"/>
  </r>
  <r>
    <x v="0"/>
    <s v="M01639_152_000000000-BTK9W_1_2114_23119_12410_Otu001810|18|Tubo5,"/>
    <n v="18"/>
    <n v="1249"/>
    <s v="I  30 subtree"/>
    <n v="4.7265000000000001E-2"/>
    <x v="0"/>
    <x v="0"/>
    <x v="0"/>
  </r>
  <r>
    <x v="0"/>
    <s v="M01639_152_000000000-BTK9W_1_2114_23164_23772_Otu004736|6|Tubo5,"/>
    <n v="6"/>
    <n v="1303"/>
    <s v="I  30 subtree"/>
    <n v="1.9601E-2"/>
    <x v="0"/>
    <x v="0"/>
    <x v="0"/>
  </r>
  <r>
    <x v="3"/>
    <s v="M01639_152_000000000-BTK9W_1_2114_23746_23264_Otu004489|6|Tubo2-Tubo4,"/>
    <n v="4"/>
    <n v="443"/>
    <s v="I 389 subtree"/>
    <n v="4.7108999999999998E-2"/>
    <x v="1"/>
    <x v="2"/>
    <x v="3"/>
  </r>
  <r>
    <x v="5"/>
    <s v="M01639_152_000000000-BTK9W_1_2114_24053_10061_Otu007468|4|Tubo11,"/>
    <n v="4"/>
    <n v="1117"/>
    <s v="I1092 subtree"/>
    <n v="0.96173900000000001"/>
    <x v="0"/>
    <x v="5"/>
    <x v="13"/>
  </r>
  <r>
    <x v="0"/>
    <s v="M01639_152_000000000-BTK9W_1_2114_24173_3990_Otu005888|5|Tubo5,"/>
    <n v="5"/>
    <n v="1244"/>
    <s v="I  30 subtree"/>
    <n v="0.87598699999999996"/>
    <x v="0"/>
    <x v="0"/>
    <x v="0"/>
  </r>
  <r>
    <x v="3"/>
    <s v="M01639_152_000000000-BTK9W_1_2114_24674_6006_Otu002535|12|Tubo3-Tubo4,"/>
    <n v="9"/>
    <n v="1151"/>
    <s v="I1092 subtree"/>
    <n v="0.331395"/>
    <x v="0"/>
    <x v="5"/>
    <x v="7"/>
  </r>
  <r>
    <x v="1"/>
    <s v="M01639_152_000000000-BTK9W_1_2114_25046_8464_Otu004993|6|Tubo12,"/>
    <n v="6"/>
    <n v="1180"/>
    <s v="I1092 subtree"/>
    <n v="0.84983900000000001"/>
    <x v="0"/>
    <x v="5"/>
    <x v="12"/>
  </r>
  <r>
    <x v="3"/>
    <s v="M01639_152_000000000-BTK9W_1_2114_25282_20415_Otu008645|4|Tubo4,"/>
    <n v="4"/>
    <n v="1055"/>
    <s v="I1092 subtree"/>
    <n v="0.59150499999999995"/>
    <x v="0"/>
    <x v="5"/>
    <x v="7"/>
  </r>
  <r>
    <x v="1"/>
    <s v="M01639_152_000000000-BTK9W_1_2114_25299_10554_Otu003359|8|Tubo12-Tubo15-Tubo7,"/>
    <n v="4"/>
    <n v="683"/>
    <s v="I 705 subtree"/>
    <n v="0.82727899999999999"/>
    <x v="0"/>
    <x v="3"/>
    <x v="4"/>
  </r>
  <r>
    <x v="0"/>
    <s v="M01639_152_000000000-BTK9W_1_2114_26137_6424_Otu008280|4|Tubo5,"/>
    <n v="4"/>
    <n v="1232"/>
    <s v="I  30 subtree"/>
    <n v="0.199155"/>
    <x v="0"/>
    <x v="0"/>
    <x v="0"/>
  </r>
  <r>
    <x v="4"/>
    <s v="M01639_152_000000000-BTK9W_1_2114_26550_15510_Otu006582|5|Tubo6,"/>
    <n v="5"/>
    <n v="505"/>
    <s v="I 507 subtree"/>
    <n v="0.33280999999999999"/>
    <x v="3"/>
    <x v="7"/>
    <x v="9"/>
  </r>
  <r>
    <x v="4"/>
    <s v="M01639_152_000000000-BTK9W_1_2114_26885_15732_Otu002277|14|Tubo6,"/>
    <n v="14"/>
    <n v="529"/>
    <s v="I 507 subtree"/>
    <n v="0.140233"/>
    <x v="3"/>
    <x v="7"/>
    <x v="9"/>
  </r>
  <r>
    <x v="4"/>
    <s v="M01639_152_000000000-BTK9W_1_2114_26993_12485_Otu009037|4|Tubo6,"/>
    <n v="4"/>
    <n v="165"/>
    <s v="I 196 subtree"/>
    <n v="0.99795900000000004"/>
    <x v="4"/>
    <x v="9"/>
    <x v="14"/>
  </r>
  <r>
    <x v="0"/>
    <s v="M01639_152_000000000-BTK9W_1_2114_27421_12462_Otu002562|12|Tubo5,"/>
    <n v="12"/>
    <n v="1303"/>
    <s v="I  30 subtree"/>
    <n v="1.9601E-2"/>
    <x v="0"/>
    <x v="0"/>
    <x v="0"/>
  </r>
  <r>
    <x v="0"/>
    <s v="M01639_152_000000000-BTK9W_1_2114_28089_13582_Otu002075|15|Tubo5,"/>
    <n v="15"/>
    <n v="1241"/>
    <s v="I  30 subtree"/>
    <n v="0.97531000000000001"/>
    <x v="0"/>
    <x v="0"/>
    <x v="0"/>
  </r>
  <r>
    <x v="1"/>
    <s v="M01639_152_000000000-BTK9W_1_2114_3114_12077_Otu000918|38|Tubo12-Tubo15-Tubo7,"/>
    <n v="18"/>
    <n v="785"/>
    <s v="I 705 subtree"/>
    <n v="0.30886400000000003"/>
    <x v="0"/>
    <x v="3"/>
    <x v="4"/>
  </r>
  <r>
    <x v="4"/>
    <s v="M01639_152_000000000-BTK9W_1_2114_4131_6790_Otu007841|4|Tubo6,"/>
    <n v="4"/>
    <n v="638"/>
    <s v="I 618 subtree"/>
    <n v="0.60415099999999999"/>
    <x v="3"/>
    <x v="7"/>
    <x v="9"/>
  </r>
  <r>
    <x v="3"/>
    <s v="M01639_152_000000000-BTK9W_1_2114_4311_12788_Otu003364|8|Tubo3-Tubo4,"/>
    <n v="6"/>
    <n v="1121"/>
    <s v="I1092 subtree"/>
    <n v="0.333341"/>
    <x v="0"/>
    <x v="5"/>
    <x v="7"/>
  </r>
  <r>
    <x v="0"/>
    <s v="M01639_152_000000000-BTK9W_1_2114_4495_9415_Otu002957|10|Tubo5,"/>
    <n v="10"/>
    <n v="1354"/>
    <s v="I  30 subtree"/>
    <n v="0.110489"/>
    <x v="0"/>
    <x v="0"/>
    <x v="0"/>
  </r>
  <r>
    <x v="4"/>
    <s v="M01639_152_000000000-BTK9W_1_2114_4742_17532_Otu003001|10|Tubo6,"/>
    <n v="10"/>
    <n v="87"/>
    <s v="I  39 subtree"/>
    <n v="0.58046200000000003"/>
    <x v="2"/>
    <x v="4"/>
    <x v="5"/>
  </r>
  <r>
    <x v="3"/>
    <s v="M01639_152_000000000-BTK9W_1_2114_4874_5909_Otu001169|29|Tubo2-Tubo3-Tubo4,"/>
    <n v="5"/>
    <n v="1151"/>
    <s v="I1092 subtree"/>
    <n v="0.33051700000000001"/>
    <x v="0"/>
    <x v="5"/>
    <x v="7"/>
  </r>
  <r>
    <x v="4"/>
    <s v="M01639_152_000000000-BTK9W_1_2114_5504_12230_Otu008076|4|Tubo6,"/>
    <n v="4"/>
    <n v="104"/>
    <s v="I  39 subtree"/>
    <n v="0.89210500000000004"/>
    <x v="2"/>
    <x v="4"/>
    <x v="5"/>
  </r>
  <r>
    <x v="3"/>
    <s v="M01639_152_000000000-BTK9W_1_2114_5523_12841_Otu002566|12|Tubo1-Tubo2-Tubo4,"/>
    <n v="10"/>
    <n v="376"/>
    <s v="I 389 subtree"/>
    <n v="2.2012E-2"/>
    <x v="1"/>
    <x v="2"/>
    <x v="3"/>
  </r>
  <r>
    <x v="0"/>
    <s v="M01639_152_000000000-BTK9W_1_2114_5646_15872_Otu006432|5|Tubo5,"/>
    <n v="5"/>
    <n v="1303"/>
    <s v="I  30 subtree"/>
    <n v="1.9601E-2"/>
    <x v="0"/>
    <x v="0"/>
    <x v="0"/>
  </r>
  <r>
    <x v="0"/>
    <s v="M01639_152_000000000-BTK9W_1_2114_6312_15800_Otu005441|5|Tubo5,"/>
    <n v="5"/>
    <n v="1300"/>
    <s v="I  30 subtree"/>
    <n v="2.4494999999999999E-2"/>
    <x v="0"/>
    <x v="0"/>
    <x v="0"/>
  </r>
  <r>
    <x v="1"/>
    <s v="M01639_152_000000000-BTK9W_1_2114_7310_15352_Otu001326|26|Tubo10-Tubo12-Tubo13-Tubo15-Tubo7-Tubo8,"/>
    <n v="6"/>
    <n v="984"/>
    <s v="I 705 subtree"/>
    <n v="0.49139300000000002"/>
    <x v="0"/>
    <x v="3"/>
    <x v="4"/>
  </r>
  <r>
    <x v="0"/>
    <s v="M01639_152_000000000-BTK9W_1_2114_7962_14797_Otu007939|4|Tubo5,"/>
    <n v="4"/>
    <n v="1243"/>
    <s v="I  30 subtree"/>
    <n v="8.2766000000000006E-2"/>
    <x v="0"/>
    <x v="0"/>
    <x v="0"/>
  </r>
  <r>
    <x v="4"/>
    <s v="M01639_152_000000000-BTK9W_1_2114_8163_5196_Otu004085|7|Tubo6,"/>
    <n v="7"/>
    <n v="51"/>
    <s v="I  39 subtree"/>
    <n v="0.79232000000000002"/>
    <x v="2"/>
    <x v="4"/>
    <x v="5"/>
  </r>
  <r>
    <x v="1"/>
    <s v="M01639_152_000000000-BTK9W_1_2115_10046_2608_Otu006609|5|Tubo12-Tubo7,"/>
    <n v="4"/>
    <n v="897"/>
    <s v="I 705 subtree"/>
    <n v="0.91722800000000004"/>
    <x v="0"/>
    <x v="3"/>
    <x v="4"/>
  </r>
  <r>
    <x v="3"/>
    <s v="M01639_152_000000000-BTK9W_1_2115_10351_13145_Otu001334|26|Tubo1-Tubo2-Tubo4,"/>
    <n v="21"/>
    <n v="390"/>
    <s v="I 389 subtree"/>
    <n v="4.5527999999999999E-2"/>
    <x v="1"/>
    <x v="2"/>
    <x v="3"/>
  </r>
  <r>
    <x v="4"/>
    <s v="M01639_152_000000000-BTK9W_1_2115_10504_16986_Otu002426|13|Tubo6,"/>
    <n v="13"/>
    <n v="55"/>
    <s v="I  39 subtree"/>
    <n v="0.89646099999999995"/>
    <x v="2"/>
    <x v="4"/>
    <x v="5"/>
  </r>
  <r>
    <x v="0"/>
    <s v="M01639_152_000000000-BTK9W_1_2115_10649_15548_Otu005466|5|Tubo5,"/>
    <n v="5"/>
    <n v="1236"/>
    <s v="I  30 subtree"/>
    <n v="0.33103100000000002"/>
    <x v="0"/>
    <x v="0"/>
    <x v="0"/>
  </r>
  <r>
    <x v="1"/>
    <s v="M01639_152_000000000-BTK9W_1_2115_10759_16973_Otu004840|6|Tubo12-Tubo14-Tubo8,"/>
    <n v="5"/>
    <n v="670"/>
    <s v="I 705 subtree"/>
    <n v="0.63847299999999996"/>
    <x v="0"/>
    <x v="3"/>
    <x v="4"/>
  </r>
  <r>
    <x v="0"/>
    <s v="M01639_152_000000000-BTK9W_1_2115_11067_11300_Otu002087|15|Tubo5,"/>
    <n v="15"/>
    <n v="1338"/>
    <s v="I  30 subtree"/>
    <n v="0.99428899999999998"/>
    <x v="0"/>
    <x v="0"/>
    <x v="0"/>
  </r>
  <r>
    <x v="1"/>
    <s v="M01639_152_000000000-BTK9W_1_2115_11291_14142_Otu002303|14|Tubo10-Tubo12-Tubo14-Tubo15-Tubo8,"/>
    <n v="4"/>
    <n v="749"/>
    <s v="I 705 subtree"/>
    <n v="0.30492599999999997"/>
    <x v="0"/>
    <x v="3"/>
    <x v="4"/>
  </r>
  <r>
    <x v="1"/>
    <s v="M01639_152_000000000-BTK9W_1_2115_11310_12114_Otu001542|22|Tubo12,"/>
    <n v="22"/>
    <n v="289"/>
    <s v="I 208 subtree"/>
    <n v="0.99999499999999997"/>
    <x v="1"/>
    <x v="1"/>
    <x v="1"/>
  </r>
  <r>
    <x v="0"/>
    <s v="M01639_152_000000000-BTK9W_1_2115_11352_10651_Otu007351|4|Tubo5,"/>
    <n v="4"/>
    <n v="1253"/>
    <s v="I  30 subtree"/>
    <n v="0.97134100000000001"/>
    <x v="0"/>
    <x v="0"/>
    <x v="0"/>
  </r>
  <r>
    <x v="5"/>
    <s v="M01639_152_000000000-BTK9W_1_2115_11422_10934_Otu001827|18|Tubo11,"/>
    <n v="18"/>
    <n v="468"/>
    <s v="I 207 (root)"/>
    <n v="0.35136400000000001"/>
    <x v="1"/>
    <x v="11"/>
    <x v="11"/>
  </r>
  <r>
    <x v="1"/>
    <s v="M01639_152_000000000-BTK9W_1_2115_11565_6935_Otu001490|23|Tubo12-Tubo15-Tubo7,"/>
    <n v="9"/>
    <n v="790"/>
    <s v="I 705 subtree"/>
    <n v="0.70162500000000005"/>
    <x v="0"/>
    <x v="3"/>
    <x v="4"/>
  </r>
  <r>
    <x v="4"/>
    <s v="M01639_152_000000000-BTK9W_1_2115_11634_6244_Otu002789|10|Tubo6,"/>
    <n v="10"/>
    <n v="635"/>
    <s v="I 618 subtree"/>
    <n v="0.71318199999999998"/>
    <x v="3"/>
    <x v="7"/>
    <x v="9"/>
  </r>
  <r>
    <x v="5"/>
    <s v="M01639_152_000000000-BTK9W_1_2115_11747_8673_Otu002776|11|Tubo11-Tubo13,"/>
    <n v="10"/>
    <n v="261"/>
    <s v="I 208 subtree"/>
    <n v="0.199736"/>
    <x v="1"/>
    <x v="1"/>
    <x v="10"/>
  </r>
  <r>
    <x v="3"/>
    <s v="M01639_152_000000000-BTK9W_1_2115_11856_17126_Otu008234|4|Tubo4,"/>
    <n v="4"/>
    <n v="465"/>
    <s v="I 389 subtree"/>
    <n v="0.99692400000000003"/>
    <x v="1"/>
    <x v="2"/>
    <x v="3"/>
  </r>
  <r>
    <x v="5"/>
    <s v="M01639_152_000000000-BTK9W_1_2115_11919_7412_Otu006226|5|Tubo11-Tubo9,"/>
    <n v="4"/>
    <n v="819"/>
    <s v="I 705 subtree"/>
    <n v="0.29634500000000003"/>
    <x v="0"/>
    <x v="3"/>
    <x v="6"/>
  </r>
  <r>
    <x v="1"/>
    <s v="M01639_152_000000000-BTK9W_1_2115_12887_7942_Otu003467|8|Tubo12-Tubo13-Tubo15,"/>
    <n v="6"/>
    <n v="786"/>
    <s v="I 705 subtree"/>
    <n v="0.32480700000000001"/>
    <x v="0"/>
    <x v="3"/>
    <x v="4"/>
  </r>
  <r>
    <x v="5"/>
    <s v="M01639_152_000000000-BTK9W_1_2115_13115_18414_Otu005347|5|Tubo11,"/>
    <n v="5"/>
    <n v="1094"/>
    <s v="I1092 subtree"/>
    <n v="0.199936"/>
    <x v="0"/>
    <x v="5"/>
    <x v="13"/>
  </r>
  <r>
    <x v="4"/>
    <s v="M01639_152_000000000-BTK9W_1_2115_13518_10503_Otu009120|4|Tubo6,"/>
    <n v="4"/>
    <n v="33"/>
    <s v="I  39 subtree"/>
    <n v="0.14194000000000001"/>
    <x v="2"/>
    <x v="4"/>
    <x v="5"/>
  </r>
  <r>
    <x v="3"/>
    <s v="M01639_152_000000000-BTK9W_1_2115_13839_17207_Otu007744|4|Tubo4,"/>
    <n v="4"/>
    <n v="422"/>
    <s v="I 389 subtree"/>
    <n v="2.0545999999999998E-2"/>
    <x v="1"/>
    <x v="2"/>
    <x v="3"/>
  </r>
  <r>
    <x v="1"/>
    <s v="M01639_152_000000000-BTK9W_1_2115_14619_16344_Otu001722|19|Tubo12-Tubo15,"/>
    <n v="14"/>
    <n v="794"/>
    <s v="I 705 subtree"/>
    <n v="0.58160599999999996"/>
    <x v="0"/>
    <x v="3"/>
    <x v="4"/>
  </r>
  <r>
    <x v="5"/>
    <s v="M01639_152_000000000-BTK9W_1_2115_15334_16900_Otu004236|7|Tubo11,"/>
    <n v="7"/>
    <n v="216"/>
    <s v="I 208 subtree"/>
    <n v="0.99995800000000001"/>
    <x v="1"/>
    <x v="1"/>
    <x v="10"/>
  </r>
  <r>
    <x v="1"/>
    <s v="M01639_152_000000000-BTK9W_1_2115_15647_13542_Otu001838|18|Tubo12-Tubo13-Tubo9,"/>
    <n v="5"/>
    <n v="991"/>
    <s v="I 705 subtree"/>
    <n v="0.19978799999999999"/>
    <x v="0"/>
    <x v="3"/>
    <x v="4"/>
  </r>
  <r>
    <x v="1"/>
    <s v="M01639_152_000000000-BTK9W_1_2115_15665_24866_Otu006666|4|Tubo12,"/>
    <n v="4"/>
    <n v="229"/>
    <s v="I 208 subtree"/>
    <n v="0.33316499999999999"/>
    <x v="1"/>
    <x v="1"/>
    <x v="1"/>
  </r>
  <r>
    <x v="4"/>
    <s v="M01639_152_000000000-BTK9W_1_2115_15859_13287_Otu005752|5|Tubo6,"/>
    <n v="5"/>
    <n v="88"/>
    <s v="I  39 subtree"/>
    <n v="0.25745800000000002"/>
    <x v="2"/>
    <x v="4"/>
    <x v="5"/>
  </r>
  <r>
    <x v="1"/>
    <s v="M01639_152_000000000-BTK9W_1_2115_15950_8978_Otu001262|27|Tubo12-Tubo15,"/>
    <n v="23"/>
    <n v="906"/>
    <s v="I 705 subtree"/>
    <n v="0.31649300000000002"/>
    <x v="0"/>
    <x v="3"/>
    <x v="4"/>
  </r>
  <r>
    <x v="4"/>
    <s v="M01639_152_000000000-BTK9W_1_2115_16004_11167_Otu006907|4|Tubo6,"/>
    <n v="4"/>
    <n v="28"/>
    <s v="I  39 subtree"/>
    <n v="5.8616000000000001E-2"/>
    <x v="2"/>
    <x v="4"/>
    <x v="5"/>
  </r>
  <r>
    <x v="4"/>
    <s v="M01639_152_000000000-BTK9W_1_2115_16509_9492_Otu005103|6|Tubo6,"/>
    <n v="6"/>
    <n v="113"/>
    <s v="I  39 subtree"/>
    <n v="0.13977899999999999"/>
    <x v="2"/>
    <x v="4"/>
    <x v="5"/>
  </r>
  <r>
    <x v="1"/>
    <s v="M01639_152_000000000-BTK9W_1_2115_16912_19080_Otu003799|7|Tubo12-Tubo14"/>
    <n v="7"/>
    <n v="211"/>
    <s v="I 208 subtree"/>
    <n v="0.98185599999999995"/>
    <x v="1"/>
    <x v="1"/>
    <x v="1"/>
  </r>
  <r>
    <x v="2"/>
    <s v="M01639_152_000000000-BTK9W_1_2115_16918_24473_Otu001049|33|Tubo11-Tubo12-Tubo15-Tubo7-Tubo9,"/>
    <n v="14"/>
    <n v="461"/>
    <s v="I 505 (tip)"/>
    <n v="1"/>
    <x v="1"/>
    <x v="2"/>
    <x v="19"/>
  </r>
  <r>
    <x v="5"/>
    <s v="M01639_152_000000000-BTK9W_1_2115_17321_11262_Otu004690|6|Tubo11,"/>
    <n v="6"/>
    <n v="1016"/>
    <s v="I 705 subtree"/>
    <n v="0.14285400000000001"/>
    <x v="0"/>
    <x v="3"/>
    <x v="6"/>
  </r>
  <r>
    <x v="0"/>
    <s v="M01639_152_000000000-BTK9W_1_2115_17377_13092_Otu004122|7|Tubo5,"/>
    <n v="7"/>
    <n v="1222"/>
    <s v="I  30 subtree"/>
    <n v="0.32919500000000002"/>
    <x v="0"/>
    <x v="0"/>
    <x v="0"/>
  </r>
  <r>
    <x v="3"/>
    <s v="M01639_152_000000000-BTK9W_1_2115_17923_21117_Otu004438|6|Tubo4,"/>
    <n v="6"/>
    <n v="1055"/>
    <s v="I1092 subtree"/>
    <n v="0.94335100000000005"/>
    <x v="0"/>
    <x v="5"/>
    <x v="7"/>
  </r>
  <r>
    <x v="5"/>
    <s v="M01639_152_000000000-BTK9W_1_2115_18136_5006_Otu007317|4|Tubo11,"/>
    <n v="4"/>
    <n v="833"/>
    <s v="I 705 subtree"/>
    <n v="0.99968100000000004"/>
    <x v="0"/>
    <x v="3"/>
    <x v="6"/>
  </r>
  <r>
    <x v="0"/>
    <s v="M01639_152_000000000-BTK9W_1_2115_18890_11121_Otu009016|4|Tubo5,"/>
    <n v="4"/>
    <n v="1046"/>
    <s v="I1076 subtree"/>
    <n v="0.37266100000000002"/>
    <x v="0"/>
    <x v="5"/>
    <x v="16"/>
  </r>
  <r>
    <x v="4"/>
    <s v="M01639_152_000000000-BTK9W_1_2115_19045_21913_Otu007112|4|Tubo6,"/>
    <n v="4"/>
    <n v="619"/>
    <s v="I 618 subtree"/>
    <n v="0.982962"/>
    <x v="3"/>
    <x v="7"/>
    <x v="9"/>
  </r>
  <r>
    <x v="0"/>
    <s v="M01639_152_000000000-BTK9W_1_2115_19185_18440_Otu004101|7|Tubo5,"/>
    <n v="7"/>
    <n v="1333"/>
    <s v="I  30 subtree"/>
    <n v="0.31901299999999999"/>
    <x v="0"/>
    <x v="0"/>
    <x v="0"/>
  </r>
  <r>
    <x v="2"/>
    <s v="M01639_152_000000000-BTK9W_1_2115_1966_15807_Otu001677|20|Tubo11-Tubo12-Tubo13-Tubo14-Tubo15-Tubo7-Tubo8-Tubo9,"/>
    <n v="5"/>
    <n v="187"/>
    <s v="I 208 subtree"/>
    <n v="0.99896200000000002"/>
    <x v="1"/>
    <x v="1"/>
    <x v="2"/>
  </r>
  <r>
    <x v="0"/>
    <s v="M01639_152_000000000-BTK9W_1_2115_19906_12961_Otu008756|4|Tubo5,"/>
    <n v="4"/>
    <n v="1256"/>
    <s v="I  30 subtree"/>
    <n v="7.4370000000000006E-2"/>
    <x v="0"/>
    <x v="0"/>
    <x v="0"/>
  </r>
  <r>
    <x v="0"/>
    <s v="M01639_152_000000000-BTK9W_1_2115_20178_5650_Otu005253|5|Tubo5,"/>
    <n v="5"/>
    <n v="1228"/>
    <s v="I  30 subtree"/>
    <n v="0.333318"/>
    <x v="0"/>
    <x v="0"/>
    <x v="0"/>
  </r>
  <r>
    <x v="3"/>
    <s v="M01639_152_000000000-BTK9W_1_2115_20929_21403_Otu002347|13|Tubo3-Tubo4,"/>
    <n v="11"/>
    <n v="1120"/>
    <s v="I1092 subtree"/>
    <n v="0.94194199999999995"/>
    <x v="0"/>
    <x v="5"/>
    <x v="7"/>
  </r>
  <r>
    <x v="1"/>
    <s v="M01639_152_000000000-BTK9W_1_2115_21406_18498_Otu001660|20|Tubo12-Tubo15-Tubo7,"/>
    <n v="7"/>
    <n v="897"/>
    <s v="I 705 subtree"/>
    <n v="0.33332499999999998"/>
    <x v="0"/>
    <x v="3"/>
    <x v="4"/>
  </r>
  <r>
    <x v="1"/>
    <s v="M01639_152_000000000-BTK9W_1_2115_21593_10200_Otu001579|21|Tubo10-Tubo12-Tubo14-Tubo15,"/>
    <n v="13"/>
    <n v="879"/>
    <s v="I 705 subtree"/>
    <n v="0.91198999999999997"/>
    <x v="0"/>
    <x v="3"/>
    <x v="4"/>
  </r>
  <r>
    <x v="0"/>
    <s v="M01639_152_000000000-BTK9W_1_2115_21868_20409_Otu007740|4|Tubo5,"/>
    <n v="4"/>
    <n v="1224"/>
    <s v="I  30 subtree"/>
    <n v="0.82418000000000002"/>
    <x v="0"/>
    <x v="0"/>
    <x v="0"/>
  </r>
  <r>
    <x v="3"/>
    <s v="M01639_152_000000000-BTK9W_1_2115_21920_15512_Otu007871|4|Tubo4,"/>
    <n v="4"/>
    <n v="1074"/>
    <s v="I1092 subtree"/>
    <n v="0.33170100000000002"/>
    <x v="0"/>
    <x v="5"/>
    <x v="7"/>
  </r>
  <r>
    <x v="3"/>
    <s v="M01639_152_000000000-BTK9W_1_2115_22101_12586_Otu002143|15|Tubo1-Tubo2-Tubo4,"/>
    <n v="4"/>
    <n v="431"/>
    <s v="I 389 subtree"/>
    <n v="0.98601799999999995"/>
    <x v="1"/>
    <x v="2"/>
    <x v="3"/>
  </r>
  <r>
    <x v="5"/>
    <s v="M01639_152_000000000-BTK9W_1_2115_22457_23955_Otu008798|4|Tubo11,"/>
    <n v="4"/>
    <n v="216"/>
    <s v="I 208 subtree"/>
    <n v="0.98873"/>
    <x v="1"/>
    <x v="1"/>
    <x v="10"/>
  </r>
  <r>
    <x v="4"/>
    <s v="M01639_152_000000000-BTK9W_1_2115_22902_21524_Otu006850|4|Tubo6,"/>
    <n v="4"/>
    <n v="499"/>
    <s v="I 507 subtree"/>
    <n v="0.98034900000000003"/>
    <x v="3"/>
    <x v="7"/>
    <x v="9"/>
  </r>
  <r>
    <x v="4"/>
    <s v="M01639_152_000000000-BTK9W_1_2115_22906_23151_Otu002160|15|Tubo6,"/>
    <n v="15"/>
    <n v="105"/>
    <s v="I  39 subtree"/>
    <n v="0.99938099999999996"/>
    <x v="2"/>
    <x v="4"/>
    <x v="5"/>
  </r>
  <r>
    <x v="5"/>
    <s v="M01639_152_000000000-BTK9W_1_2115_23225_16740_Otu008059|4|Tubo11,"/>
    <n v="4"/>
    <n v="1112"/>
    <s v="I1092 subtree"/>
    <n v="0.20000999999999999"/>
    <x v="0"/>
    <x v="5"/>
    <x v="13"/>
  </r>
  <r>
    <x v="3"/>
    <s v="M01639_152_000000000-BTK9W_1_2115_23575_11888_Otu004548|6|Tubo4,"/>
    <n v="6"/>
    <n v="1062"/>
    <s v="I1092 subtree"/>
    <n v="0.33366600000000002"/>
    <x v="0"/>
    <x v="5"/>
    <x v="7"/>
  </r>
  <r>
    <x v="0"/>
    <s v="M01639_152_000000000-BTK9W_1_2115_23659_2428_Otu006333|5|Tubo5,"/>
    <n v="5"/>
    <n v="660"/>
    <s v="I 693 (root)"/>
    <n v="0.30202699999999999"/>
    <x v="0"/>
    <x v="6"/>
    <x v="8"/>
  </r>
  <r>
    <x v="0"/>
    <s v="M01639_152_000000000-BTK9W_1_2115_24255_19639_Otu004648|6|Tubo5,"/>
    <n v="6"/>
    <n v="1343"/>
    <s v="I  30 subtree"/>
    <n v="1.9604E-2"/>
    <x v="0"/>
    <x v="0"/>
    <x v="0"/>
  </r>
  <r>
    <x v="0"/>
    <s v="M01639_152_000000000-BTK9W_1_2115_24975_13838_Otu002742|11|Tubo5,"/>
    <n v="11"/>
    <n v="1297"/>
    <s v="I  30 subtree"/>
    <n v="0.195798"/>
    <x v="0"/>
    <x v="0"/>
    <x v="0"/>
  </r>
  <r>
    <x v="1"/>
    <s v="M01639_152_000000000-BTK9W_1_2115_24986_11963_Otu007085|4|Tubo14,"/>
    <n v="4"/>
    <n v="239"/>
    <s v="I 208 subtree"/>
    <n v="7.7073000000000003E-2"/>
    <x v="1"/>
    <x v="1"/>
    <x v="1"/>
  </r>
  <r>
    <x v="0"/>
    <s v="M01639_152_000000000-BTK9W_1_2115_25223_9640_Otu007216|4|Tubo5,"/>
    <n v="4"/>
    <n v="1230"/>
    <s v="I  30 subtree"/>
    <n v="0.33041500000000001"/>
    <x v="0"/>
    <x v="0"/>
    <x v="0"/>
  </r>
  <r>
    <x v="3"/>
    <s v="M01639_152_000000000-BTK9W_1_2115_25824_15897_Otu005525|5|Tubo4,"/>
    <n v="5"/>
    <n v="416"/>
    <s v="I 389 subtree"/>
    <n v="0.25275599999999998"/>
    <x v="1"/>
    <x v="2"/>
    <x v="3"/>
  </r>
  <r>
    <x v="0"/>
    <s v="M01639_152_000000000-BTK9W_1_2115_25954_20127_Otu006551|5|Tubo5,"/>
    <n v="5"/>
    <n v="1333"/>
    <s v="I  30 subtree"/>
    <n v="0.32968599999999998"/>
    <x v="0"/>
    <x v="0"/>
    <x v="0"/>
  </r>
  <r>
    <x v="3"/>
    <s v="M01639_152_000000000-BTK9W_1_2115_26163_20849_Otu008489|4|Tubo4,"/>
    <n v="4"/>
    <n v="440"/>
    <s v="I 389 subtree"/>
    <n v="0.99685900000000005"/>
    <x v="1"/>
    <x v="2"/>
    <x v="3"/>
  </r>
  <r>
    <x v="0"/>
    <s v="M01639_152_000000000-BTK9W_1_2115_26272_9985_Otu008281|4|Tubo5,"/>
    <n v="4"/>
    <n v="1358"/>
    <s v="I  30 subtree"/>
    <n v="0.91117199999999998"/>
    <x v="0"/>
    <x v="0"/>
    <x v="0"/>
  </r>
  <r>
    <x v="0"/>
    <s v="M01639_152_000000000-BTK9W_1_2115_26370_8319_Otu008441|4|Tubo5,"/>
    <n v="4"/>
    <n v="1303"/>
    <s v="I  30 subtree"/>
    <n v="1.9588000000000001E-2"/>
    <x v="0"/>
    <x v="0"/>
    <x v="0"/>
  </r>
  <r>
    <x v="3"/>
    <s v="M01639_152_000000000-BTK9W_1_2115_26381_20836_Otu009136|4|Tubo4,"/>
    <n v="4"/>
    <n v="453"/>
    <s v="I 389 subtree"/>
    <n v="0.89334999999999998"/>
    <x v="1"/>
    <x v="2"/>
    <x v="3"/>
  </r>
  <r>
    <x v="0"/>
    <s v="M01639_152_000000000-BTK9W_1_2115_26754_15284_Otu007215|4|Tubo5,"/>
    <n v="4"/>
    <n v="1333"/>
    <s v="I  30 subtree"/>
    <n v="0.303726"/>
    <x v="0"/>
    <x v="0"/>
    <x v="0"/>
  </r>
  <r>
    <x v="0"/>
    <s v="M01639_152_000000000-BTK9W_1_2115_26975_14588_Otu006708|4|Tubo5,"/>
    <n v="4"/>
    <n v="1209"/>
    <s v="I  30 subtree"/>
    <n v="0.33045999999999998"/>
    <x v="0"/>
    <x v="0"/>
    <x v="0"/>
  </r>
  <r>
    <x v="1"/>
    <s v="M01639_152_000000000-BTK9W_1_2115_27809_16564_Otu002062|16|Tubo12-Tubo15-Tubo7,"/>
    <n v="10"/>
    <n v="777"/>
    <s v="I 705 subtree"/>
    <n v="0.68546099999999999"/>
    <x v="0"/>
    <x v="3"/>
    <x v="4"/>
  </r>
  <r>
    <x v="0"/>
    <s v="M01639_152_000000000-BTK9W_1_2115_28445_13571_Otu007188|4|Tubo5,"/>
    <n v="4"/>
    <n v="1232"/>
    <s v="I  30 subtree"/>
    <n v="0.98943499999999995"/>
    <x v="0"/>
    <x v="0"/>
    <x v="0"/>
  </r>
  <r>
    <x v="0"/>
    <s v="M01639_152_000000000-BTK9W_1_2115_3093_10264_Otu002996|10|Tubo5,"/>
    <n v="10"/>
    <n v="1212"/>
    <s v="I  30 subtree"/>
    <n v="0.94983200000000001"/>
    <x v="0"/>
    <x v="0"/>
    <x v="0"/>
  </r>
  <r>
    <x v="1"/>
    <s v="M01639_152_000000000-BTK9W_1_2115_3484_14427_Otu006511|5|Tubo14-Tubo15,"/>
    <n v="4"/>
    <n v="886"/>
    <s v="I 705 subtree"/>
    <n v="0.31450600000000001"/>
    <x v="0"/>
    <x v="3"/>
    <x v="4"/>
  </r>
  <r>
    <x v="1"/>
    <s v="M01639_152_000000000-BTK9W_1_2115_4131_13279_Otu002307|14|Tubo10-Tubo12-Tubo14-Tubo15-Tubo7-Tubo8,"/>
    <n v="8"/>
    <n v="739"/>
    <s v="I 705 subtree"/>
    <n v="0.60351999999999995"/>
    <x v="0"/>
    <x v="3"/>
    <x v="4"/>
  </r>
  <r>
    <x v="0"/>
    <s v="M01639_152_000000000-BTK9W_1_2115_4167_13636_Otu006595|5|Tubo5,"/>
    <n v="5"/>
    <n v="1314"/>
    <s v="I  30 subtree"/>
    <n v="0.86695500000000003"/>
    <x v="0"/>
    <x v="0"/>
    <x v="0"/>
  </r>
  <r>
    <x v="3"/>
    <s v="M01639_152_000000000-BTK9W_1_2115_4600_19762_Otu008025|4|Tubo4,"/>
    <n v="4"/>
    <n v="1120"/>
    <s v="I1092 subtree"/>
    <n v="0.49199500000000002"/>
    <x v="0"/>
    <x v="5"/>
    <x v="7"/>
  </r>
  <r>
    <x v="5"/>
    <s v="M01639_152_000000000-BTK9W_1_2115_4813_12446_Otu003824|7|Tubo11,"/>
    <n v="7"/>
    <n v="864"/>
    <s v="I 705 subtree"/>
    <n v="4.7230000000000001E-2"/>
    <x v="0"/>
    <x v="3"/>
    <x v="6"/>
  </r>
  <r>
    <x v="0"/>
    <s v="M01639_152_000000000-BTK9W_1_2115_5087_12604_Otu006642|4|Tubo5,"/>
    <n v="4"/>
    <n v="1336"/>
    <s v="I  30 subtree"/>
    <n v="1.9458E-2"/>
    <x v="0"/>
    <x v="0"/>
    <x v="0"/>
  </r>
  <r>
    <x v="0"/>
    <s v="M01639_152_000000000-BTK9W_1_2115_5306_19438_Otu004434|6|Tubo5,"/>
    <n v="6"/>
    <n v="1046"/>
    <s v="I1076 subtree"/>
    <n v="0.39063399999999998"/>
    <x v="0"/>
    <x v="5"/>
    <x v="16"/>
  </r>
  <r>
    <x v="1"/>
    <s v="M01639_152_000000000-BTK9W_1_2115_5418_8865_Otu000997|35|Tubo10-Tubo12,"/>
    <n v="11"/>
    <n v="1015"/>
    <s v="I 705 subtree"/>
    <n v="0.984205"/>
    <x v="0"/>
    <x v="3"/>
    <x v="4"/>
  </r>
  <r>
    <x v="3"/>
    <s v="M01639_152_000000000-BTK9W_1_2115_5560_11007_Otu005592|5|Tubo4,"/>
    <n v="5"/>
    <n v="369"/>
    <s v="I 389 subtree"/>
    <n v="0.42204700000000001"/>
    <x v="1"/>
    <x v="2"/>
    <x v="3"/>
  </r>
  <r>
    <x v="1"/>
    <s v="M01639_152_000000000-BTK9W_1_2115_5995_13852_Otu001234|28|Tubo10-Tubo12-Tubo7,"/>
    <n v="5"/>
    <n v="769"/>
    <s v="I 705 subtree"/>
    <n v="0.69411400000000001"/>
    <x v="0"/>
    <x v="3"/>
    <x v="4"/>
  </r>
  <r>
    <x v="4"/>
    <s v="M01639_152_000000000-BTK9W_1_2115_6551_16856_Otu008449|4|Tubo6,"/>
    <n v="4"/>
    <n v="87"/>
    <s v="I  39 subtree"/>
    <n v="0.98462899999999998"/>
    <x v="2"/>
    <x v="4"/>
    <x v="5"/>
  </r>
  <r>
    <x v="4"/>
    <s v="M01639_152_000000000-BTK9W_1_2115_6700_13790_Otu002932|10|Tubo6,"/>
    <n v="10"/>
    <n v="508"/>
    <s v="I 507 subtree"/>
    <n v="0.83714900000000003"/>
    <x v="3"/>
    <x v="7"/>
    <x v="9"/>
  </r>
  <r>
    <x v="1"/>
    <s v="M01639_152_000000000-BTK9W_1_2115_6906_21217_Otu003399|8|Tubo12-Tubo15-Tubo7,"/>
    <n v="4"/>
    <n v="794"/>
    <s v="I 705 subtree"/>
    <n v="0.79253200000000001"/>
    <x v="0"/>
    <x v="3"/>
    <x v="4"/>
  </r>
  <r>
    <x v="0"/>
    <s v="M01639_152_000000000-BTK9W_1_2115_7134_9351_Otu004975|6|Tubo5,"/>
    <n v="6"/>
    <n v="1297"/>
    <s v="I  30 subtree"/>
    <n v="2.3137000000000001E-2"/>
    <x v="0"/>
    <x v="0"/>
    <x v="0"/>
  </r>
  <r>
    <x v="3"/>
    <s v="M01639_152_000000000-BTK9W_1_2115_7262_4180_Otu005754|5|Tubo3-Tubo4,"/>
    <n v="4"/>
    <n v="1174"/>
    <s v="I1092 subtree"/>
    <n v="0.34051199999999998"/>
    <x v="0"/>
    <x v="5"/>
    <x v="7"/>
  </r>
  <r>
    <x v="1"/>
    <s v="M01639_152_000000000-BTK9W_1_2115_7395_5543_Otu007438|4|Tubo12-Tubo14,"/>
    <n v="4"/>
    <n v="886"/>
    <s v="I 705 subtree"/>
    <n v="0.27701999999999999"/>
    <x v="0"/>
    <x v="3"/>
    <x v="4"/>
  </r>
  <r>
    <x v="4"/>
    <s v="M01639_152_000000000-BTK9W_1_2115_7750_24362_Otu001801|18|Tubo6,"/>
    <n v="18"/>
    <n v="110"/>
    <s v="I  39 subtree"/>
    <n v="0.28883799999999998"/>
    <x v="2"/>
    <x v="4"/>
    <x v="5"/>
  </r>
  <r>
    <x v="0"/>
    <s v="M01639_152_000000000-BTK9W_1_2115_7790_17438_Otu008823|4|Tubo5,"/>
    <n v="4"/>
    <n v="1303"/>
    <s v="I  30 subtree"/>
    <n v="1.9601E-2"/>
    <x v="0"/>
    <x v="0"/>
    <x v="0"/>
  </r>
  <r>
    <x v="4"/>
    <s v="M01639_152_000000000-BTK9W_1_2115_8665_12924_Otu002701|11|Tubo6,"/>
    <n v="11"/>
    <n v="474"/>
    <s v="I 507 subtree"/>
    <n v="0.30586099999999999"/>
    <x v="3"/>
    <x v="7"/>
    <x v="9"/>
  </r>
  <r>
    <x v="4"/>
    <s v="M01639_152_000000000-BTK9W_1_2115_9778_10785_Otu005415|5|Tubo6,"/>
    <n v="5"/>
    <n v="73"/>
    <s v="I  39 subtree"/>
    <n v="7.3668999999999998E-2"/>
    <x v="2"/>
    <x v="4"/>
    <x v="5"/>
  </r>
  <r>
    <x v="3"/>
    <s v="M01639_152_000000000-BTK9W_1_2115_9938_14699_Otu004871|6|Tubo2-Tubo4,"/>
    <n v="5"/>
    <n v="436"/>
    <s v="I 389 subtree"/>
    <n v="0.197404"/>
    <x v="1"/>
    <x v="2"/>
    <x v="3"/>
  </r>
  <r>
    <x v="2"/>
    <s v="M01639_152_000000000-BTK9W_1_2116_10060_9363_Otu001911|17|Tubo11-Tubo13-Tubo14-Tubo7-Tubo8-Tubo9,"/>
    <n v="5"/>
    <n v="185"/>
    <s v="I 208 subtree"/>
    <n v="0.94103300000000001"/>
    <x v="1"/>
    <x v="1"/>
    <x v="2"/>
  </r>
  <r>
    <x v="3"/>
    <s v="M01639_152_000000000-BTK9W_1_2116_10503_11575_Otu003766|7|Tubo2-Tubo4,"/>
    <n v="6"/>
    <n v="443"/>
    <s v="I 389 subtree"/>
    <n v="4.6769999999999999E-2"/>
    <x v="1"/>
    <x v="2"/>
    <x v="3"/>
  </r>
  <r>
    <x v="4"/>
    <s v="M01639_152_000000000-BTK9W_1_2116_10504_8899_Otu002870|10|Tubo6,"/>
    <n v="10"/>
    <n v="589"/>
    <s v="I 618 subtree"/>
    <n v="0.79406500000000002"/>
    <x v="3"/>
    <x v="7"/>
    <x v="9"/>
  </r>
  <r>
    <x v="5"/>
    <s v="M01639_152_000000000-BTK9W_1_2116_10624_4989_Otu001437|24|Tubo11,"/>
    <n v="24"/>
    <n v="1143"/>
    <s v="I1092 subtree"/>
    <n v="0.87454100000000001"/>
    <x v="0"/>
    <x v="5"/>
    <x v="13"/>
  </r>
  <r>
    <x v="0"/>
    <s v="M01639_152_000000000-BTK9W_1_2116_11558_6886_Otu005260|5|Tubo5,"/>
    <n v="5"/>
    <n v="1303"/>
    <s v="I  30 subtree"/>
    <n v="1.9601E-2"/>
    <x v="0"/>
    <x v="0"/>
    <x v="0"/>
  </r>
  <r>
    <x v="0"/>
    <s v="M01639_152_000000000-BTK9W_1_2116_11619_16102_Otu004606|6|Tubo5,"/>
    <n v="6"/>
    <n v="1333"/>
    <s v="I  30 subtree"/>
    <n v="0.31898900000000002"/>
    <x v="0"/>
    <x v="0"/>
    <x v="0"/>
  </r>
  <r>
    <x v="0"/>
    <s v="M01639_152_000000000-BTK9W_1_2116_11805_12533_Otu008678|4|Tubo5,"/>
    <n v="4"/>
    <n v="1226"/>
    <s v="I  30 subtree"/>
    <n v="0.68903499999999995"/>
    <x v="0"/>
    <x v="0"/>
    <x v="0"/>
  </r>
  <r>
    <x v="1"/>
    <s v="M01639_152_000000000-BTK9W_1_2116_12948_24433_Otu003521|8|Tubo10-Tubo12-Tubo14,"/>
    <n v="7"/>
    <n v="761"/>
    <s v="I 705 subtree"/>
    <n v="0.25198999999999999"/>
    <x v="0"/>
    <x v="3"/>
    <x v="4"/>
  </r>
  <r>
    <x v="3"/>
    <s v="M01639_152_000000000-BTK9W_1_2116_13084_4738_Otu001930|17|Tubo2-Tubo3-Tubo4,"/>
    <n v="12"/>
    <n v="1169"/>
    <s v="I1092 subtree"/>
    <n v="0.33333499999999999"/>
    <x v="0"/>
    <x v="5"/>
    <x v="7"/>
  </r>
  <r>
    <x v="1"/>
    <s v="M01639_152_000000000-BTK9W_1_2116_13252_2837_Otu004676|6|Tubo10-Tubo12-Tubo15,"/>
    <n v="4"/>
    <n v="986"/>
    <s v="I 705 subtree"/>
    <n v="0.30002600000000001"/>
    <x v="0"/>
    <x v="3"/>
    <x v="4"/>
  </r>
  <r>
    <x v="1"/>
    <s v="M01639_152_000000000-BTK9W_1_2116_13256_6547_Otu002668|11|Tubo12-Tubo13-Tubo14-Tubo8-Tubo9,"/>
    <n v="4"/>
    <n v="670"/>
    <s v="I 705 subtree"/>
    <n v="0.64513500000000001"/>
    <x v="0"/>
    <x v="3"/>
    <x v="4"/>
  </r>
  <r>
    <x v="4"/>
    <s v="M01639_152_000000000-BTK9W_1_2116_13573_8720_Otu002304|14|Tubo6,"/>
    <n v="14"/>
    <n v="104"/>
    <s v="I  39 subtree"/>
    <n v="0.99574499999999999"/>
    <x v="2"/>
    <x v="4"/>
    <x v="5"/>
  </r>
  <r>
    <x v="0"/>
    <s v="M01639_152_000000000-BTK9W_1_2116_13978_12334_Otu004973|6|Tubo5,"/>
    <n v="6"/>
    <n v="349"/>
    <s v="I 388 (tip)"/>
    <n v="0.99960899999999997"/>
    <x v="1"/>
    <x v="2"/>
    <x v="20"/>
  </r>
  <r>
    <x v="0"/>
    <s v="M01639_152_000000000-BTK9W_1_2116_14004_23269_Otu001897|17|Tubo5,"/>
    <n v="17"/>
    <n v="1255"/>
    <s v="I  30 subtree"/>
    <n v="7.5784000000000004E-2"/>
    <x v="0"/>
    <x v="0"/>
    <x v="0"/>
  </r>
  <r>
    <x v="0"/>
    <s v="M01639_152_000000000-BTK9W_1_2116_14283_4437_Otu006245|5|Tubo5,"/>
    <n v="5"/>
    <n v="1369"/>
    <s v="Root (I37)"/>
    <n v="0.503525"/>
    <x v="4"/>
    <x v="8"/>
    <x v="11"/>
  </r>
  <r>
    <x v="0"/>
    <s v="M01639_152_000000000-BTK9W_1_2116_14308_6582_Otu001856|18|Tubo5,"/>
    <n v="18"/>
    <n v="1333"/>
    <s v="I  30 subtree"/>
    <n v="0.32964500000000002"/>
    <x v="0"/>
    <x v="0"/>
    <x v="0"/>
  </r>
  <r>
    <x v="1"/>
    <s v="M01639_152_000000000-BTK9W_1_2116_14753_16928_Otu001570|21|Tubo12,"/>
    <n v="21"/>
    <n v="1117"/>
    <s v="I1092 subtree"/>
    <n v="0.94094699999999998"/>
    <x v="0"/>
    <x v="5"/>
    <x v="12"/>
  </r>
  <r>
    <x v="3"/>
    <s v="M01639_152_000000000-BTK9W_1_2116_15541_17049_Otu002301|14|Tubo3-Tubo4,"/>
    <n v="11"/>
    <n v="1161"/>
    <s v="I1092 subtree"/>
    <n v="0.87836599999999998"/>
    <x v="0"/>
    <x v="5"/>
    <x v="7"/>
  </r>
  <r>
    <x v="5"/>
    <s v="M01639_152_000000000-BTK9W_1_2116_15561_4210_Otu002479|12|Tubo11-Tubo9,"/>
    <n v="11"/>
    <n v="1113"/>
    <s v="I1092 subtree"/>
    <n v="0.2"/>
    <x v="0"/>
    <x v="5"/>
    <x v="13"/>
  </r>
  <r>
    <x v="4"/>
    <s v="M01639_152_000000000-BTK9W_1_2116_15636_23615_Otu006962|4|Tubo6,"/>
    <n v="4"/>
    <n v="82"/>
    <s v="I  39 subtree"/>
    <n v="7.6288999999999996E-2"/>
    <x v="2"/>
    <x v="4"/>
    <x v="5"/>
  </r>
  <r>
    <x v="1"/>
    <s v="M01639_152_000000000-BTK9W_1_2116_15748_13312_Otu003773|7|Tubo12-Tubo15,"/>
    <n v="6"/>
    <n v="785"/>
    <s v="I 705 subtree"/>
    <n v="0.30888700000000002"/>
    <x v="0"/>
    <x v="3"/>
    <x v="4"/>
  </r>
  <r>
    <x v="2"/>
    <s v="M01639_152_000000000-BTK9W_1_2116_15885_9865_Otu001345|25|Tubo11-Tubo13-Tubo14-Tubo15,"/>
    <n v="22"/>
    <n v="291"/>
    <s v="I 208 subtree"/>
    <n v="0.81518599999999997"/>
    <x v="1"/>
    <x v="1"/>
    <x v="2"/>
  </r>
  <r>
    <x v="0"/>
    <s v="M01639_152_000000000-BTK9W_1_2116_16499_10051_Otu004883|6|Tubo5,"/>
    <n v="6"/>
    <n v="1250"/>
    <s v="I  30 subtree"/>
    <n v="0.91581100000000004"/>
    <x v="0"/>
    <x v="0"/>
    <x v="0"/>
  </r>
  <r>
    <x v="3"/>
    <s v="M01639_152_000000000-BTK9W_1_2116_17063_9502_Otu005116|6|Tubo4,"/>
    <n v="6"/>
    <n v="443"/>
    <s v="I 389 subtree"/>
    <n v="4.6414999999999998E-2"/>
    <x v="1"/>
    <x v="2"/>
    <x v="3"/>
  </r>
  <r>
    <x v="1"/>
    <s v="M01639_152_000000000-BTK9W_1_2116_17551_12676_Otu002284|14|Tubo10-Tubo12-Tubo13-Tubo15,"/>
    <n v="9"/>
    <n v="313"/>
    <s v="I 208 subtree"/>
    <n v="0.128141"/>
    <x v="1"/>
    <x v="1"/>
    <x v="1"/>
  </r>
  <r>
    <x v="0"/>
    <s v="M01639_152_000000000-BTK9W_1_2116_18359_8293_Otu001410|24|Tubo5,"/>
    <n v="24"/>
    <n v="1303"/>
    <s v="I  30 subtree"/>
    <n v="1.9601E-2"/>
    <x v="0"/>
    <x v="0"/>
    <x v="0"/>
  </r>
  <r>
    <x v="4"/>
    <s v="M01639_152_000000000-BTK9W_1_2116_18933_22075_Otu003739|7|Tubo6,"/>
    <n v="7"/>
    <n v="87"/>
    <s v="I  39 subtree"/>
    <n v="0.92983899999999997"/>
    <x v="2"/>
    <x v="4"/>
    <x v="5"/>
  </r>
  <r>
    <x v="0"/>
    <s v="M01639_152_000000000-BTK9W_1_2116_19052_8395_Otu006229|5|Tubo5,"/>
    <n v="5"/>
    <n v="1272"/>
    <s v="I  30 subtree"/>
    <n v="0.110178"/>
    <x v="0"/>
    <x v="0"/>
    <x v="0"/>
  </r>
  <r>
    <x v="5"/>
    <s v="M01639_152_000000000-BTK9W_1_2116_19729_8666_Otu003727|7|Tubo11,"/>
    <n v="7"/>
    <n v="1108"/>
    <s v="I1092 subtree"/>
    <n v="0.98049200000000003"/>
    <x v="0"/>
    <x v="5"/>
    <x v="13"/>
  </r>
  <r>
    <x v="0"/>
    <s v="M01639_152_000000000-BTK9W_1_2116_20722_24912_Otu007977|4|Tubo5,"/>
    <n v="4"/>
    <n v="1223"/>
    <s v="I  30 subtree"/>
    <n v="0.95234200000000002"/>
    <x v="0"/>
    <x v="0"/>
    <x v="0"/>
  </r>
  <r>
    <x v="0"/>
    <s v="M01639_152_000000000-BTK9W_1_2116_20772_11943_Otu003755|7|Tubo5,"/>
    <n v="7"/>
    <n v="1216"/>
    <s v="I  30 subtree"/>
    <n v="0.36540400000000001"/>
    <x v="0"/>
    <x v="0"/>
    <x v="0"/>
  </r>
  <r>
    <x v="1"/>
    <s v="M01639_152_000000000-BTK9W_1_2116_21399_3901_Otu004868|6|Tubo12-Tubo7,"/>
    <n v="4"/>
    <n v="794"/>
    <s v="I 705 subtree"/>
    <n v="0.61875999999999998"/>
    <x v="0"/>
    <x v="3"/>
    <x v="4"/>
  </r>
  <r>
    <x v="3"/>
    <s v="M01639_152_000000000-BTK9W_1_2116_21916_17646_Otu001654|20|Tubo1-Tubo2-Tubo3-Tubo4,"/>
    <n v="11"/>
    <n v="355"/>
    <s v="I 389 subtree"/>
    <n v="0.69369700000000001"/>
    <x v="1"/>
    <x v="2"/>
    <x v="3"/>
  </r>
  <r>
    <x v="2"/>
    <s v="M01639_152_000000000-BTK9W_1_2116_22261_18983_Otu000906|39|Tubo11-Tubo13-Tubo14-Tubo15-Tubo7-Tubo8-Tubo9,"/>
    <n v="11"/>
    <n v="266"/>
    <s v="I 208 subtree"/>
    <n v="0.91928200000000004"/>
    <x v="1"/>
    <x v="1"/>
    <x v="2"/>
  </r>
  <r>
    <x v="0"/>
    <s v="M01639_152_000000000-BTK9W_1_2116_22619_14266_Otu009129|4|Tubo5,"/>
    <n v="4"/>
    <n v="1270"/>
    <s v="I  30 subtree"/>
    <n v="0.99936800000000003"/>
    <x v="0"/>
    <x v="0"/>
    <x v="0"/>
  </r>
  <r>
    <x v="3"/>
    <s v="M01639_152_000000000-BTK9W_1_2116_23094_10980_Otu004538|6|Tubo4,"/>
    <n v="6"/>
    <n v="397"/>
    <s v="I 389 subtree"/>
    <n v="0.904617"/>
    <x v="1"/>
    <x v="2"/>
    <x v="3"/>
  </r>
  <r>
    <x v="0"/>
    <s v="M01639_152_000000000-BTK9W_1_2116_23197_16485_Otu002409|13|Tubo5,"/>
    <n v="13"/>
    <n v="1314"/>
    <s v="I  30 subtree"/>
    <n v="0.91724499999999998"/>
    <x v="0"/>
    <x v="0"/>
    <x v="0"/>
  </r>
  <r>
    <x v="4"/>
    <s v="M01639_152_000000000-BTK9W_1_2116_23727_3388_Otu003151|9|Tubo6,"/>
    <n v="9"/>
    <n v="5"/>
    <s v="I  39 subtree"/>
    <n v="0.90590599999999999"/>
    <x v="2"/>
    <x v="4"/>
    <x v="5"/>
  </r>
  <r>
    <x v="0"/>
    <s v="M01639_152_000000000-BTK9W_1_2116_24009_15718_Otu005487|5|Tubo5,"/>
    <n v="5"/>
    <n v="1303"/>
    <s v="I  30 subtree"/>
    <n v="1.9601E-2"/>
    <x v="0"/>
    <x v="0"/>
    <x v="0"/>
  </r>
  <r>
    <x v="5"/>
    <s v="M01639_152_000000000-BTK9W_1_2116_24086_8434_Otu003321|9|Tubo10-Tubo11,"/>
    <n v="8"/>
    <n v="1116"/>
    <s v="I1092 subtree"/>
    <n v="0.49031599999999997"/>
    <x v="0"/>
    <x v="5"/>
    <x v="13"/>
  </r>
  <r>
    <x v="3"/>
    <s v="M01639_152_000000000-BTK9W_1_2116_24091_22761_Otu005298|5|Tubo3-Tubo4,"/>
    <n v="4"/>
    <n v="1132"/>
    <s v="I1092 subtree"/>
    <n v="0.31388700000000003"/>
    <x v="0"/>
    <x v="5"/>
    <x v="7"/>
  </r>
  <r>
    <x v="1"/>
    <s v="M01639_152_000000000-BTK9W_1_2116_24100_11758_Otu002213|14|Tubo12-Tubo13-Tubo15,"/>
    <n v="7"/>
    <n v="996"/>
    <s v="I 705 subtree"/>
    <n v="0.96393799999999996"/>
    <x v="0"/>
    <x v="3"/>
    <x v="4"/>
  </r>
  <r>
    <x v="1"/>
    <s v="M01639_152_000000000-BTK9W_1_2116_24514_7617_Otu000595|61|Tubo10-Tubo12-Tubo15-Tubo7,"/>
    <n v="23"/>
    <n v="696"/>
    <s v="I 705 subtree"/>
    <n v="0.819326"/>
    <x v="0"/>
    <x v="3"/>
    <x v="4"/>
  </r>
  <r>
    <x v="3"/>
    <s v="M01639_152_000000000-BTK9W_1_2116_24864_15117_Otu004257|7|Tubo2-Tubo4,"/>
    <n v="4"/>
    <n v="369"/>
    <s v="I 389 subtree"/>
    <n v="0.55493800000000004"/>
    <x v="1"/>
    <x v="2"/>
    <x v="3"/>
  </r>
  <r>
    <x v="3"/>
    <s v="M01639_152_000000000-BTK9W_1_2116_25490_17984_Otu004386|6|Tubo1-Tubo4,"/>
    <n v="4"/>
    <n v="1055"/>
    <s v="I1092 subtree"/>
    <n v="0.63037600000000005"/>
    <x v="0"/>
    <x v="5"/>
    <x v="7"/>
  </r>
  <r>
    <x v="5"/>
    <s v="M01639_152_000000000-BTK9W_1_2116_26023_9645_Otu002548|12|Tubo10-Tubo11,"/>
    <n v="7"/>
    <n v="828"/>
    <s v="I 705 subtree"/>
    <n v="0.19900799999999999"/>
    <x v="0"/>
    <x v="3"/>
    <x v="6"/>
  </r>
  <r>
    <x v="0"/>
    <s v="M01639_152_000000000-BTK9W_1_2116_26384_22100_Otu007036|4|Tubo5,"/>
    <n v="4"/>
    <n v="1285"/>
    <s v="I  30 subtree"/>
    <n v="0.19902800000000001"/>
    <x v="0"/>
    <x v="0"/>
    <x v="0"/>
  </r>
  <r>
    <x v="4"/>
    <s v="M01639_152_000000000-BTK9W_1_2116_26610_6426_Otu004699|6|Tubo6,"/>
    <n v="6"/>
    <n v="73"/>
    <s v="I  39 subtree"/>
    <n v="7.5627E-2"/>
    <x v="2"/>
    <x v="4"/>
    <x v="5"/>
  </r>
  <r>
    <x v="4"/>
    <s v="M01639_152_000000000-BTK9W_1_2116_26641_9981_Otu007116|4|Tubo6,"/>
    <n v="4"/>
    <n v="87"/>
    <s v="I  39 subtree"/>
    <n v="0.98636500000000005"/>
    <x v="2"/>
    <x v="4"/>
    <x v="5"/>
  </r>
  <r>
    <x v="1"/>
    <s v="M01639_152_000000000-BTK9W_1_2116_26683_14026_Otu000970|36|Tubo10-Tubo12-Tubo14-Tubo15-Tubo8,"/>
    <n v="23"/>
    <n v="743"/>
    <s v="I 705 subtree"/>
    <n v="0.33221000000000001"/>
    <x v="0"/>
    <x v="3"/>
    <x v="4"/>
  </r>
  <r>
    <x v="4"/>
    <s v="M01639_152_000000000-BTK9W_1_2116_26745_10699_Otu004184|7|Tubo6,"/>
    <n v="7"/>
    <n v="162"/>
    <s v="I 196 subtree"/>
    <n v="0.22768099999999999"/>
    <x v="4"/>
    <x v="9"/>
    <x v="14"/>
  </r>
  <r>
    <x v="1"/>
    <s v="M01639_152_000000000-BTK9W_1_2116_27164_10268_Otu007793|4|Tubo12,"/>
    <n v="4"/>
    <n v="922"/>
    <s v="I 705 subtree"/>
    <n v="0.200825"/>
    <x v="0"/>
    <x v="3"/>
    <x v="4"/>
  </r>
  <r>
    <x v="0"/>
    <s v="M01639_152_000000000-BTK9W_1_2116_27234_11229_Otu005504|5|Tubo5,"/>
    <n v="5"/>
    <n v="1338"/>
    <s v="I  30 subtree"/>
    <n v="0.99428899999999998"/>
    <x v="0"/>
    <x v="0"/>
    <x v="0"/>
  </r>
  <r>
    <x v="0"/>
    <s v="M01639_152_000000000-BTK9W_1_2116_27952_18970_Otu008754|4|Tubo5,"/>
    <n v="4"/>
    <n v="1303"/>
    <s v="I  30 subtree"/>
    <n v="1.9588000000000001E-2"/>
    <x v="0"/>
    <x v="0"/>
    <x v="0"/>
  </r>
  <r>
    <x v="4"/>
    <s v="M01639_152_000000000-BTK9W_1_2116_28053_9642_Otu002858|10|Tubo6,"/>
    <n v="10"/>
    <n v="87"/>
    <s v="I  39 subtree"/>
    <n v="0.52629599999999999"/>
    <x v="2"/>
    <x v="4"/>
    <x v="5"/>
  </r>
  <r>
    <x v="5"/>
    <s v="M01639_152_000000000-BTK9W_1_2116_2825_17884_Otu005645|5|Tubo11,"/>
    <n v="5"/>
    <n v="1113"/>
    <s v="I1092 subtree"/>
    <n v="0.19609699999999999"/>
    <x v="0"/>
    <x v="5"/>
    <x v="13"/>
  </r>
  <r>
    <x v="4"/>
    <s v="M01639_152_000000000-BTK9W_1_2116_2856_8137_Otu008881|4|Tubo6,"/>
    <n v="4"/>
    <n v="56"/>
    <s v="I  39 subtree"/>
    <n v="0.93193700000000002"/>
    <x v="2"/>
    <x v="4"/>
    <x v="5"/>
  </r>
  <r>
    <x v="3"/>
    <s v="M01639_152_000000000-BTK9W_1_2116_28787_15143_Otu008547|4|Tubo4,"/>
    <n v="4"/>
    <n v="394"/>
    <s v="I 389 subtree"/>
    <n v="1"/>
    <x v="1"/>
    <x v="2"/>
    <x v="3"/>
  </r>
  <r>
    <x v="1"/>
    <s v="M01639_152_000000000-BTK9W_1_2116_3537_18818_Otu002383|13|Tubo12-Tubo15-Tubo7,"/>
    <n v="6"/>
    <n v="906"/>
    <s v="I 705 subtree"/>
    <n v="0.96156799999999998"/>
    <x v="0"/>
    <x v="3"/>
    <x v="4"/>
  </r>
  <r>
    <x v="1"/>
    <s v="M01639_152_000000000-BTK9W_1_2116_3594_12177_Otu002257|14|Tubo12,"/>
    <n v="14"/>
    <n v="1181"/>
    <s v="I1092 subtree"/>
    <n v="0.33525100000000002"/>
    <x v="0"/>
    <x v="5"/>
    <x v="12"/>
  </r>
  <r>
    <x v="0"/>
    <s v="M01639_152_000000000-BTK9W_1_2116_5601_19710_Otu003900|7|Tubo5,"/>
    <n v="7"/>
    <n v="1270"/>
    <s v="I  30 subtree"/>
    <n v="0.99546400000000002"/>
    <x v="0"/>
    <x v="0"/>
    <x v="0"/>
  </r>
  <r>
    <x v="4"/>
    <s v="M01639_152_000000000-BTK9W_1_2116_5760_20770_Otu002255|14|Tubo6,"/>
    <n v="14"/>
    <n v="486"/>
    <s v="I 507 subtree"/>
    <n v="0.11017399999999999"/>
    <x v="3"/>
    <x v="7"/>
    <x v="9"/>
  </r>
  <r>
    <x v="1"/>
    <s v="M01639_152_000000000-BTK9W_1_2116_5809_6711_Otu003097|9|Tubo12-Tubo7,"/>
    <n v="6"/>
    <n v="897"/>
    <s v="I 705 subtree"/>
    <n v="0.86761600000000005"/>
    <x v="0"/>
    <x v="3"/>
    <x v="4"/>
  </r>
  <r>
    <x v="2"/>
    <s v="M01639_152_000000000-BTK9W_1_2116_6221_23023_Otu001244|28|Tubo11-Tubo12-Tubo15-Tubo9,"/>
    <n v="11"/>
    <n v="304"/>
    <s v="I 208 subtree"/>
    <n v="0.58092100000000002"/>
    <x v="1"/>
    <x v="1"/>
    <x v="2"/>
  </r>
  <r>
    <x v="3"/>
    <s v="M01639_152_000000000-BTK9W_1_2116_6325_20476_Otu007342|4|Tubo4,"/>
    <n v="4"/>
    <n v="417"/>
    <s v="I 389 subtree"/>
    <n v="2.3349999999999999E-2"/>
    <x v="1"/>
    <x v="2"/>
    <x v="3"/>
  </r>
  <r>
    <x v="4"/>
    <s v="M01639_152_000000000-BTK9W_1_2116_6486_17426_Otu005584|5|Tubo6,"/>
    <n v="5"/>
    <n v="639"/>
    <s v="I 618 subtree"/>
    <n v="0.48344700000000002"/>
    <x v="3"/>
    <x v="7"/>
    <x v="9"/>
  </r>
  <r>
    <x v="4"/>
    <s v="M01639_152_000000000-BTK9W_1_2116_6495_11063_Otu001647|20|Tubo6,"/>
    <n v="20"/>
    <n v="6"/>
    <s v="I  39 subtree"/>
    <n v="0.99999700000000002"/>
    <x v="2"/>
    <x v="4"/>
    <x v="5"/>
  </r>
  <r>
    <x v="1"/>
    <s v="M01639_152_000000000-BTK9W_1_2116_8162_10810_Otu003681|8|Tubo12,"/>
    <n v="8"/>
    <n v="772"/>
    <s v="I 705 subtree"/>
    <n v="0.99536400000000003"/>
    <x v="0"/>
    <x v="3"/>
    <x v="4"/>
  </r>
  <r>
    <x v="0"/>
    <s v="M01639_152_000000000-BTK9W_1_2116_8192_7495_Otu003812|7|Tubo5,"/>
    <n v="7"/>
    <n v="1239"/>
    <s v="I  30 subtree"/>
    <n v="0.99999899999999997"/>
    <x v="0"/>
    <x v="0"/>
    <x v="0"/>
  </r>
  <r>
    <x v="0"/>
    <s v="M01639_152_000000000-BTK9W_1_2116_9688_10640_Otu003597|8|Tubo5,"/>
    <n v="8"/>
    <n v="667"/>
    <s v="I 698 (root)"/>
    <n v="0.60566699999999996"/>
    <x v="0"/>
    <x v="6"/>
    <x v="22"/>
  </r>
  <r>
    <x v="0"/>
    <s v="M01639_152_000000000-BTK9W_1_2117_10164_14807_Otu004882|6|Tubo5,"/>
    <n v="6"/>
    <n v="1308"/>
    <s v="I  30 subtree"/>
    <n v="0.32588099999999998"/>
    <x v="0"/>
    <x v="0"/>
    <x v="0"/>
  </r>
  <r>
    <x v="1"/>
    <s v="M01639_152_000000000-BTK9W_1_2117_10203_15535_Otu002802|10|Tubo12-Tubo15-Tubo7-Tubo8,"/>
    <n v="5"/>
    <n v="696"/>
    <s v="I 705 subtree"/>
    <n v="0.14265800000000001"/>
    <x v="0"/>
    <x v="3"/>
    <x v="4"/>
  </r>
  <r>
    <x v="0"/>
    <s v="M01639_152_000000000-BTK9W_1_2117_10455_21120_Otu003559|8|Tubo5,"/>
    <n v="8"/>
    <n v="1303"/>
    <s v="I  30 subtree"/>
    <n v="1.9588000000000001E-2"/>
    <x v="0"/>
    <x v="0"/>
    <x v="0"/>
  </r>
  <r>
    <x v="0"/>
    <s v="M01639_152_000000000-BTK9W_1_2117_10743_8127_Otu009038|4|Tubo5,"/>
    <n v="4"/>
    <n v="1314"/>
    <s v="I  30 subtree"/>
    <n v="0.86640300000000003"/>
    <x v="0"/>
    <x v="0"/>
    <x v="0"/>
  </r>
  <r>
    <x v="4"/>
    <s v="M01639_152_000000000-BTK9W_1_2117_11478_13824_Otu001555|22|Tubo6,"/>
    <n v="22"/>
    <n v="535"/>
    <s v="I 507 subtree"/>
    <n v="0.45954800000000001"/>
    <x v="3"/>
    <x v="7"/>
    <x v="9"/>
  </r>
  <r>
    <x v="1"/>
    <s v="M01639_152_000000000-BTK9W_1_2117_12588_14773_Otu000583|62|Tubo12-Tubo13-Tubo15-Tubo9,"/>
    <n v="13"/>
    <n v="1366"/>
    <s v="I  34"/>
    <n v="0.193858"/>
    <x v="4"/>
    <x v="13"/>
    <x v="11"/>
  </r>
  <r>
    <x v="0"/>
    <s v="M01639_152_000000000-BTK9W_1_2117_12622_20974_Otu008877|4|Tubo5,"/>
    <n v="4"/>
    <n v="1303"/>
    <s v="I  30 subtree"/>
    <n v="1.9601E-2"/>
    <x v="0"/>
    <x v="0"/>
    <x v="0"/>
  </r>
  <r>
    <x v="3"/>
    <s v="M01639_152_000000000-BTK9W_1_2117_13299_2681_Otu002123|15|Tubo4,"/>
    <n v="15"/>
    <n v="453"/>
    <s v="I 389 subtree"/>
    <n v="0.72233400000000003"/>
    <x v="1"/>
    <x v="2"/>
    <x v="3"/>
  </r>
  <r>
    <x v="1"/>
    <s v="M01639_152_000000000-BTK9W_1_2117_13432_11558_Otu003081|9|Tubo12-Tubo13-Tubo14,"/>
    <n v="8"/>
    <n v="333"/>
    <s v="I 208 subtree"/>
    <n v="0.96924399999999999"/>
    <x v="1"/>
    <x v="1"/>
    <x v="1"/>
  </r>
  <r>
    <x v="5"/>
    <s v="M01639_152_000000000-BTK9W_1_2117_13751_23417_Otu003506|8|Tubo11,"/>
    <n v="8"/>
    <n v="324"/>
    <s v="I 208 subtree"/>
    <n v="0.99932399999999999"/>
    <x v="1"/>
    <x v="1"/>
    <x v="10"/>
  </r>
  <r>
    <x v="1"/>
    <s v="M01639_152_000000000-BTK9W_1_2117_13862_2152_Otu005796|5|Tubo12,"/>
    <n v="5"/>
    <n v="340"/>
    <s v="I 208 subtree"/>
    <n v="0.50973000000000002"/>
    <x v="1"/>
    <x v="1"/>
    <x v="1"/>
  </r>
  <r>
    <x v="0"/>
    <s v="M01639_152_000000000-BTK9W_1_2117_14206_24384_Otu007791|4|Tubo5,"/>
    <n v="4"/>
    <n v="1303"/>
    <s v="I  30 subtree"/>
    <n v="1.9588000000000001E-2"/>
    <x v="0"/>
    <x v="0"/>
    <x v="0"/>
  </r>
  <r>
    <x v="5"/>
    <s v="M01639_152_000000000-BTK9W_1_2117_15448_16688_Otu004697|6|Tubo11,"/>
    <n v="6"/>
    <n v="1113"/>
    <s v="I1092 subtree"/>
    <n v="0.20000599999999999"/>
    <x v="0"/>
    <x v="5"/>
    <x v="13"/>
  </r>
  <r>
    <x v="1"/>
    <s v="M01639_152_000000000-BTK9W_1_2117_15707_13205_Otu002202|14|Tubo12-Tubo14,"/>
    <n v="14"/>
    <n v="953"/>
    <s v="I 705 subtree"/>
    <n v="0.98352399999999995"/>
    <x v="0"/>
    <x v="3"/>
    <x v="4"/>
  </r>
  <r>
    <x v="0"/>
    <s v="M01639_152_000000000-BTK9W_1_2117_15777_14013_Otu006208|5|Tubo5,"/>
    <n v="5"/>
    <n v="1230"/>
    <s v="I  30 subtree"/>
    <n v="0.126056"/>
    <x v="0"/>
    <x v="0"/>
    <x v="0"/>
  </r>
  <r>
    <x v="1"/>
    <s v="M01639_152_000000000-BTK9W_1_2117_15817_23682_Otu001017|34|Tubo12-Tubo15-Tubo7,"/>
    <n v="13"/>
    <n v="942"/>
    <s v="I 705 subtree"/>
    <n v="0.99932100000000001"/>
    <x v="0"/>
    <x v="3"/>
    <x v="4"/>
  </r>
  <r>
    <x v="1"/>
    <s v="M01639_152_000000000-BTK9W_1_2117_15960_7645_Otu002618|11|Tubo10-Tubo12-Tubo15-Tubo7,"/>
    <n v="4"/>
    <n v="979"/>
    <s v="I 705 subtree"/>
    <n v="0.78078199999999998"/>
    <x v="0"/>
    <x v="3"/>
    <x v="4"/>
  </r>
  <r>
    <x v="0"/>
    <s v="M01639_152_000000000-BTK9W_1_2117_16918_21086_Otu005530|5|Tubo5,"/>
    <n v="5"/>
    <n v="1303"/>
    <s v="I  30 subtree"/>
    <n v="1.9352999999999999E-2"/>
    <x v="0"/>
    <x v="0"/>
    <x v="0"/>
  </r>
  <r>
    <x v="0"/>
    <s v="M01639_152_000000000-BTK9W_1_2117_17400_22522_Otu004019|7|Tubo5,"/>
    <n v="7"/>
    <n v="1252"/>
    <s v="I  30 subtree"/>
    <n v="0.69343399999999999"/>
    <x v="0"/>
    <x v="0"/>
    <x v="0"/>
  </r>
  <r>
    <x v="1"/>
    <s v="M01639_152_000000000-BTK9W_1_2117_17546_15396_Otu006644|4|Tubo14,"/>
    <n v="4"/>
    <n v="276"/>
    <s v="I 208 subtree"/>
    <n v="0.27543099999999998"/>
    <x v="1"/>
    <x v="1"/>
    <x v="1"/>
  </r>
  <r>
    <x v="3"/>
    <s v="M01639_152_000000000-BTK9W_1_2117_17781_16687_Otu006428|5|Tubo3-Tubo4,"/>
    <n v="4"/>
    <n v="360"/>
    <s v="I 389 subtree"/>
    <n v="0.97258999999999995"/>
    <x v="1"/>
    <x v="2"/>
    <x v="3"/>
  </r>
  <r>
    <x v="0"/>
    <s v="M01639_152_000000000-BTK9W_1_2117_17874_24009_Otu007612|4|Tubo5,"/>
    <n v="4"/>
    <n v="1303"/>
    <s v="I  30 subtree"/>
    <n v="1.9573E-2"/>
    <x v="0"/>
    <x v="0"/>
    <x v="0"/>
  </r>
  <r>
    <x v="3"/>
    <s v="M01639_152_000000000-BTK9W_1_2117_18346_21382_Otu007539|4|Tubo4,"/>
    <n v="4"/>
    <n v="1169"/>
    <s v="I1092 subtree"/>
    <n v="0.99147700000000005"/>
    <x v="0"/>
    <x v="5"/>
    <x v="7"/>
  </r>
  <r>
    <x v="3"/>
    <s v="M01639_152_000000000-BTK9W_1_2117_18364_2899_Otu005935|5|Tubo3-Tubo4,"/>
    <n v="4"/>
    <n v="1119"/>
    <s v="I1092 subtree"/>
    <n v="0.90602899999999997"/>
    <x v="0"/>
    <x v="5"/>
    <x v="7"/>
  </r>
  <r>
    <x v="0"/>
    <s v="M01639_152_000000000-BTK9W_1_2117_18380_9488_Otu004243|7|Tubo5,"/>
    <n v="7"/>
    <n v="1336"/>
    <s v="I  30 subtree"/>
    <n v="1.9599999999999999E-2"/>
    <x v="0"/>
    <x v="0"/>
    <x v="0"/>
  </r>
  <r>
    <x v="1"/>
    <s v="M01639_152_000000000-BTK9W_1_2117_19100_7264_Otu000662|54|Tubo10-Tubo12-Tubo14-Tubo15-Tubo7-Tubo8,"/>
    <n v="24"/>
    <n v="749"/>
    <s v="I 705 subtree"/>
    <n v="0.27663100000000002"/>
    <x v="0"/>
    <x v="3"/>
    <x v="4"/>
  </r>
  <r>
    <x v="0"/>
    <s v="M01639_152_000000000-BTK9W_1_2117_19814_8296_Otu008845|4|Tubo5,"/>
    <n v="4"/>
    <n v="1303"/>
    <s v="I  30 subtree"/>
    <n v="1.9601E-2"/>
    <x v="0"/>
    <x v="0"/>
    <x v="0"/>
  </r>
  <r>
    <x v="5"/>
    <s v="M01639_152_000000000-BTK9W_1_2117_19955_13046_Otu004152|7|Tubo11,"/>
    <n v="7"/>
    <n v="834"/>
    <s v="I 705 subtree"/>
    <n v="0.89447100000000002"/>
    <x v="0"/>
    <x v="3"/>
    <x v="6"/>
  </r>
  <r>
    <x v="1"/>
    <s v="M01639_152_000000000-BTK9W_1_2117_20641_3368_Otu001894|17|Tubo12-Tubo14-Tubo7-Tubo9,"/>
    <n v="5"/>
    <n v="326"/>
    <s v="I 208 subtree"/>
    <n v="9.4782000000000005E-2"/>
    <x v="1"/>
    <x v="1"/>
    <x v="1"/>
  </r>
  <r>
    <x v="4"/>
    <s v="M01639_152_000000000-BTK9W_1_2117_20944_19434_Otu004073|7|Tubo6,"/>
    <n v="7"/>
    <n v="628"/>
    <s v="I 618 subtree"/>
    <n v="0.33333299999999999"/>
    <x v="3"/>
    <x v="7"/>
    <x v="9"/>
  </r>
  <r>
    <x v="0"/>
    <s v="M01639_152_000000000-BTK9W_1_2117_21291_10859_Otu006645|4|Tubo5,"/>
    <n v="4"/>
    <n v="1221"/>
    <s v="I  30 subtree"/>
    <n v="0.466866"/>
    <x v="0"/>
    <x v="0"/>
    <x v="0"/>
  </r>
  <r>
    <x v="1"/>
    <s v="M01639_152_000000000-BTK9W_1_2117_21768_6917_Otu003537|8|Tubo12-Tubo7,"/>
    <n v="5"/>
    <n v="696"/>
    <s v="I 705 subtree"/>
    <n v="0.142095"/>
    <x v="0"/>
    <x v="3"/>
    <x v="4"/>
  </r>
  <r>
    <x v="3"/>
    <s v="M01639_152_000000000-BTK9W_1_2117_21997_8657_Otu003510|8|Tubo4,"/>
    <n v="8"/>
    <n v="397"/>
    <s v="I 389 subtree"/>
    <n v="0.99988200000000005"/>
    <x v="1"/>
    <x v="2"/>
    <x v="3"/>
  </r>
  <r>
    <x v="1"/>
    <s v="M01639_152_000000000-BTK9W_1_2117_22686_12016_Otu001794|18|Tubo12-Tubo15-Tubo7,"/>
    <n v="10"/>
    <n v="915"/>
    <s v="I 705 subtree"/>
    <n v="0.78254900000000005"/>
    <x v="0"/>
    <x v="3"/>
    <x v="4"/>
  </r>
  <r>
    <x v="0"/>
    <s v="M01639_152_000000000-BTK9W_1_2117_23368_11369_Otu006069|5|Tubo5,"/>
    <n v="5"/>
    <n v="1293"/>
    <s v="I  30 subtree"/>
    <n v="0.94218299999999999"/>
    <x v="0"/>
    <x v="0"/>
    <x v="0"/>
  </r>
  <r>
    <x v="1"/>
    <s v="M01639_152_000000000-BTK9W_1_2117_23774_17646_Otu006307|5|Tubo12-Tubo13-Tubo14,"/>
    <n v="4"/>
    <n v="188"/>
    <s v="I 208 subtree"/>
    <n v="0.57640100000000005"/>
    <x v="1"/>
    <x v="1"/>
    <x v="1"/>
  </r>
  <r>
    <x v="0"/>
    <s v="M01639_152_000000000-BTK9W_1_2117_24254_17314_Otu007635|4|Tubo5,"/>
    <n v="4"/>
    <n v="1297"/>
    <s v="I  30 subtree"/>
    <n v="0.197492"/>
    <x v="0"/>
    <x v="0"/>
    <x v="0"/>
  </r>
  <r>
    <x v="1"/>
    <s v="M01639_152_000000000-BTK9W_1_2117_2487_9432_Otu002513|12|Tubo14,"/>
    <n v="12"/>
    <n v="1082"/>
    <s v="I1092 subtree"/>
    <n v="0.33298100000000003"/>
    <x v="0"/>
    <x v="5"/>
    <x v="12"/>
  </r>
  <r>
    <x v="0"/>
    <s v="M01639_152_000000000-BTK9W_1_2117_25060_11670_Otu006261|5|Tubo5,"/>
    <n v="5"/>
    <n v="1230"/>
    <s v="I  30 subtree"/>
    <n v="0.33040599999999998"/>
    <x v="0"/>
    <x v="0"/>
    <x v="0"/>
  </r>
  <r>
    <x v="4"/>
    <s v="M01639_152_000000000-BTK9W_1_2117_25716_13370_Otu001899|17|Tubo6,"/>
    <n v="17"/>
    <n v="134"/>
    <s v="I  39 subtree"/>
    <n v="0.998498"/>
    <x v="2"/>
    <x v="4"/>
    <x v="5"/>
  </r>
  <r>
    <x v="0"/>
    <s v="M01639_152_000000000-BTK9W_1_2117_25851_22584_Otu006519|5|Tubo5,"/>
    <n v="5"/>
    <n v="1343"/>
    <s v="I  30 subtree"/>
    <n v="1.9584000000000001E-2"/>
    <x v="0"/>
    <x v="0"/>
    <x v="0"/>
  </r>
  <r>
    <x v="4"/>
    <s v="M01639_152_000000000-BTK9W_1_2117_26064_4744_Otu003940|7|Tubo6,"/>
    <n v="7"/>
    <n v="622"/>
    <s v="I 618 subtree"/>
    <n v="0.32922099999999999"/>
    <x v="3"/>
    <x v="7"/>
    <x v="9"/>
  </r>
  <r>
    <x v="5"/>
    <s v="M01639_152_000000000-BTK9W_1_2117_26102_20723_Otu007602|4|Tubo11,"/>
    <n v="4"/>
    <n v="314"/>
    <s v="I 208 subtree"/>
    <n v="5.0998000000000002E-2"/>
    <x v="1"/>
    <x v="1"/>
    <x v="10"/>
  </r>
  <r>
    <x v="0"/>
    <s v="M01639_152_000000000-BTK9W_1_2117_26688_5521_Otu005825|5|Tubo5,"/>
    <n v="5"/>
    <n v="1298"/>
    <s v="I  30 subtree"/>
    <n v="0.45219199999999998"/>
    <x v="0"/>
    <x v="0"/>
    <x v="0"/>
  </r>
  <r>
    <x v="3"/>
    <s v="M01639_152_000000000-BTK9W_1_2117_3652_14381_Otu008310|4|Tubo4,"/>
    <n v="4"/>
    <n v="358"/>
    <s v="I 389 subtree"/>
    <n v="0.43078100000000003"/>
    <x v="1"/>
    <x v="2"/>
    <x v="3"/>
  </r>
  <r>
    <x v="1"/>
    <s v="M01639_152_000000000-BTK9W_1_2117_4252_13806_Otu007022|4|Tubo12,"/>
    <n v="4"/>
    <n v="187"/>
    <s v="I 208 subtree"/>
    <n v="0.99521000000000004"/>
    <x v="1"/>
    <x v="1"/>
    <x v="1"/>
  </r>
  <r>
    <x v="0"/>
    <s v="M01639_152_000000000-BTK9W_1_2117_4791_7323_Otu003995|7|Tubo5,"/>
    <n v="7"/>
    <n v="1245"/>
    <s v="I  30 subtree"/>
    <n v="0.32725500000000002"/>
    <x v="0"/>
    <x v="0"/>
    <x v="0"/>
  </r>
  <r>
    <x v="4"/>
    <s v="M01639_152_000000000-BTK9W_1_2117_4994_4572_Otu003743|7|Tubo6,"/>
    <n v="7"/>
    <n v="486"/>
    <s v="I 507 subtree"/>
    <n v="0.109525"/>
    <x v="3"/>
    <x v="7"/>
    <x v="9"/>
  </r>
  <r>
    <x v="3"/>
    <s v="M01639_152_000000000-BTK9W_1_2117_5001_9730_Otu005626|5|Tubo4,"/>
    <n v="5"/>
    <n v="386"/>
    <s v="I 389 subtree"/>
    <n v="0.14363500000000001"/>
    <x v="1"/>
    <x v="2"/>
    <x v="3"/>
  </r>
  <r>
    <x v="5"/>
    <s v="M01639_152_000000000-BTK9W_1_2117_6056_7703_Otu007925|4|Tubo11,"/>
    <n v="4"/>
    <n v="867"/>
    <s v="I 705 subtree"/>
    <n v="0.91827700000000001"/>
    <x v="0"/>
    <x v="3"/>
    <x v="6"/>
  </r>
  <r>
    <x v="0"/>
    <s v="M01639_152_000000000-BTK9W_1_2117_6550_3161_Otu003563|8|Tubo5,"/>
    <n v="8"/>
    <n v="1303"/>
    <s v="I  30 subtree"/>
    <n v="1.9601E-2"/>
    <x v="0"/>
    <x v="0"/>
    <x v="0"/>
  </r>
  <r>
    <x v="1"/>
    <s v="M01639_152_000000000-BTK9W_1_2117_6580_19016_Otu001210|29|Tubo12-Tubo13-Tubo15,"/>
    <n v="16"/>
    <n v="783"/>
    <s v="I 705 subtree"/>
    <n v="0.56784900000000005"/>
    <x v="0"/>
    <x v="3"/>
    <x v="4"/>
  </r>
  <r>
    <x v="3"/>
    <s v="M01639_152_000000000-BTK9W_1_2117_6781_5906_Otu003280|9|Tubo4,"/>
    <n v="9"/>
    <n v="355"/>
    <s v="I 389 subtree"/>
    <n v="0.97369300000000003"/>
    <x v="1"/>
    <x v="2"/>
    <x v="3"/>
  </r>
  <r>
    <x v="0"/>
    <s v="M01639_152_000000000-BTK9W_1_2117_6879_16284_Otu002357|13|Tubo5,"/>
    <n v="13"/>
    <n v="1298"/>
    <s v="I  30 subtree"/>
    <n v="0.45218599999999998"/>
    <x v="0"/>
    <x v="0"/>
    <x v="0"/>
  </r>
  <r>
    <x v="5"/>
    <s v="M01639_152_000000000-BTK9W_1_2117_7253_7748_Otu002531|12|Tubo11,"/>
    <n v="12"/>
    <n v="810"/>
    <s v="I 705 subtree"/>
    <n v="0.31026399999999998"/>
    <x v="0"/>
    <x v="3"/>
    <x v="6"/>
  </r>
  <r>
    <x v="0"/>
    <s v="M01639_152_000000000-BTK9W_1_2117_8146_9806_Otu008759|4|Tubo5,"/>
    <n v="4"/>
    <n v="1303"/>
    <s v="I  30 subtree"/>
    <n v="1.9601E-2"/>
    <x v="0"/>
    <x v="0"/>
    <x v="0"/>
  </r>
  <r>
    <x v="0"/>
    <s v="M01639_152_000000000-BTK9W_1_2117_8330_23331_Otu005883|5|Tubo5,"/>
    <n v="5"/>
    <n v="1303"/>
    <s v="I  30 subtree"/>
    <n v="1.9588000000000001E-2"/>
    <x v="0"/>
    <x v="0"/>
    <x v="0"/>
  </r>
  <r>
    <x v="1"/>
    <s v="M01639_152_000000000-BTK9W_1_2117_8490_8787_Otu003715|8|Tubo13-Tubo14,"/>
    <n v="6"/>
    <n v="173"/>
    <s v="I 208 subtree"/>
    <n v="0.99954799999999999"/>
    <x v="1"/>
    <x v="1"/>
    <x v="1"/>
  </r>
  <r>
    <x v="0"/>
    <s v="M01639_152_000000000-BTK9W_1_2117_9009_20316_Otu005380|5|Tubo5,"/>
    <n v="5"/>
    <n v="1230"/>
    <s v="I  30 subtree"/>
    <n v="0.33033899999999999"/>
    <x v="0"/>
    <x v="0"/>
    <x v="0"/>
  </r>
  <r>
    <x v="0"/>
    <s v="M01639_152_000000000-BTK9W_1_2117_9273_5754_Otu003316|9|Tubo5,"/>
    <n v="9"/>
    <n v="1050"/>
    <s v="I1076 subtree"/>
    <n v="0.965754"/>
    <x v="0"/>
    <x v="5"/>
    <x v="16"/>
  </r>
  <r>
    <x v="0"/>
    <s v="M01639_152_000000000-BTK9W_1_2117_9298_10193_Otu005485|5|Tubo5,"/>
    <n v="5"/>
    <n v="1199"/>
    <s v="I  30 subtree"/>
    <n v="0.95679999999999998"/>
    <x v="0"/>
    <x v="0"/>
    <x v="0"/>
  </r>
  <r>
    <x v="5"/>
    <s v="M01639_152_000000000-BTK9W_1_2117_9609_20061_Otu007353|4|Tubo11,"/>
    <n v="4"/>
    <n v="1113"/>
    <s v="I1092 subtree"/>
    <n v="0.19609699999999999"/>
    <x v="0"/>
    <x v="5"/>
    <x v="13"/>
  </r>
  <r>
    <x v="5"/>
    <s v="M01639_152_000000000-BTK9W_1_2117_9615_23171_Otu005108|6|Tubo11,"/>
    <n v="6"/>
    <n v="835"/>
    <s v="I 705 subtree"/>
    <n v="0.32923599999999997"/>
    <x v="0"/>
    <x v="3"/>
    <x v="6"/>
  </r>
  <r>
    <x v="4"/>
    <s v="M01639_152_000000000-BTK9W_1_2118_10263_6067_Otu004157|7|Tubo6,"/>
    <n v="7"/>
    <n v="475"/>
    <s v="I 507 subtree"/>
    <n v="0.99346999999999996"/>
    <x v="3"/>
    <x v="7"/>
    <x v="9"/>
  </r>
  <r>
    <x v="4"/>
    <s v="M01639_152_000000000-BTK9W_1_2118_10862_15486_Otu008394|4|Tubo6,"/>
    <n v="4"/>
    <n v="596"/>
    <s v="I 618 subtree"/>
    <n v="0.92884900000000004"/>
    <x v="3"/>
    <x v="7"/>
    <x v="9"/>
  </r>
  <r>
    <x v="1"/>
    <s v="M01639_152_000000000-BTK9W_1_2118_11191_21768_Otu003238|9|Tubo12,"/>
    <n v="9"/>
    <n v="990"/>
    <s v="I 705 subtree"/>
    <n v="0.19555700000000001"/>
    <x v="0"/>
    <x v="3"/>
    <x v="4"/>
  </r>
  <r>
    <x v="4"/>
    <s v="M01639_152_000000000-BTK9W_1_2118_11507_9759_Otu002525|12|Tubo6,"/>
    <n v="12"/>
    <n v="581"/>
    <s v="I 618 subtree"/>
    <n v="0.33332699999999998"/>
    <x v="3"/>
    <x v="7"/>
    <x v="9"/>
  </r>
  <r>
    <x v="1"/>
    <s v="M01639_152_000000000-BTK9W_1_2118_11660_20715_Otu001508|22|Tubo12-Tubo15,"/>
    <n v="14"/>
    <n v="706"/>
    <s v="I 705 subtree"/>
    <n v="0.68669199999999997"/>
    <x v="0"/>
    <x v="3"/>
    <x v="4"/>
  </r>
  <r>
    <x v="1"/>
    <s v="M01639_152_000000000-BTK9W_1_2118_11861_17817_Otu007458|4|Tubo12-Tubo14,"/>
    <n v="4"/>
    <n v="881"/>
    <s v="I 705 subtree"/>
    <n v="0.70359400000000005"/>
    <x v="0"/>
    <x v="3"/>
    <x v="4"/>
  </r>
  <r>
    <x v="0"/>
    <s v="M01639_152_000000000-BTK9W_1_2118_11900_9850_Otu004754|6|Tubo5,"/>
    <n v="6"/>
    <n v="1336"/>
    <s v="I  30 subtree"/>
    <n v="0.73865999999999998"/>
    <x v="0"/>
    <x v="0"/>
    <x v="0"/>
  </r>
  <r>
    <x v="0"/>
    <s v="M01639_152_000000000-BTK9W_1_2118_12806_2535_Otu006765|4|Tubo5,"/>
    <n v="4"/>
    <n v="1235"/>
    <s v="I  30 subtree"/>
    <n v="0.19988800000000001"/>
    <x v="0"/>
    <x v="0"/>
    <x v="0"/>
  </r>
  <r>
    <x v="4"/>
    <s v="M01639_152_000000000-BTK9W_1_2118_13443_18149_Otu001445|23|Tubo6,"/>
    <n v="23"/>
    <n v="551"/>
    <s v="I 507 subtree"/>
    <n v="0.33338200000000001"/>
    <x v="3"/>
    <x v="7"/>
    <x v="9"/>
  </r>
  <r>
    <x v="1"/>
    <s v="M01639_152_000000000-BTK9W_1_2118_13729_10214_Otu005725|5|Tubo13-Tubo14,"/>
    <n v="4"/>
    <n v="1096"/>
    <s v="I1092 subtree"/>
    <n v="0.99076900000000001"/>
    <x v="0"/>
    <x v="5"/>
    <x v="12"/>
  </r>
  <r>
    <x v="0"/>
    <s v="M01639_152_000000000-BTK9W_1_2118_13749_21307_Otu008391|4|Tubo5,"/>
    <n v="4"/>
    <n v="1303"/>
    <s v="I  30 subtree"/>
    <n v="1.9481999999999999E-2"/>
    <x v="0"/>
    <x v="0"/>
    <x v="0"/>
  </r>
  <r>
    <x v="0"/>
    <s v="M01639_152_000000000-BTK9W_1_2118_14168_10855_Otu008879|4|Tubo5,"/>
    <n v="4"/>
    <n v="1231"/>
    <s v="I  30 subtree"/>
    <n v="1"/>
    <x v="0"/>
    <x v="0"/>
    <x v="0"/>
  </r>
  <r>
    <x v="1"/>
    <s v="M01639_152_000000000-BTK9W_1_2118_15349_16761_Otu007134|4|Tubo12,"/>
    <n v="4"/>
    <n v="1180"/>
    <s v="I1092 subtree"/>
    <n v="1"/>
    <x v="0"/>
    <x v="5"/>
    <x v="12"/>
  </r>
  <r>
    <x v="0"/>
    <s v="M01639_152_000000000-BTK9W_1_2118_15513_9720_Otu003161|9|Tubo5,"/>
    <n v="9"/>
    <n v="1255"/>
    <s v="I  30 subtree"/>
    <n v="1"/>
    <x v="0"/>
    <x v="0"/>
    <x v="0"/>
  </r>
  <r>
    <x v="4"/>
    <s v="M01639_152_000000000-BTK9W_1_2118_15711_21933_Otu002778|10|Tubo6,"/>
    <n v="10"/>
    <n v="49"/>
    <s v="I  39 subtree"/>
    <n v="0.99993299999999996"/>
    <x v="2"/>
    <x v="4"/>
    <x v="5"/>
  </r>
  <r>
    <x v="0"/>
    <s v="M01639_152_000000000-BTK9W_1_2118_16543_11810_Otu005556|5|Tubo5,"/>
    <n v="5"/>
    <n v="1275"/>
    <s v="I  30 subtree"/>
    <n v="0.11108800000000001"/>
    <x v="0"/>
    <x v="0"/>
    <x v="0"/>
  </r>
  <r>
    <x v="0"/>
    <s v="M01639_152_000000000-BTK9W_1_2118_16749_8345_Otu008144|4|Tubo5,"/>
    <n v="4"/>
    <n v="1240"/>
    <s v="I  30 subtree"/>
    <n v="0.99408799999999997"/>
    <x v="0"/>
    <x v="0"/>
    <x v="0"/>
  </r>
  <r>
    <x v="0"/>
    <s v="M01639_152_000000000-BTK9W_1_2118_16799_14617_Otu004141|7|Tubo5,"/>
    <n v="7"/>
    <n v="1224"/>
    <s v="I  30 subtree"/>
    <n v="0.72342700000000004"/>
    <x v="0"/>
    <x v="0"/>
    <x v="0"/>
  </r>
  <r>
    <x v="0"/>
    <s v="M01639_152_000000000-BTK9W_1_2118_16809_19196_Otu003276|9|Tubo5,"/>
    <n v="9"/>
    <n v="1314"/>
    <s v="I  30 subtree"/>
    <n v="0.97801700000000003"/>
    <x v="0"/>
    <x v="0"/>
    <x v="0"/>
  </r>
  <r>
    <x v="1"/>
    <s v="M01639_152_000000000-BTK9W_1_2118_17240_6345_Otu007775|4|Tubo12,"/>
    <n v="4"/>
    <n v="233"/>
    <s v="I 208 subtree"/>
    <n v="0.19847300000000001"/>
    <x v="1"/>
    <x v="1"/>
    <x v="1"/>
  </r>
  <r>
    <x v="0"/>
    <s v="M01639_152_000000000-BTK9W_1_2118_17501_17895_Otu004240|7|Tubo5,"/>
    <n v="7"/>
    <n v="1303"/>
    <s v="I  30 subtree"/>
    <n v="1.9601E-2"/>
    <x v="0"/>
    <x v="0"/>
    <x v="0"/>
  </r>
  <r>
    <x v="3"/>
    <s v="M01639_152_000000000-BTK9W_1_2118_17783_9480_Otu005275|5|Tubo4,"/>
    <n v="5"/>
    <n v="397"/>
    <s v="I 389 subtree"/>
    <n v="0.45668700000000001"/>
    <x v="1"/>
    <x v="2"/>
    <x v="3"/>
  </r>
  <r>
    <x v="1"/>
    <s v="M01639_152_000000000-BTK9W_1_2118_17994_16500_Otu001114|31|Tubo12-Tubo15-Tubo7,"/>
    <n v="15"/>
    <n v="931"/>
    <s v="I 705 subtree"/>
    <n v="0.34078999999999998"/>
    <x v="0"/>
    <x v="3"/>
    <x v="4"/>
  </r>
  <r>
    <x v="1"/>
    <s v="M01639_152_000000000-BTK9W_1_2118_18072_4624_Otu001754|19|Tubo12-Tubo15-Tubo7,"/>
    <n v="8"/>
    <n v="932"/>
    <s v="I 705 subtree"/>
    <n v="0.99995500000000004"/>
    <x v="0"/>
    <x v="3"/>
    <x v="4"/>
  </r>
  <r>
    <x v="1"/>
    <s v="M01639_152_000000000-BTK9W_1_2118_18162_6820_Otu001207|29|Tubo10-Tubo12-Tubo14-Tubo15,"/>
    <n v="4"/>
    <n v="769"/>
    <s v="I 705 subtree"/>
    <n v="0.44939299999999999"/>
    <x v="0"/>
    <x v="3"/>
    <x v="4"/>
  </r>
  <r>
    <x v="4"/>
    <s v="M01639_152_000000000-BTK9W_1_2118_18257_3813_Otu007577|4|Tubo6,"/>
    <n v="4"/>
    <n v="507"/>
    <s v="I 507 subtree"/>
    <n v="0.90968700000000002"/>
    <x v="3"/>
    <x v="7"/>
    <x v="9"/>
  </r>
  <r>
    <x v="0"/>
    <s v="M01639_152_000000000-BTK9W_1_2118_18554_10928_Otu002720|11|Tubo5,"/>
    <n v="11"/>
    <n v="1199"/>
    <s v="I  30 subtree"/>
    <n v="0.110985"/>
    <x v="0"/>
    <x v="0"/>
    <x v="0"/>
  </r>
  <r>
    <x v="1"/>
    <s v="M01639_152_000000000-BTK9W_1_2118_18576_9139_Otu002119|15|Tubo14-Tubo15-Tubo7,"/>
    <n v="13"/>
    <n v="241"/>
    <s v="I 208 subtree"/>
    <n v="7.1233000000000005E-2"/>
    <x v="1"/>
    <x v="1"/>
    <x v="1"/>
  </r>
  <r>
    <x v="4"/>
    <s v="M01639_152_000000000-BTK9W_1_2118_18668_12820_Otu003145|9|Tubo6,"/>
    <n v="9"/>
    <n v="610"/>
    <s v="I 618 subtree"/>
    <n v="0.66041300000000003"/>
    <x v="3"/>
    <x v="7"/>
    <x v="9"/>
  </r>
  <r>
    <x v="3"/>
    <s v="M01639_152_000000000-BTK9W_1_2118_19234_17468_Otu004275|7|Tubo4,"/>
    <n v="7"/>
    <n v="359"/>
    <s v="I 389 subtree"/>
    <n v="0.13064700000000001"/>
    <x v="1"/>
    <x v="2"/>
    <x v="3"/>
  </r>
  <r>
    <x v="1"/>
    <s v="M01639_152_000000000-BTK9W_1_2118_19642_22480_Otu004854|6|Tubo12-Tubo15-Tubo7,"/>
    <n v="4"/>
    <n v="797"/>
    <s v="I 705 subtree"/>
    <n v="0.31260500000000002"/>
    <x v="0"/>
    <x v="3"/>
    <x v="4"/>
  </r>
  <r>
    <x v="0"/>
    <s v="M01639_152_000000000-BTK9W_1_2118_19849_19964_Otu002538|12|Tubo5,"/>
    <n v="12"/>
    <n v="1303"/>
    <s v="I  30 subtree"/>
    <n v="1.9601E-2"/>
    <x v="0"/>
    <x v="0"/>
    <x v="0"/>
  </r>
  <r>
    <x v="1"/>
    <s v="M01639_152_000000000-BTK9W_1_2118_19976_7480_Otu002777|10|Tubo14,"/>
    <n v="10"/>
    <n v="313"/>
    <s v="I 208 subtree"/>
    <n v="0.88431700000000002"/>
    <x v="1"/>
    <x v="1"/>
    <x v="1"/>
  </r>
  <r>
    <x v="1"/>
    <s v="M01639_152_000000000-BTK9W_1_2118_20496_16432_Otu003497|8|Tubo10-Tubo12-Tubo14-Tubo15,"/>
    <n v="5"/>
    <n v="755"/>
    <s v="I 705 subtree"/>
    <n v="0.97440099999999996"/>
    <x v="0"/>
    <x v="3"/>
    <x v="4"/>
  </r>
  <r>
    <x v="3"/>
    <s v="M01639_152_000000000-BTK9W_1_2118_20745_8393_Otu001707|19|Tubo1-Tubo4,"/>
    <n v="9"/>
    <n v="1055"/>
    <s v="I1092 subtree"/>
    <n v="0.33398699999999998"/>
    <x v="0"/>
    <x v="5"/>
    <x v="7"/>
  </r>
  <r>
    <x v="1"/>
    <s v="M01639_152_000000000-BTK9W_1_2118_21335_4469_Otu005014|6|Tubo12-Tubo14-Tubo15,"/>
    <n v="5"/>
    <n v="952"/>
    <s v="I 705 subtree"/>
    <n v="0.88114899999999996"/>
    <x v="0"/>
    <x v="3"/>
    <x v="4"/>
  </r>
  <r>
    <x v="1"/>
    <s v="M01639_152_000000000-BTK9W_1_2118_21337_22783_Otu002886|10|Tubo10-Tubo12-Tubo15,"/>
    <n v="6"/>
    <n v="1025"/>
    <s v="I 705 subtree"/>
    <n v="0.19939399999999999"/>
    <x v="0"/>
    <x v="3"/>
    <x v="4"/>
  </r>
  <r>
    <x v="1"/>
    <s v="M01639_152_000000000-BTK9W_1_2118_21914_8302_Otu002073|15|Tubo10-Tubo14-Tubo15-Tubo9,"/>
    <n v="7"/>
    <n v="764"/>
    <s v="I 705 subtree"/>
    <n v="0.27030700000000002"/>
    <x v="0"/>
    <x v="3"/>
    <x v="4"/>
  </r>
  <r>
    <x v="1"/>
    <s v="M01639_152_000000000-BTK9W_1_2118_21922_2572_Otu005627|5|Tubo12-Tubo7,"/>
    <n v="4"/>
    <n v="942"/>
    <s v="I 705 subtree"/>
    <n v="0.79897399999999996"/>
    <x v="0"/>
    <x v="3"/>
    <x v="4"/>
  </r>
  <r>
    <x v="0"/>
    <s v="M01639_152_000000000-BTK9W_1_2118_21980_2932_Otu007402|4|Tubo5,"/>
    <n v="4"/>
    <n v="1303"/>
    <s v="I  30 subtree"/>
    <n v="1.9601E-2"/>
    <x v="0"/>
    <x v="0"/>
    <x v="0"/>
  </r>
  <r>
    <x v="3"/>
    <s v="M01639_152_000000000-BTK9W_1_2118_22266_20917_Otu004515|6|Tubo4,"/>
    <n v="6"/>
    <n v="1120"/>
    <s v="I1092 subtree"/>
    <n v="0.59404100000000004"/>
    <x v="0"/>
    <x v="5"/>
    <x v="7"/>
  </r>
  <r>
    <x v="1"/>
    <s v="M01639_152_000000000-BTK9W_1_2118_22567_12688_Otu005714|5|Tubo14,"/>
    <n v="5"/>
    <n v="1015"/>
    <s v="I 705 subtree"/>
    <n v="0.33151599999999998"/>
    <x v="0"/>
    <x v="3"/>
    <x v="4"/>
  </r>
  <r>
    <x v="2"/>
    <s v="M01639_152_000000000-BTK9W_1_2118_22588_7149_Otu002974|10|Tubo11-Tubo12-Tubo13-Tubo14-Tubo15-Tubo8-Tubo9,"/>
    <n v="5"/>
    <n v="178"/>
    <s v="I 208 subtree"/>
    <n v="0.94923000000000002"/>
    <x v="1"/>
    <x v="1"/>
    <x v="2"/>
  </r>
  <r>
    <x v="4"/>
    <s v="M01639_152_000000000-BTK9W_1_2118_23693_7392_Otu002115|15|Tubo6,"/>
    <n v="15"/>
    <n v="86"/>
    <s v="I  39 subtree"/>
    <n v="0.19475300000000001"/>
    <x v="2"/>
    <x v="4"/>
    <x v="5"/>
  </r>
  <r>
    <x v="3"/>
    <s v="M01639_152_000000000-BTK9W_1_2118_23784_10075_Otu002522|12|Tubo3-Tubo4,"/>
    <n v="11"/>
    <n v="1063"/>
    <s v="I1092 subtree"/>
    <n v="0.33339999999999997"/>
    <x v="0"/>
    <x v="5"/>
    <x v="7"/>
  </r>
  <r>
    <x v="1"/>
    <s v="M01639_152_000000000-BTK9W_1_2118_23836_20919_Otu003588|8|Tubo12-Tubo13,"/>
    <n v="7"/>
    <n v="801"/>
    <s v="I 705 subtree"/>
    <n v="4.9440999999999999E-2"/>
    <x v="0"/>
    <x v="3"/>
    <x v="4"/>
  </r>
  <r>
    <x v="3"/>
    <s v="M01639_152_000000000-BTK9W_1_2118_23961_21330_Otu001484|23|Tubo4,"/>
    <n v="23"/>
    <n v="387"/>
    <s v="I 389 subtree"/>
    <n v="0.142846"/>
    <x v="1"/>
    <x v="2"/>
    <x v="3"/>
  </r>
  <r>
    <x v="0"/>
    <s v="M01639_152_000000000-BTK9W_1_2118_24002_17685_Otu006958|4|Tubo5,"/>
    <n v="4"/>
    <n v="1303"/>
    <s v="I  30 subtree"/>
    <n v="1.9601E-2"/>
    <x v="0"/>
    <x v="0"/>
    <x v="0"/>
  </r>
  <r>
    <x v="1"/>
    <s v="M01639_152_000000000-BTK9W_1_2118_24288_13072_Otu003973|7|Tubo10-Tubo12-Tubo14-Tubo8,"/>
    <n v="5"/>
    <n v="670"/>
    <s v="I 705 subtree"/>
    <n v="0.99094199999999999"/>
    <x v="0"/>
    <x v="3"/>
    <x v="4"/>
  </r>
  <r>
    <x v="3"/>
    <s v="M01639_152_000000000-BTK9W_1_2118_24389_8715_Otu007113|4|Tubo4,"/>
    <n v="4"/>
    <n v="1184"/>
    <s v="I1092 subtree"/>
    <n v="0.99998200000000004"/>
    <x v="0"/>
    <x v="5"/>
    <x v="7"/>
  </r>
  <r>
    <x v="3"/>
    <s v="M01639_152_000000000-BTK9W_1_2118_24598_10859_Otu004875|6|Tubo4,"/>
    <n v="6"/>
    <n v="390"/>
    <s v="I 389 subtree"/>
    <n v="4.6730000000000001E-2"/>
    <x v="1"/>
    <x v="2"/>
    <x v="3"/>
  </r>
  <r>
    <x v="3"/>
    <s v="M01639_152_000000000-BTK9W_1_2118_24779_15801_Otu005820|5|Tubo4,"/>
    <n v="5"/>
    <n v="1130"/>
    <s v="I1092 subtree"/>
    <n v="0.98273100000000002"/>
    <x v="0"/>
    <x v="5"/>
    <x v="7"/>
  </r>
  <r>
    <x v="5"/>
    <s v="M01639_152_000000000-BTK9W_1_2118_24795_14752_Otu006278|5|Tubo11,"/>
    <n v="5"/>
    <n v="1156"/>
    <s v="I1092 subtree"/>
    <n v="0.99999800000000005"/>
    <x v="0"/>
    <x v="5"/>
    <x v="13"/>
  </r>
  <r>
    <x v="4"/>
    <s v="M01639_152_000000000-BTK9W_1_2118_25053_3423_Otu007963|4|Tubo6,"/>
    <n v="4"/>
    <n v="619"/>
    <s v="I 618 subtree"/>
    <n v="0.982962"/>
    <x v="3"/>
    <x v="7"/>
    <x v="9"/>
  </r>
  <r>
    <x v="4"/>
    <s v="M01639_152_000000000-BTK9W_1_2118_25754_12896_Otu004990|6|Tubo6,"/>
    <n v="6"/>
    <n v="34"/>
    <s v="I  39 subtree"/>
    <n v="0.83708800000000005"/>
    <x v="2"/>
    <x v="4"/>
    <x v="5"/>
  </r>
  <r>
    <x v="1"/>
    <s v="M01639_152_000000000-BTK9W_1_2118_26578_19053_Otu001502|22|Tubo12-Tubo15-Tubo7,"/>
    <n v="8"/>
    <n v="933"/>
    <s v="I 705 subtree"/>
    <n v="0.80187799999999998"/>
    <x v="0"/>
    <x v="3"/>
    <x v="4"/>
  </r>
  <r>
    <x v="0"/>
    <s v="M01639_152_000000000-BTK9W_1_2118_26727_14223_Otu002599|12|Tubo5,"/>
    <n v="12"/>
    <n v="1226"/>
    <s v="I  30 subtree"/>
    <n v="0.99758899999999995"/>
    <x v="0"/>
    <x v="0"/>
    <x v="0"/>
  </r>
  <r>
    <x v="0"/>
    <s v="M01639_152_000000000-BTK9W_1_2118_27527_14748_Otu006943|4|Tubo5,"/>
    <n v="4"/>
    <n v="1232"/>
    <s v="I  30 subtree"/>
    <n v="0.19914399999999999"/>
    <x v="0"/>
    <x v="0"/>
    <x v="0"/>
  </r>
  <r>
    <x v="0"/>
    <s v="M01639_152_000000000-BTK9W_1_2118_27640_19341_Otu008908|4|Tubo5,"/>
    <n v="4"/>
    <n v="1040"/>
    <s v="I1076 subtree"/>
    <n v="0.96270599999999995"/>
    <x v="0"/>
    <x v="5"/>
    <x v="16"/>
  </r>
  <r>
    <x v="0"/>
    <s v="M01639_152_000000000-BTK9W_1_2118_28183_10383_Otu008690|4|Tubo5,"/>
    <n v="4"/>
    <n v="1212"/>
    <s v="I  30 subtree"/>
    <n v="0.51589200000000002"/>
    <x v="0"/>
    <x v="0"/>
    <x v="0"/>
  </r>
  <r>
    <x v="0"/>
    <s v="M01639_152_000000000-BTK9W_1_2118_28735_9711_Otu004927|6|Tubo5,"/>
    <n v="6"/>
    <n v="1250"/>
    <s v="I  30 subtree"/>
    <n v="0.99871399999999999"/>
    <x v="0"/>
    <x v="0"/>
    <x v="0"/>
  </r>
  <r>
    <x v="1"/>
    <s v="M01639_152_000000000-BTK9W_1_2118_6112_12494_Otu003651|8|Tubo10-Tubo12-Tubo14,"/>
    <n v="7"/>
    <n v="750"/>
    <s v="I 705 subtree"/>
    <n v="0.332542"/>
    <x v="0"/>
    <x v="3"/>
    <x v="4"/>
  </r>
  <r>
    <x v="0"/>
    <s v="M01639_152_000000000-BTK9W_1_2118_6124_8820_Otu007464|4|Tubo5,"/>
    <n v="4"/>
    <n v="1261"/>
    <s v="I  30 subtree"/>
    <n v="0.87831099999999995"/>
    <x v="0"/>
    <x v="0"/>
    <x v="0"/>
  </r>
  <r>
    <x v="0"/>
    <s v="M01639_152_000000000-BTK9W_1_2118_6301_12968_Otu008491|4|Tubo5,"/>
    <n v="4"/>
    <n v="1223"/>
    <s v="I  30 subtree"/>
    <n v="0.86712900000000004"/>
    <x v="0"/>
    <x v="0"/>
    <x v="0"/>
  </r>
  <r>
    <x v="0"/>
    <s v="M01639_152_000000000-BTK9W_1_2118_6954_5550_Otu007650|4|Tubo5,"/>
    <n v="4"/>
    <n v="1303"/>
    <s v="I  30 subtree"/>
    <n v="1.9483E-2"/>
    <x v="0"/>
    <x v="0"/>
    <x v="0"/>
  </r>
  <r>
    <x v="4"/>
    <s v="M01639_152_000000000-BTK9W_1_2118_7832_3007_Otu005850|5|Tubo6,"/>
    <n v="5"/>
    <n v="640"/>
    <s v="I 618 subtree"/>
    <n v="0.33338800000000002"/>
    <x v="3"/>
    <x v="7"/>
    <x v="9"/>
  </r>
  <r>
    <x v="3"/>
    <s v="M01639_152_000000000-BTK9W_1_2118_8163_14389_Otu004599|6|Tubo4,"/>
    <n v="6"/>
    <n v="397"/>
    <s v="I 389 subtree"/>
    <n v="0.99988100000000002"/>
    <x v="1"/>
    <x v="2"/>
    <x v="3"/>
  </r>
  <r>
    <x v="0"/>
    <s v="M01639_152_000000000-BTK9W_1_2118_8190_8703_Otu006220|5|Tubo5,"/>
    <n v="5"/>
    <n v="1303"/>
    <s v="I  30 subtree"/>
    <n v="1.9588000000000001E-2"/>
    <x v="0"/>
    <x v="0"/>
    <x v="0"/>
  </r>
  <r>
    <x v="0"/>
    <s v="M01639_152_000000000-BTK9W_1_2118_8318_20404_Otu008918|4|Tubo5,"/>
    <n v="4"/>
    <n v="349"/>
    <s v="I 388 (tip)"/>
    <n v="0.99987599999999999"/>
    <x v="1"/>
    <x v="2"/>
    <x v="20"/>
  </r>
  <r>
    <x v="0"/>
    <s v="M01639_152_000000000-BTK9W_1_2118_8451_22589_Otu006626|5|Tubo5,"/>
    <n v="5"/>
    <n v="1303"/>
    <s v="I  30 subtree"/>
    <n v="1.9601E-2"/>
    <x v="0"/>
    <x v="0"/>
    <x v="0"/>
  </r>
  <r>
    <x v="4"/>
    <s v="M01639_152_000000000-BTK9W_1_2118_8542_3575_Otu007928|4|Tubo6,"/>
    <n v="4"/>
    <n v="39"/>
    <s v="I  39 subtree"/>
    <n v="0.121403"/>
    <x v="2"/>
    <x v="4"/>
    <x v="5"/>
  </r>
  <r>
    <x v="3"/>
    <s v="M01639_152_000000000-BTK9W_1_2118_9692_11454_Otu001798|18|Tubo4,"/>
    <n v="18"/>
    <n v="664"/>
    <s v="I 698 subtree"/>
    <n v="1"/>
    <x v="0"/>
    <x v="6"/>
    <x v="23"/>
  </r>
  <r>
    <x v="0"/>
    <s v="M01639_152_000000000-BTK9W_1_2118_9938_6515_Otu004067|7|Tubo5,"/>
    <n v="7"/>
    <n v="1303"/>
    <s v="I  30 subtree"/>
    <n v="1.9601E-2"/>
    <x v="0"/>
    <x v="0"/>
    <x v="0"/>
  </r>
  <r>
    <x v="0"/>
    <s v="M01639_152_000000000-BTK9W_1_2118_9951_19587_Otu004850|6|Tubo5,"/>
    <n v="6"/>
    <n v="1303"/>
    <s v="I  30 subtree"/>
    <n v="1.9601E-2"/>
    <x v="0"/>
    <x v="0"/>
    <x v="0"/>
  </r>
  <r>
    <x v="4"/>
    <s v="M01639_152_000000000-BTK9W_1_2118_9962_23254_Otu002903|10|Tubo6,"/>
    <n v="10"/>
    <n v="600"/>
    <s v="I 618 subtree"/>
    <n v="0.32986300000000002"/>
    <x v="3"/>
    <x v="7"/>
    <x v="9"/>
  </r>
  <r>
    <x v="0"/>
    <s v="M01639_152_000000000-BTK9W_1_2119_10438_11504_Otu005730|5|Tubo5,"/>
    <n v="5"/>
    <n v="1248"/>
    <s v="I  30 subtree"/>
    <n v="0.99814800000000004"/>
    <x v="0"/>
    <x v="0"/>
    <x v="0"/>
  </r>
  <r>
    <x v="4"/>
    <s v="M01639_152_000000000-BTK9W_1_2119_10737_2611_Otu009164|4|Tubo6,"/>
    <n v="4"/>
    <n v="502"/>
    <s v="I 507 subtree"/>
    <n v="0.19942299999999999"/>
    <x v="3"/>
    <x v="7"/>
    <x v="9"/>
  </r>
  <r>
    <x v="5"/>
    <s v="M01639_152_000000000-BTK9W_1_2119_11181_22627_Otu002436|13|Tubo11,"/>
    <n v="13"/>
    <n v="835"/>
    <s v="I 705 subtree"/>
    <n v="0.32927200000000001"/>
    <x v="0"/>
    <x v="3"/>
    <x v="6"/>
  </r>
  <r>
    <x v="4"/>
    <s v="M01639_152_000000000-BTK9W_1_2119_11504_14421_Otu004045|7|Tubo6,"/>
    <n v="7"/>
    <n v="45"/>
    <s v="I  39 subtree"/>
    <n v="0.135184"/>
    <x v="2"/>
    <x v="4"/>
    <x v="5"/>
  </r>
  <r>
    <x v="0"/>
    <s v="M01639_152_000000000-BTK9W_1_2119_11640_21761_Otu006423|5|Tubo5,"/>
    <n v="5"/>
    <n v="1249"/>
    <s v="I  30 subtree"/>
    <n v="4.7139E-2"/>
    <x v="0"/>
    <x v="0"/>
    <x v="0"/>
  </r>
  <r>
    <x v="1"/>
    <s v="M01639_152_000000000-BTK9W_1_2119_11667_18682_Otu004507|6|Tubo12-Tubo15,"/>
    <n v="5"/>
    <n v="797"/>
    <s v="I 705 subtree"/>
    <n v="0.14092199999999999"/>
    <x v="0"/>
    <x v="3"/>
    <x v="4"/>
  </r>
  <r>
    <x v="3"/>
    <s v="M01639_152_000000000-BTK9W_1_2119_11719_9618_Otu005221|5|Tubo4,"/>
    <n v="5"/>
    <n v="1062"/>
    <s v="I1092 subtree"/>
    <n v="0.33333000000000002"/>
    <x v="0"/>
    <x v="5"/>
    <x v="7"/>
  </r>
  <r>
    <x v="1"/>
    <s v="M01639_152_000000000-BTK9W_1_2119_12144_17647_Otu006161|5|Tubo10-Tubo12,"/>
    <n v="4"/>
    <n v="332"/>
    <s v="I 208 subtree"/>
    <n v="0.30296200000000001"/>
    <x v="1"/>
    <x v="1"/>
    <x v="1"/>
  </r>
  <r>
    <x v="3"/>
    <s v="M01639_152_000000000-BTK9W_1_2119_12178_17572_Otu003041|9|Tubo2-Tubo4,"/>
    <n v="4"/>
    <n v="355"/>
    <s v="I 389 subtree"/>
    <n v="0.70195300000000005"/>
    <x v="1"/>
    <x v="2"/>
    <x v="3"/>
  </r>
  <r>
    <x v="1"/>
    <s v="M01639_152_000000000-BTK9W_1_2119_12183_6951_Otu001635|20|Tubo10-Tubo12-Tubo15-Tubo7,"/>
    <n v="4"/>
    <n v="777"/>
    <s v="I 705 subtree"/>
    <n v="0.191385"/>
    <x v="0"/>
    <x v="3"/>
    <x v="4"/>
  </r>
  <r>
    <x v="1"/>
    <s v="M01639_152_000000000-BTK9W_1_2119_12237_6856_Otu001103|31|Tubo12-Tubo15-Tubo7,"/>
    <n v="14"/>
    <n v="940"/>
    <s v="I 705 subtree"/>
    <n v="1"/>
    <x v="0"/>
    <x v="3"/>
    <x v="4"/>
  </r>
  <r>
    <x v="3"/>
    <s v="M01639_152_000000000-BTK9W_1_2119_12519_4522_Otu001609|21|Tubo4,"/>
    <n v="21"/>
    <n v="1063"/>
    <s v="I1092 subtree"/>
    <n v="0.19963600000000001"/>
    <x v="0"/>
    <x v="5"/>
    <x v="7"/>
  </r>
  <r>
    <x v="1"/>
    <s v="M01639_152_000000000-BTK9W_1_2119_12790_23221_Otu005436|5|Tubo12,"/>
    <n v="5"/>
    <n v="233"/>
    <s v="I 208 subtree"/>
    <n v="0.99975099999999995"/>
    <x v="1"/>
    <x v="1"/>
    <x v="1"/>
  </r>
  <r>
    <x v="5"/>
    <s v="M01639_152_000000000-BTK9W_1_2119_12881_8181_Otu004405|6|Tubo11,"/>
    <n v="6"/>
    <n v="1112"/>
    <s v="I1092 subtree"/>
    <n v="0.20000999999999999"/>
    <x v="0"/>
    <x v="5"/>
    <x v="13"/>
  </r>
  <r>
    <x v="5"/>
    <s v="M01639_152_000000000-BTK9W_1_2119_13413_7379_Otu004693|6|Tubo11,"/>
    <n v="6"/>
    <n v="1113"/>
    <s v="I1092 subtree"/>
    <n v="0.52092300000000002"/>
    <x v="0"/>
    <x v="5"/>
    <x v="13"/>
  </r>
  <r>
    <x v="0"/>
    <s v="M01639_152_000000000-BTK9W_1_2119_13727_8078_Otu005392|5|Tubo5,"/>
    <n v="5"/>
    <n v="1303"/>
    <s v="I  30 subtree"/>
    <n v="1.9601E-2"/>
    <x v="0"/>
    <x v="0"/>
    <x v="0"/>
  </r>
  <r>
    <x v="0"/>
    <s v="M01639_152_000000000-BTK9W_1_2119_13884_5638_Otu008635|4|Tubo5,"/>
    <n v="4"/>
    <n v="1287"/>
    <s v="I  30 subtree"/>
    <n v="0.19441"/>
    <x v="0"/>
    <x v="0"/>
    <x v="0"/>
  </r>
  <r>
    <x v="0"/>
    <s v="M01639_152_000000000-BTK9W_1_2119_13907_7399_Otu008880|4|Tubo5,"/>
    <n v="4"/>
    <n v="1303"/>
    <s v="I  30 subtree"/>
    <n v="1.9601E-2"/>
    <x v="0"/>
    <x v="0"/>
    <x v="0"/>
  </r>
  <r>
    <x v="3"/>
    <s v="M01639_152_000000000-BTK9W_1_2119_14008_15021_Otu003894|7|Tubo2-Tubo4,"/>
    <n v="6"/>
    <n v="390"/>
    <s v="I 389 subtree"/>
    <n v="4.5448000000000002E-2"/>
    <x v="1"/>
    <x v="2"/>
    <x v="3"/>
  </r>
  <r>
    <x v="4"/>
    <s v="M01639_152_000000000-BTK9W_1_2119_14464_8256_Otu001776|18|Tubo6,"/>
    <n v="18"/>
    <n v="49"/>
    <s v="I  39 subtree"/>
    <n v="1"/>
    <x v="2"/>
    <x v="4"/>
    <x v="5"/>
  </r>
  <r>
    <x v="4"/>
    <s v="M01639_152_000000000-BTK9W_1_2119_14917_16583_Otu005566|5|Tubo6,"/>
    <n v="5"/>
    <n v="3"/>
    <s v="I  39 subtree"/>
    <n v="0.43127500000000002"/>
    <x v="2"/>
    <x v="4"/>
    <x v="5"/>
  </r>
  <r>
    <x v="3"/>
    <s v="M01639_152_000000000-BTK9W_1_2119_15021_18059_Otu008600|4|Tubo4,"/>
    <n v="4"/>
    <n v="1055"/>
    <s v="I1092 subtree"/>
    <n v="0.60392100000000004"/>
    <x v="0"/>
    <x v="5"/>
    <x v="7"/>
  </r>
  <r>
    <x v="2"/>
    <s v="M01639_152_000000000-BTK9W_1_2119_15906_18498_Otu000702|52|Tubo10-Tubo11-Tubo14-Tubo15-Tubo8-Tubo9,"/>
    <n v="11"/>
    <n v="266"/>
    <s v="I 208 subtree"/>
    <n v="0.42534"/>
    <x v="1"/>
    <x v="1"/>
    <x v="2"/>
  </r>
  <r>
    <x v="3"/>
    <s v="M01639_152_000000000-BTK9W_1_2119_15920_17204_Otu003241|9|Tubo2-Tubo4,"/>
    <n v="7"/>
    <n v="422"/>
    <s v="I 389 subtree"/>
    <n v="4.6700999999999999E-2"/>
    <x v="1"/>
    <x v="2"/>
    <x v="3"/>
  </r>
  <r>
    <x v="5"/>
    <s v="M01639_152_000000000-BTK9W_1_2119_16108_23476_Otu006315|5|Tubo11,"/>
    <n v="5"/>
    <n v="838"/>
    <s v="I 705 subtree"/>
    <n v="0.66489900000000002"/>
    <x v="0"/>
    <x v="3"/>
    <x v="6"/>
  </r>
  <r>
    <x v="1"/>
    <s v="M01639_152_000000000-BTK9W_1_2119_16128_15152_Otu001302|26|Tubo10-Tubo12-Tubo14-Tubo15,"/>
    <n v="23"/>
    <n v="750"/>
    <s v="I 705 subtree"/>
    <n v="0.31789499999999998"/>
    <x v="0"/>
    <x v="3"/>
    <x v="4"/>
  </r>
  <r>
    <x v="1"/>
    <s v="M01639_152_000000000-BTK9W_1_2119_16252_5654_Otu008328|4|Tubo12,"/>
    <n v="4"/>
    <n v="326"/>
    <s v="I 208 subtree"/>
    <n v="9.5594999999999999E-2"/>
    <x v="1"/>
    <x v="1"/>
    <x v="1"/>
  </r>
  <r>
    <x v="0"/>
    <s v="M01639_152_000000000-BTK9W_1_2119_17460_13815_Otu007131|4|Tubo5,"/>
    <n v="4"/>
    <n v="1118"/>
    <s v="I1166 (tip)"/>
    <n v="1"/>
    <x v="0"/>
    <x v="5"/>
    <x v="24"/>
  </r>
  <r>
    <x v="0"/>
    <s v="M01639_152_000000000-BTK9W_1_2119_18007_12578_Otu006589|5|Tubo5,"/>
    <n v="5"/>
    <n v="1230"/>
    <s v="I  30 subtree"/>
    <n v="0.98691899999999999"/>
    <x v="0"/>
    <x v="0"/>
    <x v="0"/>
  </r>
  <r>
    <x v="1"/>
    <s v="M01639_152_000000000-BTK9W_1_2119_18031_10414_Otu008054|4|Tubo12,"/>
    <n v="4"/>
    <n v="973"/>
    <s v="I 705 subtree"/>
    <n v="0.32868399999999998"/>
    <x v="0"/>
    <x v="3"/>
    <x v="4"/>
  </r>
  <r>
    <x v="3"/>
    <s v="M01639_152_000000000-BTK9W_1_2119_18238_7424_Otu003446|8|Tubo3-Tubo4,"/>
    <n v="6"/>
    <n v="1126"/>
    <s v="I1092 subtree"/>
    <n v="0.95722700000000005"/>
    <x v="0"/>
    <x v="5"/>
    <x v="7"/>
  </r>
  <r>
    <x v="2"/>
    <s v="M01639_152_000000000-BTK9W_1_2119_18268_12305_Otu001836|18|Tubo11-Tubo12-Tubo13-Tubo14-Tubo15-Tubo7,"/>
    <n v="11"/>
    <n v="223"/>
    <s v="I 208 subtree"/>
    <n v="0.15975200000000001"/>
    <x v="1"/>
    <x v="1"/>
    <x v="2"/>
  </r>
  <r>
    <x v="1"/>
    <s v="M01639_152_000000000-BTK9W_1_2119_18286_11085_Otu001247|28|Tubo12-Tubo15-Tubo7,"/>
    <n v="10"/>
    <n v="930"/>
    <s v="I 705 subtree"/>
    <n v="0.94252199999999997"/>
    <x v="0"/>
    <x v="3"/>
    <x v="4"/>
  </r>
  <r>
    <x v="4"/>
    <s v="M01639_152_000000000-BTK9W_1_2119_18335_13307_Otu002659|11|Tubo6,"/>
    <n v="11"/>
    <n v="3"/>
    <s v="I  39 subtree"/>
    <n v="0.37490200000000001"/>
    <x v="2"/>
    <x v="4"/>
    <x v="5"/>
  </r>
  <r>
    <x v="1"/>
    <s v="M01639_152_000000000-BTK9W_1_2119_18499_8185_Otu001942|17|Tubo12-Tubo15-Tubo7,"/>
    <n v="10"/>
    <n v="713"/>
    <s v="I 705 subtree"/>
    <n v="0.99861699999999998"/>
    <x v="0"/>
    <x v="3"/>
    <x v="4"/>
  </r>
  <r>
    <x v="1"/>
    <s v="M01639_152_000000000-BTK9W_1_2119_18843_4799_Otu003814|7|Tubo12-Tubo15-Tubo9,"/>
    <n v="4"/>
    <n v="693"/>
    <s v="I 705 subtree"/>
    <n v="0.83639200000000002"/>
    <x v="0"/>
    <x v="3"/>
    <x v="4"/>
  </r>
  <r>
    <x v="4"/>
    <s v="M01639_152_000000000-BTK9W_1_2119_19029_18289_Otu003078|9|Tubo6,"/>
    <n v="9"/>
    <n v="126"/>
    <s v="I  39 subtree"/>
    <n v="0.33102700000000002"/>
    <x v="2"/>
    <x v="4"/>
    <x v="5"/>
  </r>
  <r>
    <x v="3"/>
    <s v="M01639_152_000000000-BTK9W_1_2119_19315_14013_Otu003895|7|Tubo4,"/>
    <n v="7"/>
    <n v="386"/>
    <s v="I 389 subtree"/>
    <n v="0.141934"/>
    <x v="1"/>
    <x v="2"/>
    <x v="3"/>
  </r>
  <r>
    <x v="0"/>
    <s v="M01639_152_000000000-BTK9W_1_2119_19335_9267_Otu001573|21|Tubo5,"/>
    <n v="21"/>
    <n v="1232"/>
    <s v="I  30 subtree"/>
    <n v="0.19988700000000001"/>
    <x v="0"/>
    <x v="0"/>
    <x v="0"/>
  </r>
  <r>
    <x v="1"/>
    <s v="M01639_152_000000000-BTK9W_1_2119_19755_23057_Otu001712|19|Tubo10-Tubo12-Tubo14-Tubo15,"/>
    <n v="5"/>
    <n v="1015"/>
    <s v="I 705 subtree"/>
    <n v="0.33206799999999997"/>
    <x v="0"/>
    <x v="3"/>
    <x v="4"/>
  </r>
  <r>
    <x v="0"/>
    <s v="M01639_152_000000000-BTK9W_1_2119_20241_19392_Otu005641|5|Tubo5,"/>
    <n v="5"/>
    <n v="1046"/>
    <s v="I1076 subtree"/>
    <n v="0.40271200000000001"/>
    <x v="0"/>
    <x v="5"/>
    <x v="16"/>
  </r>
  <r>
    <x v="0"/>
    <s v="M01639_152_000000000-BTK9W_1_2119_20975_23053_Otu007731|4|Tubo5,"/>
    <n v="4"/>
    <n v="1211"/>
    <s v="I  30 subtree"/>
    <n v="0.98465899999999995"/>
    <x v="0"/>
    <x v="0"/>
    <x v="0"/>
  </r>
  <r>
    <x v="1"/>
    <s v="M01639_152_000000000-BTK9W_1_2119_22191_8614_Otu007340|4|Tubo12,"/>
    <n v="4"/>
    <n v="187"/>
    <s v="I 208 subtree"/>
    <n v="0.99934400000000001"/>
    <x v="1"/>
    <x v="1"/>
    <x v="1"/>
  </r>
  <r>
    <x v="0"/>
    <s v="M01639_152_000000000-BTK9W_1_2119_22207_10890_Otu008882|4|Tubo5,"/>
    <n v="4"/>
    <n v="1252"/>
    <s v="I  30 subtree"/>
    <n v="0.99982599999999999"/>
    <x v="0"/>
    <x v="0"/>
    <x v="0"/>
  </r>
  <r>
    <x v="4"/>
    <s v="M01639_152_000000000-BTK9W_1_2119_22207_2214_Otu009046|4|Tubo6,"/>
    <n v="4"/>
    <n v="105"/>
    <s v="I  39 subtree"/>
    <n v="0.92800199999999999"/>
    <x v="2"/>
    <x v="4"/>
    <x v="5"/>
  </r>
  <r>
    <x v="5"/>
    <s v="M01639_152_000000000-BTK9W_1_2119_22922_16038_Otu005879|5|Tubo11,"/>
    <n v="5"/>
    <n v="316"/>
    <s v="I 208 subtree"/>
    <n v="0.99970499999999995"/>
    <x v="1"/>
    <x v="1"/>
    <x v="10"/>
  </r>
  <r>
    <x v="4"/>
    <s v="M01639_152_000000000-BTK9W_1_2119_22958_24781_Otu009086|4|Tubo6,"/>
    <n v="4"/>
    <n v="111"/>
    <s v="I  39 subtree"/>
    <n v="0.82389699999999999"/>
    <x v="2"/>
    <x v="4"/>
    <x v="5"/>
  </r>
  <r>
    <x v="1"/>
    <s v="M01639_152_000000000-BTK9W_1_2119_23007_10798_Otu000099|465|Tubo10-Tubo12-Tubo14-Tubo15-Tubo7-Tubo8-Tubo9,"/>
    <n v="19"/>
    <n v="965"/>
    <s v="I 705 subtree"/>
    <n v="0.132411"/>
    <x v="0"/>
    <x v="3"/>
    <x v="4"/>
  </r>
  <r>
    <x v="2"/>
    <s v="M01639_152_000000000-BTK9W_1_2119_23545_14690_Otu003198|9|Tubo11-Tubo12-Tubo15-Tubo7,"/>
    <n v="6"/>
    <n v="175"/>
    <s v="I 208 subtree"/>
    <n v="0.87514199999999998"/>
    <x v="1"/>
    <x v="1"/>
    <x v="2"/>
  </r>
  <r>
    <x v="5"/>
    <s v="M01639_152_000000000-BTK9W_1_2119_23730_15343_Otu002507|12|Tubo10-Tubo11-Tubo13-Tubo15-Tubo8,"/>
    <n v="4"/>
    <n v="266"/>
    <s v="I 208 subtree"/>
    <n v="0.99745499999999998"/>
    <x v="1"/>
    <x v="1"/>
    <x v="10"/>
  </r>
  <r>
    <x v="3"/>
    <s v="M01639_152_000000000-BTK9W_1_2119_23879_3538_Otu002074|15|Tubo1-Tubo2-Tubo3-Tubo4,"/>
    <n v="10"/>
    <n v="1169"/>
    <s v="I1092 subtree"/>
    <n v="0.99227699999999996"/>
    <x v="0"/>
    <x v="5"/>
    <x v="7"/>
  </r>
  <r>
    <x v="0"/>
    <s v="M01639_152_000000000-BTK9W_1_2119_23943_13671_Otu005581|5|Tubo5,"/>
    <n v="5"/>
    <n v="1297"/>
    <s v="I  30 subtree"/>
    <n v="0.19947400000000001"/>
    <x v="0"/>
    <x v="0"/>
    <x v="0"/>
  </r>
  <r>
    <x v="0"/>
    <s v="M01639_152_000000000-BTK9W_1_2119_24199_16986_Otu004414|6|Tubo5,"/>
    <n v="6"/>
    <n v="1303"/>
    <s v="I  30 subtree"/>
    <n v="1.9601E-2"/>
    <x v="0"/>
    <x v="0"/>
    <x v="0"/>
  </r>
  <r>
    <x v="1"/>
    <s v="M01639_152_000000000-BTK9W_1_2119_24929_23289_Otu008526|4|Tubo12-Tubo14,"/>
    <n v="4"/>
    <n v="752"/>
    <s v="I 705 subtree"/>
    <n v="0.198156"/>
    <x v="0"/>
    <x v="3"/>
    <x v="4"/>
  </r>
  <r>
    <x v="1"/>
    <s v="M01639_152_000000000-BTK9W_1_2119_2493_11112_Otu005050|6|Tubo12-Tubo13,"/>
    <n v="4"/>
    <n v="940"/>
    <s v="I 705 subtree"/>
    <n v="0.99989700000000004"/>
    <x v="0"/>
    <x v="3"/>
    <x v="4"/>
  </r>
  <r>
    <x v="4"/>
    <s v="M01639_152_000000000-BTK9W_1_2119_25006_16501_Otu008126|4|Tubo6,"/>
    <n v="4"/>
    <n v="472"/>
    <s v="I 507 subtree"/>
    <n v="7.6409000000000005E-2"/>
    <x v="3"/>
    <x v="7"/>
    <x v="9"/>
  </r>
  <r>
    <x v="1"/>
    <s v="M01639_152_000000000-BTK9W_1_2119_25151_18217_Otu000522|69|Tubo12-Tubo14-Tubo15-Tubo3-Tubo7,"/>
    <n v="20"/>
    <n v="1369"/>
    <s v="Root (I37)"/>
    <n v="0.99993900000000002"/>
    <x v="4"/>
    <x v="8"/>
    <x v="11"/>
  </r>
  <r>
    <x v="4"/>
    <s v="M01639_152_000000000-BTK9W_1_2119_25501_8535_Otu006138|5|Tubo6,"/>
    <n v="5"/>
    <n v="1"/>
    <s v="I  39 subtree"/>
    <n v="0.92914099999999999"/>
    <x v="2"/>
    <x v="4"/>
    <x v="5"/>
  </r>
  <r>
    <x v="0"/>
    <s v="M01639_152_000000000-BTK9W_1_2119_26236_10305_Otu001648|20|Tubo5,"/>
    <n v="20"/>
    <n v="1303"/>
    <s v="I  30 subtree"/>
    <n v="1.9601E-2"/>
    <x v="0"/>
    <x v="0"/>
    <x v="0"/>
  </r>
  <r>
    <x v="4"/>
    <s v="M01639_152_000000000-BTK9W_1_2119_26496_13621_Otu002231|14|Tubo6,"/>
    <n v="14"/>
    <n v="608"/>
    <s v="I 618 subtree"/>
    <n v="0.17811199999999999"/>
    <x v="3"/>
    <x v="7"/>
    <x v="9"/>
  </r>
  <r>
    <x v="0"/>
    <s v="M01639_152_000000000-BTK9W_1_2119_28047_13494_Otu002561|12|Tubo5,"/>
    <n v="12"/>
    <n v="1211"/>
    <s v="I  30 subtree"/>
    <n v="0.176866"/>
    <x v="0"/>
    <x v="0"/>
    <x v="0"/>
  </r>
  <r>
    <x v="4"/>
    <s v="M01639_152_000000000-BTK9W_1_2119_3092_15381_Otu007763|4|Tubo6,"/>
    <n v="4"/>
    <n v="608"/>
    <s v="I 618 subtree"/>
    <n v="0.17811199999999999"/>
    <x v="3"/>
    <x v="7"/>
    <x v="9"/>
  </r>
  <r>
    <x v="0"/>
    <s v="M01639_152_000000000-BTK9W_1_2119_4456_14030_Otu006622|5|Tubo5,"/>
    <n v="5"/>
    <n v="1046"/>
    <s v="I1076 subtree"/>
    <n v="0.37717699999999998"/>
    <x v="0"/>
    <x v="5"/>
    <x v="16"/>
  </r>
  <r>
    <x v="4"/>
    <s v="M01639_152_000000000-BTK9W_1_2119_4954_20547_Otu002209|14|Tubo6,"/>
    <n v="14"/>
    <n v="140"/>
    <s v="I  39 subtree"/>
    <n v="0.333505"/>
    <x v="2"/>
    <x v="4"/>
    <x v="5"/>
  </r>
  <r>
    <x v="3"/>
    <s v="M01639_152_000000000-BTK9W_1_2119_4971_15074_Otu003167|9|Tubo4,"/>
    <n v="9"/>
    <n v="1067"/>
    <s v="I1092 subtree"/>
    <n v="0.98924900000000004"/>
    <x v="0"/>
    <x v="5"/>
    <x v="7"/>
  </r>
  <r>
    <x v="2"/>
    <s v="M01639_152_000000000-BTK9W_1_2119_5082_6058_Otu001104|31|Tubo11-Tubo13-Tubo14-Tubo7-Tubo8-Tubo9,"/>
    <n v="10"/>
    <n v="182"/>
    <s v="I 208 subtree"/>
    <n v="0.96351500000000001"/>
    <x v="1"/>
    <x v="1"/>
    <x v="2"/>
  </r>
  <r>
    <x v="1"/>
    <s v="M01639_152_000000000-BTK9W_1_2119_5384_18922_Otu003898|7|Tubo12-Tubo14-Tubo15,"/>
    <n v="5"/>
    <n v="885"/>
    <s v="I 705 subtree"/>
    <n v="0.98628899999999997"/>
    <x v="0"/>
    <x v="3"/>
    <x v="4"/>
  </r>
  <r>
    <x v="3"/>
    <s v="M01639_152_000000000-BTK9W_1_2119_5397_14793_Otu007151|4|Tubo4,"/>
    <n v="4"/>
    <n v="436"/>
    <s v="I 389 subtree"/>
    <n v="0.98601499999999997"/>
    <x v="1"/>
    <x v="2"/>
    <x v="3"/>
  </r>
  <r>
    <x v="4"/>
    <s v="M01639_152_000000000-BTK9W_1_2119_6496_15309_Otu003045|9|Tubo6,"/>
    <n v="9"/>
    <n v="108"/>
    <s v="I  39 subtree"/>
    <n v="0.86097299999999999"/>
    <x v="2"/>
    <x v="4"/>
    <x v="5"/>
  </r>
  <r>
    <x v="5"/>
    <s v="M01639_152_000000000-BTK9W_1_2119_7529_2009_Otu008062|4|Tubo11,"/>
    <n v="4"/>
    <n v="1117"/>
    <s v="I1092 subtree"/>
    <n v="0.630193"/>
    <x v="0"/>
    <x v="5"/>
    <x v="13"/>
  </r>
  <r>
    <x v="1"/>
    <s v="M01639_152_000000000-BTK9W_1_2119_7666_11245_Otu002749|11|Tubo12-Tubo7,"/>
    <n v="8"/>
    <n v="942"/>
    <s v="I 705 subtree"/>
    <n v="0.87634800000000002"/>
    <x v="0"/>
    <x v="3"/>
    <x v="4"/>
  </r>
  <r>
    <x v="0"/>
    <s v="M01639_152_000000000-BTK9W_1_2119_8036_9863_Otu006299|5|Tubo5,"/>
    <n v="5"/>
    <n v="1263"/>
    <s v="I  30 subtree"/>
    <n v="7.6696E-2"/>
    <x v="0"/>
    <x v="0"/>
    <x v="0"/>
  </r>
  <r>
    <x v="1"/>
    <s v="M01639_152_000000000-BTK9W_1_2119_8147_3788_Otu004611|6|Tubo12,"/>
    <n v="6"/>
    <n v="284"/>
    <s v="I 208 subtree"/>
    <n v="0.99857399999999996"/>
    <x v="1"/>
    <x v="1"/>
    <x v="1"/>
  </r>
  <r>
    <x v="0"/>
    <s v="M01639_152_000000000-BTK9W_1_2119_8170_15677_Otu003010|9|Tubo5,"/>
    <n v="9"/>
    <n v="1303"/>
    <s v="I  30 subtree"/>
    <n v="1.9564000000000002E-2"/>
    <x v="0"/>
    <x v="0"/>
    <x v="0"/>
  </r>
  <r>
    <x v="4"/>
    <s v="M01639_152_000000000-BTK9W_1_2119_8486_3635_Otu005018|6|Tubo6,"/>
    <n v="6"/>
    <n v="135"/>
    <s v="I  39 subtree"/>
    <n v="1"/>
    <x v="2"/>
    <x v="4"/>
    <x v="5"/>
  </r>
  <r>
    <x v="1"/>
    <s v="M01639_152_000000000-BTK9W_1_2119_8749_8717_Otu003905|7|Tubo13-Tubo14-Tubo7-Tubo8,"/>
    <n v="4"/>
    <n v="1096"/>
    <s v="I1092 subtree"/>
    <n v="0.99074300000000004"/>
    <x v="0"/>
    <x v="5"/>
    <x v="12"/>
  </r>
  <r>
    <x v="3"/>
    <s v="M01639_152_000000000-BTK9W_1_2119_8841_20622_Otu008417|4|Tubo4,"/>
    <n v="4"/>
    <n v="362"/>
    <s v="I 389 subtree"/>
    <n v="0.138658"/>
    <x v="1"/>
    <x v="2"/>
    <x v="3"/>
  </r>
  <r>
    <x v="4"/>
    <s v="M01639_152_000000000-BTK9W_1_2119_9277_23749_Otu004499|6|Tubo6,"/>
    <n v="6"/>
    <n v="40"/>
    <s v="I  39 subtree"/>
    <n v="0.92584200000000005"/>
    <x v="2"/>
    <x v="4"/>
    <x v="5"/>
  </r>
  <r>
    <x v="1"/>
    <s v="M04997_41_000000000-BTKB3_1_1101_10699_7440_Otu002094|15|Tubo13-Tubo14,"/>
    <n v="5"/>
    <n v="1100"/>
    <s v="I1092 subtree"/>
    <n v="0.99609099999999995"/>
    <x v="0"/>
    <x v="5"/>
    <x v="12"/>
  </r>
  <r>
    <x v="1"/>
    <s v="M04997_41_000000000-BTKB3_1_1101_11451_2898_Otu001501|23|Tubo10-Tubo12-Tubo13-Tubo14-Tubo15-Tubo9,"/>
    <n v="5"/>
    <n v="346"/>
    <s v="I 208 subtree"/>
    <n v="0.73362700000000003"/>
    <x v="1"/>
    <x v="1"/>
    <x v="1"/>
  </r>
  <r>
    <x v="0"/>
    <s v="M04997_41_000000000-BTKB3_1_1101_11719_13742_Otu009147|4|Tubo5,"/>
    <n v="4"/>
    <n v="1303"/>
    <s v="I  30 subtree"/>
    <n v="1.9601E-2"/>
    <x v="0"/>
    <x v="0"/>
    <x v="0"/>
  </r>
  <r>
    <x v="0"/>
    <s v="M04997_41_000000000-BTKB3_1_1101_14079_6463_Otu005509|5|Tubo5,"/>
    <n v="5"/>
    <n v="1223"/>
    <s v="I  30 subtree"/>
    <n v="0.980738"/>
    <x v="0"/>
    <x v="0"/>
    <x v="0"/>
  </r>
  <r>
    <x v="3"/>
    <s v="M04997_41_000000000-BTKB3_1_1101_17190_15748_Otu007121|4|Tubo4,"/>
    <n v="4"/>
    <n v="431"/>
    <s v="I 389 subtree"/>
    <n v="0.99996799999999997"/>
    <x v="1"/>
    <x v="2"/>
    <x v="3"/>
  </r>
  <r>
    <x v="0"/>
    <s v="M04997_41_000000000-BTKB3_1_1101_17324_17860_Otu003935|7|Tubo5,"/>
    <n v="7"/>
    <n v="1192"/>
    <s v="I1092 (root)"/>
    <n v="0.42804700000000001"/>
    <x v="0"/>
    <x v="5"/>
    <x v="28"/>
  </r>
  <r>
    <x v="1"/>
    <s v="M04997_41_000000000-BTKB3_1_1101_18687_9621_Otu002674|11|Tubo10-Tubo12-Tubo9,"/>
    <n v="9"/>
    <n v="465"/>
    <s v="I 389 subtree"/>
    <n v="0.91510499999999995"/>
    <x v="1"/>
    <x v="2"/>
    <x v="27"/>
  </r>
  <r>
    <x v="0"/>
    <s v="M04997_41_000000000-BTKB3_1_1101_18759_16396_Otu004213|7|Tubo5,"/>
    <n v="7"/>
    <n v="1303"/>
    <s v="I  30 subtree"/>
    <n v="1.9564999999999999E-2"/>
    <x v="0"/>
    <x v="0"/>
    <x v="0"/>
  </r>
  <r>
    <x v="2"/>
    <s v="M04997_41_000000000-BTKB3_1_1101_20166_12339_Otu001610|21|Tubo11-Tubo13-Tubo14-Tubo15-Tubo7-Tubo8-Tubo9,"/>
    <n v="10"/>
    <n v="305"/>
    <s v="I 208 subtree"/>
    <n v="0.59964499999999998"/>
    <x v="1"/>
    <x v="1"/>
    <x v="2"/>
  </r>
  <r>
    <x v="5"/>
    <s v="M04997_41_000000000-BTKB3_1_1101_20966_8099_Otu006252|5|Tubo11,"/>
    <n v="5"/>
    <n v="843"/>
    <s v="I 705 subtree"/>
    <n v="0.461144"/>
    <x v="0"/>
    <x v="3"/>
    <x v="6"/>
  </r>
  <r>
    <x v="0"/>
    <s v="M04997_41_000000000-BTKB3_1_1101_21085_9695_Otu005172|5|Tubo5,"/>
    <n v="5"/>
    <n v="1214"/>
    <s v="I  30 subtree"/>
    <n v="0.20000499999999999"/>
    <x v="0"/>
    <x v="0"/>
    <x v="0"/>
  </r>
  <r>
    <x v="5"/>
    <s v="M04997_41_000000000-BTKB3_1_1101_21674_15557_Otu002991|10|Tubo11,"/>
    <n v="10"/>
    <n v="1116"/>
    <s v="I1092 subtree"/>
    <n v="0.76884799999999998"/>
    <x v="0"/>
    <x v="5"/>
    <x v="13"/>
  </r>
  <r>
    <x v="4"/>
    <s v="M04997_41_000000000-BTKB3_1_1101_23059_2975_Otu003112|9|Tubo6,"/>
    <n v="9"/>
    <n v="74"/>
    <s v="I  39 subtree"/>
    <n v="0.32408300000000001"/>
    <x v="2"/>
    <x v="4"/>
    <x v="5"/>
  </r>
  <r>
    <x v="1"/>
    <s v="M04997_41_000000000-BTKB3_1_1101_23099_7051_Otu003611|8|Tubo10-Tubo12-Tubo15,"/>
    <n v="6"/>
    <n v="328"/>
    <s v="I 208 subtree"/>
    <n v="0.96748199999999995"/>
    <x v="1"/>
    <x v="1"/>
    <x v="1"/>
  </r>
  <r>
    <x v="3"/>
    <s v="M04997_41_000000000-BTKB3_1_1101_24672_20238_Otu003309|9|Tubo4,"/>
    <n v="9"/>
    <n v="440"/>
    <s v="I 389 subtree"/>
    <n v="0.99999499999999997"/>
    <x v="1"/>
    <x v="2"/>
    <x v="3"/>
  </r>
  <r>
    <x v="1"/>
    <s v="M04997_41_000000000-BTKB3_1_1101_25615_4254_Otu000843|42|Tubo12-Tubo13-Tubo14-Tubo15-Tubo7-Tubo8,"/>
    <n v="8"/>
    <n v="739"/>
    <s v="I 705 subtree"/>
    <n v="0.18774299999999999"/>
    <x v="0"/>
    <x v="3"/>
    <x v="4"/>
  </r>
  <r>
    <x v="4"/>
    <s v="M04997_41_000000000-BTKB3_1_1101_26820_14736_Otu004766|6|Tubo6,"/>
    <n v="6"/>
    <n v="601"/>
    <s v="I 618 subtree"/>
    <n v="0.88145099999999998"/>
    <x v="3"/>
    <x v="7"/>
    <x v="9"/>
  </r>
  <r>
    <x v="4"/>
    <s v="M04997_41_000000000-BTKB3_1_1101_27085_14600_Otu008542|4|Tubo6,"/>
    <n v="4"/>
    <n v="600"/>
    <s v="I 618 subtree"/>
    <n v="0.32763799999999998"/>
    <x v="3"/>
    <x v="7"/>
    <x v="9"/>
  </r>
  <r>
    <x v="5"/>
    <s v="M04997_41_000000000-BTKB3_1_1101_27183_13467_Otu007942|4|Tubo11,"/>
    <n v="4"/>
    <n v="1117"/>
    <s v="I1092 subtree"/>
    <n v="0.39212399999999997"/>
    <x v="0"/>
    <x v="5"/>
    <x v="13"/>
  </r>
  <r>
    <x v="4"/>
    <s v="M04997_41_000000000-BTKB3_1_1101_27640_7801_Otu004096|7|Tubo6,"/>
    <n v="7"/>
    <n v="145"/>
    <s v="I  39 subtree"/>
    <n v="0.33045400000000003"/>
    <x v="2"/>
    <x v="4"/>
    <x v="5"/>
  </r>
  <r>
    <x v="0"/>
    <s v="M04997_41_000000000-BTKB3_1_1101_28764_14391_Otu008693|4|Tubo5,"/>
    <n v="4"/>
    <n v="1046"/>
    <s v="I1076 subtree"/>
    <n v="0.37277199999999999"/>
    <x v="0"/>
    <x v="5"/>
    <x v="16"/>
  </r>
  <r>
    <x v="1"/>
    <s v="M04997_41_000000000-BTKB3_1_1101_3894_8078_Otu001768|18|Tubo12-Tubo15,"/>
    <n v="8"/>
    <n v="967"/>
    <s v="I 705 subtree"/>
    <n v="0.17602400000000001"/>
    <x v="0"/>
    <x v="3"/>
    <x v="4"/>
  </r>
  <r>
    <x v="0"/>
    <s v="M04997_41_000000000-BTKB3_1_1101_4613_8125_Otu008723|4|Tubo5,"/>
    <n v="4"/>
    <n v="1276"/>
    <s v="I  30 subtree"/>
    <n v="5.1194000000000003E-2"/>
    <x v="0"/>
    <x v="0"/>
    <x v="0"/>
  </r>
  <r>
    <x v="4"/>
    <s v="M04997_41_000000000-BTKB3_1_1101_5296_14717_Otu009000|4|Tubo6,"/>
    <n v="4"/>
    <n v="34"/>
    <s v="I  39 subtree"/>
    <n v="0.74343300000000001"/>
    <x v="2"/>
    <x v="4"/>
    <x v="5"/>
  </r>
  <r>
    <x v="1"/>
    <s v="M04997_41_000000000-BTKB3_1_1101_6143_6156_Otu000318|133|Tubo10-Tubo12-Tubo14-Tubo15-Tubo7-Tubo9,"/>
    <n v="8"/>
    <n v="733"/>
    <s v="I 705 subtree"/>
    <n v="0.74679099999999998"/>
    <x v="0"/>
    <x v="3"/>
    <x v="4"/>
  </r>
  <r>
    <x v="0"/>
    <s v="M04997_41_000000000-BTKB3_1_1101_9092_13609_Otu004168|7|Tubo5,"/>
    <n v="7"/>
    <n v="349"/>
    <s v="I 388 (tip)"/>
    <n v="0.99992599999999998"/>
    <x v="1"/>
    <x v="2"/>
    <x v="20"/>
  </r>
  <r>
    <x v="5"/>
    <s v="M04997_41_000000000-BTKB3_1_1102_10248_20438_Otu004092|7|Tubo11,"/>
    <n v="7"/>
    <n v="1091"/>
    <s v="I1092 subtree"/>
    <n v="0.87727699999999997"/>
    <x v="0"/>
    <x v="5"/>
    <x v="13"/>
  </r>
  <r>
    <x v="3"/>
    <s v="M04997_41_000000000-BTKB3_1_1102_10538_2901_Otu002444|13|Tubo4,"/>
    <n v="13"/>
    <n v="1126"/>
    <s v="I1092 subtree"/>
    <n v="0.33324100000000001"/>
    <x v="0"/>
    <x v="5"/>
    <x v="7"/>
  </r>
  <r>
    <x v="4"/>
    <s v="M04997_41_000000000-BTKB3_1_1102_12092_16574_Otu004474|6|Tubo6,"/>
    <n v="6"/>
    <n v="159"/>
    <s v="I 196 subtree"/>
    <n v="0.857429"/>
    <x v="4"/>
    <x v="9"/>
    <x v="14"/>
  </r>
  <r>
    <x v="3"/>
    <s v="M04997_41_000000000-BTKB3_1_1102_12267_10159_Otu007756|4|Tubo4,"/>
    <n v="4"/>
    <n v="1062"/>
    <s v="I1092 subtree"/>
    <n v="0.33333299999999999"/>
    <x v="0"/>
    <x v="5"/>
    <x v="7"/>
  </r>
  <r>
    <x v="0"/>
    <s v="M04997_41_000000000-BTKB3_1_1102_15035_15820_Otu002924|10|Tubo5,"/>
    <n v="10"/>
    <n v="1216"/>
    <s v="I  30 subtree"/>
    <n v="8.1061999999999995E-2"/>
    <x v="0"/>
    <x v="0"/>
    <x v="0"/>
  </r>
  <r>
    <x v="1"/>
    <s v="M04997_41_000000000-BTKB3_1_1102_15840_5827_Otu006072|5|Tubo12-Tubo15,"/>
    <n v="4"/>
    <n v="969"/>
    <s v="I 705 subtree"/>
    <n v="0.49256499999999998"/>
    <x v="0"/>
    <x v="3"/>
    <x v="4"/>
  </r>
  <r>
    <x v="5"/>
    <s v="M04997_41_000000000-BTKB3_1_1102_17184_18578_Otu006256|5|Tubo11,"/>
    <n v="5"/>
    <n v="1141"/>
    <s v="I1092 subtree"/>
    <n v="0.56249099999999996"/>
    <x v="0"/>
    <x v="5"/>
    <x v="13"/>
  </r>
  <r>
    <x v="3"/>
    <s v="M04997_41_000000000-BTKB3_1_1102_17319_4296_Otu001872|17|Tubo1-Tubo2-Tubo4,"/>
    <n v="6"/>
    <n v="369"/>
    <s v="I 389 subtree"/>
    <n v="0.49015999999999998"/>
    <x v="1"/>
    <x v="2"/>
    <x v="3"/>
  </r>
  <r>
    <x v="0"/>
    <s v="M04997_41_000000000-BTKB3_1_1102_18154_6631_Otu004189|7|Tubo5,"/>
    <n v="7"/>
    <n v="1261"/>
    <s v="I  30 subtree"/>
    <n v="0.87856999999999996"/>
    <x v="0"/>
    <x v="0"/>
    <x v="0"/>
  </r>
  <r>
    <x v="1"/>
    <s v="M04997_41_000000000-BTKB3_1_1102_18231_10032_Otu002008|16|Tubo10-Tubo12-Tubo14-Tubo15-Tubo8,"/>
    <n v="8"/>
    <n v="882"/>
    <s v="I 705 subtree"/>
    <n v="0.32417800000000002"/>
    <x v="0"/>
    <x v="3"/>
    <x v="4"/>
  </r>
  <r>
    <x v="1"/>
    <s v="M04997_41_000000000-BTKB3_1_1102_18796_17004_Otu007668|4|Tubo14,"/>
    <n v="4"/>
    <n v="761"/>
    <s v="I 705 subtree"/>
    <n v="0.21371499999999999"/>
    <x v="0"/>
    <x v="3"/>
    <x v="4"/>
  </r>
  <r>
    <x v="3"/>
    <s v="M04997_41_000000000-BTKB3_1_1102_18991_6738_Otu002226|14|Tubo4,"/>
    <n v="14"/>
    <n v="441"/>
    <s v="I 389 subtree"/>
    <n v="0.33130399999999999"/>
    <x v="1"/>
    <x v="2"/>
    <x v="3"/>
  </r>
  <r>
    <x v="5"/>
    <s v="M04997_41_000000000-BTKB3_1_1102_19218_22257_Otu004064|7|Tubo11,"/>
    <n v="7"/>
    <n v="458"/>
    <s v="I 503 (tip)"/>
    <n v="0.99999000000000005"/>
    <x v="1"/>
    <x v="2"/>
    <x v="17"/>
  </r>
  <r>
    <x v="1"/>
    <s v="M04997_41_000000000-BTKB3_1_1102_19956_3869_Otu001495|23|Tubo12-Tubo13,"/>
    <n v="14"/>
    <n v="990"/>
    <s v="I 705 subtree"/>
    <n v="0.19913600000000001"/>
    <x v="0"/>
    <x v="3"/>
    <x v="4"/>
  </r>
  <r>
    <x v="0"/>
    <s v="M04997_41_000000000-BTKB3_1_1102_20038_20630_Otu004769|6|Tubo5,"/>
    <n v="6"/>
    <n v="1241"/>
    <s v="I  30 subtree"/>
    <n v="0.112069"/>
    <x v="0"/>
    <x v="0"/>
    <x v="0"/>
  </r>
  <r>
    <x v="5"/>
    <s v="M04997_41_000000000-BTKB3_1_1102_20099_1860_Otu007511|4|Tubo11,"/>
    <n v="4"/>
    <n v="858"/>
    <s v="I 705 subtree"/>
    <n v="0.213363"/>
    <x v="0"/>
    <x v="3"/>
    <x v="6"/>
  </r>
  <r>
    <x v="3"/>
    <s v="M04997_41_000000000-BTKB3_1_1102_20690_16064_Otu001779|18|Tubo3-Tubo4,"/>
    <n v="16"/>
    <n v="1134"/>
    <s v="I1092 subtree"/>
    <n v="0.494174"/>
    <x v="0"/>
    <x v="5"/>
    <x v="7"/>
  </r>
  <r>
    <x v="3"/>
    <s v="M04997_41_000000000-BTKB3_1_1102_22181_6585_Otu004215|7|Tubo3-Tubo4,"/>
    <n v="5"/>
    <n v="361"/>
    <s v="I 389 subtree"/>
    <n v="0.13943900000000001"/>
    <x v="1"/>
    <x v="2"/>
    <x v="3"/>
  </r>
  <r>
    <x v="4"/>
    <s v="M04997_41_000000000-BTKB3_1_1102_22443_20775_Otu006443|5|Tubo6,"/>
    <n v="5"/>
    <n v="28"/>
    <s v="I  39 subtree"/>
    <n v="5.8681999999999998E-2"/>
    <x v="2"/>
    <x v="4"/>
    <x v="5"/>
  </r>
  <r>
    <x v="5"/>
    <s v="M04997_41_000000000-BTKB3_1_1102_22498_21626_Otu006996|4|Tubo11,"/>
    <n v="4"/>
    <n v="814"/>
    <s v="I 705 subtree"/>
    <n v="0.26117699999999999"/>
    <x v="0"/>
    <x v="3"/>
    <x v="6"/>
  </r>
  <r>
    <x v="4"/>
    <s v="M04997_41_000000000-BTKB3_1_1102_25181_15253_Otu008082|4|Tubo6,"/>
    <n v="4"/>
    <n v="582"/>
    <s v="I 618 subtree"/>
    <n v="0.33333200000000002"/>
    <x v="3"/>
    <x v="7"/>
    <x v="9"/>
  </r>
  <r>
    <x v="0"/>
    <s v="M04997_41_000000000-BTKB3_1_1102_26359_13029_Otu003040|9|Tubo5,"/>
    <n v="9"/>
    <n v="1331"/>
    <s v="I  30 subtree"/>
    <n v="0.98609899999999995"/>
    <x v="0"/>
    <x v="0"/>
    <x v="0"/>
  </r>
  <r>
    <x v="4"/>
    <s v="M04997_41_000000000-BTKB3_1_1102_28654_10199_Otu003049|9|Tubo6,"/>
    <n v="9"/>
    <n v="73"/>
    <s v="I  39 subtree"/>
    <n v="7.5620000000000007E-2"/>
    <x v="2"/>
    <x v="4"/>
    <x v="5"/>
  </r>
  <r>
    <x v="1"/>
    <s v="M04997_41_000000000-BTKB3_1_1102_4228_13739_Otu001597|21|Tubo12-Tubo13-Tubo14-Tubo15-Tubo7,"/>
    <n v="8"/>
    <n v="346"/>
    <s v="I 208 subtree"/>
    <n v="0.199791"/>
    <x v="1"/>
    <x v="1"/>
    <x v="1"/>
  </r>
  <r>
    <x v="0"/>
    <s v="M04997_41_000000000-BTKB3_1_1102_4706_9209_Otu008298|4|Tubo5,"/>
    <n v="4"/>
    <n v="1214"/>
    <s v="I  30 subtree"/>
    <n v="0.20000499999999999"/>
    <x v="0"/>
    <x v="0"/>
    <x v="0"/>
  </r>
  <r>
    <x v="4"/>
    <s v="M04997_41_000000000-BTKB3_1_1102_6324_5638_Otu001905|17|Tubo6,"/>
    <n v="17"/>
    <n v="555"/>
    <s v="I 507 subtree"/>
    <n v="0.24763299999999999"/>
    <x v="3"/>
    <x v="7"/>
    <x v="9"/>
  </r>
  <r>
    <x v="1"/>
    <s v="M04997_41_000000000-BTKB3_1_1102_8026_4494_Otu002512|12|Tubo12-Tubo13-Tubo14-Tubo15-Tubo7-Tubo8,"/>
    <n v="4"/>
    <n v="224"/>
    <s v="I 208 subtree"/>
    <n v="0.84268500000000002"/>
    <x v="1"/>
    <x v="1"/>
    <x v="1"/>
  </r>
  <r>
    <x v="4"/>
    <s v="M04997_41_000000000-BTKB3_1_1102_8326_17539_Otu006410|5|Tubo6,"/>
    <n v="5"/>
    <n v="529"/>
    <s v="I 507 subtree"/>
    <n v="0.11432"/>
    <x v="3"/>
    <x v="7"/>
    <x v="9"/>
  </r>
  <r>
    <x v="1"/>
    <s v="M04997_41_000000000-BTKB3_1_1102_9008_11767_Otu002262|14|Tubo12-Tubo15-Tubo7,"/>
    <n v="4"/>
    <n v="892"/>
    <s v="I 705 subtree"/>
    <n v="0.77306200000000003"/>
    <x v="0"/>
    <x v="3"/>
    <x v="4"/>
  </r>
  <r>
    <x v="3"/>
    <s v="M04997_41_000000000-BTKB3_1_1103_11314_6248_Otu004738|6|Tubo4,"/>
    <n v="6"/>
    <n v="1126"/>
    <s v="I1092 subtree"/>
    <n v="0.99955099999999997"/>
    <x v="0"/>
    <x v="5"/>
    <x v="7"/>
  </r>
  <r>
    <x v="4"/>
    <s v="M04997_41_000000000-BTKB3_1_1103_12744_19038_Otu005424|5|Tubo6,"/>
    <n v="5"/>
    <n v="87"/>
    <s v="I  39 subtree"/>
    <n v="0.52580499999999997"/>
    <x v="2"/>
    <x v="4"/>
    <x v="5"/>
  </r>
  <r>
    <x v="1"/>
    <s v="M04997_41_000000000-BTKB3_1_1103_12769_23818_Otu001005|35|Tubo10-Tubo12-Tubo14-Tubo15-Tubo9,"/>
    <n v="11"/>
    <n v="749"/>
    <s v="I 705 subtree"/>
    <n v="0.90574699999999997"/>
    <x v="0"/>
    <x v="3"/>
    <x v="4"/>
  </r>
  <r>
    <x v="0"/>
    <s v="M04997_41_000000000-BTKB3_1_1103_13031_9320_Otu004931|6|Tubo5,"/>
    <n v="6"/>
    <n v="1212"/>
    <s v="I  30 subtree"/>
    <n v="0.94993899999999998"/>
    <x v="0"/>
    <x v="0"/>
    <x v="0"/>
  </r>
  <r>
    <x v="3"/>
    <s v="M04997_41_000000000-BTKB3_1_1103_14332_13257_Otu005522|5|Tubo4,"/>
    <n v="5"/>
    <n v="416"/>
    <s v="I 389 subtree"/>
    <n v="0.29520000000000002"/>
    <x v="1"/>
    <x v="2"/>
    <x v="3"/>
  </r>
  <r>
    <x v="1"/>
    <s v="M04997_41_000000000-BTKB3_1_1103_17075_1810_Otu003438|8|Tubo10-Tubo14-Tubo8,"/>
    <n v="6"/>
    <n v="740"/>
    <s v="I 705 subtree"/>
    <n v="0.198157"/>
    <x v="0"/>
    <x v="3"/>
    <x v="4"/>
  </r>
  <r>
    <x v="4"/>
    <s v="M04997_41_000000000-BTKB3_1_1103_17181_11708_Otu007062|4|Tubo6,"/>
    <n v="4"/>
    <n v="73"/>
    <s v="I  39 subtree"/>
    <n v="7.5593999999999995E-2"/>
    <x v="2"/>
    <x v="4"/>
    <x v="5"/>
  </r>
  <r>
    <x v="1"/>
    <s v="M04997_41_000000000-BTKB3_1_1103_17655_7478_Otu007591|4|Tubo12,"/>
    <n v="4"/>
    <n v="340"/>
    <s v="I 208 subtree"/>
    <n v="0.46867500000000001"/>
    <x v="1"/>
    <x v="1"/>
    <x v="1"/>
  </r>
  <r>
    <x v="1"/>
    <s v="M04997_41_000000000-BTKB3_1_1103_18079_11558_Otu003917|7|Tubo14-Tubo8,"/>
    <n v="6"/>
    <n v="1096"/>
    <s v="I1092 subtree"/>
    <n v="0.98640600000000001"/>
    <x v="0"/>
    <x v="5"/>
    <x v="12"/>
  </r>
  <r>
    <x v="1"/>
    <s v="M04997_41_000000000-BTKB3_1_1103_18500_16855_Otu008465|4|Tubo12,"/>
    <n v="4"/>
    <n v="683"/>
    <s v="I 705 subtree"/>
    <n v="0.88353700000000002"/>
    <x v="0"/>
    <x v="3"/>
    <x v="4"/>
  </r>
  <r>
    <x v="0"/>
    <s v="M04997_41_000000000-BTKB3_1_1103_18629_16958_Otu008937|4|Tubo5,"/>
    <n v="4"/>
    <n v="1229"/>
    <s v="I  30 subtree"/>
    <n v="0.74340700000000004"/>
    <x v="0"/>
    <x v="0"/>
    <x v="0"/>
  </r>
  <r>
    <x v="0"/>
    <s v="M04997_41_000000000-BTKB3_1_1103_18797_3703_Otu003509|8|Tubo5,"/>
    <n v="8"/>
    <n v="1303"/>
    <s v="I  30 subtree"/>
    <n v="1.9588000000000001E-2"/>
    <x v="0"/>
    <x v="0"/>
    <x v="0"/>
  </r>
  <r>
    <x v="0"/>
    <s v="M04997_41_000000000-BTKB3_1_1103_1906_11630_Otu004652|6|Tubo5,"/>
    <n v="6"/>
    <n v="1255"/>
    <s v="I  30 subtree"/>
    <n v="7.6694999999999999E-2"/>
    <x v="0"/>
    <x v="0"/>
    <x v="0"/>
  </r>
  <r>
    <x v="1"/>
    <s v="M04997_41_000000000-BTKB3_1_1103_19511_10656_Otu005862|5|Tubo12-Tubo14,"/>
    <n v="5"/>
    <n v="750"/>
    <s v="I 705 subtree"/>
    <n v="0.32614100000000001"/>
    <x v="0"/>
    <x v="3"/>
    <x v="4"/>
  </r>
  <r>
    <x v="1"/>
    <s v="M04997_41_000000000-BTKB3_1_1103_19561_18648_Otu000563|64|Tubo10-Tubo14-Tubo15-Tubo7-Tubo8-Tubo9,"/>
    <n v="10"/>
    <n v="740"/>
    <s v="I 705 subtree"/>
    <n v="0.193527"/>
    <x v="0"/>
    <x v="3"/>
    <x v="4"/>
  </r>
  <r>
    <x v="1"/>
    <s v="M04997_41_000000000-BTKB3_1_1103_20651_2999_Otu005685|5|Tubo12,"/>
    <n v="5"/>
    <n v="703"/>
    <s v="I 705 subtree"/>
    <n v="0.99090599999999995"/>
    <x v="0"/>
    <x v="3"/>
    <x v="4"/>
  </r>
  <r>
    <x v="0"/>
    <s v="M04997_41_000000000-BTKB3_1_1103_21027_19715_Otu004719|6|Tubo5,"/>
    <n v="6"/>
    <n v="1215"/>
    <s v="I  30 subtree"/>
    <n v="0.19934199999999999"/>
    <x v="0"/>
    <x v="0"/>
    <x v="0"/>
  </r>
  <r>
    <x v="3"/>
    <s v="M04997_41_000000000-BTKB3_1_1103_21037_16783_Otu004428|6|Tubo4,"/>
    <n v="6"/>
    <n v="1055"/>
    <s v="I1092 subtree"/>
    <n v="0.94411699999999998"/>
    <x v="0"/>
    <x v="5"/>
    <x v="7"/>
  </r>
  <r>
    <x v="3"/>
    <s v="M04997_41_000000000-BTKB3_1_1103_22013_23401_Otu008323|4|Tubo4,"/>
    <n v="4"/>
    <n v="356"/>
    <s v="I 389 subtree"/>
    <n v="0.15562500000000001"/>
    <x v="1"/>
    <x v="2"/>
    <x v="3"/>
  </r>
  <r>
    <x v="1"/>
    <s v="M04997_41_000000000-BTKB3_1_1103_22316_17175_Otu002956|10|Tubo12-Tubo15-Tubo7,"/>
    <n v="6"/>
    <n v="906"/>
    <s v="I 705 subtree"/>
    <n v="0.962314"/>
    <x v="0"/>
    <x v="3"/>
    <x v="4"/>
  </r>
  <r>
    <x v="0"/>
    <s v="M04997_41_000000000-BTKB3_1_1103_22329_18362_Otu003854|7|Tubo5,"/>
    <n v="7"/>
    <n v="1212"/>
    <s v="I  30 subtree"/>
    <n v="0.98073100000000002"/>
    <x v="0"/>
    <x v="0"/>
    <x v="0"/>
  </r>
  <r>
    <x v="2"/>
    <s v="M04997_41_000000000-BTKB3_1_1103_23162_23891_Otu002418|13|Tubo11-Tubo12-Tubo15-Tubo7,"/>
    <n v="4"/>
    <n v="304"/>
    <s v="I 208 subtree"/>
    <n v="0.99253000000000002"/>
    <x v="1"/>
    <x v="1"/>
    <x v="2"/>
  </r>
  <r>
    <x v="1"/>
    <s v="M04997_41_000000000-BTKB3_1_1103_23589_21362_Otu004817|6|Tubo12-Tubo14-Tubo15,"/>
    <n v="4"/>
    <n v="756"/>
    <s v="I 705 subtree"/>
    <n v="0.89971900000000005"/>
    <x v="0"/>
    <x v="3"/>
    <x v="4"/>
  </r>
  <r>
    <x v="4"/>
    <s v="M04997_41_000000000-BTKB3_1_1103_24557_3458_Otu004574|6|Tubo6,"/>
    <n v="6"/>
    <n v="67"/>
    <s v="I  39 subtree"/>
    <n v="0.33164700000000003"/>
    <x v="2"/>
    <x v="4"/>
    <x v="5"/>
  </r>
  <r>
    <x v="1"/>
    <s v="M04997_41_000000000-BTKB3_1_1103_25122_14318_Otu006233|5|Tubo12,"/>
    <n v="5"/>
    <n v="1026"/>
    <s v="I 705 subtree"/>
    <n v="0.99999899999999997"/>
    <x v="0"/>
    <x v="3"/>
    <x v="4"/>
  </r>
  <r>
    <x v="1"/>
    <s v="M04997_41_000000000-BTKB3_1_1103_25386_16472_Otu004393|6|Tubo12,"/>
    <n v="6"/>
    <n v="193"/>
    <s v="I 208 subtree"/>
    <n v="0.199711"/>
    <x v="1"/>
    <x v="1"/>
    <x v="1"/>
  </r>
  <r>
    <x v="3"/>
    <s v="M04997_41_000000000-BTKB3_1_1103_25537_4929_Otu008682|4|Tubo4,"/>
    <n v="4"/>
    <n v="1062"/>
    <s v="I1092 subtree"/>
    <n v="0.33333299999999999"/>
    <x v="0"/>
    <x v="5"/>
    <x v="7"/>
  </r>
  <r>
    <x v="0"/>
    <s v="M04997_41_000000000-BTKB3_1_1103_25880_16005_Otu007844|4|Tubo5,"/>
    <n v="4"/>
    <n v="1254"/>
    <s v="I  30 subtree"/>
    <n v="0.32551099999999999"/>
    <x v="0"/>
    <x v="0"/>
    <x v="0"/>
  </r>
  <r>
    <x v="4"/>
    <s v="M04997_41_000000000-BTKB3_1_1103_26057_20649_Otu003977|7|Tubo6,"/>
    <n v="7"/>
    <n v="30"/>
    <s v="I  39 subtree"/>
    <n v="0.99622999999999995"/>
    <x v="2"/>
    <x v="4"/>
    <x v="5"/>
  </r>
  <r>
    <x v="5"/>
    <s v="M04997_41_000000000-BTKB3_1_1103_26734_8315_Otu007880|4|Tubo11,"/>
    <n v="4"/>
    <n v="1106"/>
    <s v="I1092 subtree"/>
    <n v="0.28119499999999997"/>
    <x v="0"/>
    <x v="5"/>
    <x v="13"/>
  </r>
  <r>
    <x v="4"/>
    <s v="M04997_41_000000000-BTKB3_1_1103_27124_7833_Otu005939|5|Tubo6,"/>
    <n v="5"/>
    <n v="88"/>
    <s v="I  39 subtree"/>
    <n v="0.16897200000000001"/>
    <x v="2"/>
    <x v="4"/>
    <x v="5"/>
  </r>
  <r>
    <x v="4"/>
    <s v="M04997_41_000000000-BTKB3_1_1103_27203_9324_Otu004359|6|Tubo6,"/>
    <n v="6"/>
    <n v="126"/>
    <s v="I  39 subtree"/>
    <n v="0.32966000000000001"/>
    <x v="2"/>
    <x v="4"/>
    <x v="5"/>
  </r>
  <r>
    <x v="3"/>
    <s v="M04997_41_000000000-BTKB3_1_1103_27232_10943_Otu007888|4|Tubo4,"/>
    <n v="4"/>
    <n v="384"/>
    <s v="I 389 subtree"/>
    <n v="0.31898399999999999"/>
    <x v="1"/>
    <x v="2"/>
    <x v="3"/>
  </r>
  <r>
    <x v="1"/>
    <s v="M04997_41_000000000-BTKB3_1_1103_28333_12886_Otu001624|20|Tubo12-Tubo15-Tubo7,"/>
    <n v="9"/>
    <n v="940"/>
    <s v="I 705 subtree"/>
    <n v="0.32025700000000001"/>
    <x v="0"/>
    <x v="3"/>
    <x v="4"/>
  </r>
  <r>
    <x v="5"/>
    <s v="M04997_41_000000000-BTKB3_1_1103_4683_12889_Otu001848|18|Tubo11,"/>
    <n v="18"/>
    <n v="220"/>
    <s v="I 208 subtree"/>
    <n v="0.94092900000000002"/>
    <x v="1"/>
    <x v="1"/>
    <x v="10"/>
  </r>
  <r>
    <x v="0"/>
    <s v="M04997_41_000000000-BTKB3_1_1103_6981_12302_Otu002103|15|Tubo5,"/>
    <n v="15"/>
    <n v="1297"/>
    <s v="I  30 subtree"/>
    <n v="0.199407"/>
    <x v="0"/>
    <x v="0"/>
    <x v="0"/>
  </r>
  <r>
    <x v="0"/>
    <s v="M04997_41_000000000-BTKB3_1_1104_12642_12659_Otu002721|11|Tubo5,"/>
    <n v="11"/>
    <n v="1235"/>
    <s v="I  30 subtree"/>
    <n v="0.19687499999999999"/>
    <x v="0"/>
    <x v="0"/>
    <x v="0"/>
  </r>
  <r>
    <x v="3"/>
    <s v="M04997_41_000000000-BTKB3_1_1104_13990_6322_Otu006162|5|Tubo4,"/>
    <n v="5"/>
    <n v="431"/>
    <s v="I 389 subtree"/>
    <n v="0.26296199999999997"/>
    <x v="1"/>
    <x v="2"/>
    <x v="3"/>
  </r>
  <r>
    <x v="1"/>
    <s v="M04997_41_000000000-BTKB3_1_1104_14568_23299_Otu008482|4|Tubo12,"/>
    <n v="4"/>
    <n v="904"/>
    <s v="I 705 subtree"/>
    <n v="0.313386"/>
    <x v="0"/>
    <x v="3"/>
    <x v="4"/>
  </r>
  <r>
    <x v="0"/>
    <s v="M04997_41_000000000-BTKB3_1_1104_15070_17513_Otu005994|5|Tubo5,"/>
    <n v="5"/>
    <n v="1303"/>
    <s v="I  30 subtree"/>
    <n v="1.9588000000000001E-2"/>
    <x v="0"/>
    <x v="0"/>
    <x v="0"/>
  </r>
  <r>
    <x v="4"/>
    <s v="M04997_41_000000000-BTKB3_1_1104_15445_9054_Otu006665|4|Tubo6,"/>
    <n v="4"/>
    <n v="511"/>
    <s v="I 507 subtree"/>
    <n v="0.364674"/>
    <x v="3"/>
    <x v="7"/>
    <x v="9"/>
  </r>
  <r>
    <x v="1"/>
    <s v="M04997_41_000000000-BTKB3_1_1104_15910_16559_Otu003432|8|Tubo12-Tubo13-Tubo15,"/>
    <n v="5"/>
    <n v="783"/>
    <s v="I 705 subtree"/>
    <n v="0.49285299999999999"/>
    <x v="0"/>
    <x v="3"/>
    <x v="4"/>
  </r>
  <r>
    <x v="2"/>
    <s v="M04997_41_000000000-BTKB3_1_1104_15990_21957_Otu001488|23|Tubo11-Tubo12-Tubo15,"/>
    <n v="15"/>
    <n v="304"/>
    <s v="I 208 subtree"/>
    <n v="0.91963799999999996"/>
    <x v="1"/>
    <x v="1"/>
    <x v="2"/>
  </r>
  <r>
    <x v="5"/>
    <s v="M04997_41_000000000-BTKB3_1_1104_16588_12808_Otu009026|4|Tubo11,"/>
    <n v="4"/>
    <n v="1116"/>
    <s v="I1092 subtree"/>
    <n v="0.64437"/>
    <x v="0"/>
    <x v="5"/>
    <x v="13"/>
  </r>
  <r>
    <x v="1"/>
    <s v="M04997_41_000000000-BTKB3_1_1104_18408_7831_Otu006849|4|Tubo12,"/>
    <n v="4"/>
    <n v="785"/>
    <s v="I 705 subtree"/>
    <n v="0.32913700000000001"/>
    <x v="0"/>
    <x v="3"/>
    <x v="4"/>
  </r>
  <r>
    <x v="3"/>
    <s v="M04997_41_000000000-BTKB3_1_1104_18766_5989_Otu004500|6|Tubo2-Tubo4,"/>
    <n v="5"/>
    <n v="402"/>
    <s v="I 389 subtree"/>
    <n v="4.6827000000000001E-2"/>
    <x v="1"/>
    <x v="2"/>
    <x v="3"/>
  </r>
  <r>
    <x v="4"/>
    <s v="M04997_41_000000000-BTKB3_1_1104_18825_14045_Otu009106|4|Tubo6,"/>
    <n v="4"/>
    <n v="48"/>
    <s v="I  39 subtree"/>
    <n v="0.10782899999999999"/>
    <x v="2"/>
    <x v="4"/>
    <x v="5"/>
  </r>
  <r>
    <x v="0"/>
    <s v="M04997_41_000000000-BTKB3_1_1104_19673_18992_Otu006797|4|Tubo5,"/>
    <n v="4"/>
    <n v="1287"/>
    <s v="I  30 subtree"/>
    <n v="0.19617399999999999"/>
    <x v="0"/>
    <x v="0"/>
    <x v="0"/>
  </r>
  <r>
    <x v="5"/>
    <s v="M04997_41_000000000-BTKB3_1_1104_20016_15809_Otu003009|9|Tubo11,"/>
    <n v="9"/>
    <n v="810"/>
    <s v="I 705 subtree"/>
    <n v="0.28270600000000001"/>
    <x v="0"/>
    <x v="3"/>
    <x v="6"/>
  </r>
  <r>
    <x v="2"/>
    <s v="M04997_41_000000000-BTKB3_1_1104_20445_5019_Otu004662|6|Tubo11-Tubo14-Tubo8,"/>
    <n v="5"/>
    <n v="261"/>
    <s v="I 208 subtree"/>
    <n v="0.18867900000000001"/>
    <x v="1"/>
    <x v="1"/>
    <x v="2"/>
  </r>
  <r>
    <x v="0"/>
    <s v="M04997_41_000000000-BTKB3_1_1104_22079_17766_Otu007987|4|Tubo5,"/>
    <n v="4"/>
    <n v="1250"/>
    <s v="I  30 subtree"/>
    <n v="0.82194800000000001"/>
    <x v="0"/>
    <x v="0"/>
    <x v="0"/>
  </r>
  <r>
    <x v="0"/>
    <s v="M04997_41_000000000-BTKB3_1_1104_22585_6773_Otu008178|4|Tubo5,"/>
    <n v="4"/>
    <n v="1303"/>
    <s v="I  30 subtree"/>
    <n v="1.9588000000000001E-2"/>
    <x v="0"/>
    <x v="0"/>
    <x v="0"/>
  </r>
  <r>
    <x v="0"/>
    <s v="M04997_41_000000000-BTKB3_1_1104_23702_5560_Otu006469|5|Tubo5,"/>
    <n v="5"/>
    <n v="1298"/>
    <s v="I  30 subtree"/>
    <n v="0.45190000000000002"/>
    <x v="0"/>
    <x v="0"/>
    <x v="0"/>
  </r>
  <r>
    <x v="3"/>
    <s v="M04997_41_000000000-BTKB3_1_1104_24503_12850_Otu007522|4|Tubo4,"/>
    <n v="4"/>
    <n v="1076"/>
    <s v="I1092 subtree"/>
    <n v="0.29999100000000001"/>
    <x v="0"/>
    <x v="5"/>
    <x v="7"/>
  </r>
  <r>
    <x v="4"/>
    <s v="M04997_41_000000000-BTKB3_1_1104_25015_14038_Otu007714|4|Tubo6,"/>
    <n v="4"/>
    <n v="553"/>
    <s v="I 507 subtree"/>
    <n v="0.62334999999999996"/>
    <x v="3"/>
    <x v="7"/>
    <x v="9"/>
  </r>
  <r>
    <x v="4"/>
    <s v="M04997_41_000000000-BTKB3_1_1104_25864_13871_Otu004212|7|Tubo6,"/>
    <n v="7"/>
    <n v="106"/>
    <s v="I  39 subtree"/>
    <n v="0.32436900000000002"/>
    <x v="2"/>
    <x v="4"/>
    <x v="5"/>
  </r>
  <r>
    <x v="0"/>
    <s v="M04997_41_000000000-BTKB3_1_1104_26604_9197_Otu007407|4|Tubo5,"/>
    <n v="4"/>
    <n v="1300"/>
    <s v="I  30 subtree"/>
    <n v="0.164855"/>
    <x v="0"/>
    <x v="0"/>
    <x v="0"/>
  </r>
  <r>
    <x v="1"/>
    <s v="M04997_41_000000000-BTKB3_1_1104_26658_15359_Otu007057|4|Tubo14,"/>
    <n v="4"/>
    <n v="960"/>
    <s v="I 705 subtree"/>
    <n v="0.14058300000000001"/>
    <x v="0"/>
    <x v="3"/>
    <x v="4"/>
  </r>
  <r>
    <x v="3"/>
    <s v="M04997_41_000000000-BTKB3_1_1104_27089_16092_Otu001014|35|Tubo1-Tubo3-Tubo4,"/>
    <n v="20"/>
    <n v="434"/>
    <s v="I 389 subtree"/>
    <n v="2.2085E-2"/>
    <x v="1"/>
    <x v="2"/>
    <x v="3"/>
  </r>
  <r>
    <x v="1"/>
    <s v="M04997_41_000000000-BTKB3_1_1104_27867_12404_Otu000490|75|Tubo10-Tubo14-Tubo15-Tubo7-Tubo8-Tubo9,"/>
    <n v="18"/>
    <n v="699"/>
    <s v="I 705 subtree"/>
    <n v="0.90944999999999998"/>
    <x v="0"/>
    <x v="3"/>
    <x v="4"/>
  </r>
  <r>
    <x v="0"/>
    <s v="M04997_41_000000000-BTKB3_1_1104_4237_7239_Otu002208|14|Tubo5,"/>
    <n v="14"/>
    <n v="1303"/>
    <s v="I  30 subtree"/>
    <n v="1.9601E-2"/>
    <x v="0"/>
    <x v="0"/>
    <x v="0"/>
  </r>
  <r>
    <x v="0"/>
    <s v="M04997_41_000000000-BTKB3_1_1104_5138_18795_Otu001433|24|Tubo5,"/>
    <n v="24"/>
    <n v="1230"/>
    <s v="I  30 subtree"/>
    <n v="0.32709300000000002"/>
    <x v="0"/>
    <x v="0"/>
    <x v="0"/>
  </r>
  <r>
    <x v="5"/>
    <s v="M04997_41_000000000-BTKB3_1_1104_6572_2730_Otu005861|5|Tubo11,"/>
    <n v="5"/>
    <n v="825"/>
    <s v="I 705 subtree"/>
    <n v="0.99795199999999995"/>
    <x v="0"/>
    <x v="3"/>
    <x v="6"/>
  </r>
  <r>
    <x v="0"/>
    <s v="M04997_41_000000000-BTKB3_1_1104_7310_6787_Otu006915|4|Tubo5,"/>
    <n v="4"/>
    <n v="1220"/>
    <s v="I  30 subtree"/>
    <n v="0.266681"/>
    <x v="0"/>
    <x v="0"/>
    <x v="0"/>
  </r>
  <r>
    <x v="3"/>
    <s v="M04997_41_000000000-BTKB3_1_1104_8091_14114_Otu004828|6|Tubo2-Tubo4,"/>
    <n v="5"/>
    <n v="402"/>
    <s v="I 389 subtree"/>
    <n v="4.6827000000000001E-2"/>
    <x v="1"/>
    <x v="2"/>
    <x v="3"/>
  </r>
  <r>
    <x v="1"/>
    <s v="M04997_41_000000000-BTKB3_1_1104_9721_17313_Otu005195|5|Tubo12,"/>
    <n v="5"/>
    <n v="211"/>
    <s v="I 208 subtree"/>
    <n v="0.65898299999999999"/>
    <x v="1"/>
    <x v="1"/>
    <x v="1"/>
  </r>
  <r>
    <x v="0"/>
    <s v="M04997_41_000000000-BTKB3_1_1104_9853_24296_Otu003615|8|Tubo5,"/>
    <n v="8"/>
    <n v="349"/>
    <s v="I 388 (tip)"/>
    <n v="0.99342799999999998"/>
    <x v="1"/>
    <x v="2"/>
    <x v="20"/>
  </r>
  <r>
    <x v="4"/>
    <s v="M04997_41_000000000-BTKB3_1_1105_13920_5248_Otu004054|7|Tubo6,"/>
    <n v="7"/>
    <n v="545"/>
    <s v="I 507 subtree"/>
    <n v="0.70005399999999995"/>
    <x v="3"/>
    <x v="7"/>
    <x v="9"/>
  </r>
  <r>
    <x v="5"/>
    <s v="M04997_41_000000000-BTKB3_1_1105_14174_15016_Otu005474|5|Tubo11,"/>
    <n v="5"/>
    <n v="1117"/>
    <s v="I1092 subtree"/>
    <n v="0.99010100000000001"/>
    <x v="0"/>
    <x v="5"/>
    <x v="13"/>
  </r>
  <r>
    <x v="0"/>
    <s v="M04997_41_000000000-BTKB3_1_1105_17189_8016_Otu002573|12|Tubo5,"/>
    <n v="12"/>
    <n v="1358"/>
    <s v="I  30 subtree"/>
    <n v="8.4317000000000003E-2"/>
    <x v="0"/>
    <x v="0"/>
    <x v="0"/>
  </r>
  <r>
    <x v="3"/>
    <s v="M04997_41_000000000-BTKB3_1_1105_17587_7173_Otu000606|59|Tubo3-Tubo4,"/>
    <n v="7"/>
    <n v="1155"/>
    <s v="I1092 subtree"/>
    <n v="0.32683400000000001"/>
    <x v="0"/>
    <x v="5"/>
    <x v="7"/>
  </r>
  <r>
    <x v="3"/>
    <s v="M04997_41_000000000-BTKB3_1_1105_18079_23701_Otu003958|7|Tubo4,"/>
    <n v="7"/>
    <n v="1128"/>
    <s v="I1092 subtree"/>
    <n v="0.93837000000000004"/>
    <x v="0"/>
    <x v="5"/>
    <x v="7"/>
  </r>
  <r>
    <x v="5"/>
    <s v="M04997_41_000000000-BTKB3_1_1105_18317_17140_Otu003947|7|Tubo11,"/>
    <n v="7"/>
    <n v="1192"/>
    <s v="I1092 (root)"/>
    <n v="0.50740099999999999"/>
    <x v="0"/>
    <x v="5"/>
    <x v="28"/>
  </r>
  <r>
    <x v="1"/>
    <s v="M04997_41_000000000-BTKB3_1_1105_19362_12674_Otu002410|13|Tubo10-Tubo12-Tubo15-Tubo7,"/>
    <n v="6"/>
    <n v="769"/>
    <s v="I 705 subtree"/>
    <n v="0.16334299999999999"/>
    <x v="0"/>
    <x v="3"/>
    <x v="4"/>
  </r>
  <r>
    <x v="0"/>
    <s v="M04997_41_000000000-BTKB3_1_1105_20434_5856_Otu002580|12|Tubo5,"/>
    <n v="12"/>
    <n v="1297"/>
    <s v="I  30 subtree"/>
    <n v="2.2644000000000001E-2"/>
    <x v="0"/>
    <x v="0"/>
    <x v="0"/>
  </r>
  <r>
    <x v="1"/>
    <s v="M04997_41_000000000-BTKB3_1_1105_21360_10994_Otu001843|18|Tubo10-Tubo12-Tubo14-Tubo15-Tubo7,"/>
    <n v="6"/>
    <n v="875"/>
    <s v="I 705 subtree"/>
    <n v="0.92041600000000001"/>
    <x v="0"/>
    <x v="3"/>
    <x v="4"/>
  </r>
  <r>
    <x v="2"/>
    <s v="M04997_41_000000000-BTKB3_1_1105_22767_18931_Otu003594|8|Tubo11-Tubo13-Tubo14-Tubo8-Tubo9,"/>
    <n v="4"/>
    <n v="266"/>
    <s v="I 208 subtree"/>
    <n v="0.95625199999999999"/>
    <x v="1"/>
    <x v="1"/>
    <x v="2"/>
  </r>
  <r>
    <x v="3"/>
    <s v="M04997_41_000000000-BTKB3_1_1105_22894_5401_Otu003682|8|Tubo2-Tubo4,"/>
    <n v="7"/>
    <n v="453"/>
    <s v="I 389 subtree"/>
    <n v="0.27743299999999999"/>
    <x v="1"/>
    <x v="2"/>
    <x v="3"/>
  </r>
  <r>
    <x v="4"/>
    <s v="M04997_41_000000000-BTKB3_1_1105_22978_24046_Otu005964|5|Tubo6,"/>
    <n v="5"/>
    <n v="104"/>
    <s v="I  39 subtree"/>
    <n v="0.98356699999999997"/>
    <x v="2"/>
    <x v="4"/>
    <x v="5"/>
  </r>
  <r>
    <x v="0"/>
    <s v="M04997_41_000000000-BTKB3_1_1105_23177_7830_Otu008034|4|Tubo5,"/>
    <n v="4"/>
    <n v="1215"/>
    <s v="I  30 subtree"/>
    <n v="0.30495800000000001"/>
    <x v="0"/>
    <x v="0"/>
    <x v="0"/>
  </r>
  <r>
    <x v="5"/>
    <s v="M04997_41_000000000-BTKB3_1_1105_23840_16770_Otu008745|4|Tubo11,"/>
    <n v="4"/>
    <n v="291"/>
    <s v="I 208 subtree"/>
    <n v="0.99279700000000004"/>
    <x v="1"/>
    <x v="1"/>
    <x v="10"/>
  </r>
  <r>
    <x v="4"/>
    <s v="M04997_41_000000000-BTKB3_1_1105_2416_15392_Otu003551|8|Tubo6,"/>
    <n v="8"/>
    <n v="608"/>
    <s v="I 618 subtree"/>
    <n v="0.333316"/>
    <x v="3"/>
    <x v="7"/>
    <x v="9"/>
  </r>
  <r>
    <x v="4"/>
    <s v="M04997_41_000000000-BTKB3_1_1105_26580_16127_Otu008632|4|Tubo6,"/>
    <n v="4"/>
    <n v="64"/>
    <s v="I  39 subtree"/>
    <n v="0.115786"/>
    <x v="2"/>
    <x v="4"/>
    <x v="5"/>
  </r>
  <r>
    <x v="0"/>
    <s v="M04997_41_000000000-BTKB3_1_1105_27091_19239_Otu005718|5|Tubo5,"/>
    <n v="5"/>
    <n v="1224"/>
    <s v="I  30 subtree"/>
    <n v="0.82633699999999999"/>
    <x v="0"/>
    <x v="0"/>
    <x v="0"/>
  </r>
  <r>
    <x v="0"/>
    <s v="M04997_41_000000000-BTKB3_1_1105_27183_16860_Otu003550|8|Tubo5,"/>
    <n v="8"/>
    <n v="1353"/>
    <s v="I  30 subtree"/>
    <n v="0.15592800000000001"/>
    <x v="0"/>
    <x v="0"/>
    <x v="0"/>
  </r>
  <r>
    <x v="3"/>
    <s v="M04997_41_000000000-BTKB3_1_1105_2837_15585_Otu002189|14|Tubo3-Tubo4,"/>
    <n v="4"/>
    <n v="1130"/>
    <s v="I1092 subtree"/>
    <n v="0.98294199999999998"/>
    <x v="0"/>
    <x v="5"/>
    <x v="7"/>
  </r>
  <r>
    <x v="1"/>
    <s v="M04997_41_000000000-BTKB3_1_1105_28536_15165_Otu003707|8|Tubo12,"/>
    <n v="8"/>
    <n v="187"/>
    <s v="I 208 subtree"/>
    <n v="0.93507700000000005"/>
    <x v="1"/>
    <x v="1"/>
    <x v="1"/>
  </r>
  <r>
    <x v="4"/>
    <s v="M04997_41_000000000-BTKB3_1_1105_5156_10315_Otu001851|18|Tubo6,"/>
    <n v="18"/>
    <n v="572"/>
    <s v="I 507 subtree"/>
    <n v="0.99997599999999998"/>
    <x v="3"/>
    <x v="7"/>
    <x v="9"/>
  </r>
  <r>
    <x v="3"/>
    <s v="M04997_41_000000000-BTKB3_1_1105_6069_3939_Otu006216|5|Tubo4,"/>
    <n v="5"/>
    <n v="422"/>
    <s v="I 389 subtree"/>
    <n v="4.6699999999999998E-2"/>
    <x v="1"/>
    <x v="2"/>
    <x v="3"/>
  </r>
  <r>
    <x v="7"/>
    <s v="M04997_41_000000000-BTKB3_1_1105_8875_11863_Otu001120|31|Tubo1-Tubo10-Tubo11-Tubo12-Tubo13-Tubo14-Tubo15-Tubo2-Tubo3-Tubo4-Tubo7"/>
    <n v="8"/>
    <n v="0"/>
    <s v="I  38 (tip)"/>
    <n v="0.99999400000000005"/>
    <x v="2"/>
    <x v="10"/>
    <x v="18"/>
  </r>
  <r>
    <x v="4"/>
    <s v="M04997_41_000000000-BTKB3_1_1105_8942_2580_Otu002237|14|Tubo6,"/>
    <n v="14"/>
    <n v="18"/>
    <s v="I  39 subtree"/>
    <n v="0.333343"/>
    <x v="2"/>
    <x v="4"/>
    <x v="5"/>
  </r>
  <r>
    <x v="1"/>
    <s v="M04997_41_000000000-BTKB3_1_1106_12091_24878_Otu003970|7|Tubo12-Tubo14-Tubo8,"/>
    <n v="6"/>
    <n v="670"/>
    <s v="I 705 subtree"/>
    <n v="0.96506000000000003"/>
    <x v="0"/>
    <x v="3"/>
    <x v="4"/>
  </r>
  <r>
    <x v="3"/>
    <s v="M04997_41_000000000-BTKB3_1_1106_12610_17155_Otu005460|5|Tubo4,"/>
    <n v="5"/>
    <n v="1074"/>
    <s v="I1092 subtree"/>
    <n v="0.75362600000000002"/>
    <x v="0"/>
    <x v="5"/>
    <x v="7"/>
  </r>
  <r>
    <x v="0"/>
    <s v="M04997_41_000000000-BTKB3_1_1106_12806_17051_Otu006663|4|Tubo5,"/>
    <n v="4"/>
    <n v="1303"/>
    <s v="I  30 subtree"/>
    <n v="1.9524E-2"/>
    <x v="0"/>
    <x v="0"/>
    <x v="0"/>
  </r>
  <r>
    <x v="0"/>
    <s v="M04997_41_000000000-BTKB3_1_1106_12883_23855_Otu004759|6|Tubo5,"/>
    <n v="6"/>
    <n v="1303"/>
    <s v="I  30 subtree"/>
    <n v="1.9601E-2"/>
    <x v="0"/>
    <x v="0"/>
    <x v="0"/>
  </r>
  <r>
    <x v="3"/>
    <s v="M04997_41_000000000-BTKB3_1_1106_14035_5740_Otu001953|17|Tubo1-Tubo2-Tubo3-Tubo4,"/>
    <n v="6"/>
    <n v="1152"/>
    <s v="I1092 subtree"/>
    <n v="0.97628700000000002"/>
    <x v="0"/>
    <x v="5"/>
    <x v="7"/>
  </r>
  <r>
    <x v="1"/>
    <s v="M04997_41_000000000-BTKB3_1_1106_15234_19571_Otu003647|8|Tubo12-Tubo14-Tubo8,"/>
    <n v="6"/>
    <n v="962"/>
    <s v="I 705 subtree"/>
    <n v="0.95416999999999996"/>
    <x v="0"/>
    <x v="3"/>
    <x v="4"/>
  </r>
  <r>
    <x v="3"/>
    <s v="M04997_41_000000000-BTKB3_1_1106_15273_15480_Otu007305|4|Tubo4,"/>
    <n v="4"/>
    <n v="390"/>
    <s v="I 389 subtree"/>
    <n v="4.6517999999999997E-2"/>
    <x v="1"/>
    <x v="2"/>
    <x v="3"/>
  </r>
  <r>
    <x v="0"/>
    <s v="M04997_41_000000000-BTKB3_1_1106_16715_6886_Otu004825|6|Tubo5,"/>
    <n v="6"/>
    <n v="1299"/>
    <s v="I  30 subtree"/>
    <n v="1"/>
    <x v="0"/>
    <x v="0"/>
    <x v="0"/>
  </r>
  <r>
    <x v="3"/>
    <s v="M04997_41_000000000-BTKB3_1_1106_17292_14297_Otu005491|5|Tubo4,"/>
    <n v="5"/>
    <n v="390"/>
    <s v="I 389 subtree"/>
    <n v="3.9425000000000002E-2"/>
    <x v="1"/>
    <x v="2"/>
    <x v="3"/>
  </r>
  <r>
    <x v="5"/>
    <s v="M04997_41_000000000-BTKB3_1_1106_17695_3235_Otu002976|10|Tubo11,"/>
    <n v="10"/>
    <n v="1108"/>
    <s v="I1092 subtree"/>
    <n v="0.98049200000000003"/>
    <x v="0"/>
    <x v="5"/>
    <x v="13"/>
  </r>
  <r>
    <x v="0"/>
    <s v="M04997_41_000000000-BTKB3_1_1106_18523_20573_Otu006378|5|Tubo5,"/>
    <n v="5"/>
    <n v="1303"/>
    <s v="I  30 subtree"/>
    <n v="1.9601E-2"/>
    <x v="0"/>
    <x v="0"/>
    <x v="0"/>
  </r>
  <r>
    <x v="4"/>
    <s v="M04997_41_000000000-BTKB3_1_1106_18545_6889_Otu007883|4|Tubo6,"/>
    <n v="4"/>
    <n v="1"/>
    <s v="I  39 subtree"/>
    <n v="0.403146"/>
    <x v="2"/>
    <x v="4"/>
    <x v="5"/>
  </r>
  <r>
    <x v="1"/>
    <s v="M04997_41_000000000-BTKB3_1_1106_19230_16084_Otu002834|10|Tubo12-Tubo15-Tubo7,"/>
    <n v="7"/>
    <n v="929"/>
    <s v="I 705 subtree"/>
    <n v="0.91236899999999999"/>
    <x v="0"/>
    <x v="3"/>
    <x v="4"/>
  </r>
  <r>
    <x v="4"/>
    <s v="M04997_41_000000000-BTKB3_1_1106_19250_7808_Otu003222|9|Tubo6,"/>
    <n v="9"/>
    <n v="161"/>
    <s v="I 196 subtree"/>
    <n v="0.32905299999999998"/>
    <x v="4"/>
    <x v="9"/>
    <x v="14"/>
  </r>
  <r>
    <x v="3"/>
    <s v="M04997_41_000000000-BTKB3_1_1106_19692_14792_Otu007846|4|Tubo4,"/>
    <n v="4"/>
    <n v="1057"/>
    <s v="I1092 subtree"/>
    <n v="0.33332099999999998"/>
    <x v="0"/>
    <x v="5"/>
    <x v="7"/>
  </r>
  <r>
    <x v="4"/>
    <s v="M04997_41_000000000-BTKB3_1_1106_22877_23366_Otu005470|5|Tubo6,"/>
    <n v="5"/>
    <n v="126"/>
    <s v="I  39 subtree"/>
    <n v="0.33101599999999998"/>
    <x v="2"/>
    <x v="4"/>
    <x v="5"/>
  </r>
  <r>
    <x v="1"/>
    <s v="M04997_41_000000000-BTKB3_1_1106_23765_22603_Otu002829|10|Tubo12-Tubo15-Tubo7,"/>
    <n v="5"/>
    <n v="919"/>
    <s v="I 705 subtree"/>
    <n v="0.93654599999999999"/>
    <x v="0"/>
    <x v="3"/>
    <x v="4"/>
  </r>
  <r>
    <x v="1"/>
    <s v="M04997_41_000000000-BTKB3_1_1106_23808_6223_Otu001602|21|Tubo10-Tubo12-Tubo14-Tubo15,"/>
    <n v="7"/>
    <n v="1015"/>
    <s v="I 705 subtree"/>
    <n v="0.33206799999999997"/>
    <x v="0"/>
    <x v="3"/>
    <x v="4"/>
  </r>
  <r>
    <x v="0"/>
    <s v="M04997_41_000000000-BTKB3_1_1106_24234_16926_Otu003018|9|Tubo5,"/>
    <n v="9"/>
    <n v="1212"/>
    <s v="I  30 subtree"/>
    <n v="0.980765"/>
    <x v="0"/>
    <x v="0"/>
    <x v="0"/>
  </r>
  <r>
    <x v="0"/>
    <s v="M04997_41_000000000-BTKB3_1_1106_24539_12035_Otu003953|7|Tubo5,"/>
    <n v="7"/>
    <n v="1303"/>
    <s v="I  30 subtree"/>
    <n v="1.9601E-2"/>
    <x v="0"/>
    <x v="0"/>
    <x v="0"/>
  </r>
  <r>
    <x v="4"/>
    <s v="M04997_41_000000000-BTKB3_1_1106_24801_12419_Otu005325|5|Tubo6,"/>
    <n v="5"/>
    <n v="93"/>
    <s v="I  39 subtree"/>
    <n v="0.331038"/>
    <x v="2"/>
    <x v="4"/>
    <x v="5"/>
  </r>
  <r>
    <x v="4"/>
    <s v="M04997_41_000000000-BTKB3_1_1106_25290_23354_Otu008052|4|Tubo6,"/>
    <n v="4"/>
    <n v="59"/>
    <s v="I  39 subtree"/>
    <n v="0.88398500000000002"/>
    <x v="2"/>
    <x v="4"/>
    <x v="5"/>
  </r>
  <r>
    <x v="0"/>
    <s v="M04997_41_000000000-BTKB3_1_1106_25524_13452_Otu001912|17|Tubo5,"/>
    <n v="17"/>
    <n v="1216"/>
    <s v="I  30 subtree"/>
    <n v="0.41851699999999997"/>
    <x v="0"/>
    <x v="0"/>
    <x v="0"/>
  </r>
  <r>
    <x v="5"/>
    <s v="M04997_41_000000000-BTKB3_1_1106_25554_13925_Otu003043|9|Tubo10-Tubo11-Tubo9,"/>
    <n v="6"/>
    <n v="1116"/>
    <s v="I1092 subtree"/>
    <n v="0.58667800000000003"/>
    <x v="0"/>
    <x v="5"/>
    <x v="13"/>
  </r>
  <r>
    <x v="0"/>
    <s v="M04997_41_000000000-BTKB3_1_1106_25882_21462_Otu006354|5|Tubo5,"/>
    <n v="5"/>
    <n v="1298"/>
    <s v="I  30 subtree"/>
    <n v="0.76699799999999996"/>
    <x v="0"/>
    <x v="0"/>
    <x v="0"/>
  </r>
  <r>
    <x v="3"/>
    <s v="M04997_41_000000000-BTKB3_1_1106_26342_17313_Otu003123|9|Tubo4,"/>
    <n v="9"/>
    <n v="447"/>
    <s v="I 389 subtree"/>
    <n v="4.5899000000000002E-2"/>
    <x v="1"/>
    <x v="2"/>
    <x v="3"/>
  </r>
  <r>
    <x v="2"/>
    <s v="M04997_41_000000000-BTKB3_1_1106_27164_9314_Otu000359|110|Tubo11-Tubo13-Tubo14-Tubo15-Tubo7-Tubo8-Tubo9,"/>
    <n v="18"/>
    <n v="184"/>
    <s v="I 208 subtree"/>
    <n v="0.40082800000000002"/>
    <x v="1"/>
    <x v="1"/>
    <x v="2"/>
  </r>
  <r>
    <x v="0"/>
    <s v="M04997_41_000000000-BTKB3_1_1106_29294_12863_Otu001615|21|Tubo5,"/>
    <n v="21"/>
    <n v="1303"/>
    <s v="I  30 subtree"/>
    <n v="1.9601E-2"/>
    <x v="0"/>
    <x v="0"/>
    <x v="0"/>
  </r>
  <r>
    <x v="0"/>
    <s v="M04997_41_000000000-BTKB3_1_1106_5052_5688_Otu006843|4|Tubo5,"/>
    <n v="4"/>
    <n v="1214"/>
    <s v="I  30 subtree"/>
    <n v="0.20000499999999999"/>
    <x v="0"/>
    <x v="0"/>
    <x v="0"/>
  </r>
  <r>
    <x v="2"/>
    <s v="M04997_41_000000000-BTKB3_1_1106_6047_6049_Otu004980|6|Tubo11-Tubo13-Tubo14,"/>
    <n v="5"/>
    <n v="261"/>
    <s v="I 208 subtree"/>
    <n v="0.18883900000000001"/>
    <x v="1"/>
    <x v="1"/>
    <x v="2"/>
  </r>
  <r>
    <x v="1"/>
    <s v="M04997_41_000000000-BTKB3_1_1106_8332_19859_Otu006163|5|Tubo10-Tubo12,"/>
    <n v="4"/>
    <n v="326"/>
    <s v="I 208 subtree"/>
    <n v="9.3567999999999998E-2"/>
    <x v="1"/>
    <x v="1"/>
    <x v="1"/>
  </r>
  <r>
    <x v="4"/>
    <s v="M04997_41_000000000-BTKB3_1_1106_9631_17478_Otu006166|5|Tubo6,"/>
    <n v="5"/>
    <n v="484"/>
    <s v="I 507 subtree"/>
    <n v="0.94337899999999997"/>
    <x v="3"/>
    <x v="7"/>
    <x v="9"/>
  </r>
  <r>
    <x v="1"/>
    <s v="M04997_41_000000000-BTKB3_1_1106_9910_2596_Otu001347|25|Tubo10-Tubo12-Tubo15-Tubo7-Tubo9,"/>
    <n v="4"/>
    <n v="938"/>
    <s v="I 705 subtree"/>
    <n v="0.27277699999999999"/>
    <x v="0"/>
    <x v="3"/>
    <x v="4"/>
  </r>
  <r>
    <x v="0"/>
    <s v="M04997_41_000000000-BTKB3_1_1107_10260_5775_Otu005751|5|Tubo5,"/>
    <n v="5"/>
    <n v="1303"/>
    <s v="I  30 subtree"/>
    <n v="1.9601E-2"/>
    <x v="0"/>
    <x v="0"/>
    <x v="0"/>
  </r>
  <r>
    <x v="1"/>
    <s v="M04997_41_000000000-BTKB3_1_1107_10410_12080_Otu005098|6|Tubo13-Tubo14,"/>
    <n v="5"/>
    <n v="173"/>
    <s v="I 208 subtree"/>
    <n v="0.98931800000000003"/>
    <x v="1"/>
    <x v="1"/>
    <x v="1"/>
  </r>
  <r>
    <x v="1"/>
    <s v="M04997_41_000000000-BTKB3_1_1107_10678_12174_Otu001822|18|Tubo12-Tubo14-Tubo15-Tubo8,"/>
    <n v="13"/>
    <n v="965"/>
    <s v="I 705 subtree"/>
    <n v="0.132853"/>
    <x v="0"/>
    <x v="3"/>
    <x v="4"/>
  </r>
  <r>
    <x v="0"/>
    <s v="M04997_41_000000000-BTKB3_1_1107_12047_9370_Otu004671|6|Tubo5,"/>
    <n v="6"/>
    <n v="1275"/>
    <s v="I  30 subtree"/>
    <n v="6.2217000000000001E-2"/>
    <x v="0"/>
    <x v="0"/>
    <x v="0"/>
  </r>
  <r>
    <x v="5"/>
    <s v="M04997_41_000000000-BTKB3_1_1107_12351_17555_Otu002739|11|Tubo10-Tubo11,"/>
    <n v="8"/>
    <n v="458"/>
    <s v="I 503 (tip)"/>
    <n v="0.94315599999999999"/>
    <x v="1"/>
    <x v="2"/>
    <x v="17"/>
  </r>
  <r>
    <x v="3"/>
    <s v="M04997_41_000000000-BTKB3_1_1107_14505_9575_Otu000863|41|Tubo1-Tubo2-Tubo4,"/>
    <n v="15"/>
    <n v="390"/>
    <s v="I 389 subtree"/>
    <n v="4.6762999999999999E-2"/>
    <x v="1"/>
    <x v="2"/>
    <x v="3"/>
  </r>
  <r>
    <x v="1"/>
    <s v="M04997_41_000000000-BTKB3_1_1107_14955_8255_Otu007595|4|Tubo12,"/>
    <n v="4"/>
    <n v="783"/>
    <s v="I 705 subtree"/>
    <n v="0.966395"/>
    <x v="0"/>
    <x v="3"/>
    <x v="4"/>
  </r>
  <r>
    <x v="0"/>
    <s v="M04997_41_000000000-BTKB3_1_1107_15045_10560_Otu004858|6|Tubo5,"/>
    <n v="6"/>
    <n v="1230"/>
    <s v="I  30 subtree"/>
    <n v="0.33198899999999998"/>
    <x v="0"/>
    <x v="0"/>
    <x v="0"/>
  </r>
  <r>
    <x v="3"/>
    <s v="M04997_41_000000000-BTKB3_1_1107_17424_18713_Otu002273|14|Tubo4,"/>
    <n v="14"/>
    <n v="446"/>
    <s v="I 389 subtree"/>
    <n v="0.99796899999999999"/>
    <x v="1"/>
    <x v="2"/>
    <x v="3"/>
  </r>
  <r>
    <x v="0"/>
    <s v="M04997_41_000000000-BTKB3_1_1107_17988_5351_Otu003385|8|Tubo5,"/>
    <n v="8"/>
    <n v="1300"/>
    <s v="I  30 subtree"/>
    <n v="0.65296799999999999"/>
    <x v="0"/>
    <x v="0"/>
    <x v="0"/>
  </r>
  <r>
    <x v="3"/>
    <s v="M04997_41_000000000-BTKB3_1_1107_18095_12422_Otu005600|5|Tubo4,"/>
    <n v="5"/>
    <n v="390"/>
    <s v="I 389 subtree"/>
    <n v="3.9411000000000002E-2"/>
    <x v="1"/>
    <x v="2"/>
    <x v="3"/>
  </r>
  <r>
    <x v="0"/>
    <s v="M04997_41_000000000-BTKB3_1_1107_18243_18039_Otu007467|4|Tubo5,"/>
    <n v="4"/>
    <n v="1255"/>
    <s v="I  30 subtree"/>
    <n v="0.27563599999999999"/>
    <x v="0"/>
    <x v="0"/>
    <x v="0"/>
  </r>
  <r>
    <x v="3"/>
    <s v="M04997_41_000000000-BTKB3_1_1107_19493_5023_Otu007466|4|Tubo4,"/>
    <n v="4"/>
    <n v="1063"/>
    <s v="I1092 subtree"/>
    <n v="0.33338800000000002"/>
    <x v="0"/>
    <x v="5"/>
    <x v="7"/>
  </r>
  <r>
    <x v="0"/>
    <s v="M04997_41_000000000-BTKB3_1_1107_20329_17507_Otu003489|8|Tubo5,"/>
    <n v="8"/>
    <n v="1287"/>
    <s v="I  30 subtree"/>
    <n v="0.19613"/>
    <x v="0"/>
    <x v="0"/>
    <x v="0"/>
  </r>
  <r>
    <x v="0"/>
    <s v="M04997_41_000000000-BTKB3_1_1107_20529_12300_Otu005577|5|Tubo5,"/>
    <n v="5"/>
    <n v="1303"/>
    <s v="I  30 subtree"/>
    <n v="1.9588000000000001E-2"/>
    <x v="0"/>
    <x v="0"/>
    <x v="0"/>
  </r>
  <r>
    <x v="3"/>
    <s v="M04997_41_000000000-BTKB3_1_1107_21603_10321_Otu001310|26|Tubo3-Tubo4,"/>
    <n v="16"/>
    <n v="1126"/>
    <s v="I1092 subtree"/>
    <n v="0.99995400000000001"/>
    <x v="0"/>
    <x v="5"/>
    <x v="7"/>
  </r>
  <r>
    <x v="0"/>
    <s v="M04997_41_000000000-BTKB3_1_1107_22165_20745_Otu004655|6|Tubo5,"/>
    <n v="6"/>
    <n v="1235"/>
    <s v="I  30 subtree"/>
    <n v="0.19988800000000001"/>
    <x v="0"/>
    <x v="0"/>
    <x v="0"/>
  </r>
  <r>
    <x v="1"/>
    <s v="M04997_41_000000000-BTKB3_1_1107_22924_20975_Otu000630|57|Tubo12-Tubo13-Tubo14-Tubo15-Tubo7,"/>
    <n v="15"/>
    <n v="346"/>
    <s v="I 208 subtree"/>
    <n v="0.199237"/>
    <x v="1"/>
    <x v="1"/>
    <x v="1"/>
  </r>
  <r>
    <x v="3"/>
    <s v="M04997_41_000000000-BTKB3_1_1107_23435_16284_Otu005854|5|Tubo4,"/>
    <n v="5"/>
    <n v="353"/>
    <s v="I 389 subtree"/>
    <n v="0.33333099999999999"/>
    <x v="1"/>
    <x v="2"/>
    <x v="3"/>
  </r>
  <r>
    <x v="4"/>
    <s v="M04997_41_000000000-BTKB3_1_1107_25787_12624_Otu001907|17|Tubo6,"/>
    <n v="17"/>
    <n v="140"/>
    <s v="I  39 subtree"/>
    <n v="1"/>
    <x v="2"/>
    <x v="4"/>
    <x v="5"/>
  </r>
  <r>
    <x v="3"/>
    <s v="M04997_41_000000000-BTKB3_1_1107_27117_9116_Otu001756|19|Tubo3-Tubo4,"/>
    <n v="7"/>
    <n v="1130"/>
    <s v="I1092 subtree"/>
    <n v="0.33853100000000003"/>
    <x v="0"/>
    <x v="5"/>
    <x v="7"/>
  </r>
  <r>
    <x v="2"/>
    <s v="M04997_41_000000000-BTKB3_1_1107_5244_19609_Otu000637|57|Tubo11-Tubo12-Tubo13-Tubo14-Tubo15-Tubo7-Tubo8,"/>
    <n v="15"/>
    <n v="314"/>
    <s v="I 208 subtree"/>
    <n v="4.8155999999999997E-2"/>
    <x v="1"/>
    <x v="1"/>
    <x v="2"/>
  </r>
  <r>
    <x v="1"/>
    <s v="M04997_41_000000000-BTKB3_1_1107_6858_18202_Otu001317|26|Tubo12-Tubo15-Tubo7,"/>
    <n v="11"/>
    <n v="940"/>
    <s v="I 705 subtree"/>
    <n v="0.99145399999999995"/>
    <x v="0"/>
    <x v="3"/>
    <x v="4"/>
  </r>
  <r>
    <x v="1"/>
    <s v="M04997_41_000000000-BTKB3_1_1107_7182_22308_Otu001668|20|Tubo10-Tubo14,"/>
    <n v="15"/>
    <n v="1082"/>
    <s v="I1092 subtree"/>
    <n v="0.334455"/>
    <x v="0"/>
    <x v="5"/>
    <x v="12"/>
  </r>
  <r>
    <x v="0"/>
    <s v="M04997_41_000000000-BTKB3_1_1107_8426_6944_Otu003470|8|Tubo5,"/>
    <n v="8"/>
    <n v="1231"/>
    <s v="I  30 subtree"/>
    <n v="0.95946200000000004"/>
    <x v="0"/>
    <x v="0"/>
    <x v="0"/>
  </r>
  <r>
    <x v="3"/>
    <s v="M04997_41_000000000-BTKB3_1_1107_8775_3612_Otu001515|22|Tubo1-Tubo2-Tubo4,"/>
    <n v="4"/>
    <n v="368"/>
    <s v="I 389 subtree"/>
    <n v="0.53765300000000005"/>
    <x v="1"/>
    <x v="2"/>
    <x v="3"/>
  </r>
  <r>
    <x v="1"/>
    <s v="M04997_41_000000000-BTKB3_1_1107_9377_14008_Otu000846|41|Tubo10-Tubo14-Tubo15-Tubo7-Tubo8-Tubo9,"/>
    <n v="4"/>
    <n v="939"/>
    <s v="I 705 subtree"/>
    <n v="0.532609"/>
    <x v="0"/>
    <x v="3"/>
    <x v="4"/>
  </r>
  <r>
    <x v="4"/>
    <s v="M04997_41_000000000-BTKB3_1_1107_9648_14659_Otu006000|5|Tubo6,"/>
    <n v="5"/>
    <n v="56"/>
    <s v="I  39 subtree"/>
    <n v="0.33263999999999999"/>
    <x v="2"/>
    <x v="4"/>
    <x v="5"/>
  </r>
  <r>
    <x v="4"/>
    <s v="M04997_41_000000000-BTKB3_1_1107_9742_16811_Otu004145|7|Tubo6,"/>
    <n v="7"/>
    <n v="475"/>
    <s v="I 507 subtree"/>
    <n v="0.94308800000000004"/>
    <x v="3"/>
    <x v="7"/>
    <x v="9"/>
  </r>
  <r>
    <x v="1"/>
    <s v="M04997_41_000000000-BTKB3_1_1108_10312_14396_Otu005355|5|Tubo12,"/>
    <n v="5"/>
    <n v="284"/>
    <s v="I 208 subtree"/>
    <n v="0.99948599999999999"/>
    <x v="1"/>
    <x v="1"/>
    <x v="1"/>
  </r>
  <r>
    <x v="3"/>
    <s v="M04997_41_000000000-BTKB3_1_1108_11368_11341_Otu001098|32|Tubo1-Tubo3-Tubo4,"/>
    <n v="19"/>
    <n v="358"/>
    <s v="I 389 subtree"/>
    <n v="0.31723899999999999"/>
    <x v="1"/>
    <x v="2"/>
    <x v="3"/>
  </r>
  <r>
    <x v="3"/>
    <s v="M04997_41_000000000-BTKB3_1_1108_12118_7230_Otu001970|16|Tubo1-Tubo3-Tubo4,"/>
    <n v="7"/>
    <n v="1369"/>
    <s v="Root (I37)"/>
    <n v="0.99995199999999995"/>
    <x v="4"/>
    <x v="8"/>
    <x v="11"/>
  </r>
  <r>
    <x v="1"/>
    <s v="M04997_41_000000000-BTKB3_1_1108_12886_5528_Otu000444|86|Tubo10-Tubo12-Tubo15-Tubo7-Tubo9,"/>
    <n v="7"/>
    <n v="731"/>
    <s v="I 705 subtree"/>
    <n v="0.836171"/>
    <x v="0"/>
    <x v="3"/>
    <x v="4"/>
  </r>
  <r>
    <x v="0"/>
    <s v="M04997_41_000000000-BTKB3_1_1108_13596_18950_Otu002888|10|Tubo5,"/>
    <n v="10"/>
    <n v="1297"/>
    <s v="I  30 subtree"/>
    <n v="1.9574999999999999E-2"/>
    <x v="0"/>
    <x v="0"/>
    <x v="0"/>
  </r>
  <r>
    <x v="4"/>
    <s v="M04997_41_000000000-BTKB3_1_1108_13836_21844_Otu008116|4|Tubo6,"/>
    <n v="4"/>
    <n v="640"/>
    <s v="I 618 subtree"/>
    <n v="0.16414599999999999"/>
    <x v="3"/>
    <x v="7"/>
    <x v="9"/>
  </r>
  <r>
    <x v="0"/>
    <s v="M04997_41_000000000-BTKB3_1_1108_14564_7158_Otu007555|4|Tubo5,"/>
    <n v="4"/>
    <n v="1224"/>
    <s v="I  30 subtree"/>
    <n v="0.111246"/>
    <x v="0"/>
    <x v="0"/>
    <x v="0"/>
  </r>
  <r>
    <x v="5"/>
    <s v="M04997_41_000000000-BTKB3_1_1108_15020_3031_Otu008992|4|Tubo11,"/>
    <n v="4"/>
    <n v="316"/>
    <s v="I 208 subtree"/>
    <n v="0.93349099999999996"/>
    <x v="1"/>
    <x v="1"/>
    <x v="10"/>
  </r>
  <r>
    <x v="5"/>
    <s v="M04997_41_000000000-BTKB3_1_1108_15450_18887_Otu005187|5|Tubo11,"/>
    <n v="5"/>
    <n v="1091"/>
    <s v="I1092 subtree"/>
    <n v="0.33274199999999998"/>
    <x v="0"/>
    <x v="5"/>
    <x v="13"/>
  </r>
  <r>
    <x v="2"/>
    <s v="M04997_41_000000000-BTKB3_1_1108_15688_7262_Otu000925|38|Tubo10-Tubo11-Tubo12-Tubo14-Tubo15-Tubo7-Tubo8,"/>
    <n v="14"/>
    <n v="0"/>
    <s v="I  38 (tip)"/>
    <n v="0.99999899999999997"/>
    <x v="2"/>
    <x v="10"/>
    <x v="18"/>
  </r>
  <r>
    <x v="1"/>
    <s v="M04997_41_000000000-BTKB3_1_1108_16320_8235_Otu007302|4|Tubo14,"/>
    <n v="4"/>
    <n v="251"/>
    <s v="I 208 subtree"/>
    <n v="0.12876499999999999"/>
    <x v="1"/>
    <x v="1"/>
    <x v="1"/>
  </r>
  <r>
    <x v="0"/>
    <s v="M04997_41_000000000-BTKB3_1_1108_16489_13998_Otu002085|15|Tubo5,"/>
    <n v="15"/>
    <n v="1297"/>
    <s v="I  30 subtree"/>
    <n v="0.37894899999999998"/>
    <x v="0"/>
    <x v="0"/>
    <x v="0"/>
  </r>
  <r>
    <x v="3"/>
    <s v="M04997_41_000000000-BTKB3_1_1108_16651_20927_Otu002316|13|Tubo2-Tubo3-Tubo4,"/>
    <n v="10"/>
    <n v="1154"/>
    <s v="I1092 subtree"/>
    <n v="0.90171699999999999"/>
    <x v="0"/>
    <x v="5"/>
    <x v="7"/>
  </r>
  <r>
    <x v="0"/>
    <s v="M04997_41_000000000-BTKB3_1_1108_16664_4403_Otu001559|22|Tubo5,"/>
    <n v="22"/>
    <n v="1294"/>
    <s v="I  30 subtree"/>
    <n v="0.194135"/>
    <x v="0"/>
    <x v="0"/>
    <x v="0"/>
  </r>
  <r>
    <x v="1"/>
    <s v="M04997_41_000000000-BTKB3_1_1108_17689_22572_Otu003336|8|Tubo13-Tubo14-Tubo8,"/>
    <n v="5"/>
    <n v="315"/>
    <s v="I 208 subtree"/>
    <n v="0.251996"/>
    <x v="1"/>
    <x v="1"/>
    <x v="1"/>
  </r>
  <r>
    <x v="4"/>
    <s v="M04997_41_000000000-BTKB3_1_1108_18209_21681_Otu005748|5|Tubo6,"/>
    <n v="5"/>
    <n v="165"/>
    <s v="I 196 subtree"/>
    <n v="0.95138800000000001"/>
    <x v="4"/>
    <x v="9"/>
    <x v="14"/>
  </r>
  <r>
    <x v="2"/>
    <s v="M04997_41_000000000-BTKB3_1_1108_18631_8186_Otu000895|39|Tubo11-Tubo12-Tubo13-Tubo15-Tubo7-Tubo8,"/>
    <n v="16"/>
    <n v="224"/>
    <s v="I 208 subtree"/>
    <n v="0.96893200000000002"/>
    <x v="1"/>
    <x v="1"/>
    <x v="2"/>
  </r>
  <r>
    <x v="4"/>
    <s v="M04997_41_000000000-BTKB3_1_1108_19307_16456_Otu008839|4|Tubo6,"/>
    <n v="4"/>
    <n v="1"/>
    <s v="I  39 subtree"/>
    <n v="0.99998900000000002"/>
    <x v="2"/>
    <x v="4"/>
    <x v="5"/>
  </r>
  <r>
    <x v="1"/>
    <s v="M04997_41_000000000-BTKB3_1_1108_19901_4862_Otu000577|62|Tubo10-Tubo13-Tubo14-Tubo15-Tubo8-Tubo9,"/>
    <n v="6"/>
    <n v="251"/>
    <s v="I 208 subtree"/>
    <n v="0.38583299999999998"/>
    <x v="1"/>
    <x v="1"/>
    <x v="1"/>
  </r>
  <r>
    <x v="1"/>
    <s v="M04997_41_000000000-BTKB3_1_1108_19974_8890_Otu009093|4|Tubo12,"/>
    <n v="4"/>
    <n v="984"/>
    <s v="I 705 subtree"/>
    <n v="0.73670899999999995"/>
    <x v="0"/>
    <x v="3"/>
    <x v="4"/>
  </r>
  <r>
    <x v="0"/>
    <s v="M04997_41_000000000-BTKB3_1_1108_21889_15162_Otu002252|14|Tubo5,"/>
    <n v="14"/>
    <n v="1249"/>
    <s v="I  30 subtree"/>
    <n v="4.7378999999999998E-2"/>
    <x v="0"/>
    <x v="0"/>
    <x v="0"/>
  </r>
  <r>
    <x v="4"/>
    <s v="M04997_41_000000000-BTKB3_1_1108_21978_23026_Otu009035|4|Tubo6,"/>
    <n v="4"/>
    <n v="486"/>
    <s v="I 507 subtree"/>
    <n v="0.110134"/>
    <x v="3"/>
    <x v="7"/>
    <x v="9"/>
  </r>
  <r>
    <x v="4"/>
    <s v="M04997_41_000000000-BTKB3_1_1108_22516_21181_Otu003628|8|Tubo6,"/>
    <n v="8"/>
    <n v="152"/>
    <s v="I  39 subtree"/>
    <n v="0.99735600000000002"/>
    <x v="2"/>
    <x v="4"/>
    <x v="5"/>
  </r>
  <r>
    <x v="0"/>
    <s v="M04997_41_000000000-BTKB3_1_1108_22656_4726_Otu006611|5|Tubo5,"/>
    <n v="5"/>
    <n v="1230"/>
    <s v="I  30 subtree"/>
    <n v="0.33198499999999997"/>
    <x v="0"/>
    <x v="0"/>
    <x v="0"/>
  </r>
  <r>
    <x v="0"/>
    <s v="M04997_41_000000000-BTKB3_1_1108_23107_17639_Otu007547|4|Tubo5,"/>
    <n v="4"/>
    <n v="1303"/>
    <s v="I  30 subtree"/>
    <n v="1.9588000000000001E-2"/>
    <x v="0"/>
    <x v="0"/>
    <x v="0"/>
  </r>
  <r>
    <x v="1"/>
    <s v="M04997_41_000000000-BTKB3_1_1108_23631_10267_Otu005971|5|Tubo12,"/>
    <n v="5"/>
    <n v="326"/>
    <s v="I 208 subtree"/>
    <n v="9.3307000000000001E-2"/>
    <x v="1"/>
    <x v="1"/>
    <x v="1"/>
  </r>
  <r>
    <x v="3"/>
    <s v="M04997_41_000000000-BTKB3_1_1108_24833_8493_Otu008071|4|Tubo4,"/>
    <n v="4"/>
    <n v="1057"/>
    <s v="I1092 subtree"/>
    <n v="0.33333200000000002"/>
    <x v="0"/>
    <x v="5"/>
    <x v="7"/>
  </r>
  <r>
    <x v="5"/>
    <s v="M04997_41_000000000-BTKB3_1_1108_26377_13464_Otu002843|10|Tubo11,"/>
    <n v="10"/>
    <n v="828"/>
    <s v="I 705 subtree"/>
    <n v="0.86834599999999995"/>
    <x v="0"/>
    <x v="3"/>
    <x v="6"/>
  </r>
  <r>
    <x v="0"/>
    <s v="M04997_41_000000000-BTKB3_1_1108_26674_13641_Otu005917|5|Tubo5,"/>
    <n v="5"/>
    <n v="1232"/>
    <s v="I  30 subtree"/>
    <n v="0.199877"/>
    <x v="0"/>
    <x v="0"/>
    <x v="0"/>
  </r>
  <r>
    <x v="0"/>
    <s v="M04997_41_000000000-BTKB3_1_1108_27314_13309_Otu007122|4|Tubo5,"/>
    <n v="4"/>
    <n v="1232"/>
    <s v="I  30 subtree"/>
    <n v="0.19913"/>
    <x v="0"/>
    <x v="0"/>
    <x v="0"/>
  </r>
  <r>
    <x v="0"/>
    <s v="M04997_41_000000000-BTKB3_1_1108_2793_9591_Otu008642|4|Tubo5,"/>
    <n v="4"/>
    <n v="1303"/>
    <s v="I  30 subtree"/>
    <n v="1.9601E-2"/>
    <x v="0"/>
    <x v="0"/>
    <x v="0"/>
  </r>
  <r>
    <x v="0"/>
    <s v="M04997_41_000000000-BTKB3_1_1108_5645_20780_Otu002348|13|Tubo5,"/>
    <n v="13"/>
    <n v="1226"/>
    <s v="I  30 subtree"/>
    <n v="0.72195799999999999"/>
    <x v="0"/>
    <x v="0"/>
    <x v="0"/>
  </r>
  <r>
    <x v="1"/>
    <s v="M04997_41_000000000-BTKB3_1_1108_6424_13016_Otu002158|15|Tubo10-Tubo12-Tubo15-Tubo7,"/>
    <n v="5"/>
    <n v="903"/>
    <s v="I 705 subtree"/>
    <n v="9.0300000000000005E-2"/>
    <x v="0"/>
    <x v="3"/>
    <x v="4"/>
  </r>
  <r>
    <x v="0"/>
    <s v="M04997_41_000000000-BTKB3_1_1108_7242_20830_Otu003728|7|Tubo5,"/>
    <n v="7"/>
    <n v="1354"/>
    <s v="I  30 subtree"/>
    <n v="0.11074199999999999"/>
    <x v="0"/>
    <x v="0"/>
    <x v="0"/>
  </r>
  <r>
    <x v="0"/>
    <s v="M04997_41_000000000-BTKB3_1_1108_7831_3434_Otu006195|5|Tubo5,"/>
    <n v="5"/>
    <n v="1230"/>
    <s v="I  30 subtree"/>
    <n v="0.33035399999999998"/>
    <x v="0"/>
    <x v="0"/>
    <x v="0"/>
  </r>
  <r>
    <x v="3"/>
    <s v="M04997_41_000000000-BTKB3_1_1108_8367_8295_Otu006975|4|Tubo4,"/>
    <n v="4"/>
    <n v="427"/>
    <s v="I 389 subtree"/>
    <n v="0.46854699999999999"/>
    <x v="1"/>
    <x v="2"/>
    <x v="3"/>
  </r>
  <r>
    <x v="1"/>
    <s v="M04997_41_000000000-BTKB3_1_1108_8540_15814_Otu000471|79|Tubo13-Tubo14-Tubo7,"/>
    <n v="11"/>
    <n v="1100"/>
    <s v="I1092 subtree"/>
    <n v="0.99999499999999997"/>
    <x v="0"/>
    <x v="5"/>
    <x v="12"/>
  </r>
  <r>
    <x v="1"/>
    <s v="M04997_41_000000000-BTKB3_1_1109_10493_20378_Otu002174|15|Tubo10-Tubo12-Tubo14-Tubo15,"/>
    <n v="4"/>
    <n v="875"/>
    <s v="I 705 subtree"/>
    <n v="0.331791"/>
    <x v="0"/>
    <x v="3"/>
    <x v="4"/>
  </r>
  <r>
    <x v="4"/>
    <s v="M04997_41_000000000-BTKB3_1_1109_10779_13352_Otu005266|5|Tubo6,"/>
    <n v="5"/>
    <n v="647"/>
    <s v="I 618 subtree"/>
    <n v="0.195655"/>
    <x v="3"/>
    <x v="7"/>
    <x v="9"/>
  </r>
  <r>
    <x v="4"/>
    <s v="M04997_41_000000000-BTKB3_1_1109_11070_14483_Otu003404|8|Tubo6,"/>
    <n v="8"/>
    <n v="163"/>
    <s v="I 196 subtree"/>
    <n v="0.93653200000000003"/>
    <x v="4"/>
    <x v="9"/>
    <x v="14"/>
  </r>
  <r>
    <x v="0"/>
    <s v="M04997_41_000000000-BTKB3_1_1109_12452_20232_Otu002438|13|Tubo5,"/>
    <n v="13"/>
    <n v="1046"/>
    <s v="I1076 subtree"/>
    <n v="0.37265199999999998"/>
    <x v="0"/>
    <x v="5"/>
    <x v="16"/>
  </r>
  <r>
    <x v="1"/>
    <s v="M04997_41_000000000-BTKB3_1_1109_12532_10962_Otu005317|5|Tubo12,"/>
    <n v="5"/>
    <n v="1180"/>
    <s v="I1092 subtree"/>
    <n v="0.99875400000000003"/>
    <x v="0"/>
    <x v="5"/>
    <x v="12"/>
  </r>
  <r>
    <x v="0"/>
    <s v="M04997_41_000000000-BTKB3_1_1109_14107_10780_Otu004685|6|Tubo5,"/>
    <n v="6"/>
    <n v="1336"/>
    <s v="I  30 subtree"/>
    <n v="0.99983200000000005"/>
    <x v="0"/>
    <x v="0"/>
    <x v="0"/>
  </r>
  <r>
    <x v="1"/>
    <s v="M04997_41_000000000-BTKB3_1_1109_14901_2526_Otu005562|5|Tubo12-Tubo14,"/>
    <n v="5"/>
    <n v="761"/>
    <s v="I 705 subtree"/>
    <n v="0.33069900000000002"/>
    <x v="0"/>
    <x v="3"/>
    <x v="4"/>
  </r>
  <r>
    <x v="0"/>
    <s v="M04997_41_000000000-BTKB3_1_1109_15470_15939_Otu004666|6|Tubo5,"/>
    <n v="6"/>
    <n v="1303"/>
    <s v="I  30 subtree"/>
    <n v="1.9576E-2"/>
    <x v="0"/>
    <x v="0"/>
    <x v="0"/>
  </r>
  <r>
    <x v="2"/>
    <s v="M04997_41_000000000-BTKB3_1_1109_15856_5695_Otu002577|12|Tubo10-Tubo11-Tubo13-Tubo14-Tubo8-Tubo9,"/>
    <n v="6"/>
    <n v="266"/>
    <s v="I 208 subtree"/>
    <n v="0.91854100000000005"/>
    <x v="1"/>
    <x v="1"/>
    <x v="2"/>
  </r>
  <r>
    <x v="0"/>
    <s v="M04997_41_000000000-BTKB3_1_1109_17077_10967_Otu002235|14|Tubo5,"/>
    <n v="14"/>
    <n v="1050"/>
    <s v="I1076 subtree"/>
    <n v="0.63703200000000004"/>
    <x v="0"/>
    <x v="5"/>
    <x v="16"/>
  </r>
  <r>
    <x v="2"/>
    <s v="M04997_41_000000000-BTKB3_1_1109_17117_13064_Otu003296|9|Tubo11-Tubo14,"/>
    <n v="9"/>
    <n v="291"/>
    <s v="I 208 subtree"/>
    <n v="0.37633800000000001"/>
    <x v="1"/>
    <x v="1"/>
    <x v="2"/>
  </r>
  <r>
    <x v="0"/>
    <s v="M04997_41_000000000-BTKB3_1_1109_17610_12784_Otu007279|4|Tubo5,"/>
    <n v="4"/>
    <n v="1235"/>
    <s v="I  30 subtree"/>
    <n v="0.19340499999999999"/>
    <x v="0"/>
    <x v="0"/>
    <x v="0"/>
  </r>
  <r>
    <x v="1"/>
    <s v="M04997_41_000000000-BTKB3_1_1109_17951_13627_Otu001282|27|Tubo12-Tubo15-Tubo7,"/>
    <n v="10"/>
    <n v="875"/>
    <s v="I 705 subtree"/>
    <n v="0.302014"/>
    <x v="0"/>
    <x v="3"/>
    <x v="4"/>
  </r>
  <r>
    <x v="4"/>
    <s v="M04997_41_000000000-BTKB3_1_1109_19467_3184_Otu002341|13|Tubo6,"/>
    <n v="13"/>
    <n v="113"/>
    <s v="I  39 subtree"/>
    <n v="0.11614099999999999"/>
    <x v="2"/>
    <x v="4"/>
    <x v="5"/>
  </r>
  <r>
    <x v="1"/>
    <s v="M04997_41_000000000-BTKB3_1_1109_20081_22635_Otu001941|17|Tubo12-Tubo14-Tubo15-Tubo7-Tubo8,"/>
    <n v="8"/>
    <n v="468"/>
    <s v="I 207 (root)"/>
    <n v="0.38705600000000001"/>
    <x v="1"/>
    <x v="11"/>
    <x v="11"/>
  </r>
  <r>
    <x v="5"/>
    <s v="M04997_41_000000000-BTKB3_1_1109_22382_13934_Otu007297|4|Tubo11,"/>
    <n v="4"/>
    <n v="307"/>
    <s v="I 208 subtree"/>
    <n v="0.99989899999999998"/>
    <x v="1"/>
    <x v="1"/>
    <x v="10"/>
  </r>
  <r>
    <x v="1"/>
    <s v="M04997_41_000000000-BTKB3_1_1109_22550_4203_Otu001342|25|Tubo12-Tubo15-Tubo7,"/>
    <n v="11"/>
    <n v="926"/>
    <s v="I 705 subtree"/>
    <n v="0.96041399999999999"/>
    <x v="0"/>
    <x v="3"/>
    <x v="4"/>
  </r>
  <r>
    <x v="0"/>
    <s v="M04997_41_000000000-BTKB3_1_1109_23580_10767_Otu004256|7|Tubo5,"/>
    <n v="7"/>
    <n v="1226"/>
    <s v="I  30 subtree"/>
    <n v="0.95518999999999998"/>
    <x v="0"/>
    <x v="0"/>
    <x v="0"/>
  </r>
  <r>
    <x v="0"/>
    <s v="M04997_41_000000000-BTKB3_1_1109_24363_19843_Otu002076|15|Tubo5,"/>
    <n v="15"/>
    <n v="1223"/>
    <s v="I  30 subtree"/>
    <n v="0.86889099999999997"/>
    <x v="0"/>
    <x v="0"/>
    <x v="0"/>
  </r>
  <r>
    <x v="5"/>
    <s v="M04997_41_000000000-BTKB3_1_1109_25239_14893_Otu008654|4|Tubo11,"/>
    <n v="4"/>
    <n v="261"/>
    <s v="I 208 subtree"/>
    <n v="0.18895200000000001"/>
    <x v="1"/>
    <x v="1"/>
    <x v="10"/>
  </r>
  <r>
    <x v="3"/>
    <s v="M04997_41_000000000-BTKB3_1_1109_25366_15912_Otu004107|7|Tubo2-Tubo4,"/>
    <n v="6"/>
    <n v="431"/>
    <s v="I 389 subtree"/>
    <n v="0.590472"/>
    <x v="1"/>
    <x v="2"/>
    <x v="3"/>
  </r>
  <r>
    <x v="4"/>
    <s v="M04997_41_000000000-BTKB3_1_1109_25965_7131_Otu002355|13|Tubo6,"/>
    <n v="13"/>
    <n v="529"/>
    <s v="I 507 subtree"/>
    <n v="0.14025099999999999"/>
    <x v="3"/>
    <x v="7"/>
    <x v="9"/>
  </r>
  <r>
    <x v="0"/>
    <s v="M04997_41_000000000-BTKB3_1_1109_26089_21334_Otu004093|7|Tubo5,"/>
    <n v="7"/>
    <n v="1232"/>
    <s v="I  30 subtree"/>
    <n v="0.199878"/>
    <x v="0"/>
    <x v="0"/>
    <x v="0"/>
  </r>
  <r>
    <x v="1"/>
    <s v="M04997_41_000000000-BTKB3_1_1109_26383_16799_Otu004397|6|Tubo12,"/>
    <n v="6"/>
    <n v="334"/>
    <s v="I 208 subtree"/>
    <n v="0.31868299999999999"/>
    <x v="1"/>
    <x v="1"/>
    <x v="1"/>
  </r>
  <r>
    <x v="3"/>
    <s v="M04997_41_000000000-BTKB3_1_1109_26864_13094_Otu000390|100|Tubo2-Tubo4,"/>
    <n v="18"/>
    <n v="355"/>
    <s v="I 389 subtree"/>
    <n v="0.56323999999999996"/>
    <x v="1"/>
    <x v="2"/>
    <x v="3"/>
  </r>
  <r>
    <x v="5"/>
    <s v="M04997_41_000000000-BTKB3_1_1109_27177_19139_Otu003012|9|Tubo10-Tubo11,"/>
    <n v="7"/>
    <n v="827"/>
    <s v="I 705 subtree"/>
    <n v="0.19833500000000001"/>
    <x v="0"/>
    <x v="3"/>
    <x v="6"/>
  </r>
  <r>
    <x v="1"/>
    <s v="M04997_41_000000000-BTKB3_1_1109_27380_18193_Otu002806|10|Tubo12-Tubo14,"/>
    <n v="10"/>
    <n v="284"/>
    <s v="I 208 subtree"/>
    <n v="0.99991600000000003"/>
    <x v="1"/>
    <x v="1"/>
    <x v="1"/>
  </r>
  <r>
    <x v="3"/>
    <s v="M04997_41_000000000-BTKB3_1_1109_28762_18167_Otu004298|6|Tubo4,"/>
    <n v="6"/>
    <n v="1063"/>
    <s v="I1092 subtree"/>
    <n v="0.96649499999999999"/>
    <x v="0"/>
    <x v="5"/>
    <x v="7"/>
  </r>
  <r>
    <x v="0"/>
    <s v="M04997_41_000000000-BTKB3_1_1109_4831_10002_Otu003946|7|Tubo5,"/>
    <n v="7"/>
    <n v="1303"/>
    <s v="I  30 subtree"/>
    <n v="1.9588999999999999E-2"/>
    <x v="0"/>
    <x v="0"/>
    <x v="0"/>
  </r>
  <r>
    <x v="0"/>
    <s v="M04997_41_000000000-BTKB3_1_1109_7123_13715_Otu007866|4|Tubo5,"/>
    <n v="4"/>
    <n v="1250"/>
    <s v="I  30 subtree"/>
    <n v="0.99863199999999996"/>
    <x v="0"/>
    <x v="0"/>
    <x v="0"/>
  </r>
  <r>
    <x v="3"/>
    <s v="M04997_41_000000000-BTKB3_1_1109_7317_17064_Otu003179|9|Tubo4,"/>
    <n v="9"/>
    <n v="1063"/>
    <s v="I1092 subtree"/>
    <n v="0.33363500000000001"/>
    <x v="0"/>
    <x v="5"/>
    <x v="7"/>
  </r>
  <r>
    <x v="4"/>
    <s v="M04997_41_000000000-BTKB3_1_1109_8329_11423_Otu004095|7|Tubo6,"/>
    <n v="7"/>
    <n v="553"/>
    <s v="I 507 subtree"/>
    <n v="0.74817699999999998"/>
    <x v="3"/>
    <x v="7"/>
    <x v="9"/>
  </r>
  <r>
    <x v="4"/>
    <s v="M04997_41_000000000-BTKB3_1_1109_9402_5916_Otu008147|4|Tubo6,"/>
    <n v="4"/>
    <n v="126"/>
    <s v="I  39 subtree"/>
    <n v="0.33110499999999998"/>
    <x v="2"/>
    <x v="4"/>
    <x v="5"/>
  </r>
  <r>
    <x v="4"/>
    <s v="M04997_41_000000000-BTKB3_1_1110_10709_3037_Otu007143|4|Tubo6,"/>
    <n v="4"/>
    <n v="105"/>
    <s v="I  39 subtree"/>
    <n v="0.991568"/>
    <x v="2"/>
    <x v="4"/>
    <x v="5"/>
  </r>
  <r>
    <x v="5"/>
    <s v="M04997_41_000000000-BTKB3_1_1110_10797_6591_Otu009006|4|Tubo11,"/>
    <n v="4"/>
    <n v="667"/>
    <s v="I 698 (root)"/>
    <n v="0.82895300000000005"/>
    <x v="0"/>
    <x v="6"/>
    <x v="22"/>
  </r>
  <r>
    <x v="1"/>
    <s v="M04997_41_000000000-BTKB3_1_1110_11350_20171_Otu005593|5|Tubo12-Tubo15,"/>
    <n v="4"/>
    <n v="899"/>
    <s v="I 705 subtree"/>
    <n v="0.71052199999999999"/>
    <x v="0"/>
    <x v="3"/>
    <x v="4"/>
  </r>
  <r>
    <x v="1"/>
    <s v="M04997_41_000000000-BTKB3_1_1110_11615_17154_Otu001868|17|Tubo14-Tubo15-Tubo7-Tubo9,"/>
    <n v="5"/>
    <n v="678"/>
    <s v="I 705 subtree"/>
    <n v="0.142735"/>
    <x v="0"/>
    <x v="3"/>
    <x v="4"/>
  </r>
  <r>
    <x v="1"/>
    <s v="M04997_41_000000000-BTKB3_1_1110_13953_3452_Otu004371|6|Tubo12-Tubo14,"/>
    <n v="6"/>
    <n v="962"/>
    <s v="I 705 subtree"/>
    <n v="0.33126499999999998"/>
    <x v="0"/>
    <x v="3"/>
    <x v="4"/>
  </r>
  <r>
    <x v="5"/>
    <s v="M04997_41_000000000-BTKB3_1_1110_14354_8800_Otu006311|5|Tubo11,"/>
    <n v="5"/>
    <n v="1019"/>
    <s v="I 705 subtree"/>
    <n v="0.14283999999999999"/>
    <x v="0"/>
    <x v="3"/>
    <x v="6"/>
  </r>
  <r>
    <x v="0"/>
    <s v="M04997_41_000000000-BTKB3_1_1110_14589_15877_Otu006855|4|Tubo5,"/>
    <n v="4"/>
    <n v="1303"/>
    <s v="I  30 subtree"/>
    <n v="1.9576E-2"/>
    <x v="0"/>
    <x v="0"/>
    <x v="0"/>
  </r>
  <r>
    <x v="4"/>
    <s v="M04997_41_000000000-BTKB3_1_1110_14597_13915_Otu006747|4|Tubo6,"/>
    <n v="4"/>
    <n v="142"/>
    <s v="I  39 subtree"/>
    <n v="0.198657"/>
    <x v="2"/>
    <x v="4"/>
    <x v="5"/>
  </r>
  <r>
    <x v="0"/>
    <s v="M04997_41_000000000-BTKB3_1_1110_14941_17984_Otu007358|4|Tubo5,"/>
    <n v="4"/>
    <n v="1303"/>
    <s v="I  30 subtree"/>
    <n v="1.9601E-2"/>
    <x v="0"/>
    <x v="0"/>
    <x v="0"/>
  </r>
  <r>
    <x v="0"/>
    <s v="M04997_41_000000000-BTKB3_1_1110_15352_10862_Otu008821|4|Tubo5,"/>
    <n v="4"/>
    <n v="1254"/>
    <s v="I  30 subtree"/>
    <n v="7.6217999999999994E-2"/>
    <x v="0"/>
    <x v="0"/>
    <x v="0"/>
  </r>
  <r>
    <x v="1"/>
    <s v="M04997_41_000000000-BTKB3_1_1110_15788_14849_Otu004847|6|Tubo12-Tubo15,"/>
    <n v="4"/>
    <n v="972"/>
    <s v="I 705 subtree"/>
    <n v="0.35720800000000003"/>
    <x v="0"/>
    <x v="3"/>
    <x v="4"/>
  </r>
  <r>
    <x v="1"/>
    <s v="M04997_41_000000000-BTKB3_1_1110_17885_21922_Otu004207|7|Tubo12-Tubo13-Tubo15,"/>
    <n v="4"/>
    <n v="993"/>
    <s v="I 705 subtree"/>
    <n v="0.10975799999999999"/>
    <x v="0"/>
    <x v="3"/>
    <x v="4"/>
  </r>
  <r>
    <x v="0"/>
    <s v="M04997_41_000000000-BTKB3_1_1110_18151_8082_Otu005256|5|Tubo5,"/>
    <n v="5"/>
    <n v="1046"/>
    <s v="I1076 subtree"/>
    <n v="0.405198"/>
    <x v="0"/>
    <x v="5"/>
    <x v="16"/>
  </r>
  <r>
    <x v="1"/>
    <s v="M04997_41_000000000-BTKB3_1_1110_2029_12042_Otu004303|6|Tubo12-Tubo14,"/>
    <n v="6"/>
    <n v="739"/>
    <s v="I 705 subtree"/>
    <n v="0.13645099999999999"/>
    <x v="0"/>
    <x v="3"/>
    <x v="4"/>
  </r>
  <r>
    <x v="0"/>
    <s v="M04997_41_000000000-BTKB3_1_1110_20533_11753_Otu004133|7|Tubo5,"/>
    <n v="7"/>
    <n v="1230"/>
    <s v="I  30 subtree"/>
    <n v="0.99769200000000002"/>
    <x v="0"/>
    <x v="0"/>
    <x v="0"/>
  </r>
  <r>
    <x v="4"/>
    <s v="M04997_41_000000000-BTKB3_1_1110_20957_20808_Otu003441|8|Tubo6,"/>
    <n v="8"/>
    <n v="74"/>
    <s v="I  39 subtree"/>
    <n v="0.98556100000000002"/>
    <x v="2"/>
    <x v="4"/>
    <x v="5"/>
  </r>
  <r>
    <x v="1"/>
    <s v="M04997_41_000000000-BTKB3_1_1110_22004_13347_Otu002173|15|Tubo12-Tubo15-Tubo7,"/>
    <n v="5"/>
    <n v="929"/>
    <s v="I 705 subtree"/>
    <n v="0.86880100000000005"/>
    <x v="0"/>
    <x v="3"/>
    <x v="4"/>
  </r>
  <r>
    <x v="0"/>
    <s v="M04997_41_000000000-BTKB3_1_1110_22394_17704_Otu001811|18|Tubo5,"/>
    <n v="18"/>
    <n v="1303"/>
    <s v="I  30 subtree"/>
    <n v="1.9557000000000001E-2"/>
    <x v="0"/>
    <x v="0"/>
    <x v="0"/>
  </r>
  <r>
    <x v="1"/>
    <s v="M04997_41_000000000-BTKB3_1_1110_25312_20037_Otu003463|8|Tubo12-Tubo15-Tubo7,"/>
    <n v="5"/>
    <n v="794"/>
    <s v="I 705 subtree"/>
    <n v="0.999394"/>
    <x v="0"/>
    <x v="3"/>
    <x v="4"/>
  </r>
  <r>
    <x v="2"/>
    <s v="M04997_41_000000000-BTKB3_1_1110_25713_20886_Otu001613|21|Tubo11-Tubo12,"/>
    <n v="21"/>
    <n v="846"/>
    <s v="I 705 subtree"/>
    <n v="0.193465"/>
    <x v="0"/>
    <x v="3"/>
    <x v="25"/>
  </r>
  <r>
    <x v="3"/>
    <s v="M04997_41_000000000-BTKB3_1_1110_25787_11374_Otu008204|4|Tubo4,"/>
    <n v="4"/>
    <n v="1056"/>
    <s v="I1092 subtree"/>
    <n v="0.199853"/>
    <x v="0"/>
    <x v="5"/>
    <x v="7"/>
  </r>
  <r>
    <x v="1"/>
    <s v="M04997_41_000000000-BTKB3_1_1110_3998_9011_Otu001402|24|Tubo12-Tubo15-Tubo7,"/>
    <n v="9"/>
    <n v="668"/>
    <s v="I 705 subtree"/>
    <n v="0.99998100000000001"/>
    <x v="0"/>
    <x v="3"/>
    <x v="4"/>
  </r>
  <r>
    <x v="1"/>
    <s v="M04997_41_000000000-BTKB3_1_1110_4811_6485_Otu001964|16|Tubo12-Tubo15-Tubo7,"/>
    <n v="4"/>
    <n v="932"/>
    <s v="I 705 subtree"/>
    <n v="0.99998399999999998"/>
    <x v="0"/>
    <x v="3"/>
    <x v="4"/>
  </r>
  <r>
    <x v="0"/>
    <s v="M04997_41_000000000-BTKB3_1_1110_5443_5150_Otu007858|4|Tubo5,"/>
    <n v="4"/>
    <n v="1226"/>
    <s v="I  30 subtree"/>
    <n v="0.84136999999999995"/>
    <x v="0"/>
    <x v="0"/>
    <x v="0"/>
  </r>
  <r>
    <x v="0"/>
    <s v="M04997_41_000000000-BTKB3_1_1110_5747_17229_Otu002036|16|Tubo5,"/>
    <n v="16"/>
    <n v="1230"/>
    <s v="I  30 subtree"/>
    <n v="0.32905699999999999"/>
    <x v="0"/>
    <x v="0"/>
    <x v="0"/>
  </r>
  <r>
    <x v="4"/>
    <s v="M04997_41_000000000-BTKB3_1_1110_6165_9860_Otu009160|4|Tubo6,"/>
    <n v="4"/>
    <n v="153"/>
    <s v="I  39 subtree"/>
    <n v="0.33333499999999999"/>
    <x v="2"/>
    <x v="4"/>
    <x v="5"/>
  </r>
  <r>
    <x v="3"/>
    <s v="M04997_41_000000000-BTKB3_1_1110_6237_10172_Otu001548|22|Tubo3-Tubo4,"/>
    <n v="12"/>
    <n v="415"/>
    <s v="I 389 subtree"/>
    <n v="0.29648799999999997"/>
    <x v="1"/>
    <x v="2"/>
    <x v="3"/>
  </r>
  <r>
    <x v="0"/>
    <s v="M04997_41_000000000-BTKB3_1_1110_7408_3779_Otu008788|4|Tubo5,"/>
    <n v="4"/>
    <n v="1214"/>
    <s v="I  30 subtree"/>
    <n v="0.199906"/>
    <x v="0"/>
    <x v="0"/>
    <x v="0"/>
  </r>
  <r>
    <x v="0"/>
    <s v="M04997_41_000000000-BTKB3_1_1110_7988_18930_Otu006598|5|Tubo5,"/>
    <n v="5"/>
    <n v="1303"/>
    <s v="I  30 subtree"/>
    <n v="1.9601E-2"/>
    <x v="0"/>
    <x v="0"/>
    <x v="0"/>
  </r>
  <r>
    <x v="3"/>
    <s v="M04997_41_000000000-BTKB3_1_1110_8214_11878_Otu005401|5|Tubo4,"/>
    <n v="5"/>
    <n v="1063"/>
    <s v="I1092 subtree"/>
    <n v="0.33339999999999997"/>
    <x v="0"/>
    <x v="5"/>
    <x v="7"/>
  </r>
  <r>
    <x v="4"/>
    <s v="M04997_41_000000000-BTKB3_1_1110_9597_11797_Otu002999|10|Tubo6,"/>
    <n v="10"/>
    <n v="553"/>
    <s v="I 507 subtree"/>
    <n v="0.70060800000000001"/>
    <x v="3"/>
    <x v="7"/>
    <x v="9"/>
  </r>
  <r>
    <x v="0"/>
    <s v="M04997_41_000000000-BTKB3_1_1110_9783_21070_Otu007769|4|Tubo5,"/>
    <n v="4"/>
    <n v="1223"/>
    <s v="I  30 subtree"/>
    <n v="0.85924999999999996"/>
    <x v="0"/>
    <x v="0"/>
    <x v="0"/>
  </r>
  <r>
    <x v="4"/>
    <s v="M04997_41_000000000-BTKB3_1_1111_10192_15667_Otu002515|12|Tubo6,"/>
    <n v="12"/>
    <n v="20"/>
    <s v="I  39 subtree"/>
    <n v="0.55611600000000005"/>
    <x v="2"/>
    <x v="4"/>
    <x v="5"/>
  </r>
  <r>
    <x v="0"/>
    <s v="M04997_41_000000000-BTKB3_1_1111_10435_17142_Otu003413|8|Tubo5,"/>
    <n v="8"/>
    <n v="1303"/>
    <s v="I  30 subtree"/>
    <n v="1.9576E-2"/>
    <x v="0"/>
    <x v="0"/>
    <x v="0"/>
  </r>
  <r>
    <x v="5"/>
    <s v="M04997_41_000000000-BTKB3_1_1111_10626_14976_Otu007217|4|Tubo11,"/>
    <n v="4"/>
    <n v="837"/>
    <s v="I 705 subtree"/>
    <n v="7.4025999999999995E-2"/>
    <x v="0"/>
    <x v="3"/>
    <x v="6"/>
  </r>
  <r>
    <x v="0"/>
    <s v="M04997_41_000000000-BTKB3_1_1111_10632_8883_Otu003208|9|Tubo5,"/>
    <n v="9"/>
    <n v="1299"/>
    <s v="I  30 subtree"/>
    <n v="0.99999199999999999"/>
    <x v="0"/>
    <x v="0"/>
    <x v="0"/>
  </r>
  <r>
    <x v="2"/>
    <s v="M04997_41_000000000-BTKB3_1_1111_10869_20079_Otu005285|5|Tubo11-Tubo12-Tubo15,"/>
    <n v="4"/>
    <n v="185"/>
    <s v="I 208 subtree"/>
    <n v="0.90941700000000003"/>
    <x v="1"/>
    <x v="1"/>
    <x v="2"/>
  </r>
  <r>
    <x v="0"/>
    <s v="M04997_41_000000000-BTKB3_1_1111_11558_3511_Otu005276|5|Tubo5,"/>
    <n v="5"/>
    <n v="1336"/>
    <s v="I  30 subtree"/>
    <n v="0.73971600000000004"/>
    <x v="0"/>
    <x v="0"/>
    <x v="0"/>
  </r>
  <r>
    <x v="1"/>
    <s v="M04997_41_000000000-BTKB3_1_1111_12628_21730_Otu003133|9|Tubo10-Tubo12-Tubo14,"/>
    <n v="8"/>
    <n v="879"/>
    <s v="I 705 subtree"/>
    <n v="0.90699700000000005"/>
    <x v="0"/>
    <x v="3"/>
    <x v="4"/>
  </r>
  <r>
    <x v="3"/>
    <s v="M04997_41_000000000-BTKB3_1_1111_12635_11279_Otu006407|5|Tubo4,"/>
    <n v="5"/>
    <n v="438"/>
    <s v="I 389 subtree"/>
    <n v="0.18890699999999999"/>
    <x v="1"/>
    <x v="2"/>
    <x v="3"/>
  </r>
  <r>
    <x v="3"/>
    <s v="M04997_41_000000000-BTKB3_1_1111_13273_13334_Otu006798|4|Tubo4,"/>
    <n v="4"/>
    <n v="1130"/>
    <s v="I1092 subtree"/>
    <n v="0.94149899999999997"/>
    <x v="0"/>
    <x v="5"/>
    <x v="7"/>
  </r>
  <r>
    <x v="1"/>
    <s v="M04997_41_000000000-BTKB3_1_1111_13663_15198_Otu005835|5|Tubo12-Tubo13,"/>
    <n v="4"/>
    <n v="994"/>
    <s v="I 705 subtree"/>
    <n v="0.40399299999999999"/>
    <x v="0"/>
    <x v="3"/>
    <x v="4"/>
  </r>
  <r>
    <x v="4"/>
    <s v="M04997_41_000000000-BTKB3_1_1111_14817_16270_Otu002023|16|Tubo6,"/>
    <n v="16"/>
    <n v="619"/>
    <s v="I 618 subtree"/>
    <n v="0.98364300000000005"/>
    <x v="3"/>
    <x v="7"/>
    <x v="9"/>
  </r>
  <r>
    <x v="1"/>
    <s v="M04997_41_000000000-BTKB3_1_1111_15588_23018_Otu003791|7|Tubo12,"/>
    <n v="7"/>
    <n v="709"/>
    <s v="I 705 subtree"/>
    <n v="0.57261600000000001"/>
    <x v="0"/>
    <x v="3"/>
    <x v="4"/>
  </r>
  <r>
    <x v="1"/>
    <s v="M04997_41_000000000-BTKB3_1_1111_16921_7293_Otu001998|16|Tubo10-Tubo12-Tubo14-Tubo15,"/>
    <n v="5"/>
    <n v="1027"/>
    <s v="I 705 subtree"/>
    <n v="0.76896900000000001"/>
    <x v="0"/>
    <x v="3"/>
    <x v="4"/>
  </r>
  <r>
    <x v="3"/>
    <s v="M04997_41_000000000-BTKB3_1_1111_17416_4815_Otu001653|20|Tubo3-Tubo4,"/>
    <n v="17"/>
    <n v="1132"/>
    <s v="I1092 subtree"/>
    <n v="0.35061700000000001"/>
    <x v="0"/>
    <x v="5"/>
    <x v="7"/>
  </r>
  <r>
    <x v="5"/>
    <s v="M04997_41_000000000-BTKB3_1_1111_17633_21142_Otu005333|5|Tubo11,"/>
    <n v="5"/>
    <n v="1019"/>
    <s v="I 705 subtree"/>
    <n v="0.142848"/>
    <x v="0"/>
    <x v="3"/>
    <x v="6"/>
  </r>
  <r>
    <x v="0"/>
    <s v="M04997_41_000000000-BTKB3_1_1111_18007_7428_Otu009078|4|Tubo5,"/>
    <n v="4"/>
    <n v="1214"/>
    <s v="I  30 subtree"/>
    <n v="0.20000499999999999"/>
    <x v="0"/>
    <x v="0"/>
    <x v="0"/>
  </r>
  <r>
    <x v="4"/>
    <s v="M04997_41_000000000-BTKB3_1_1111_20119_2851_Otu004529|6|Tubo6,"/>
    <n v="6"/>
    <n v="92"/>
    <s v="I  39 subtree"/>
    <n v="0.476831"/>
    <x v="2"/>
    <x v="4"/>
    <x v="5"/>
  </r>
  <r>
    <x v="1"/>
    <s v="M04997_41_000000000-BTKB3_1_1111_22862_11404_Otu003793|7|Tubo12-Tubo15,"/>
    <n v="5"/>
    <n v="1034"/>
    <s v="I 705 subtree"/>
    <n v="0.68648399999999998"/>
    <x v="0"/>
    <x v="3"/>
    <x v="4"/>
  </r>
  <r>
    <x v="5"/>
    <s v="M04997_41_000000000-BTKB3_1_1111_23825_14260_Otu001625|20|Tubo10-Tubo11,"/>
    <n v="7"/>
    <n v="452"/>
    <s v="I 494 (tip)"/>
    <n v="0.99994300000000003"/>
    <x v="1"/>
    <x v="2"/>
    <x v="17"/>
  </r>
  <r>
    <x v="0"/>
    <s v="M04997_41_000000000-BTKB3_1_1111_25227_11379_Otu007377|4|Tubo5,"/>
    <n v="4"/>
    <n v="1235"/>
    <s v="I  30 subtree"/>
    <n v="0.14391000000000001"/>
    <x v="0"/>
    <x v="0"/>
    <x v="0"/>
  </r>
  <r>
    <x v="3"/>
    <s v="M04997_41_000000000-BTKB3_1_1111_25790_9556_Otu006912|4|Tubo4,"/>
    <n v="4"/>
    <n v="1055"/>
    <s v="I1092 subtree"/>
    <n v="0.60478900000000002"/>
    <x v="0"/>
    <x v="5"/>
    <x v="7"/>
  </r>
  <r>
    <x v="0"/>
    <s v="M04997_41_000000000-BTKB3_1_1111_26017_4999_Otu006044|5|Tubo5,"/>
    <n v="5"/>
    <n v="1298"/>
    <s v="I  30 subtree"/>
    <n v="0.45283800000000002"/>
    <x v="0"/>
    <x v="0"/>
    <x v="0"/>
  </r>
  <r>
    <x v="4"/>
    <s v="M04997_41_000000000-BTKB3_1_1111_27131_11650_Otu004188|7|Tubo6,"/>
    <n v="7"/>
    <n v="103"/>
    <s v="I  39 subtree"/>
    <n v="0.96313000000000004"/>
    <x v="2"/>
    <x v="4"/>
    <x v="5"/>
  </r>
  <r>
    <x v="4"/>
    <s v="M04997_41_000000000-BTKB3_1_1111_28293_13266_Otu002722|11|Tubo6,"/>
    <n v="11"/>
    <n v="152"/>
    <s v="I  39 subtree"/>
    <n v="0.99526000000000003"/>
    <x v="2"/>
    <x v="4"/>
    <x v="5"/>
  </r>
  <r>
    <x v="1"/>
    <s v="M04997_41_000000000-BTKB3_1_1111_4977_6468_Otu001929|17|Tubo10-Tubo12-Tubo14-Tubo15,"/>
    <n v="5"/>
    <n v="742"/>
    <s v="I 705 subtree"/>
    <n v="1"/>
    <x v="0"/>
    <x v="3"/>
    <x v="4"/>
  </r>
  <r>
    <x v="1"/>
    <s v="M04997_41_000000000-BTKB3_1_1111_5974_13119_Otu003026|9|Tubo12-Tubo15-Tubo7,"/>
    <n v="4"/>
    <n v="927"/>
    <s v="I 705 subtree"/>
    <n v="0.99999899999999997"/>
    <x v="0"/>
    <x v="3"/>
    <x v="4"/>
  </r>
  <r>
    <x v="3"/>
    <s v="M04997_41_000000000-BTKB3_1_1111_8548_7865_Otu005779|5|Tubo1-Tubo4,"/>
    <n v="4"/>
    <n v="1054"/>
    <s v="I1092 subtree"/>
    <n v="0.84887800000000002"/>
    <x v="0"/>
    <x v="5"/>
    <x v="7"/>
  </r>
  <r>
    <x v="0"/>
    <s v="M04997_41_000000000-BTKB3_1_1111_9833_22670_Otu002467|12|Tubo5,"/>
    <n v="12"/>
    <n v="1224"/>
    <s v="I  30 subtree"/>
    <n v="0.82475900000000002"/>
    <x v="0"/>
    <x v="0"/>
    <x v="0"/>
  </r>
  <r>
    <x v="3"/>
    <s v="M04997_41_000000000-BTKB3_1_1112_10515_12616_Otu002582|12|Tubo4,"/>
    <n v="12"/>
    <n v="391"/>
    <s v="I 389 subtree"/>
    <n v="0.14271500000000001"/>
    <x v="1"/>
    <x v="2"/>
    <x v="3"/>
  </r>
  <r>
    <x v="4"/>
    <s v="M04997_41_000000000-BTKB3_1_1112_11486_21742_Otu002363|13|Tubo6,"/>
    <n v="13"/>
    <n v="507"/>
    <s v="I 507 subtree"/>
    <n v="0.96113800000000005"/>
    <x v="3"/>
    <x v="7"/>
    <x v="9"/>
  </r>
  <r>
    <x v="5"/>
    <s v="M04997_41_000000000-BTKB3_1_1112_11588_16662_Otu007648|4|Tubo11,"/>
    <n v="4"/>
    <n v="828"/>
    <s v="I 705 subtree"/>
    <n v="0.99734100000000003"/>
    <x v="0"/>
    <x v="3"/>
    <x v="6"/>
  </r>
  <r>
    <x v="2"/>
    <s v="M04997_41_000000000-BTKB3_1_1112_11688_24188_Otu002758|11|Tubo11-Tubo14-Tubo15-Tubo7,"/>
    <n v="4"/>
    <n v="304"/>
    <s v="I 208 subtree"/>
    <n v="0.71625000000000005"/>
    <x v="1"/>
    <x v="1"/>
    <x v="2"/>
  </r>
  <r>
    <x v="0"/>
    <s v="M04997_41_000000000-BTKB3_1_1112_12226_16705_Otu006330|5|Tubo5,"/>
    <n v="5"/>
    <n v="1336"/>
    <s v="I  30 subtree"/>
    <n v="0.91894500000000001"/>
    <x v="0"/>
    <x v="0"/>
    <x v="0"/>
  </r>
  <r>
    <x v="4"/>
    <s v="M04997_41_000000000-BTKB3_1_1112_12287_9135_Otu004115|7|Tubo6,"/>
    <n v="7"/>
    <n v="1"/>
    <s v="I  39 subtree"/>
    <n v="0.809894"/>
    <x v="2"/>
    <x v="4"/>
    <x v="5"/>
  </r>
  <r>
    <x v="4"/>
    <s v="M04997_41_000000000-BTKB3_1_1112_12544_24017_Otu008890|4|Tubo6,"/>
    <n v="4"/>
    <n v="72"/>
    <s v="I  39 subtree"/>
    <n v="0.30377599999999999"/>
    <x v="2"/>
    <x v="4"/>
    <x v="5"/>
  </r>
  <r>
    <x v="0"/>
    <s v="M04997_41_000000000-BTKB3_1_1112_12740_9067_Otu007205|4|Tubo5,"/>
    <n v="4"/>
    <n v="1300"/>
    <s v="I  30 subtree"/>
    <n v="0.31895000000000001"/>
    <x v="0"/>
    <x v="0"/>
    <x v="0"/>
  </r>
  <r>
    <x v="5"/>
    <s v="M04997_41_000000000-BTKB3_1_1112_12898_11043_Otu001157|30|Tubo10-Tubo11-Tubo7-Tubo9,"/>
    <n v="13"/>
    <n v="1369"/>
    <s v="Root (I37)"/>
    <n v="0.44156600000000001"/>
    <x v="4"/>
    <x v="8"/>
    <x v="11"/>
  </r>
  <r>
    <x v="5"/>
    <s v="M04997_41_000000000-BTKB3_1_1112_13006_19261_Otu000374|104|Tubo10-Tubo11,"/>
    <n v="18"/>
    <n v="1094"/>
    <s v="I1092 subtree"/>
    <n v="0.19975699999999999"/>
    <x v="0"/>
    <x v="5"/>
    <x v="13"/>
  </r>
  <r>
    <x v="1"/>
    <s v="M04997_41_000000000-BTKB3_1_1112_14166_15134_Otu007630|4|Tubo12,"/>
    <n v="4"/>
    <n v="332"/>
    <s v="I 208 subtree"/>
    <n v="0.30338999999999999"/>
    <x v="1"/>
    <x v="1"/>
    <x v="1"/>
  </r>
  <r>
    <x v="1"/>
    <s v="M04997_41_000000000-BTKB3_1_1112_14891_21697_Otu008975|4|Tubo12,"/>
    <n v="4"/>
    <n v="717"/>
    <s v="I 705 subtree"/>
    <n v="0.81023400000000001"/>
    <x v="0"/>
    <x v="3"/>
    <x v="4"/>
  </r>
  <r>
    <x v="3"/>
    <s v="M04997_41_000000000-BTKB3_1_1112_16864_7120_Otu007226|4|Tubo4,"/>
    <n v="4"/>
    <n v="1055"/>
    <s v="I1092 subtree"/>
    <n v="0.95581300000000002"/>
    <x v="0"/>
    <x v="5"/>
    <x v="7"/>
  </r>
  <r>
    <x v="1"/>
    <s v="M04997_41_000000000-BTKB3_1_1112_17552_9776_Otu001864|17|Tubo10-Tubo12,"/>
    <n v="9"/>
    <n v="1028"/>
    <s v="I 705 subtree"/>
    <n v="0.33726699999999998"/>
    <x v="0"/>
    <x v="3"/>
    <x v="4"/>
  </r>
  <r>
    <x v="4"/>
    <s v="M04997_41_000000000-BTKB3_1_1112_18457_2210_Otu006588|5|Tubo6,"/>
    <n v="5"/>
    <n v="163"/>
    <s v="I 196 subtree"/>
    <n v="0.93671300000000002"/>
    <x v="4"/>
    <x v="9"/>
    <x v="14"/>
  </r>
  <r>
    <x v="0"/>
    <s v="M04997_41_000000000-BTKB3_1_1112_19088_22001_Otu004979|6|Tubo5,"/>
    <n v="6"/>
    <n v="1046"/>
    <s v="I1076 subtree"/>
    <n v="0.38983800000000002"/>
    <x v="0"/>
    <x v="5"/>
    <x v="16"/>
  </r>
  <r>
    <x v="3"/>
    <s v="M04997_41_000000000-BTKB3_1_1112_19099_9915_Otu003554|8|Tubo3-Tubo4,"/>
    <n v="7"/>
    <n v="353"/>
    <s v="I 389 subtree"/>
    <n v="0.33212700000000001"/>
    <x v="1"/>
    <x v="2"/>
    <x v="3"/>
  </r>
  <r>
    <x v="1"/>
    <s v="M04997_41_000000000-BTKB3_1_1112_19370_17738_Otu003053|9|Tubo12-Tubo15-Tubo7,"/>
    <n v="4"/>
    <n v="935"/>
    <s v="I 705 subtree"/>
    <n v="0.67390499999999998"/>
    <x v="0"/>
    <x v="3"/>
    <x v="4"/>
  </r>
  <r>
    <x v="0"/>
    <s v="M04997_41_000000000-BTKB3_1_1112_20000_4825_Otu004605|6|Tubo5,"/>
    <n v="6"/>
    <n v="1297"/>
    <s v="I  30 subtree"/>
    <n v="0.19750100000000001"/>
    <x v="0"/>
    <x v="0"/>
    <x v="0"/>
  </r>
  <r>
    <x v="4"/>
    <s v="M04997_41_000000000-BTKB3_1_1112_20197_8789_Otu004231|7|Tubo6,"/>
    <n v="7"/>
    <n v="622"/>
    <s v="I 618 subtree"/>
    <n v="0.33085399999999998"/>
    <x v="3"/>
    <x v="7"/>
    <x v="9"/>
  </r>
  <r>
    <x v="3"/>
    <s v="M04997_41_000000000-BTKB3_1_1112_20615_16816_Otu004800|6|Tubo4,"/>
    <n v="6"/>
    <n v="453"/>
    <s v="I 389 subtree"/>
    <n v="0.27614499999999997"/>
    <x v="1"/>
    <x v="2"/>
    <x v="3"/>
  </r>
  <r>
    <x v="1"/>
    <s v="M04997_41_000000000-BTKB3_1_1112_21377_18688_Otu001133|31|Tubo10-Tubo12-Tubo14-Tubo7-Tubo8,"/>
    <n v="19"/>
    <n v="727"/>
    <s v="I 705 subtree"/>
    <n v="0.864923"/>
    <x v="0"/>
    <x v="3"/>
    <x v="4"/>
  </r>
  <r>
    <x v="4"/>
    <s v="M04997_41_000000000-BTKB3_1_1112_21618_15470_Otu003687|8|Tubo6,"/>
    <n v="8"/>
    <n v="488"/>
    <s v="I 507 subtree"/>
    <n v="0.82449600000000001"/>
    <x v="3"/>
    <x v="7"/>
    <x v="9"/>
  </r>
  <r>
    <x v="1"/>
    <s v="M04997_41_000000000-BTKB3_1_1112_21735_15344_Otu002980|10|Tubo10-Tubo12-Tubo15,"/>
    <n v="8"/>
    <n v="1028"/>
    <s v="I 705 subtree"/>
    <n v="0.57326100000000002"/>
    <x v="0"/>
    <x v="3"/>
    <x v="4"/>
  </r>
  <r>
    <x v="1"/>
    <s v="M04997_41_000000000-BTKB3_1_1112_22244_22759_Otu002814|10|Tubo12-Tubo15-Tubo7,"/>
    <n v="4"/>
    <n v="794"/>
    <s v="I 705 subtree"/>
    <n v="0.73261200000000004"/>
    <x v="0"/>
    <x v="3"/>
    <x v="4"/>
  </r>
  <r>
    <x v="1"/>
    <s v="M04997_41_000000000-BTKB3_1_1112_22253_2641_Otu005954|5|Tubo14-Tubo15,"/>
    <n v="4"/>
    <n v="241"/>
    <s v="I 208 subtree"/>
    <n v="7.1232000000000004E-2"/>
    <x v="1"/>
    <x v="1"/>
    <x v="1"/>
  </r>
  <r>
    <x v="1"/>
    <s v="M04997_41_000000000-BTKB3_1_1112_22382_8076_Otu005021|6|Tubo12-Tubo15,"/>
    <n v="5"/>
    <n v="993"/>
    <s v="I 705 subtree"/>
    <n v="0.10788399999999999"/>
    <x v="0"/>
    <x v="3"/>
    <x v="4"/>
  </r>
  <r>
    <x v="1"/>
    <s v="M04997_41_000000000-BTKB3_1_1112_23613_23583_Otu007092|4|Tubo12,"/>
    <n v="4"/>
    <n v="996"/>
    <s v="I 705 subtree"/>
    <n v="0.67857900000000004"/>
    <x v="0"/>
    <x v="3"/>
    <x v="4"/>
  </r>
  <r>
    <x v="4"/>
    <s v="M04997_41_000000000-BTKB3_1_1112_26811_20474_Otu008087|4|Tubo6,"/>
    <n v="4"/>
    <n v="3"/>
    <s v="I  39 subtree"/>
    <n v="0.33340700000000001"/>
    <x v="2"/>
    <x v="4"/>
    <x v="5"/>
  </r>
  <r>
    <x v="1"/>
    <s v="M04997_41_000000000-BTKB3_1_1112_3702_12134_Otu002472|12|Tubo13-Tubo14-Tubo8,"/>
    <n v="6"/>
    <n v="252"/>
    <s v="I 208 subtree"/>
    <n v="0.18911800000000001"/>
    <x v="1"/>
    <x v="1"/>
    <x v="1"/>
  </r>
  <r>
    <x v="0"/>
    <s v="M04997_41_000000000-BTKB3_1_1112_4773_5577_Otu002520|12|Tubo5,"/>
    <n v="12"/>
    <n v="1303"/>
    <s v="I  30 subtree"/>
    <n v="1.9601E-2"/>
    <x v="0"/>
    <x v="0"/>
    <x v="0"/>
  </r>
  <r>
    <x v="1"/>
    <s v="M04997_41_000000000-BTKB3_1_1112_5605_9011_Otu002687|11|Tubo14-Tubo15,"/>
    <n v="9"/>
    <n v="731"/>
    <s v="I 705 subtree"/>
    <n v="0.33333000000000002"/>
    <x v="0"/>
    <x v="3"/>
    <x v="4"/>
  </r>
  <r>
    <x v="0"/>
    <s v="M04997_41_000000000-BTKB3_1_1112_8161_5342_Otu004550|6|Tubo5,"/>
    <n v="6"/>
    <n v="1275"/>
    <s v="I  30 subtree"/>
    <n v="7.6235999999999998E-2"/>
    <x v="0"/>
    <x v="0"/>
    <x v="0"/>
  </r>
  <r>
    <x v="0"/>
    <s v="M04997_41_000000000-BTKB3_1_1112_8615_10054_Otu001921|17|Tubo5,"/>
    <n v="17"/>
    <n v="1241"/>
    <s v="I  30 subtree"/>
    <n v="0.85134399999999999"/>
    <x v="0"/>
    <x v="0"/>
    <x v="0"/>
  </r>
  <r>
    <x v="0"/>
    <s v="M04997_41_000000000-BTKB3_1_1112_8861_17329_Otu006476|5|Tubo5,"/>
    <n v="5"/>
    <n v="1333"/>
    <s v="I  30 subtree"/>
    <n v="0.30942399999999998"/>
    <x v="0"/>
    <x v="0"/>
    <x v="0"/>
  </r>
  <r>
    <x v="1"/>
    <s v="M04997_41_000000000-BTKB3_1_1112_9292_18539_Otu001629|20|Tubo12-Tubo15-Tubo7,"/>
    <n v="4"/>
    <n v="694"/>
    <s v="I 705 subtree"/>
    <n v="0.32314599999999999"/>
    <x v="0"/>
    <x v="3"/>
    <x v="4"/>
  </r>
  <r>
    <x v="3"/>
    <s v="M04997_41_000000000-BTKB3_1_1113_11427_17870_Otu008457|4|Tubo4,"/>
    <n v="4"/>
    <n v="352"/>
    <s v="I 389 subtree"/>
    <n v="0.99999000000000005"/>
    <x v="1"/>
    <x v="2"/>
    <x v="3"/>
  </r>
  <r>
    <x v="1"/>
    <s v="M04997_41_000000000-BTKB3_1_1113_11976_5791_Otu009175|4|Tubo14,"/>
    <n v="4"/>
    <n v="252"/>
    <s v="I 208 subtree"/>
    <n v="0.19021399999999999"/>
    <x v="1"/>
    <x v="1"/>
    <x v="1"/>
  </r>
  <r>
    <x v="1"/>
    <s v="M04997_41_000000000-BTKB3_1_1113_12704_6990_Otu001769|18|Tubo12-Tubo14-Tubo15,"/>
    <n v="16"/>
    <n v="667"/>
    <s v="I 698 (root)"/>
    <n v="0.69034899999999999"/>
    <x v="0"/>
    <x v="6"/>
    <x v="22"/>
  </r>
  <r>
    <x v="1"/>
    <s v="M04997_41_000000000-BTKB3_1_1113_13082_16354_Otu000368|105|Tubo10-Tubo12-Tubo13-Tubo14-Tubo15-Tubo7,"/>
    <n v="10"/>
    <n v="208"/>
    <s v="I 208 subtree"/>
    <n v="0.32956800000000003"/>
    <x v="1"/>
    <x v="1"/>
    <x v="1"/>
  </r>
  <r>
    <x v="3"/>
    <s v="M04997_41_000000000-BTKB3_1_1113_13152_13630_Otu002155|15|Tubo1-Tubo3-Tubo4,"/>
    <n v="7"/>
    <n v="667"/>
    <s v="I 698 (root)"/>
    <n v="0.60949799999999998"/>
    <x v="0"/>
    <x v="6"/>
    <x v="22"/>
  </r>
  <r>
    <x v="1"/>
    <s v="M04997_41_000000000-BTKB3_1_1113_13203_4734_Otu002088|15|Tubo12-Tubo15-Tubo7,"/>
    <n v="9"/>
    <n v="678"/>
    <s v="I 705 subtree"/>
    <n v="0.14269000000000001"/>
    <x v="0"/>
    <x v="3"/>
    <x v="4"/>
  </r>
  <r>
    <x v="4"/>
    <s v="M04997_41_000000000-BTKB3_1_1113_14039_14949_Otu006592|5|Tubo6,"/>
    <n v="5"/>
    <n v="74"/>
    <s v="I  39 subtree"/>
    <n v="0.32677"/>
    <x v="2"/>
    <x v="4"/>
    <x v="5"/>
  </r>
  <r>
    <x v="4"/>
    <s v="M04997_41_000000000-BTKB3_1_1113_14453_12754_Otu002951|10|Tubo6,"/>
    <n v="10"/>
    <n v="30"/>
    <s v="I  39 subtree"/>
    <n v="0.99622299999999997"/>
    <x v="2"/>
    <x v="4"/>
    <x v="5"/>
  </r>
  <r>
    <x v="0"/>
    <s v="M04997_41_000000000-BTKB3_1_1113_14647_6325_Otu006272|5|Tubo5,"/>
    <n v="5"/>
    <n v="1223"/>
    <s v="I  30 subtree"/>
    <n v="0.94686599999999999"/>
    <x v="0"/>
    <x v="0"/>
    <x v="0"/>
  </r>
  <r>
    <x v="1"/>
    <s v="M04997_41_000000000-BTKB3_1_1113_16026_2138_Otu000458|82|Tubo10-Tubo12-Tubo15-Tubo7,"/>
    <n v="19"/>
    <n v="794"/>
    <s v="I 705 subtree"/>
    <n v="0.61500999999999995"/>
    <x v="0"/>
    <x v="3"/>
    <x v="4"/>
  </r>
  <r>
    <x v="3"/>
    <s v="M04997_41_000000000-BTKB3_1_1113_16049_17853_Otu004259|7|Tubo4,"/>
    <n v="7"/>
    <n v="1055"/>
    <s v="I1092 subtree"/>
    <n v="0.94338599999999995"/>
    <x v="0"/>
    <x v="5"/>
    <x v="7"/>
  </r>
  <r>
    <x v="4"/>
    <s v="M04997_41_000000000-BTKB3_1_1113_18331_21484_Otu001990|16|Tubo6,"/>
    <n v="16"/>
    <n v="476"/>
    <s v="I 507 subtree"/>
    <n v="0.75847500000000001"/>
    <x v="3"/>
    <x v="7"/>
    <x v="9"/>
  </r>
  <r>
    <x v="3"/>
    <s v="M04997_41_000000000-BTKB3_1_1113_18396_11800_Otu006099|5|Tubo3-Tubo4,"/>
    <n v="4"/>
    <n v="1136"/>
    <s v="I1092 subtree"/>
    <n v="0.83008400000000004"/>
    <x v="0"/>
    <x v="5"/>
    <x v="7"/>
  </r>
  <r>
    <x v="4"/>
    <s v="M04997_41_000000000-BTKB3_1_1113_18693_14384_Otu005638|5|Tubo6,"/>
    <n v="5"/>
    <n v="88"/>
    <s v="I  39 subtree"/>
    <n v="0.32847500000000002"/>
    <x v="2"/>
    <x v="4"/>
    <x v="5"/>
  </r>
  <r>
    <x v="4"/>
    <s v="M04997_41_000000000-BTKB3_1_1113_18721_7939_Otu008345|4|Tubo6,"/>
    <n v="4"/>
    <n v="84"/>
    <s v="I  39 subtree"/>
    <n v="0.188863"/>
    <x v="2"/>
    <x v="4"/>
    <x v="5"/>
  </r>
  <r>
    <x v="4"/>
    <s v="M04997_41_000000000-BTKB3_1_1113_19043_10096_Otu003564|8|Tubo6,"/>
    <n v="8"/>
    <n v="104"/>
    <s v="I  39 subtree"/>
    <n v="0.81243699999999996"/>
    <x v="2"/>
    <x v="4"/>
    <x v="5"/>
  </r>
  <r>
    <x v="0"/>
    <s v="M04997_41_000000000-BTKB3_1_1113_19154_11728_Otu007172|4|Tubo5,"/>
    <n v="4"/>
    <n v="1213"/>
    <s v="I  30 subtree"/>
    <n v="0.19578300000000001"/>
    <x v="0"/>
    <x v="0"/>
    <x v="0"/>
  </r>
  <r>
    <x v="0"/>
    <s v="M04997_41_000000000-BTKB3_1_1113_19582_21679_Otu001689|19|Tubo5,"/>
    <n v="19"/>
    <n v="1046"/>
    <s v="I1076 subtree"/>
    <n v="0.39857999999999999"/>
    <x v="0"/>
    <x v="5"/>
    <x v="16"/>
  </r>
  <r>
    <x v="3"/>
    <s v="M04997_41_000000000-BTKB3_1_1113_2079_11632_Otu006498|5|Tubo4,"/>
    <n v="5"/>
    <n v="397"/>
    <s v="I 389 subtree"/>
    <n v="0.99918799999999997"/>
    <x v="1"/>
    <x v="2"/>
    <x v="3"/>
  </r>
  <r>
    <x v="0"/>
    <s v="M04997_41_000000000-BTKB3_1_1113_22067_5779_Otu001780|18|Tubo5,"/>
    <n v="18"/>
    <n v="1303"/>
    <s v="I  30 subtree"/>
    <n v="1.9601E-2"/>
    <x v="0"/>
    <x v="0"/>
    <x v="0"/>
  </r>
  <r>
    <x v="0"/>
    <s v="M04997_41_000000000-BTKB3_1_1113_2275_13332_Otu008646|4|Tubo5,"/>
    <n v="4"/>
    <n v="1230"/>
    <s v="I  30 subtree"/>
    <n v="0.32905699999999999"/>
    <x v="0"/>
    <x v="0"/>
    <x v="0"/>
  </r>
  <r>
    <x v="4"/>
    <s v="M04997_41_000000000-BTKB3_1_1113_23179_12772_Otu008509|4|Tubo6,"/>
    <n v="4"/>
    <n v="124"/>
    <s v="I  39 subtree"/>
    <n v="0.33190900000000001"/>
    <x v="2"/>
    <x v="4"/>
    <x v="5"/>
  </r>
  <r>
    <x v="1"/>
    <s v="M04997_41_000000000-BTKB3_1_1113_23579_7893_Otu005162|5|Tubo12-Tubo14,"/>
    <n v="5"/>
    <n v="740"/>
    <s v="I 705 subtree"/>
    <n v="0.17669399999999999"/>
    <x v="0"/>
    <x v="3"/>
    <x v="4"/>
  </r>
  <r>
    <x v="0"/>
    <s v="M04997_41_000000000-BTKB3_1_1113_24099_4262_Otu001552|22|Tubo5,"/>
    <n v="22"/>
    <n v="1314"/>
    <s v="I  30 subtree"/>
    <n v="0.97801700000000003"/>
    <x v="0"/>
    <x v="0"/>
    <x v="0"/>
  </r>
  <r>
    <x v="3"/>
    <s v="M04997_41_000000000-BTKB3_1_1113_24113_11196_Otu007417|4|Tubo4,"/>
    <n v="4"/>
    <n v="1063"/>
    <s v="I1092 subtree"/>
    <n v="0.96649200000000002"/>
    <x v="0"/>
    <x v="5"/>
    <x v="7"/>
  </r>
  <r>
    <x v="0"/>
    <s v="M04997_41_000000000-BTKB3_1_1113_24173_18215_Otu006243|5|Tubo5,"/>
    <n v="5"/>
    <n v="1268"/>
    <s v="I  30 subtree"/>
    <n v="0.67363499999999998"/>
    <x v="0"/>
    <x v="0"/>
    <x v="0"/>
  </r>
  <r>
    <x v="5"/>
    <s v="M04997_41_000000000-BTKB3_1_1113_25077_11245_Otu008256|4|Tubo11,"/>
    <n v="4"/>
    <n v="1091"/>
    <s v="I1092 subtree"/>
    <n v="0.33259"/>
    <x v="0"/>
    <x v="5"/>
    <x v="13"/>
  </r>
  <r>
    <x v="1"/>
    <s v="M04997_41_000000000-BTKB3_1_1113_25182_15157_Otu003160|9|Tubo12-Tubo13-Tubo15,"/>
    <n v="6"/>
    <n v="772"/>
    <s v="I 705 subtree"/>
    <n v="0.96466200000000002"/>
    <x v="0"/>
    <x v="3"/>
    <x v="4"/>
  </r>
  <r>
    <x v="4"/>
    <s v="M04997_41_000000000-BTKB3_1_1113_25240_9179_Otu008366|4|Tubo6,"/>
    <n v="4"/>
    <n v="39"/>
    <s v="I  39 subtree"/>
    <n v="0.389741"/>
    <x v="2"/>
    <x v="4"/>
    <x v="5"/>
  </r>
  <r>
    <x v="3"/>
    <s v="M04997_41_000000000-BTKB3_1_1113_27108_14540_Otu004849|6|Tubo4,"/>
    <n v="6"/>
    <n v="1057"/>
    <s v="I1092 subtree"/>
    <n v="0.33332099999999998"/>
    <x v="0"/>
    <x v="5"/>
    <x v="7"/>
  </r>
  <r>
    <x v="1"/>
    <s v="M04997_41_000000000-BTKB3_1_1113_27673_16590_Otu008149|4|Tubo14,"/>
    <n v="4"/>
    <n v="1096"/>
    <s v="I1092 subtree"/>
    <n v="0.99074300000000004"/>
    <x v="0"/>
    <x v="5"/>
    <x v="12"/>
  </r>
  <r>
    <x v="1"/>
    <s v="M04997_41_000000000-BTKB3_1_1113_2791_8482_Otu000751|47|Tubo10-Tubo12-Tubo13-Tubo14-Tubo15-Tubo7-Tubo8,"/>
    <n v="5"/>
    <n v="1369"/>
    <s v="Root (I37)"/>
    <n v="0.99997899999999995"/>
    <x v="4"/>
    <x v="8"/>
    <x v="11"/>
  </r>
  <r>
    <x v="0"/>
    <s v="M04997_41_000000000-BTKB3_1_1113_28439_14495_Otu003402|8|Tubo5,"/>
    <n v="8"/>
    <n v="1303"/>
    <s v="I  30 subtree"/>
    <n v="1.9574000000000001E-2"/>
    <x v="0"/>
    <x v="0"/>
    <x v="0"/>
  </r>
  <r>
    <x v="1"/>
    <s v="M04997_41_000000000-BTKB3_1_1113_28857_13512_Otu003099|9|Tubo12,"/>
    <n v="9"/>
    <n v="289"/>
    <s v="I 208 subtree"/>
    <n v="0.94678799999999996"/>
    <x v="1"/>
    <x v="1"/>
    <x v="1"/>
  </r>
  <r>
    <x v="4"/>
    <s v="M04997_41_000000000-BTKB3_1_1113_3551_13215_Otu007427|4|Tubo6,"/>
    <n v="4"/>
    <n v="48"/>
    <s v="I  39 subtree"/>
    <n v="0.71492500000000003"/>
    <x v="2"/>
    <x v="4"/>
    <x v="5"/>
  </r>
  <r>
    <x v="1"/>
    <s v="M04997_41_000000000-BTKB3_1_1113_4414_16958_Otu004946|6|Tubo12-Tubo14-Tubo8,"/>
    <n v="5"/>
    <n v="670"/>
    <s v="I 705 subtree"/>
    <n v="0.92067200000000005"/>
    <x v="0"/>
    <x v="3"/>
    <x v="4"/>
  </r>
  <r>
    <x v="0"/>
    <s v="M04997_41_000000000-BTKB3_1_1113_5243_13420_Otu002984|10|Tubo5,"/>
    <n v="10"/>
    <n v="1231"/>
    <s v="I  30 subtree"/>
    <n v="0.98652600000000001"/>
    <x v="0"/>
    <x v="0"/>
    <x v="0"/>
  </r>
  <r>
    <x v="4"/>
    <s v="M04997_41_000000000-BTKB3_1_1113_5720_10838_Otu005311|5|Tubo6,"/>
    <n v="5"/>
    <n v="106"/>
    <s v="I  39 subtree"/>
    <n v="0.31027399999999999"/>
    <x v="2"/>
    <x v="4"/>
    <x v="5"/>
  </r>
  <r>
    <x v="1"/>
    <s v="M04997_41_000000000-BTKB3_1_1113_6503_3070_Otu007138|4|Tubo12-Tubo14,"/>
    <n v="4"/>
    <n v="761"/>
    <s v="I 705 subtree"/>
    <n v="0.25012800000000002"/>
    <x v="0"/>
    <x v="3"/>
    <x v="4"/>
  </r>
  <r>
    <x v="3"/>
    <s v="M04997_41_000000000-BTKB3_1_1113_7597_9630_Otu004872|6|Tubo1-Tubo3-Tubo4,"/>
    <n v="4"/>
    <n v="440"/>
    <s v="I 389 subtree"/>
    <n v="0.33098300000000003"/>
    <x v="1"/>
    <x v="2"/>
    <x v="3"/>
  </r>
  <r>
    <x v="0"/>
    <s v="M04997_41_000000000-BTKB3_1_1113_8558_10210_Otu005192|5|Tubo5,"/>
    <n v="5"/>
    <n v="349"/>
    <s v="I 388 (tip)"/>
    <n v="0.99755799999999994"/>
    <x v="1"/>
    <x v="2"/>
    <x v="20"/>
  </r>
  <r>
    <x v="5"/>
    <s v="M04997_41_000000000-BTKB3_1_1113_8776_6754_Otu002655|11|Tubo11-Tubo9,"/>
    <n v="10"/>
    <n v="806"/>
    <s v="I 705 subtree"/>
    <n v="0.98489099999999996"/>
    <x v="0"/>
    <x v="3"/>
    <x v="6"/>
  </r>
  <r>
    <x v="3"/>
    <s v="M04997_41_000000000-BTKB3_1_1113_9461_7853_Otu008836|4|Tubo4,"/>
    <n v="4"/>
    <n v="1074"/>
    <s v="I1092 subtree"/>
    <n v="0.17750199999999999"/>
    <x v="0"/>
    <x v="5"/>
    <x v="7"/>
  </r>
  <r>
    <x v="0"/>
    <s v="M04997_41_000000000-BTKB3_1_1114_11377_2929_Otu002889|10|Tubo5,"/>
    <n v="10"/>
    <n v="1046"/>
    <s v="I1076 subtree"/>
    <n v="0.38891399999999998"/>
    <x v="0"/>
    <x v="5"/>
    <x v="16"/>
  </r>
  <r>
    <x v="0"/>
    <s v="M04997_41_000000000-BTKB3_1_1114_12259_18768_Otu005183|5|Tubo5,"/>
    <n v="5"/>
    <n v="1249"/>
    <s v="I  30 subtree"/>
    <n v="4.7038999999999997E-2"/>
    <x v="0"/>
    <x v="0"/>
    <x v="0"/>
  </r>
  <r>
    <x v="0"/>
    <s v="M04997_41_000000000-BTKB3_1_1114_13483_5847_Otu004258|7|Tubo5,"/>
    <n v="7"/>
    <n v="658"/>
    <s v="I 693 subtree"/>
    <n v="0.99518300000000004"/>
    <x v="0"/>
    <x v="6"/>
    <x v="21"/>
  </r>
  <r>
    <x v="1"/>
    <s v="M04997_41_000000000-BTKB3_1_1114_14468_18531_Otu001050|33|Tubo12-Tubo13-Tubo14-Tubo15-Tubo9,"/>
    <n v="15"/>
    <n v="211"/>
    <s v="I 208 subtree"/>
    <n v="0.65268400000000004"/>
    <x v="1"/>
    <x v="1"/>
    <x v="1"/>
  </r>
  <r>
    <x v="0"/>
    <s v="M04997_41_000000000-BTKB3_1_1114_15096_19408_Otu003750|7|Tubo5,"/>
    <n v="7"/>
    <n v="1303"/>
    <s v="I  30 subtree"/>
    <n v="1.9601E-2"/>
    <x v="0"/>
    <x v="0"/>
    <x v="0"/>
  </r>
  <r>
    <x v="0"/>
    <s v="M04997_41_000000000-BTKB3_1_1114_15396_18173_Otu005735|5|Tubo5,"/>
    <n v="5"/>
    <n v="1226"/>
    <s v="I  30 subtree"/>
    <n v="0.84084999999999999"/>
    <x v="0"/>
    <x v="0"/>
    <x v="0"/>
  </r>
  <r>
    <x v="2"/>
    <s v="M04997_41_000000000-BTKB3_1_1114_15647_17032_Otu007448|4|Tubo11-Tubo14,"/>
    <n v="4"/>
    <n v="252"/>
    <s v="I 208 subtree"/>
    <n v="0.18231"/>
    <x v="1"/>
    <x v="1"/>
    <x v="2"/>
  </r>
  <r>
    <x v="1"/>
    <s v="M04997_41_000000000-BTKB3_1_1114_16258_11190_Otu000887|40|Tubo10-Tubo12-Tubo15-Tubo7,"/>
    <n v="4"/>
    <n v="742"/>
    <s v="I 705 subtree"/>
    <n v="1"/>
    <x v="0"/>
    <x v="3"/>
    <x v="4"/>
  </r>
  <r>
    <x v="1"/>
    <s v="M04997_41_000000000-BTKB3_1_1114_16546_18980_Otu001985|16|Tubo12,"/>
    <n v="16"/>
    <n v="233"/>
    <s v="I 208 subtree"/>
    <n v="0.99997400000000003"/>
    <x v="1"/>
    <x v="1"/>
    <x v="1"/>
  </r>
  <r>
    <x v="1"/>
    <s v="M04997_41_000000000-BTKB3_1_1114_16858_3210_Otu003928|7|Tubo12-Tubo13,"/>
    <n v="6"/>
    <n v="1004"/>
    <s v="I 705 subtree"/>
    <n v="0.19988"/>
    <x v="0"/>
    <x v="3"/>
    <x v="4"/>
  </r>
  <r>
    <x v="4"/>
    <s v="M04997_41_000000000-BTKB3_1_1114_19522_10148_Otu003135|9|Tubo6,"/>
    <n v="9"/>
    <n v="28"/>
    <s v="I  39 subtree"/>
    <n v="0.110143"/>
    <x v="2"/>
    <x v="4"/>
    <x v="5"/>
  </r>
  <r>
    <x v="1"/>
    <s v="M04997_41_000000000-BTKB3_1_1114_19798_23133_Otu002917|10|Tubo12-Tubo15-Tubo7,"/>
    <n v="4"/>
    <n v="896"/>
    <s v="I 705 subtree"/>
    <n v="0.33333000000000002"/>
    <x v="0"/>
    <x v="3"/>
    <x v="4"/>
  </r>
  <r>
    <x v="0"/>
    <s v="M04997_41_000000000-BTKB3_1_1114_20502_18654_Otu006064|5|Tubo5,"/>
    <n v="5"/>
    <n v="1235"/>
    <s v="I  30 subtree"/>
    <n v="0.19994500000000001"/>
    <x v="0"/>
    <x v="0"/>
    <x v="0"/>
  </r>
  <r>
    <x v="0"/>
    <s v="M04997_41_000000000-BTKB3_1_1114_22353_19517_Otu004370|6|Tubo5,"/>
    <n v="6"/>
    <n v="1261"/>
    <s v="I  30 subtree"/>
    <n v="0.99194300000000002"/>
    <x v="0"/>
    <x v="0"/>
    <x v="0"/>
  </r>
  <r>
    <x v="4"/>
    <s v="M04997_41_000000000-BTKB3_1_1114_22497_11427_Otu003031|9|Tubo6,"/>
    <n v="9"/>
    <n v="512"/>
    <s v="I 507 subtree"/>
    <n v="0.29156100000000001"/>
    <x v="3"/>
    <x v="7"/>
    <x v="9"/>
  </r>
  <r>
    <x v="1"/>
    <s v="M04997_41_000000000-BTKB3_1_1114_23299_15174_Otu006575|5|Tubo12-Tubo7,"/>
    <n v="4"/>
    <n v="323"/>
    <s v="I 208 subtree"/>
    <n v="0.13714000000000001"/>
    <x v="1"/>
    <x v="1"/>
    <x v="1"/>
  </r>
  <r>
    <x v="0"/>
    <s v="M04997_41_000000000-BTKB3_1_1114_23378_23277_Otu006904|4|Tubo5,"/>
    <n v="4"/>
    <n v="1216"/>
    <s v="I  30 subtree"/>
    <n v="0.360709"/>
    <x v="0"/>
    <x v="0"/>
    <x v="0"/>
  </r>
  <r>
    <x v="4"/>
    <s v="M04997_41_000000000-BTKB3_1_1114_23915_24275_Otu008677|4|Tubo6,"/>
    <n v="4"/>
    <n v="5"/>
    <s v="I  39 subtree"/>
    <n v="0.64883500000000005"/>
    <x v="2"/>
    <x v="4"/>
    <x v="5"/>
  </r>
  <r>
    <x v="3"/>
    <s v="M04997_41_000000000-BTKB3_1_1114_24688_13017_Otu001401|24|Tubo3-Tubo4,"/>
    <n v="23"/>
    <n v="1126"/>
    <s v="I1092 subtree"/>
    <n v="0.99909599999999998"/>
    <x v="0"/>
    <x v="5"/>
    <x v="7"/>
  </r>
  <r>
    <x v="1"/>
    <s v="M04997_41_000000000-BTKB3_1_1114_25287_17985_Otu006187|5|Tubo10-Tubo12,"/>
    <n v="4"/>
    <n v="284"/>
    <s v="I 208 subtree"/>
    <n v="0.432035"/>
    <x v="1"/>
    <x v="1"/>
    <x v="1"/>
  </r>
  <r>
    <x v="3"/>
    <s v="M04997_41_000000000-BTKB3_1_1114_26312_7829_Otu008269|4|Tubo4,"/>
    <n v="4"/>
    <n v="439"/>
    <s v="I 389 subtree"/>
    <n v="0.98750000000000004"/>
    <x v="1"/>
    <x v="2"/>
    <x v="3"/>
  </r>
  <r>
    <x v="4"/>
    <s v="M04997_41_000000000-BTKB3_1_1114_28261_10800_Otu003349|8|Tubo6,"/>
    <n v="8"/>
    <n v="114"/>
    <s v="I  39 subtree"/>
    <n v="0.99999899999999997"/>
    <x v="2"/>
    <x v="4"/>
    <x v="5"/>
  </r>
  <r>
    <x v="3"/>
    <s v="M04997_41_000000000-BTKB3_1_1114_28674_8101_Otu005051|6|Tubo4,"/>
    <n v="6"/>
    <n v="379"/>
    <s v="I 389 subtree"/>
    <n v="0.50411499999999998"/>
    <x v="1"/>
    <x v="2"/>
    <x v="3"/>
  </r>
  <r>
    <x v="5"/>
    <s v="M04997_41_000000000-BTKB3_1_1114_4839_16549_Otu008705|4|Tubo11,"/>
    <n v="4"/>
    <n v="319"/>
    <s v="I 208 subtree"/>
    <n v="0.33427000000000001"/>
    <x v="1"/>
    <x v="1"/>
    <x v="10"/>
  </r>
  <r>
    <x v="0"/>
    <s v="M04997_41_000000000-BTKB3_1_1114_7064_8013_Otu004930|6|Tubo5,"/>
    <n v="6"/>
    <n v="1231"/>
    <s v="I  30 subtree"/>
    <n v="0.19950100000000001"/>
    <x v="0"/>
    <x v="0"/>
    <x v="0"/>
  </r>
  <r>
    <x v="2"/>
    <s v="M04997_41_000000000-BTKB3_1_1114_7797_21203_Otu000612|59|Tubo11-Tubo12-Tubo13-Tubo14-Tubo15-Tubo7-Tubo8-Tubo9,"/>
    <n v="16"/>
    <n v="182"/>
    <s v="I 208 subtree"/>
    <n v="0.95016999999999996"/>
    <x v="1"/>
    <x v="1"/>
    <x v="2"/>
  </r>
  <r>
    <x v="1"/>
    <s v="M04997_41_000000000-BTKB3_1_1114_9794_22571_Otu005086|6|Tubo10-Tubo12-Tubo15,"/>
    <n v="4"/>
    <n v="955"/>
    <s v="I 705 subtree"/>
    <n v="0.34271699999999999"/>
    <x v="0"/>
    <x v="3"/>
    <x v="4"/>
  </r>
  <r>
    <x v="1"/>
    <s v="M04997_41_000000000-BTKB3_1_1114_9894_10310_Otu000783|45|Tubo12-Tubo15-Tubo7,"/>
    <n v="18"/>
    <n v="935"/>
    <s v="I 705 subtree"/>
    <n v="0.67647800000000002"/>
    <x v="0"/>
    <x v="3"/>
    <x v="4"/>
  </r>
  <r>
    <x v="4"/>
    <s v="M04997_41_000000000-BTKB3_1_1115_10365_9081_Otu002419|13|Tubo6,"/>
    <n v="13"/>
    <n v="134"/>
    <s v="I  39 subtree"/>
    <n v="0.99997000000000003"/>
    <x v="2"/>
    <x v="4"/>
    <x v="5"/>
  </r>
  <r>
    <x v="0"/>
    <s v="M04997_41_000000000-BTKB3_1_1115_10928_16384_Otu004406|6|Tubo5,"/>
    <n v="6"/>
    <n v="1265"/>
    <s v="I  30 subtree"/>
    <n v="7.6699000000000003E-2"/>
    <x v="0"/>
    <x v="0"/>
    <x v="0"/>
  </r>
  <r>
    <x v="3"/>
    <s v="M04997_41_000000000-BTKB3_1_1115_11793_8567_Otu004806|6|Tubo4,"/>
    <n v="6"/>
    <n v="369"/>
    <s v="I 389 subtree"/>
    <n v="0.46397300000000002"/>
    <x v="1"/>
    <x v="2"/>
    <x v="3"/>
  </r>
  <r>
    <x v="5"/>
    <s v="M04997_41_000000000-BTKB3_1_1115_14020_10111_Otu007529|4|Tubo11,"/>
    <n v="4"/>
    <n v="838"/>
    <s v="I 705 subtree"/>
    <n v="0.53193000000000001"/>
    <x v="0"/>
    <x v="3"/>
    <x v="6"/>
  </r>
  <r>
    <x v="0"/>
    <s v="M04997_41_000000000-BTKB3_1_1115_15088_9489_Otu008026|4|Tubo5,"/>
    <n v="4"/>
    <n v="1226"/>
    <s v="I  30 subtree"/>
    <n v="0.84112900000000002"/>
    <x v="0"/>
    <x v="0"/>
    <x v="0"/>
  </r>
  <r>
    <x v="0"/>
    <s v="M04997_41_000000000-BTKB3_1_1115_15212_1997_Otu005759|5|Tubo5,"/>
    <n v="5"/>
    <n v="1336"/>
    <s v="I  30 subtree"/>
    <n v="0.99997499999999995"/>
    <x v="0"/>
    <x v="0"/>
    <x v="0"/>
  </r>
  <r>
    <x v="1"/>
    <s v="M04997_41_000000000-BTKB3_1_1115_16452_17434_Otu001197|29|Tubo14-Tubo15-Tubo7,"/>
    <n v="15"/>
    <n v="699"/>
    <s v="I 705 subtree"/>
    <n v="0.99241100000000004"/>
    <x v="0"/>
    <x v="3"/>
    <x v="4"/>
  </r>
  <r>
    <x v="3"/>
    <s v="M04997_41_000000000-BTKB3_1_1115_16522_20315_Otu008112|4|Tubo4,"/>
    <n v="4"/>
    <n v="376"/>
    <s v="I 389 subtree"/>
    <n v="2.2016000000000001E-2"/>
    <x v="1"/>
    <x v="2"/>
    <x v="3"/>
  </r>
  <r>
    <x v="1"/>
    <s v="M04997_41_000000000-BTKB3_1_1115_16762_6308_Otu004329|6|Tubo13-Tubo14,"/>
    <n v="5"/>
    <n v="1096"/>
    <s v="I1092 subtree"/>
    <n v="0.83027300000000004"/>
    <x v="0"/>
    <x v="5"/>
    <x v="12"/>
  </r>
  <r>
    <x v="0"/>
    <s v="M04997_41_000000000-BTKB3_1_1115_17136_12281_Otu005360|5|Tubo5,"/>
    <n v="5"/>
    <n v="1232"/>
    <s v="I  30 subtree"/>
    <n v="0.19040299999999999"/>
    <x v="0"/>
    <x v="0"/>
    <x v="0"/>
  </r>
  <r>
    <x v="0"/>
    <s v="M04997_41_000000000-BTKB3_1_1115_17472_20160_Otu006814|4|Tubo5,"/>
    <n v="4"/>
    <n v="1223"/>
    <s v="I  30 subtree"/>
    <n v="0.97982000000000002"/>
    <x v="0"/>
    <x v="0"/>
    <x v="0"/>
  </r>
  <r>
    <x v="1"/>
    <s v="M04997_41_000000000-BTKB3_1_1115_18980_12967_Otu003609|8|Tubo12-Tubo15-Tubo7,"/>
    <n v="4"/>
    <n v="940"/>
    <s v="I 705 subtree"/>
    <n v="0.991452"/>
    <x v="0"/>
    <x v="3"/>
    <x v="4"/>
  </r>
  <r>
    <x v="1"/>
    <s v="M04997_41_000000000-BTKB3_1_1115_19078_15986_Otu008658|4|Tubo14,"/>
    <n v="4"/>
    <n v="1097"/>
    <s v="I1092 subtree"/>
    <n v="0.72497100000000003"/>
    <x v="0"/>
    <x v="5"/>
    <x v="12"/>
  </r>
  <r>
    <x v="3"/>
    <s v="M04997_41_000000000-BTKB3_1_1115_20132_10824_Otu007908|4|Tubo4,"/>
    <n v="4"/>
    <n v="1055"/>
    <s v="I1092 subtree"/>
    <n v="0.94479599999999997"/>
    <x v="0"/>
    <x v="5"/>
    <x v="7"/>
  </r>
  <r>
    <x v="2"/>
    <s v="M04997_41_000000000-BTKB3_1_1115_20743_11822_Otu001475|23|Tubo10-Tubo11-Tubo13-Tubo14-Tubo15-Tubo7-Tubo8-Tubo9,"/>
    <n v="8"/>
    <n v="0"/>
    <s v="I  38 (tip)"/>
    <n v="1"/>
    <x v="2"/>
    <x v="10"/>
    <x v="18"/>
  </r>
  <r>
    <x v="3"/>
    <s v="M04997_41_000000000-BTKB3_1_1115_21855_15306_Otu005308|5|Tubo4,"/>
    <n v="5"/>
    <n v="1062"/>
    <s v="I1092 subtree"/>
    <n v="0.33333299999999999"/>
    <x v="0"/>
    <x v="5"/>
    <x v="7"/>
  </r>
  <r>
    <x v="3"/>
    <s v="M04997_41_000000000-BTKB3_1_1115_24794_17861_Otu001301|26|Tubo1-Tubo2-Tubo4,"/>
    <n v="12"/>
    <n v="431"/>
    <s v="I 389 subtree"/>
    <n v="0.41943200000000003"/>
    <x v="1"/>
    <x v="2"/>
    <x v="3"/>
  </r>
  <r>
    <x v="1"/>
    <s v="M04997_41_000000000-BTKB3_1_1115_24905_12483_Otu001787|18|Tubo12-Tubo15,"/>
    <n v="16"/>
    <n v="1001"/>
    <s v="I 705 subtree"/>
    <n v="0.99973699999999999"/>
    <x v="0"/>
    <x v="3"/>
    <x v="4"/>
  </r>
  <r>
    <x v="1"/>
    <s v="M04997_41_000000000-BTKB3_1_1115_25713_10453_Otu004341|6|Tubo12,"/>
    <n v="6"/>
    <n v="286"/>
    <s v="I 208 subtree"/>
    <n v="0.70868799999999998"/>
    <x v="1"/>
    <x v="1"/>
    <x v="1"/>
  </r>
  <r>
    <x v="0"/>
    <s v="M04997_41_000000000-BTKB3_1_1115_26747_19880_Otu008885|4|Tubo5,"/>
    <n v="4"/>
    <n v="1303"/>
    <s v="I  30 subtree"/>
    <n v="1.9601E-2"/>
    <x v="0"/>
    <x v="0"/>
    <x v="0"/>
  </r>
  <r>
    <x v="1"/>
    <s v="M04997_41_000000000-BTKB3_1_1115_26907_20769_Otu001308|26|Tubo12-Tubo15-Tubo7,"/>
    <n v="13"/>
    <n v="927"/>
    <s v="I 705 subtree"/>
    <n v="0.99999899999999997"/>
    <x v="0"/>
    <x v="3"/>
    <x v="4"/>
  </r>
  <r>
    <x v="0"/>
    <s v="M04997_41_000000000-BTKB3_1_1115_27261_19260_Otu002862|10|Tubo5,"/>
    <n v="10"/>
    <n v="1354"/>
    <s v="I  30 subtree"/>
    <n v="0.110773"/>
    <x v="0"/>
    <x v="0"/>
    <x v="0"/>
  </r>
  <r>
    <x v="4"/>
    <s v="M04997_41_000000000-BTKB3_1_1115_28410_13025_Otu005387|5|Tubo6,"/>
    <n v="5"/>
    <n v="59"/>
    <s v="I  39 subtree"/>
    <n v="0.96755199999999997"/>
    <x v="2"/>
    <x v="4"/>
    <x v="5"/>
  </r>
  <r>
    <x v="0"/>
    <s v="M04997_41_000000000-BTKB3_1_1115_28454_11002_Otu008581|4|Tubo5,"/>
    <n v="4"/>
    <n v="1042"/>
    <s v="I1076 subtree"/>
    <n v="0.763432"/>
    <x v="0"/>
    <x v="5"/>
    <x v="16"/>
  </r>
  <r>
    <x v="0"/>
    <s v="M04997_41_000000000-BTKB3_1_1115_3285_17973_Otu001612|21|Tubo5,"/>
    <n v="21"/>
    <n v="1300"/>
    <s v="I  30 subtree"/>
    <n v="0.22012499999999999"/>
    <x v="0"/>
    <x v="0"/>
    <x v="0"/>
  </r>
  <r>
    <x v="1"/>
    <s v="M04997_41_000000000-BTKB3_1_1115_5377_9371_Otu002564|12|Tubo12-Tubo7,"/>
    <n v="9"/>
    <n v="926"/>
    <s v="I 705 subtree"/>
    <n v="0.97013300000000002"/>
    <x v="0"/>
    <x v="3"/>
    <x v="4"/>
  </r>
  <r>
    <x v="4"/>
    <s v="M04997_41_000000000-BTKB3_1_1115_5941_6321_Otu002768|11|Tubo6,"/>
    <n v="11"/>
    <n v="609"/>
    <s v="I 618 subtree"/>
    <n v="0.37288300000000002"/>
    <x v="3"/>
    <x v="7"/>
    <x v="9"/>
  </r>
  <r>
    <x v="1"/>
    <s v="M04997_41_000000000-BTKB3_1_1115_6385_9478_Otu003294|9|Tubo12-Tubo15,"/>
    <n v="6"/>
    <n v="875"/>
    <s v="I 705 subtree"/>
    <n v="0.99997100000000005"/>
    <x v="0"/>
    <x v="3"/>
    <x v="4"/>
  </r>
  <r>
    <x v="4"/>
    <s v="M04997_41_000000000-BTKB3_1_1115_7069_11461_Otu003287|9|Tubo6,"/>
    <n v="9"/>
    <n v="516"/>
    <s v="I 507 subtree"/>
    <n v="0.31960300000000003"/>
    <x v="3"/>
    <x v="7"/>
    <x v="9"/>
  </r>
  <r>
    <x v="1"/>
    <s v="M04997_41_000000000-BTKB3_1_1115_7325_3029_Otu001434|24|Tubo10-Tubo12-Tubo13-Tubo15,"/>
    <n v="7"/>
    <n v="801"/>
    <s v="I 705 subtree"/>
    <n v="8.8059999999999999E-2"/>
    <x v="0"/>
    <x v="3"/>
    <x v="4"/>
  </r>
  <r>
    <x v="0"/>
    <s v="M04997_41_000000000-BTKB3_1_1115_9315_17420_Otu002400|13|Tubo5,"/>
    <n v="13"/>
    <n v="1209"/>
    <s v="I  30 subtree"/>
    <n v="0.33155800000000002"/>
    <x v="0"/>
    <x v="0"/>
    <x v="0"/>
  </r>
  <r>
    <x v="3"/>
    <s v="M04997_41_000000000-BTKB3_1_1116_10422_2667_Otu004981|6|Tubo2-Tubo4,"/>
    <n v="5"/>
    <n v="422"/>
    <s v="I 389 subtree"/>
    <n v="4.6799E-2"/>
    <x v="1"/>
    <x v="2"/>
    <x v="3"/>
  </r>
  <r>
    <x v="1"/>
    <s v="M04997_41_000000000-BTKB3_1_1116_11669_6433_Otu004960|6|Tubo12-Tubo15,"/>
    <n v="5"/>
    <n v="785"/>
    <s v="I 705 subtree"/>
    <n v="0.32914399999999999"/>
    <x v="0"/>
    <x v="3"/>
    <x v="4"/>
  </r>
  <r>
    <x v="4"/>
    <s v="M04997_41_000000000-BTKB3_1_1116_11874_21278_Otu007453|4|Tubo6,"/>
    <n v="4"/>
    <n v="28"/>
    <s v="I  39 subtree"/>
    <n v="0.88050600000000001"/>
    <x v="2"/>
    <x v="4"/>
    <x v="5"/>
  </r>
  <r>
    <x v="2"/>
    <s v="M04997_41_000000000-BTKB3_1_1116_12048_12285_Otu000706|51|Tubo11-Tubo12-Tubo13-Tubo14-Tubo15-Tubo7-Tubo8-Tubo9,"/>
    <n v="13"/>
    <n v="182"/>
    <s v="I 208 subtree"/>
    <n v="0.33108100000000001"/>
    <x v="1"/>
    <x v="1"/>
    <x v="2"/>
  </r>
  <r>
    <x v="1"/>
    <s v="M04997_41_000000000-BTKB3_1_1116_13136_7678_Otu002334|13|Tubo10-Tubo12-Tubo13-Tubo7-Tubo9,"/>
    <n v="4"/>
    <n v="739"/>
    <s v="I 705 subtree"/>
    <n v="0.82470600000000005"/>
    <x v="0"/>
    <x v="3"/>
    <x v="4"/>
  </r>
  <r>
    <x v="5"/>
    <s v="M04997_41_000000000-BTKB3_1_1116_13188_21209_Otu001478|23|Tubo11,"/>
    <n v="23"/>
    <n v="838"/>
    <s v="I 705 subtree"/>
    <n v="0.65615400000000002"/>
    <x v="0"/>
    <x v="3"/>
    <x v="6"/>
  </r>
  <r>
    <x v="0"/>
    <s v="M04997_41_000000000-BTKB3_1_1116_13280_11888_Otu004253|7|Tubo5,"/>
    <n v="7"/>
    <n v="1048"/>
    <s v="I1076 subtree"/>
    <n v="0.117567"/>
    <x v="0"/>
    <x v="5"/>
    <x v="16"/>
  </r>
  <r>
    <x v="4"/>
    <s v="M04997_41_000000000-BTKB3_1_1116_14076_15929_Otu001834|18|Tubo6,"/>
    <n v="18"/>
    <n v="567"/>
    <s v="I 507 subtree"/>
    <n v="0.13197400000000001"/>
    <x v="3"/>
    <x v="7"/>
    <x v="9"/>
  </r>
  <r>
    <x v="0"/>
    <s v="M04997_41_000000000-BTKB3_1_1116_16217_16436_Otu006638|4|Tubo5,"/>
    <n v="4"/>
    <n v="1303"/>
    <s v="I  30 subtree"/>
    <n v="1.9576E-2"/>
    <x v="0"/>
    <x v="0"/>
    <x v="0"/>
  </r>
  <r>
    <x v="1"/>
    <s v="M04997_41_000000000-BTKB3_1_1116_16359_5696_Otu001444|23|Tubo13-Tubo14,"/>
    <n v="22"/>
    <n v="251"/>
    <s v="I 208 subtree"/>
    <n v="5.7067E-2"/>
    <x v="1"/>
    <x v="1"/>
    <x v="1"/>
  </r>
  <r>
    <x v="3"/>
    <s v="M04997_41_000000000-BTKB3_1_1116_16625_3169_Otu001536|22|Tubo2-Tubo4,"/>
    <n v="5"/>
    <n v="390"/>
    <s v="I 389 subtree"/>
    <n v="4.6635999999999997E-2"/>
    <x v="1"/>
    <x v="2"/>
    <x v="3"/>
  </r>
  <r>
    <x v="4"/>
    <s v="M04997_41_000000000-BTKB3_1_1116_17404_4318_Otu008490|4|Tubo6,"/>
    <n v="4"/>
    <n v="30"/>
    <s v="I  39 subtree"/>
    <n v="0.95043599999999995"/>
    <x v="2"/>
    <x v="4"/>
    <x v="5"/>
  </r>
  <r>
    <x v="0"/>
    <s v="M04997_41_000000000-BTKB3_1_1116_18163_21932_Otu007997|4|Tubo5,"/>
    <n v="4"/>
    <n v="1298"/>
    <s v="I  30 subtree"/>
    <n v="0.32700400000000002"/>
    <x v="0"/>
    <x v="0"/>
    <x v="0"/>
  </r>
  <r>
    <x v="5"/>
    <s v="M04997_41_000000000-BTKB3_1_1116_20509_20670_Otu002385|13|Tubo11,"/>
    <n v="13"/>
    <n v="1116"/>
    <s v="I1092 subtree"/>
    <n v="0.33324500000000001"/>
    <x v="0"/>
    <x v="5"/>
    <x v="13"/>
  </r>
  <r>
    <x v="5"/>
    <s v="M04997_41_000000000-BTKB3_1_1116_20735_14115_Otu008063|4|Tubo11,"/>
    <n v="4"/>
    <n v="1112"/>
    <s v="I1092 subtree"/>
    <n v="0.20000399999999999"/>
    <x v="0"/>
    <x v="5"/>
    <x v="13"/>
  </r>
  <r>
    <x v="1"/>
    <s v="M04997_41_000000000-BTKB3_1_1116_20931_22570_Otu006024|5|Tubo12,"/>
    <n v="5"/>
    <n v="693"/>
    <s v="I 705 subtree"/>
    <n v="0.97184499999999996"/>
    <x v="0"/>
    <x v="3"/>
    <x v="4"/>
  </r>
  <r>
    <x v="1"/>
    <s v="M04997_41_000000000-BTKB3_1_1116_21495_8372_Otu008386|4|Tubo12,"/>
    <n v="4"/>
    <n v="193"/>
    <s v="I 208 subtree"/>
    <n v="0.98174600000000001"/>
    <x v="1"/>
    <x v="1"/>
    <x v="1"/>
  </r>
  <r>
    <x v="1"/>
    <s v="M04997_41_000000000-BTKB3_1_1116_21749_9117_Otu001400|24|Tubo12-Tubo15-Tubo7,"/>
    <n v="6"/>
    <n v="1032"/>
    <s v="I 705 subtree"/>
    <n v="0.99987700000000002"/>
    <x v="0"/>
    <x v="3"/>
    <x v="4"/>
  </r>
  <r>
    <x v="3"/>
    <s v="M04997_41_000000000-BTKB3_1_1116_21798_15538_Otu003731|7|Tubo4,"/>
    <n v="7"/>
    <n v="395"/>
    <s v="I 389 subtree"/>
    <n v="0.221633"/>
    <x v="1"/>
    <x v="2"/>
    <x v="3"/>
  </r>
  <r>
    <x v="5"/>
    <s v="M04997_41_000000000-BTKB3_1_1116_2282_12646_Otu006550|5|Tubo11-Tubo9,"/>
    <n v="4"/>
    <n v="831"/>
    <s v="I 705 subtree"/>
    <n v="0.13280500000000001"/>
    <x v="0"/>
    <x v="3"/>
    <x v="6"/>
  </r>
  <r>
    <x v="5"/>
    <s v="M04997_41_000000000-BTKB3_1_1116_23338_4123_Otu004781|6|Tubo11,"/>
    <n v="6"/>
    <n v="1140"/>
    <s v="I1092 subtree"/>
    <n v="0.99998600000000004"/>
    <x v="0"/>
    <x v="5"/>
    <x v="13"/>
  </r>
  <r>
    <x v="4"/>
    <s v="M04997_41_000000000-BTKB3_1_1116_23530_7318_Otu001458|23|Tubo6,"/>
    <n v="23"/>
    <n v="90"/>
    <s v="I  39 subtree"/>
    <n v="0.19392200000000001"/>
    <x v="2"/>
    <x v="4"/>
    <x v="5"/>
  </r>
  <r>
    <x v="0"/>
    <s v="M04997_41_000000000-BTKB3_1_1116_24052_4041_Otu005479|5|Tubo5,"/>
    <n v="5"/>
    <n v="1226"/>
    <s v="I  30 subtree"/>
    <n v="0.84147799999999995"/>
    <x v="0"/>
    <x v="0"/>
    <x v="0"/>
  </r>
  <r>
    <x v="0"/>
    <s v="M04997_41_000000000-BTKB3_1_1116_24364_21870_Otu008602|4|Tubo5,"/>
    <n v="4"/>
    <n v="1046"/>
    <s v="I1076 subtree"/>
    <n v="0.38689000000000001"/>
    <x v="0"/>
    <x v="5"/>
    <x v="16"/>
  </r>
  <r>
    <x v="1"/>
    <s v="M04997_41_000000000-BTKB3_1_1116_24437_6959_Otu003431|8|Tubo12,"/>
    <n v="8"/>
    <n v="946"/>
    <s v="I 705 subtree"/>
    <n v="0.91448499999999999"/>
    <x v="0"/>
    <x v="3"/>
    <x v="4"/>
  </r>
  <r>
    <x v="3"/>
    <s v="M04997_41_000000000-BTKB3_1_1116_24872_10484_Otu001094|32|Tubo3-Tubo4,"/>
    <n v="7"/>
    <n v="1055"/>
    <s v="I1092 subtree"/>
    <n v="0.85846800000000001"/>
    <x v="0"/>
    <x v="5"/>
    <x v="7"/>
  </r>
  <r>
    <x v="1"/>
    <s v="M04997_41_000000000-BTKB3_1_1116_25451_11269_Otu002574|12|Tubo10-Tubo14,"/>
    <n v="4"/>
    <n v="1082"/>
    <s v="I1092 subtree"/>
    <n v="0.67664500000000005"/>
    <x v="0"/>
    <x v="5"/>
    <x v="12"/>
  </r>
  <r>
    <x v="5"/>
    <s v="M04997_41_000000000-BTKB3_1_1116_25849_6566_Otu003443|8|Tubo11,"/>
    <n v="8"/>
    <n v="1113"/>
    <s v="I1092 subtree"/>
    <n v="0.52092300000000002"/>
    <x v="0"/>
    <x v="5"/>
    <x v="13"/>
  </r>
  <r>
    <x v="1"/>
    <s v="M04997_41_000000000-BTKB3_1_1116_25940_10382_Otu001331|26|Tubo12-Tubo14-Tubo15-Tubo7,"/>
    <n v="22"/>
    <n v="202"/>
    <s v="I 208 subtree"/>
    <n v="0.19997000000000001"/>
    <x v="1"/>
    <x v="1"/>
    <x v="1"/>
  </r>
  <r>
    <x v="2"/>
    <s v="M04997_41_000000000-BTKB3_1_1116_25983_5480_Otu000398|98|Tubo11-Tubo12-Tubo13-Tubo14-Tubo15-Tubo7-Tubo8-Tubo9,"/>
    <n v="14"/>
    <n v="313"/>
    <s v="I 208 subtree"/>
    <n v="0.99119999999999997"/>
    <x v="1"/>
    <x v="1"/>
    <x v="2"/>
  </r>
  <r>
    <x v="2"/>
    <s v="M04997_41_000000000-BTKB3_1_1116_26091_20361_Otu002964|10|Tubo11-Tubo12-Tubo15-Tubo7-Tubo9,"/>
    <n v="4"/>
    <n v="1369"/>
    <s v="Root (I37)"/>
    <n v="0.64513299999999996"/>
    <x v="4"/>
    <x v="8"/>
    <x v="11"/>
  </r>
  <r>
    <x v="1"/>
    <s v="M04997_41_000000000-BTKB3_1_1116_26138_12010_Otu003124|9|Tubo13-Tubo14-Tubo8,"/>
    <n v="5"/>
    <n v="323"/>
    <s v="I 208 subtree"/>
    <n v="9.2159000000000005E-2"/>
    <x v="1"/>
    <x v="1"/>
    <x v="1"/>
  </r>
  <r>
    <x v="1"/>
    <s v="M04997_41_000000000-BTKB3_1_1116_26468_10719_Otu002544|12|Tubo12-Tubo15-Tubo7,"/>
    <n v="8"/>
    <n v="940"/>
    <s v="I 705 subtree"/>
    <n v="1"/>
    <x v="0"/>
    <x v="3"/>
    <x v="4"/>
  </r>
  <r>
    <x v="4"/>
    <s v="M04997_41_000000000-BTKB3_1_1116_27492_9959_Otu003108|9|Tubo6,"/>
    <n v="9"/>
    <n v="133"/>
    <s v="I  39 subtree"/>
    <n v="0.47398499999999999"/>
    <x v="2"/>
    <x v="4"/>
    <x v="5"/>
  </r>
  <r>
    <x v="1"/>
    <s v="M04997_41_000000000-BTKB3_1_1116_28082_14967_Otu004616|6|Tubo12,"/>
    <n v="6"/>
    <n v="305"/>
    <s v="I 208 subtree"/>
    <n v="4.7399999999999998E-2"/>
    <x v="1"/>
    <x v="1"/>
    <x v="1"/>
  </r>
  <r>
    <x v="1"/>
    <s v="M04997_41_000000000-BTKB3_1_1116_28326_9546_Otu004767|6|Tubo12-Tubo7,"/>
    <n v="4"/>
    <n v="696"/>
    <s v="I 705 subtree"/>
    <n v="0.14265700000000001"/>
    <x v="0"/>
    <x v="3"/>
    <x v="4"/>
  </r>
  <r>
    <x v="0"/>
    <s v="M04997_41_000000000-BTKB3_1_1116_28882_16808_Otu005702|5|Tubo5,"/>
    <n v="5"/>
    <n v="349"/>
    <s v="I 388 (tip)"/>
    <n v="1"/>
    <x v="1"/>
    <x v="2"/>
    <x v="20"/>
  </r>
  <r>
    <x v="4"/>
    <s v="M04997_41_000000000-BTKB3_1_1116_3000_18908_Otu006748|4|Tubo6,"/>
    <n v="4"/>
    <n v="469"/>
    <s v="I 507 subtree"/>
    <n v="0.99987599999999999"/>
    <x v="3"/>
    <x v="7"/>
    <x v="9"/>
  </r>
  <r>
    <x v="0"/>
    <s v="M04997_41_000000000-BTKB3_1_1116_5080_11321_Otu007338|4|Tubo5,"/>
    <n v="4"/>
    <n v="1303"/>
    <s v="I  30 subtree"/>
    <n v="1.9601E-2"/>
    <x v="0"/>
    <x v="0"/>
    <x v="0"/>
  </r>
  <r>
    <x v="0"/>
    <s v="M04997_41_000000000-BTKB3_1_1116_6316_18188_Otu006279|5|Tubo5,"/>
    <n v="5"/>
    <n v="1300"/>
    <s v="I  30 subtree"/>
    <n v="0.214309"/>
    <x v="0"/>
    <x v="0"/>
    <x v="0"/>
  </r>
  <r>
    <x v="4"/>
    <s v="M04997_41_000000000-BTKB3_1_1116_7144_5513_Otu001563|22|Tubo6,"/>
    <n v="22"/>
    <n v="1"/>
    <s v="I  39 subtree"/>
    <n v="0.35609499999999999"/>
    <x v="2"/>
    <x v="4"/>
    <x v="5"/>
  </r>
  <r>
    <x v="1"/>
    <s v="M04997_41_000000000-BTKB3_1_1116_7687_5285_Otu008813|4|Tubo12,"/>
    <n v="4"/>
    <n v="693"/>
    <s v="I 705 subtree"/>
    <n v="0.89558599999999999"/>
    <x v="0"/>
    <x v="3"/>
    <x v="4"/>
  </r>
  <r>
    <x v="3"/>
    <s v="M04997_41_000000000-BTKB3_1_1116_7856_10738_Otu007282|4|Tubo4,"/>
    <n v="4"/>
    <n v="1067"/>
    <s v="I1092 subtree"/>
    <n v="0.99961800000000001"/>
    <x v="0"/>
    <x v="5"/>
    <x v="7"/>
  </r>
  <r>
    <x v="1"/>
    <s v="M04997_41_000000000-BTKB3_1_1116_8084_20838_Otu000850|41|Tubo12-Tubo15-Tubo7,"/>
    <n v="13"/>
    <n v="668"/>
    <s v="I 705 subtree"/>
    <n v="0.99999199999999999"/>
    <x v="0"/>
    <x v="3"/>
    <x v="4"/>
  </r>
  <r>
    <x v="0"/>
    <s v="M04997_41_000000000-BTKB3_1_1116_8332_2250_Otu008072|4|Tubo5,"/>
    <n v="4"/>
    <n v="1303"/>
    <s v="I  30 subtree"/>
    <n v="1.9601E-2"/>
    <x v="0"/>
    <x v="0"/>
    <x v="0"/>
  </r>
  <r>
    <x v="5"/>
    <s v="M04997_41_000000000-BTKB3_1_1117_10024_23931_Otu002954|10|Tubo10-Tubo11,"/>
    <n v="7"/>
    <n v="838"/>
    <s v="I 705 subtree"/>
    <n v="0.88341499999999995"/>
    <x v="0"/>
    <x v="3"/>
    <x v="6"/>
  </r>
  <r>
    <x v="0"/>
    <s v="M04997_41_000000000-BTKB3_1_1117_10366_17115_Otu002968|10|Tubo5,"/>
    <n v="10"/>
    <n v="1298"/>
    <s v="I  30 subtree"/>
    <n v="0.76700000000000002"/>
    <x v="0"/>
    <x v="0"/>
    <x v="0"/>
  </r>
  <r>
    <x v="2"/>
    <s v="M04997_41_000000000-BTKB3_1_1117_10645_13993_Otu000642|56|Tubo11-Tubo12-Tubo14-Tubo15-Tubo7-Tubo9,"/>
    <n v="15"/>
    <n v="313"/>
    <s v="I 208 subtree"/>
    <n v="0.96580500000000002"/>
    <x v="1"/>
    <x v="1"/>
    <x v="2"/>
  </r>
  <r>
    <x v="3"/>
    <s v="M04997_41_000000000-BTKB3_1_1117_12414_8899_Otu001266|27|Tubo2-Tubo4,"/>
    <n v="20"/>
    <n v="402"/>
    <s v="I 389 subtree"/>
    <n v="4.6827000000000001E-2"/>
    <x v="1"/>
    <x v="2"/>
    <x v="3"/>
  </r>
  <r>
    <x v="3"/>
    <s v="M04997_41_000000000-BTKB3_1_1117_13458_14162_Otu006189|5|Tubo4,"/>
    <n v="5"/>
    <n v="1055"/>
    <s v="I1092 subtree"/>
    <n v="0.94338599999999995"/>
    <x v="0"/>
    <x v="5"/>
    <x v="7"/>
  </r>
  <r>
    <x v="0"/>
    <s v="M04997_41_000000000-BTKB3_1_1117_13528_12345_Otu009098|4|Tubo5,"/>
    <n v="4"/>
    <n v="1285"/>
    <s v="I  30 subtree"/>
    <n v="0.19902800000000001"/>
    <x v="0"/>
    <x v="0"/>
    <x v="0"/>
  </r>
  <r>
    <x v="1"/>
    <s v="M04997_41_000000000-BTKB3_1_1117_16239_22927_Otu007765|4|Tubo14,"/>
    <n v="4"/>
    <n v="241"/>
    <s v="I 208 subtree"/>
    <n v="7.6525999999999997E-2"/>
    <x v="1"/>
    <x v="1"/>
    <x v="1"/>
  </r>
  <r>
    <x v="0"/>
    <s v="M04997_41_000000000-BTKB3_1_1117_16745_19784_Otu005350|5|Tubo5,"/>
    <n v="5"/>
    <n v="1249"/>
    <s v="I  30 subtree"/>
    <n v="4.7499E-2"/>
    <x v="0"/>
    <x v="0"/>
    <x v="0"/>
  </r>
  <r>
    <x v="0"/>
    <s v="M04997_41_000000000-BTKB3_1_1117_17296_23161_Otu007017|4|Tubo5,"/>
    <n v="4"/>
    <n v="1199"/>
    <s v="I  30 subtree"/>
    <n v="0.97486200000000001"/>
    <x v="0"/>
    <x v="0"/>
    <x v="0"/>
  </r>
  <r>
    <x v="3"/>
    <s v="M04997_41_000000000-BTKB3_1_1117_17396_11780_Otu004595|6|Tubo4,"/>
    <n v="6"/>
    <n v="1060"/>
    <s v="I1092 subtree"/>
    <n v="0.333372"/>
    <x v="0"/>
    <x v="5"/>
    <x v="7"/>
  </r>
  <r>
    <x v="3"/>
    <s v="M04997_41_000000000-BTKB3_1_1117_18325_9826_Otu002923|10|Tubo2-Tubo4,"/>
    <n v="8"/>
    <n v="376"/>
    <s v="I 389 subtree"/>
    <n v="2.2075999999999998E-2"/>
    <x v="1"/>
    <x v="2"/>
    <x v="3"/>
  </r>
  <r>
    <x v="0"/>
    <s v="M04997_41_000000000-BTKB3_1_1117_19420_15653_Otu004027|7|Tubo5,"/>
    <n v="7"/>
    <n v="1303"/>
    <s v="I  30 subtree"/>
    <n v="1.9601E-2"/>
    <x v="0"/>
    <x v="0"/>
    <x v="0"/>
  </r>
  <r>
    <x v="4"/>
    <s v="M04997_41_000000000-BTKB3_1_1117_19430_2630_Otu006775|4|Tubo6,"/>
    <n v="4"/>
    <n v="156"/>
    <s v="I  39 subtree"/>
    <n v="0.53633200000000003"/>
    <x v="2"/>
    <x v="4"/>
    <x v="5"/>
  </r>
  <r>
    <x v="5"/>
    <s v="M04997_41_000000000-BTKB3_1_1117_19980_18578_Otu002264|14|Tubo11,"/>
    <n v="14"/>
    <n v="468"/>
    <s v="I 207 (root)"/>
    <n v="0.34335300000000002"/>
    <x v="1"/>
    <x v="11"/>
    <x v="11"/>
  </r>
  <r>
    <x v="3"/>
    <s v="M04997_41_000000000-BTKB3_1_1117_21114_13692_Otu004034|7|Tubo3-Tubo4,"/>
    <n v="4"/>
    <n v="1132"/>
    <s v="I1092 subtree"/>
    <n v="0.35324"/>
    <x v="0"/>
    <x v="5"/>
    <x v="7"/>
  </r>
  <r>
    <x v="4"/>
    <s v="M04997_41_000000000-BTKB3_1_1117_22301_10956_Otu003027|9|Tubo6,"/>
    <n v="9"/>
    <n v="34"/>
    <s v="I  39 subtree"/>
    <n v="0.83665800000000001"/>
    <x v="2"/>
    <x v="4"/>
    <x v="5"/>
  </r>
  <r>
    <x v="3"/>
    <s v="M04997_41_000000000-BTKB3_1_1117_22973_9775_Otu007585|4|Tubo4,"/>
    <n v="4"/>
    <n v="417"/>
    <s v="I 389 subtree"/>
    <n v="2.1582E-2"/>
    <x v="1"/>
    <x v="2"/>
    <x v="3"/>
  </r>
  <r>
    <x v="1"/>
    <s v="M04997_41_000000000-BTKB3_1_1117_23058_5109_Otu001054|33|Tubo10-Tubo12-Tubo14-Tubo15-Tubo7-Tubo8-Tubo9,"/>
    <n v="5"/>
    <n v="678"/>
    <s v="I 705 subtree"/>
    <n v="0.142734"/>
    <x v="0"/>
    <x v="3"/>
    <x v="4"/>
  </r>
  <r>
    <x v="4"/>
    <s v="M04997_41_000000000-BTKB3_1_1117_2428_11477_Otu006834|4|Tubo6,"/>
    <n v="4"/>
    <n v="620"/>
    <s v="I 618 subtree"/>
    <n v="0.97260800000000003"/>
    <x v="3"/>
    <x v="7"/>
    <x v="9"/>
  </r>
  <r>
    <x v="5"/>
    <s v="M04997_41_000000000-BTKB3_1_1117_26602_7172_Otu003709|8|Tubo11-Tubo13-Tubo15-Tubo7,"/>
    <n v="5"/>
    <n v="184"/>
    <s v="I 208 subtree"/>
    <n v="0.84935400000000005"/>
    <x v="1"/>
    <x v="1"/>
    <x v="10"/>
  </r>
  <r>
    <x v="3"/>
    <s v="M04997_41_000000000-BTKB3_1_1117_28037_10186_Otu001976|16|Tubo4,"/>
    <n v="16"/>
    <n v="465"/>
    <s v="I 389 subtree"/>
    <n v="0.99248899999999995"/>
    <x v="1"/>
    <x v="2"/>
    <x v="3"/>
  </r>
  <r>
    <x v="4"/>
    <s v="M04997_41_000000000-BTKB3_1_1117_28317_14319_Otu007829|4|Tubo6,"/>
    <n v="4"/>
    <n v="133"/>
    <s v="I  39 subtree"/>
    <n v="0.622112"/>
    <x v="2"/>
    <x v="4"/>
    <x v="5"/>
  </r>
  <r>
    <x v="1"/>
    <s v="M04997_41_000000000-BTKB3_1_1117_28476_14611_Otu003073|9|Tubo10-Tubo12,"/>
    <n v="6"/>
    <n v="769"/>
    <s v="I 705 subtree"/>
    <n v="0.19995299999999999"/>
    <x v="0"/>
    <x v="3"/>
    <x v="4"/>
  </r>
  <r>
    <x v="5"/>
    <s v="M04997_41_000000000-BTKB3_1_1117_3826_16119_Otu008405|4|Tubo11,"/>
    <n v="4"/>
    <n v="855"/>
    <s v="I 705 subtree"/>
    <n v="0.98257099999999997"/>
    <x v="0"/>
    <x v="3"/>
    <x v="6"/>
  </r>
  <r>
    <x v="1"/>
    <s v="M04997_41_000000000-BTKB3_1_1117_4645_5272_Otu003422|8|Tubo14,"/>
    <n v="8"/>
    <n v="1101"/>
    <s v="I1092 subtree"/>
    <n v="0.99382300000000001"/>
    <x v="0"/>
    <x v="5"/>
    <x v="12"/>
  </r>
  <r>
    <x v="3"/>
    <s v="M04997_41_000000000-BTKB3_1_1117_5126_18395_Otu001658|20|Tubo2-Tubo4,"/>
    <n v="19"/>
    <n v="447"/>
    <s v="I 389 subtree"/>
    <n v="4.6947999999999997E-2"/>
    <x v="1"/>
    <x v="2"/>
    <x v="3"/>
  </r>
  <r>
    <x v="5"/>
    <s v="M04997_41_000000000-BTKB3_1_1117_5144_5592_Otu003381|8|Tubo11,"/>
    <n v="8"/>
    <n v="1094"/>
    <s v="I1092 subtree"/>
    <n v="0.80421500000000001"/>
    <x v="0"/>
    <x v="5"/>
    <x v="13"/>
  </r>
  <r>
    <x v="0"/>
    <s v="M04997_41_000000000-BTKB3_1_1117_5374_17593_Otu005323|5|Tubo5,"/>
    <n v="5"/>
    <n v="1287"/>
    <s v="I  30 subtree"/>
    <n v="0.19614000000000001"/>
    <x v="0"/>
    <x v="0"/>
    <x v="0"/>
  </r>
  <r>
    <x v="0"/>
    <s v="M04997_41_000000000-BTKB3_1_1117_5854_4817_Otu004047|7|Tubo5,"/>
    <n v="7"/>
    <n v="1303"/>
    <s v="I  30 subtree"/>
    <n v="1.9588000000000001E-2"/>
    <x v="0"/>
    <x v="0"/>
    <x v="0"/>
  </r>
  <r>
    <x v="0"/>
    <s v="M04997_41_000000000-BTKB3_1_1117_6330_10394_Otu007842|4|Tubo5,"/>
    <n v="4"/>
    <n v="1250"/>
    <s v="I  30 subtree"/>
    <n v="0.99982300000000002"/>
    <x v="0"/>
    <x v="0"/>
    <x v="0"/>
  </r>
  <r>
    <x v="5"/>
    <s v="M04997_41_000000000-BTKB3_1_1117_7591_22025_Otu007094|4|Tubo11,"/>
    <n v="4"/>
    <n v="836"/>
    <s v="I 705 subtree"/>
    <n v="0.72036900000000004"/>
    <x v="0"/>
    <x v="3"/>
    <x v="6"/>
  </r>
  <r>
    <x v="2"/>
    <s v="M04997_41_000000000-BTKB3_1_1117_8939_5038_Otu000717|51|Tubo11-Tubo12-Tubo13-Tubo14-Tubo15-Tubo7-Tubo8,"/>
    <n v="11"/>
    <n v="187"/>
    <s v="I 208 subtree"/>
    <n v="0.75523799999999996"/>
    <x v="1"/>
    <x v="1"/>
    <x v="2"/>
  </r>
  <r>
    <x v="5"/>
    <s v="M04997_41_000000000-BTKB3_1_1117_9030_8082_Otu005126|6|Tubo11-Tubo8,"/>
    <n v="5"/>
    <n v="468"/>
    <s v="I 207 (root)"/>
    <n v="0.36163600000000001"/>
    <x v="1"/>
    <x v="11"/>
    <x v="11"/>
  </r>
  <r>
    <x v="4"/>
    <s v="M04997_41_000000000-BTKB3_1_1117_9319_10489_Otu002864|10|Tubo6,"/>
    <n v="10"/>
    <n v="103"/>
    <s v="I  39 subtree"/>
    <n v="0.99933300000000003"/>
    <x v="2"/>
    <x v="4"/>
    <x v="5"/>
  </r>
  <r>
    <x v="0"/>
    <s v="M04997_41_000000000-BTKB3_1_1118_10383_11208_Otu001983|16|Tubo5,"/>
    <n v="16"/>
    <n v="1230"/>
    <s v="I  30 subtree"/>
    <n v="0.99501099999999998"/>
    <x v="0"/>
    <x v="0"/>
    <x v="0"/>
  </r>
  <r>
    <x v="5"/>
    <s v="M04997_41_000000000-BTKB3_1_1118_13673_14404_Otu003648|8|Tubo11,"/>
    <n v="8"/>
    <n v="831"/>
    <s v="I 705 subtree"/>
    <n v="0.13997599999999999"/>
    <x v="0"/>
    <x v="3"/>
    <x v="6"/>
  </r>
  <r>
    <x v="3"/>
    <s v="M04997_41_000000000-BTKB3_1_1118_13887_5597_Otu006705|4|Tubo4,"/>
    <n v="4"/>
    <n v="1053"/>
    <s v="I1092 subtree"/>
    <n v="0.99889300000000003"/>
    <x v="0"/>
    <x v="5"/>
    <x v="7"/>
  </r>
  <r>
    <x v="3"/>
    <s v="M04997_41_000000000-BTKB3_1_1118_15615_14940_Otu007061|4|Tubo4,"/>
    <n v="4"/>
    <n v="1053"/>
    <s v="I1092 subtree"/>
    <n v="0.99839500000000003"/>
    <x v="0"/>
    <x v="5"/>
    <x v="7"/>
  </r>
  <r>
    <x v="4"/>
    <s v="M04997_41_000000000-BTKB3_1_1118_16150_10271_Otu004300|6|Tubo6,"/>
    <n v="6"/>
    <n v="87"/>
    <s v="I  39 subtree"/>
    <n v="0.99395699999999998"/>
    <x v="2"/>
    <x v="4"/>
    <x v="5"/>
  </r>
  <r>
    <x v="2"/>
    <s v="M04997_41_000000000-BTKB3_1_1118_16335_13774_Otu001608|21|Tubo11-Tubo13-Tubo14-Tubo15-Tubo7-Tubo8-Tubo9,"/>
    <n v="11"/>
    <n v="266"/>
    <s v="I 208 subtree"/>
    <n v="0.91629799999999995"/>
    <x v="1"/>
    <x v="1"/>
    <x v="2"/>
  </r>
  <r>
    <x v="4"/>
    <s v="M04997_41_000000000-BTKB3_1_1118_16743_12902_Otu002163|15|Tubo6,"/>
    <n v="15"/>
    <n v="43"/>
    <s v="I  39 subtree"/>
    <n v="0.29695199999999999"/>
    <x v="2"/>
    <x v="4"/>
    <x v="5"/>
  </r>
  <r>
    <x v="0"/>
    <s v="M04997_41_000000000-BTKB3_1_1118_17509_12851_Otu008616|4|Tubo5,"/>
    <n v="4"/>
    <n v="349"/>
    <s v="I 388 (tip)"/>
    <n v="1"/>
    <x v="1"/>
    <x v="2"/>
    <x v="20"/>
  </r>
  <r>
    <x v="0"/>
    <s v="M04997_41_000000000-BTKB3_1_1118_18026_24177_Otu007366|4|Tubo5,"/>
    <n v="4"/>
    <n v="1303"/>
    <s v="I  30 subtree"/>
    <n v="1.9601E-2"/>
    <x v="0"/>
    <x v="0"/>
    <x v="0"/>
  </r>
  <r>
    <x v="5"/>
    <s v="M04997_41_000000000-BTKB3_1_1118_18481_16723_Otu007520|4|Tubo11,"/>
    <n v="4"/>
    <n v="828"/>
    <s v="I 705 subtree"/>
    <n v="0.501861"/>
    <x v="0"/>
    <x v="3"/>
    <x v="6"/>
  </r>
  <r>
    <x v="0"/>
    <s v="M04997_41_000000000-BTKB3_1_1118_20467_19259_Otu003372|8|Tubo5,"/>
    <n v="8"/>
    <n v="1283"/>
    <s v="I  30 subtree"/>
    <n v="0.19611500000000001"/>
    <x v="0"/>
    <x v="0"/>
    <x v="0"/>
  </r>
  <r>
    <x v="0"/>
    <s v="M04997_41_000000000-BTKB3_1_1118_22001_17853_Otu003146|9|Tubo5,"/>
    <n v="9"/>
    <n v="1303"/>
    <s v="I  30 subtree"/>
    <n v="1.9588999999999999E-2"/>
    <x v="0"/>
    <x v="0"/>
    <x v="0"/>
  </r>
  <r>
    <x v="0"/>
    <s v="M04997_41_000000000-BTKB3_1_1118_23122_10265_Otu007357|4|Tubo5,"/>
    <n v="4"/>
    <n v="1303"/>
    <s v="I  30 subtree"/>
    <n v="1.9576E-2"/>
    <x v="0"/>
    <x v="0"/>
    <x v="0"/>
  </r>
  <r>
    <x v="0"/>
    <s v="M04997_41_000000000-BTKB3_1_1118_23742_16477_Otu006786|4|Tubo5,"/>
    <n v="4"/>
    <n v="1212"/>
    <s v="I  30 subtree"/>
    <n v="0.921288"/>
    <x v="0"/>
    <x v="0"/>
    <x v="0"/>
  </r>
  <r>
    <x v="5"/>
    <s v="M04997_41_000000000-BTKB3_1_1118_24092_8234_Otu008944|4|Tubo11,"/>
    <n v="4"/>
    <n v="1094"/>
    <s v="I1092 subtree"/>
    <n v="0.199936"/>
    <x v="0"/>
    <x v="5"/>
    <x v="13"/>
  </r>
  <r>
    <x v="5"/>
    <s v="M04997_41_000000000-BTKB3_1_1118_24121_6816_Otu006937|4|Tubo11,"/>
    <n v="4"/>
    <n v="1108"/>
    <s v="I1092 subtree"/>
    <n v="0.97767599999999999"/>
    <x v="0"/>
    <x v="5"/>
    <x v="13"/>
  </r>
  <r>
    <x v="0"/>
    <s v="M04997_41_000000000-BTKB3_1_1118_24305_6155_Otu006865|4|Tubo5,"/>
    <n v="4"/>
    <n v="658"/>
    <s v="I 693 subtree"/>
    <n v="0.992039"/>
    <x v="0"/>
    <x v="6"/>
    <x v="21"/>
  </r>
  <r>
    <x v="3"/>
    <s v="M04997_41_000000000-BTKB3_1_1118_24472_10267_Otu002028|16|Tubo2-Tubo4"/>
    <n v="5"/>
    <n v="412"/>
    <s v="I 389 subtree"/>
    <n v="4.6438E-2"/>
    <x v="1"/>
    <x v="2"/>
    <x v="3"/>
  </r>
  <r>
    <x v="1"/>
    <s v="M04997_41_000000000-BTKB3_1_1118_25631_16353_Otu001604|21|Tubo10-Tubo12-Tubo14-Tubo15,"/>
    <n v="14"/>
    <n v="766"/>
    <s v="I 705 subtree"/>
    <n v="0.20652200000000001"/>
    <x v="0"/>
    <x v="3"/>
    <x v="4"/>
  </r>
  <r>
    <x v="4"/>
    <s v="M04997_41_000000000-BTKB3_1_1118_25878_21327_Otu005407|5|Tubo6,"/>
    <n v="5"/>
    <n v="14"/>
    <s v="I  39 subtree"/>
    <n v="0.320938"/>
    <x v="2"/>
    <x v="4"/>
    <x v="5"/>
  </r>
  <r>
    <x v="4"/>
    <s v="M04997_41_000000000-BTKB3_1_1118_27424_11095_Otu003733|7|Tubo6,"/>
    <n v="7"/>
    <n v="82"/>
    <s v="I  39 subtree"/>
    <n v="0.99693100000000001"/>
    <x v="2"/>
    <x v="4"/>
    <x v="5"/>
  </r>
  <r>
    <x v="3"/>
    <s v="M04997_41_000000000-BTKB3_1_1118_28511_11109_Otu008359|4|Tubo4,"/>
    <n v="4"/>
    <n v="391"/>
    <s v="I 389 subtree"/>
    <n v="0.14659"/>
    <x v="1"/>
    <x v="2"/>
    <x v="3"/>
  </r>
  <r>
    <x v="3"/>
    <s v="M04997_41_000000000-BTKB3_1_1118_4354_10262_Otu006370|5|Tubo4,"/>
    <n v="5"/>
    <n v="436"/>
    <s v="I 389 subtree"/>
    <n v="7.2401999999999994E-2"/>
    <x v="1"/>
    <x v="2"/>
    <x v="3"/>
  </r>
  <r>
    <x v="0"/>
    <s v="M04997_41_000000000-BTKB3_1_1118_4990_13634_Otu009138|4|Tubo5,"/>
    <n v="4"/>
    <n v="1303"/>
    <s v="I  30 subtree"/>
    <n v="1.9576E-2"/>
    <x v="0"/>
    <x v="0"/>
    <x v="0"/>
  </r>
  <r>
    <x v="3"/>
    <s v="M04997_41_000000000-BTKB3_1_1118_6430_20535_Otu004286|7|Tubo4,"/>
    <n v="7"/>
    <n v="1073"/>
    <s v="I1092 subtree"/>
    <n v="0.85523199999999999"/>
    <x v="0"/>
    <x v="5"/>
    <x v="7"/>
  </r>
  <r>
    <x v="5"/>
    <s v="M04997_41_000000000-BTKB3_1_1118_7123_18768_Otu005077|6|Tubo11,"/>
    <n v="6"/>
    <n v="452"/>
    <s v="I 494 (tip)"/>
    <n v="1"/>
    <x v="1"/>
    <x v="2"/>
    <x v="17"/>
  </r>
  <r>
    <x v="1"/>
    <s v="M04997_41_000000000-BTKB3_1_1118_8175_3903_Otu002678|11|Tubo10-Tubo14-Tubo15,"/>
    <n v="7"/>
    <n v="750"/>
    <s v="I 705 subtree"/>
    <n v="0.32300200000000001"/>
    <x v="0"/>
    <x v="3"/>
    <x v="4"/>
  </r>
  <r>
    <x v="0"/>
    <s v="M04997_41_000000000-BTKB3_1_1118_8270_3279_Otu002613|11|Tubo5,"/>
    <n v="11"/>
    <n v="1209"/>
    <s v="I  30 subtree"/>
    <n v="0.32492599999999999"/>
    <x v="0"/>
    <x v="0"/>
    <x v="0"/>
  </r>
  <r>
    <x v="0"/>
    <s v="M04997_41_000000000-BTKB3_1_1118_8419_11034_Otu003914|7|Tubo5,"/>
    <n v="7"/>
    <n v="1310"/>
    <s v="I  30 subtree"/>
    <n v="0.33296199999999998"/>
    <x v="0"/>
    <x v="0"/>
    <x v="0"/>
  </r>
  <r>
    <x v="3"/>
    <s v="M04997_41_000000000-BTKB3_1_1118_8934_13854_Otu008476|4|Tubo4,"/>
    <n v="4"/>
    <n v="1126"/>
    <s v="I1092 subtree"/>
    <n v="0.99976399999999999"/>
    <x v="0"/>
    <x v="5"/>
    <x v="7"/>
  </r>
  <r>
    <x v="0"/>
    <s v="M04997_41_000000000-BTKB3_1_1118_9330_23402_Otu007115|4|Tubo5,"/>
    <n v="4"/>
    <n v="1297"/>
    <s v="I  30 subtree"/>
    <n v="0.19749"/>
    <x v="0"/>
    <x v="0"/>
    <x v="0"/>
  </r>
  <r>
    <x v="3"/>
    <s v="M04997_41_000000000-BTKB3_1_1119_10769_23405_Otu004154|7|Tubo3-Tubo4,"/>
    <n v="6"/>
    <n v="1134"/>
    <s v="I1092 subtree"/>
    <n v="0.92783499999999997"/>
    <x v="0"/>
    <x v="5"/>
    <x v="7"/>
  </r>
  <r>
    <x v="5"/>
    <s v="M04997_41_000000000-BTKB3_1_1119_12561_3191_Otu004708|6|Tubo11,"/>
    <n v="6"/>
    <n v="324"/>
    <s v="I 208 subtree"/>
    <n v="0.36241400000000001"/>
    <x v="1"/>
    <x v="1"/>
    <x v="10"/>
  </r>
  <r>
    <x v="0"/>
    <s v="M04997_41_000000000-BTKB3_1_1119_13107_13027_Otu001585|21|Tubo5,"/>
    <n v="21"/>
    <n v="1249"/>
    <s v="I  30 subtree"/>
    <n v="6.2537999999999996E-2"/>
    <x v="0"/>
    <x v="0"/>
    <x v="0"/>
  </r>
  <r>
    <x v="1"/>
    <s v="M04997_41_000000000-BTKB3_1_1119_13633_21440_Otu003436|8|Tubo12-Tubo13-Tubo15,"/>
    <n v="5"/>
    <n v="993"/>
    <s v="I 705 subtree"/>
    <n v="0.10882"/>
    <x v="0"/>
    <x v="3"/>
    <x v="4"/>
  </r>
  <r>
    <x v="0"/>
    <s v="M04997_41_000000000-BTKB3_1_1119_13638_16505_Otu004888|6|Tubo5,"/>
    <n v="6"/>
    <n v="349"/>
    <s v="I 388 (tip)"/>
    <n v="0.99999899999999997"/>
    <x v="1"/>
    <x v="2"/>
    <x v="20"/>
  </r>
  <r>
    <x v="1"/>
    <s v="M04997_41_000000000-BTKB3_1_1119_17732_23729_Otu001399|24|Tubo10-Tubo12-Tubo14-Tubo15-Tubo9,"/>
    <n v="10"/>
    <n v="744"/>
    <s v="I 705 subtree"/>
    <n v="0.92086599999999996"/>
    <x v="0"/>
    <x v="3"/>
    <x v="4"/>
  </r>
  <r>
    <x v="3"/>
    <s v="M04997_41_000000000-BTKB3_1_1119_17956_9238_Otu002150|15|Tubo4,"/>
    <n v="15"/>
    <n v="376"/>
    <s v="I 389 subtree"/>
    <n v="2.2009999999999998E-2"/>
    <x v="1"/>
    <x v="2"/>
    <x v="3"/>
  </r>
  <r>
    <x v="4"/>
    <s v="M04997_41_000000000-BTKB3_1_1119_17975_23903_Otu009163|4|Tubo6,"/>
    <n v="4"/>
    <n v="49"/>
    <s v="I  39 subtree"/>
    <n v="0.184616"/>
    <x v="2"/>
    <x v="4"/>
    <x v="5"/>
  </r>
  <r>
    <x v="4"/>
    <s v="M04997_41_000000000-BTKB3_1_1119_19032_16834_Otu002192|14|Tubo6,"/>
    <n v="14"/>
    <n v="567"/>
    <s v="I 507 subtree"/>
    <n v="0.13197999999999999"/>
    <x v="3"/>
    <x v="7"/>
    <x v="9"/>
  </r>
  <r>
    <x v="5"/>
    <s v="M04997_41_000000000-BTKB3_1_1119_20781_17676_Otu002653|11|Tubo10-Tubo11,"/>
    <n v="10"/>
    <n v="261"/>
    <s v="I 208 subtree"/>
    <n v="0.18846199999999999"/>
    <x v="1"/>
    <x v="1"/>
    <x v="10"/>
  </r>
  <r>
    <x v="1"/>
    <s v="M04997_41_000000000-BTKB3_1_1119_21199_17639_Otu006004|5|Tubo12,"/>
    <n v="5"/>
    <n v="336"/>
    <s v="I 208 subtree"/>
    <n v="0.91533600000000004"/>
    <x v="1"/>
    <x v="1"/>
    <x v="1"/>
  </r>
  <r>
    <x v="3"/>
    <s v="M04997_41_000000000-BTKB3_1_1119_21340_18673_Otu001335|26|Tubo1-Tubo2-Tubo4,"/>
    <n v="7"/>
    <n v="431"/>
    <s v="I 389 subtree"/>
    <n v="0.42754599999999998"/>
    <x v="1"/>
    <x v="2"/>
    <x v="3"/>
  </r>
  <r>
    <x v="0"/>
    <s v="M04997_41_000000000-BTKB3_1_1119_21500_16351_Otu006724|4|Tubo5,"/>
    <n v="4"/>
    <n v="1336"/>
    <s v="I  30 subtree"/>
    <n v="1.9564000000000002E-2"/>
    <x v="0"/>
    <x v="0"/>
    <x v="0"/>
  </r>
  <r>
    <x v="4"/>
    <s v="M04997_41_000000000-BTKB3_1_1119_23575_10882_Otu006998|4|Tubo6,"/>
    <n v="4"/>
    <n v="526"/>
    <s v="I 507 subtree"/>
    <n v="0.19375800000000001"/>
    <x v="3"/>
    <x v="7"/>
    <x v="9"/>
  </r>
  <r>
    <x v="3"/>
    <s v="M04997_41_000000000-BTKB3_1_1119_24727_18486_Otu007114|4|Tubo4,"/>
    <n v="4"/>
    <n v="411"/>
    <s v="I 389 subtree"/>
    <n v="0.98694400000000004"/>
    <x v="1"/>
    <x v="2"/>
    <x v="3"/>
  </r>
  <r>
    <x v="0"/>
    <s v="M04997_41_000000000-BTKB3_1_1119_26148_15188_Otu005984|5|Tubo5,"/>
    <n v="5"/>
    <n v="1046"/>
    <s v="I1076 subtree"/>
    <n v="0.36758999999999997"/>
    <x v="0"/>
    <x v="5"/>
    <x v="16"/>
  </r>
  <r>
    <x v="3"/>
    <s v="M04997_41_000000000-BTKB3_1_1119_26317_6920_Otu003847|7|Tubo2-Tubo4,"/>
    <n v="6"/>
    <n v="1074"/>
    <s v="I1092 subtree"/>
    <n v="0.33265800000000001"/>
    <x v="0"/>
    <x v="5"/>
    <x v="7"/>
  </r>
  <r>
    <x v="6"/>
    <s v="M04997_41_000000000-BTKB3_1_1119_27894_10654_Otu000724|50|Tubo1-Tubo10-Tubo12-Tubo13-Tubo14-Tubo2-Tubo3-Tubo4-Tubo9"/>
    <n v="22"/>
    <n v="1369"/>
    <s v="Root (I37)"/>
    <n v="0.99993900000000002"/>
    <x v="4"/>
    <x v="8"/>
    <x v="11"/>
  </r>
  <r>
    <x v="4"/>
    <s v="M04997_41_000000000-BTKB3_1_1119_28346_13565_Otu002621|11|Tubo6,"/>
    <n v="11"/>
    <n v="39"/>
    <s v="I  39 subtree"/>
    <n v="0.99999899999999997"/>
    <x v="2"/>
    <x v="4"/>
    <x v="5"/>
  </r>
  <r>
    <x v="3"/>
    <s v="M04997_41_000000000-BTKB3_1_1119_28485_16897_Otu003887|7|Tubo1-Tubo4,"/>
    <n v="5"/>
    <n v="391"/>
    <s v="I 389 subtree"/>
    <n v="0.52005800000000002"/>
    <x v="1"/>
    <x v="2"/>
    <x v="3"/>
  </r>
  <r>
    <x v="3"/>
    <s v="M04997_41_000000000-BTKB3_1_1119_2990_10436_Otu001417|24|Tubo3-Tubo4,"/>
    <n v="23"/>
    <n v="376"/>
    <s v="I 389 subtree"/>
    <n v="2.1786E-2"/>
    <x v="1"/>
    <x v="2"/>
    <x v="3"/>
  </r>
  <r>
    <x v="3"/>
    <s v="M04997_41_000000000-BTKB3_1_1119_4326_6814_Otu007985|4|Tubo4,"/>
    <n v="4"/>
    <n v="395"/>
    <s v="I 389 subtree"/>
    <n v="0.99086300000000005"/>
    <x v="1"/>
    <x v="2"/>
    <x v="3"/>
  </r>
  <r>
    <x v="4"/>
    <s v="M04997_41_000000000-BTKB3_1_1119_5131_9200_Otu006337|5|Tubo6,"/>
    <n v="5"/>
    <n v="516"/>
    <s v="I 507 subtree"/>
    <n v="0.14165800000000001"/>
    <x v="3"/>
    <x v="7"/>
    <x v="9"/>
  </r>
  <r>
    <x v="1"/>
    <s v="M04997_41_000000000-BTKB3_1_1119_6894_12643_Otu002556|12|Tubo12,"/>
    <n v="12"/>
    <n v="328"/>
    <s v="I 208 subtree"/>
    <n v="0.99999099999999996"/>
    <x v="1"/>
    <x v="1"/>
    <x v="1"/>
  </r>
  <r>
    <x v="3"/>
    <s v="M04997_41_000000000-BTKB3_1_1119_7750_19505_Otu004044|7|Tubo2-Tubo4,"/>
    <n v="6"/>
    <n v="449"/>
    <s v="I 389 subtree"/>
    <n v="3.977E-2"/>
    <x v="1"/>
    <x v="2"/>
    <x v="3"/>
  </r>
  <r>
    <x v="0"/>
    <s v="M04997_41_000000000-BTKB3_1_1119_7991_5420_Otu003412|8|Tubo5,"/>
    <n v="8"/>
    <n v="1303"/>
    <s v="I  30 subtree"/>
    <n v="1.9576E-2"/>
    <x v="0"/>
    <x v="0"/>
    <x v="0"/>
  </r>
  <r>
    <x v="1"/>
    <s v="M04997_41_000000000-BTKB3_1_1119_8184_23552_Otu002942|10|Tubo12-Tubo15,"/>
    <n v="9"/>
    <n v="923"/>
    <s v="I 705 subtree"/>
    <n v="0.57302600000000004"/>
    <x v="0"/>
    <x v="3"/>
    <x v="4"/>
  </r>
  <r>
    <x v="4"/>
    <s v="M04997_41_000000000-BTKB3_1_1119_9514_20348_Otu005013|6|Tubo6,"/>
    <n v="6"/>
    <n v="83"/>
    <s v="I  39 subtree"/>
    <n v="7.5239E-2"/>
    <x v="2"/>
    <x v="4"/>
    <x v="5"/>
  </r>
  <r>
    <x v="1"/>
    <s v="M04997_41_000000000-BTKB3_1_2101_11866_20532_Otu002570|12|Tubo12-Tubo14-Tubo8,"/>
    <n v="11"/>
    <n v="740"/>
    <s v="I 705 subtree"/>
    <n v="0.197024"/>
    <x v="0"/>
    <x v="3"/>
    <x v="4"/>
  </r>
  <r>
    <x v="4"/>
    <s v="M04997_41_000000000-BTKB3_1_2101_12537_4005_Otu007273|4|Tubo6,"/>
    <n v="4"/>
    <n v="474"/>
    <s v="I 507 subtree"/>
    <n v="0.29161999999999999"/>
    <x v="3"/>
    <x v="7"/>
    <x v="9"/>
  </r>
  <r>
    <x v="1"/>
    <s v="M04997_41_000000000-BTKB3_1_2101_12610_2159_Otu003371|8|Tubo12,"/>
    <n v="8"/>
    <n v="786"/>
    <s v="I 705 subtree"/>
    <n v="0.325654"/>
    <x v="0"/>
    <x v="3"/>
    <x v="4"/>
  </r>
  <r>
    <x v="0"/>
    <s v="M04997_41_000000000-BTKB3_1_2101_12954_15697_Otu003988|7|Tubo5,"/>
    <n v="7"/>
    <n v="1250"/>
    <s v="I  30 subtree"/>
    <n v="0.99681699999999995"/>
    <x v="0"/>
    <x v="0"/>
    <x v="0"/>
  </r>
  <r>
    <x v="1"/>
    <s v="M04997_41_000000000-BTKB3_1_2101_13667_4301_Otu006346|5|Tubo12,"/>
    <n v="5"/>
    <n v="1117"/>
    <s v="I1092 subtree"/>
    <n v="0.88924899999999996"/>
    <x v="0"/>
    <x v="5"/>
    <x v="12"/>
  </r>
  <r>
    <x v="2"/>
    <s v="M04997_41_000000000-BTKB3_1_2101_14260_12908_Otu000886|40|Tubo11-Tubo12-Tubo13-Tubo14-Tubo15-Tubo7-Tubo8,"/>
    <n v="12"/>
    <n v="175"/>
    <s v="I 208 subtree"/>
    <n v="0.99977300000000002"/>
    <x v="1"/>
    <x v="1"/>
    <x v="2"/>
  </r>
  <r>
    <x v="1"/>
    <s v="M04997_41_000000000-BTKB3_1_2101_14769_12213_Otu003029|9|Tubo13-Tubo14-Tubo15-Tubo9,"/>
    <n v="5"/>
    <n v="261"/>
    <s v="I 208 subtree"/>
    <n v="0.18338099999999999"/>
    <x v="1"/>
    <x v="1"/>
    <x v="1"/>
  </r>
  <r>
    <x v="1"/>
    <s v="M04997_41_000000000-BTKB3_1_2101_15690_19555_Otu001512|22|Tubo10-Tubo14-Tubo15-Tubo7-Tubo8-Tubo9,"/>
    <n v="4"/>
    <n v="672"/>
    <s v="I 705 subtree"/>
    <n v="0.93496500000000005"/>
    <x v="0"/>
    <x v="3"/>
    <x v="4"/>
  </r>
  <r>
    <x v="3"/>
    <s v="M04997_41_000000000-BTKB3_1_2101_18294_18660_Otu007075|4|Tubo4,"/>
    <n v="4"/>
    <n v="1120"/>
    <s v="I1092 subtree"/>
    <n v="0.49071100000000001"/>
    <x v="0"/>
    <x v="5"/>
    <x v="7"/>
  </r>
  <r>
    <x v="5"/>
    <s v="M04997_41_000000000-BTKB3_1_2101_18431_7511_Otu003858|7|Tubo11,"/>
    <n v="7"/>
    <n v="216"/>
    <s v="I 208 subtree"/>
    <n v="0.99999700000000002"/>
    <x v="1"/>
    <x v="1"/>
    <x v="10"/>
  </r>
  <r>
    <x v="1"/>
    <s v="M04997_41_000000000-BTKB3_1_2101_19261_8923_Otu003235|9|Tubo12-Tubo13-Tubo14-Tubo8,"/>
    <n v="6"/>
    <n v="224"/>
    <s v="I 208 subtree"/>
    <n v="0.91014300000000004"/>
    <x v="1"/>
    <x v="1"/>
    <x v="1"/>
  </r>
  <r>
    <x v="4"/>
    <s v="M04997_41_000000000-BTKB3_1_2101_20122_21984_Otu006444|5|Tubo6,"/>
    <n v="5"/>
    <n v="73"/>
    <s v="I  39 subtree"/>
    <n v="7.5823000000000002E-2"/>
    <x v="2"/>
    <x v="4"/>
    <x v="5"/>
  </r>
  <r>
    <x v="0"/>
    <s v="M04997_41_000000000-BTKB3_1_2101_21119_2364_Otu007805|4|Tubo5,"/>
    <n v="4"/>
    <n v="1226"/>
    <s v="I  30 subtree"/>
    <n v="0.84148100000000003"/>
    <x v="0"/>
    <x v="0"/>
    <x v="0"/>
  </r>
  <r>
    <x v="4"/>
    <s v="M04997_41_000000000-BTKB3_1_2101_22518_12417_Otu002696|11|Tubo6,"/>
    <n v="11"/>
    <n v="553"/>
    <s v="I 507 subtree"/>
    <n v="0.199988"/>
    <x v="3"/>
    <x v="7"/>
    <x v="9"/>
  </r>
  <r>
    <x v="3"/>
    <s v="M04997_41_000000000-BTKB3_1_2101_2305_10139_Otu006060|5|Tubo4,"/>
    <n v="5"/>
    <n v="1185"/>
    <s v="I1092 subtree"/>
    <n v="0.333069"/>
    <x v="0"/>
    <x v="5"/>
    <x v="7"/>
  </r>
  <r>
    <x v="0"/>
    <s v="M04997_41_000000000-BTKB3_1_2101_24003_21083_Otu006385|5|Tubo5,"/>
    <n v="5"/>
    <n v="1303"/>
    <s v="I  30 subtree"/>
    <n v="1.9601E-2"/>
    <x v="0"/>
    <x v="0"/>
    <x v="0"/>
  </r>
  <r>
    <x v="4"/>
    <s v="M04997_41_000000000-BTKB3_1_2101_24355_7469_Otu005588|5|Tubo6,"/>
    <n v="5"/>
    <n v="91"/>
    <s v="I  39 subtree"/>
    <n v="0.99986900000000001"/>
    <x v="2"/>
    <x v="4"/>
    <x v="5"/>
  </r>
  <r>
    <x v="4"/>
    <s v="M04997_41_000000000-BTKB3_1_2101_25564_16108_Otu005563|5|Tubo6,"/>
    <n v="5"/>
    <n v="525"/>
    <s v="I 507 subtree"/>
    <n v="0.99271100000000001"/>
    <x v="3"/>
    <x v="7"/>
    <x v="9"/>
  </r>
  <r>
    <x v="3"/>
    <s v="M04997_41_000000000-BTKB3_1_2101_2563_9335_Otu007230|4|Tubo4,"/>
    <n v="4"/>
    <n v="1057"/>
    <s v="I1092 subtree"/>
    <n v="0.33333200000000002"/>
    <x v="0"/>
    <x v="5"/>
    <x v="7"/>
  </r>
  <r>
    <x v="1"/>
    <s v="M04997_41_000000000-BTKB3_1_2101_26366_12818_Otu009099|4|Tubo12,"/>
    <n v="4"/>
    <n v="194"/>
    <s v="I 208 subtree"/>
    <n v="0.95757800000000004"/>
    <x v="1"/>
    <x v="1"/>
    <x v="1"/>
  </r>
  <r>
    <x v="3"/>
    <s v="M04997_41_000000000-BTKB3_1_2101_27361_6580_Otu008911|4|Tubo4,"/>
    <n v="4"/>
    <n v="1060"/>
    <s v="I1092 subtree"/>
    <n v="0.33333000000000002"/>
    <x v="0"/>
    <x v="5"/>
    <x v="7"/>
  </r>
  <r>
    <x v="3"/>
    <s v="M04997_41_000000000-BTKB3_1_2101_28475_9449_Otu003039|9|Tubo3-Tubo4,"/>
    <n v="6"/>
    <n v="1124"/>
    <s v="I1092 subtree"/>
    <n v="0.142542"/>
    <x v="0"/>
    <x v="5"/>
    <x v="7"/>
  </r>
  <r>
    <x v="4"/>
    <s v="M04997_41_000000000-BTKB3_1_2101_4474_18338_Otu001713|19|Tubo6,"/>
    <n v="19"/>
    <n v="4"/>
    <s v="I  39 subtree"/>
    <n v="0.13917299999999999"/>
    <x v="2"/>
    <x v="4"/>
    <x v="5"/>
  </r>
  <r>
    <x v="1"/>
    <s v="M04997_41_000000000-BTKB3_1_2101_4941_6950_Otu007059|4|Tubo14,"/>
    <n v="4"/>
    <n v="224"/>
    <s v="I 208 subtree"/>
    <n v="0.83109599999999995"/>
    <x v="1"/>
    <x v="1"/>
    <x v="1"/>
  </r>
  <r>
    <x v="5"/>
    <s v="M04997_41_000000000-BTKB3_1_2101_6843_6524_Otu003531|8|Tubo11,"/>
    <n v="8"/>
    <n v="317"/>
    <s v="I 208 subtree"/>
    <n v="0.99976799999999999"/>
    <x v="1"/>
    <x v="1"/>
    <x v="10"/>
  </r>
  <r>
    <x v="0"/>
    <s v="M04997_41_000000000-BTKB3_1_2101_8270_14073_Otu006386|5|Tubo5,"/>
    <n v="5"/>
    <n v="1303"/>
    <s v="I  30 subtree"/>
    <n v="1.9573E-2"/>
    <x v="0"/>
    <x v="0"/>
    <x v="0"/>
  </r>
  <r>
    <x v="1"/>
    <s v="M04997_41_000000000-BTKB3_1_2101_9791_21804_Otu004917|6|Tubo12-Tubo7,"/>
    <n v="4"/>
    <n v="794"/>
    <s v="I 705 subtree"/>
    <n v="0.91644300000000001"/>
    <x v="0"/>
    <x v="3"/>
    <x v="4"/>
  </r>
  <r>
    <x v="1"/>
    <s v="M04997_41_000000000-BTKB3_1_2102_10049_14419_Otu001521|22|Tubo14-Tubo15-Tubo7,"/>
    <n v="19"/>
    <n v="208"/>
    <s v="I 208 subtree"/>
    <n v="0.332984"/>
    <x v="1"/>
    <x v="1"/>
    <x v="1"/>
  </r>
  <r>
    <x v="0"/>
    <s v="M04997_41_000000000-BTKB3_1_2102_10778_8139_Otu008267|4|Tubo5,"/>
    <n v="4"/>
    <n v="1216"/>
    <s v="I  30 subtree"/>
    <n v="0.38581500000000002"/>
    <x v="0"/>
    <x v="0"/>
    <x v="0"/>
  </r>
  <r>
    <x v="4"/>
    <s v="M04997_41_000000000-BTKB3_1_2102_11402_16275_Otu004103|7|Tubo6,"/>
    <n v="7"/>
    <n v="86"/>
    <s v="I  39 subtree"/>
    <n v="0.19476099999999999"/>
    <x v="2"/>
    <x v="4"/>
    <x v="5"/>
  </r>
  <r>
    <x v="0"/>
    <s v="M04997_41_000000000-BTKB3_1_2102_13196_14845_Otu007343|4|Tubo5,"/>
    <n v="4"/>
    <n v="1303"/>
    <s v="I  30 subtree"/>
    <n v="1.9601E-2"/>
    <x v="0"/>
    <x v="0"/>
    <x v="0"/>
  </r>
  <r>
    <x v="4"/>
    <s v="M04997_41_000000000-BTKB3_1_2102_13560_6390_Otu001817|18|Tubo6,"/>
    <n v="18"/>
    <n v="92"/>
    <s v="I  39 subtree"/>
    <n v="0.58345100000000005"/>
    <x v="2"/>
    <x v="4"/>
    <x v="5"/>
  </r>
  <r>
    <x v="2"/>
    <s v="M04997_41_000000000-BTKB3_1_2102_15214_20733_Otu001553|22|Tubo11-Tubo12-Tubo13-Tubo14-Tubo15-Tubo7,"/>
    <n v="7"/>
    <n v="224"/>
    <s v="I 208 subtree"/>
    <n v="0.42371900000000001"/>
    <x v="1"/>
    <x v="1"/>
    <x v="2"/>
  </r>
  <r>
    <x v="5"/>
    <s v="M04997_41_000000000-BTKB3_1_2102_15581_5632_Otu003117|9|Tubo10-Tubo11,"/>
    <n v="8"/>
    <n v="452"/>
    <s v="I 494 (tip)"/>
    <n v="1"/>
    <x v="1"/>
    <x v="2"/>
    <x v="17"/>
  </r>
  <r>
    <x v="5"/>
    <s v="M04997_41_000000000-BTKB3_1_2102_15618_8205_Otu003932|7|Tubo11,"/>
    <n v="7"/>
    <n v="834"/>
    <s v="I 705 subtree"/>
    <n v="0.83296099999999995"/>
    <x v="0"/>
    <x v="3"/>
    <x v="6"/>
  </r>
  <r>
    <x v="4"/>
    <s v="M04997_41_000000000-BTKB3_1_2102_15759_8563_Otu007418|4|Tubo6,"/>
    <n v="4"/>
    <n v="49"/>
    <s v="I  39 subtree"/>
    <n v="0.99999300000000002"/>
    <x v="2"/>
    <x v="4"/>
    <x v="5"/>
  </r>
  <r>
    <x v="1"/>
    <s v="M04997_41_000000000-BTKB3_1_2102_16937_6653_Otu000952|37|Tubo12-Tubo15-Tubo7,"/>
    <n v="18"/>
    <n v="979"/>
    <s v="I 705 subtree"/>
    <n v="0.19867599999999999"/>
    <x v="0"/>
    <x v="3"/>
    <x v="4"/>
  </r>
  <r>
    <x v="0"/>
    <s v="M04997_41_000000000-BTKB3_1_2102_17245_7613_Otu001599|21|Tubo5,"/>
    <n v="21"/>
    <n v="1255"/>
    <s v="I  30 subtree"/>
    <n v="0.99760499999999996"/>
    <x v="0"/>
    <x v="0"/>
    <x v="0"/>
  </r>
  <r>
    <x v="3"/>
    <s v="M04997_41_000000000-BTKB3_1_2102_18301_16149_Otu005896|5|Tubo2-Tubo4,"/>
    <n v="4"/>
    <n v="414"/>
    <s v="I 389 subtree"/>
    <n v="0.34088200000000002"/>
    <x v="1"/>
    <x v="2"/>
    <x v="3"/>
  </r>
  <r>
    <x v="0"/>
    <s v="M04997_41_000000000-BTKB3_1_2102_18626_12459_Otu006323|5|Tubo5,"/>
    <n v="5"/>
    <n v="1236"/>
    <s v="I  30 subtree"/>
    <n v="0.323432"/>
    <x v="0"/>
    <x v="0"/>
    <x v="0"/>
  </r>
  <r>
    <x v="4"/>
    <s v="M04997_41_000000000-BTKB3_1_2102_19527_10492_Otu003266|9|Tubo6,"/>
    <n v="9"/>
    <n v="73"/>
    <s v="I  39 subtree"/>
    <n v="7.3143E-2"/>
    <x v="2"/>
    <x v="4"/>
    <x v="5"/>
  </r>
  <r>
    <x v="1"/>
    <s v="M04997_41_000000000-BTKB3_1_2102_19998_23679_Otu006031|5|Tubo12-Tubo15,"/>
    <n v="4"/>
    <n v="698"/>
    <s v="I 705 subtree"/>
    <n v="0.14266300000000001"/>
    <x v="0"/>
    <x v="3"/>
    <x v="4"/>
  </r>
  <r>
    <x v="0"/>
    <s v="M04997_41_000000000-BTKB3_1_2102_20860_17540_Otu003758|7|Tubo5,"/>
    <n v="7"/>
    <n v="1046"/>
    <s v="I1076 subtree"/>
    <n v="0.39857999999999999"/>
    <x v="0"/>
    <x v="5"/>
    <x v="16"/>
  </r>
  <r>
    <x v="3"/>
    <s v="M04997_41_000000000-BTKB3_1_2102_21025_19480_Otu005000|6|Tubo4,"/>
    <n v="6"/>
    <n v="440"/>
    <s v="I 389 subtree"/>
    <n v="0.99784799999999996"/>
    <x v="1"/>
    <x v="2"/>
    <x v="3"/>
  </r>
  <r>
    <x v="1"/>
    <s v="M04997_41_000000000-BTKB3_1_2102_21518_18686_Otu001885|17|Tubo10-Tubo12-Tubo15,"/>
    <n v="5"/>
    <n v="1028"/>
    <s v="I 705 subtree"/>
    <n v="0.33333299999999999"/>
    <x v="0"/>
    <x v="3"/>
    <x v="4"/>
  </r>
  <r>
    <x v="1"/>
    <s v="M04997_41_000000000-BTKB3_1_2102_21691_8202_Otu001041|33|Tubo10-Tubo12-Tubo13-Tubo15-Tubo7,"/>
    <n v="8"/>
    <n v="797"/>
    <s v="I 705 subtree"/>
    <n v="0.473914"/>
    <x v="0"/>
    <x v="3"/>
    <x v="4"/>
  </r>
  <r>
    <x v="1"/>
    <s v="M04997_41_000000000-BTKB3_1_2102_21718_7371_Otu006858|4|Tubo12-Tubo14,"/>
    <n v="4"/>
    <n v="755"/>
    <s v="I 705 subtree"/>
    <n v="0.88781500000000002"/>
    <x v="0"/>
    <x v="3"/>
    <x v="4"/>
  </r>
  <r>
    <x v="4"/>
    <s v="M04997_41_000000000-BTKB3_1_2102_21887_9783_Otu008556|4|Tubo6,"/>
    <n v="4"/>
    <n v="628"/>
    <s v="I 618 subtree"/>
    <n v="0.32630500000000001"/>
    <x v="3"/>
    <x v="7"/>
    <x v="9"/>
  </r>
  <r>
    <x v="3"/>
    <s v="M04997_41_000000000-BTKB3_1_2102_2242_12521_Otu003418|8|Tubo4,"/>
    <n v="8"/>
    <n v="1120"/>
    <s v="I1092 subtree"/>
    <n v="0.94243900000000003"/>
    <x v="0"/>
    <x v="5"/>
    <x v="7"/>
  </r>
  <r>
    <x v="3"/>
    <s v="M04997_41_000000000-BTKB3_1_2102_22864_17066_Otu005505|5|Tubo4,"/>
    <n v="5"/>
    <n v="411"/>
    <s v="I 389 subtree"/>
    <n v="0.94949600000000001"/>
    <x v="1"/>
    <x v="2"/>
    <x v="3"/>
  </r>
  <r>
    <x v="0"/>
    <s v="M04997_41_000000000-BTKB3_1_2102_22967_10174_Otu007691|4|Tubo5,"/>
    <n v="4"/>
    <n v="1303"/>
    <s v="I  30 subtree"/>
    <n v="1.9601E-2"/>
    <x v="0"/>
    <x v="0"/>
    <x v="0"/>
  </r>
  <r>
    <x v="0"/>
    <s v="M04997_41_000000000-BTKB3_1_2102_22993_8357_Otu001954|17|Tubo5,"/>
    <n v="17"/>
    <n v="1254"/>
    <s v="I  30 subtree"/>
    <n v="7.5791999999999998E-2"/>
    <x v="0"/>
    <x v="0"/>
    <x v="0"/>
  </r>
  <r>
    <x v="1"/>
    <s v="M04997_41_000000000-BTKB3_1_2102_23845_10796_Otu002206|14|Tubo10-Tubo12-Tubo15,"/>
    <n v="10"/>
    <n v="676"/>
    <s v="I 705 subtree"/>
    <n v="0.97980999999999996"/>
    <x v="0"/>
    <x v="3"/>
    <x v="4"/>
  </r>
  <r>
    <x v="2"/>
    <s v="M04997_41_000000000-BTKB3_1_2102_28490_11209_Otu004703|6|Tubo11-Tubo12-Tubo14,"/>
    <n v="6"/>
    <n v="314"/>
    <s v="I 208 subtree"/>
    <n v="5.2491000000000003E-2"/>
    <x v="1"/>
    <x v="1"/>
    <x v="2"/>
  </r>
  <r>
    <x v="5"/>
    <s v="M04997_41_000000000-BTKB3_1_2102_28889_16665_Otu004668|6|Tubo11,"/>
    <n v="6"/>
    <n v="1019"/>
    <s v="I 705 subtree"/>
    <n v="0.14283999999999999"/>
    <x v="0"/>
    <x v="3"/>
    <x v="6"/>
  </r>
  <r>
    <x v="4"/>
    <s v="M04997_41_000000000-BTKB3_1_2102_3610_13951_Otu005048|6|Tubo6,"/>
    <n v="6"/>
    <n v="30"/>
    <s v="I  39 subtree"/>
    <n v="0.998776"/>
    <x v="2"/>
    <x v="4"/>
    <x v="5"/>
  </r>
  <r>
    <x v="1"/>
    <s v="M04997_41_000000000-BTKB3_1_2102_4133_6572_Otu003846|7|Tubo12,"/>
    <n v="7"/>
    <n v="719"/>
    <s v="I 705 subtree"/>
    <n v="0.94486899999999996"/>
    <x v="0"/>
    <x v="3"/>
    <x v="4"/>
  </r>
  <r>
    <x v="3"/>
    <s v="M04997_41_000000000-BTKB3_1_2102_5111_6592_Otu006077|5|Tubo4,"/>
    <n v="5"/>
    <n v="1062"/>
    <s v="I1092 subtree"/>
    <n v="0.33333299999999999"/>
    <x v="0"/>
    <x v="5"/>
    <x v="7"/>
  </r>
  <r>
    <x v="5"/>
    <s v="M04997_41_000000000-BTKB3_1_2102_5468_13893_Otu005775|5|Tubo11,"/>
    <n v="5"/>
    <n v="1093"/>
    <s v="I1092 subtree"/>
    <n v="0.33210299999999998"/>
    <x v="0"/>
    <x v="5"/>
    <x v="13"/>
  </r>
  <r>
    <x v="0"/>
    <s v="M04997_41_000000000-BTKB3_1_2102_5708_4704_Otu003034|9|Tubo5,"/>
    <n v="9"/>
    <n v="1303"/>
    <s v="I  30 subtree"/>
    <n v="1.9601E-2"/>
    <x v="0"/>
    <x v="0"/>
    <x v="0"/>
  </r>
  <r>
    <x v="0"/>
    <s v="M04997_41_000000000-BTKB3_1_2102_6219_23426_Otu006293|5|Tubo5,"/>
    <n v="5"/>
    <n v="1283"/>
    <s v="I  30 subtree"/>
    <n v="0.199016"/>
    <x v="0"/>
    <x v="0"/>
    <x v="0"/>
  </r>
  <r>
    <x v="4"/>
    <s v="M04997_41_000000000-BTKB3_1_2102_6742_13421_Otu002748|11|Tubo6,"/>
    <n v="11"/>
    <n v="18"/>
    <s v="I  39 subtree"/>
    <n v="0.33332400000000001"/>
    <x v="2"/>
    <x v="4"/>
    <x v="5"/>
  </r>
  <r>
    <x v="0"/>
    <s v="M04997_41_000000000-BTKB3_1_2102_7317_9843_Otu006492|5|Tubo5,"/>
    <n v="5"/>
    <n v="1220"/>
    <s v="I  30 subtree"/>
    <n v="0.41112700000000002"/>
    <x v="0"/>
    <x v="0"/>
    <x v="0"/>
  </r>
  <r>
    <x v="3"/>
    <s v="M04997_41_000000000-BTKB3_1_2102_7654_6639_Otu005793|5|Tubo4,"/>
    <n v="5"/>
    <n v="443"/>
    <s v="I 389 subtree"/>
    <n v="4.5002E-2"/>
    <x v="1"/>
    <x v="2"/>
    <x v="3"/>
  </r>
  <r>
    <x v="5"/>
    <s v="M04997_41_000000000-BTKB3_1_2102_8606_11380_Otu005117|6|Tubo11,"/>
    <n v="6"/>
    <n v="1140"/>
    <s v="I1092 subtree"/>
    <n v="0.90918500000000002"/>
    <x v="0"/>
    <x v="5"/>
    <x v="13"/>
  </r>
  <r>
    <x v="3"/>
    <s v="M04997_41_000000000-BTKB3_1_2103_10532_19869_Otu006465|5|Tubo4,"/>
    <n v="5"/>
    <n v="438"/>
    <s v="I 389 subtree"/>
    <n v="0.175066"/>
    <x v="1"/>
    <x v="2"/>
    <x v="3"/>
  </r>
  <r>
    <x v="0"/>
    <s v="M04997_41_000000000-BTKB3_1_2103_11374_12001_Otu009155|4|Tubo5,"/>
    <n v="4"/>
    <n v="1358"/>
    <s v="I  30 subtree"/>
    <n v="0.11086500000000001"/>
    <x v="0"/>
    <x v="0"/>
    <x v="0"/>
  </r>
  <r>
    <x v="3"/>
    <s v="M04997_41_000000000-BTKB3_1_2103_12817_16488_Otu008419|4|Tubo4,"/>
    <n v="4"/>
    <n v="1062"/>
    <s v="I1092 subtree"/>
    <n v="0.33333299999999999"/>
    <x v="0"/>
    <x v="5"/>
    <x v="7"/>
  </r>
  <r>
    <x v="3"/>
    <s v="M04997_41_000000000-BTKB3_1_2103_13245_20756_Otu006319|5|Tubo4,"/>
    <n v="5"/>
    <n v="1063"/>
    <s v="I1092 subtree"/>
    <n v="0.98358299999999999"/>
    <x v="0"/>
    <x v="5"/>
    <x v="7"/>
  </r>
  <r>
    <x v="4"/>
    <s v="M04997_41_000000000-BTKB3_1_2103_13461_17473_Otu001670|20|Tubo6,"/>
    <n v="20"/>
    <n v="475"/>
    <s v="I 507 subtree"/>
    <n v="0.981738"/>
    <x v="3"/>
    <x v="7"/>
    <x v="9"/>
  </r>
  <r>
    <x v="4"/>
    <s v="M04997_41_000000000-BTKB3_1_2103_13738_2283_Otu004037|7|Tubo6,"/>
    <n v="7"/>
    <n v="163"/>
    <s v="I 196 subtree"/>
    <n v="0.91944599999999999"/>
    <x v="4"/>
    <x v="9"/>
    <x v="14"/>
  </r>
  <r>
    <x v="3"/>
    <s v="M04997_41_000000000-BTKB3_1_2103_14259_4698_Otu005651|5|Tubo4,"/>
    <n v="5"/>
    <n v="1185"/>
    <s v="I1092 subtree"/>
    <n v="0.33297700000000002"/>
    <x v="0"/>
    <x v="5"/>
    <x v="7"/>
  </r>
  <r>
    <x v="0"/>
    <s v="M04997_41_000000000-BTKB3_1_2103_15046_12216_Otu007899|4|Tubo5,"/>
    <n v="4"/>
    <n v="1369"/>
    <s v="Root (I37)"/>
    <n v="0.41143200000000002"/>
    <x v="4"/>
    <x v="8"/>
    <x v="11"/>
  </r>
  <r>
    <x v="3"/>
    <s v="M04997_41_000000000-BTKB3_1_2103_15702_12668_Otu007434|4|Tubo4,"/>
    <n v="4"/>
    <n v="429"/>
    <s v="I 389 subtree"/>
    <n v="0.99837799999999999"/>
    <x v="1"/>
    <x v="2"/>
    <x v="3"/>
  </r>
  <r>
    <x v="1"/>
    <s v="M04997_41_000000000-BTKB3_1_2103_16735_13166_Otu005055|6|Tubo12-Tubo15,"/>
    <n v="4"/>
    <n v="769"/>
    <s v="I 705 subtree"/>
    <n v="0.199962"/>
    <x v="0"/>
    <x v="3"/>
    <x v="4"/>
  </r>
  <r>
    <x v="3"/>
    <s v="M04997_41_000000000-BTKB3_1_2103_17341_24969_Otu004533|6|Tubo2-Tubo4,"/>
    <n v="5"/>
    <n v="414"/>
    <s v="I 389 subtree"/>
    <n v="0.66223900000000002"/>
    <x v="1"/>
    <x v="2"/>
    <x v="3"/>
  </r>
  <r>
    <x v="1"/>
    <s v="M04997_41_000000000-BTKB3_1_2103_17528_21662_Otu006322|5|Tubo12-Tubo13,"/>
    <n v="4"/>
    <n v="993"/>
    <s v="I 705 subtree"/>
    <n v="0.10975799999999999"/>
    <x v="0"/>
    <x v="3"/>
    <x v="4"/>
  </r>
  <r>
    <x v="0"/>
    <s v="M04997_41_000000000-BTKB3_1_2103_18995_22454_Otu003455|8|Tubo5,"/>
    <n v="8"/>
    <n v="1230"/>
    <s v="I  30 subtree"/>
    <n v="0.33039000000000002"/>
    <x v="0"/>
    <x v="0"/>
    <x v="0"/>
  </r>
  <r>
    <x v="1"/>
    <s v="M04997_41_000000000-BTKB3_1_2103_19278_3841_Otu004008|7|Tubo12-Tubo15-Tubo7,"/>
    <n v="4"/>
    <n v="935"/>
    <s v="I 705 subtree"/>
    <n v="0.20000599999999999"/>
    <x v="0"/>
    <x v="3"/>
    <x v="4"/>
  </r>
  <r>
    <x v="4"/>
    <s v="M04997_41_000000000-BTKB3_1_2103_19825_18228_Otu003670|8|Tubo6,"/>
    <n v="8"/>
    <n v="20"/>
    <s v="I  39 subtree"/>
    <n v="0.12420299999999999"/>
    <x v="2"/>
    <x v="4"/>
    <x v="5"/>
  </r>
  <r>
    <x v="4"/>
    <s v="M04997_41_000000000-BTKB3_1_2103_19859_9679_Otu002623|11|Tubo6,"/>
    <n v="11"/>
    <n v="30"/>
    <s v="I  39 subtree"/>
    <n v="8.8720999999999994E-2"/>
    <x v="2"/>
    <x v="4"/>
    <x v="5"/>
  </r>
  <r>
    <x v="1"/>
    <s v="M04997_41_000000000-BTKB3_1_2103_20607_3799_Otu000468|80|Tubo10-Tubo12-Tubo15,"/>
    <n v="23"/>
    <n v="742"/>
    <s v="I 705 subtree"/>
    <n v="0.99995999999999996"/>
    <x v="0"/>
    <x v="3"/>
    <x v="4"/>
  </r>
  <r>
    <x v="4"/>
    <s v="M04997_41_000000000-BTKB3_1_2103_21108_15902_Otu005011|6|Tubo6,"/>
    <n v="6"/>
    <n v="146"/>
    <s v="I  39 subtree"/>
    <n v="0.999803"/>
    <x v="2"/>
    <x v="4"/>
    <x v="5"/>
  </r>
  <r>
    <x v="3"/>
    <s v="M04997_41_000000000-BTKB3_1_2103_21414_20622_Otu008606|4|Tubo4,"/>
    <n v="4"/>
    <n v="392"/>
    <s v="I 389 subtree"/>
    <n v="0.24629899999999999"/>
    <x v="1"/>
    <x v="2"/>
    <x v="3"/>
  </r>
  <r>
    <x v="0"/>
    <s v="M04997_41_000000000-BTKB3_1_2103_21743_2685_Otu007388|4|Tubo5,"/>
    <n v="4"/>
    <n v="1336"/>
    <s v="I  30 subtree"/>
    <n v="3.6762000000000003E-2"/>
    <x v="0"/>
    <x v="0"/>
    <x v="0"/>
  </r>
  <r>
    <x v="3"/>
    <s v="M04997_41_000000000-BTKB3_1_2103_22444_6358_Otu001350|25|Tubo3-Tubo4,"/>
    <n v="8"/>
    <n v="1130"/>
    <s v="I1092 subtree"/>
    <n v="0.95435800000000004"/>
    <x v="0"/>
    <x v="5"/>
    <x v="7"/>
  </r>
  <r>
    <x v="1"/>
    <s v="M04997_41_000000000-BTKB3_1_2103_22888_8058_Otu000672|54|Tubo12-Tubo15-Tubo7,"/>
    <n v="21"/>
    <n v="929"/>
    <s v="I 705 subtree"/>
    <n v="0.93682799999999999"/>
    <x v="0"/>
    <x v="3"/>
    <x v="4"/>
  </r>
  <r>
    <x v="0"/>
    <s v="M04997_41_000000000-BTKB3_1_2103_23187_13375_Otu001469|23|Tubo5,"/>
    <n v="23"/>
    <n v="1203"/>
    <s v="I  30 subtree"/>
    <n v="0.33288600000000002"/>
    <x v="0"/>
    <x v="0"/>
    <x v="0"/>
  </r>
  <r>
    <x v="0"/>
    <s v="M04997_41_000000000-BTKB3_1_2103_24751_13089_Otu004584|6|Tubo5,"/>
    <n v="6"/>
    <n v="1211"/>
    <s v="I  30 subtree"/>
    <n v="0.98429"/>
    <x v="0"/>
    <x v="0"/>
    <x v="0"/>
  </r>
  <r>
    <x v="4"/>
    <s v="M04997_41_000000000-BTKB3_1_2103_25006_23663_Otu004510|6|Tubo6,"/>
    <n v="6"/>
    <n v="595"/>
    <s v="I 618 subtree"/>
    <n v="0.97261200000000003"/>
    <x v="3"/>
    <x v="7"/>
    <x v="9"/>
  </r>
  <r>
    <x v="5"/>
    <s v="M04997_41_000000000-BTKB3_1_2103_26504_10778_Otu006569|5|Tubo11-Tubo15,"/>
    <n v="4"/>
    <n v="843"/>
    <s v="I 705 subtree"/>
    <n v="0.137241"/>
    <x v="0"/>
    <x v="3"/>
    <x v="6"/>
  </r>
  <r>
    <x v="4"/>
    <s v="M04997_41_000000000-BTKB3_1_2103_27814_15046_Otu005289|5|Tubo6,"/>
    <n v="5"/>
    <n v="609"/>
    <s v="I 618 subtree"/>
    <n v="0.995201"/>
    <x v="3"/>
    <x v="7"/>
    <x v="9"/>
  </r>
  <r>
    <x v="4"/>
    <s v="M04997_41_000000000-BTKB3_1_2103_28129_8459_Otu003248|9|Tubo6,"/>
    <n v="9"/>
    <n v="104"/>
    <s v="I  39 subtree"/>
    <n v="0.99575499999999995"/>
    <x v="2"/>
    <x v="4"/>
    <x v="5"/>
  </r>
  <r>
    <x v="0"/>
    <s v="M04997_41_000000000-BTKB3_1_2103_28633_16641_Otu008068|4|Tubo5,"/>
    <n v="4"/>
    <n v="1336"/>
    <s v="I  30 subtree"/>
    <n v="2.2717999999999999E-2"/>
    <x v="0"/>
    <x v="0"/>
    <x v="0"/>
  </r>
  <r>
    <x v="0"/>
    <s v="M04997_41_000000000-BTKB3_1_2103_7062_7084_Otu005784|5|Tubo5,"/>
    <n v="5"/>
    <n v="349"/>
    <s v="I 388 (tip)"/>
    <n v="0.99951299999999998"/>
    <x v="1"/>
    <x v="2"/>
    <x v="20"/>
  </r>
  <r>
    <x v="5"/>
    <s v="M04997_41_000000000-BTKB3_1_2103_7995_18033_Otu004443|6|Tubo11,"/>
    <n v="6"/>
    <n v="1019"/>
    <s v="I 705 subtree"/>
    <n v="0.142847"/>
    <x v="0"/>
    <x v="3"/>
    <x v="6"/>
  </r>
  <r>
    <x v="0"/>
    <s v="M04997_41_000000000-BTKB3_1_2103_8399_13607_Otu007204|4|Tubo5,"/>
    <n v="4"/>
    <n v="1048"/>
    <s v="I1076 subtree"/>
    <n v="9.0804999999999997E-2"/>
    <x v="0"/>
    <x v="5"/>
    <x v="16"/>
  </r>
  <r>
    <x v="4"/>
    <s v="M04997_41_000000000-BTKB3_1_2104_10398_15377_Otu008123|4|Tubo6,"/>
    <n v="4"/>
    <n v="580"/>
    <s v="I 618 subtree"/>
    <n v="0.89823600000000003"/>
    <x v="3"/>
    <x v="7"/>
    <x v="9"/>
  </r>
  <r>
    <x v="0"/>
    <s v="M04997_41_000000000-BTKB3_1_2104_10522_9593_Otu006674|4|Tubo5,"/>
    <n v="4"/>
    <n v="1336"/>
    <s v="I  30 subtree"/>
    <n v="0.73792100000000005"/>
    <x v="0"/>
    <x v="0"/>
    <x v="0"/>
  </r>
  <r>
    <x v="0"/>
    <s v="M04997_41_000000000-BTKB3_1_2104_11037_10050_Otu002793|10|Tubo5,"/>
    <n v="10"/>
    <n v="1303"/>
    <s v="I  30 subtree"/>
    <n v="1.8953000000000001E-2"/>
    <x v="0"/>
    <x v="0"/>
    <x v="0"/>
  </r>
  <r>
    <x v="3"/>
    <s v="M04997_41_000000000-BTKB3_1_2104_11964_13556_Otu007573|4|Tubo4,"/>
    <n v="4"/>
    <n v="1055"/>
    <s v="I1092 subtree"/>
    <n v="0.94186400000000003"/>
    <x v="0"/>
    <x v="5"/>
    <x v="7"/>
  </r>
  <r>
    <x v="1"/>
    <s v="M04997_41_000000000-BTKB3_1_2104_13498_22929_Otu005175|5|Tubo12,"/>
    <n v="5"/>
    <n v="990"/>
    <s v="I 705 subtree"/>
    <n v="0.96096700000000002"/>
    <x v="0"/>
    <x v="3"/>
    <x v="4"/>
  </r>
  <r>
    <x v="0"/>
    <s v="M04997_41_000000000-BTKB3_1_2104_13706_4670_Otu003071|9|Tubo5,"/>
    <n v="9"/>
    <n v="1046"/>
    <s v="I1076 subtree"/>
    <n v="0.39118900000000001"/>
    <x v="0"/>
    <x v="5"/>
    <x v="16"/>
  </r>
  <r>
    <x v="3"/>
    <s v="M04997_41_000000000-BTKB3_1_2104_13937_12973_Otu009118|4|Tubo4,"/>
    <n v="4"/>
    <n v="438"/>
    <s v="I 389 subtree"/>
    <n v="2.2006999999999999E-2"/>
    <x v="1"/>
    <x v="2"/>
    <x v="3"/>
  </r>
  <r>
    <x v="4"/>
    <s v="M04997_41_000000000-BTKB3_1_2104_14007_18365_Otu008640|4|Tubo6,"/>
    <n v="4"/>
    <n v="551"/>
    <s v="I 507 subtree"/>
    <n v="0.33338899999999999"/>
    <x v="3"/>
    <x v="7"/>
    <x v="9"/>
  </r>
  <r>
    <x v="0"/>
    <s v="M04997_41_000000000-BTKB3_1_2104_14658_12771_Otu002020|16|Tubo5,"/>
    <n v="16"/>
    <n v="1211"/>
    <s v="I  30 subtree"/>
    <n v="0.74079200000000001"/>
    <x v="0"/>
    <x v="0"/>
    <x v="0"/>
  </r>
  <r>
    <x v="1"/>
    <s v="M04997_41_000000000-BTKB3_1_2104_15316_10194_Otu000378|103|Tubo10-Tubo12-Tubo14-Tubo15-Tubo8-Tubo9,"/>
    <n v="16"/>
    <n v="723"/>
    <s v="I 705 subtree"/>
    <n v="0.60700799999999999"/>
    <x v="0"/>
    <x v="3"/>
    <x v="4"/>
  </r>
  <r>
    <x v="3"/>
    <s v="M04997_41_000000000-BTKB3_1_2104_15811_19694_Otu002350|13|Tubo1-Tubo4,"/>
    <n v="6"/>
    <n v="358"/>
    <s v="I 389 subtree"/>
    <n v="0.31539099999999998"/>
    <x v="1"/>
    <x v="2"/>
    <x v="3"/>
  </r>
  <r>
    <x v="1"/>
    <s v="M04997_41_000000000-BTKB3_1_2104_15828_10194_Otu002795|10|Tubo12-Tubo13-Tubo7,"/>
    <n v="4"/>
    <n v="188"/>
    <s v="I 208 subtree"/>
    <n v="0.51032599999999995"/>
    <x v="1"/>
    <x v="1"/>
    <x v="1"/>
  </r>
  <r>
    <x v="0"/>
    <s v="M04997_41_000000000-BTKB3_1_2104_15904_20131_Otu006260|5|Tubo5,"/>
    <n v="5"/>
    <n v="1303"/>
    <s v="I  30 subtree"/>
    <n v="2.8864999999999998E-2"/>
    <x v="0"/>
    <x v="0"/>
    <x v="0"/>
  </r>
  <r>
    <x v="5"/>
    <s v="M04997_41_000000000-BTKB3_1_2104_16705_22684_Otu005755|5|Tubo11,"/>
    <n v="5"/>
    <n v="1150"/>
    <s v="I1092 subtree"/>
    <n v="0.29346"/>
    <x v="0"/>
    <x v="5"/>
    <x v="13"/>
  </r>
  <r>
    <x v="0"/>
    <s v="M04997_41_000000000-BTKB3_1_2104_16766_8745_Otu004771|6|Tubo5,"/>
    <n v="6"/>
    <n v="1226"/>
    <s v="I  30 subtree"/>
    <n v="0.993927"/>
    <x v="0"/>
    <x v="0"/>
    <x v="0"/>
  </r>
  <r>
    <x v="1"/>
    <s v="M04997_41_000000000-BTKB3_1_2104_17027_14611_Otu002369|13|Tubo13-Tubo14-Tubo8,"/>
    <n v="8"/>
    <n v="1096"/>
    <s v="I1092 subtree"/>
    <n v="0.99072499999999997"/>
    <x v="0"/>
    <x v="5"/>
    <x v="12"/>
  </r>
  <r>
    <x v="0"/>
    <s v="M04997_41_000000000-BTKB3_1_2104_18080_18539_Otu003038|9|Tubo5,"/>
    <n v="9"/>
    <n v="1303"/>
    <s v="I  30 subtree"/>
    <n v="1.9601E-2"/>
    <x v="0"/>
    <x v="0"/>
    <x v="0"/>
  </r>
  <r>
    <x v="1"/>
    <s v="M04997_41_000000000-BTKB3_1_2104_20873_18247_Otu002470|12|Tubo12-Tubo15,"/>
    <n v="6"/>
    <n v="689"/>
    <s v="I 705 subtree"/>
    <n v="0.86071200000000003"/>
    <x v="0"/>
    <x v="3"/>
    <x v="4"/>
  </r>
  <r>
    <x v="2"/>
    <s v="M04997_41_000000000-BTKB3_1_2104_20994_21998_Otu001988|16|Tubo11-Tubo14-Tubo15,"/>
    <n v="15"/>
    <n v="307"/>
    <s v="I 208 subtree"/>
    <n v="0.91985499999999998"/>
    <x v="1"/>
    <x v="1"/>
    <x v="2"/>
  </r>
  <r>
    <x v="5"/>
    <s v="M04997_41_000000000-BTKB3_1_2104_21219_2785_Otu003754|7|Tubo10-Tubo11,"/>
    <n v="6"/>
    <n v="833"/>
    <s v="I 705 subtree"/>
    <n v="0.95199900000000004"/>
    <x v="0"/>
    <x v="3"/>
    <x v="6"/>
  </r>
  <r>
    <x v="3"/>
    <s v="M04997_41_000000000-BTKB3_1_2104_21686_22407_Otu008422|4|Tubo4,"/>
    <n v="4"/>
    <n v="351"/>
    <s v="I 389 subtree"/>
    <n v="0.79777299999999995"/>
    <x v="1"/>
    <x v="2"/>
    <x v="3"/>
  </r>
  <r>
    <x v="0"/>
    <s v="M04997_41_000000000-BTKB3_1_2104_23442_2947_Otu007752|4|Tubo5,"/>
    <n v="4"/>
    <n v="1230"/>
    <s v="I  30 subtree"/>
    <n v="0.32876"/>
    <x v="0"/>
    <x v="0"/>
    <x v="0"/>
  </r>
  <r>
    <x v="1"/>
    <s v="M04997_41_000000000-BTKB3_1_2104_23470_13969_Otu002149|15|Tubo12-Tubo15,"/>
    <n v="11"/>
    <n v="271"/>
    <s v="I 208 subtree"/>
    <n v="0.44448900000000002"/>
    <x v="1"/>
    <x v="1"/>
    <x v="1"/>
  </r>
  <r>
    <x v="1"/>
    <s v="M04997_41_000000000-BTKB3_1_2104_23841_7830_Otu002238|14|Tubo12,"/>
    <n v="14"/>
    <n v="1117"/>
    <s v="I1092 subtree"/>
    <n v="0.92951099999999998"/>
    <x v="0"/>
    <x v="5"/>
    <x v="12"/>
  </r>
  <r>
    <x v="0"/>
    <s v="M04997_41_000000000-BTKB3_1_2104_24016_3703_Otu008991|4|Tubo5,"/>
    <n v="4"/>
    <n v="1297"/>
    <s v="I  30 subtree"/>
    <n v="0.199407"/>
    <x v="0"/>
    <x v="0"/>
    <x v="0"/>
  </r>
  <r>
    <x v="4"/>
    <s v="M04997_41_000000000-BTKB3_1_2104_24484_11264_Otu008367|4|Tubo6,"/>
    <n v="4"/>
    <n v="135"/>
    <s v="I  39 subtree"/>
    <n v="0.99999899999999997"/>
    <x v="2"/>
    <x v="4"/>
    <x v="5"/>
  </r>
  <r>
    <x v="4"/>
    <s v="M04997_41_000000000-BTKB3_1_2104_2689_8174_Otu002890|10|Tubo6,"/>
    <n v="10"/>
    <n v="73"/>
    <s v="I  39 subtree"/>
    <n v="0.30823200000000001"/>
    <x v="2"/>
    <x v="4"/>
    <x v="5"/>
  </r>
  <r>
    <x v="1"/>
    <s v="M04997_41_000000000-BTKB3_1_2104_28522_18746_Otu004833|6|Tubo14,"/>
    <n v="6"/>
    <n v="281"/>
    <s v="I 208 subtree"/>
    <n v="0.19681499999999999"/>
    <x v="1"/>
    <x v="1"/>
    <x v="1"/>
  </r>
  <r>
    <x v="5"/>
    <s v="M04997_41_000000000-BTKB3_1_2104_2934_15748_Otu003769|7|Tubo11-Tubo15,"/>
    <n v="6"/>
    <n v="873"/>
    <s v="I 705 subtree"/>
    <n v="0.92595000000000005"/>
    <x v="0"/>
    <x v="3"/>
    <x v="6"/>
  </r>
  <r>
    <x v="0"/>
    <s v="M04997_41_000000000-BTKB3_1_2104_3598_11910_Otu008768|4|Tubo5,"/>
    <n v="4"/>
    <n v="1265"/>
    <s v="I  30 subtree"/>
    <n v="7.6699000000000003E-2"/>
    <x v="0"/>
    <x v="0"/>
    <x v="0"/>
  </r>
  <r>
    <x v="0"/>
    <s v="M04997_41_000000000-BTKB3_1_2104_3656_10549_Otu008021|4|Tubo5,"/>
    <n v="4"/>
    <n v="1212"/>
    <s v="I  30 subtree"/>
    <n v="0.98050899999999996"/>
    <x v="0"/>
    <x v="0"/>
    <x v="0"/>
  </r>
  <r>
    <x v="1"/>
    <s v="M04997_41_000000000-BTKB3_1_2104_3698_10578_Otu003054|9|Tubo12,"/>
    <n v="9"/>
    <n v="286"/>
    <s v="I 208 subtree"/>
    <n v="0.71626800000000002"/>
    <x v="1"/>
    <x v="1"/>
    <x v="1"/>
  </r>
  <r>
    <x v="4"/>
    <s v="M04997_41_000000000-BTKB3_1_2104_4727_13606_Otu003645|8|Tubo6,"/>
    <n v="8"/>
    <n v="122"/>
    <s v="I  39 subtree"/>
    <n v="0.949098"/>
    <x v="2"/>
    <x v="4"/>
    <x v="5"/>
  </r>
  <r>
    <x v="0"/>
    <s v="M04997_41_000000000-BTKB3_1_2104_4785_8947_Otu004846|6|Tubo5,"/>
    <n v="6"/>
    <n v="1308"/>
    <s v="I  30 subtree"/>
    <n v="0.32585199999999997"/>
    <x v="0"/>
    <x v="0"/>
    <x v="0"/>
  </r>
  <r>
    <x v="1"/>
    <s v="M04997_41_000000000-BTKB3_1_2104_4849_14167_Otu001259|28|Tubo12-Tubo15-Tubo7-Tubo8-Tubo9,"/>
    <n v="7"/>
    <n v="974"/>
    <s v="I 705 subtree"/>
    <n v="0.85954399999999997"/>
    <x v="0"/>
    <x v="3"/>
    <x v="4"/>
  </r>
  <r>
    <x v="3"/>
    <s v="M04997_41_000000000-BTKB3_1_2104_5186_9461_Otu000792|44|Tubo1-Tubo2-Tubo4,"/>
    <n v="23"/>
    <n v="431"/>
    <s v="I 389 subtree"/>
    <n v="0.41840699999999997"/>
    <x v="1"/>
    <x v="2"/>
    <x v="3"/>
  </r>
  <r>
    <x v="3"/>
    <s v="M04997_41_000000000-BTKB3_1_2104_6715_17354_Otu004880|6|Tubo2-Tubo4,"/>
    <n v="5"/>
    <n v="1060"/>
    <s v="I1092 subtree"/>
    <n v="0.33333099999999999"/>
    <x v="0"/>
    <x v="5"/>
    <x v="7"/>
  </r>
  <r>
    <x v="2"/>
    <s v="M04997_41_000000000-BTKB3_1_2104_6901_14961_Otu003211|9|Tubo11-Tubo12-Tubo15-Tubo7,"/>
    <n v="4"/>
    <n v="223"/>
    <s v="I 208 subtree"/>
    <n v="0.14885100000000001"/>
    <x v="1"/>
    <x v="1"/>
    <x v="2"/>
  </r>
  <r>
    <x v="5"/>
    <s v="M04997_41_000000000-BTKB3_1_2104_7115_12163_Otu008803|4|Tubo11,"/>
    <n v="4"/>
    <n v="1113"/>
    <s v="I1092 subtree"/>
    <n v="0.76289799999999997"/>
    <x v="0"/>
    <x v="5"/>
    <x v="13"/>
  </r>
  <r>
    <x v="4"/>
    <s v="M04997_41_000000000-BTKB3_1_2104_8632_13034_Otu003174|9|Tubo6,"/>
    <n v="9"/>
    <n v="469"/>
    <s v="I 507 subtree"/>
    <n v="0.87169600000000003"/>
    <x v="3"/>
    <x v="7"/>
    <x v="9"/>
  </r>
  <r>
    <x v="4"/>
    <s v="M04997_41_000000000-BTKB3_1_2104_9769_3145_Otu007514|4|Tubo6,"/>
    <n v="4"/>
    <n v="481"/>
    <s v="I 507 subtree"/>
    <n v="0.33096799999999998"/>
    <x v="3"/>
    <x v="7"/>
    <x v="9"/>
  </r>
  <r>
    <x v="5"/>
    <s v="M04997_41_000000000-BTKB3_1_2105_11109_19063_Otu002665|11|Tubo11,"/>
    <n v="11"/>
    <n v="1141"/>
    <s v="I1092 subtree"/>
    <n v="0.96866099999999999"/>
    <x v="0"/>
    <x v="5"/>
    <x v="13"/>
  </r>
  <r>
    <x v="4"/>
    <s v="M04997_41_000000000-BTKB3_1_2105_12725_4229_Otu005030|6|Tubo6,"/>
    <n v="6"/>
    <n v="633"/>
    <s v="I 618 subtree"/>
    <n v="0.45130199999999998"/>
    <x v="3"/>
    <x v="7"/>
    <x v="9"/>
  </r>
  <r>
    <x v="0"/>
    <s v="M04997_41_000000000-BTKB3_1_2105_13079_18596_Otu007195|4|Tubo5,"/>
    <n v="4"/>
    <n v="1241"/>
    <s v="I  30 subtree"/>
    <n v="0.91512199999999999"/>
    <x v="0"/>
    <x v="0"/>
    <x v="0"/>
  </r>
  <r>
    <x v="4"/>
    <s v="M04997_41_000000000-BTKB3_1_2105_14410_7166_Otu008380|4|Tubo6,"/>
    <n v="4"/>
    <n v="553"/>
    <s v="I 507 subtree"/>
    <n v="0.70171399999999995"/>
    <x v="3"/>
    <x v="7"/>
    <x v="9"/>
  </r>
  <r>
    <x v="0"/>
    <s v="M04997_41_000000000-BTKB3_1_2105_14633_3938_Otu001802|18|Tubo5,"/>
    <n v="18"/>
    <n v="1336"/>
    <s v="I  30 subtree"/>
    <n v="1.9599999999999999E-2"/>
    <x v="0"/>
    <x v="0"/>
    <x v="0"/>
  </r>
  <r>
    <x v="0"/>
    <s v="M04997_41_000000000-BTKB3_1_2105_15116_7691_Otu001479|23|Tubo5,"/>
    <n v="23"/>
    <n v="1252"/>
    <s v="I  30 subtree"/>
    <n v="0.68952899999999995"/>
    <x v="0"/>
    <x v="0"/>
    <x v="0"/>
  </r>
  <r>
    <x v="1"/>
    <s v="M04997_41_000000000-BTKB3_1_2105_16728_10599_Otu001327|26|Tubo12-Tubo13-Tubo15-Tubo9,"/>
    <n v="13"/>
    <n v="990"/>
    <s v="I 705 subtree"/>
    <n v="0.98704400000000003"/>
    <x v="0"/>
    <x v="3"/>
    <x v="4"/>
  </r>
  <r>
    <x v="0"/>
    <s v="M04997_41_000000000-BTKB3_1_2105_17448_17771_Otu009195|4|Tubo5,"/>
    <n v="4"/>
    <n v="1333"/>
    <s v="I  30 subtree"/>
    <n v="1.9529999999999999E-2"/>
    <x v="0"/>
    <x v="0"/>
    <x v="0"/>
  </r>
  <r>
    <x v="1"/>
    <s v="M04997_41_000000000-BTKB3_1_2105_18649_13645_Otu004940|6|Tubo12-Tubo15,"/>
    <n v="5"/>
    <n v="792"/>
    <s v="I 705 subtree"/>
    <n v="0.192222"/>
    <x v="0"/>
    <x v="3"/>
    <x v="4"/>
  </r>
  <r>
    <x v="4"/>
    <s v="M04997_41_000000000-BTKB3_1_2105_18776_7852_Otu004969|6|Tubo6,"/>
    <n v="6"/>
    <n v="67"/>
    <s v="I  39 subtree"/>
    <n v="0.29081699999999999"/>
    <x v="2"/>
    <x v="4"/>
    <x v="5"/>
  </r>
  <r>
    <x v="1"/>
    <s v="M04997_41_000000000-BTKB3_1_2105_20982_19128_Otu004227|7|Tubo12-Tubo15,"/>
    <n v="5"/>
    <n v="1010"/>
    <s v="I 705 subtree"/>
    <n v="6.5063999999999997E-2"/>
    <x v="0"/>
    <x v="3"/>
    <x v="4"/>
  </r>
  <r>
    <x v="3"/>
    <s v="M04997_41_000000000-BTKB3_1_2105_21363_15397_Otu007706|4|Tubo4,"/>
    <n v="4"/>
    <n v="391"/>
    <s v="I 389 subtree"/>
    <n v="0.146784"/>
    <x v="1"/>
    <x v="2"/>
    <x v="3"/>
  </r>
  <r>
    <x v="1"/>
    <s v="M04997_41_000000000-BTKB3_1_2105_21392_14228_Otu000469|79|Tubo10-Tubo12-Tubo14-Tubo15-Tubo7-Tubo8,"/>
    <n v="12"/>
    <n v="736"/>
    <s v="I 705 subtree"/>
    <n v="0.172239"/>
    <x v="0"/>
    <x v="3"/>
    <x v="4"/>
  </r>
  <r>
    <x v="0"/>
    <s v="M04997_41_000000000-BTKB3_1_2105_22359_6896_Otu001705|19|Tubo5,"/>
    <n v="19"/>
    <n v="1297"/>
    <s v="I  30 subtree"/>
    <n v="0.19580800000000001"/>
    <x v="0"/>
    <x v="0"/>
    <x v="0"/>
  </r>
  <r>
    <x v="4"/>
    <s v="M04997_41_000000000-BTKB3_1_2105_22562_21834_Otu009084|4|Tubo6,"/>
    <n v="4"/>
    <n v="87"/>
    <s v="I  39 subtree"/>
    <n v="0.826291"/>
    <x v="2"/>
    <x v="4"/>
    <x v="5"/>
  </r>
  <r>
    <x v="0"/>
    <s v="M04997_41_000000000-BTKB3_1_2105_23891_11839_Otu001733|19|Tubo5,"/>
    <n v="19"/>
    <n v="658"/>
    <s v="I 693 subtree"/>
    <n v="0.90615999999999997"/>
    <x v="0"/>
    <x v="6"/>
    <x v="21"/>
  </r>
  <r>
    <x v="3"/>
    <s v="M04997_41_000000000-BTKB3_1_2105_24210_6332_Otu002750|11|Tubo1-Tubo2-Tubo4,"/>
    <n v="6"/>
    <n v="436"/>
    <s v="I 389 subtree"/>
    <n v="0.21689700000000001"/>
    <x v="1"/>
    <x v="2"/>
    <x v="3"/>
  </r>
  <r>
    <x v="4"/>
    <s v="M04997_41_000000000-BTKB3_1_2105_24975_19335_Otu008447|4|Tubo6,"/>
    <n v="4"/>
    <n v="39"/>
    <s v="I  39 subtree"/>
    <n v="0.37458399999999997"/>
    <x v="2"/>
    <x v="4"/>
    <x v="5"/>
  </r>
  <r>
    <x v="1"/>
    <s v="M04997_41_000000000-BTKB3_1_2105_25786_12783_Otu001136|30|Tubo10-Tubo12-Tubo14-Tubo15-Tubo8,"/>
    <n v="5"/>
    <n v="953"/>
    <s v="I 705 subtree"/>
    <n v="0.14135300000000001"/>
    <x v="0"/>
    <x v="3"/>
    <x v="4"/>
  </r>
  <r>
    <x v="1"/>
    <s v="M04997_41_000000000-BTKB3_1_2105_27844_17349_Otu001828|18|Tubo10-Tubo12-Tubo13-Tubo15-Tubo7,"/>
    <n v="6"/>
    <n v="986"/>
    <s v="I 705 subtree"/>
    <n v="0.27738800000000002"/>
    <x v="0"/>
    <x v="3"/>
    <x v="4"/>
  </r>
  <r>
    <x v="1"/>
    <s v="M04997_41_000000000-BTKB3_1_2105_2878_13857_Otu000982|36|Tubo10-Tubo12-Tubo14-Tubo15-Tubo8,"/>
    <n v="15"/>
    <n v="881"/>
    <s v="I 705 subtree"/>
    <n v="0.88278100000000004"/>
    <x v="0"/>
    <x v="3"/>
    <x v="4"/>
  </r>
  <r>
    <x v="4"/>
    <s v="M04997_41_000000000-BTKB3_1_2105_4411_5752_Otu001898|17|Tubo6,"/>
    <n v="17"/>
    <n v="28"/>
    <s v="I  39 subtree"/>
    <n v="5.8682999999999999E-2"/>
    <x v="2"/>
    <x v="4"/>
    <x v="5"/>
  </r>
  <r>
    <x v="0"/>
    <s v="M04997_41_000000000-BTKB3_1_2105_6249_21499_Otu008790|4|Tubo5,"/>
    <n v="4"/>
    <n v="1297"/>
    <s v="I  30 subtree"/>
    <n v="2.3137000000000001E-2"/>
    <x v="0"/>
    <x v="0"/>
    <x v="0"/>
  </r>
  <r>
    <x v="1"/>
    <s v="M04997_41_000000000-BTKB3_1_2105_6272_7152_Otu001235|28|Tubo10-Tubo12-Tubo15-Tubo7,"/>
    <n v="17"/>
    <n v="986"/>
    <s v="I 705 subtree"/>
    <n v="8.1314999999999998E-2"/>
    <x v="0"/>
    <x v="3"/>
    <x v="4"/>
  </r>
  <r>
    <x v="1"/>
    <s v="M04997_41_000000000-BTKB3_1_2105_7132_5318_Otu008601|4|Tubo12,"/>
    <n v="4"/>
    <n v="198"/>
    <s v="I 208 subtree"/>
    <n v="0.19981199999999999"/>
    <x v="1"/>
    <x v="1"/>
    <x v="1"/>
  </r>
  <r>
    <x v="0"/>
    <s v="M04997_41_000000000-BTKB3_1_2105_7619_14634_Otu008432|4|Tubo5,"/>
    <n v="4"/>
    <n v="1230"/>
    <s v="I  30 subtree"/>
    <n v="0.126056"/>
    <x v="0"/>
    <x v="0"/>
    <x v="0"/>
  </r>
  <r>
    <x v="1"/>
    <s v="M04997_41_000000000-BTKB3_1_2105_8339_4984_Otu000080|568|Tubo10-Tubo12-Tubo13-Tubo14-Tubo15-Tubo7-Tubo8-Tubo9,"/>
    <n v="15"/>
    <n v="958"/>
    <s v="I 705 subtree"/>
    <n v="0.99969399999999997"/>
    <x v="0"/>
    <x v="3"/>
    <x v="4"/>
  </r>
  <r>
    <x v="4"/>
    <s v="M04997_41_000000000-BTKB3_1_2105_8673_16855_Otu008383|4|Tubo6,"/>
    <n v="4"/>
    <n v="553"/>
    <s v="I 507 subtree"/>
    <n v="0.199985"/>
    <x v="3"/>
    <x v="7"/>
    <x v="9"/>
  </r>
  <r>
    <x v="4"/>
    <s v="M04997_41_000000000-BTKB3_1_2105_8734_10970_Otu009169|4|Tubo6,"/>
    <n v="4"/>
    <n v="40"/>
    <s v="I  39 subtree"/>
    <n v="0.88493299999999997"/>
    <x v="2"/>
    <x v="4"/>
    <x v="5"/>
  </r>
  <r>
    <x v="0"/>
    <s v="M04997_41_000000000-BTKB3_1_2105_9189_11879_Otu007832|4|Tubo5,"/>
    <n v="4"/>
    <n v="1216"/>
    <s v="I  30 subtree"/>
    <n v="8.9442999999999995E-2"/>
    <x v="0"/>
    <x v="0"/>
    <x v="0"/>
  </r>
  <r>
    <x v="3"/>
    <s v="M04997_41_000000000-BTKB3_1_2106_10233_20054_Otu008618|4|Tubo4,"/>
    <n v="4"/>
    <n v="1052"/>
    <s v="I1092 subtree"/>
    <n v="0.91862900000000003"/>
    <x v="0"/>
    <x v="5"/>
    <x v="7"/>
  </r>
  <r>
    <x v="1"/>
    <s v="M04997_41_000000000-BTKB3_1_2106_11788_6888_Otu002092|15|Tubo12-Tubo15-Tubo7,"/>
    <n v="9"/>
    <n v="935"/>
    <s v="I 705 subtree"/>
    <n v="0.99142399999999997"/>
    <x v="0"/>
    <x v="3"/>
    <x v="4"/>
  </r>
  <r>
    <x v="1"/>
    <s v="M04997_41_000000000-BTKB3_1_2106_12181_2576_Otu003092|9|Tubo14,"/>
    <n v="9"/>
    <n v="237"/>
    <s v="I 208 subtree"/>
    <n v="0.97503099999999998"/>
    <x v="1"/>
    <x v="1"/>
    <x v="1"/>
  </r>
  <r>
    <x v="3"/>
    <s v="M04997_41_000000000-BTKB3_1_2106_14490_21930_Otu000955|37|Tubo3-Tubo4,"/>
    <n v="20"/>
    <n v="1134"/>
    <s v="I1092 subtree"/>
    <n v="0.80965100000000001"/>
    <x v="0"/>
    <x v="5"/>
    <x v="7"/>
  </r>
  <r>
    <x v="4"/>
    <s v="M04997_41_000000000-BTKB3_1_2106_15334_8780_Otu004308|6|Tubo6,"/>
    <n v="6"/>
    <n v="100"/>
    <s v="I  39 subtree"/>
    <n v="0.99769699999999994"/>
    <x v="2"/>
    <x v="4"/>
    <x v="5"/>
  </r>
  <r>
    <x v="0"/>
    <s v="M04997_41_000000000-BTKB3_1_2106_15988_4320_Otu002170|15|Tubo5,"/>
    <n v="15"/>
    <n v="1303"/>
    <s v="I  30 subtree"/>
    <n v="1.9601E-2"/>
    <x v="0"/>
    <x v="0"/>
    <x v="0"/>
  </r>
  <r>
    <x v="5"/>
    <s v="M04997_41_000000000-BTKB3_1_2106_17616_11150_Otu005340|5|Tubo11,"/>
    <n v="5"/>
    <n v="1150"/>
    <s v="I1092 subtree"/>
    <n v="0.28470600000000001"/>
    <x v="0"/>
    <x v="5"/>
    <x v="13"/>
  </r>
  <r>
    <x v="0"/>
    <s v="M04997_41_000000000-BTKB3_1_2106_18337_3225_Otu007142|4|Tubo5,"/>
    <n v="4"/>
    <n v="1230"/>
    <s v="I  30 subtree"/>
    <n v="0.32905699999999999"/>
    <x v="0"/>
    <x v="0"/>
    <x v="0"/>
  </r>
  <r>
    <x v="5"/>
    <s v="M04997_41_000000000-BTKB3_1_2106_19498_6194_Otu005863|5|Tubo11,"/>
    <n v="5"/>
    <n v="317"/>
    <s v="I 208 subtree"/>
    <n v="0.99976100000000001"/>
    <x v="1"/>
    <x v="1"/>
    <x v="10"/>
  </r>
  <r>
    <x v="0"/>
    <s v="M04997_41_000000000-BTKB3_1_2106_20287_16541_Otu002325|13|Tubo5,"/>
    <n v="13"/>
    <n v="1245"/>
    <s v="I  30 subtree"/>
    <n v="0.32303999999999999"/>
    <x v="0"/>
    <x v="0"/>
    <x v="0"/>
  </r>
  <r>
    <x v="5"/>
    <s v="M04997_41_000000000-BTKB3_1_2106_20589_16859_Otu005908|5|Tubo11,"/>
    <n v="5"/>
    <n v="834"/>
    <s v="I 705 subtree"/>
    <n v="0.83365699999999998"/>
    <x v="0"/>
    <x v="3"/>
    <x v="6"/>
  </r>
  <r>
    <x v="2"/>
    <s v="M04997_41_000000000-BTKB3_1_2106_21827_6534_Otu002146|15|Tubo11-Tubo13-Tubo14-Tubo15-Tubo7,"/>
    <n v="11"/>
    <n v="266"/>
    <s v="I 208 subtree"/>
    <n v="0.77206799999999998"/>
    <x v="1"/>
    <x v="1"/>
    <x v="2"/>
  </r>
  <r>
    <x v="1"/>
    <s v="M04997_41_000000000-BTKB3_1_2106_22425_20685_Otu002111|15|Tubo13-Tubo14-Tubo9,"/>
    <n v="11"/>
    <n v="237"/>
    <s v="I 208 subtree"/>
    <n v="0.14221200000000001"/>
    <x v="1"/>
    <x v="1"/>
    <x v="1"/>
  </r>
  <r>
    <x v="0"/>
    <s v="M04997_41_000000000-BTKB3_1_2106_23806_3188_Otu006804|4|Tubo5,"/>
    <n v="4"/>
    <n v="1232"/>
    <s v="I  30 subtree"/>
    <n v="0.199878"/>
    <x v="0"/>
    <x v="0"/>
    <x v="0"/>
  </r>
  <r>
    <x v="1"/>
    <s v="M04997_41_000000000-BTKB3_1_2106_23823_7211_Otu004936|6|Tubo12-Tubo15-Tubo7,"/>
    <n v="4"/>
    <n v="1034"/>
    <s v="I 705 subtree"/>
    <n v="0.79599500000000001"/>
    <x v="0"/>
    <x v="3"/>
    <x v="4"/>
  </r>
  <r>
    <x v="1"/>
    <s v="M04997_41_000000000-BTKB3_1_2106_24185_13225_Otu002181|15|Tubo12-Tubo15,"/>
    <n v="12"/>
    <n v="995"/>
    <s v="I 705 subtree"/>
    <n v="0.12756000000000001"/>
    <x v="0"/>
    <x v="3"/>
    <x v="4"/>
  </r>
  <r>
    <x v="0"/>
    <s v="M04997_41_000000000-BTKB3_1_2106_24461_18002_Otu001950|17|Tubo5,"/>
    <n v="17"/>
    <n v="1223"/>
    <s v="I  30 subtree"/>
    <n v="0.980738"/>
    <x v="0"/>
    <x v="0"/>
    <x v="0"/>
  </r>
  <r>
    <x v="4"/>
    <s v="M04997_41_000000000-BTKB3_1_2106_24577_8260_Otu003139|9|Tubo6,"/>
    <n v="9"/>
    <n v="644"/>
    <s v="I 618 subtree"/>
    <n v="0.18562799999999999"/>
    <x v="3"/>
    <x v="7"/>
    <x v="9"/>
  </r>
  <r>
    <x v="0"/>
    <s v="M04997_41_000000000-BTKB3_1_2106_24929_6402_Otu003458|8|Tubo5,"/>
    <n v="8"/>
    <n v="1285"/>
    <s v="I  30 subtree"/>
    <n v="0.19902800000000001"/>
    <x v="0"/>
    <x v="0"/>
    <x v="0"/>
  </r>
  <r>
    <x v="0"/>
    <s v="M04997_41_000000000-BTKB3_1_2106_25409_22977_Otu002466|12|Tubo5,"/>
    <n v="12"/>
    <n v="1243"/>
    <s v="I  30 subtree"/>
    <n v="0.99814099999999994"/>
    <x v="0"/>
    <x v="0"/>
    <x v="0"/>
  </r>
  <r>
    <x v="1"/>
    <s v="M04997_41_000000000-BTKB3_1_2106_26559_20565_Otu004135|7|Tubo10-Tubo12-Tubo15-Tubo7,"/>
    <n v="4"/>
    <n v="191"/>
    <s v="I 208 subtree"/>
    <n v="0.199403"/>
    <x v="1"/>
    <x v="1"/>
    <x v="1"/>
  </r>
  <r>
    <x v="1"/>
    <s v="M04997_41_000000000-BTKB3_1_2106_2778_8821_Otu008475|4|Tubo12,"/>
    <n v="4"/>
    <n v="346"/>
    <s v="I 208 subtree"/>
    <n v="0.19727600000000001"/>
    <x v="1"/>
    <x v="1"/>
    <x v="1"/>
  </r>
  <r>
    <x v="4"/>
    <s v="M04997_41_000000000-BTKB3_1_2106_4147_7836_Otu005071|6|Tubo6,"/>
    <n v="6"/>
    <n v="608"/>
    <s v="I 618 subtree"/>
    <n v="0.51140600000000003"/>
    <x v="3"/>
    <x v="7"/>
    <x v="9"/>
  </r>
  <r>
    <x v="5"/>
    <s v="M04997_41_000000000-BTKB3_1_2106_4206_9538_Otu001046|33|Tubo10-Tubo11,"/>
    <n v="18"/>
    <n v="462"/>
    <s v="I 501"/>
    <n v="0.12657499999999999"/>
    <x v="1"/>
    <x v="2"/>
    <x v="17"/>
  </r>
  <r>
    <x v="1"/>
    <s v="M04997_41_000000000-BTKB3_1_2106_6329_21199_Otu002694|11|Tubo10-Tubo12,"/>
    <n v="9"/>
    <n v="340"/>
    <s v="I 208 subtree"/>
    <n v="0.80295000000000005"/>
    <x v="1"/>
    <x v="1"/>
    <x v="1"/>
  </r>
  <r>
    <x v="1"/>
    <s v="M04997_41_000000000-BTKB3_1_2106_7213_10696_Otu001344|25|Tubo12-Tubo14-Tubo8,"/>
    <n v="19"/>
    <n v="960"/>
    <s v="I 705 subtree"/>
    <n v="0.14097499999999999"/>
    <x v="0"/>
    <x v="3"/>
    <x v="4"/>
  </r>
  <r>
    <x v="4"/>
    <s v="M04997_41_000000000-BTKB3_1_2106_7541_16190_Otu006502|5|Tubo6,"/>
    <n v="5"/>
    <n v="16"/>
    <s v="I  39 subtree"/>
    <n v="0.79867999999999995"/>
    <x v="2"/>
    <x v="4"/>
    <x v="5"/>
  </r>
  <r>
    <x v="0"/>
    <s v="M04997_41_000000000-BTKB3_1_2106_7915_5221_Otu008348|4|Tubo5,"/>
    <n v="4"/>
    <n v="1216"/>
    <s v="I  30 subtree"/>
    <n v="0.41851699999999997"/>
    <x v="0"/>
    <x v="0"/>
    <x v="0"/>
  </r>
  <r>
    <x v="4"/>
    <s v="M04997_41_000000000-BTKB3_1_2106_8508_5279_Otu007890|4|Tubo6,"/>
    <n v="4"/>
    <n v="604"/>
    <s v="I 618 subtree"/>
    <n v="0.14183000000000001"/>
    <x v="3"/>
    <x v="7"/>
    <x v="9"/>
  </r>
  <r>
    <x v="5"/>
    <s v="M04997_41_000000000-BTKB3_1_2106_9016_21138_Otu005769|5|Tubo11,"/>
    <n v="5"/>
    <n v="1117"/>
    <s v="I1092 subtree"/>
    <n v="0.98327299999999995"/>
    <x v="0"/>
    <x v="5"/>
    <x v="13"/>
  </r>
  <r>
    <x v="0"/>
    <s v="M04997_41_000000000-BTKB3_1_2107_10326_17185_Otu002380|13|Tubo5,"/>
    <n v="13"/>
    <n v="1226"/>
    <s v="I  30 subtree"/>
    <n v="0.95518800000000004"/>
    <x v="0"/>
    <x v="0"/>
    <x v="0"/>
  </r>
  <r>
    <x v="5"/>
    <s v="M04997_41_000000000-BTKB3_1_2107_11426_11814_Otu001913|17|Tubo11-Tubo15-Tubo7,"/>
    <n v="11"/>
    <n v="314"/>
    <s v="I 208 subtree"/>
    <n v="0.98511000000000004"/>
    <x v="1"/>
    <x v="1"/>
    <x v="10"/>
  </r>
  <r>
    <x v="4"/>
    <s v="M04997_41_000000000-BTKB3_1_2107_12284_3752_Otu007040|4|Tubo6,"/>
    <n v="4"/>
    <n v="553"/>
    <s v="I 507 subtree"/>
    <n v="6.6696000000000005E-2"/>
    <x v="3"/>
    <x v="7"/>
    <x v="9"/>
  </r>
  <r>
    <x v="4"/>
    <s v="M04997_41_000000000-BTKB3_1_2107_13151_5001_Otu008861|4|Tubo6,"/>
    <n v="4"/>
    <n v="13"/>
    <s v="I  39 subtree"/>
    <n v="0.19298599999999999"/>
    <x v="2"/>
    <x v="4"/>
    <x v="5"/>
  </r>
  <r>
    <x v="1"/>
    <s v="M04997_41_000000000-BTKB3_1_2107_14110_10651_Otu000607|59|Tubo10-Tubo12-Tubo13-Tubo15-Tubo7-Tubo9,"/>
    <n v="9"/>
    <n v="983"/>
    <s v="I 705 subtree"/>
    <n v="0.32666099999999998"/>
    <x v="0"/>
    <x v="3"/>
    <x v="4"/>
  </r>
  <r>
    <x v="0"/>
    <s v="M04997_41_000000000-BTKB3_1_2107_14789_2971_Otu008381|4|Tubo5,"/>
    <n v="4"/>
    <n v="657"/>
    <s v="I 693 subtree"/>
    <n v="0.99157200000000001"/>
    <x v="0"/>
    <x v="6"/>
    <x v="21"/>
  </r>
  <r>
    <x v="1"/>
    <s v="M04997_41_000000000-BTKB3_1_2107_15272_1885_Otu002110|15|Tubo12-Tubo13-Tubo15,"/>
    <n v="9"/>
    <n v="786"/>
    <s v="I 705 subtree"/>
    <n v="0.326262"/>
    <x v="0"/>
    <x v="3"/>
    <x v="4"/>
  </r>
  <r>
    <x v="4"/>
    <s v="M04997_41_000000000-BTKB3_1_2107_15282_22331_Otu006687|4|Tubo6,"/>
    <n v="4"/>
    <n v="159"/>
    <s v="I 196 subtree"/>
    <n v="1"/>
    <x v="4"/>
    <x v="9"/>
    <x v="14"/>
  </r>
  <r>
    <x v="1"/>
    <s v="M04997_41_000000000-BTKB3_1_2107_15861_17230_Otu003420|8|Tubo12-Tubo14-Tubo15,"/>
    <n v="6"/>
    <n v="758"/>
    <s v="I 705 subtree"/>
    <n v="0.83302500000000002"/>
    <x v="0"/>
    <x v="3"/>
    <x v="4"/>
  </r>
  <r>
    <x v="0"/>
    <s v="M04997_41_000000000-BTKB3_1_2107_15997_3350_Otu005644|5|Tubo5,"/>
    <n v="5"/>
    <n v="1303"/>
    <s v="I  30 subtree"/>
    <n v="1.9601E-2"/>
    <x v="0"/>
    <x v="0"/>
    <x v="0"/>
  </r>
  <r>
    <x v="0"/>
    <s v="M04997_41_000000000-BTKB3_1_2107_16522_12459_Otu004987|6|Tubo5,"/>
    <n v="6"/>
    <n v="1275"/>
    <s v="I  30 subtree"/>
    <n v="0.11108899999999999"/>
    <x v="0"/>
    <x v="0"/>
    <x v="0"/>
  </r>
  <r>
    <x v="1"/>
    <s v="M04997_41_000000000-BTKB3_1_2107_17101_18602_Otu000919|38|Tubo12-Tubo15-Tubo7,"/>
    <n v="24"/>
    <n v="713"/>
    <s v="I 705 subtree"/>
    <n v="0.95141799999999999"/>
    <x v="0"/>
    <x v="3"/>
    <x v="4"/>
  </r>
  <r>
    <x v="0"/>
    <s v="M04997_41_000000000-BTKB3_1_2107_17628_9660_Otu002172|15|Tubo5,"/>
    <n v="15"/>
    <n v="1297"/>
    <s v="I  30 subtree"/>
    <n v="0.192326"/>
    <x v="0"/>
    <x v="0"/>
    <x v="0"/>
  </r>
  <r>
    <x v="3"/>
    <s v="M04997_41_000000000-BTKB3_1_2107_17867_19854_Otu004117|7|Tubo4,"/>
    <n v="7"/>
    <n v="666"/>
    <s v="I 698 subtree"/>
    <n v="0.60123499999999996"/>
    <x v="0"/>
    <x v="6"/>
    <x v="23"/>
  </r>
  <r>
    <x v="0"/>
    <s v="M04997_41_000000000-BTKB3_1_2107_17989_5277_Otu003741|7|Tubo5,"/>
    <n v="7"/>
    <n v="1118"/>
    <s v="I1166 (tip)"/>
    <n v="1"/>
    <x v="0"/>
    <x v="5"/>
    <x v="24"/>
  </r>
  <r>
    <x v="0"/>
    <s v="M04997_41_000000000-BTKB3_1_2107_20343_14926_Otu004459|6|Tubo5,"/>
    <n v="6"/>
    <n v="1046"/>
    <s v="I1076 subtree"/>
    <n v="0.380527"/>
    <x v="0"/>
    <x v="5"/>
    <x v="16"/>
  </r>
  <r>
    <x v="4"/>
    <s v="M04997_41_000000000-BTKB3_1_2107_21066_16376_Otu003173|9|Tubo6,"/>
    <n v="9"/>
    <n v="553"/>
    <s v="I 507 subtree"/>
    <n v="0.65332999999999997"/>
    <x v="3"/>
    <x v="7"/>
    <x v="9"/>
  </r>
  <r>
    <x v="3"/>
    <s v="M04997_41_000000000-BTKB3_1_2107_21422_15739_Otu004017|7|Tubo3-Tubo4,"/>
    <n v="6"/>
    <n v="440"/>
    <s v="I 389 subtree"/>
    <n v="0.90243600000000002"/>
    <x v="1"/>
    <x v="2"/>
    <x v="3"/>
  </r>
  <r>
    <x v="5"/>
    <s v="M04997_41_000000000-BTKB3_1_2107_22723_11331_Otu002565|12|Tubo11,"/>
    <n v="12"/>
    <n v="1143"/>
    <s v="I1092 subtree"/>
    <n v="0.28600399999999998"/>
    <x v="0"/>
    <x v="5"/>
    <x v="13"/>
  </r>
  <r>
    <x v="5"/>
    <s v="M04997_41_000000000-BTKB3_1_2107_23117_15261_Otu002014|16|Tubo11-Tubo9,"/>
    <n v="15"/>
    <n v="942"/>
    <s v="I 705 subtree"/>
    <n v="0.49259900000000001"/>
    <x v="0"/>
    <x v="3"/>
    <x v="6"/>
  </r>
  <r>
    <x v="4"/>
    <s v="M04997_41_000000000-BTKB3_1_2107_24093_22556_Otu004578|6|Tubo6,"/>
    <n v="6"/>
    <n v="479"/>
    <s v="I 507 subtree"/>
    <n v="0.87110200000000004"/>
    <x v="3"/>
    <x v="7"/>
    <x v="9"/>
  </r>
  <r>
    <x v="4"/>
    <s v="M04997_41_000000000-BTKB3_1_2107_25023_19081_Otu006530|5|Tubo6,"/>
    <n v="5"/>
    <n v="89"/>
    <s v="I  39 subtree"/>
    <n v="0.98156699999999997"/>
    <x v="2"/>
    <x v="4"/>
    <x v="5"/>
  </r>
  <r>
    <x v="3"/>
    <s v="M04997_41_000000000-BTKB3_1_2107_25250_8919_Otu002921|10|Tubo3-Tubo4,"/>
    <n v="8"/>
    <n v="1128"/>
    <s v="I1092 subtree"/>
    <n v="0.93691599999999997"/>
    <x v="0"/>
    <x v="5"/>
    <x v="7"/>
  </r>
  <r>
    <x v="2"/>
    <s v="M04997_41_000000000-BTKB3_1_2107_25623_14356_Otu001765|19|Tubo11-Tubo12-Tubo15,"/>
    <n v="17"/>
    <n v="291"/>
    <s v="I 208 subtree"/>
    <n v="0.81675500000000001"/>
    <x v="1"/>
    <x v="1"/>
    <x v="2"/>
  </r>
  <r>
    <x v="4"/>
    <s v="M04997_41_000000000-BTKB3_1_2107_25899_8938_Otu002183|14|Tubo6,"/>
    <n v="14"/>
    <n v="1"/>
    <s v="I  39 subtree"/>
    <n v="1"/>
    <x v="2"/>
    <x v="4"/>
    <x v="5"/>
  </r>
  <r>
    <x v="1"/>
    <s v="M04997_41_000000000-BTKB3_1_2107_27624_12186_Otu005272|5|Tubo12,"/>
    <n v="5"/>
    <n v="693"/>
    <s v="I 705 subtree"/>
    <n v="0.83518199999999998"/>
    <x v="0"/>
    <x v="3"/>
    <x v="4"/>
  </r>
  <r>
    <x v="0"/>
    <s v="M04997_41_000000000-BTKB3_1_2107_4676_8930_Otu004636|6|Tubo5,"/>
    <n v="6"/>
    <n v="1303"/>
    <s v="I  30 subtree"/>
    <n v="1.9601E-2"/>
    <x v="0"/>
    <x v="0"/>
    <x v="0"/>
  </r>
  <r>
    <x v="0"/>
    <s v="M04997_41_000000000-BTKB3_1_2107_5663_16436_Otu001704|19|Tubo5,"/>
    <n v="19"/>
    <n v="0"/>
    <s v="I  38 (tip)"/>
    <n v="1"/>
    <x v="2"/>
    <x v="10"/>
    <x v="18"/>
  </r>
  <r>
    <x v="0"/>
    <s v="M04997_41_000000000-BTKB3_1_2107_5712_8442_Otu008577|4|Tubo5,"/>
    <n v="4"/>
    <n v="1333"/>
    <s v="I  30 subtree"/>
    <n v="0.32965100000000003"/>
    <x v="0"/>
    <x v="0"/>
    <x v="0"/>
  </r>
  <r>
    <x v="0"/>
    <s v="M04997_41_000000000-BTKB3_1_2107_5966_18021_Otu004742|6|Tubo5,"/>
    <n v="6"/>
    <n v="657"/>
    <s v="I 693 subtree"/>
    <n v="0.78588999999999998"/>
    <x v="0"/>
    <x v="6"/>
    <x v="21"/>
  </r>
  <r>
    <x v="2"/>
    <s v="M04997_41_000000000-BTKB3_1_2107_6235_17278_Otu000645|56|Tubo11-Tubo13-Tubo14-Tubo15-Tubo7-Tubo8-Tubo9,"/>
    <n v="6"/>
    <n v="184"/>
    <s v="I 208 subtree"/>
    <n v="0.32638200000000001"/>
    <x v="1"/>
    <x v="1"/>
    <x v="2"/>
  </r>
  <r>
    <x v="3"/>
    <s v="M04997_41_000000000-BTKB3_1_2107_6511_11928_Otu005022|6|Tubo4,"/>
    <n v="6"/>
    <n v="1074"/>
    <s v="I1092 subtree"/>
    <n v="0.99977800000000006"/>
    <x v="0"/>
    <x v="5"/>
    <x v="7"/>
  </r>
  <r>
    <x v="1"/>
    <s v="M04997_41_000000000-BTKB3_1_2107_8794_24626_Otu009183|4|Tubo12"/>
    <n v="4"/>
    <n v="948"/>
    <s v="I 705 subtree"/>
    <n v="0.33290199999999998"/>
    <x v="0"/>
    <x v="3"/>
    <x v="4"/>
  </r>
  <r>
    <x v="1"/>
    <s v="M04997_41_000000000-BTKB3_1_2107_8852_24249_Otu006290|5|Tubo12-Tubo14-Tubo15,"/>
    <n v="4"/>
    <n v="756"/>
    <s v="I 705 subtree"/>
    <n v="0.97221000000000002"/>
    <x v="0"/>
    <x v="3"/>
    <x v="4"/>
  </r>
  <r>
    <x v="0"/>
    <s v="M04997_41_000000000-BTKB3_1_2107_9420_17949_Otu004878|6|Tubo5,"/>
    <n v="6"/>
    <n v="1226"/>
    <s v="I  30 subtree"/>
    <n v="0.99985199999999996"/>
    <x v="0"/>
    <x v="0"/>
    <x v="0"/>
  </r>
  <r>
    <x v="5"/>
    <s v="M04997_41_000000000-BTKB3_1_2108_11784_19906_Otu007367|4|Tubo11,"/>
    <n v="4"/>
    <n v="1113"/>
    <s v="I1092 subtree"/>
    <n v="0.85224999999999995"/>
    <x v="0"/>
    <x v="5"/>
    <x v="13"/>
  </r>
  <r>
    <x v="1"/>
    <s v="M04997_41_000000000-BTKB3_1_2108_12050_6533_Otu000768|46|Tubo12-Tubo13-Tubo15-Tubo7-Tubo9,"/>
    <n v="14"/>
    <n v="286"/>
    <s v="I 208 subtree"/>
    <n v="0.27955099999999999"/>
    <x v="1"/>
    <x v="1"/>
    <x v="1"/>
  </r>
  <r>
    <x v="4"/>
    <s v="M04997_41_000000000-BTKB3_1_2108_13123_2623_Otu001883|17|Tubo6,"/>
    <n v="17"/>
    <n v="75"/>
    <s v="I  39 subtree"/>
    <n v="0.33236900000000003"/>
    <x v="2"/>
    <x v="4"/>
    <x v="5"/>
  </r>
  <r>
    <x v="0"/>
    <s v="M04997_41_000000000-BTKB3_1_2108_13441_20076_Otu005397|5|Tubo5,"/>
    <n v="5"/>
    <n v="1275"/>
    <s v="I  30 subtree"/>
    <n v="0.11108800000000001"/>
    <x v="0"/>
    <x v="0"/>
    <x v="0"/>
  </r>
  <r>
    <x v="4"/>
    <s v="M04997_41_000000000-BTKB3_1_2108_13797_18811_Otu007995|4|Tubo6,"/>
    <n v="4"/>
    <n v="613"/>
    <s v="I 618 subtree"/>
    <n v="0.99922999999999995"/>
    <x v="3"/>
    <x v="7"/>
    <x v="9"/>
  </r>
  <r>
    <x v="3"/>
    <s v="M04997_41_000000000-BTKB3_1_2108_13892_16665_Otu001795|18|Tubo4,"/>
    <n v="18"/>
    <n v="1120"/>
    <s v="I1092 subtree"/>
    <n v="0.94243299999999997"/>
    <x v="0"/>
    <x v="5"/>
    <x v="7"/>
  </r>
  <r>
    <x v="0"/>
    <s v="M04997_41_000000000-BTKB3_1_2108_14181_13090_Otu003571|8|Tubo5,"/>
    <n v="8"/>
    <n v="349"/>
    <s v="I 388 (tip)"/>
    <n v="1"/>
    <x v="1"/>
    <x v="2"/>
    <x v="20"/>
  </r>
  <r>
    <x v="3"/>
    <s v="M04997_41_000000000-BTKB3_1_2108_14837_17261_Otu004970|6|Tubo4,"/>
    <n v="6"/>
    <n v="449"/>
    <s v="I 389 subtree"/>
    <n v="3.9551000000000003E-2"/>
    <x v="1"/>
    <x v="2"/>
    <x v="3"/>
  </r>
  <r>
    <x v="1"/>
    <s v="M04997_41_000000000-BTKB3_1_2108_14918_18123_Otu001396|24|Tubo12-Tubo13-Tubo15,"/>
    <n v="19"/>
    <n v="996"/>
    <s v="I 705 subtree"/>
    <n v="0.99998399999999998"/>
    <x v="0"/>
    <x v="3"/>
    <x v="4"/>
  </r>
  <r>
    <x v="3"/>
    <s v="M04997_41_000000000-BTKB3_1_2108_15014_5850_Otu004151|7|Tubo4,"/>
    <n v="7"/>
    <n v="454"/>
    <s v="I 389 subtree"/>
    <n v="0.97184000000000004"/>
    <x v="1"/>
    <x v="2"/>
    <x v="3"/>
  </r>
  <r>
    <x v="4"/>
    <s v="M04997_41_000000000-BTKB3_1_2108_15795_13537_Otu001438|24|Tubo6,"/>
    <n v="24"/>
    <n v="471"/>
    <s v="I 507 subtree"/>
    <n v="7.6130000000000003E-2"/>
    <x v="3"/>
    <x v="7"/>
    <x v="9"/>
  </r>
  <r>
    <x v="0"/>
    <s v="M04997_41_000000000-BTKB3_1_2108_15864_18542_Otu003918|7|Tubo5,"/>
    <n v="7"/>
    <n v="1235"/>
    <s v="I  30 subtree"/>
    <n v="0.19991500000000001"/>
    <x v="0"/>
    <x v="0"/>
    <x v="0"/>
  </r>
  <r>
    <x v="0"/>
    <s v="M04997_41_000000000-BTKB3_1_2108_17319_5602_Otu006327|5|Tubo5,"/>
    <n v="5"/>
    <n v="349"/>
    <s v="I 388 (tip)"/>
    <n v="1"/>
    <x v="1"/>
    <x v="2"/>
    <x v="20"/>
  </r>
  <r>
    <x v="3"/>
    <s v="M04997_41_000000000-BTKB3_1_2108_17804_11974_Otu008487|4|Tubo4,"/>
    <n v="4"/>
    <n v="1057"/>
    <s v="I1092 subtree"/>
    <n v="0.33333200000000002"/>
    <x v="0"/>
    <x v="5"/>
    <x v="7"/>
  </r>
  <r>
    <x v="0"/>
    <s v="M04997_41_000000000-BTKB3_1_2108_18321_3616_Otu008099|4|Tubo5,"/>
    <n v="4"/>
    <n v="1250"/>
    <s v="I  30 subtree"/>
    <n v="0.99438800000000005"/>
    <x v="0"/>
    <x v="0"/>
    <x v="0"/>
  </r>
  <r>
    <x v="4"/>
    <s v="M04997_41_000000000-BTKB3_1_2108_19272_16071_Otu009181|4|Tubo6,"/>
    <n v="4"/>
    <n v="73"/>
    <s v="I  39 subtree"/>
    <n v="0.320909"/>
    <x v="2"/>
    <x v="4"/>
    <x v="5"/>
  </r>
  <r>
    <x v="0"/>
    <s v="M04997_41_000000000-BTKB3_1_2108_20045_5570_Otu005082|6|Tubo5,"/>
    <n v="6"/>
    <n v="1369"/>
    <s v="Root (I37)"/>
    <n v="0.52862299999999995"/>
    <x v="4"/>
    <x v="8"/>
    <x v="11"/>
  </r>
  <r>
    <x v="4"/>
    <s v="M04997_41_000000000-BTKB3_1_2108_20933_7009_Otu008506|4|Tubo6,"/>
    <n v="4"/>
    <n v="613"/>
    <s v="I 618 subtree"/>
    <n v="0.99652099999999999"/>
    <x v="3"/>
    <x v="7"/>
    <x v="9"/>
  </r>
  <r>
    <x v="1"/>
    <s v="M04997_41_000000000-BTKB3_1_2108_20962_4261_Otu004895|6|Tubo12-Tubo15,"/>
    <n v="4"/>
    <n v="978"/>
    <s v="I 705 subtree"/>
    <n v="0.198682"/>
    <x v="0"/>
    <x v="3"/>
    <x v="4"/>
  </r>
  <r>
    <x v="1"/>
    <s v="M04997_41_000000000-BTKB3_1_2108_20998_2312_Otu004602|6|Tubo12-Tubo14-Tubo15,"/>
    <n v="5"/>
    <n v="187"/>
    <s v="I 208 subtree"/>
    <n v="0.95727700000000004"/>
    <x v="1"/>
    <x v="1"/>
    <x v="1"/>
  </r>
  <r>
    <x v="5"/>
    <s v="M04997_41_000000000-BTKB3_1_2108_21796_20749_Otu002486|12|Tubo11,"/>
    <n v="12"/>
    <n v="814"/>
    <s v="I 705 subtree"/>
    <n v="0.32300200000000001"/>
    <x v="0"/>
    <x v="3"/>
    <x v="6"/>
  </r>
  <r>
    <x v="1"/>
    <s v="M04997_41_000000000-BTKB3_1_2108_21942_10962_Otu001443|24|Tubo10-Tubo12-Tubo13-Tubo14-Tubo15-Tubo7-Tubo9,"/>
    <n v="11"/>
    <n v="468"/>
    <s v="I 207 (root)"/>
    <n v="0.96663100000000002"/>
    <x v="1"/>
    <x v="11"/>
    <x v="11"/>
  </r>
  <r>
    <x v="4"/>
    <s v="M04997_41_000000000-BTKB3_1_2108_25291_13196_Otu009042|4|Tubo6,"/>
    <n v="4"/>
    <n v="485"/>
    <s v="I 507 subtree"/>
    <n v="0.10868800000000001"/>
    <x v="3"/>
    <x v="7"/>
    <x v="9"/>
  </r>
  <r>
    <x v="4"/>
    <s v="M04997_41_000000000-BTKB3_1_2108_26614_11562_Otu002616|11|Tubo6,"/>
    <n v="11"/>
    <n v="474"/>
    <s v="I 507 subtree"/>
    <n v="0.29859400000000003"/>
    <x v="3"/>
    <x v="7"/>
    <x v="9"/>
  </r>
  <r>
    <x v="0"/>
    <s v="M04997_41_000000000-BTKB3_1_2108_27977_6741_Otu008673|4|Tubo5,"/>
    <n v="4"/>
    <n v="1249"/>
    <s v="I  30 subtree"/>
    <n v="4.7023000000000002E-2"/>
    <x v="0"/>
    <x v="0"/>
    <x v="0"/>
  </r>
  <r>
    <x v="4"/>
    <s v="M04997_41_000000000-BTKB3_1_2108_28533_16060_Otu005307|5|Tubo6,"/>
    <n v="5"/>
    <n v="554"/>
    <s v="I 507 subtree"/>
    <n v="0.83656299999999995"/>
    <x v="3"/>
    <x v="7"/>
    <x v="9"/>
  </r>
  <r>
    <x v="1"/>
    <s v="M04997_41_000000000-BTKB3_1_2108_3687_17525_Otu003392|8|Tubo10-Tubo12-Tubo15,"/>
    <n v="6"/>
    <n v="769"/>
    <s v="I 705 subtree"/>
    <n v="0.19994899999999999"/>
    <x v="0"/>
    <x v="3"/>
    <x v="4"/>
  </r>
  <r>
    <x v="1"/>
    <s v="M04997_41_000000000-BTKB3_1_2108_4984_11302_Otu001239|28|Tubo12-Tubo15-Tubo7,"/>
    <n v="9"/>
    <n v="668"/>
    <s v="I 705 subtree"/>
    <n v="0.99778500000000003"/>
    <x v="0"/>
    <x v="3"/>
    <x v="4"/>
  </r>
  <r>
    <x v="4"/>
    <s v="M04997_41_000000000-BTKB3_1_2108_5204_10677_Otu002333|13|Tubo6,"/>
    <n v="13"/>
    <n v="100"/>
    <s v="I  39 subtree"/>
    <n v="0.99842799999999998"/>
    <x v="2"/>
    <x v="4"/>
    <x v="5"/>
  </r>
  <r>
    <x v="0"/>
    <s v="M04997_41_000000000-BTKB3_1_2108_7040_15371_Otu004762|6|Tubo5,"/>
    <n v="6"/>
    <n v="1303"/>
    <s v="I  30 subtree"/>
    <n v="1.9526999999999999E-2"/>
    <x v="0"/>
    <x v="0"/>
    <x v="0"/>
  </r>
  <r>
    <x v="0"/>
    <s v="M04997_41_000000000-BTKB3_1_2108_7684_13399_Otu002399|13|Tubo5,"/>
    <n v="13"/>
    <n v="1211"/>
    <s v="I  30 subtree"/>
    <n v="0.98465899999999995"/>
    <x v="0"/>
    <x v="0"/>
    <x v="0"/>
  </r>
  <r>
    <x v="1"/>
    <s v="M04997_41_000000000-BTKB3_1_2108_7690_9951_Otu008914|4|Tubo12,"/>
    <n v="4"/>
    <n v="1117"/>
    <s v="I1092 subtree"/>
    <n v="0.99617699999999998"/>
    <x v="0"/>
    <x v="5"/>
    <x v="12"/>
  </r>
  <r>
    <x v="1"/>
    <s v="M04997_41_000000000-BTKB3_1_2108_7807_3004_Otu002590|12|Tubo10-Tubo12-Tubo7,"/>
    <n v="4"/>
    <n v="909"/>
    <s v="I 705 subtree"/>
    <n v="9.0742000000000003E-2"/>
    <x v="0"/>
    <x v="3"/>
    <x v="4"/>
  </r>
  <r>
    <x v="4"/>
    <s v="M04997_41_000000000-BTKB3_1_2108_8310_2684_Otu008184|4|Tubo6,"/>
    <n v="4"/>
    <n v="82"/>
    <s v="I  39 subtree"/>
    <n v="7.5956999999999997E-2"/>
    <x v="2"/>
    <x v="4"/>
    <x v="5"/>
  </r>
  <r>
    <x v="0"/>
    <s v="M04997_41_000000000-BTKB3_1_2108_8731_6789_Otu008040|4|Tubo5,"/>
    <n v="4"/>
    <n v="1303"/>
    <s v="I  30 subtree"/>
    <n v="1.9574000000000001E-2"/>
    <x v="0"/>
    <x v="0"/>
    <x v="0"/>
  </r>
  <r>
    <x v="0"/>
    <s v="M04997_41_000000000-BTKB3_1_2108_9631_15260_Otu001500|23|Tubo5,"/>
    <n v="23"/>
    <n v="1303"/>
    <s v="I  30 subtree"/>
    <n v="1.9576E-2"/>
    <x v="0"/>
    <x v="0"/>
    <x v="0"/>
  </r>
  <r>
    <x v="1"/>
    <s v="M04997_41_000000000-BTKB3_1_2108_9816_20661_Otu001890|17|Tubo12-Tubo14,"/>
    <n v="17"/>
    <n v="953"/>
    <s v="I 705 subtree"/>
    <n v="0.137964"/>
    <x v="0"/>
    <x v="3"/>
    <x v="4"/>
  </r>
  <r>
    <x v="5"/>
    <s v="M04997_41_000000000-BTKB3_1_2109_10151_7754_Otu002745|11|Tubo10-Tubo11-Tubo9,"/>
    <n v="7"/>
    <n v="1117"/>
    <s v="I1092 subtree"/>
    <n v="0.89052600000000004"/>
    <x v="0"/>
    <x v="5"/>
    <x v="13"/>
  </r>
  <r>
    <x v="3"/>
    <s v="M04997_41_000000000-BTKB3_1_2109_10443_12340_Otu008573|4|Tubo4,"/>
    <n v="4"/>
    <n v="1057"/>
    <s v="I1092 subtree"/>
    <n v="0.33332099999999998"/>
    <x v="0"/>
    <x v="5"/>
    <x v="7"/>
  </r>
  <r>
    <x v="0"/>
    <s v="M04997_41_000000000-BTKB3_1_2109_11146_11253_Otu007938|4|Tubo5,"/>
    <n v="4"/>
    <n v="1303"/>
    <s v="I  30 subtree"/>
    <n v="1.9576E-2"/>
    <x v="0"/>
    <x v="0"/>
    <x v="0"/>
  </r>
  <r>
    <x v="0"/>
    <s v="M04997_41_000000000-BTKB3_1_2109_12458_17628_Otu003390|8|Tubo5,"/>
    <n v="8"/>
    <n v="1303"/>
    <s v="I  30 subtree"/>
    <n v="1.9601E-2"/>
    <x v="0"/>
    <x v="0"/>
    <x v="0"/>
  </r>
  <r>
    <x v="4"/>
    <s v="M04997_41_000000000-BTKB3_1_2109_12898_14490_Otu002872|10|Tubo6,"/>
    <n v="10"/>
    <n v="76"/>
    <s v="I  39 subtree"/>
    <n v="0.33834799999999998"/>
    <x v="2"/>
    <x v="4"/>
    <x v="5"/>
  </r>
  <r>
    <x v="0"/>
    <s v="M04997_41_000000000-BTKB3_1_2109_14128_15975_Otu004941|6|Tubo5,"/>
    <n v="6"/>
    <n v="1255"/>
    <s v="I  30 subtree"/>
    <n v="0.950322"/>
    <x v="0"/>
    <x v="0"/>
    <x v="0"/>
  </r>
  <r>
    <x v="0"/>
    <s v="M04997_41_000000000-BTKB3_1_2109_14661_15339_Otu001614|21|Tubo5,"/>
    <n v="21"/>
    <n v="1249"/>
    <s v="I  30 subtree"/>
    <n v="4.6859999999999999E-2"/>
    <x v="0"/>
    <x v="0"/>
    <x v="0"/>
  </r>
  <r>
    <x v="4"/>
    <s v="M04997_41_000000000-BTKB3_1_2109_14678_13261_Otu008187|4|Tubo6,"/>
    <n v="4"/>
    <n v="88"/>
    <s v="I  39 subtree"/>
    <n v="0.120722"/>
    <x v="2"/>
    <x v="4"/>
    <x v="5"/>
  </r>
  <r>
    <x v="1"/>
    <s v="M04997_41_000000000-BTKB3_1_2109_16313_20271_Otu002270|14|Tubo12-Tubo15-Tubo7,"/>
    <n v="6"/>
    <n v="933"/>
    <s v="I 705 subtree"/>
    <n v="1"/>
    <x v="0"/>
    <x v="3"/>
    <x v="4"/>
  </r>
  <r>
    <x v="2"/>
    <s v="M04997_41_000000000-BTKB3_1_2109_17009_10488_Otu000575|63|Tubo10-Tubo11-Tubo13-Tubo14-Tubo15-Tubo8-Tubo9,"/>
    <n v="15"/>
    <n v="266"/>
    <s v="I 208 subtree"/>
    <n v="0.99979200000000001"/>
    <x v="1"/>
    <x v="1"/>
    <x v="2"/>
  </r>
  <r>
    <x v="0"/>
    <s v="M04997_41_000000000-BTKB3_1_2109_17394_19173_Otu005727|5|Tubo5,"/>
    <n v="5"/>
    <n v="1254"/>
    <s v="I  30 subtree"/>
    <n v="7.5776999999999997E-2"/>
    <x v="0"/>
    <x v="0"/>
    <x v="0"/>
  </r>
  <r>
    <x v="3"/>
    <s v="M04997_41_000000000-BTKB3_1_2109_17812_12695_Otu008460|4|Tubo4,"/>
    <n v="4"/>
    <n v="1173"/>
    <s v="I1092 subtree"/>
    <n v="0.999942"/>
    <x v="0"/>
    <x v="5"/>
    <x v="7"/>
  </r>
  <r>
    <x v="0"/>
    <s v="M04997_41_000000000-BTKB3_1_2109_18500_9614_Otu007690|4|Tubo5,"/>
    <n v="4"/>
    <n v="1214"/>
    <s v="I  30 subtree"/>
    <n v="0.20000499999999999"/>
    <x v="0"/>
    <x v="0"/>
    <x v="0"/>
  </r>
  <r>
    <x v="5"/>
    <s v="M04997_41_000000000-BTKB3_1_2109_19111_22627_Otu002509|12|Tubo11,"/>
    <n v="12"/>
    <n v="291"/>
    <s v="I 208 subtree"/>
    <n v="0.91596500000000003"/>
    <x v="1"/>
    <x v="1"/>
    <x v="10"/>
  </r>
  <r>
    <x v="4"/>
    <s v="M04997_41_000000000-BTKB3_1_2109_19185_11736_Otu003633|8|Tubo6,"/>
    <n v="8"/>
    <n v="74"/>
    <s v="I  39 subtree"/>
    <n v="0.98554299999999995"/>
    <x v="2"/>
    <x v="4"/>
    <x v="5"/>
  </r>
  <r>
    <x v="1"/>
    <s v="M04997_41_000000000-BTKB3_1_2109_19817_24437_Otu002440|13|Tubo13-Tubo14-Tubo8,"/>
    <n v="8"/>
    <n v="461"/>
    <s v="I 505 (tip)"/>
    <n v="0.99999499999999997"/>
    <x v="1"/>
    <x v="2"/>
    <x v="27"/>
  </r>
  <r>
    <x v="1"/>
    <s v="M04997_41_000000000-BTKB3_1_2109_20818_24243_Otu005134|6|Tubo12-Tubo7,"/>
    <n v="5"/>
    <n v="906"/>
    <s v="I 705 subtree"/>
    <n v="0.98961399999999999"/>
    <x v="0"/>
    <x v="3"/>
    <x v="4"/>
  </r>
  <r>
    <x v="0"/>
    <s v="M04997_41_000000000-BTKB3_1_2109_21923_12179_Otu008312|4|Tubo5,"/>
    <n v="4"/>
    <n v="1297"/>
    <s v="I  30 subtree"/>
    <n v="0.19580700000000001"/>
    <x v="0"/>
    <x v="0"/>
    <x v="0"/>
  </r>
  <r>
    <x v="0"/>
    <s v="M04997_41_000000000-BTKB3_1_2109_22046_21202_Otu005873|5|Tubo5,"/>
    <n v="5"/>
    <n v="1050"/>
    <s v="I1076 subtree"/>
    <n v="0.92057999999999995"/>
    <x v="0"/>
    <x v="5"/>
    <x v="16"/>
  </r>
  <r>
    <x v="0"/>
    <s v="M04997_41_000000000-BTKB3_1_2109_23480_7105_Otu003306|9|Tubo5,"/>
    <n v="9"/>
    <n v="1261"/>
    <s v="I  30 subtree"/>
    <n v="0.654142"/>
    <x v="0"/>
    <x v="0"/>
    <x v="0"/>
  </r>
  <r>
    <x v="1"/>
    <s v="M04997_41_000000000-BTKB3_1_2109_24108_22657_Otu005570|5|Tubo12-Tubo14-Tubo8,"/>
    <n v="4"/>
    <n v="756"/>
    <s v="I 705 subtree"/>
    <n v="0.89928399999999997"/>
    <x v="0"/>
    <x v="3"/>
    <x v="4"/>
  </r>
  <r>
    <x v="1"/>
    <s v="M04997_41_000000000-BTKB3_1_2109_25622_10532_Otu002575|12|Tubo10-Tubo12-Tubo14-Tubo15,"/>
    <n v="4"/>
    <n v="938"/>
    <s v="I 705 subtree"/>
    <n v="0.29582700000000001"/>
    <x v="0"/>
    <x v="3"/>
    <x v="4"/>
  </r>
  <r>
    <x v="0"/>
    <s v="M04997_41_000000000-BTKB3_1_2109_25968_18409_Otu007931|4|Tubo5,"/>
    <n v="4"/>
    <n v="1226"/>
    <s v="I  30 subtree"/>
    <n v="0.99899099999999996"/>
    <x v="0"/>
    <x v="0"/>
    <x v="0"/>
  </r>
  <r>
    <x v="3"/>
    <s v="M04997_41_000000000-BTKB3_1_2109_26472_14202_Otu004897|6|Tubo4,"/>
    <n v="6"/>
    <n v="359"/>
    <s v="I 389 subtree"/>
    <n v="0.125138"/>
    <x v="1"/>
    <x v="2"/>
    <x v="3"/>
  </r>
  <r>
    <x v="0"/>
    <s v="M04997_41_000000000-BTKB3_1_2109_27859_7283_Otu001544|22|Tubo5,"/>
    <n v="22"/>
    <n v="1333"/>
    <s v="I  30 subtree"/>
    <n v="0.32965100000000003"/>
    <x v="0"/>
    <x v="0"/>
    <x v="0"/>
  </r>
  <r>
    <x v="4"/>
    <s v="M04997_41_000000000-BTKB3_1_2109_4172_18579_Otu007341|4|Tubo6,"/>
    <n v="4"/>
    <n v="584"/>
    <s v="I 618 subtree"/>
    <n v="0.99999899999999997"/>
    <x v="3"/>
    <x v="7"/>
    <x v="9"/>
  </r>
  <r>
    <x v="1"/>
    <s v="M04997_41_000000000-BTKB3_1_2109_4208_15220_Otu003285|9|Tubo12-Tubo15-Tubo7,"/>
    <n v="5"/>
    <n v="696"/>
    <s v="I 705 subtree"/>
    <n v="0.14265800000000001"/>
    <x v="0"/>
    <x v="3"/>
    <x v="4"/>
  </r>
  <r>
    <x v="4"/>
    <s v="M04997_41_000000000-BTKB3_1_2109_5709_21144_Otu001547|22|Tubo6,"/>
    <n v="22"/>
    <n v="5"/>
    <s v="I  39 subtree"/>
    <n v="0.94593899999999997"/>
    <x v="2"/>
    <x v="4"/>
    <x v="5"/>
  </r>
  <r>
    <x v="4"/>
    <s v="M04997_41_000000000-BTKB3_1_2109_5952_7792_Otu001575|21|Tubo6,"/>
    <n v="21"/>
    <n v="137"/>
    <s v="I  39 subtree"/>
    <n v="0.92311200000000004"/>
    <x v="2"/>
    <x v="4"/>
    <x v="5"/>
  </r>
  <r>
    <x v="1"/>
    <s v="M04997_41_000000000-BTKB3_1_2109_8995_11553_Otu008115|4|Tubo12,"/>
    <n v="4"/>
    <n v="465"/>
    <s v="I 389 subtree"/>
    <n v="0.97893699999999995"/>
    <x v="1"/>
    <x v="2"/>
    <x v="27"/>
  </r>
  <r>
    <x v="1"/>
    <s v="M04997_41_000000000-BTKB3_1_2109_9645_11674_Otu001451|23|Tubo13-Tubo14,"/>
    <n v="5"/>
    <n v="1100"/>
    <s v="I1092 subtree"/>
    <n v="1"/>
    <x v="0"/>
    <x v="5"/>
    <x v="12"/>
  </r>
  <r>
    <x v="4"/>
    <s v="M04997_41_000000000-BTKB3_1_2109_9761_3355_Otu008344|4|Tubo6,"/>
    <n v="4"/>
    <n v="491"/>
    <s v="I 507 subtree"/>
    <n v="0.73963800000000002"/>
    <x v="3"/>
    <x v="7"/>
    <x v="9"/>
  </r>
  <r>
    <x v="3"/>
    <s v="M04997_41_000000000-BTKB3_1_2110_10273_11669_Otu001101|32|Tubo1-Tubo3-Tubo4,"/>
    <n v="23"/>
    <n v="360"/>
    <s v="I 389 subtree"/>
    <n v="0.900142"/>
    <x v="1"/>
    <x v="2"/>
    <x v="3"/>
  </r>
  <r>
    <x v="0"/>
    <s v="M04997_41_000000000-BTKB3_1_2110_10657_19188_Otu008128|4|Tubo5,"/>
    <n v="4"/>
    <n v="1333"/>
    <s v="I  30 subtree"/>
    <n v="0.31899699999999998"/>
    <x v="0"/>
    <x v="0"/>
    <x v="0"/>
  </r>
  <r>
    <x v="3"/>
    <s v="M04997_41_000000000-BTKB3_1_2110_11314_20579_Otu008883|4|Tubo4,"/>
    <n v="4"/>
    <n v="1074"/>
    <s v="I1092 subtree"/>
    <n v="0.50836999999999999"/>
    <x v="0"/>
    <x v="5"/>
    <x v="7"/>
  </r>
  <r>
    <x v="5"/>
    <s v="M04997_41_000000000-BTKB3_1_2110_11372_17888_Otu003106|9|Tubo11,"/>
    <n v="9"/>
    <n v="1367"/>
    <s v="I  35"/>
    <n v="0.35811199999999999"/>
    <x v="4"/>
    <x v="14"/>
    <x v="11"/>
  </r>
  <r>
    <x v="1"/>
    <s v="M04997_41_000000000-BTKB3_1_2110_12417_9509_Otu000675|54|Tubo10-Tubo12-Tubo14-Tubo15-Tubo7-Tubo8-Tubo9,"/>
    <n v="6"/>
    <n v="955"/>
    <s v="I 705 subtree"/>
    <n v="0.89544699999999999"/>
    <x v="0"/>
    <x v="3"/>
    <x v="4"/>
  </r>
  <r>
    <x v="3"/>
    <s v="M04997_41_000000000-BTKB3_1_2110_12731_12042_Otu006157|5|Tubo4,"/>
    <n v="5"/>
    <n v="379"/>
    <s v="I 389 subtree"/>
    <n v="0.27749600000000002"/>
    <x v="1"/>
    <x v="2"/>
    <x v="3"/>
  </r>
  <r>
    <x v="3"/>
    <s v="M04997_41_000000000-BTKB3_1_2110_13215_10742_Otu001528|22|Tubo4,"/>
    <n v="22"/>
    <n v="376"/>
    <s v="I 389 subtree"/>
    <n v="2.197E-2"/>
    <x v="1"/>
    <x v="2"/>
    <x v="3"/>
  </r>
  <r>
    <x v="1"/>
    <s v="M04997_41_000000000-BTKB3_1_2110_13984_9128_Otu002126|15|Tubo12-Tubo15-Tubo7,"/>
    <n v="4"/>
    <n v="942"/>
    <s v="I 705 subtree"/>
    <n v="0.99975899999999995"/>
    <x v="0"/>
    <x v="3"/>
    <x v="4"/>
  </r>
  <r>
    <x v="3"/>
    <s v="M04997_41_000000000-BTKB3_1_2110_15674_22810_Otu006426|5|Tubo4,"/>
    <n v="5"/>
    <n v="1128"/>
    <s v="I1092 subtree"/>
    <n v="0.85805399999999998"/>
    <x v="0"/>
    <x v="5"/>
    <x v="7"/>
  </r>
  <r>
    <x v="3"/>
    <s v="M04997_41_000000000-BTKB3_1_2110_15942_13812_Otu008511|4|Tubo4,"/>
    <n v="4"/>
    <n v="1067"/>
    <s v="I1092 subtree"/>
    <n v="0.567303"/>
    <x v="0"/>
    <x v="5"/>
    <x v="7"/>
  </r>
  <r>
    <x v="0"/>
    <s v="M04997_41_000000000-BTKB3_1_2110_15944_17790_Otu006980|4|Tubo5,"/>
    <n v="4"/>
    <n v="1287"/>
    <s v="I  30 subtree"/>
    <n v="0.199041"/>
    <x v="0"/>
    <x v="0"/>
    <x v="0"/>
  </r>
  <r>
    <x v="4"/>
    <s v="M04997_41_000000000-BTKB3_1_2110_17055_5405_Otu002379|13|Tubo6,"/>
    <n v="13"/>
    <n v="149"/>
    <s v="I  39 subtree"/>
    <n v="0.28880899999999998"/>
    <x v="2"/>
    <x v="4"/>
    <x v="5"/>
  </r>
  <r>
    <x v="1"/>
    <s v="M04997_41_000000000-BTKB3_1_2110_17104_3385_Otu002031|16|Tubo12-Tubo14-Tubo8-Tubo9,"/>
    <n v="12"/>
    <n v="670"/>
    <s v="I 705 subtree"/>
    <n v="0.99998299999999996"/>
    <x v="0"/>
    <x v="3"/>
    <x v="4"/>
  </r>
  <r>
    <x v="4"/>
    <s v="M04997_41_000000000-BTKB3_1_2110_17105_12951_Otu008008|4|Tubo6,"/>
    <n v="4"/>
    <n v="608"/>
    <s v="I 618 subtree"/>
    <n v="0.178115"/>
    <x v="3"/>
    <x v="7"/>
    <x v="9"/>
  </r>
  <r>
    <x v="1"/>
    <s v="M04997_41_000000000-BTKB3_1_2110_20803_10440_Otu004657|6|Tubo12-Tubo7-Tubo9,"/>
    <n v="4"/>
    <n v="296"/>
    <s v="I 208 subtree"/>
    <n v="0.16406100000000001"/>
    <x v="1"/>
    <x v="1"/>
    <x v="1"/>
  </r>
  <r>
    <x v="5"/>
    <s v="M04997_41_000000000-BTKB3_1_2110_20948_4142_Otu007629|4|Tubo11,"/>
    <n v="4"/>
    <n v="825"/>
    <s v="I 705 subtree"/>
    <n v="0.199292"/>
    <x v="0"/>
    <x v="3"/>
    <x v="6"/>
  </r>
  <r>
    <x v="4"/>
    <s v="M04997_41_000000000-BTKB3_1_2110_2105_11641_Otu002571|12|Tubo6,"/>
    <n v="12"/>
    <n v="553"/>
    <s v="I 507 subtree"/>
    <n v="0.80035500000000004"/>
    <x v="3"/>
    <x v="7"/>
    <x v="9"/>
  </r>
  <r>
    <x v="5"/>
    <s v="M04997_41_000000000-BTKB3_1_2110_21062_12948_Otu002807|10|Tubo11-Tubo15-Tubo7,"/>
    <n v="7"/>
    <n v="185"/>
    <s v="I 208 subtree"/>
    <n v="0.99994700000000003"/>
    <x v="1"/>
    <x v="1"/>
    <x v="10"/>
  </r>
  <r>
    <x v="1"/>
    <s v="M04997_41_000000000-BTKB3_1_2110_21605_20761_Otu005180|5|Tubo12,"/>
    <n v="5"/>
    <n v="233"/>
    <s v="I 208 subtree"/>
    <n v="0.13694400000000001"/>
    <x v="1"/>
    <x v="1"/>
    <x v="1"/>
  </r>
  <r>
    <x v="1"/>
    <s v="M04997_41_000000000-BTKB3_1_2110_22096_12037_Otu000103|440|Tubo12-Tubo15-Tubo7,"/>
    <n v="7"/>
    <n v="972"/>
    <s v="I 705 subtree"/>
    <n v="0.79097899999999999"/>
    <x v="0"/>
    <x v="3"/>
    <x v="4"/>
  </r>
  <r>
    <x v="0"/>
    <s v="M04997_41_000000000-BTKB3_1_2110_22975_16071_Otu003541|8|Tubo5,"/>
    <n v="8"/>
    <n v="1199"/>
    <s v="I  30 subtree"/>
    <n v="0.110985"/>
    <x v="0"/>
    <x v="0"/>
    <x v="0"/>
  </r>
  <r>
    <x v="0"/>
    <s v="M04997_41_000000000-BTKB3_1_2110_23237_9918_Otu001858|18|Tubo5,"/>
    <n v="18"/>
    <n v="1299"/>
    <s v="I  30 subtree"/>
    <n v="0.99998299999999996"/>
    <x v="0"/>
    <x v="0"/>
    <x v="0"/>
  </r>
  <r>
    <x v="1"/>
    <s v="M04997_41_000000000-BTKB3_1_2110_23690_7358_Otu003121|9|Tubo12-Tubo13-Tubo14-Tubo15-Tubo7,"/>
    <n v="4"/>
    <n v="188"/>
    <s v="I 208 subtree"/>
    <n v="0.56244099999999997"/>
    <x v="1"/>
    <x v="1"/>
    <x v="1"/>
  </r>
  <r>
    <x v="2"/>
    <s v="M04997_41_000000000-BTKB3_1_2110_25073_8387_Otu000335|124|Tubo11-Tubo12-Tubo13-Tubo14-Tubo15-Tubo7-Tubo8-Tubo9,"/>
    <n v="19"/>
    <n v="187"/>
    <s v="I 208 subtree"/>
    <n v="0.14285700000000001"/>
    <x v="1"/>
    <x v="1"/>
    <x v="2"/>
  </r>
  <r>
    <x v="0"/>
    <s v="M04997_41_000000000-BTKB3_1_2110_25779_17698_Otu008130|4|Tubo5,"/>
    <n v="4"/>
    <n v="1303"/>
    <s v="I  30 subtree"/>
    <n v="1.9601E-2"/>
    <x v="0"/>
    <x v="0"/>
    <x v="0"/>
  </r>
  <r>
    <x v="1"/>
    <s v="M04997_41_000000000-BTKB3_1_2110_27653_12646_Otu002529|12|Tubo12,"/>
    <n v="12"/>
    <n v="340"/>
    <s v="I 208 subtree"/>
    <n v="0.45716099999999998"/>
    <x v="1"/>
    <x v="1"/>
    <x v="1"/>
  </r>
  <r>
    <x v="0"/>
    <s v="M04997_41_000000000-BTKB3_1_2110_28111_18492_Otu001799|18|Tubo5,"/>
    <n v="18"/>
    <n v="1226"/>
    <s v="I  30 subtree"/>
    <n v="0.95518999999999998"/>
    <x v="0"/>
    <x v="0"/>
    <x v="0"/>
  </r>
  <r>
    <x v="4"/>
    <s v="M04997_41_000000000-BTKB3_1_2110_4266_6027_Otu006373|5|Tubo6,"/>
    <n v="5"/>
    <n v="73"/>
    <s v="I  39 subtree"/>
    <n v="7.5630000000000003E-2"/>
    <x v="2"/>
    <x v="4"/>
    <x v="5"/>
  </r>
  <r>
    <x v="1"/>
    <s v="M04997_41_000000000-BTKB3_1_2110_5027_9843_Otu000715|51|Tubo10-Tubo12-Tubo15-Tubo7,"/>
    <n v="9"/>
    <n v="972"/>
    <s v="I 705 subtree"/>
    <n v="0.36121799999999998"/>
    <x v="0"/>
    <x v="3"/>
    <x v="4"/>
  </r>
  <r>
    <x v="1"/>
    <s v="M04997_41_000000000-BTKB3_1_2110_5736_4664_Otu001778|18|Tubo12-Tubo15-Tubo7,"/>
    <n v="4"/>
    <n v="1034"/>
    <s v="I 705 subtree"/>
    <n v="0.50624100000000005"/>
    <x v="0"/>
    <x v="3"/>
    <x v="4"/>
  </r>
  <r>
    <x v="1"/>
    <s v="M04997_41_000000000-BTKB3_1_2110_6142_11980_Otu001471|23|Tubo12-Tubo15,"/>
    <n v="14"/>
    <n v="326"/>
    <s v="I 208 subtree"/>
    <n v="9.3376000000000001E-2"/>
    <x v="1"/>
    <x v="1"/>
    <x v="1"/>
  </r>
  <r>
    <x v="4"/>
    <s v="M04997_41_000000000-BTKB3_1_2110_6371_23371_Otu005513|5|Tubo6,"/>
    <n v="5"/>
    <n v="601"/>
    <s v="I 618 subtree"/>
    <n v="0.998386"/>
    <x v="3"/>
    <x v="7"/>
    <x v="9"/>
  </r>
  <r>
    <x v="0"/>
    <s v="M04997_41_000000000-BTKB3_1_2110_7132_12679_Otu002550|12|Tubo5,"/>
    <n v="12"/>
    <n v="1336"/>
    <s v="I  30 subtree"/>
    <n v="1.9599999999999999E-2"/>
    <x v="0"/>
    <x v="0"/>
    <x v="0"/>
  </r>
  <r>
    <x v="3"/>
    <s v="M04997_41_000000000-BTKB3_1_2110_8350_17842_Otu003566|8|Tubo4,"/>
    <n v="8"/>
    <n v="1078"/>
    <s v="I1092 subtree"/>
    <n v="0.99940600000000002"/>
    <x v="0"/>
    <x v="5"/>
    <x v="7"/>
  </r>
  <r>
    <x v="4"/>
    <s v="M04997_41_000000000-BTKB3_1_2111_10324_16133_Otu005649|5|Tubo6,"/>
    <n v="5"/>
    <n v="547"/>
    <s v="I 507 subtree"/>
    <n v="0.99480100000000005"/>
    <x v="3"/>
    <x v="7"/>
    <x v="9"/>
  </r>
  <r>
    <x v="3"/>
    <s v="M04997_41_000000000-BTKB3_1_2111_11034_3476_Otu002713|11|Tubo4,"/>
    <n v="11"/>
    <n v="1120"/>
    <s v="I1092 subtree"/>
    <n v="0.49191200000000002"/>
    <x v="0"/>
    <x v="5"/>
    <x v="7"/>
  </r>
  <r>
    <x v="1"/>
    <s v="M04997_41_000000000-BTKB3_1_2111_11082_13075_Otu004789|6|Tubo12-Tubo14-Tubo15-Tubo8,"/>
    <n v="4"/>
    <n v="957"/>
    <s v="I 705 subtree"/>
    <n v="0.18323200000000001"/>
    <x v="0"/>
    <x v="3"/>
    <x v="4"/>
  </r>
  <r>
    <x v="1"/>
    <s v="M04997_41_000000000-BTKB3_1_2111_12013_15458_Otu005978|5|Tubo12,"/>
    <n v="5"/>
    <n v="785"/>
    <s v="I 705 subtree"/>
    <n v="0.27654899999999999"/>
    <x v="0"/>
    <x v="3"/>
    <x v="4"/>
  </r>
  <r>
    <x v="0"/>
    <s v="M04997_41_000000000-BTKB3_1_2111_13733_13454_Otu007852|4|Tubo5,"/>
    <n v="4"/>
    <n v="1314"/>
    <s v="I  30 subtree"/>
    <n v="2.5267999999999999E-2"/>
    <x v="0"/>
    <x v="0"/>
    <x v="0"/>
  </r>
  <r>
    <x v="1"/>
    <s v="M04997_41_000000000-BTKB3_1_2111_14062_23184_Otu003384|8|Tubo10-Tubo12-Tubo15-Tubo7,"/>
    <n v="4"/>
    <n v="797"/>
    <s v="I 705 subtree"/>
    <n v="0.14092299999999999"/>
    <x v="0"/>
    <x v="3"/>
    <x v="4"/>
  </r>
  <r>
    <x v="4"/>
    <s v="M04997_41_000000000-BTKB3_1_2111_14934_21322_Otu006525|5|Tubo6,"/>
    <n v="5"/>
    <n v="535"/>
    <s v="I 507 subtree"/>
    <n v="0.333256"/>
    <x v="3"/>
    <x v="7"/>
    <x v="9"/>
  </r>
  <r>
    <x v="1"/>
    <s v="M04997_41_000000000-BTKB3_1_2111_16415_12836_Otu001688|19|Tubo10-Tubo12-Tubo15,"/>
    <n v="12"/>
    <n v="769"/>
    <s v="I 705 subtree"/>
    <n v="0.18690100000000001"/>
    <x v="0"/>
    <x v="3"/>
    <x v="4"/>
  </r>
  <r>
    <x v="0"/>
    <s v="M04997_41_000000000-BTKB3_1_2111_17582_11102_Otu006341|5|Tubo5,"/>
    <n v="5"/>
    <n v="1333"/>
    <s v="I  30 subtree"/>
    <n v="0.32968599999999998"/>
    <x v="0"/>
    <x v="0"/>
    <x v="0"/>
  </r>
  <r>
    <x v="4"/>
    <s v="M04997_41_000000000-BTKB3_1_2111_17904_14541_Otu007952|4|Tubo6,"/>
    <n v="4"/>
    <n v="73"/>
    <s v="I  39 subtree"/>
    <n v="7.596E-2"/>
    <x v="2"/>
    <x v="4"/>
    <x v="5"/>
  </r>
  <r>
    <x v="0"/>
    <s v="M04997_41_000000000-BTKB3_1_2111_18174_12764_Otu002683|11|Tubo5,"/>
    <n v="11"/>
    <n v="1303"/>
    <s v="I  30 subtree"/>
    <n v="0.27971499999999999"/>
    <x v="0"/>
    <x v="0"/>
    <x v="0"/>
  </r>
  <r>
    <x v="0"/>
    <s v="M04997_41_000000000-BTKB3_1_2111_18726_15698_Otu006442|5|Tubo5,"/>
    <n v="5"/>
    <n v="1297"/>
    <s v="I  30 subtree"/>
    <n v="1.9564000000000002E-2"/>
    <x v="0"/>
    <x v="0"/>
    <x v="0"/>
  </r>
  <r>
    <x v="2"/>
    <s v="M04997_41_000000000-BTKB3_1_2111_20761_21373_Otu003534|8|Tubo11-Tubo12-Tubo15-Tubo7,"/>
    <n v="4"/>
    <n v="314"/>
    <s v="I 208 subtree"/>
    <n v="5.2163000000000001E-2"/>
    <x v="1"/>
    <x v="1"/>
    <x v="2"/>
  </r>
  <r>
    <x v="0"/>
    <s v="M04997_41_000000000-BTKB3_1_2111_21780_11272_Otu007484|4|Tubo5,"/>
    <n v="4"/>
    <n v="1212"/>
    <s v="I  30 subtree"/>
    <n v="0.98064700000000005"/>
    <x v="0"/>
    <x v="0"/>
    <x v="0"/>
  </r>
  <r>
    <x v="4"/>
    <s v="M04997_41_000000000-BTKB3_1_2111_22917_22505_Otu004787|6|Tubo6,"/>
    <n v="6"/>
    <n v="518"/>
    <s v="I 507 subtree"/>
    <n v="0.95306000000000002"/>
    <x v="3"/>
    <x v="7"/>
    <x v="9"/>
  </r>
  <r>
    <x v="0"/>
    <s v="M04997_41_000000000-BTKB3_1_2111_23420_19088_Otu008140|4|Tubo5,"/>
    <n v="4"/>
    <n v="1314"/>
    <s v="I  30 subtree"/>
    <n v="0.863097"/>
    <x v="0"/>
    <x v="0"/>
    <x v="0"/>
  </r>
  <r>
    <x v="0"/>
    <s v="M04997_41_000000000-BTKB3_1_2111_23467_23948_Otu005443|5|Tubo5,"/>
    <n v="5"/>
    <n v="1193"/>
    <s v="I1233 (tip)"/>
    <n v="0.98965700000000001"/>
    <x v="0"/>
    <x v="5"/>
    <x v="16"/>
  </r>
  <r>
    <x v="1"/>
    <s v="M04997_41_000000000-BTKB3_1_2111_24015_14063_Otu000546|66|Tubo12-Tubo15-Tubo7,"/>
    <n v="20"/>
    <n v="984"/>
    <s v="I 705 subtree"/>
    <n v="0.78091200000000005"/>
    <x v="0"/>
    <x v="3"/>
    <x v="4"/>
  </r>
  <r>
    <x v="1"/>
    <s v="M04997_41_000000000-BTKB3_1_2111_24782_7008_Otu001524|22|Tubo10-Tubo12-Tubo15-Tubo7,"/>
    <n v="10"/>
    <n v="749"/>
    <s v="I 705 subtree"/>
    <n v="0.30544900000000003"/>
    <x v="0"/>
    <x v="3"/>
    <x v="4"/>
  </r>
  <r>
    <x v="0"/>
    <s v="M04997_41_000000000-BTKB3_1_2111_25068_14678_Otu002970|10|Tubo5,"/>
    <n v="10"/>
    <n v="1333"/>
    <s v="I  30 subtree"/>
    <n v="0.329619"/>
    <x v="0"/>
    <x v="0"/>
    <x v="0"/>
  </r>
  <r>
    <x v="3"/>
    <s v="M04997_41_000000000-BTKB3_1_2111_27045_10953_Otu003924|7|Tubo3-Tubo4,"/>
    <n v="5"/>
    <n v="395"/>
    <s v="I 389 subtree"/>
    <n v="0.24594199999999999"/>
    <x v="1"/>
    <x v="2"/>
    <x v="3"/>
  </r>
  <r>
    <x v="1"/>
    <s v="M04997_41_000000000-BTKB3_1_2111_27572_14822_Otu006057|5|Tubo12,"/>
    <n v="5"/>
    <n v="289"/>
    <s v="I 208 subtree"/>
    <n v="0.99992000000000003"/>
    <x v="1"/>
    <x v="1"/>
    <x v="1"/>
  </r>
  <r>
    <x v="3"/>
    <s v="M04997_41_000000000-BTKB3_1_2111_3271_18851_Otu001896|17|Tubo4,"/>
    <n v="17"/>
    <n v="440"/>
    <s v="I 389 subtree"/>
    <n v="0.99882800000000005"/>
    <x v="1"/>
    <x v="2"/>
    <x v="3"/>
  </r>
  <r>
    <x v="3"/>
    <s v="M04997_41_000000000-BTKB3_1_2111_3880_8124_Otu005155|6|Tubo4,"/>
    <n v="6"/>
    <n v="1185"/>
    <s v="I1092 subtree"/>
    <n v="0.333069"/>
    <x v="0"/>
    <x v="5"/>
    <x v="7"/>
  </r>
  <r>
    <x v="3"/>
    <s v="M04997_41_000000000-BTKB3_1_2111_6443_18379_Otu001171|29|Tubo1-Tubo2-Tubo4,"/>
    <n v="13"/>
    <n v="399"/>
    <s v="I 389 subtree"/>
    <n v="6.1857000000000002E-2"/>
    <x v="1"/>
    <x v="2"/>
    <x v="3"/>
  </r>
  <r>
    <x v="0"/>
    <s v="M04997_41_000000000-BTKB3_1_2111_7129_17415_Otu007780|4|Tubo5,"/>
    <n v="4"/>
    <n v="1230"/>
    <s v="I  30 subtree"/>
    <n v="0.12658800000000001"/>
    <x v="0"/>
    <x v="0"/>
    <x v="0"/>
  </r>
  <r>
    <x v="0"/>
    <s v="M04997_41_000000000-BTKB3_1_2111_8080_19438_Otu005654|5|Tubo5,"/>
    <n v="5"/>
    <n v="1046"/>
    <s v="I1076 subtree"/>
    <n v="0.40038699999999999"/>
    <x v="0"/>
    <x v="5"/>
    <x v="16"/>
  </r>
  <r>
    <x v="0"/>
    <s v="M04997_41_000000000-BTKB3_1_2112_10038_8332_Otu003403|8|Tubo5,"/>
    <n v="8"/>
    <n v="1303"/>
    <s v="I  30 subtree"/>
    <n v="1.9567000000000001E-2"/>
    <x v="0"/>
    <x v="0"/>
    <x v="0"/>
  </r>
  <r>
    <x v="5"/>
    <s v="M04997_41_000000000-BTKB3_1_2112_10404_21728_Otu006478|5|Tubo10-Tubo11,"/>
    <n v="4"/>
    <n v="1088"/>
    <s v="I1092 subtree"/>
    <n v="0.19994999999999999"/>
    <x v="0"/>
    <x v="5"/>
    <x v="13"/>
  </r>
  <r>
    <x v="3"/>
    <s v="M04997_41_000000000-BTKB3_1_2112_11036_4123_Otu006481|5|Tubo4,"/>
    <n v="5"/>
    <n v="439"/>
    <s v="I 389 subtree"/>
    <n v="0.98745300000000003"/>
    <x v="1"/>
    <x v="2"/>
    <x v="3"/>
  </r>
  <r>
    <x v="4"/>
    <s v="M04997_41_000000000-BTKB3_1_2112_11871_4899_Otu002433|13|Tubo6,"/>
    <n v="13"/>
    <n v="529"/>
    <s v="I 507 subtree"/>
    <n v="0.14025299999999999"/>
    <x v="3"/>
    <x v="7"/>
    <x v="9"/>
  </r>
  <r>
    <x v="4"/>
    <s v="M04997_41_000000000-BTKB3_1_2112_12376_12257_Otu002850|10|Tubo6,"/>
    <n v="10"/>
    <n v="111"/>
    <s v="I  39 subtree"/>
    <n v="0.13950799999999999"/>
    <x v="2"/>
    <x v="4"/>
    <x v="5"/>
  </r>
  <r>
    <x v="4"/>
    <s v="M04997_41_000000000-BTKB3_1_2112_12691_2556_Otu004687|6|Tubo6,"/>
    <n v="6"/>
    <n v="553"/>
    <s v="I 507 subtree"/>
    <n v="0.74819199999999997"/>
    <x v="3"/>
    <x v="7"/>
    <x v="9"/>
  </r>
  <r>
    <x v="1"/>
    <s v="M04997_41_000000000-BTKB3_1_2112_15095_4845_Otu005169|5|Tubo12,"/>
    <n v="5"/>
    <n v="1181"/>
    <s v="I1092 subtree"/>
    <n v="0.333785"/>
    <x v="0"/>
    <x v="5"/>
    <x v="12"/>
  </r>
  <r>
    <x v="4"/>
    <s v="M04997_41_000000000-BTKB3_1_2112_16706_15802_Otu005088|6|Tubo6,"/>
    <n v="6"/>
    <n v="149"/>
    <s v="I  39 subtree"/>
    <n v="0.40590199999999999"/>
    <x v="2"/>
    <x v="4"/>
    <x v="5"/>
  </r>
  <r>
    <x v="5"/>
    <s v="M04997_41_000000000-BTKB3_1_2112_16706_4909_Otu006623|5|Tubo11,"/>
    <n v="5"/>
    <n v="1091"/>
    <s v="I1092 subtree"/>
    <n v="0.33213100000000001"/>
    <x v="0"/>
    <x v="5"/>
    <x v="13"/>
  </r>
  <r>
    <x v="1"/>
    <s v="M04997_41_000000000-BTKB3_1_2112_17036_14793_Otu001105|31|Tubo12-Tubo15-Tubo7,"/>
    <n v="18"/>
    <n v="790"/>
    <s v="I 705 subtree"/>
    <n v="0.87778199999999995"/>
    <x v="0"/>
    <x v="3"/>
    <x v="4"/>
  </r>
  <r>
    <x v="4"/>
    <s v="M04997_41_000000000-BTKB3_1_2112_19216_18645_Otu006537|5|Tubo6,"/>
    <n v="5"/>
    <n v="485"/>
    <s v="I 507 subtree"/>
    <n v="0.108054"/>
    <x v="3"/>
    <x v="7"/>
    <x v="9"/>
  </r>
  <r>
    <x v="0"/>
    <s v="M04997_41_000000000-BTKB3_1_2112_19423_19298_Otu004604|6|Tubo5,"/>
    <n v="6"/>
    <n v="1310"/>
    <s v="I  30 subtree"/>
    <n v="0.33296199999999998"/>
    <x v="0"/>
    <x v="0"/>
    <x v="0"/>
  </r>
  <r>
    <x v="5"/>
    <s v="M04997_41_000000000-BTKB3_1_2112_20053_15418_Otu006710|4|Tubo11,"/>
    <n v="4"/>
    <n v="819"/>
    <s v="I 705 subtree"/>
    <n v="0.32874300000000001"/>
    <x v="0"/>
    <x v="3"/>
    <x v="6"/>
  </r>
  <r>
    <x v="3"/>
    <s v="M04997_41_000000000-BTKB3_1_2112_20296_3881_Otu001349|25|Tubo2-Tubo4,"/>
    <n v="24"/>
    <n v="1166"/>
    <s v="I1092 subtree"/>
    <n v="0.703735"/>
    <x v="0"/>
    <x v="5"/>
    <x v="7"/>
  </r>
  <r>
    <x v="0"/>
    <s v="M04997_41_000000000-BTKB3_1_2112_21034_11695_Otu007524|4|Tubo5,"/>
    <n v="4"/>
    <n v="1223"/>
    <s v="I  30 subtree"/>
    <n v="0.82352800000000004"/>
    <x v="0"/>
    <x v="0"/>
    <x v="0"/>
  </r>
  <r>
    <x v="1"/>
    <s v="M04997_41_000000000-BTKB3_1_2112_21425_9158_Otu008335|4|Tubo12,"/>
    <n v="4"/>
    <n v="267"/>
    <s v="I 208 subtree"/>
    <n v="0.99524000000000001"/>
    <x v="1"/>
    <x v="1"/>
    <x v="1"/>
  </r>
  <r>
    <x v="3"/>
    <s v="M04997_41_000000000-BTKB3_1_2112_21961_9164_Otu001855|18|Tubo3-Tubo4,"/>
    <n v="16"/>
    <n v="1126"/>
    <s v="I1092 subtree"/>
    <n v="0.355323"/>
    <x v="0"/>
    <x v="5"/>
    <x v="7"/>
  </r>
  <r>
    <x v="1"/>
    <s v="M04997_41_000000000-BTKB3_1_2112_22279_10251_Otu000616|59|Tubo12-Tubo14-Tubo15-Tubo7-Tubo8-Tubo9,"/>
    <n v="14"/>
    <n v="732"/>
    <s v="I 705 subtree"/>
    <n v="0.95232399999999995"/>
    <x v="0"/>
    <x v="3"/>
    <x v="4"/>
  </r>
  <r>
    <x v="1"/>
    <s v="M04997_41_000000000-BTKB3_1_2112_22480_10608_Otu001748|19|Tubo10-Tubo12,"/>
    <n v="18"/>
    <n v="287"/>
    <s v="I 208 subtree"/>
    <n v="3.5304000000000002E-2"/>
    <x v="1"/>
    <x v="1"/>
    <x v="1"/>
  </r>
  <r>
    <x v="4"/>
    <s v="M04997_41_000000000-BTKB3_1_2112_22903_12480_Otu002624|11|Tubo6,"/>
    <n v="11"/>
    <n v="594"/>
    <s v="I 618 subtree"/>
    <n v="0.99997999999999998"/>
    <x v="3"/>
    <x v="7"/>
    <x v="9"/>
  </r>
  <r>
    <x v="4"/>
    <s v="M04997_41_000000000-BTKB3_1_2112_25132_9812_Otu004204|7|Tubo6,"/>
    <n v="7"/>
    <n v="4"/>
    <s v="I  39 subtree"/>
    <n v="0.99852799999999997"/>
    <x v="2"/>
    <x v="4"/>
    <x v="5"/>
  </r>
  <r>
    <x v="0"/>
    <s v="M04997_41_000000000-BTKB3_1_2112_4943_8376_Otu007545|4|Tubo5,"/>
    <n v="4"/>
    <n v="1230"/>
    <s v="I  30 subtree"/>
    <n v="0.33039000000000002"/>
    <x v="0"/>
    <x v="0"/>
    <x v="0"/>
  </r>
  <r>
    <x v="1"/>
    <s v="M04997_41_000000000-BTKB3_1_2112_7039_5648_Otu001424|24|Tubo12-Tubo13-Tubo14-Tubo15-Tubo7,"/>
    <n v="10"/>
    <n v="315"/>
    <s v="I 208 subtree"/>
    <n v="0.99541000000000002"/>
    <x v="1"/>
    <x v="1"/>
    <x v="1"/>
  </r>
  <r>
    <x v="4"/>
    <s v="M04997_41_000000000-BTKB3_1_2112_7270_16820_Otu002120|15|Tubo6,"/>
    <n v="15"/>
    <n v="16"/>
    <s v="I  39 subtree"/>
    <n v="0.13913"/>
    <x v="2"/>
    <x v="4"/>
    <x v="5"/>
  </r>
  <r>
    <x v="0"/>
    <s v="M04997_41_000000000-BTKB3_1_2112_9093_18041_Otu003256|9|Tubo5,"/>
    <n v="9"/>
    <n v="1219"/>
    <s v="I  30 subtree"/>
    <n v="8.4648000000000001E-2"/>
    <x v="0"/>
    <x v="0"/>
    <x v="0"/>
  </r>
  <r>
    <x v="1"/>
    <s v="M04997_41_000000000-BTKB3_1_2112_9827_16449_Otu004208|7|Tubo12-Tubo14,"/>
    <n v="7"/>
    <n v="192"/>
    <s v="I 208 subtree"/>
    <n v="0.33066200000000001"/>
    <x v="1"/>
    <x v="1"/>
    <x v="1"/>
  </r>
  <r>
    <x v="1"/>
    <s v="M04997_41_000000000-BTKB3_1_2113_10112_12534_Otu000530|68|Tubo12-Tubo15-Tubo7-Tubo8-Tubo9,"/>
    <n v="6"/>
    <n v="944"/>
    <s v="I 705 subtree"/>
    <n v="0.193331"/>
    <x v="0"/>
    <x v="3"/>
    <x v="4"/>
  </r>
  <r>
    <x v="4"/>
    <s v="M04997_41_000000000-BTKB3_1_2113_13336_10280_Otu001916|17|Tubo6,"/>
    <n v="17"/>
    <n v="28"/>
    <s v="I  39 subtree"/>
    <n v="5.8682999999999999E-2"/>
    <x v="2"/>
    <x v="4"/>
    <x v="5"/>
  </r>
  <r>
    <x v="3"/>
    <s v="M04997_41_000000000-BTKB3_1_2113_13763_9201_Otu001805|18|Tubo2-Tubo4,"/>
    <n v="9"/>
    <n v="453"/>
    <s v="I 389 subtree"/>
    <n v="0.27501100000000001"/>
    <x v="1"/>
    <x v="2"/>
    <x v="3"/>
  </r>
  <r>
    <x v="1"/>
    <s v="M04997_41_000000000-BTKB3_1_2113_14109_12965_Otu000096|487|Tubo10-Tubo12-Tubo14-Tubo15-Tubo7,"/>
    <n v="9"/>
    <n v="903"/>
    <s v="I 705 subtree"/>
    <n v="8.9066999999999993E-2"/>
    <x v="0"/>
    <x v="3"/>
    <x v="4"/>
  </r>
  <r>
    <x v="1"/>
    <s v="M04997_41_000000000-BTKB3_1_2113_14251_11036_Otu001666|20|Tubo12-Tubo15,"/>
    <n v="17"/>
    <n v="683"/>
    <s v="I 705 subtree"/>
    <n v="0.81054400000000004"/>
    <x v="0"/>
    <x v="3"/>
    <x v="4"/>
  </r>
  <r>
    <x v="0"/>
    <s v="M04997_41_000000000-BTKB3_1_2113_14796_10338_Otu007136|4|Tubo5,"/>
    <n v="4"/>
    <n v="1287"/>
    <s v="I  30 subtree"/>
    <n v="0.19613"/>
    <x v="0"/>
    <x v="0"/>
    <x v="0"/>
  </r>
  <r>
    <x v="0"/>
    <s v="M04997_41_000000000-BTKB3_1_2113_15572_2808_Otu007718|4|Tubo5,"/>
    <n v="4"/>
    <n v="1270"/>
    <s v="I  30 subtree"/>
    <n v="0.98297100000000004"/>
    <x v="0"/>
    <x v="0"/>
    <x v="0"/>
  </r>
  <r>
    <x v="3"/>
    <s v="M04997_41_000000000-BTKB3_1_2113_16647_5609_Otu001716|19|Tubo4,"/>
    <n v="19"/>
    <n v="430"/>
    <s v="I 389 subtree"/>
    <n v="0.123444"/>
    <x v="1"/>
    <x v="2"/>
    <x v="3"/>
  </r>
  <r>
    <x v="2"/>
    <s v="M04997_41_000000000-BTKB3_1_2113_16671_17601_Otu001731|19|Tubo11-Tubo14-Tubo15-Tubo8,"/>
    <n v="15"/>
    <n v="239"/>
    <s v="I 208 subtree"/>
    <n v="0.89077099999999998"/>
    <x v="1"/>
    <x v="1"/>
    <x v="2"/>
  </r>
  <r>
    <x v="1"/>
    <s v="M04997_41_000000000-BTKB3_1_2113_16917_8130_Otu001816|18|Tubo12-Tubo15-Tubo7,"/>
    <n v="16"/>
    <n v="696"/>
    <s v="I 705 subtree"/>
    <n v="0.141566"/>
    <x v="0"/>
    <x v="3"/>
    <x v="4"/>
  </r>
  <r>
    <x v="3"/>
    <s v="M04997_41_000000000-BTKB3_1_2113_18119_16813_Otu005705|5|Tubo4,"/>
    <n v="5"/>
    <n v="453"/>
    <s v="I 389 subtree"/>
    <n v="0.276698"/>
    <x v="1"/>
    <x v="2"/>
    <x v="3"/>
  </r>
  <r>
    <x v="1"/>
    <s v="M04997_41_000000000-BTKB3_1_2113_18425_8607_Otu008999|4|Tubo12,"/>
    <n v="4"/>
    <n v="233"/>
    <s v="I 208 subtree"/>
    <n v="0.76626399999999995"/>
    <x v="1"/>
    <x v="1"/>
    <x v="1"/>
  </r>
  <r>
    <x v="5"/>
    <s v="M04997_41_000000000-BTKB3_1_2113_18545_14434_Otu003258|9|Tubo11,"/>
    <n v="9"/>
    <n v="1091"/>
    <s v="I1092 subtree"/>
    <n v="0.33259"/>
    <x v="0"/>
    <x v="5"/>
    <x v="13"/>
  </r>
  <r>
    <x v="0"/>
    <s v="M04997_41_000000000-BTKB3_1_2113_19421_9220_Otu004591|6|Tubo5,"/>
    <n v="6"/>
    <n v="1303"/>
    <s v="I  30 subtree"/>
    <n v="1.9576E-2"/>
    <x v="0"/>
    <x v="0"/>
    <x v="0"/>
  </r>
  <r>
    <x v="0"/>
    <s v="M04997_41_000000000-BTKB3_1_2113_19612_10590_Otu006655|4|Tubo5,"/>
    <n v="4"/>
    <n v="1199"/>
    <s v="I  30 subtree"/>
    <n v="0.110985"/>
    <x v="0"/>
    <x v="0"/>
    <x v="0"/>
  </r>
  <r>
    <x v="0"/>
    <s v="M04997_41_000000000-BTKB3_1_2113_21442_5471_Otu005189|5|Tubo5,"/>
    <n v="5"/>
    <n v="1336"/>
    <s v="I  30 subtree"/>
    <n v="0.8135"/>
    <x v="0"/>
    <x v="0"/>
    <x v="0"/>
  </r>
  <r>
    <x v="3"/>
    <s v="M04997_41_000000000-BTKB3_1_2113_21704_2033_Otu005979|5|Tubo4,"/>
    <n v="5"/>
    <n v="1132"/>
    <s v="I1092 subtree"/>
    <n v="0.58898200000000001"/>
    <x v="0"/>
    <x v="5"/>
    <x v="7"/>
  </r>
  <r>
    <x v="1"/>
    <s v="M04997_41_000000000-BTKB3_1_2113_22651_4466_Otu000812|43|Tubo12-Tubo15-Tubo7,"/>
    <n v="4"/>
    <n v="922"/>
    <s v="I 705 subtree"/>
    <n v="0.60067000000000004"/>
    <x v="0"/>
    <x v="3"/>
    <x v="4"/>
  </r>
  <r>
    <x v="0"/>
    <s v="M04997_41_000000000-BTKB3_1_2113_22800_14333_Otu008005|4|Tubo5,"/>
    <n v="4"/>
    <n v="1333"/>
    <s v="I  30 subtree"/>
    <n v="0.32965100000000003"/>
    <x v="0"/>
    <x v="0"/>
    <x v="0"/>
  </r>
  <r>
    <x v="0"/>
    <s v="M04997_41_000000000-BTKB3_1_2113_22971_10373_Otu009154|4|Tubo5,"/>
    <n v="4"/>
    <n v="1303"/>
    <s v="I  30 subtree"/>
    <n v="1.9484000000000001E-2"/>
    <x v="0"/>
    <x v="0"/>
    <x v="0"/>
  </r>
  <r>
    <x v="4"/>
    <s v="M04997_41_000000000-BTKB3_1_2113_25631_18113_Otu006868|4|Tubo6,"/>
    <n v="4"/>
    <n v="73"/>
    <s v="I  39 subtree"/>
    <n v="7.5961000000000001E-2"/>
    <x v="2"/>
    <x v="4"/>
    <x v="5"/>
  </r>
  <r>
    <x v="1"/>
    <s v="M04997_41_000000000-BTKB3_1_2113_26353_11167_Otu003795|7|Tubo12-Tubo15,"/>
    <n v="5"/>
    <n v="906"/>
    <s v="I 705 subtree"/>
    <n v="0.96217600000000003"/>
    <x v="0"/>
    <x v="3"/>
    <x v="4"/>
  </r>
  <r>
    <x v="0"/>
    <s v="M04997_41_000000000-BTKB3_1_2113_26529_7943_Otu004692|6|Tubo5,"/>
    <n v="6"/>
    <n v="1303"/>
    <s v="I  30 subtree"/>
    <n v="1.9576E-2"/>
    <x v="0"/>
    <x v="0"/>
    <x v="0"/>
  </r>
  <r>
    <x v="0"/>
    <s v="M04997_41_000000000-BTKB3_1_2113_2731_10182_Otu003315|9|Tubo5,"/>
    <n v="9"/>
    <n v="1249"/>
    <s v="I  30 subtree"/>
    <n v="0.77179699999999996"/>
    <x v="0"/>
    <x v="0"/>
    <x v="0"/>
  </r>
  <r>
    <x v="5"/>
    <s v="M04997_41_000000000-BTKB3_1_2113_3475_18923_Otu006600|5|Tubo11,"/>
    <n v="5"/>
    <n v="810"/>
    <s v="I 705 subtree"/>
    <n v="0.24579300000000001"/>
    <x v="0"/>
    <x v="3"/>
    <x v="6"/>
  </r>
  <r>
    <x v="0"/>
    <s v="M04997_41_000000000-BTKB3_1_2113_5333_7179_Otu007937|4|Tubo5,"/>
    <n v="4"/>
    <n v="1249"/>
    <s v="I  30 subtree"/>
    <n v="4.7265000000000001E-2"/>
    <x v="0"/>
    <x v="0"/>
    <x v="0"/>
  </r>
  <r>
    <x v="4"/>
    <s v="M04997_41_000000000-BTKB3_1_2113_5669_15167_Otu002770|11|Tubo6,"/>
    <n v="11"/>
    <n v="111"/>
    <s v="I  39 subtree"/>
    <n v="0.99999800000000005"/>
    <x v="2"/>
    <x v="4"/>
    <x v="5"/>
  </r>
  <r>
    <x v="1"/>
    <s v="M04997_41_000000000-BTKB3_1_2113_8560_3657_Otu001764|19|Tubo12-Tubo15-Tubo7,"/>
    <n v="11"/>
    <n v="915"/>
    <s v="I 705 subtree"/>
    <n v="0.99482700000000002"/>
    <x v="0"/>
    <x v="3"/>
    <x v="4"/>
  </r>
  <r>
    <x v="1"/>
    <s v="M04997_41_000000000-BTKB3_1_2113_9515_6512_Otu001459|23|Tubo10-Tubo12-Tubo14-Tubo15,"/>
    <n v="8"/>
    <n v="960"/>
    <s v="I 705 subtree"/>
    <n v="0.14135600000000001"/>
    <x v="0"/>
    <x v="3"/>
    <x v="4"/>
  </r>
  <r>
    <x v="3"/>
    <s v="M04997_41_000000000-BTKB3_1_2114_11170_12553_Otu001568|21|Tubo4,"/>
    <n v="21"/>
    <n v="416"/>
    <s v="I 389 subtree"/>
    <n v="0.28410400000000002"/>
    <x v="1"/>
    <x v="2"/>
    <x v="3"/>
  </r>
  <r>
    <x v="1"/>
    <s v="M04997_41_000000000-BTKB3_1_2114_11340_5027_Otu004454|6|Tubo13-Tubo14,"/>
    <n v="5"/>
    <n v="1096"/>
    <s v="I1092 subtree"/>
    <n v="0.99074300000000004"/>
    <x v="0"/>
    <x v="5"/>
    <x v="12"/>
  </r>
  <r>
    <x v="0"/>
    <s v="M04997_41_000000000-BTKB3_1_2114_12696_3122_Otu006012|5|Tubo5,"/>
    <n v="5"/>
    <n v="1038"/>
    <s v="I1076 subtree"/>
    <n v="0.159445"/>
    <x v="0"/>
    <x v="5"/>
    <x v="16"/>
  </r>
  <r>
    <x v="1"/>
    <s v="M04997_41_000000000-BTKB3_1_2114_12822_11062_Otu001513|22|Tubo12-Tubo15,"/>
    <n v="20"/>
    <n v="990"/>
    <s v="I 705 subtree"/>
    <n v="0.935334"/>
    <x v="0"/>
    <x v="3"/>
    <x v="4"/>
  </r>
  <r>
    <x v="5"/>
    <s v="M04997_41_000000000-BTKB3_1_2114_13297_15103_Otu002767|11|Tubo11-Tubo13-Tubo9,"/>
    <n v="9"/>
    <n v="241"/>
    <s v="I 208 subtree"/>
    <n v="9.0708999999999998E-2"/>
    <x v="1"/>
    <x v="1"/>
    <x v="10"/>
  </r>
  <r>
    <x v="1"/>
    <s v="M04997_41_000000000-BTKB3_1_2114_13645_4192_Otu007223|4|Tubo12,"/>
    <n v="4"/>
    <n v="187"/>
    <s v="I 208 subtree"/>
    <n v="0.99602900000000005"/>
    <x v="1"/>
    <x v="1"/>
    <x v="1"/>
  </r>
  <r>
    <x v="3"/>
    <s v="M04997_41_000000000-BTKB3_1_2114_14496_10665_Otu006107|5|Tubo4,"/>
    <n v="5"/>
    <n v="1060"/>
    <s v="I1092 subtree"/>
    <n v="0.33334900000000001"/>
    <x v="0"/>
    <x v="5"/>
    <x v="7"/>
  </r>
  <r>
    <x v="0"/>
    <s v="M04997_41_000000000-BTKB3_1_2114_14897_17217_Otu004570|6|Tubo5,"/>
    <n v="6"/>
    <n v="1214"/>
    <s v="I  30 subtree"/>
    <n v="0.20000499999999999"/>
    <x v="0"/>
    <x v="0"/>
    <x v="0"/>
  </r>
  <r>
    <x v="4"/>
    <s v="M04997_41_000000000-BTKB3_1_2114_16476_16667_Otu002287|14|Tubo6,"/>
    <n v="14"/>
    <n v="137"/>
    <s v="I  39 subtree"/>
    <n v="0.99526199999999998"/>
    <x v="2"/>
    <x v="4"/>
    <x v="5"/>
  </r>
  <r>
    <x v="1"/>
    <s v="M04997_41_000000000-BTKB3_1_2114_17678_13701_Otu002717|11|Tubo12-Tubo15-Tubo7,"/>
    <n v="5"/>
    <n v="973"/>
    <s v="I 705 subtree"/>
    <n v="0.32774999999999999"/>
    <x v="0"/>
    <x v="3"/>
    <x v="4"/>
  </r>
  <r>
    <x v="1"/>
    <s v="M04997_41_000000000-BTKB3_1_2114_17686_10775_Otu004285|7|Tubo12-Tubo14-Tubo8,"/>
    <n v="4"/>
    <n v="187"/>
    <s v="I 208 subtree"/>
    <n v="0.99372300000000002"/>
    <x v="1"/>
    <x v="1"/>
    <x v="1"/>
  </r>
  <r>
    <x v="0"/>
    <s v="M04997_41_000000000-BTKB3_1_2114_18876_10307_Otu001809|18|Tubo5,"/>
    <n v="18"/>
    <n v="1209"/>
    <s v="I  30 subtree"/>
    <n v="0.262575"/>
    <x v="0"/>
    <x v="0"/>
    <x v="0"/>
  </r>
  <r>
    <x v="1"/>
    <s v="M04997_41_000000000-BTKB3_1_2114_19750_4518_Otu003962|7|Tubo10-Tubo12-Tubo15,"/>
    <n v="4"/>
    <n v="797"/>
    <s v="I 705 subtree"/>
    <n v="0.99813399999999997"/>
    <x v="0"/>
    <x v="3"/>
    <x v="4"/>
  </r>
  <r>
    <x v="3"/>
    <s v="M04997_41_000000000-BTKB3_1_2114_19774_13374_Otu005396|5|Tubo4,"/>
    <n v="5"/>
    <n v="1073"/>
    <s v="I1092 subtree"/>
    <n v="0.82238"/>
    <x v="0"/>
    <x v="5"/>
    <x v="7"/>
  </r>
  <r>
    <x v="1"/>
    <s v="M04997_41_000000000-BTKB3_1_2114_19844_14464_Otu002068|16|Tubo10-Tubo12-Tubo15-Tubo7,"/>
    <n v="5"/>
    <n v="792"/>
    <s v="I 705 subtree"/>
    <n v="0.15485699999999999"/>
    <x v="0"/>
    <x v="3"/>
    <x v="4"/>
  </r>
  <r>
    <x v="0"/>
    <s v="M04997_41_000000000-BTKB3_1_2114_20162_14707_Otu004014|7|Tubo5,"/>
    <n v="7"/>
    <n v="1287"/>
    <s v="I  30 subtree"/>
    <n v="0.19614100000000001"/>
    <x v="0"/>
    <x v="0"/>
    <x v="0"/>
  </r>
  <r>
    <x v="4"/>
    <s v="M04997_41_000000000-BTKB3_1_2114_20346_24086_Otu003188|9|Tubo6,"/>
    <n v="9"/>
    <n v="1"/>
    <s v="I  39 subtree"/>
    <n v="0.98217399999999999"/>
    <x v="2"/>
    <x v="4"/>
    <x v="5"/>
  </r>
  <r>
    <x v="3"/>
    <s v="M04997_41_000000000-BTKB3_1_2114_20628_20566_Otu002077|15|Tubo1-Tubo2-Tubo4,"/>
    <n v="11"/>
    <n v="439"/>
    <s v="I 389 subtree"/>
    <n v="0.93229399999999996"/>
    <x v="1"/>
    <x v="2"/>
    <x v="3"/>
  </r>
  <r>
    <x v="4"/>
    <s v="M04997_41_000000000-BTKB3_1_2114_21439_4838_Otu007983|4|Tubo6,"/>
    <n v="4"/>
    <n v="626"/>
    <s v="I 618 subtree"/>
    <n v="0.32737100000000002"/>
    <x v="3"/>
    <x v="7"/>
    <x v="9"/>
  </r>
  <r>
    <x v="3"/>
    <s v="M04997_41_000000000-BTKB3_1_2114_22298_21012_Otu008142|4|Tubo4,"/>
    <n v="4"/>
    <n v="429"/>
    <s v="I 389 subtree"/>
    <n v="0.99837299999999995"/>
    <x v="1"/>
    <x v="2"/>
    <x v="3"/>
  </r>
  <r>
    <x v="5"/>
    <s v="M04997_41_000000000-BTKB3_1_2114_22626_9680_Otu003449|8|Tubo11,"/>
    <n v="8"/>
    <n v="1091"/>
    <s v="I1092 subtree"/>
    <n v="0.33259"/>
    <x v="0"/>
    <x v="5"/>
    <x v="13"/>
  </r>
  <r>
    <x v="0"/>
    <s v="M04997_41_000000000-BTKB3_1_2114_23448_5876_Otu002229|14|Tubo5,"/>
    <n v="14"/>
    <n v="1249"/>
    <s v="I  30 subtree"/>
    <n v="4.7264E-2"/>
    <x v="0"/>
    <x v="0"/>
    <x v="0"/>
  </r>
  <r>
    <x v="5"/>
    <s v="M04997_41_000000000-BTKB3_1_2114_24959_12166_Otu006280|5|Tubo11,"/>
    <n v="5"/>
    <n v="825"/>
    <s v="I 705 subtree"/>
    <n v="0.905918"/>
    <x v="0"/>
    <x v="3"/>
    <x v="6"/>
  </r>
  <r>
    <x v="4"/>
    <s v="M04997_41_000000000-BTKB3_1_2114_25195_13086_Otu001588|21|Tubo6,"/>
    <n v="21"/>
    <n v="92"/>
    <s v="I  39 subtree"/>
    <n v="0.95580299999999996"/>
    <x v="2"/>
    <x v="4"/>
    <x v="5"/>
  </r>
  <r>
    <x v="3"/>
    <s v="M04997_41_000000000-BTKB3_1_2114_25480_11680_Otu002633|11|Tubo2-Tubo4,"/>
    <n v="5"/>
    <n v="422"/>
    <s v="I 389 subtree"/>
    <n v="4.6799E-2"/>
    <x v="1"/>
    <x v="2"/>
    <x v="3"/>
  </r>
  <r>
    <x v="5"/>
    <s v="M04997_41_000000000-BTKB3_1_2114_25502_4335_Otu001449|23|Tubo11,"/>
    <n v="23"/>
    <n v="1156"/>
    <s v="I1092 subtree"/>
    <n v="1"/>
    <x v="0"/>
    <x v="5"/>
    <x v="13"/>
  </r>
  <r>
    <x v="5"/>
    <s v="M04997_41_000000000-BTKB3_1_2114_4256_21188_Otu008480|4|Tubo11,"/>
    <n v="4"/>
    <n v="1093"/>
    <s v="I1092 subtree"/>
    <n v="0.33961000000000002"/>
    <x v="0"/>
    <x v="5"/>
    <x v="13"/>
  </r>
  <r>
    <x v="0"/>
    <s v="M04997_41_000000000-BTKB3_1_2114_4841_4683_Otu005791|5|Tubo5,"/>
    <n v="5"/>
    <n v="1226"/>
    <s v="I  30 subtree"/>
    <n v="0.95519299999999996"/>
    <x v="0"/>
    <x v="0"/>
    <x v="0"/>
  </r>
  <r>
    <x v="2"/>
    <s v="M04997_41_000000000-BTKB3_1_2114_5223_11932_Otu001791|18|Tubo11-Tubo13-Tubo14-Tubo15-Tubo7-Tubo8,"/>
    <n v="8"/>
    <n v="175"/>
    <s v="I 208 subtree"/>
    <n v="0.98785500000000004"/>
    <x v="1"/>
    <x v="1"/>
    <x v="2"/>
  </r>
  <r>
    <x v="0"/>
    <s v="M04997_41_000000000-BTKB3_1_2114_7190_16462_Otu002637|11|Tubo5,"/>
    <n v="11"/>
    <n v="1046"/>
    <s v="I1076 subtree"/>
    <n v="0.36804300000000001"/>
    <x v="0"/>
    <x v="5"/>
    <x v="16"/>
  </r>
  <r>
    <x v="3"/>
    <s v="M04997_41_000000000-BTKB3_1_2114_8859_14237_Otu007616|4|Tubo4,"/>
    <n v="4"/>
    <n v="369"/>
    <s v="I 389 subtree"/>
    <n v="0.14060400000000001"/>
    <x v="1"/>
    <x v="2"/>
    <x v="3"/>
  </r>
  <r>
    <x v="3"/>
    <s v="M04997_41_000000000-BTKB3_1_2114_8890_14105_Otu003931|7|Tubo2-Tubo4,"/>
    <n v="4"/>
    <n v="390"/>
    <s v="I 389 subtree"/>
    <n v="4.6730000000000001E-2"/>
    <x v="1"/>
    <x v="2"/>
    <x v="3"/>
  </r>
  <r>
    <x v="0"/>
    <s v="M04997_41_000000000-BTKB3_1_2114_9510_3254_Otu007819|4|Tubo5,"/>
    <n v="4"/>
    <n v="660"/>
    <s v="I 693 (root)"/>
    <n v="0.96360100000000004"/>
    <x v="0"/>
    <x v="6"/>
    <x v="8"/>
  </r>
  <r>
    <x v="1"/>
    <s v="M04997_41_000000000-BTKB3_1_2115_10068_6033_Otu000931|38|Tubo14-Tubo15-Tubo8,"/>
    <n v="19"/>
    <n v="731"/>
    <s v="I 705 subtree"/>
    <n v="0.33310099999999998"/>
    <x v="0"/>
    <x v="3"/>
    <x v="4"/>
  </r>
  <r>
    <x v="1"/>
    <s v="M04997_41_000000000-BTKB3_1_2115_10385_21566_Otu004959|6|Tubo12,"/>
    <n v="6"/>
    <n v="993"/>
    <s v="I 705 subtree"/>
    <n v="0.106256"/>
    <x v="0"/>
    <x v="3"/>
    <x v="4"/>
  </r>
  <r>
    <x v="1"/>
    <s v="M04997_41_000000000-BTKB3_1_2115_11094_23082_Otu003329|8|Tubo12-Tubo14-Tubo15,"/>
    <n v="7"/>
    <n v="758"/>
    <s v="I 705 subtree"/>
    <n v="0.96907500000000002"/>
    <x v="0"/>
    <x v="3"/>
    <x v="4"/>
  </r>
  <r>
    <x v="0"/>
    <s v="M04997_41_000000000-BTKB3_1_2115_11602_9698_Otu008105|4|Tubo5,"/>
    <n v="4"/>
    <n v="1226"/>
    <s v="I  30 subtree"/>
    <n v="0.11074299999999999"/>
    <x v="0"/>
    <x v="0"/>
    <x v="0"/>
  </r>
  <r>
    <x v="1"/>
    <s v="M04997_41_000000000-BTKB3_1_2115_12798_24070_Otu005304|5|Tubo10-Tubo12,"/>
    <n v="4"/>
    <n v="1014"/>
    <s v="I 705 subtree"/>
    <n v="0.33333400000000002"/>
    <x v="0"/>
    <x v="3"/>
    <x v="4"/>
  </r>
  <r>
    <x v="0"/>
    <s v="M04997_41_000000000-BTKB3_1_2115_12824_11954_Otu003762|7|Tubo5,"/>
    <n v="7"/>
    <n v="1216"/>
    <s v="I  30 subtree"/>
    <n v="0.42526999999999998"/>
    <x v="0"/>
    <x v="0"/>
    <x v="0"/>
  </r>
  <r>
    <x v="0"/>
    <s v="M04997_41_000000000-BTKB3_1_2115_12851_18588_Otu006586|5|Tubo5,"/>
    <n v="5"/>
    <n v="1226"/>
    <s v="I  30 subtree"/>
    <n v="0.95530499999999996"/>
    <x v="0"/>
    <x v="0"/>
    <x v="0"/>
  </r>
  <r>
    <x v="6"/>
    <s v="M04997_41_000000000-BTKB3_1_2115_12865_5647_Otu001655|20|Tubo12-Tubo13-Tubo14-Tubo15-Tubo4-Tubo7"/>
    <n v="9"/>
    <n v="1369"/>
    <s v="Root (I37)"/>
    <n v="0.57039300000000004"/>
    <x v="4"/>
    <x v="8"/>
    <x v="11"/>
  </r>
  <r>
    <x v="0"/>
    <s v="M04997_41_000000000-BTKB3_1_2115_14430_4123_Otu001421|24|Tubo5,"/>
    <n v="24"/>
    <n v="1222"/>
    <s v="I  30 subtree"/>
    <n v="0.19137199999999999"/>
    <x v="0"/>
    <x v="0"/>
    <x v="0"/>
  </r>
  <r>
    <x v="1"/>
    <s v="M04997_41_000000000-BTKB3_1_2115_16954_22950_Otu001287|27|Tubo12-Tubo13-Tubo15,"/>
    <n v="23"/>
    <n v="993"/>
    <s v="I 705 subtree"/>
    <n v="0.10975699999999999"/>
    <x v="0"/>
    <x v="3"/>
    <x v="4"/>
  </r>
  <r>
    <x v="3"/>
    <s v="M04997_41_000000000-BTKB3_1_2115_18679_21091_Otu005890|5|Tubo4,"/>
    <n v="5"/>
    <n v="356"/>
    <s v="I 389 subtree"/>
    <n v="0.181254"/>
    <x v="1"/>
    <x v="2"/>
    <x v="3"/>
  </r>
  <r>
    <x v="1"/>
    <s v="M04997_41_000000000-BTKB3_1_2115_20276_6983_Otu001683|19|Tubo12-Tubo13-Tubo15,"/>
    <n v="7"/>
    <n v="785"/>
    <s v="I 705 subtree"/>
    <n v="0.30396699999999999"/>
    <x v="0"/>
    <x v="3"/>
    <x v="4"/>
  </r>
  <r>
    <x v="4"/>
    <s v="M04997_41_000000000-BTKB3_1_2115_20852_17374_Otu005458|5|Tubo6,"/>
    <n v="5"/>
    <n v="542"/>
    <s v="I 507 subtree"/>
    <n v="0.99910500000000002"/>
    <x v="3"/>
    <x v="7"/>
    <x v="9"/>
  </r>
  <r>
    <x v="5"/>
    <s v="M04997_41_000000000-BTKB3_1_2115_21077_19473_Otu004390|6|Tubo11,"/>
    <n v="6"/>
    <n v="468"/>
    <s v="I 207 (root)"/>
    <n v="0.35249200000000003"/>
    <x v="1"/>
    <x v="11"/>
    <x v="11"/>
  </r>
  <r>
    <x v="3"/>
    <s v="M04997_41_000000000-BTKB3_1_2115_21361_12156_Otu000996|35|Tubo1-Tubo4,"/>
    <n v="9"/>
    <n v="1055"/>
    <s v="I1092 subtree"/>
    <n v="0.33365899999999998"/>
    <x v="0"/>
    <x v="5"/>
    <x v="7"/>
  </r>
  <r>
    <x v="1"/>
    <s v="M04997_41_000000000-BTKB3_1_2115_21928_23712_Otu003391|8|Tubo10-Tubo12,"/>
    <n v="5"/>
    <n v="769"/>
    <s v="I 705 subtree"/>
    <n v="0.19999500000000001"/>
    <x v="0"/>
    <x v="3"/>
    <x v="4"/>
  </r>
  <r>
    <x v="5"/>
    <s v="M04997_41_000000000-BTKB3_1_2115_23174_9371_Otu002405|13|Tubo11,"/>
    <n v="13"/>
    <n v="856"/>
    <s v="I 705 subtree"/>
    <n v="0.33202199999999998"/>
    <x v="0"/>
    <x v="3"/>
    <x v="6"/>
  </r>
  <r>
    <x v="4"/>
    <s v="M04997_41_000000000-BTKB3_1_2115_23411_3143_Otu008956|4|Tubo6,"/>
    <n v="4"/>
    <n v="84"/>
    <s v="I  39 subtree"/>
    <n v="0.139353"/>
    <x v="2"/>
    <x v="4"/>
    <x v="5"/>
  </r>
  <r>
    <x v="0"/>
    <s v="M04997_41_000000000-BTKB3_1_2115_23920_12493_Otu006484|5|Tubo5,"/>
    <n v="5"/>
    <n v="1250"/>
    <s v="I  30 subtree"/>
    <n v="0.99437399999999998"/>
    <x v="0"/>
    <x v="0"/>
    <x v="0"/>
  </r>
  <r>
    <x v="1"/>
    <s v="M04997_41_000000000-BTKB3_1_2115_23989_11431_Otu002407|13|Tubo10-Tubo12-Tubo15,"/>
    <n v="4"/>
    <n v="1015"/>
    <s v="I 705 subtree"/>
    <n v="0.98905900000000002"/>
    <x v="0"/>
    <x v="3"/>
    <x v="4"/>
  </r>
  <r>
    <x v="1"/>
    <s v="M04997_41_000000000-BTKB3_1_2115_24294_16491_Otu001538|22|Tubo10-Tubo12-Tubo15-Tubo7,"/>
    <n v="4"/>
    <n v="909"/>
    <s v="I 705 subtree"/>
    <n v="9.0742000000000003E-2"/>
    <x v="0"/>
    <x v="3"/>
    <x v="4"/>
  </r>
  <r>
    <x v="0"/>
    <s v="M04997_41_000000000-BTKB3_1_2115_24341_16130_Otu006632|4|Tubo5,"/>
    <n v="4"/>
    <n v="1249"/>
    <s v="I  30 subtree"/>
    <n v="4.7378000000000003E-2"/>
    <x v="0"/>
    <x v="0"/>
    <x v="0"/>
  </r>
  <r>
    <x v="4"/>
    <s v="M04997_41_000000000-BTKB3_1_2115_27487_16097_Otu007579|4|Tubo6,"/>
    <n v="4"/>
    <n v="503"/>
    <s v="I 507 subtree"/>
    <n v="0.100312"/>
    <x v="3"/>
    <x v="7"/>
    <x v="9"/>
  </r>
  <r>
    <x v="4"/>
    <s v="M04997_41_000000000-BTKB3_1_2115_27731_19211_Otu008824|4|Tubo6,"/>
    <n v="4"/>
    <n v="73"/>
    <s v="I  39 subtree"/>
    <n v="0.31189899999999998"/>
    <x v="2"/>
    <x v="4"/>
    <x v="5"/>
  </r>
  <r>
    <x v="0"/>
    <s v="M04997_41_000000000-BTKB3_1_2115_27973_12599_Otu002797|10|Tubo5,"/>
    <n v="10"/>
    <n v="1333"/>
    <s v="I  30 subtree"/>
    <n v="0.32965100000000003"/>
    <x v="0"/>
    <x v="0"/>
    <x v="0"/>
  </r>
  <r>
    <x v="5"/>
    <s v="M04997_41_000000000-BTKB3_1_2115_2969_14287_Otu004472|6|Tubo11,"/>
    <n v="6"/>
    <n v="1116"/>
    <s v="I1092 subtree"/>
    <n v="0.53064800000000001"/>
    <x v="0"/>
    <x v="5"/>
    <x v="13"/>
  </r>
  <r>
    <x v="0"/>
    <s v="M04997_41_000000000-BTKB3_1_2115_4864_9951_Otu002297|14|Tubo5,"/>
    <n v="14"/>
    <n v="1336"/>
    <s v="I  30 subtree"/>
    <n v="0.73944900000000002"/>
    <x v="0"/>
    <x v="0"/>
    <x v="0"/>
  </r>
  <r>
    <x v="1"/>
    <s v="M04997_41_000000000-BTKB3_1_2115_5239_11204_Otu005881|5|Tubo12-Tubo14,"/>
    <n v="5"/>
    <n v="287"/>
    <s v="I 208 subtree"/>
    <n v="3.4821999999999999E-2"/>
    <x v="1"/>
    <x v="1"/>
    <x v="1"/>
  </r>
  <r>
    <x v="4"/>
    <s v="M04997_41_000000000-BTKB3_1_2115_5531_12045_Otu004579|6|Tubo6,"/>
    <n v="6"/>
    <n v="129"/>
    <s v="I  39 subtree"/>
    <n v="0.71159700000000004"/>
    <x v="2"/>
    <x v="4"/>
    <x v="5"/>
  </r>
  <r>
    <x v="1"/>
    <s v="M04997_41_000000000-BTKB3_1_2115_5720_17677_Otu005444|5|Tubo12-Tubo15,"/>
    <n v="4"/>
    <n v="785"/>
    <s v="I 705 subtree"/>
    <n v="0.26536799999999999"/>
    <x v="0"/>
    <x v="3"/>
    <x v="4"/>
  </r>
  <r>
    <x v="1"/>
    <s v="M04997_41_000000000-BTKB3_1_2115_6273_7237_Otu004220|7|Tubo12,"/>
    <n v="7"/>
    <n v="329"/>
    <s v="I 208 subtree"/>
    <n v="0.84986799999999996"/>
    <x v="1"/>
    <x v="1"/>
    <x v="1"/>
  </r>
  <r>
    <x v="1"/>
    <s v="M04997_41_000000000-BTKB3_1_2115_6538_4197_Otu003212|9|Tubo12-Tubo15,"/>
    <n v="7"/>
    <n v="906"/>
    <s v="I 705 subtree"/>
    <n v="0.92283499999999996"/>
    <x v="0"/>
    <x v="3"/>
    <x v="4"/>
  </r>
  <r>
    <x v="0"/>
    <s v="M04997_41_000000000-BTKB3_1_2115_7320_20562_Otu003482|8|Tubo5,"/>
    <n v="8"/>
    <n v="1303"/>
    <s v="I  30 subtree"/>
    <n v="1.9576E-2"/>
    <x v="0"/>
    <x v="0"/>
    <x v="0"/>
  </r>
  <r>
    <x v="3"/>
    <s v="M04997_41_000000000-BTKB3_1_2115_8975_2723_Otu002726|11|Tubo1-Tubo2-Tubo4,"/>
    <n v="9"/>
    <n v="431"/>
    <s v="I 389 subtree"/>
    <n v="1"/>
    <x v="1"/>
    <x v="2"/>
    <x v="3"/>
  </r>
  <r>
    <x v="1"/>
    <s v="M04997_41_000000000-BTKB3_1_2115_8995_14253_Otu004417|6|Tubo12-Tubo14-Tubo8,"/>
    <n v="4"/>
    <n v="954"/>
    <s v="I 705 subtree"/>
    <n v="0.33061699999999999"/>
    <x v="0"/>
    <x v="3"/>
    <x v="4"/>
  </r>
  <r>
    <x v="4"/>
    <s v="M04997_41_000000000-BTKB3_1_2115_9120_4056_Otu008529|4|Tubo6,"/>
    <n v="4"/>
    <n v="600"/>
    <s v="I 618 subtree"/>
    <n v="0.32765"/>
    <x v="3"/>
    <x v="7"/>
    <x v="9"/>
  </r>
  <r>
    <x v="4"/>
    <s v="M04997_41_000000000-BTKB3_1_2115_9176_8481_Otu001832|18|Tubo6,"/>
    <n v="18"/>
    <n v="647"/>
    <s v="I 618 subtree"/>
    <n v="0.18674299999999999"/>
    <x v="3"/>
    <x v="7"/>
    <x v="9"/>
  </r>
  <r>
    <x v="1"/>
    <s v="M04997_41_000000000-BTKB3_1_2116_11257_19493_Otu004869|6|Tubo12-Tubo15-Tubo7,"/>
    <n v="4"/>
    <n v="920"/>
    <s v="I 705 subtree"/>
    <n v="0.19292200000000001"/>
    <x v="0"/>
    <x v="3"/>
    <x v="4"/>
  </r>
  <r>
    <x v="4"/>
    <s v="M04997_41_000000000-BTKB3_1_2116_11458_5994_Otu006506|5|Tubo6,"/>
    <n v="5"/>
    <n v="543"/>
    <s v="I 507 subtree"/>
    <n v="0.58907600000000004"/>
    <x v="3"/>
    <x v="7"/>
    <x v="9"/>
  </r>
  <r>
    <x v="5"/>
    <s v="M04997_41_000000000-BTKB3_1_2116_11869_14692_Otu007767|4|Tubo11,"/>
    <n v="4"/>
    <n v="828"/>
    <s v="I 705 subtree"/>
    <n v="0.99998500000000001"/>
    <x v="0"/>
    <x v="3"/>
    <x v="6"/>
  </r>
  <r>
    <x v="4"/>
    <s v="M04997_41_000000000-BTKB3_1_2116_12482_6901_Otu005838|5|Tubo6,"/>
    <n v="5"/>
    <n v="100"/>
    <s v="I  39 subtree"/>
    <n v="0.84126900000000004"/>
    <x v="2"/>
    <x v="4"/>
    <x v="5"/>
  </r>
  <r>
    <x v="1"/>
    <s v="M04997_41_000000000-BTKB3_1_2116_12891_14201_Otu003089|9|Tubo12-Tubo15,"/>
    <n v="6"/>
    <n v="1005"/>
    <s v="I 705 subtree"/>
    <n v="0.18545200000000001"/>
    <x v="0"/>
    <x v="3"/>
    <x v="4"/>
  </r>
  <r>
    <x v="3"/>
    <s v="M04997_41_000000000-BTKB3_1_2116_13389_10923_Otu004412|6|Tubo4,"/>
    <n v="6"/>
    <n v="1062"/>
    <s v="I1092 subtree"/>
    <n v="0.33333000000000002"/>
    <x v="0"/>
    <x v="5"/>
    <x v="7"/>
  </r>
  <r>
    <x v="0"/>
    <s v="M04997_41_000000000-BTKB3_1_2116_15582_18437_Otu007984|4|Tubo5,"/>
    <n v="4"/>
    <n v="1303"/>
    <s v="I  30 subtree"/>
    <n v="1.9576E-2"/>
    <x v="0"/>
    <x v="0"/>
    <x v="0"/>
  </r>
  <r>
    <x v="4"/>
    <s v="M04997_41_000000000-BTKB3_1_2116_16607_8350_Otu004991|6|Tubo6,"/>
    <n v="6"/>
    <n v="619"/>
    <s v="I 618 subtree"/>
    <n v="0.96299000000000001"/>
    <x v="3"/>
    <x v="7"/>
    <x v="9"/>
  </r>
  <r>
    <x v="0"/>
    <s v="M04997_41_000000000-BTKB3_1_2116_16777_16964_Otu004478|6|Tubo5,"/>
    <n v="6"/>
    <n v="1297"/>
    <s v="I  30 subtree"/>
    <n v="0.199407"/>
    <x v="0"/>
    <x v="0"/>
    <x v="0"/>
  </r>
  <r>
    <x v="3"/>
    <s v="M04997_41_000000000-BTKB3_1_2116_16825_7944_Otu002581|12|Tubo4,"/>
    <n v="12"/>
    <n v="461"/>
    <s v="I 505 (tip)"/>
    <n v="3.2913999999999999E-2"/>
    <x v="1"/>
    <x v="2"/>
    <x v="3"/>
  </r>
  <r>
    <x v="3"/>
    <s v="M04997_41_000000000-BTKB3_1_2116_17622_9794_Otu004884|6|Tubo2-Tubo4,"/>
    <n v="5"/>
    <n v="391"/>
    <s v="I 389 subtree"/>
    <n v="0.52493999999999996"/>
    <x v="1"/>
    <x v="2"/>
    <x v="3"/>
  </r>
  <r>
    <x v="1"/>
    <s v="M04997_41_000000000-BTKB3_1_2116_17696_20373_Otu001288|27|Tubo12-Tubo14-Tubo15-Tubo8,"/>
    <n v="21"/>
    <n v="1369"/>
    <s v="Root (I37)"/>
    <n v="0.38569399999999998"/>
    <x v="4"/>
    <x v="8"/>
    <x v="11"/>
  </r>
  <r>
    <x v="0"/>
    <s v="M04997_41_000000000-BTKB3_1_2116_17702_2300_Otu006415|5|Tubo5,"/>
    <n v="5"/>
    <n v="1303"/>
    <s v="I  30 subtree"/>
    <n v="1.9601E-2"/>
    <x v="0"/>
    <x v="0"/>
    <x v="0"/>
  </r>
  <r>
    <x v="2"/>
    <s v="M04997_41_000000000-BTKB3_1_2116_19148_14636_Otu002505|12|Tubo11-Tubo13-Tubo14-Tubo15-Tubo7-Tubo9,"/>
    <n v="7"/>
    <n v="461"/>
    <s v="I 505 (tip)"/>
    <n v="1"/>
    <x v="1"/>
    <x v="2"/>
    <x v="19"/>
  </r>
  <r>
    <x v="1"/>
    <s v="M04997_41_000000000-BTKB3_1_2116_19740_7307_Otu003033|9|Tubo12,"/>
    <n v="9"/>
    <n v="284"/>
    <s v="I 208 subtree"/>
    <n v="0.99855000000000005"/>
    <x v="1"/>
    <x v="1"/>
    <x v="1"/>
  </r>
  <r>
    <x v="3"/>
    <s v="M04997_41_000000000-BTKB3_1_2116_20941_4244_Otu005687|5|Tubo4,"/>
    <n v="5"/>
    <n v="414"/>
    <s v="I 389 subtree"/>
    <n v="0.66660399999999997"/>
    <x v="1"/>
    <x v="2"/>
    <x v="3"/>
  </r>
  <r>
    <x v="5"/>
    <s v="M04997_41_000000000-BTKB3_1_2116_21472_5462_Otu008478|4|Tubo11,"/>
    <n v="4"/>
    <n v="817"/>
    <s v="I 705 subtree"/>
    <n v="0.86799000000000004"/>
    <x v="0"/>
    <x v="3"/>
    <x v="6"/>
  </r>
  <r>
    <x v="5"/>
    <s v="M04997_41_000000000-BTKB3_1_2116_22736_18689_Otu006876|4|Tubo11,"/>
    <n v="4"/>
    <n v="836"/>
    <s v="I 705 subtree"/>
    <n v="0.834476"/>
    <x v="0"/>
    <x v="3"/>
    <x v="6"/>
  </r>
  <r>
    <x v="1"/>
    <s v="M04997_41_000000000-BTKB3_1_2116_25269_8120_Otu002332|13|Tubo12-Tubo13-Tubo15,"/>
    <n v="4"/>
    <n v="1005"/>
    <s v="I 705 subtree"/>
    <n v="0.49316399999999999"/>
    <x v="0"/>
    <x v="3"/>
    <x v="4"/>
  </r>
  <r>
    <x v="3"/>
    <s v="M04997_41_000000000-BTKB3_1_2116_25389_12397_Otu005774|5|Tubo4,"/>
    <n v="5"/>
    <n v="449"/>
    <s v="I 389 subtree"/>
    <n v="3.9772000000000002E-2"/>
    <x v="1"/>
    <x v="2"/>
    <x v="3"/>
  </r>
  <r>
    <x v="4"/>
    <s v="M04997_41_000000000-BTKB3_1_2116_26244_5047_Otu007822|4|Tubo6,"/>
    <n v="4"/>
    <n v="594"/>
    <s v="I 618 subtree"/>
    <n v="0.99853599999999998"/>
    <x v="3"/>
    <x v="7"/>
    <x v="9"/>
  </r>
  <r>
    <x v="3"/>
    <s v="M04997_41_000000000-BTKB3_1_2116_27242_18833_Otu002835|10|Tubo2-Tubo4,"/>
    <n v="9"/>
    <n v="449"/>
    <s v="I 389 subtree"/>
    <n v="4.7411000000000002E-2"/>
    <x v="1"/>
    <x v="2"/>
    <x v="3"/>
  </r>
  <r>
    <x v="2"/>
    <s v="M04997_41_000000000-BTKB3_1_2116_28291_17655_Otu005744|5|Tubo11-Tubo12-Tubo13,"/>
    <n v="4"/>
    <n v="185"/>
    <s v="I 208 subtree"/>
    <n v="0.94118299999999999"/>
    <x v="1"/>
    <x v="1"/>
    <x v="2"/>
  </r>
  <r>
    <x v="3"/>
    <s v="M04997_41_000000000-BTKB3_1_2116_28697_18263_Otu000944|37|Tubo1-Tubo4,"/>
    <n v="10"/>
    <n v="422"/>
    <s v="I 389 subtree"/>
    <n v="9.4833000000000001E-2"/>
    <x v="1"/>
    <x v="2"/>
    <x v="3"/>
  </r>
  <r>
    <x v="1"/>
    <s v="M04997_41_000000000-BTKB3_1_2116_4238_19533_Otu002670|11|Tubo12-Tubo7,"/>
    <n v="6"/>
    <n v="933"/>
    <s v="I 705 subtree"/>
    <n v="0.94465699999999997"/>
    <x v="0"/>
    <x v="3"/>
    <x v="4"/>
  </r>
  <r>
    <x v="0"/>
    <s v="M04997_41_000000000-BTKB3_1_2116_4541_10889_Otu008319|4|Tubo5,"/>
    <n v="4"/>
    <n v="1311"/>
    <s v="I  30 subtree"/>
    <n v="0.33174599999999999"/>
    <x v="0"/>
    <x v="0"/>
    <x v="0"/>
  </r>
  <r>
    <x v="0"/>
    <s v="M04997_41_000000000-BTKB3_1_2116_5597_13498_Otu007429|4|Tubo5,"/>
    <n v="4"/>
    <n v="1261"/>
    <s v="I  30 subtree"/>
    <n v="0.99478100000000003"/>
    <x v="0"/>
    <x v="0"/>
    <x v="0"/>
  </r>
  <r>
    <x v="1"/>
    <s v="M04997_41_000000000-BTKB3_1_2116_5667_11489_Otu006201|5|Tubo12,"/>
    <n v="5"/>
    <n v="907"/>
    <s v="I 705 subtree"/>
    <n v="8.9454000000000006E-2"/>
    <x v="0"/>
    <x v="3"/>
    <x v="4"/>
  </r>
  <r>
    <x v="0"/>
    <s v="M04997_41_000000000-BTKB3_1_2116_6209_9332_Otu005887|5|Tubo5,"/>
    <n v="5"/>
    <n v="1046"/>
    <s v="I1076 subtree"/>
    <n v="0.38052399999999997"/>
    <x v="0"/>
    <x v="5"/>
    <x v="16"/>
  </r>
  <r>
    <x v="0"/>
    <s v="M04997_41_000000000-BTKB3_1_2116_6292_9990_Otu003852|7|Tubo5,"/>
    <n v="7"/>
    <n v="1212"/>
    <s v="I  30 subtree"/>
    <n v="0.98064700000000005"/>
    <x v="0"/>
    <x v="0"/>
    <x v="0"/>
  </r>
  <r>
    <x v="1"/>
    <s v="M04997_41_000000000-BTKB3_1_2116_7268_7029_Otu003363|8|Tubo12-Tubo7,"/>
    <n v="5"/>
    <n v="938"/>
    <s v="I 705 subtree"/>
    <n v="0.74114199999999997"/>
    <x v="0"/>
    <x v="3"/>
    <x v="4"/>
  </r>
  <r>
    <x v="5"/>
    <s v="M04997_41_000000000-BTKB3_1_2116_7937_20273_Otu001275|27|Tubo10-Tubo11,"/>
    <n v="24"/>
    <n v="1091"/>
    <s v="I1092 subtree"/>
    <n v="0.332125"/>
    <x v="0"/>
    <x v="5"/>
    <x v="13"/>
  </r>
  <r>
    <x v="1"/>
    <s v="M04997_41_000000000-BTKB3_1_2116_7950_11900_Otu001517|22|Tubo12-Tubo15-Tubo7,"/>
    <n v="11"/>
    <n v="940"/>
    <s v="I 705 subtree"/>
    <n v="1"/>
    <x v="0"/>
    <x v="3"/>
    <x v="4"/>
  </r>
  <r>
    <x v="4"/>
    <s v="M04997_41_000000000-BTKB3_1_2116_8219_8971_Otu001598|21|Tubo6,"/>
    <n v="21"/>
    <n v="622"/>
    <s v="I 618 subtree"/>
    <n v="0.32995799999999997"/>
    <x v="3"/>
    <x v="7"/>
    <x v="9"/>
  </r>
  <r>
    <x v="5"/>
    <s v="M04997_41_000000000-BTKB3_1_2116_8884_8292_Otu005914|5|Tubo11,"/>
    <n v="5"/>
    <n v="220"/>
    <s v="I 208 subtree"/>
    <n v="0.50990800000000003"/>
    <x v="1"/>
    <x v="1"/>
    <x v="10"/>
  </r>
  <r>
    <x v="3"/>
    <s v="M04997_41_000000000-BTKB3_1_2116_8903_17682_Otu002685|11|Tubo1-Tubo4,"/>
    <n v="9"/>
    <n v="358"/>
    <s v="I 389 subtree"/>
    <n v="0.15717100000000001"/>
    <x v="1"/>
    <x v="2"/>
    <x v="3"/>
  </r>
  <r>
    <x v="3"/>
    <s v="M04997_41_000000000-BTKB3_1_2116_9238_10632_Otu002654|11|Tubo3-Tubo4,"/>
    <n v="10"/>
    <n v="1126"/>
    <s v="I1092 subtree"/>
    <n v="0.93937499999999996"/>
    <x v="0"/>
    <x v="5"/>
    <x v="7"/>
  </r>
  <r>
    <x v="5"/>
    <s v="M04997_41_000000000-BTKB3_1_2117_10876_4716_Otu007197|4|Tubo11,"/>
    <n v="4"/>
    <n v="1116"/>
    <s v="I1092 subtree"/>
    <n v="0.64487300000000003"/>
    <x v="0"/>
    <x v="5"/>
    <x v="13"/>
  </r>
  <r>
    <x v="0"/>
    <s v="M04997_41_000000000-BTKB3_1_2117_11179_14893_Otu003716|8|Tubo5,"/>
    <n v="8"/>
    <n v="1303"/>
    <s v="I  30 subtree"/>
    <n v="1.9601E-2"/>
    <x v="0"/>
    <x v="0"/>
    <x v="0"/>
  </r>
  <r>
    <x v="4"/>
    <s v="M04997_41_000000000-BTKB3_1_2117_11244_13963_Otu005662|5|Tubo6,"/>
    <n v="5"/>
    <n v="18"/>
    <s v="I  39 subtree"/>
    <n v="0.28733799999999998"/>
    <x v="2"/>
    <x v="4"/>
    <x v="5"/>
  </r>
  <r>
    <x v="1"/>
    <s v="M04997_41_000000000-BTKB3_1_2117_11394_8839_Otu002723|11|Tubo12-Tubo15-Tubo7,"/>
    <n v="6"/>
    <n v="935"/>
    <s v="I 705 subtree"/>
    <n v="0.20000399999999999"/>
    <x v="0"/>
    <x v="3"/>
    <x v="4"/>
  </r>
  <r>
    <x v="4"/>
    <s v="M04997_41_000000000-BTKB3_1_2117_11507_8952_Otu004088|7|Tubo6,"/>
    <n v="7"/>
    <n v="474"/>
    <s v="I 507 subtree"/>
    <n v="0.29008600000000001"/>
    <x v="3"/>
    <x v="7"/>
    <x v="9"/>
  </r>
  <r>
    <x v="4"/>
    <s v="M04997_41_000000000-BTKB3_1_2117_11901_20226_Otu005052|6|Tubo6,"/>
    <n v="6"/>
    <n v="87"/>
    <s v="I  39 subtree"/>
    <n v="0.58411100000000005"/>
    <x v="2"/>
    <x v="4"/>
    <x v="5"/>
  </r>
  <r>
    <x v="3"/>
    <s v="M04997_41_000000000-BTKB3_1_2117_12023_2186_Otu007028|4|Tubo4,"/>
    <n v="4"/>
    <n v="1072"/>
    <s v="I1092 subtree"/>
    <n v="0.32197700000000001"/>
    <x v="0"/>
    <x v="5"/>
    <x v="7"/>
  </r>
  <r>
    <x v="3"/>
    <s v="M04997_41_000000000-BTKB3_1_2117_12242_15871_Otu003166|9|Tubo4,"/>
    <n v="9"/>
    <n v="438"/>
    <s v="I 389 subtree"/>
    <n v="2.2891000000000002E-2"/>
    <x v="1"/>
    <x v="2"/>
    <x v="3"/>
  </r>
  <r>
    <x v="1"/>
    <s v="M04997_41_000000000-BTKB3_1_2117_13362_19420_Otu002422|13|Tubo12-Tubo14-Tubo15,"/>
    <n v="9"/>
    <n v="750"/>
    <s v="I 705 subtree"/>
    <n v="0.33254299999999998"/>
    <x v="0"/>
    <x v="3"/>
    <x v="4"/>
  </r>
  <r>
    <x v="5"/>
    <s v="M04997_41_000000000-BTKB3_1_2117_13482_15191_Otu005486|5|Tubo11,"/>
    <n v="5"/>
    <n v="1117"/>
    <s v="I1092 subtree"/>
    <n v="0.74786799999999998"/>
    <x v="0"/>
    <x v="5"/>
    <x v="13"/>
  </r>
  <r>
    <x v="1"/>
    <s v="M04997_41_000000000-BTKB3_1_2117_14285_11359_Otu005864|5|Tubo14,"/>
    <n v="5"/>
    <n v="239"/>
    <s v="I 208 subtree"/>
    <n v="0.79993300000000001"/>
    <x v="1"/>
    <x v="1"/>
    <x v="1"/>
  </r>
  <r>
    <x v="5"/>
    <s v="M04997_41_000000000-BTKB3_1_2117_15906_4159_Otu008551|4|Tubo11,"/>
    <n v="4"/>
    <n v="1094"/>
    <s v="I1092 subtree"/>
    <n v="0.80427800000000005"/>
    <x v="0"/>
    <x v="5"/>
    <x v="13"/>
  </r>
  <r>
    <x v="3"/>
    <s v="M04997_41_000000000-BTKB3_1_2117_16555_10165_Otu006390|5|Tubo3-Tubo4,"/>
    <n v="4"/>
    <n v="438"/>
    <s v="I 389 subtree"/>
    <n v="2.2065000000000001E-2"/>
    <x v="1"/>
    <x v="2"/>
    <x v="3"/>
  </r>
  <r>
    <x v="1"/>
    <s v="M04997_41_000000000-BTKB3_1_2117_17216_19736_Otu004761|6|Tubo10-Tubo12,"/>
    <n v="5"/>
    <n v="329"/>
    <s v="I 208 subtree"/>
    <n v="0.33215"/>
    <x v="1"/>
    <x v="1"/>
    <x v="1"/>
  </r>
  <r>
    <x v="4"/>
    <s v="M04997_41_000000000-BTKB3_1_2117_17392_14767_Otu001910|17|Tubo6,"/>
    <n v="17"/>
    <n v="594"/>
    <s v="I 618 subtree"/>
    <n v="0.99685500000000005"/>
    <x v="3"/>
    <x v="7"/>
    <x v="9"/>
  </r>
  <r>
    <x v="4"/>
    <s v="M04997_41_000000000-BTKB3_1_2117_17694_6369_Otu004252|7|Tubo6,"/>
    <n v="7"/>
    <n v="151"/>
    <s v="I  39 subtree"/>
    <n v="0.99890100000000004"/>
    <x v="2"/>
    <x v="4"/>
    <x v="5"/>
  </r>
  <r>
    <x v="5"/>
    <s v="M04997_41_000000000-BTKB3_1_2117_17707_13554_Otu008032|4|Tubo11,"/>
    <n v="4"/>
    <n v="856"/>
    <s v="I 705 subtree"/>
    <n v="0.32820500000000002"/>
    <x v="0"/>
    <x v="3"/>
    <x v="6"/>
  </r>
  <r>
    <x v="2"/>
    <s v="M04997_41_000000000-BTKB3_1_2117_17832_3986_Otu001962|17|Tubo11-Tubo12-Tubo13-Tubo14-Tubo15-Tubo7-Tubo8,"/>
    <n v="4"/>
    <n v="187"/>
    <s v="I 208 subtree"/>
    <n v="0.70509999999999995"/>
    <x v="1"/>
    <x v="1"/>
    <x v="2"/>
  </r>
  <r>
    <x v="2"/>
    <s v="M04997_41_000000000-BTKB3_1_2117_18188_9197_Otu008869|4|Tubo11-Tubo14"/>
    <n v="4"/>
    <n v="187"/>
    <s v="I 208 subtree"/>
    <n v="0.50819499999999995"/>
    <x v="1"/>
    <x v="1"/>
    <x v="2"/>
  </r>
  <r>
    <x v="0"/>
    <s v="M04997_41_000000000-BTKB3_1_2117_19418_19846_Otu001586|21|Tubo5,"/>
    <n v="21"/>
    <n v="1314"/>
    <s v="I  30 subtree"/>
    <n v="0.97801700000000003"/>
    <x v="0"/>
    <x v="0"/>
    <x v="0"/>
  </r>
  <r>
    <x v="3"/>
    <s v="M04997_41_000000000-BTKB3_1_2117_20094_19826_Otu002280|14|Tubo4,"/>
    <n v="14"/>
    <n v="447"/>
    <s v="I 389 subtree"/>
    <n v="4.7108999999999998E-2"/>
    <x v="1"/>
    <x v="2"/>
    <x v="3"/>
  </r>
  <r>
    <x v="0"/>
    <s v="M04997_41_000000000-BTKB3_1_2117_20571_5981_Otu007857|4|Tubo5,"/>
    <n v="4"/>
    <n v="1211"/>
    <s v="I  30 subtree"/>
    <n v="0.98447499999999999"/>
    <x v="0"/>
    <x v="0"/>
    <x v="0"/>
  </r>
  <r>
    <x v="4"/>
    <s v="M04997_41_000000000-BTKB3_1_2117_20739_7040_Otu005028|6|Tubo6,"/>
    <n v="6"/>
    <n v="583"/>
    <s v="I 618 subtree"/>
    <n v="1"/>
    <x v="3"/>
    <x v="7"/>
    <x v="9"/>
  </r>
  <r>
    <x v="0"/>
    <s v="M04997_41_000000000-BTKB3_1_2117_21137_8596_Otu005621|5|Tubo5,"/>
    <n v="5"/>
    <n v="1303"/>
    <s v="I  30 subtree"/>
    <n v="1.9577000000000001E-2"/>
    <x v="0"/>
    <x v="0"/>
    <x v="0"/>
  </r>
  <r>
    <x v="3"/>
    <s v="M04997_41_000000000-BTKB3_1_2117_21378_12550_Otu002041|16|Tubo4,"/>
    <n v="16"/>
    <n v="357"/>
    <s v="I 389 subtree"/>
    <n v="0.89080000000000004"/>
    <x v="1"/>
    <x v="2"/>
    <x v="3"/>
  </r>
  <r>
    <x v="3"/>
    <s v="M04997_41_000000000-BTKB3_1_2117_21564_21197_Otu000206|222|Tubo2-Tubo3-Tubo4,"/>
    <n v="13"/>
    <n v="355"/>
    <s v="I 389 subtree"/>
    <n v="0.639934"/>
    <x v="1"/>
    <x v="2"/>
    <x v="3"/>
  </r>
  <r>
    <x v="1"/>
    <s v="M04997_41_000000000-BTKB3_1_2117_22491_8749_Otu002349|13|Tubo12-Tubo13-Tubo8,"/>
    <n v="10"/>
    <n v="667"/>
    <s v="I 698 (root)"/>
    <n v="0.49968499999999999"/>
    <x v="0"/>
    <x v="6"/>
    <x v="22"/>
  </r>
  <r>
    <x v="0"/>
    <s v="M04997_41_000000000-BTKB3_1_2117_22576_10986_Otu006190|5|Tubo5,"/>
    <n v="5"/>
    <n v="1303"/>
    <s v="I  30 subtree"/>
    <n v="1.9588000000000001E-2"/>
    <x v="0"/>
    <x v="0"/>
    <x v="0"/>
  </r>
  <r>
    <x v="4"/>
    <s v="M04997_41_000000000-BTKB3_1_2117_2279_17105_Otu004996|6|Tubo6,"/>
    <n v="6"/>
    <n v="606"/>
    <s v="I 618 subtree"/>
    <n v="0.99937799999999999"/>
    <x v="3"/>
    <x v="7"/>
    <x v="9"/>
  </r>
  <r>
    <x v="0"/>
    <s v="M04997_41_000000000-BTKB3_1_2117_23001_10323_Otu002079|15|Tubo5,"/>
    <n v="15"/>
    <n v="1252"/>
    <s v="I  30 subtree"/>
    <n v="0.99982599999999999"/>
    <x v="0"/>
    <x v="0"/>
    <x v="0"/>
  </r>
  <r>
    <x v="0"/>
    <s v="M04997_41_000000000-BTKB3_1_2117_24113_13979_Otu005756|5|Tubo5,"/>
    <n v="5"/>
    <n v="1252"/>
    <s v="I  30 subtree"/>
    <n v="0.99982599999999999"/>
    <x v="0"/>
    <x v="0"/>
    <x v="0"/>
  </r>
  <r>
    <x v="5"/>
    <s v="M04997_41_000000000-BTKB3_1_2117_24197_12127_Otu004526|6|Tubo11,"/>
    <n v="6"/>
    <n v="216"/>
    <s v="I 208 subtree"/>
    <n v="0.50696399999999997"/>
    <x v="1"/>
    <x v="1"/>
    <x v="10"/>
  </r>
  <r>
    <x v="0"/>
    <s v="M04997_41_000000000-BTKB3_1_2117_24222_13382_Otu001413|24|Tubo5,"/>
    <n v="24"/>
    <n v="1224"/>
    <s v="I  30 subtree"/>
    <n v="0.81103400000000003"/>
    <x v="0"/>
    <x v="0"/>
    <x v="0"/>
  </r>
  <r>
    <x v="3"/>
    <s v="M04997_41_000000000-BTKB3_1_2117_24222_15418_Otu000245|177|Tubo1-Tubo2-Tubo3-Tubo4,"/>
    <n v="24"/>
    <n v="440"/>
    <s v="I 389 subtree"/>
    <n v="0.99990000000000001"/>
    <x v="1"/>
    <x v="2"/>
    <x v="3"/>
  </r>
  <r>
    <x v="3"/>
    <s v="M04997_41_000000000-BTKB3_1_2117_24235_3094_Otu003014|9|Tubo4,"/>
    <n v="9"/>
    <n v="359"/>
    <s v="I 389 subtree"/>
    <n v="6.9041000000000005E-2"/>
    <x v="1"/>
    <x v="2"/>
    <x v="3"/>
  </r>
  <r>
    <x v="5"/>
    <s v="M04997_41_000000000-BTKB3_1_2117_25242_17745_Otu005496|5|Tubo11,"/>
    <n v="5"/>
    <n v="1105"/>
    <s v="I1092 subtree"/>
    <n v="0.29593599999999998"/>
    <x v="0"/>
    <x v="5"/>
    <x v="13"/>
  </r>
  <r>
    <x v="1"/>
    <s v="M04997_41_000000000-BTKB3_1_2117_26835_7854_Otu002664|11|Tubo10-Tubo12-Tubo14-Tubo15,"/>
    <n v="7"/>
    <n v="761"/>
    <s v="I 705 subtree"/>
    <n v="0.15831600000000001"/>
    <x v="0"/>
    <x v="3"/>
    <x v="4"/>
  </r>
  <r>
    <x v="1"/>
    <s v="M04997_41_000000000-BTKB3_1_2117_26992_15262_Otu001797|18|Tubo12-Tubo15-Tubo7,"/>
    <n v="8"/>
    <n v="935"/>
    <s v="I 705 subtree"/>
    <n v="0.57539399999999996"/>
    <x v="0"/>
    <x v="3"/>
    <x v="4"/>
  </r>
  <r>
    <x v="1"/>
    <s v="M04997_41_000000000-BTKB3_1_2117_27190_13744_Otu007349|4|Tubo14,"/>
    <n v="4"/>
    <n v="278"/>
    <s v="I 208 subtree"/>
    <n v="0.19844800000000001"/>
    <x v="1"/>
    <x v="1"/>
    <x v="1"/>
  </r>
  <r>
    <x v="0"/>
    <s v="M04997_41_000000000-BTKB3_1_2117_3726_7830_Otu001561|22|Tubo5,"/>
    <n v="22"/>
    <n v="1294"/>
    <s v="I  30 subtree"/>
    <n v="0.194132"/>
    <x v="0"/>
    <x v="0"/>
    <x v="0"/>
  </r>
  <r>
    <x v="1"/>
    <s v="M04997_41_000000000-BTKB3_1_2117_3819_12297_Otu003540|8|Tubo12,"/>
    <n v="8"/>
    <n v="287"/>
    <s v="I 208 subtree"/>
    <n v="3.4995999999999999E-2"/>
    <x v="1"/>
    <x v="1"/>
    <x v="1"/>
  </r>
  <r>
    <x v="4"/>
    <s v="M04997_41_000000000-BTKB3_1_2117_5057_9688_Otu007346|4|Tubo6,"/>
    <n v="4"/>
    <n v="622"/>
    <s v="I 618 subtree"/>
    <n v="0.331756"/>
    <x v="3"/>
    <x v="7"/>
    <x v="9"/>
  </r>
  <r>
    <x v="1"/>
    <s v="M04997_41_000000000-BTKB3_1_2117_5060_4467_Otu002567|12|Tubo12-Tubo15-Tubo7,"/>
    <n v="5"/>
    <n v="932"/>
    <s v="I 705 subtree"/>
    <n v="0.96433400000000002"/>
    <x v="0"/>
    <x v="3"/>
    <x v="4"/>
  </r>
  <r>
    <x v="1"/>
    <s v="M04997_41_000000000-BTKB3_1_2117_5154_5685_Otu001665|20|Tubo12-Tubo15-Tubo7,"/>
    <n v="12"/>
    <n v="897"/>
    <s v="I 705 subtree"/>
    <n v="0.33333299999999999"/>
    <x v="0"/>
    <x v="3"/>
    <x v="4"/>
  </r>
  <r>
    <x v="3"/>
    <s v="M04997_41_000000000-BTKB3_1_2117_6457_11654_Otu008188|4|Tubo4,"/>
    <n v="4"/>
    <n v="1063"/>
    <s v="I1092 subtree"/>
    <n v="0.33339999999999997"/>
    <x v="0"/>
    <x v="5"/>
    <x v="7"/>
  </r>
  <r>
    <x v="1"/>
    <s v="M04997_41_000000000-BTKB3_1_2117_8721_9569_Otu009076|4|Tubo12,"/>
    <n v="4"/>
    <n v="211"/>
    <s v="I 208 subtree"/>
    <n v="0.98018400000000006"/>
    <x v="1"/>
    <x v="1"/>
    <x v="1"/>
  </r>
  <r>
    <x v="0"/>
    <s v="M04997_41_000000000-BTKB3_1_2117_9843_4201_Otu007393|4|Tubo5,"/>
    <n v="4"/>
    <n v="1221"/>
    <s v="I  30 subtree"/>
    <n v="0.98426100000000005"/>
    <x v="0"/>
    <x v="0"/>
    <x v="0"/>
  </r>
  <r>
    <x v="4"/>
    <s v="M04997_41_000000000-BTKB3_1_2118_10440_15096_Otu005219|5|Tubo6,"/>
    <n v="5"/>
    <n v="104"/>
    <s v="I  39 subtree"/>
    <n v="0.98842099999999999"/>
    <x v="2"/>
    <x v="4"/>
    <x v="5"/>
  </r>
  <r>
    <x v="1"/>
    <s v="M04997_41_000000000-BTKB3_1_2118_11073_24023_Otu004912|6|Tubo12-Tubo15,"/>
    <n v="5"/>
    <n v="692"/>
    <s v="I 705 subtree"/>
    <n v="0.98885100000000004"/>
    <x v="0"/>
    <x v="3"/>
    <x v="4"/>
  </r>
  <r>
    <x v="0"/>
    <s v="M04997_41_000000000-BTKB3_1_2118_11311_21259_Otu004743|6|Tubo5,"/>
    <n v="6"/>
    <n v="1303"/>
    <s v="I  30 subtree"/>
    <n v="1.9536000000000001E-2"/>
    <x v="0"/>
    <x v="0"/>
    <x v="0"/>
  </r>
  <r>
    <x v="1"/>
    <s v="M04997_41_000000000-BTKB3_1_2118_11586_11172_Otu000699|52|Tubo13-Tubo14-Tubo7,"/>
    <n v="4"/>
    <n v="1100"/>
    <s v="I1092 subtree"/>
    <n v="0.99999800000000005"/>
    <x v="0"/>
    <x v="5"/>
    <x v="12"/>
  </r>
  <r>
    <x v="0"/>
    <s v="M04997_41_000000000-BTKB3_1_2118_12969_5711_Otu008190|4|Tubo5,"/>
    <n v="4"/>
    <n v="1212"/>
    <s v="I  30 subtree"/>
    <n v="0.98080699999999998"/>
    <x v="0"/>
    <x v="0"/>
    <x v="0"/>
  </r>
  <r>
    <x v="0"/>
    <s v="M04997_41_000000000-BTKB3_1_2118_13050_12858_Otu003784|7|Tubo5,"/>
    <n v="7"/>
    <n v="1211"/>
    <s v="I  30 subtree"/>
    <n v="0.17508499999999999"/>
    <x v="0"/>
    <x v="0"/>
    <x v="0"/>
  </r>
  <r>
    <x v="3"/>
    <s v="M04997_41_000000000-BTKB3_1_2118_13212_8603_Otu000748|48|Tubo1-Tubo2-Tubo3-Tubo4,"/>
    <n v="5"/>
    <n v="440"/>
    <s v="I 389 subtree"/>
    <n v="0.99242200000000003"/>
    <x v="1"/>
    <x v="2"/>
    <x v="3"/>
  </r>
  <r>
    <x v="1"/>
    <s v="M04997_41_000000000-BTKB3_1_2118_13621_6882_Otu000150|308|Tubo10-Tubo12-Tubo13-Tubo15-Tubo7-Tubo8-Tubo9,"/>
    <n v="5"/>
    <n v="1036"/>
    <s v="I 705 subtree"/>
    <n v="0.109019"/>
    <x v="0"/>
    <x v="3"/>
    <x v="4"/>
  </r>
  <r>
    <x v="1"/>
    <s v="M04997_41_000000000-BTKB3_1_2118_13851_2998_Otu003335|8|Tubo12-Tubo15-Tubo7,"/>
    <n v="5"/>
    <n v="693"/>
    <s v="I 705 subtree"/>
    <n v="0.61595599999999995"/>
    <x v="0"/>
    <x v="3"/>
    <x v="4"/>
  </r>
  <r>
    <x v="3"/>
    <s v="M04997_41_000000000-BTKB3_1_2118_15586_4215_Otu008594|4|Tubo4,"/>
    <n v="4"/>
    <n v="379"/>
    <s v="I 389 subtree"/>
    <n v="0.20649799999999999"/>
    <x v="1"/>
    <x v="2"/>
    <x v="3"/>
  </r>
  <r>
    <x v="0"/>
    <s v="M04997_41_000000000-BTKB3_1_2118_16822_19591_Otu005673|5|Tubo5,"/>
    <n v="5"/>
    <n v="1233"/>
    <s v="I  30 subtree"/>
    <n v="0.199879"/>
    <x v="0"/>
    <x v="0"/>
    <x v="0"/>
  </r>
  <r>
    <x v="4"/>
    <s v="M04997_41_000000000-BTKB3_1_2118_17023_4724_Otu006528|5|Tubo6,"/>
    <n v="5"/>
    <n v="152"/>
    <s v="I  39 subtree"/>
    <n v="0.99839699999999998"/>
    <x v="2"/>
    <x v="4"/>
    <x v="5"/>
  </r>
  <r>
    <x v="1"/>
    <s v="M04997_41_000000000-BTKB3_1_2118_17294_14314_Otu005794|5|Tubo13-Tubo14,"/>
    <n v="4"/>
    <n v="1096"/>
    <s v="I1092 subtree"/>
    <n v="0.99074300000000004"/>
    <x v="0"/>
    <x v="5"/>
    <x v="12"/>
  </r>
  <r>
    <x v="1"/>
    <s v="M04997_41_000000000-BTKB3_1_2118_17573_23816_Otu000535|67|Tubo12-Tubo13-Tubo15-Tubo7-Tubo9,"/>
    <n v="9"/>
    <n v="331"/>
    <s v="I 208 subtree"/>
    <n v="0.344088"/>
    <x v="1"/>
    <x v="1"/>
    <x v="1"/>
  </r>
  <r>
    <x v="3"/>
    <s v="M04997_41_000000000-BTKB3_1_2118_17791_5093_Otu002686|11|Tubo4,"/>
    <n v="11"/>
    <n v="1054"/>
    <s v="I1092 subtree"/>
    <n v="0.99997599999999998"/>
    <x v="0"/>
    <x v="5"/>
    <x v="7"/>
  </r>
  <r>
    <x v="4"/>
    <s v="M04997_41_000000000-BTKB3_1_2118_18893_9103_Otu006451|5|Tubo6,"/>
    <n v="5"/>
    <n v="548"/>
    <s v="I 507 subtree"/>
    <n v="0.199984"/>
    <x v="3"/>
    <x v="7"/>
    <x v="9"/>
  </r>
  <r>
    <x v="0"/>
    <s v="M04997_41_000000000-BTKB3_1_2118_19128_12859_Otu001498|23|Tubo5,"/>
    <n v="23"/>
    <n v="1303"/>
    <s v="I  30 subtree"/>
    <n v="1.9576E-2"/>
    <x v="0"/>
    <x v="0"/>
    <x v="0"/>
  </r>
  <r>
    <x v="5"/>
    <s v="M04997_41_000000000-BTKB3_1_2118_19185_3498_Otu003763|7|Tubo11,"/>
    <n v="7"/>
    <n v="458"/>
    <s v="I 503 (tip)"/>
    <n v="1"/>
    <x v="1"/>
    <x v="2"/>
    <x v="17"/>
  </r>
  <r>
    <x v="0"/>
    <s v="M04997_41_000000000-BTKB3_1_2118_19376_7776_Otu008670|4|Tubo5,"/>
    <n v="4"/>
    <n v="1314"/>
    <s v="I  30 subtree"/>
    <n v="0.97801700000000003"/>
    <x v="0"/>
    <x v="0"/>
    <x v="0"/>
  </r>
  <r>
    <x v="0"/>
    <s v="M04997_41_000000000-BTKB3_1_2118_20062_13984_Otu007080|4|Tubo5,"/>
    <n v="4"/>
    <n v="1250"/>
    <s v="I  30 subtree"/>
    <n v="0.99878599999999995"/>
    <x v="0"/>
    <x v="0"/>
    <x v="0"/>
  </r>
  <r>
    <x v="0"/>
    <s v="M04997_41_000000000-BTKB3_1_2118_20415_12877_Otu005707|5|Tubo5,"/>
    <n v="5"/>
    <n v="1303"/>
    <s v="I  30 subtree"/>
    <n v="1.9601E-2"/>
    <x v="0"/>
    <x v="0"/>
    <x v="0"/>
  </r>
  <r>
    <x v="0"/>
    <s v="M04997_41_000000000-BTKB3_1_2118_20579_12966_Otu001772|18|Tubo5,"/>
    <n v="18"/>
    <n v="1303"/>
    <s v="I  30 subtree"/>
    <n v="1.9601E-2"/>
    <x v="0"/>
    <x v="0"/>
    <x v="0"/>
  </r>
  <r>
    <x v="0"/>
    <s v="M04997_41_000000000-BTKB3_1_2118_21266_18385_Otu003734|7|Tubo5,"/>
    <n v="7"/>
    <n v="1212"/>
    <s v="I  30 subtree"/>
    <n v="0.98064700000000005"/>
    <x v="0"/>
    <x v="0"/>
    <x v="0"/>
  </r>
  <r>
    <x v="0"/>
    <s v="M04997_41_000000000-BTKB3_1_2118_21946_15594_Otu007537|4|Tubo5,"/>
    <n v="4"/>
    <n v="1265"/>
    <s v="I  30 subtree"/>
    <n v="7.6699000000000003E-2"/>
    <x v="0"/>
    <x v="0"/>
    <x v="0"/>
  </r>
  <r>
    <x v="4"/>
    <s v="M04997_41_000000000-BTKB3_1_2118_22290_14148_Otu008067|4|Tubo6,"/>
    <n v="4"/>
    <n v="475"/>
    <s v="I 507 subtree"/>
    <n v="0.97462899999999997"/>
    <x v="3"/>
    <x v="7"/>
    <x v="9"/>
  </r>
  <r>
    <x v="4"/>
    <s v="M04997_41_000000000-BTKB3_1_2118_22572_22416_Otu004530|6|Tubo6,"/>
    <n v="6"/>
    <n v="67"/>
    <s v="I  39 subtree"/>
    <n v="0.322019"/>
    <x v="2"/>
    <x v="4"/>
    <x v="5"/>
  </r>
  <r>
    <x v="0"/>
    <s v="M04997_41_000000000-BTKB3_1_2118_23295_16652_Otu007399|4|Tubo5,"/>
    <n v="4"/>
    <n v="1303"/>
    <s v="I  30 subtree"/>
    <n v="1.9588000000000001E-2"/>
    <x v="0"/>
    <x v="0"/>
    <x v="0"/>
  </r>
  <r>
    <x v="5"/>
    <s v="M04997_41_000000000-BTKB3_1_2118_23624_3205_Otu004561|6|Tubo11,"/>
    <n v="6"/>
    <n v="858"/>
    <s v="I 705 subtree"/>
    <n v="0.213363"/>
    <x v="0"/>
    <x v="3"/>
    <x v="6"/>
  </r>
  <r>
    <x v="1"/>
    <s v="M04997_41_000000000-BTKB3_1_2118_23807_14297_Otu007137|4|Tubo12,"/>
    <n v="4"/>
    <n v="333"/>
    <s v="I 208 subtree"/>
    <n v="0.482263"/>
    <x v="1"/>
    <x v="1"/>
    <x v="1"/>
  </r>
  <r>
    <x v="1"/>
    <s v="M04997_41_000000000-BTKB3_1_2118_24510_10434_Otu004273|7|Tubo13-Tubo14,"/>
    <n v="6"/>
    <n v="1097"/>
    <s v="I1092 subtree"/>
    <n v="0.93897399999999998"/>
    <x v="0"/>
    <x v="5"/>
    <x v="12"/>
  </r>
  <r>
    <x v="4"/>
    <s v="M04997_41_000000000-BTKB3_1_2118_25843_4251_Otu002593|12|Tubo6,"/>
    <n v="12"/>
    <n v="111"/>
    <s v="I  39 subtree"/>
    <n v="0.82422200000000001"/>
    <x v="2"/>
    <x v="4"/>
    <x v="5"/>
  </r>
  <r>
    <x v="0"/>
    <s v="M04997_41_000000000-BTKB3_1_2118_28441_8716_Otu004645|6|Tubo5,"/>
    <n v="6"/>
    <n v="1303"/>
    <s v="I  30 subtree"/>
    <n v="3.2009000000000003E-2"/>
    <x v="0"/>
    <x v="0"/>
    <x v="0"/>
  </r>
  <r>
    <x v="3"/>
    <s v="M04997_41_000000000-BTKB3_1_2118_28494_14676_Otu007406|4|Tubo4,"/>
    <n v="4"/>
    <n v="1161"/>
    <s v="I1092 subtree"/>
    <n v="0.84674899999999997"/>
    <x v="0"/>
    <x v="5"/>
    <x v="7"/>
  </r>
  <r>
    <x v="2"/>
    <s v="M04997_41_000000000-BTKB3_1_2118_28600_9945_Otu001569|21|Tubo11-Tubo13-Tubo14-Tubo15-Tubo7-Tubo8-Tubo9,"/>
    <n v="6"/>
    <n v="173"/>
    <s v="I 208 subtree"/>
    <n v="0.30397999999999997"/>
    <x v="1"/>
    <x v="1"/>
    <x v="2"/>
  </r>
  <r>
    <x v="5"/>
    <s v="M04997_41_000000000-BTKB3_1_2118_5391_9274_Otu002733|11|Tubo11,"/>
    <n v="11"/>
    <n v="216"/>
    <s v="I 208 subtree"/>
    <n v="0.99987800000000004"/>
    <x v="1"/>
    <x v="1"/>
    <x v="10"/>
  </r>
  <r>
    <x v="5"/>
    <s v="M04997_41_000000000-BTKB3_1_2118_7938_22674_Otu001540|22|Tubo10-Tubo11,"/>
    <n v="19"/>
    <n v="832"/>
    <s v="I 705 subtree"/>
    <n v="0.14232800000000001"/>
    <x v="0"/>
    <x v="3"/>
    <x v="6"/>
  </r>
  <r>
    <x v="3"/>
    <s v="M04997_41_000000000-BTKB3_1_2118_8105_10516_Otu002009|16|Tubo3-Tubo4,"/>
    <n v="15"/>
    <n v="1126"/>
    <s v="I1092 subtree"/>
    <n v="0.33055099999999998"/>
    <x v="0"/>
    <x v="5"/>
    <x v="7"/>
  </r>
  <r>
    <x v="3"/>
    <s v="M04997_41_000000000-BTKB3_1_2118_9489_19271_Otu001619|20|Tubo2-Tubo4,"/>
    <n v="5"/>
    <n v="355"/>
    <s v="I 389 subtree"/>
    <n v="0.50564399999999998"/>
    <x v="1"/>
    <x v="2"/>
    <x v="3"/>
  </r>
  <r>
    <x v="1"/>
    <s v="M04997_41_000000000-BTKB3_1_2118_9645_13269_Otu004361|6|Tubo12-Tubo14-Tubo15,"/>
    <n v="5"/>
    <n v="749"/>
    <s v="I 705 subtree"/>
    <n v="0.328237"/>
    <x v="0"/>
    <x v="3"/>
    <x v="4"/>
  </r>
  <r>
    <x v="0"/>
    <s v="M04997_41_000000000-BTKB3_1_2119_11195_8745_Otu002346|13|Tubo5,"/>
    <n v="13"/>
    <n v="1303"/>
    <s v="I  30 subtree"/>
    <n v="1.9588000000000001E-2"/>
    <x v="0"/>
    <x v="0"/>
    <x v="0"/>
  </r>
  <r>
    <x v="4"/>
    <s v="M04997_41_000000000-BTKB3_1_2119_11460_22010_Otu008561|4|Tubo6,"/>
    <n v="4"/>
    <n v="606"/>
    <s v="I 618 subtree"/>
    <n v="0.99937900000000002"/>
    <x v="3"/>
    <x v="7"/>
    <x v="9"/>
  </r>
  <r>
    <x v="1"/>
    <s v="M04997_41_000000000-BTKB3_1_2119_11663_6652_Otu000632|57|Tubo12-Tubo13-Tubo15,"/>
    <n v="24"/>
    <n v="990"/>
    <s v="I 705 subtree"/>
    <n v="0.19749"/>
    <x v="0"/>
    <x v="3"/>
    <x v="4"/>
  </r>
  <r>
    <x v="4"/>
    <s v="M04997_41_000000000-BTKB3_1_2119_12338_17699_Otu003058|9|Tubo6,"/>
    <n v="9"/>
    <n v="164"/>
    <s v="I 196 subtree"/>
    <n v="0.33215499999999998"/>
    <x v="4"/>
    <x v="9"/>
    <x v="14"/>
  </r>
  <r>
    <x v="1"/>
    <s v="M04997_41_000000000-BTKB3_1_2119_12981_7442_Otu001038|34|Tubo12-Tubo15-Tubo7,"/>
    <n v="9"/>
    <n v="927"/>
    <s v="I 705 subtree"/>
    <n v="0.99999899999999997"/>
    <x v="0"/>
    <x v="3"/>
    <x v="4"/>
  </r>
  <r>
    <x v="3"/>
    <s v="M04997_41_000000000-BTKB3_1_2119_13023_7514_Otu007077|4|Tubo4,"/>
    <n v="4"/>
    <n v="397"/>
    <s v="I 389 subtree"/>
    <n v="0.99988500000000002"/>
    <x v="1"/>
    <x v="2"/>
    <x v="3"/>
  </r>
  <r>
    <x v="0"/>
    <s v="M04997_41_000000000-BTKB3_1_2119_13902_12324_Otu002943|10|Tubo5,"/>
    <n v="10"/>
    <n v="1236"/>
    <s v="I  30 subtree"/>
    <n v="0.32597700000000002"/>
    <x v="0"/>
    <x v="0"/>
    <x v="0"/>
  </r>
  <r>
    <x v="5"/>
    <s v="M04997_41_000000000-BTKB3_1_2119_14824_8306_Otu008028|4|Tubo11,"/>
    <n v="4"/>
    <n v="452"/>
    <s v="I 494 (tip)"/>
    <n v="1"/>
    <x v="1"/>
    <x v="2"/>
    <x v="17"/>
  </r>
  <r>
    <x v="5"/>
    <s v="M04997_41_000000000-BTKB3_1_2119_15820_5879_Otu004219|7|Tubo11-Tubo13,"/>
    <n v="6"/>
    <n v="458"/>
    <s v="I 503 (tip)"/>
    <n v="0.33309699999999998"/>
    <x v="1"/>
    <x v="2"/>
    <x v="17"/>
  </r>
  <r>
    <x v="1"/>
    <s v="M04997_41_000000000-BTKB3_1_2119_16215_19551_Otu005695|5|Tubo12,"/>
    <n v="5"/>
    <n v="211"/>
    <s v="I 208 subtree"/>
    <n v="6.8197999999999995E-2"/>
    <x v="1"/>
    <x v="1"/>
    <x v="1"/>
  </r>
  <r>
    <x v="4"/>
    <s v="M04997_41_000000000-BTKB3_1_2119_17289_3091_Otu004136|7|Tubo6,"/>
    <n v="7"/>
    <n v="73"/>
    <s v="I  39 subtree"/>
    <n v="7.6286999999999994E-2"/>
    <x v="2"/>
    <x v="4"/>
    <x v="5"/>
  </r>
  <r>
    <x v="3"/>
    <s v="M04997_41_000000000-BTKB3_1_2119_18802_11253_Otu002300|14|Tubo4,"/>
    <n v="14"/>
    <n v="1062"/>
    <s v="I1092 subtree"/>
    <n v="0.33333400000000002"/>
    <x v="0"/>
    <x v="5"/>
    <x v="7"/>
  </r>
  <r>
    <x v="0"/>
    <s v="M04997_41_000000000-BTKB3_1_2119_19073_9665_Otu008160|4|Tubo5,"/>
    <n v="4"/>
    <n v="1333"/>
    <s v="I  30 subtree"/>
    <n v="0.30961899999999998"/>
    <x v="0"/>
    <x v="0"/>
    <x v="0"/>
  </r>
  <r>
    <x v="1"/>
    <s v="M04997_41_000000000-BTKB3_1_2119_19664_12873_Otu000476|78|Tubo12-Tubo13-Tubo14-Tubo15-Tubo7-Tubo8-Tubo9,"/>
    <n v="13"/>
    <n v="224"/>
    <s v="I 208 subtree"/>
    <n v="0.99997800000000003"/>
    <x v="1"/>
    <x v="1"/>
    <x v="1"/>
  </r>
  <r>
    <x v="5"/>
    <s v="M04997_41_000000000-BTKB3_1_2119_21156_22914_Otu007766|4|Tubo11,"/>
    <n v="4"/>
    <n v="864"/>
    <s v="I 705 subtree"/>
    <n v="5.7729999999999997E-2"/>
    <x v="0"/>
    <x v="3"/>
    <x v="6"/>
  </r>
  <r>
    <x v="0"/>
    <s v="M04997_41_000000000-BTKB3_1_2119_21937_13888_Otu003245|9|Tubo5,"/>
    <n v="9"/>
    <n v="1303"/>
    <s v="I  30 subtree"/>
    <n v="1.9601E-2"/>
    <x v="0"/>
    <x v="0"/>
    <x v="0"/>
  </r>
  <r>
    <x v="0"/>
    <s v="M04997_41_000000000-BTKB3_1_2119_23477_9238_Otu007441|4|Tubo5,"/>
    <n v="4"/>
    <n v="1230"/>
    <s v="I  30 subtree"/>
    <n v="0.33039600000000002"/>
    <x v="0"/>
    <x v="0"/>
    <x v="0"/>
  </r>
  <r>
    <x v="4"/>
    <s v="M04997_41_000000000-BTKB3_1_2119_23598_3859_Otu002784|10|Tubo6,"/>
    <n v="10"/>
    <n v="119"/>
    <s v="I  39 subtree"/>
    <n v="0.27236900000000003"/>
    <x v="2"/>
    <x v="4"/>
    <x v="5"/>
  </r>
  <r>
    <x v="1"/>
    <s v="M04997_41_000000000-BTKB3_1_2119_24233_10296_Otu002922|10|Tubo12-Tubo15-Tubo7,"/>
    <n v="7"/>
    <n v="696"/>
    <s v="I 705 subtree"/>
    <n v="0.96197999999999995"/>
    <x v="0"/>
    <x v="3"/>
    <x v="4"/>
  </r>
  <r>
    <x v="3"/>
    <s v="M04997_41_000000000-BTKB3_1_2119_24728_12425_Otu002288|14|Tubo4,"/>
    <n v="14"/>
    <n v="1185"/>
    <s v="I1092 subtree"/>
    <n v="0.33297399999999999"/>
    <x v="0"/>
    <x v="5"/>
    <x v="7"/>
  </r>
  <r>
    <x v="4"/>
    <s v="M04997_41_000000000-BTKB3_1_2119_24901_23578_Otu007738|4|Tubo6,"/>
    <n v="4"/>
    <n v="55"/>
    <s v="I  39 subtree"/>
    <n v="0.85321100000000005"/>
    <x v="2"/>
    <x v="4"/>
    <x v="5"/>
  </r>
  <r>
    <x v="2"/>
    <s v="M04997_41_000000000-BTKB3_1_2119_25579_20784_Otu001461|23|Tubo11-Tubo13-Tubo14-Tubo15-Tubo7-Tubo8,"/>
    <n v="11"/>
    <n v="182"/>
    <s v="I 208 subtree"/>
    <n v="0.95005799999999996"/>
    <x v="1"/>
    <x v="1"/>
    <x v="2"/>
  </r>
  <r>
    <x v="3"/>
    <s v="M04997_41_000000000-BTKB3_1_2119_3153_7359_Otu005096|6|Tubo2-Tubo4,"/>
    <n v="5"/>
    <n v="431"/>
    <s v="I 389 subtree"/>
    <n v="0.99692800000000004"/>
    <x v="1"/>
    <x v="2"/>
    <x v="3"/>
  </r>
  <r>
    <x v="1"/>
    <s v="M04997_41_000000000-BTKB3_1_2119_5599_20984_Otu006211|5|Tubo12,"/>
    <n v="5"/>
    <n v="271"/>
    <s v="I 208 subtree"/>
    <n v="0.718642"/>
    <x v="1"/>
    <x v="1"/>
    <x v="1"/>
  </r>
  <r>
    <x v="0"/>
    <s v="M04997_41_000000000-BTKB3_1_2119_7043_18349_Otu001813|18|Tubo5,"/>
    <n v="18"/>
    <n v="1239"/>
    <s v="I  30 subtree"/>
    <n v="0.99878100000000003"/>
    <x v="0"/>
    <x v="0"/>
    <x v="0"/>
  </r>
  <r>
    <x v="1"/>
    <s v="M04997_41_000000000-BTKB3_1_2119_7171_8875_Otu000960|37|Tubo10-Tubo12-Tubo13-Tubo14-Tubo15-Tubo7-Tubo8,"/>
    <n v="13"/>
    <n v="749"/>
    <s v="I 705 subtree"/>
    <n v="0.31780700000000001"/>
    <x v="0"/>
    <x v="3"/>
    <x v="4"/>
  </r>
  <r>
    <x v="0"/>
    <s v="M04997_41_000000000-BTKB3_1_2119_7703_19208_Otu008596|4|Tubo5,"/>
    <n v="4"/>
    <n v="1046"/>
    <s v="I1076 subtree"/>
    <n v="0.36491400000000002"/>
    <x v="0"/>
    <x v="5"/>
    <x v="16"/>
  </r>
  <r>
    <x v="1"/>
    <s v="M04997_41_000000000-BTKB3_1_2119_9106_6816_Otu001442|24|Tubo10-Tubo12,"/>
    <n v="22"/>
    <n v="331"/>
    <s v="I 208 subtree"/>
    <n v="0.17810000000000001"/>
    <x v="1"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693">
  <r>
    <s v="Crenata"/>
    <x v="0"/>
    <s v="Specific"/>
    <s v="Cren.-sylv. type B"/>
    <x v="0"/>
    <x v="0"/>
    <s v="Root: I30"/>
    <s v="CrJ1"/>
  </r>
  <r>
    <s v="Orientalis_Greece"/>
    <x v="1"/>
    <s v="Specific"/>
    <s v="Cren.-sylv. type B"/>
    <x v="1"/>
    <x v="1"/>
    <s v="Root: I705"/>
    <s v="OrG2"/>
  </r>
  <r>
    <s v="Crenata"/>
    <x v="0"/>
    <s v="Specific"/>
    <s v="Cren.-sylv. type B"/>
    <x v="2"/>
    <x v="2"/>
    <s v="Root: I1076"/>
    <s v="CrJ2"/>
  </r>
  <r>
    <s v="Japonica"/>
    <x v="2"/>
    <s v="Specific"/>
    <s v="Japonica type I"/>
    <x v="3"/>
    <x v="3"/>
    <s v="Root: I506"/>
    <s v="JaJ2"/>
  </r>
  <r>
    <s v="Sylvatica"/>
    <x v="3"/>
    <s v="Nearly specific"/>
    <s v="Cren.-sylv. type B"/>
    <x v="1"/>
    <x v="4"/>
    <s v="Root: I705"/>
    <s v="SyG1"/>
  </r>
  <r>
    <s v="Orientalis"/>
    <x v="4"/>
    <s v="Specific"/>
    <s v="Cren.-sylv. type B"/>
    <x v="2"/>
    <x v="5"/>
    <s v="Root: I1092"/>
    <s v="OrI1"/>
  </r>
  <r>
    <s v="Sylvatica"/>
    <x v="3"/>
    <s v="Specific"/>
    <s v="Cren.-sylv. type B"/>
    <x v="1"/>
    <x v="4"/>
    <s v="Root: I705"/>
    <s v="SyI1"/>
  </r>
  <r>
    <s v="Orientalis"/>
    <x v="4"/>
    <s v="Specific"/>
    <s v="Cren.-sylv. type B"/>
    <x v="2"/>
    <x v="5"/>
    <s v="Root: I1092"/>
    <s v="OrI"/>
  </r>
  <r>
    <s v="Sylvatica"/>
    <x v="3"/>
    <s v="Specific"/>
    <s v="Cren.-sylv. type B"/>
    <x v="1"/>
    <x v="4"/>
    <s v="Root: I705"/>
    <s v="Sy"/>
  </r>
  <r>
    <s v="Sylvatica"/>
    <x v="3"/>
    <s v="Specific"/>
    <s v="Cren.-sylv. type B"/>
    <x v="1"/>
    <x v="4"/>
    <s v="Root: I705"/>
    <m/>
  </r>
  <r>
    <s v="Orientalis_Greece"/>
    <x v="1"/>
    <s v="Specific"/>
    <s v="Cren.-sylv. type B"/>
    <x v="2"/>
    <x v="6"/>
    <s v="Root: I1092"/>
    <s v="OrG"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s v="JaJ"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Orientalis"/>
    <x v="4"/>
    <s v="Specific"/>
    <s v="Cren.-sylv. type A"/>
    <x v="4"/>
    <x v="7"/>
    <s v="Root: I389"/>
    <s v="OrI2"/>
  </r>
  <r>
    <s v="Japonica"/>
    <x v="2"/>
    <s v="Specific"/>
    <s v="Japonica type I"/>
    <x v="3"/>
    <x v="3"/>
    <s v="Root: I506"/>
    <m/>
  </r>
  <r>
    <s v="Ambiguous_Sylvatica_Orientalis(Greece)"/>
    <x v="5"/>
    <s v="Shared"/>
    <s v="Cren.-sylv. type A"/>
    <x v="5"/>
    <x v="8"/>
    <s v="Root: I208"/>
    <s v="ASOG"/>
  </r>
  <r>
    <s v="Ambiguous_Sylvatica_Orientalis(Greece)"/>
    <x v="5"/>
    <s v="Shared"/>
    <s v="Cren.-sylv. type A"/>
    <x v="5"/>
    <x v="8"/>
    <s v="Root: I208"/>
    <m/>
  </r>
  <r>
    <s v="Sylvatica"/>
    <x v="3"/>
    <s v="Specific"/>
    <s v="Cren.-sylv. type B"/>
    <x v="1"/>
    <x v="4"/>
    <s v="Root: I705"/>
    <m/>
  </r>
  <r>
    <s v="Ambiguous_Sylvatica_Orientalis(Greece)"/>
    <x v="5"/>
    <s v="Shared"/>
    <s v="Cren.-sylv. type A"/>
    <x v="5"/>
    <x v="8"/>
    <s v="Root: I208"/>
    <s v="SyI2"/>
  </r>
  <r>
    <s v="Orientalis_Greece"/>
    <x v="1"/>
    <s v="Specific"/>
    <s v="Cren.-sylv. type B"/>
    <x v="1"/>
    <x v="1"/>
    <s v="Root: I705"/>
    <m/>
  </r>
  <r>
    <s v="Japonica"/>
    <x v="2"/>
    <s v="Specific"/>
    <s v="Japonica type I"/>
    <x v="3"/>
    <x v="3"/>
    <s v="Root: I506"/>
    <m/>
  </r>
  <r>
    <s v="Japonica"/>
    <x v="2"/>
    <s v="Specific"/>
    <s v="Shared type O"/>
    <x v="6"/>
    <x v="9"/>
    <s v="Root: I39"/>
    <s v="JaJ1"/>
  </r>
  <r>
    <s v="Orientalis"/>
    <x v="4"/>
    <s v="Specific"/>
    <s v="Cren.-sylv. type B"/>
    <x v="2"/>
    <x v="5"/>
    <s v="Root: I1092"/>
    <m/>
  </r>
  <r>
    <s v="Japonica"/>
    <x v="2"/>
    <s v="Specific"/>
    <s v="Japonica type I"/>
    <x v="3"/>
    <x v="3"/>
    <s v="Root: I506"/>
    <m/>
  </r>
  <r>
    <s v="Orientalis"/>
    <x v="4"/>
    <s v="Specific"/>
    <s v="Cren.-sylv. type B"/>
    <x v="2"/>
    <x v="5"/>
    <s v="Root: I1092"/>
    <m/>
  </r>
  <r>
    <s v="Sylvatica"/>
    <x v="3"/>
    <s v="Specific"/>
    <s v="Cren.-sylv. type B"/>
    <x v="1"/>
    <x v="4"/>
    <s v="Root: I705"/>
    <m/>
  </r>
  <r>
    <s v="Ambiguous_Sylvatica_Orientalis(Greece)"/>
    <x v="5"/>
    <s v="Shared"/>
    <s v="Cren.-sylv. type A"/>
    <x v="5"/>
    <x v="8"/>
    <s v="Root: I208"/>
    <m/>
  </r>
  <r>
    <s v="Japonica"/>
    <x v="2"/>
    <s v="Specific"/>
    <s v="Shared type O"/>
    <x v="6"/>
    <x v="9"/>
    <s v="Root: I39"/>
    <s v="[Ja_short]"/>
  </r>
  <r>
    <s v="Sylvatica"/>
    <x v="3"/>
    <s v="Specific"/>
    <s v="Cren.-sylv. type B"/>
    <x v="1"/>
    <x v="4"/>
    <s v="Root: I705"/>
    <m/>
  </r>
  <r>
    <s v="Sylvatica"/>
    <x v="3"/>
    <s v="Nearly specific"/>
    <s v="Cren.-sylv. type A"/>
    <x v="5"/>
    <x v="10"/>
    <s v="Root: I208"/>
    <s v="SyG2"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Orientalis"/>
    <x v="4"/>
    <s v="Specific"/>
    <s v="Cren.-sylv. type B"/>
    <x v="7"/>
    <x v="11"/>
    <s v="Root: I698"/>
    <s v="D_OrI6"/>
  </r>
  <r>
    <s v="Japonica"/>
    <x v="2"/>
    <s v="Specific"/>
    <s v="Shared type O"/>
    <x v="6"/>
    <x v="9"/>
    <s v="Root: I39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s v="CrJ"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Orientalis_Greece"/>
    <x v="1"/>
    <s v="Nearly specific"/>
    <s v="Cren.-sylv. type A"/>
    <x v="5"/>
    <x v="12"/>
    <s v="Root: I208"/>
    <s v="OrG1"/>
  </r>
  <r>
    <s v="Crenata"/>
    <x v="0"/>
    <s v="Specific"/>
    <s v="Cren.-sylv. type B"/>
    <x v="8"/>
    <x v="13"/>
    <s v="Root: I693"/>
    <s v="D_CrJ1"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B"/>
    <x v="2"/>
    <x v="6"/>
    <s v="Root: I1092"/>
    <m/>
  </r>
  <r>
    <s v="Orientalis_Greece"/>
    <x v="1"/>
    <s v="Specific"/>
    <s v="Cren.-sylv. type B"/>
    <x v="1"/>
    <x v="1"/>
    <s v="Root: I705"/>
    <m/>
  </r>
  <r>
    <s v="Sylvatica"/>
    <x v="3"/>
    <s v="Nearly specific"/>
    <s v="Cren.-sylv. type A"/>
    <x v="5"/>
    <x v="10"/>
    <s v="Root: I208"/>
    <m/>
  </r>
  <r>
    <s v="Orientalis"/>
    <x v="4"/>
    <s v="Specific"/>
    <s v="Cren.-sylv. type B"/>
    <x v="2"/>
    <x v="5"/>
    <s v="Root: I1092"/>
    <m/>
  </r>
  <r>
    <s v="Orientalis"/>
    <x v="4"/>
    <s v="Specific"/>
    <s v="Cren.-sylv. type B"/>
    <x v="2"/>
    <x v="5"/>
    <s v="Root: I1092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2"/>
    <x v="14"/>
    <s v="Root: I1092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A"/>
    <x v="5"/>
    <x v="10"/>
    <s v="Root: I208"/>
    <m/>
  </r>
  <r>
    <s v="Orientalis_Greece"/>
    <x v="1"/>
    <s v="Specific"/>
    <s v="Cren.-sylv. type A"/>
    <x v="5"/>
    <x v="12"/>
    <s v="Root: I208"/>
    <m/>
  </r>
  <r>
    <s v="Orientalis_Greece"/>
    <x v="1"/>
    <s v="Specific"/>
    <s v="Cren.-sylv. type A"/>
    <x v="5"/>
    <x v="12"/>
    <s v="Root: I208"/>
    <m/>
  </r>
  <r>
    <s v="Crenata"/>
    <x v="0"/>
    <s v="Specific"/>
    <s v="Cren.-sylv. type B"/>
    <x v="0"/>
    <x v="0"/>
    <s v="Root: I30"/>
    <m/>
  </r>
  <r>
    <s v="Sylvatica"/>
    <x v="3"/>
    <s v="Specific"/>
    <s v="Cren.-sylv. type A"/>
    <x v="5"/>
    <x v="10"/>
    <s v="Root: I208"/>
    <m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Crenata"/>
    <x v="0"/>
    <s v="Specific"/>
    <s v="Cren.-sylv. type B"/>
    <x v="0"/>
    <x v="0"/>
    <s v="Root: I30"/>
    <m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Orientalis"/>
    <x v="4"/>
    <s v="Specific"/>
    <s v="Cren.-sylv. type B"/>
    <x v="2"/>
    <x v="5"/>
    <s v="Root: I1092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0"/>
    <x v="0"/>
    <s v="Root: I30"/>
    <m/>
  </r>
  <r>
    <s v="Japonica"/>
    <x v="2"/>
    <s v="Specific"/>
    <s v="Shared type O"/>
    <x v="6"/>
    <x v="9"/>
    <s v="Root: I39"/>
    <m/>
  </r>
  <r>
    <s v="Sylvatica"/>
    <x v="3"/>
    <s v="Nearly specific"/>
    <s v="Cren.-sylv. type A"/>
    <x v="5"/>
    <x v="10"/>
    <s v="Root: I208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Orientalis"/>
    <x v="4"/>
    <s v="Specific"/>
    <s v="Cren.-sylv. type A"/>
    <x v="4"/>
    <x v="7"/>
    <s v="Root: I389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Sylvatica"/>
    <x v="3"/>
    <s v="Specific"/>
    <s v="Cren.-sylv. type A"/>
    <x v="5"/>
    <x v="10"/>
    <s v="Root: I208"/>
    <m/>
  </r>
  <r>
    <s v="Crenata"/>
    <x v="0"/>
    <s v="Specific"/>
    <s v="Cren.-sylv. type B"/>
    <x v="2"/>
    <x v="2"/>
    <s v="Root: I1076"/>
    <m/>
  </r>
  <r>
    <s v="Orientalis"/>
    <x v="4"/>
    <s v="Specific"/>
    <s v="Cren.-sylv. type A"/>
    <x v="4"/>
    <x v="7"/>
    <s v="Root: I389"/>
    <m/>
  </r>
  <r>
    <s v="Orientalis"/>
    <x v="4"/>
    <s v="Specific"/>
    <s v="Cren.-sylv. type A"/>
    <x v="4"/>
    <x v="7"/>
    <s v="Root: I389"/>
    <m/>
  </r>
  <r>
    <s v="Crenata"/>
    <x v="0"/>
    <s v="Specific"/>
    <s v="Cren.-sylv. type B"/>
    <x v="0"/>
    <x v="0"/>
    <s v="Root: I30"/>
    <m/>
  </r>
  <r>
    <s v="Japonica"/>
    <x v="2"/>
    <s v="Specific"/>
    <s v="Japonica type I"/>
    <x v="3"/>
    <x v="3"/>
    <s v="Root: I506"/>
    <m/>
  </r>
  <r>
    <s v="Orientalis_Greece"/>
    <x v="1"/>
    <s v="Specific"/>
    <s v="Cren.-sylv. type B"/>
    <x v="1"/>
    <x v="1"/>
    <s v="Root: I705"/>
    <m/>
  </r>
  <r>
    <s v="Orientalis_Greece"/>
    <x v="1"/>
    <s v="Specific"/>
    <s v="Cren.-sylv. type B"/>
    <x v="1"/>
    <x v="1"/>
    <s v="Root: I705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2"/>
    <x v="14"/>
    <s v="Root: I1092"/>
    <m/>
  </r>
  <r>
    <s v="Orientalis"/>
    <x v="4"/>
    <s v="Specific"/>
    <s v="Cren.-sylv. type A"/>
    <x v="4"/>
    <x v="7"/>
    <s v="Root: I389"/>
    <m/>
  </r>
  <r>
    <s v="Orientalis_Greece"/>
    <x v="1"/>
    <s v="Specific"/>
    <s v="Cren.-sylv. type B"/>
    <x v="1"/>
    <x v="1"/>
    <s v="Root: I705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Orientalis"/>
    <x v="4"/>
    <s v="Specific"/>
    <s v="Cren.-sylv. type B"/>
    <x v="2"/>
    <x v="5"/>
    <s v="Root: I1092"/>
    <m/>
  </r>
  <r>
    <s v="Japonica"/>
    <x v="2"/>
    <s v="Specific"/>
    <s v="Japonica type I"/>
    <x v="3"/>
    <x v="3"/>
    <s v="Root: I506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Ambiguous_Sylvatica_Orientalis(Greece)"/>
    <x v="5"/>
    <s v="Shared"/>
    <s v="Cren.-sylv. type A"/>
    <x v="5"/>
    <x v="8"/>
    <s v="Root: I208"/>
    <m/>
  </r>
  <r>
    <s v="Orientalis"/>
    <x v="4"/>
    <s v="Specific"/>
    <s v="Cren.-sylv. type A"/>
    <x v="4"/>
    <x v="7"/>
    <s v="Root: I389"/>
    <m/>
  </r>
  <r>
    <s v="Japonica"/>
    <x v="2"/>
    <s v="Specific"/>
    <s v="Japonica type I"/>
    <x v="3"/>
    <x v="3"/>
    <s v="Root: I506"/>
    <m/>
  </r>
  <r>
    <s v="Orientalis"/>
    <x v="4"/>
    <s v="Specific"/>
    <s v="Cren.-sylv. type A"/>
    <x v="4"/>
    <x v="7"/>
    <s v="Root: I389"/>
    <m/>
  </r>
  <r>
    <s v="Japonica"/>
    <x v="2"/>
    <s v="Specific"/>
    <s v="Japonica type I"/>
    <x v="3"/>
    <x v="3"/>
    <s v="Root: I506"/>
    <m/>
  </r>
  <r>
    <s v="Orientalis"/>
    <x v="4"/>
    <s v="Specific"/>
    <s v="Cren.-sylv. type B"/>
    <x v="2"/>
    <x v="5"/>
    <s v="Root: I1092"/>
    <m/>
  </r>
  <r>
    <s v="Orientalis_Greece"/>
    <x v="1"/>
    <s v="Specific"/>
    <s v="Cren.-sylv. type B"/>
    <x v="2"/>
    <x v="6"/>
    <s v="Root: I1092"/>
    <m/>
  </r>
  <r>
    <s v="Crenata"/>
    <x v="0"/>
    <s v="Specific"/>
    <s v="Cren.-sylv. type B"/>
    <x v="0"/>
    <x v="0"/>
    <s v="Root: I30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Orientalis"/>
    <x v="4"/>
    <s v="Specific"/>
    <s v="Cren.-sylv. type B"/>
    <x v="7"/>
    <x v="11"/>
    <s v="Root: I698"/>
    <s v="D_OrI5"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Orientalis"/>
    <x v="4"/>
    <s v="Specific"/>
    <s v="Cren.-sylv. type B"/>
    <x v="2"/>
    <x v="5"/>
    <s v="Root: I1092"/>
    <m/>
  </r>
  <r>
    <s v="Orientalis"/>
    <x v="4"/>
    <s v="Specific"/>
    <s v="Cren.-sylv. type B"/>
    <x v="2"/>
    <x v="5"/>
    <s v="Root: I1092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Orientalis_Greece"/>
    <x v="1"/>
    <s v="Specific"/>
    <s v="Cren.-sylv. type B"/>
    <x v="1"/>
    <x v="1"/>
    <s v="Root: I705"/>
    <m/>
  </r>
  <r>
    <s v="Japonica"/>
    <x v="2"/>
    <s v="Specific"/>
    <s v="Japonica type I"/>
    <x v="3"/>
    <x v="3"/>
    <s v="Root: I506"/>
    <m/>
  </r>
  <r>
    <s v="Crenata"/>
    <x v="0"/>
    <s v="Specific"/>
    <s v="Cren.-sylv. type B"/>
    <x v="0"/>
    <x v="0"/>
    <s v="Root: I30"/>
    <m/>
  </r>
  <r>
    <s v="Orientalis_Greece"/>
    <x v="1"/>
    <s v="Specific"/>
    <s v="Cren.-sylv. type B"/>
    <x v="1"/>
    <x v="1"/>
    <s v="Root: I705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A"/>
    <x v="5"/>
    <x v="10"/>
    <s v="Root: I208"/>
    <m/>
  </r>
  <r>
    <s v="Orientalis_Greece"/>
    <x v="1"/>
    <s v="Specific"/>
    <s v="Cren.-sylv. type B"/>
    <x v="2"/>
    <x v="6"/>
    <s v="Root: I1092"/>
    <m/>
  </r>
  <r>
    <s v="Ambiguous_Sylvatica_Orientalis(Greece)"/>
    <x v="5"/>
    <s v="Shared"/>
    <s v="Cren.-sylv. type A"/>
    <x v="5"/>
    <x v="8"/>
    <s v="Root: I208"/>
    <m/>
  </r>
  <r>
    <s v="Sylvatica"/>
    <x v="3"/>
    <s v="Specific"/>
    <s v="Cren.-sylv. type A"/>
    <x v="5"/>
    <x v="10"/>
    <s v="Root: I208"/>
    <m/>
  </r>
  <r>
    <s v="Japonica"/>
    <x v="2"/>
    <s v="Specific"/>
    <s v="Japonica type I"/>
    <x v="3"/>
    <x v="3"/>
    <s v="Root: I506"/>
    <m/>
  </r>
  <r>
    <s v="Ambiguous_Sylvatica_Orientalis(Greece)"/>
    <x v="5"/>
    <s v="Shared"/>
    <s v="Cren.-sylv. type A"/>
    <x v="5"/>
    <x v="8"/>
    <s v="Root: I208"/>
    <s v="[ASOG_short]"/>
  </r>
  <r>
    <s v="Ambiguous_Sylvatica_Orientalis(Greece)"/>
    <x v="5"/>
    <s v="Shared"/>
    <s v="Cren.-sylv. type A"/>
    <x v="5"/>
    <x v="8"/>
    <s v="Root: I208"/>
    <m/>
  </r>
  <r>
    <s v="Orientalis_Greece"/>
    <x v="1"/>
    <s v="Specific"/>
    <s v="Cren.-sylv. type B"/>
    <x v="1"/>
    <x v="1"/>
    <s v="Root: I705"/>
    <m/>
  </r>
  <r>
    <s v="Crenata"/>
    <x v="0"/>
    <s v="Specific"/>
    <s v="Cren.-sylv. type B"/>
    <x v="0"/>
    <x v="0"/>
    <s v="Root: I30"/>
    <m/>
  </r>
  <r>
    <s v="Japonica"/>
    <x v="2"/>
    <s v="Specific"/>
    <s v="Japonica type I"/>
    <x v="3"/>
    <x v="3"/>
    <s v="Root: I506"/>
    <m/>
  </r>
  <r>
    <s v="Crenata"/>
    <x v="0"/>
    <s v="Specific"/>
    <s v="Cren.-sylv. type B"/>
    <x v="0"/>
    <x v="0"/>
    <s v="Root: I30"/>
    <m/>
  </r>
  <r>
    <s v="Ambiguous_Sylvatica_Orientalis(Greece)"/>
    <x v="5"/>
    <s v="Shared"/>
    <s v="Cren.-sylv. type A"/>
    <x v="5"/>
    <x v="8"/>
    <s v="Root: I208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B"/>
    <x v="2"/>
    <x v="6"/>
    <s v="Root: I1092"/>
    <m/>
  </r>
  <r>
    <s v="Ambiguous_Sylvatica_Orientalis(Greece)"/>
    <x v="5"/>
    <s v="Shared"/>
    <s v="Cren.-sylv. type A"/>
    <x v="5"/>
    <x v="8"/>
    <s v="Root: I208"/>
    <m/>
  </r>
  <r>
    <s v="Japonica"/>
    <x v="2"/>
    <s v="Specific"/>
    <s v="Shared type O"/>
    <x v="6"/>
    <x v="9"/>
    <s v="Root: I39"/>
    <m/>
  </r>
  <r>
    <s v="Orientalis_Greece"/>
    <x v="1"/>
    <s v="Specific"/>
    <s v="Cren.-sylv. type B"/>
    <x v="1"/>
    <x v="1"/>
    <s v="Root: I705"/>
    <m/>
  </r>
  <r>
    <s v="Japonica"/>
    <x v="2"/>
    <s v="Specific"/>
    <s v="Pre-divergence"/>
    <x v="9"/>
    <x v="15"/>
    <s v="Root: I196"/>
    <s v="[JaJ4]"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Ambiguous_Sylvatica_Orientalis(Greece)"/>
    <x v="5"/>
    <s v="Shared"/>
    <s v="Cren.-sylv. type A"/>
    <x v="5"/>
    <x v="8"/>
    <s v="Root: I208"/>
    <m/>
  </r>
  <r>
    <s v="Orientalis"/>
    <x v="4"/>
    <s v="Specific"/>
    <s v="Cren.-sylv. type A"/>
    <x v="4"/>
    <x v="7"/>
    <s v="Root: I389"/>
    <m/>
  </r>
  <r>
    <s v="Japonica"/>
    <x v="2"/>
    <s v="Specific"/>
    <s v="Pre-divergence"/>
    <x v="9"/>
    <x v="15"/>
    <s v="Root: I196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B"/>
    <x v="2"/>
    <x v="6"/>
    <s v="Root: I1092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2"/>
    <x v="2"/>
    <s v="Root: I1076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Sylvatica"/>
    <x v="3"/>
    <s v="Specific"/>
    <s v="Cren.-sylv. type A"/>
    <x v="5"/>
    <x v="10"/>
    <s v="Root: I208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Ambiguous_Sylvatica_Orientalis(Greece)"/>
    <x v="5"/>
    <s v="Shared"/>
    <s v="Cren.-sylv. type A"/>
    <x v="5"/>
    <x v="8"/>
    <s v="Root: I208"/>
    <m/>
  </r>
  <r>
    <s v="Orientalis"/>
    <x v="4"/>
    <s v="Specific"/>
    <s v="Cren.-sylv. type B"/>
    <x v="2"/>
    <x v="5"/>
    <s v="Root: I1092"/>
    <m/>
  </r>
  <r>
    <s v="Orientalis"/>
    <x v="4"/>
    <s v="Specific"/>
    <s v="Cren.-sylv. type A"/>
    <x v="4"/>
    <x v="7"/>
    <s v="Root: I389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8"/>
    <x v="13"/>
    <s v="Root: I693"/>
    <m/>
  </r>
  <r>
    <s v="Japonica"/>
    <x v="2"/>
    <s v="Specific"/>
    <s v="Japonica type I"/>
    <x v="3"/>
    <x v="3"/>
    <s v="Root: I506"/>
    <m/>
  </r>
  <r>
    <s v="Orientalis"/>
    <x v="4"/>
    <s v="Specific"/>
    <s v="Cren.-sylv. type A"/>
    <x v="4"/>
    <x v="7"/>
    <s v="Root: I389"/>
    <m/>
  </r>
  <r>
    <s v="Orientalis"/>
    <x v="4"/>
    <s v="Specific"/>
    <s v="Cren.-sylv. type A"/>
    <x v="4"/>
    <x v="7"/>
    <s v="Root: I389"/>
    <s v="D_OrI1"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B"/>
    <x v="2"/>
    <x v="6"/>
    <s v="Root: I1092"/>
    <m/>
  </r>
  <r>
    <s v="Japonica"/>
    <x v="2"/>
    <s v="Specific"/>
    <s v="Shared type O"/>
    <x v="6"/>
    <x v="9"/>
    <s v="Root: I39"/>
    <m/>
  </r>
  <r>
    <s v="Crenata"/>
    <x v="0"/>
    <s v="Specific"/>
    <s v="Cren.-sylv. type B"/>
    <x v="0"/>
    <x v="0"/>
    <s v="Root: I30"/>
    <m/>
  </r>
  <r>
    <s v="Sylvatica"/>
    <x v="3"/>
    <s v="Specific"/>
    <s v="Cren.-sylv. type A"/>
    <x v="5"/>
    <x v="10"/>
    <s v="Root: I208"/>
    <m/>
  </r>
  <r>
    <s v="Orientalis_Greece"/>
    <x v="1"/>
    <s v="Specific"/>
    <s v="Cren.-sylv. type A"/>
    <x v="5"/>
    <x v="12"/>
    <s v="Root: I208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A"/>
    <x v="5"/>
    <x v="10"/>
    <s v="Root: I208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Sylvatica"/>
    <x v="3"/>
    <s v="Specific"/>
    <s v="Cren.-sylv. type A"/>
    <x v="5"/>
    <x v="10"/>
    <s v="Root: I208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2"/>
    <x v="14"/>
    <s v="Root: I1092"/>
    <m/>
  </r>
  <r>
    <s v="Orientalis"/>
    <x v="4"/>
    <s v="Specific"/>
    <s v="Cren.-sylv. type B"/>
    <x v="2"/>
    <x v="5"/>
    <s v="Root: I1092"/>
    <m/>
  </r>
  <r>
    <s v="Japonica"/>
    <x v="2"/>
    <s v="Specific"/>
    <s v="Shared type O"/>
    <x v="6"/>
    <x v="9"/>
    <s v="Root: I39"/>
    <m/>
  </r>
  <r>
    <s v="Japonica"/>
    <x v="2"/>
    <s v="Specific"/>
    <s v="Shared type O"/>
    <x v="6"/>
    <x v="9"/>
    <s v="Root: I39"/>
    <m/>
  </r>
  <r>
    <s v="Orientalis"/>
    <x v="4"/>
    <s v="Specific"/>
    <s v="Cren.-sylv. type B"/>
    <x v="2"/>
    <x v="5"/>
    <s v="Root: I1092"/>
    <m/>
  </r>
  <r>
    <s v="Japonica"/>
    <x v="2"/>
    <s v="Specific"/>
    <s v="Shared type O"/>
    <x v="6"/>
    <x v="9"/>
    <s v="Root: I39"/>
    <m/>
  </r>
  <r>
    <s v="Crenata"/>
    <x v="0"/>
    <s v="Specific"/>
    <s v="Cren.-sylv. type B"/>
    <x v="0"/>
    <x v="0"/>
    <s v="Root: I30"/>
    <m/>
  </r>
  <r>
    <s v="Sylvatica"/>
    <x v="3"/>
    <s v="Specific"/>
    <s v="Cren.-sylv. type A"/>
    <x v="5"/>
    <x v="10"/>
    <s v="Root: I208"/>
    <m/>
  </r>
  <r>
    <s v="Orientalis_Greece"/>
    <x v="1"/>
    <s v="Specific"/>
    <s v="Cren.-sylv. type B"/>
    <x v="1"/>
    <x v="1"/>
    <s v="Root: I705"/>
    <m/>
  </r>
  <r>
    <s v="Orientalis"/>
    <x v="4"/>
    <s v="Specific"/>
    <s v="Cren.-sylv. type B"/>
    <x v="2"/>
    <x v="5"/>
    <s v="Root: I1092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A"/>
    <x v="5"/>
    <x v="12"/>
    <s v="Root: I208"/>
    <m/>
  </r>
  <r>
    <s v="Orientalis"/>
    <x v="4"/>
    <s v="Specific"/>
    <s v="Cren.-sylv. type B"/>
    <x v="2"/>
    <x v="5"/>
    <s v="Root: I1092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B"/>
    <x v="2"/>
    <x v="6"/>
    <s v="Root: I1092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Orientalis"/>
    <x v="4"/>
    <s v="Specific"/>
    <s v="Cren.-sylv. type B"/>
    <x v="2"/>
    <x v="5"/>
    <s v="Root: I1092"/>
    <m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Orientalis"/>
    <x v="4"/>
    <s v="Specific"/>
    <s v="Cren.-sylv. type A"/>
    <x v="4"/>
    <x v="7"/>
    <s v="Root: I389"/>
    <m/>
  </r>
  <r>
    <s v="Japonica"/>
    <x v="2"/>
    <s v="Specific"/>
    <s v="Japonica type I"/>
    <x v="3"/>
    <x v="3"/>
    <s v="Root: I506"/>
    <m/>
  </r>
  <r>
    <s v="Japonica"/>
    <x v="2"/>
    <s v="Specific"/>
    <s v="Shared type O"/>
    <x v="6"/>
    <x v="9"/>
    <s v="Root: I39"/>
    <m/>
  </r>
  <r>
    <s v="Sylvatica"/>
    <x v="3"/>
    <s v="Specific"/>
    <s v="Cren.-sylv. type A"/>
    <x v="5"/>
    <x v="10"/>
    <s v="Root: I208"/>
    <m/>
  </r>
  <r>
    <s v="Orientalis"/>
    <x v="4"/>
    <s v="Specific"/>
    <s v="Cren.-sylv. type A"/>
    <x v="4"/>
    <x v="7"/>
    <s v="Root: I389"/>
    <m/>
  </r>
  <r>
    <s v="Orientalis_Greece"/>
    <x v="1"/>
    <s v="Specific"/>
    <s v="Cren.-sylv. type B"/>
    <x v="1"/>
    <x v="1"/>
    <s v="Root: I705"/>
    <m/>
  </r>
  <r>
    <s v="Orientalis"/>
    <x v="4"/>
    <s v="Specific"/>
    <s v="Cren.-sylv. type B"/>
    <x v="2"/>
    <x v="5"/>
    <s v="Root: I1092"/>
    <m/>
  </r>
  <r>
    <s v="Sylvatica"/>
    <x v="3"/>
    <s v="Specific"/>
    <s v="Cren.-sylv. type A"/>
    <x v="5"/>
    <x v="10"/>
    <s v="Root: I208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0"/>
    <x v="0"/>
    <s v="Root: I30"/>
    <m/>
  </r>
  <r>
    <s v="Japonica"/>
    <x v="2"/>
    <s v="Specific"/>
    <s v="Shared type O"/>
    <x v="6"/>
    <x v="9"/>
    <s v="Root: I39"/>
    <m/>
  </r>
  <r>
    <s v="Japonica"/>
    <x v="2"/>
    <s v="Specific"/>
    <s v="Pre-divergence"/>
    <x v="9"/>
    <x v="15"/>
    <s v="Root: I196"/>
    <m/>
  </r>
  <r>
    <s v="Orientalis"/>
    <x v="4"/>
    <s v="Specific"/>
    <s v="Cren.-sylv. type A"/>
    <x v="4"/>
    <x v="7"/>
    <s v="Root: I389"/>
    <m/>
  </r>
  <r>
    <s v="Orientalis"/>
    <x v="4"/>
    <s v="Specific"/>
    <s v="Cren.-sylv. type B"/>
    <x v="2"/>
    <x v="5"/>
    <s v="Root: I1092"/>
    <m/>
  </r>
  <r>
    <s v="Orientalis"/>
    <x v="4"/>
    <s v="Specific"/>
    <s v="Cren.-sylv. type A"/>
    <x v="4"/>
    <x v="7"/>
    <s v="Root: I389"/>
    <m/>
  </r>
  <r>
    <s v="Japonica"/>
    <x v="2"/>
    <s v="Specific"/>
    <s v="Japonica type I"/>
    <x v="3"/>
    <x v="3"/>
    <s v="Root: I506"/>
    <m/>
  </r>
  <r>
    <s v="Crenata"/>
    <x v="0"/>
    <s v="Specific"/>
    <s v="Cren.-sylv. type B"/>
    <x v="0"/>
    <x v="0"/>
    <s v="Root: I30"/>
    <m/>
  </r>
  <r>
    <s v="Japonica"/>
    <x v="2"/>
    <s v="Specific"/>
    <s v="Japonica type I"/>
    <x v="3"/>
    <x v="3"/>
    <s v="Root: I506"/>
    <m/>
  </r>
  <r>
    <s v="Sylvatica"/>
    <x v="3"/>
    <s v="Specific"/>
    <s v="Cren.-sylv. type A"/>
    <x v="5"/>
    <x v="10"/>
    <s v="Root: I208"/>
    <m/>
  </r>
  <r>
    <s v="Orientalis_Greece"/>
    <x v="1"/>
    <s v="Specific"/>
    <s v="Cren.-sylv. type B"/>
    <x v="2"/>
    <x v="6"/>
    <s v="Root: I1092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A"/>
    <x v="5"/>
    <x v="10"/>
    <s v="Root: I208"/>
    <m/>
  </r>
  <r>
    <s v="Orientalis"/>
    <x v="4"/>
    <s v="Specific"/>
    <s v="Cren.-sylv. type B"/>
    <x v="2"/>
    <x v="5"/>
    <s v="Root: I1092"/>
    <m/>
  </r>
  <r>
    <s v="Orientalis_Greece"/>
    <x v="1"/>
    <s v="Specific"/>
    <s v="Cren.-sylv. type B"/>
    <x v="2"/>
    <x v="6"/>
    <s v="Root: I1092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A"/>
    <x v="5"/>
    <x v="12"/>
    <s v="Root: I208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2"/>
    <x v="14"/>
    <s v="Root: I1092"/>
    <m/>
  </r>
  <r>
    <s v="Ambiguous_Crenata_Orientalis(Iran)"/>
    <x v="6"/>
    <s v="Nearly specific"/>
    <s v="Cren.-sylv. type B"/>
    <x v="0"/>
    <x v="0"/>
    <s v="Root: I30"/>
    <s v="ACOI_D"/>
  </r>
  <r>
    <s v="Orientalis_Greece"/>
    <x v="1"/>
    <s v="Specific"/>
    <s v="Cren.-sylv. type B"/>
    <x v="2"/>
    <x v="6"/>
    <s v="Root: I1092"/>
    <m/>
  </r>
  <r>
    <s v="Orientalis"/>
    <x v="4"/>
    <s v="Specific"/>
    <s v="Cren.-sylv. type A"/>
    <x v="4"/>
    <x v="7"/>
    <s v="Root: I389"/>
    <m/>
  </r>
  <r>
    <s v="Orientalis_Greece"/>
    <x v="1"/>
    <s v="Specific"/>
    <s v="Cren.-sylv. type B"/>
    <x v="2"/>
    <x v="6"/>
    <s v="Root: I1092"/>
    <m/>
  </r>
  <r>
    <s v="Japonica"/>
    <x v="2"/>
    <s v="Specific"/>
    <s v="Shared type O"/>
    <x v="6"/>
    <x v="9"/>
    <s v="Root: I39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s v="D_CrJ4"/>
  </r>
  <r>
    <s v="Crenata"/>
    <x v="0"/>
    <s v="Specific"/>
    <s v="Cren.-sylv. type B"/>
    <x v="0"/>
    <x v="0"/>
    <s v="Root: I30"/>
    <m/>
  </r>
  <r>
    <s v="Orientalis"/>
    <x v="4"/>
    <s v="Specific"/>
    <s v="Cren.-sylv. type A"/>
    <x v="4"/>
    <x v="7"/>
    <s v="Root: I389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A"/>
    <x v="5"/>
    <x v="12"/>
    <s v="Root: I208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2"/>
    <x v="14"/>
    <s v="Root: I1092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A"/>
    <x v="5"/>
    <x v="10"/>
    <s v="Root: I208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Ambiguous_Sylvatica_Orientalis(Greece)"/>
    <x v="5"/>
    <s v="Shared"/>
    <s v="Cren.-sylv. type A"/>
    <x v="5"/>
    <x v="8"/>
    <s v="Root: I208"/>
    <m/>
  </r>
  <r>
    <s v="Sylvatica"/>
    <x v="3"/>
    <s v="Specific"/>
    <s v="Cren.-sylv. type A"/>
    <x v="5"/>
    <x v="10"/>
    <s v="Root: I208"/>
    <m/>
  </r>
  <r>
    <s v="Sylvatica"/>
    <x v="3"/>
    <s v="Specific"/>
    <s v="Cren.-sylv. type B"/>
    <x v="1"/>
    <x v="4"/>
    <s v="Root: I705"/>
    <m/>
  </r>
  <r>
    <s v="Ambiguous_Sylvatica_Orientalis(Greece)"/>
    <x v="5"/>
    <s v="Shared"/>
    <s v="Cren.-sylv. type A"/>
    <x v="5"/>
    <x v="8"/>
    <s v="Root: I208"/>
    <m/>
  </r>
  <r>
    <s v="Japonica"/>
    <x v="2"/>
    <s v="Specific"/>
    <s v="Japonica type I"/>
    <x v="3"/>
    <x v="3"/>
    <s v="Root: I506"/>
    <m/>
  </r>
  <r>
    <s v="Orientalis_Greece"/>
    <x v="1"/>
    <s v="Specific"/>
    <s v="Cren.-sylv. type B"/>
    <x v="1"/>
    <x v="1"/>
    <s v="Root: I705"/>
    <m/>
  </r>
  <r>
    <s v="Japonica"/>
    <x v="2"/>
    <s v="Specific"/>
    <s v="Japonica type I"/>
    <x v="3"/>
    <x v="3"/>
    <s v="Root: I506"/>
    <m/>
  </r>
  <r>
    <s v="Orientalis_Greece"/>
    <x v="1"/>
    <s v="Specific"/>
    <s v="Cren.-sylv. type B"/>
    <x v="1"/>
    <x v="1"/>
    <s v="Root: I705"/>
    <s v="[OrG_shortB]"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Orientalis"/>
    <x v="4"/>
    <s v="Specific"/>
    <s v="Cren.-sylv. type B"/>
    <x v="2"/>
    <x v="5"/>
    <s v="Root: I1092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Crenata"/>
    <x v="0"/>
    <s v="Specific"/>
    <s v="Cren.-sylv. type B"/>
    <x v="0"/>
    <x v="0"/>
    <s v="Root: I30"/>
    <m/>
  </r>
  <r>
    <s v="Orientalis"/>
    <x v="4"/>
    <s v="Specific"/>
    <s v="Cren.-sylv. type B"/>
    <x v="2"/>
    <x v="5"/>
    <s v="Root: I1092"/>
    <m/>
  </r>
  <r>
    <s v="Orientalis"/>
    <x v="4"/>
    <s v="Specific"/>
    <s v="Cren.-sylv. type B"/>
    <x v="7"/>
    <x v="11"/>
    <s v="Root: I698"/>
    <s v="D_OrI7"/>
  </r>
  <r>
    <s v="Crenata"/>
    <x v="0"/>
    <s v="Specific"/>
    <s v="Cren.-sylv. type B"/>
    <x v="0"/>
    <x v="0"/>
    <s v="Root: I30"/>
    <m/>
  </r>
  <r>
    <s v="Japonica"/>
    <x v="2"/>
    <s v="Specific"/>
    <s v="Shared type O"/>
    <x v="6"/>
    <x v="9"/>
    <s v="Root: I39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Orientalis_Greece"/>
    <x v="1"/>
    <s v="Specific"/>
    <s v="Cren.-sylv. type A"/>
    <x v="5"/>
    <x v="12"/>
    <s v="Root: I208"/>
    <m/>
  </r>
  <r>
    <s v="Japonica"/>
    <x v="2"/>
    <s v="Specific"/>
    <s v="Japonica type I"/>
    <x v="3"/>
    <x v="3"/>
    <s v="Root: I506"/>
    <m/>
  </r>
  <r>
    <s v="Crenata"/>
    <x v="0"/>
    <s v="Specific"/>
    <s v="Cren.-sylv. type B"/>
    <x v="2"/>
    <x v="2"/>
    <s v="Root: I1076"/>
    <m/>
  </r>
  <r>
    <s v="Japonica"/>
    <x v="2"/>
    <s v="Specific"/>
    <s v="Japonica type I"/>
    <x v="3"/>
    <x v="3"/>
    <s v="Root: I506"/>
    <m/>
  </r>
  <r>
    <s v="Ambiguous_Sylvatica_Orientalis(Greece)"/>
    <x v="5"/>
    <s v="Shared"/>
    <s v="Cren.-sylv. type A"/>
    <x v="5"/>
    <x v="8"/>
    <s v="Root: I208"/>
    <m/>
  </r>
  <r>
    <s v="Japonica"/>
    <x v="2"/>
    <s v="Specific"/>
    <s v="Shared type O"/>
    <x v="6"/>
    <x v="9"/>
    <s v="Root: I39"/>
    <m/>
  </r>
  <r>
    <s v="Orientalis"/>
    <x v="4"/>
    <s v="Specific"/>
    <s v="Cren.-sylv. type B"/>
    <x v="2"/>
    <x v="5"/>
    <s v="Root: I1092"/>
    <m/>
  </r>
  <r>
    <s v="Japonica"/>
    <x v="2"/>
    <s v="Specific"/>
    <s v="Japonica type I"/>
    <x v="3"/>
    <x v="3"/>
    <s v="Root: I506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Orientalis_Greece"/>
    <x v="1"/>
    <s v="Specific"/>
    <s v="Cren.-sylv. type B"/>
    <x v="2"/>
    <x v="6"/>
    <s v="Root: I1092"/>
    <m/>
  </r>
  <r>
    <s v="Ambiguous_Sylvatica_Orientalis(Greece)"/>
    <x v="5"/>
    <s v="Shared"/>
    <s v="Cren.-sylv. type A"/>
    <x v="5"/>
    <x v="8"/>
    <s v="Root: I208"/>
    <m/>
  </r>
  <r>
    <s v="Crenata"/>
    <x v="0"/>
    <s v="Specific"/>
    <s v="Cren.-sylv. type B"/>
    <x v="0"/>
    <x v="0"/>
    <s v="Root: I30"/>
    <m/>
  </r>
  <r>
    <s v="Japonica"/>
    <x v="2"/>
    <s v="Specific"/>
    <s v="Shared type O"/>
    <x v="6"/>
    <x v="9"/>
    <s v="Root: I39"/>
    <m/>
  </r>
  <r>
    <s v="Orientalis"/>
    <x v="4"/>
    <s v="Specific"/>
    <s v="Cren.-sylv. type B"/>
    <x v="7"/>
    <x v="11"/>
    <s v="Root: I698"/>
    <s v="D_OrI4"/>
  </r>
  <r>
    <s v="Japonica"/>
    <x v="2"/>
    <s v="Specific"/>
    <s v="Japonica type I"/>
    <x v="3"/>
    <x v="3"/>
    <s v="Root: I506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Japonica"/>
    <x v="2"/>
    <s v="Specific"/>
    <s v="Pre-divergence"/>
    <x v="9"/>
    <x v="15"/>
    <s v="Root: I196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2"/>
    <x v="14"/>
    <s v="Root: I1092"/>
    <m/>
  </r>
  <r>
    <s v="Japonica"/>
    <x v="2"/>
    <s v="Specific"/>
    <s v="Shared type O"/>
    <x v="6"/>
    <x v="9"/>
    <s v="Root: I39"/>
    <m/>
  </r>
  <r>
    <s v="Japonica"/>
    <x v="2"/>
    <s v="Specific"/>
    <s v="Shared type O"/>
    <x v="6"/>
    <x v="9"/>
    <s v="Root: I39"/>
    <m/>
  </r>
  <r>
    <s v="Ambiguous_Sylvatica_Orientalis(Greece)"/>
    <x v="5"/>
    <s v="Shared"/>
    <s v="Cren.-sylv. type A"/>
    <x v="5"/>
    <x v="8"/>
    <s v="Root: I208"/>
    <m/>
  </r>
  <r>
    <s v="Orientalis_Greece"/>
    <x v="1"/>
    <s v="Specific"/>
    <s v="Cren.-sylv. type A"/>
    <x v="5"/>
    <x v="12"/>
    <s v="Root: I208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Crenata"/>
    <x v="0"/>
    <s v="Specific"/>
    <s v="Cren.-sylv. type B"/>
    <x v="0"/>
    <x v="0"/>
    <s v="Root: I30"/>
    <m/>
  </r>
  <r>
    <s v="Orientalis_Greece"/>
    <x v="1"/>
    <s v="Specific"/>
    <s v="Cren.-sylv. type A"/>
    <x v="5"/>
    <x v="12"/>
    <s v="Root: I208"/>
    <m/>
  </r>
  <r>
    <s v="Japonica"/>
    <x v="2"/>
    <s v="Specific"/>
    <s v="Japonica type I"/>
    <x v="3"/>
    <x v="3"/>
    <s v="Root: I506"/>
    <m/>
  </r>
  <r>
    <s v="Orientalis"/>
    <x v="4"/>
    <s v="Specific"/>
    <s v="Cren.-sylv. type A"/>
    <x v="4"/>
    <x v="7"/>
    <s v="Root: I389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Japonica"/>
    <x v="2"/>
    <s v="Specific"/>
    <s v="Pre-divergence"/>
    <x v="9"/>
    <x v="15"/>
    <s v="Root: I196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Orientalis"/>
    <x v="4"/>
    <s v="Specific"/>
    <s v="Cren.-sylv. type B"/>
    <x v="2"/>
    <x v="5"/>
    <s v="Root: I1092"/>
    <m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0"/>
    <x v="0"/>
    <s v="Root: I30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Japonica"/>
    <x v="2"/>
    <s v="Specific"/>
    <s v="Shared type O"/>
    <x v="6"/>
    <x v="9"/>
    <s v="Root: I39"/>
    <m/>
  </r>
  <r>
    <s v="Japonica"/>
    <x v="2"/>
    <s v="Specific"/>
    <s v="Shared type O"/>
    <x v="6"/>
    <x v="9"/>
    <s v="Root: I39"/>
    <m/>
  </r>
  <r>
    <s v="Orientalis"/>
    <x v="4"/>
    <s v="Specific"/>
    <s v="Cren.-sylv. type B"/>
    <x v="2"/>
    <x v="5"/>
    <s v="Root: I1092"/>
    <m/>
  </r>
  <r>
    <s v="Japonica"/>
    <x v="2"/>
    <s v="Specific"/>
    <s v="Japonica type I"/>
    <x v="3"/>
    <x v="3"/>
    <s v="Root: I506"/>
    <m/>
  </r>
  <r>
    <s v="Orientalis"/>
    <x v="4"/>
    <s v="Specific"/>
    <s v="Cren.-sylv. type B"/>
    <x v="2"/>
    <x v="5"/>
    <s v="Root: I1092"/>
    <m/>
  </r>
  <r>
    <s v="Orientalis"/>
    <x v="4"/>
    <s v="Specific"/>
    <s v="Cren.-sylv. type B"/>
    <x v="2"/>
    <x v="5"/>
    <s v="Root: I1092"/>
    <m/>
  </r>
  <r>
    <s v="Japonica"/>
    <x v="2"/>
    <s v="Specific"/>
    <s v="Shared type O"/>
    <x v="6"/>
    <x v="9"/>
    <s v="Root: I39"/>
    <m/>
  </r>
  <r>
    <s v="Sylvatica"/>
    <x v="3"/>
    <s v="Specific"/>
    <s v="Cren.-sylv. type A"/>
    <x v="5"/>
    <x v="10"/>
    <s v="Root: I208"/>
    <m/>
  </r>
  <r>
    <s v="Japonica"/>
    <x v="2"/>
    <s v="Specific"/>
    <s v="Shared type O"/>
    <x v="6"/>
    <x v="9"/>
    <s v="Root: I39"/>
    <m/>
  </r>
  <r>
    <s v="Sylvatica"/>
    <x v="3"/>
    <s v="Specific"/>
    <s v="Cren.-sylv. type A"/>
    <x v="5"/>
    <x v="10"/>
    <s v="Root: I208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Orientalis"/>
    <x v="4"/>
    <s v="Specific"/>
    <s v="Cren.-sylv. type B"/>
    <x v="2"/>
    <x v="5"/>
    <s v="Root: I1092"/>
    <m/>
  </r>
  <r>
    <s v="Crenata"/>
    <x v="0"/>
    <s v="Specific"/>
    <s v="Cren.-sylv. type B"/>
    <x v="0"/>
    <x v="0"/>
    <s v="Root: I30"/>
    <m/>
  </r>
  <r>
    <s v="Japonica"/>
    <x v="2"/>
    <s v="Specific"/>
    <s v="Japonica type I"/>
    <x v="3"/>
    <x v="3"/>
    <s v="Root: I506"/>
    <m/>
  </r>
  <r>
    <s v="Orientalis"/>
    <x v="4"/>
    <s v="Specific"/>
    <s v="Cren.-sylv. type B"/>
    <x v="2"/>
    <x v="5"/>
    <s v="Root: I1092"/>
    <m/>
  </r>
  <r>
    <s v="Japonica"/>
    <x v="2"/>
    <s v="Specific"/>
    <s v="Shared type O"/>
    <x v="6"/>
    <x v="9"/>
    <s v="Root: I39"/>
    <m/>
  </r>
  <r>
    <s v="Orientalis"/>
    <x v="4"/>
    <s v="Specific"/>
    <s v="Cren.-sylv. type B"/>
    <x v="2"/>
    <x v="5"/>
    <s v="Root: I1092"/>
    <m/>
  </r>
  <r>
    <s v="Japonica"/>
    <x v="2"/>
    <s v="Specific"/>
    <s v="Japonica type I"/>
    <x v="3"/>
    <x v="3"/>
    <s v="Root: I506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Ambiguous_Sylvatica_Orientalis(Greece)"/>
    <x v="5"/>
    <s v="Shared"/>
    <s v="Cren.-sylv. type A"/>
    <x v="4"/>
    <x v="16"/>
    <s v="I501–505"/>
    <m/>
  </r>
  <r>
    <s v="Orientalis_Greece"/>
    <x v="1"/>
    <s v="Specific"/>
    <s v="Cren.-sylv. type B"/>
    <x v="1"/>
    <x v="1"/>
    <s v="Root: I705"/>
    <m/>
  </r>
  <r>
    <s v="Ambiguous_Sylvatica_Orientalis(Greece)"/>
    <x v="5"/>
    <s v="Shared"/>
    <s v="Cren.-sylv. type A"/>
    <x v="5"/>
    <x v="8"/>
    <s v="Root: I208"/>
    <m/>
  </r>
  <r>
    <s v="Orientalis_Greece"/>
    <x v="1"/>
    <s v="Specific"/>
    <s v="Cren.-sylv. type A"/>
    <x v="4"/>
    <x v="17"/>
    <s v="Tip I494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A"/>
    <x v="5"/>
    <x v="10"/>
    <s v="Root: I208"/>
    <m/>
  </r>
  <r>
    <s v="Orientalis"/>
    <x v="4"/>
    <s v="Specific"/>
    <s v="Cren.-sylv. type B"/>
    <x v="2"/>
    <x v="5"/>
    <s v="Root: I1092"/>
    <m/>
  </r>
  <r>
    <s v="Orientalis_Greece"/>
    <x v="1"/>
    <s v="Specific"/>
    <s v="Cren.-sylv. type B"/>
    <x v="2"/>
    <x v="6"/>
    <s v="Root: I1092"/>
    <m/>
  </r>
  <r>
    <s v="Orientalis"/>
    <x v="4"/>
    <s v="Specific"/>
    <s v="Cren.-sylv. type A"/>
    <x v="4"/>
    <x v="7"/>
    <s v="Root: I389"/>
    <m/>
  </r>
  <r>
    <s v="Orientalis_Greece"/>
    <x v="1"/>
    <s v="Specific"/>
    <s v="Cren.-sylv. type A"/>
    <x v="5"/>
    <x v="12"/>
    <s v="Root: I208"/>
    <m/>
  </r>
  <r>
    <s v="Crenata"/>
    <x v="0"/>
    <s v="Specific"/>
    <s v="Cren.-sylv. type B"/>
    <x v="2"/>
    <x v="2"/>
    <s v="Tip I1233"/>
    <m/>
  </r>
  <r>
    <s v="Sylvatica"/>
    <x v="3"/>
    <s v="Specific"/>
    <s v="Cren.-sylv. type A"/>
    <x v="5"/>
    <x v="10"/>
    <s v="Root: I208"/>
    <m/>
  </r>
  <r>
    <s v="Japonica"/>
    <x v="2"/>
    <s v="Specific"/>
    <s v="Shared type O"/>
    <x v="6"/>
    <x v="9"/>
    <s v="Root: I39"/>
    <m/>
  </r>
  <r>
    <s v="Orientalis"/>
    <x v="4"/>
    <s v="Specific"/>
    <s v="Cren.-sylv. type A"/>
    <x v="4"/>
    <x v="7"/>
    <s v="Root: I389"/>
    <m/>
  </r>
  <r>
    <s v="Orientalis_Greece"/>
    <x v="1"/>
    <s v="Specific"/>
    <s v="Cren.-sylv. type B"/>
    <x v="1"/>
    <x v="1"/>
    <s v="Root: I705"/>
    <m/>
  </r>
  <r>
    <s v="Ambiguous_Sylvatica_Orientalis(Greece)"/>
    <x v="5"/>
    <s v="Shared"/>
    <s v="Cren.-sylv. type A"/>
    <x v="5"/>
    <x v="8"/>
    <s v="Root: I208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2"/>
    <x v="2"/>
    <s v="Root: I1076"/>
    <m/>
  </r>
  <r>
    <s v="Crenata"/>
    <x v="0"/>
    <s v="Specific"/>
    <s v="Cren.-sylv. type B"/>
    <x v="0"/>
    <x v="0"/>
    <s v="Root: I30"/>
    <m/>
  </r>
  <r>
    <s v="Japonica"/>
    <x v="2"/>
    <s v="Specific"/>
    <s v="Shared type O"/>
    <x v="6"/>
    <x v="9"/>
    <s v="Root: I39"/>
    <m/>
  </r>
  <r>
    <s v="Orientalis_Greece"/>
    <x v="1"/>
    <s v="Specific"/>
    <s v="Cren.-sylv. type B"/>
    <x v="1"/>
    <x v="1"/>
    <s v="Root: I705"/>
    <m/>
  </r>
  <r>
    <s v="Sylvatica"/>
    <x v="3"/>
    <s v="Specific"/>
    <s v="Cren.-sylv. type A"/>
    <x v="5"/>
    <x v="10"/>
    <s v="Root: I208"/>
    <m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0"/>
    <x v="0"/>
    <s v="Root: I30"/>
    <m/>
  </r>
  <r>
    <s v="Ambiguous_Sylvatica_Orientalis(Greece)"/>
    <x v="5"/>
    <s v="Shared"/>
    <s v="Cren.-sylv. type A"/>
    <x v="5"/>
    <x v="8"/>
    <s v="Root: I208"/>
    <m/>
  </r>
  <r>
    <s v="Ambiguous_Sylvatica_Orientalis(Greece)"/>
    <x v="5"/>
    <s v="Shared"/>
    <s v="Cren.-sylv. type A"/>
    <x v="5"/>
    <x v="8"/>
    <s v="Root: I208"/>
    <m/>
  </r>
  <r>
    <s v="Orientalis"/>
    <x v="4"/>
    <s v="Specific"/>
    <s v="Cren.-sylv. type A"/>
    <x v="4"/>
    <x v="7"/>
    <s v="Root: I389"/>
    <m/>
  </r>
  <r>
    <s v="Orientalis_Greece"/>
    <x v="1"/>
    <s v="Specific"/>
    <s v="Cren.-sylv. type B"/>
    <x v="2"/>
    <x v="6"/>
    <s v="Root: I1092"/>
    <m/>
  </r>
  <r>
    <s v="Crenata"/>
    <x v="0"/>
    <s v="Specific"/>
    <s v="Cren.-sylv. type B"/>
    <x v="0"/>
    <x v="0"/>
    <s v="Root: I30"/>
    <m/>
  </r>
  <r>
    <s v="Japonica"/>
    <x v="2"/>
    <s v="Specific"/>
    <s v="Pre-divergence"/>
    <x v="9"/>
    <x v="15"/>
    <s v="Root: I196"/>
    <m/>
  </r>
  <r>
    <s v="Orientalis_Greece"/>
    <x v="1"/>
    <s v="Specific"/>
    <s v="Cren.-sylv. type B"/>
    <x v="2"/>
    <x v="6"/>
    <s v="Root: I1092"/>
    <m/>
  </r>
  <r>
    <s v="Japonica"/>
    <x v="2"/>
    <s v="Specific"/>
    <s v="Shared type O"/>
    <x v="6"/>
    <x v="9"/>
    <s v="Root: I39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A"/>
    <x v="5"/>
    <x v="10"/>
    <s v="Root: I208"/>
    <m/>
  </r>
  <r>
    <s v="Japonica"/>
    <x v="2"/>
    <s v="Specific"/>
    <s v="Shared type O"/>
    <x v="6"/>
    <x v="9"/>
    <s v="Root: I39"/>
    <m/>
  </r>
  <r>
    <s v="Ambiguous_Sylvatica_Orientalis(Greece)"/>
    <x v="5"/>
    <s v="Shared"/>
    <s v="Cren.-sylv. type A"/>
    <x v="5"/>
    <x v="8"/>
    <s v="Root: I208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Orientalis"/>
    <x v="4"/>
    <s v="Specific"/>
    <s v="Cren.-sylv. type A"/>
    <x v="4"/>
    <x v="7"/>
    <s v="Root: I389"/>
    <m/>
  </r>
  <r>
    <s v="Orientalis_Greece"/>
    <x v="1"/>
    <s v="Specific"/>
    <s v="Cren.-sylv. type B"/>
    <x v="1"/>
    <x v="1"/>
    <s v="Root: I705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A"/>
    <x v="5"/>
    <x v="12"/>
    <s v="Root: I208"/>
    <m/>
  </r>
  <r>
    <s v="Sylvatica"/>
    <x v="3"/>
    <s v="Specific"/>
    <s v="Cren.-sylv. type B"/>
    <x v="2"/>
    <x v="14"/>
    <s v="Root: I1092"/>
    <m/>
  </r>
  <r>
    <s v="Sylvatica"/>
    <x v="3"/>
    <s v="Specific"/>
    <s v="Cren.-sylv. type B"/>
    <x v="1"/>
    <x v="4"/>
    <s v="Root: I705"/>
    <m/>
  </r>
  <r>
    <s v="Orientalis"/>
    <x v="4"/>
    <s v="Specific"/>
    <s v="Cren.-sylv. type A"/>
    <x v="4"/>
    <x v="7"/>
    <s v="Root: I389"/>
    <m/>
  </r>
  <r>
    <s v="Japonica"/>
    <x v="2"/>
    <s v="Specific"/>
    <s v="Japonica type I"/>
    <x v="3"/>
    <x v="3"/>
    <s v="Root: I506"/>
    <m/>
  </r>
  <r>
    <s v="Ambiguous_Sylvatica_Orientalis(Greece)"/>
    <x v="5"/>
    <s v="Shared"/>
    <s v="Cren.-sylv. type B"/>
    <x v="1"/>
    <x v="18"/>
    <s v="Root: I705"/>
    <m/>
  </r>
  <r>
    <s v="Japonica"/>
    <x v="2"/>
    <s v="Specific"/>
    <s v="Japonica type I"/>
    <x v="3"/>
    <x v="3"/>
    <s v="Root: I506"/>
    <m/>
  </r>
  <r>
    <s v="Orientalis"/>
    <x v="4"/>
    <s v="Specific"/>
    <s v="Cren.-sylv. type A"/>
    <x v="4"/>
    <x v="7"/>
    <s v="Root: I389"/>
    <m/>
  </r>
  <r>
    <s v="Orientalis_Greece"/>
    <x v="1"/>
    <s v="Specific"/>
    <s v="Cren.-sylv. type A"/>
    <x v="5"/>
    <x v="12"/>
    <s v="Root: I208"/>
    <m/>
  </r>
  <r>
    <s v="Sylvatica"/>
    <x v="3"/>
    <s v="Specific"/>
    <s v="Cren.-sylv. type A"/>
    <x v="5"/>
    <x v="10"/>
    <s v="Root: I208"/>
    <m/>
  </r>
  <r>
    <s v="Orientalis"/>
    <x v="4"/>
    <s v="Specific"/>
    <s v="Cren.-sylv. type A"/>
    <x v="4"/>
    <x v="7"/>
    <s v="Root: I389"/>
    <m/>
  </r>
  <r>
    <s v="Japonica"/>
    <x v="2"/>
    <s v="Specific"/>
    <s v="Japonica type I"/>
    <x v="3"/>
    <x v="3"/>
    <s v="Root: I506"/>
    <m/>
  </r>
  <r>
    <s v="Orientalis_Greece"/>
    <x v="1"/>
    <s v="Specific"/>
    <s v="Cren.-sylv. type B"/>
    <x v="1"/>
    <x v="1"/>
    <s v="Root: I705"/>
    <m/>
  </r>
  <r>
    <s v="Sylvatica"/>
    <x v="3"/>
    <s v="Specific"/>
    <s v="Cren.-sylv. type A"/>
    <x v="5"/>
    <x v="10"/>
    <s v="Root: I208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Sylvatica"/>
    <x v="3"/>
    <s v="Specific"/>
    <s v="Cren.-sylv. type A"/>
    <x v="5"/>
    <x v="10"/>
    <s v="Root: I208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Orientalis"/>
    <x v="4"/>
    <s v="Specific"/>
    <s v="Cren.-sylv. type B"/>
    <x v="2"/>
    <x v="5"/>
    <s v="Root: I1092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Ambiguous_Sylvatica_Orientalis(Greece)"/>
    <x v="5"/>
    <s v="Shared"/>
    <s v="Cren.-sylv. type A"/>
    <x v="5"/>
    <x v="8"/>
    <s v="Root: I208"/>
    <m/>
  </r>
  <r>
    <s v="Japonica"/>
    <x v="2"/>
    <s v="Specific"/>
    <s v="Shared type O"/>
    <x v="6"/>
    <x v="9"/>
    <s v="Root: I39"/>
    <m/>
  </r>
  <r>
    <s v="Japonica"/>
    <x v="2"/>
    <s v="Specific"/>
    <s v="Shared type O"/>
    <x v="6"/>
    <x v="9"/>
    <s v="Root: I39"/>
    <m/>
  </r>
  <r>
    <s v="Orientalis"/>
    <x v="4"/>
    <s v="Specific"/>
    <s v="Cren.-sylv. type A"/>
    <x v="4"/>
    <x v="7"/>
    <s v="Root: I389"/>
    <m/>
  </r>
  <r>
    <s v="Orientalis_Greece"/>
    <x v="1"/>
    <s v="Specific"/>
    <s v="Cren.-sylv. type B"/>
    <x v="1"/>
    <x v="1"/>
    <s v="Root: I705"/>
    <m/>
  </r>
  <r>
    <s v="Crenata"/>
    <x v="0"/>
    <s v="Specific"/>
    <s v="Cren.-sylv. type B"/>
    <x v="0"/>
    <x v="0"/>
    <s v="Root: I30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A"/>
    <x v="5"/>
    <x v="10"/>
    <s v="Root: I208"/>
    <m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0"/>
    <x v="0"/>
    <s v="Root: I30"/>
    <m/>
  </r>
  <r>
    <s v="Orientalis"/>
    <x v="4"/>
    <s v="Specific"/>
    <s v="Cren.-sylv. type B"/>
    <x v="2"/>
    <x v="5"/>
    <s v="Root: I1092"/>
    <m/>
  </r>
  <r>
    <s v="Orientalis_Greece"/>
    <x v="1"/>
    <s v="Specific"/>
    <s v="Cren.-sylv. type B"/>
    <x v="1"/>
    <x v="1"/>
    <s v="Root: I705"/>
    <m/>
  </r>
  <r>
    <s v="Ambiguous_Sylvatica_Orientalis(Greece)"/>
    <x v="5"/>
    <s v="Shared"/>
    <s v="Shared type O"/>
    <x v="6"/>
    <x v="19"/>
    <s v="Tip I38"/>
    <s v="D_ASOG"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Crenata"/>
    <x v="0"/>
    <s v="Specific"/>
    <s v="Cren.-sylv. type B"/>
    <x v="0"/>
    <x v="0"/>
    <s v="Root: I30"/>
    <m/>
  </r>
  <r>
    <s v="Japonica"/>
    <x v="2"/>
    <s v="Specific"/>
    <s v="Shared type O"/>
    <x v="6"/>
    <x v="9"/>
    <s v="Root: I39"/>
    <m/>
  </r>
  <r>
    <s v="Orientalis_Greece"/>
    <x v="1"/>
    <s v="Specific"/>
    <s v="Cren.-sylv. type B"/>
    <x v="1"/>
    <x v="1"/>
    <s v="Root: I705"/>
    <m/>
  </r>
  <r>
    <s v="Crenata"/>
    <x v="0"/>
    <s v="Specific"/>
    <s v="Cren.-sylv. type B"/>
    <x v="2"/>
    <x v="2"/>
    <s v="Root: I1076"/>
    <m/>
  </r>
  <r>
    <s v="Orientalis"/>
    <x v="4"/>
    <s v="Specific"/>
    <s v="Cren.-sylv. type B"/>
    <x v="2"/>
    <x v="5"/>
    <s v="Root: I1092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Japonica"/>
    <x v="2"/>
    <s v="Specific"/>
    <s v="Shared type O"/>
    <x v="6"/>
    <x v="9"/>
    <s v="Root: I39"/>
    <m/>
  </r>
  <r>
    <s v="Orientalis_Greece"/>
    <x v="1"/>
    <s v="Specific"/>
    <s v="Cren.-sylv. type B"/>
    <x v="1"/>
    <x v="1"/>
    <s v="Root: I705"/>
    <m/>
  </r>
  <r>
    <s v="Crenata"/>
    <x v="0"/>
    <s v="Specific"/>
    <s v="Cren.-sylv. type B"/>
    <x v="0"/>
    <x v="0"/>
    <s v="Root: I30"/>
    <m/>
  </r>
  <r>
    <s v="Orientalis_Greece"/>
    <x v="1"/>
    <s v="Specific"/>
    <s v="Cren.-sylv. type A"/>
    <x v="5"/>
    <x v="12"/>
    <s v="Root: I208"/>
    <m/>
  </r>
  <r>
    <s v="Sylvatica"/>
    <x v="3"/>
    <s v="Specific"/>
    <s v="Cren.-sylv. type B"/>
    <x v="1"/>
    <x v="4"/>
    <s v="Root: I705"/>
    <m/>
  </r>
  <r>
    <s v="Ambiguous_Sylvatica_Orientalis(Greece)"/>
    <x v="5"/>
    <s v="Shared"/>
    <s v="Cren.-sylv. type B"/>
    <x v="1"/>
    <x v="18"/>
    <s v="Root: I705"/>
    <m/>
  </r>
  <r>
    <s v="Orientalis"/>
    <x v="4"/>
    <s v="Specific"/>
    <s v="Cren.-sylv. type B"/>
    <x v="2"/>
    <x v="5"/>
    <s v="Root: I1092"/>
    <m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2"/>
    <x v="2"/>
    <s v="Tip I1234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Orientalis_Greece"/>
    <x v="1"/>
    <s v="Specific"/>
    <s v="Cren.-sylv. type B"/>
    <x v="1"/>
    <x v="1"/>
    <s v="Root: I705"/>
    <m/>
  </r>
  <r>
    <s v="Sylvatica"/>
    <x v="3"/>
    <s v="Specific"/>
    <s v="Cren.-sylv. type B"/>
    <x v="1"/>
    <x v="4"/>
    <s v="Root: I705"/>
    <m/>
  </r>
  <r>
    <s v="Ambiguous_Sylvatica_Orientalis(Greece)"/>
    <x v="5"/>
    <s v="Shared"/>
    <s v="Cren.-sylv. type A"/>
    <x v="5"/>
    <x v="8"/>
    <s v="Root: I208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2"/>
    <x v="14"/>
    <s v="Root: I1092"/>
    <m/>
  </r>
  <r>
    <s v="Japonica"/>
    <x v="2"/>
    <s v="Specific"/>
    <s v="Japonica type I"/>
    <x v="3"/>
    <x v="3"/>
    <s v="Root: I506"/>
    <m/>
  </r>
  <r>
    <s v="Japonica"/>
    <x v="2"/>
    <s v="Specific"/>
    <s v="Shared type O"/>
    <x v="6"/>
    <x v="9"/>
    <s v="Root: I39"/>
    <m/>
  </r>
  <r>
    <s v="Sylvatica"/>
    <x v="3"/>
    <s v="Specific"/>
    <s v="Cren.-sylv. type A"/>
    <x v="5"/>
    <x v="10"/>
    <s v="Root: I208"/>
    <m/>
  </r>
  <r>
    <s v="Japonica"/>
    <x v="2"/>
    <s v="Specific"/>
    <s v="Japonica type I"/>
    <x v="3"/>
    <x v="3"/>
    <s v="Root: I506"/>
    <m/>
  </r>
  <r>
    <s v="Japonica"/>
    <x v="2"/>
    <s v="Specific"/>
    <s v="Shared type O"/>
    <x v="6"/>
    <x v="9"/>
    <s v="Root: I39"/>
    <m/>
  </r>
  <r>
    <s v="Sylvatica"/>
    <x v="3"/>
    <s v="Specific"/>
    <s v="Cren.-sylv. type A"/>
    <x v="5"/>
    <x v="10"/>
    <s v="Root: I208"/>
    <m/>
  </r>
  <r>
    <s v="Crenata"/>
    <x v="0"/>
    <s v="Specific"/>
    <s v="Cren.-sylv. type B"/>
    <x v="0"/>
    <x v="0"/>
    <s v="Root: I30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1"/>
    <x v="4"/>
    <s v="Root: I705"/>
    <m/>
  </r>
  <r>
    <s v="Ambiguous_Sylvatica_Orientalis(Greece)"/>
    <x v="5"/>
    <s v="Shared"/>
    <s v="Cren.-sylv. type A"/>
    <x v="5"/>
    <x v="8"/>
    <s v="Root: I208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Orientalis"/>
    <x v="4"/>
    <s v="Specific"/>
    <s v="Cren.-sylv. type B"/>
    <x v="2"/>
    <x v="5"/>
    <s v="Root: I1092"/>
    <m/>
  </r>
  <r>
    <s v="Orientalis_Greece"/>
    <x v="1"/>
    <s v="Specific"/>
    <s v="Cren.-sylv. type A"/>
    <x v="5"/>
    <x v="12"/>
    <s v="Root: I208"/>
    <m/>
  </r>
  <r>
    <s v="Crenata"/>
    <x v="0"/>
    <s v="Specific"/>
    <s v="Cren.-sylv. type B"/>
    <x v="0"/>
    <x v="0"/>
    <s v="Root: I30"/>
    <m/>
  </r>
  <r>
    <s v="Orientalis"/>
    <x v="4"/>
    <s v="Specific"/>
    <s v="Cren.-sylv. type A"/>
    <x v="4"/>
    <x v="7"/>
    <s v="Root: I389"/>
    <m/>
  </r>
  <r>
    <s v="Japonica"/>
    <x v="2"/>
    <s v="Specific"/>
    <s v="Shared type O"/>
    <x v="6"/>
    <x v="9"/>
    <s v="Root: I39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A"/>
    <x v="5"/>
    <x v="12"/>
    <s v="Root: I208"/>
    <m/>
  </r>
  <r>
    <s v="Sylvatica"/>
    <x v="3"/>
    <s v="Specific"/>
    <s v="Cren.-sylv. type A"/>
    <x v="5"/>
    <x v="10"/>
    <s v="Root: I208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A"/>
    <x v="4"/>
    <x v="17"/>
    <s v="I501–505"/>
    <m/>
  </r>
  <r>
    <s v="Japonica"/>
    <x v="2"/>
    <s v="Specific"/>
    <s v="Shared type O"/>
    <x v="6"/>
    <x v="9"/>
    <s v="Root: I39"/>
    <m/>
  </r>
  <r>
    <s v="Japonica"/>
    <x v="2"/>
    <s v="Specific"/>
    <s v="Japonica type I"/>
    <x v="3"/>
    <x v="3"/>
    <s v="Root: I506"/>
    <m/>
  </r>
  <r>
    <s v="Orientalis"/>
    <x v="4"/>
    <s v="Specific"/>
    <s v="Cren.-sylv. type A"/>
    <x v="4"/>
    <x v="7"/>
    <s v="Root: I389"/>
    <m/>
  </r>
  <r>
    <s v="Crenata"/>
    <x v="0"/>
    <s v="Specific"/>
    <s v="Cren.-sylv. type B"/>
    <x v="0"/>
    <x v="0"/>
    <s v="Root: I30"/>
    <m/>
  </r>
  <r>
    <s v="Orientalis_Greece"/>
    <x v="1"/>
    <s v="Specific"/>
    <s v="Cren.-sylv. type B"/>
    <x v="1"/>
    <x v="1"/>
    <s v="Root: I705"/>
    <m/>
  </r>
  <r>
    <s v="Japonica"/>
    <x v="2"/>
    <s v="Specific"/>
    <s v="Shared type O"/>
    <x v="6"/>
    <x v="9"/>
    <s v="Root: I39"/>
    <m/>
  </r>
  <r>
    <s v="Japonica"/>
    <x v="2"/>
    <s v="Specific"/>
    <s v="Shared type O"/>
    <x v="6"/>
    <x v="9"/>
    <s v="Root: I39"/>
    <m/>
  </r>
  <r>
    <s v="Orientalis"/>
    <x v="4"/>
    <s v="Specific"/>
    <s v="Cren.-sylv. type A"/>
    <x v="4"/>
    <x v="7"/>
    <s v="Root: I389"/>
    <m/>
  </r>
  <r>
    <s v="Orientalis"/>
    <x v="4"/>
    <s v="Specific"/>
    <s v="Cren.-sylv. type A"/>
    <x v="4"/>
    <x v="7"/>
    <s v="Root: I389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1"/>
    <x v="4"/>
    <s v="Root: I705"/>
    <m/>
  </r>
  <r>
    <s v="Orientalis"/>
    <x v="4"/>
    <s v="Specific"/>
    <s v="Cren.-sylv. type A"/>
    <x v="4"/>
    <x v="7"/>
    <s v="Root: I389"/>
    <m/>
  </r>
  <r>
    <s v="Orientalis"/>
    <x v="4"/>
    <s v="Specific"/>
    <s v="Cren.-sylv. type B"/>
    <x v="2"/>
    <x v="5"/>
    <s v="Root: I1092"/>
    <m/>
  </r>
  <r>
    <s v="Crenata"/>
    <x v="0"/>
    <s v="Specific"/>
    <s v="Cren.-sylv. type B"/>
    <x v="2"/>
    <x v="2"/>
    <s v="Root: I1076"/>
    <m/>
  </r>
  <r>
    <s v="Sylvatica"/>
    <x v="3"/>
    <s v="Specific"/>
    <s v="Cren.-sylv. type B"/>
    <x v="2"/>
    <x v="14"/>
    <s v="Root: I1092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Orientalis"/>
    <x v="4"/>
    <s v="Specific"/>
    <s v="Cren.-sylv. type B"/>
    <x v="2"/>
    <x v="5"/>
    <s v="Root: I1092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Orientalis"/>
    <x v="4"/>
    <s v="Specific"/>
    <s v="Cren.-sylv. type A"/>
    <x v="4"/>
    <x v="7"/>
    <s v="Root: I389"/>
    <m/>
  </r>
  <r>
    <s v="Crenata"/>
    <x v="0"/>
    <s v="Specific"/>
    <s v="Cren.-sylv. type A"/>
    <x v="4"/>
    <x v="20"/>
    <s v="Tip I388"/>
    <s v="D_CrJ3"/>
  </r>
  <r>
    <s v="Orientalis_Greece"/>
    <x v="1"/>
    <s v="Specific"/>
    <s v="Cren.-sylv. type B"/>
    <x v="1"/>
    <x v="1"/>
    <s v="Root: I705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0"/>
    <x v="0"/>
    <s v="Root: I30"/>
    <m/>
  </r>
  <r>
    <s v="Sylvatica"/>
    <x v="3"/>
    <s v="Specific"/>
    <s v="Cren.-sylv. type A"/>
    <x v="5"/>
    <x v="10"/>
    <s v="Root: I208"/>
    <m/>
  </r>
  <r>
    <s v="Japonica"/>
    <x v="2"/>
    <s v="Specific"/>
    <s v="Shared type O"/>
    <x v="6"/>
    <x v="9"/>
    <s v="Root: I39"/>
    <m/>
  </r>
  <r>
    <s v="Sylvatica"/>
    <x v="3"/>
    <s v="Specific"/>
    <s v="Cren.-sylv. type A"/>
    <x v="5"/>
    <x v="10"/>
    <s v="Root: I208"/>
    <m/>
  </r>
  <r>
    <s v="Sylvatica"/>
    <x v="3"/>
    <s v="Specific"/>
    <s v="Cren.-sylv. type B"/>
    <x v="1"/>
    <x v="4"/>
    <s v="Root: I705"/>
    <m/>
  </r>
  <r>
    <s v="Ambiguous_Sylvatica_Orientalis(Greece)"/>
    <x v="5"/>
    <s v="Shared"/>
    <s v="Cren.-sylv. type A"/>
    <x v="5"/>
    <x v="8"/>
    <s v="Root: I208"/>
    <m/>
  </r>
  <r>
    <s v="Japonica"/>
    <x v="2"/>
    <s v="Specific"/>
    <s v="Japonica type I"/>
    <x v="3"/>
    <x v="3"/>
    <s v="Root: I506"/>
    <m/>
  </r>
  <r>
    <s v="Japonica"/>
    <x v="2"/>
    <s v="Specific"/>
    <s v="Shared type O"/>
    <x v="6"/>
    <x v="9"/>
    <s v="Root: I39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Orientalis_Greece"/>
    <x v="1"/>
    <s v="Specific"/>
    <s v="Cren.-sylv. type B"/>
    <x v="1"/>
    <x v="1"/>
    <s v="Root: I705"/>
    <m/>
  </r>
  <r>
    <s v="Sylvatica"/>
    <x v="3"/>
    <s v="Specific"/>
    <s v="Cren.-sylv. type A"/>
    <x v="5"/>
    <x v="10"/>
    <s v="Root: I208"/>
    <m/>
  </r>
  <r>
    <s v="Orientalis_Greece"/>
    <x v="1"/>
    <s v="Specific"/>
    <s v="Cren.-sylv. type B"/>
    <x v="1"/>
    <x v="1"/>
    <s v="Root: I705"/>
    <m/>
  </r>
  <r>
    <s v="Sylvatica"/>
    <x v="3"/>
    <s v="Specific"/>
    <s v="Cren.-sylv. type B"/>
    <x v="1"/>
    <x v="4"/>
    <s v="Root: I705"/>
    <m/>
  </r>
  <r>
    <s v="Orientalis"/>
    <x v="4"/>
    <s v="Specific"/>
    <s v="Cren.-sylv. type B"/>
    <x v="2"/>
    <x v="5"/>
    <s v="Root: I1092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A"/>
    <x v="5"/>
    <x v="10"/>
    <s v="Root: I208"/>
    <m/>
  </r>
  <r>
    <s v="Orientalis"/>
    <x v="4"/>
    <s v="Specific"/>
    <s v="Cren.-sylv. type A"/>
    <x v="4"/>
    <x v="7"/>
    <s v="Root: I389"/>
    <m/>
  </r>
  <r>
    <s v="Japonica"/>
    <x v="2"/>
    <s v="Specific"/>
    <s v="Japonica type I"/>
    <x v="3"/>
    <x v="3"/>
    <s v="Root: I506"/>
    <m/>
  </r>
  <r>
    <s v="Japonica"/>
    <x v="2"/>
    <s v="Specific"/>
    <s v="Shared type O"/>
    <x v="6"/>
    <x v="9"/>
    <s v="Root: I39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A"/>
    <x v="5"/>
    <x v="12"/>
    <s v="Root: I208"/>
    <s v="[OrG_shortA]"/>
  </r>
  <r>
    <s v="Japonica"/>
    <x v="2"/>
    <s v="Specific"/>
    <s v="Shared type O"/>
    <x v="6"/>
    <x v="9"/>
    <s v="Root: I39"/>
    <m/>
  </r>
  <r>
    <s v="Crenata"/>
    <x v="0"/>
    <s v="Specific"/>
    <s v="Cren.-sylv. type B"/>
    <x v="8"/>
    <x v="13"/>
    <s v="Root: I693"/>
    <s v="D_CrJ2"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A"/>
    <x v="5"/>
    <x v="10"/>
    <s v="Root: I208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B"/>
    <x v="1"/>
    <x v="1"/>
    <s v="Root: I705"/>
    <m/>
  </r>
  <r>
    <s v="Orientalis"/>
    <x v="4"/>
    <s v="Specific"/>
    <s v="Cren.-sylv. type A"/>
    <x v="4"/>
    <x v="7"/>
    <s v="Root: I389"/>
    <m/>
  </r>
  <r>
    <s v="Orientalis"/>
    <x v="4"/>
    <s v="Specific"/>
    <s v="Cren.-sylv. type A"/>
    <x v="4"/>
    <x v="7"/>
    <s v="Root: I389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Japonica"/>
    <x v="2"/>
    <s v="Specific"/>
    <s v="Shared type O"/>
    <x v="6"/>
    <x v="9"/>
    <s v="Root: I39"/>
    <m/>
  </r>
  <r>
    <s v="Orientalis"/>
    <x v="4"/>
    <s v="Specific"/>
    <s v="Cren.-sylv. type A"/>
    <x v="4"/>
    <x v="7"/>
    <s v="Root: I389"/>
    <s v="D_OrI2"/>
  </r>
  <r>
    <s v="Orientalis_Greece"/>
    <x v="1"/>
    <s v="Specific"/>
    <s v="Cren.-sylv. type A"/>
    <x v="5"/>
    <x v="12"/>
    <s v="Root: I208"/>
    <m/>
  </r>
  <r>
    <s v="Orientalis_Greece"/>
    <x v="1"/>
    <s v="Specific"/>
    <s v="Cren.-sylv. type B"/>
    <x v="1"/>
    <x v="1"/>
    <s v="Root: I705"/>
    <m/>
  </r>
  <r>
    <s v="Orientalis"/>
    <x v="4"/>
    <s v="Specific"/>
    <s v="Cren.-sylv. type B"/>
    <x v="2"/>
    <x v="5"/>
    <s v="Root: I1092"/>
    <m/>
  </r>
  <r>
    <s v="Japonica"/>
    <x v="2"/>
    <s v="Specific"/>
    <s v="Shared type O"/>
    <x v="6"/>
    <x v="9"/>
    <s v="Root: I39"/>
    <m/>
  </r>
  <r>
    <s v="Crenata"/>
    <x v="0"/>
    <s v="Specific"/>
    <s v="Cren.-sylv. type B"/>
    <x v="0"/>
    <x v="0"/>
    <s v="Root: I30"/>
    <m/>
  </r>
  <r>
    <s v="Japonica"/>
    <x v="2"/>
    <s v="Specific"/>
    <s v="Shared type O"/>
    <x v="6"/>
    <x v="9"/>
    <s v="Root: I39"/>
    <m/>
  </r>
  <r>
    <s v="Crenata"/>
    <x v="0"/>
    <s v="Specific"/>
    <s v="Cren.-sylv. type B"/>
    <x v="0"/>
    <x v="0"/>
    <s v="Root: I30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Orientalis_Greece"/>
    <x v="1"/>
    <s v="Specific"/>
    <s v="Cren.-sylv. type B"/>
    <x v="1"/>
    <x v="1"/>
    <s v="Root: I705"/>
    <m/>
  </r>
  <r>
    <s v="Sylvatica"/>
    <x v="3"/>
    <s v="Specific"/>
    <s v="Cren.-sylv. type A"/>
    <x v="5"/>
    <x v="10"/>
    <s v="Root: I208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A"/>
    <x v="5"/>
    <x v="12"/>
    <s v="Root: I208"/>
    <m/>
  </r>
  <r>
    <s v="Crenata"/>
    <x v="0"/>
    <s v="Specific"/>
    <s v="Cren.-sylv. type B"/>
    <x v="2"/>
    <x v="21"/>
    <s v="Root: I1092"/>
    <m/>
  </r>
  <r>
    <s v="Ambiguous_Sylvatica_Orientalis(Greece)"/>
    <x v="5"/>
    <s v="Shared"/>
    <s v="Cren.-sylv. type A"/>
    <x v="5"/>
    <x v="8"/>
    <s v="Root: I208"/>
    <m/>
  </r>
  <r>
    <s v="Ambiguous_Sylvatica_Orientalis(Greece)"/>
    <x v="5"/>
    <s v="Shared"/>
    <s v="Cren.-sylv. type A"/>
    <x v="5"/>
    <x v="8"/>
    <s v="Root: I208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Japonica"/>
    <x v="2"/>
    <s v="Specific"/>
    <s v="Shared type O"/>
    <x v="6"/>
    <x v="9"/>
    <s v="Root: I39"/>
    <s v="[JaJ3]"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0"/>
    <x v="0"/>
    <s v="Root: I30"/>
    <m/>
  </r>
  <r>
    <s v="Sylvatica"/>
    <x v="3"/>
    <s v="Specific"/>
    <s v="Cren.-sylv. type B"/>
    <x v="1"/>
    <x v="4"/>
    <s v="Root: I705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2"/>
    <x v="2"/>
    <s v="Root: I1076"/>
    <m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Orientalis"/>
    <x v="4"/>
    <s v="Specific"/>
    <s v="Cren.-sylv. type A"/>
    <x v="4"/>
    <x v="7"/>
    <s v="Root: I389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Japonica"/>
    <x v="2"/>
    <s v="Specific"/>
    <s v="Japonica type I"/>
    <x v="3"/>
    <x v="3"/>
    <s v="Root: I506"/>
    <m/>
  </r>
  <r>
    <s v="Ambiguous_Sylvatica_Orientalis(Greece)"/>
    <x v="5"/>
    <s v="Shared"/>
    <s v="Cren.-sylv. type A"/>
    <x v="5"/>
    <x v="8"/>
    <s v="Root: I208"/>
    <m/>
  </r>
  <r>
    <s v="Orientalis_Greece"/>
    <x v="1"/>
    <s v="Specific"/>
    <s v="Cren.-sylv. type B"/>
    <x v="1"/>
    <x v="1"/>
    <s v="Root: I705"/>
    <m/>
  </r>
  <r>
    <s v="Japonica"/>
    <x v="2"/>
    <s v="Specific"/>
    <s v="Shared type O"/>
    <x v="6"/>
    <x v="9"/>
    <s v="Root: I39"/>
    <m/>
  </r>
  <r>
    <s v="Orientalis"/>
    <x v="4"/>
    <s v="Specific"/>
    <s v="Cren.-sylv. type A"/>
    <x v="4"/>
    <x v="7"/>
    <s v="Root: I389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1"/>
    <x v="4"/>
    <s v="Root: I705"/>
    <m/>
  </r>
  <r>
    <s v="Orientalis"/>
    <x v="4"/>
    <s v="Specific"/>
    <s v="Cren.-sylv. type A"/>
    <x v="4"/>
    <x v="7"/>
    <s v="Root: I389"/>
    <m/>
  </r>
  <r>
    <s v="Orientalis_Greece"/>
    <x v="1"/>
    <s v="Specific"/>
    <s v="Cren.-sylv. type B"/>
    <x v="2"/>
    <x v="6"/>
    <s v="Root: I1092"/>
    <m/>
  </r>
  <r>
    <s v="Sylvatica"/>
    <x v="3"/>
    <s v="Specific"/>
    <s v="Cren.-sylv. type A"/>
    <x v="5"/>
    <x v="10"/>
    <s v="Root: I208"/>
    <m/>
  </r>
  <r>
    <s v="Ambiguous_Sylvatica_Orientalis(Greece)"/>
    <x v="5"/>
    <s v="Shared"/>
    <s v="Cren.-sylv. type A"/>
    <x v="5"/>
    <x v="8"/>
    <s v="Root: I208"/>
    <m/>
  </r>
  <r>
    <s v="Japonica"/>
    <x v="2"/>
    <s v="Specific"/>
    <s v="Shared type O"/>
    <x v="6"/>
    <x v="9"/>
    <s v="Root: I39"/>
    <m/>
  </r>
  <r>
    <s v="Ambiguous_Sylvatica_Orientalis(Greece)"/>
    <x v="5"/>
    <s v="Shared"/>
    <s v="Cren.-sylv. type A"/>
    <x v="4"/>
    <x v="16"/>
    <s v="I501–505"/>
    <m/>
  </r>
  <r>
    <s v="Orientalis"/>
    <x v="4"/>
    <s v="Specific"/>
    <s v="Cren.-sylv. type A"/>
    <x v="4"/>
    <x v="7"/>
    <s v="Root: I389"/>
    <m/>
  </r>
  <r>
    <s v="Orientalis"/>
    <x v="4"/>
    <s v="Specific"/>
    <s v="Cren.-sylv. type B"/>
    <x v="2"/>
    <x v="5"/>
    <s v="Root: I1092"/>
    <m/>
  </r>
  <r>
    <s v="Orientalis_Greece"/>
    <x v="1"/>
    <s v="Specific"/>
    <s v="Cren.-sylv. type B"/>
    <x v="1"/>
    <x v="1"/>
    <s v="Root: I705"/>
    <m/>
  </r>
  <r>
    <s v="Sylvatica"/>
    <x v="3"/>
    <s v="Specific"/>
    <s v="Cren.-sylv. type B"/>
    <x v="1"/>
    <x v="4"/>
    <s v="Root: I705"/>
    <m/>
  </r>
  <r>
    <s v="Crenata"/>
    <x v="0"/>
    <s v="Specific"/>
    <s v="Cren.-sylv. type B"/>
    <x v="0"/>
    <x v="0"/>
    <s v="Root: I30"/>
    <m/>
  </r>
  <r>
    <s v="Orientalis_Greece"/>
    <x v="1"/>
    <s v="Specific"/>
    <s v="Cren.-sylv. type B"/>
    <x v="1"/>
    <x v="1"/>
    <s v="Root: I705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Orientalis"/>
    <x v="4"/>
    <s v="Specific"/>
    <s v="Cren.-sylv. type A"/>
    <x v="4"/>
    <x v="7"/>
    <s v="Root: I389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Orientalis_Greece"/>
    <x v="1"/>
    <s v="Specific"/>
    <s v="Cren.-sylv. type B"/>
    <x v="1"/>
    <x v="1"/>
    <s v="Root: I705"/>
    <m/>
  </r>
  <r>
    <s v="Orientalis_Greece"/>
    <x v="1"/>
    <s v="Specific"/>
    <s v="Cren.-sylv. type B"/>
    <x v="2"/>
    <x v="6"/>
    <s v="Root: I1092"/>
    <m/>
  </r>
  <r>
    <s v="Crenata"/>
    <x v="0"/>
    <s v="Specific"/>
    <s v="Cren.-sylv. type B"/>
    <x v="0"/>
    <x v="0"/>
    <s v="Root: I30"/>
    <m/>
  </r>
  <r>
    <s v="Crenata"/>
    <x v="0"/>
    <s v="Specific"/>
    <s v="Cren.-sylv. type B"/>
    <x v="0"/>
    <x v="0"/>
    <s v="Root: I30"/>
    <m/>
  </r>
  <r>
    <s v="Orientalis_Greece"/>
    <x v="1"/>
    <s v="Specific"/>
    <s v="Cren.-sylv. type B"/>
    <x v="1"/>
    <x v="1"/>
    <s v="Root: I705"/>
    <m/>
  </r>
  <r>
    <s v="Sylvatica"/>
    <x v="3"/>
    <s v="Specific"/>
    <s v="Cren.-sylv. type B"/>
    <x v="1"/>
    <x v="4"/>
    <s v="Root: I705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Sylvatica"/>
    <x v="3"/>
    <s v="Specific"/>
    <s v="Cren.-sylv. type B"/>
    <x v="1"/>
    <x v="4"/>
    <s v="Root: I705"/>
    <m/>
  </r>
  <r>
    <s v="Japonica"/>
    <x v="2"/>
    <s v="Specific"/>
    <s v="Japonica type I"/>
    <x v="3"/>
    <x v="3"/>
    <s v="Root: I506"/>
    <m/>
  </r>
  <r>
    <s v="Orientalis_Greece"/>
    <x v="1"/>
    <s v="Specific"/>
    <s v="Cren.-sylv. type B"/>
    <x v="1"/>
    <x v="1"/>
    <s v="Root: I705"/>
    <m/>
  </r>
  <r>
    <s v="Sylvatica"/>
    <x v="3"/>
    <s v="Specific"/>
    <s v="Cren.-sylv. type B"/>
    <x v="1"/>
    <x v="4"/>
    <s v="Root: I705"/>
    <m/>
  </r>
  <r>
    <s v="Orientalis"/>
    <x v="4"/>
    <s v="Specific"/>
    <s v="Cren.-sylv. type B"/>
    <x v="2"/>
    <x v="5"/>
    <s v="Root: I1092"/>
    <m/>
  </r>
  <r>
    <s v="Orientalis_Greece"/>
    <x v="1"/>
    <s v="Specific"/>
    <s v="Cren.-sylv. type A"/>
    <x v="5"/>
    <x v="12"/>
    <s v="Root: I208"/>
    <m/>
  </r>
  <r>
    <s v="Sylvatica"/>
    <x v="3"/>
    <s v="Specific"/>
    <s v="Cren.-sylv. type B"/>
    <x v="1"/>
    <x v="4"/>
    <s v="Root: I705"/>
    <m/>
  </r>
  <r>
    <s v="Ambiguous_Sylvatica_Orientalis(Greece)"/>
    <x v="5"/>
    <s v="Shared"/>
    <s v="Cren.-sylv. type A"/>
    <x v="5"/>
    <x v="8"/>
    <s v="Root: I208"/>
    <m/>
  </r>
  <r>
    <s v="Crenata"/>
    <x v="0"/>
    <s v="Specific"/>
    <s v="Cren.-sylv. type B"/>
    <x v="0"/>
    <x v="0"/>
    <s v="Root: I30"/>
    <m/>
  </r>
  <r>
    <s v="Japonica"/>
    <x v="2"/>
    <s v="Specific"/>
    <s v="Shared type O"/>
    <x v="6"/>
    <x v="9"/>
    <s v="Root: I39"/>
    <m/>
  </r>
  <r>
    <s v="Japonica"/>
    <x v="2"/>
    <s v="Specific"/>
    <s v="Shared type O"/>
    <x v="6"/>
    <x v="9"/>
    <s v="Root: I39"/>
    <m/>
  </r>
  <r>
    <s v="Japonica"/>
    <x v="2"/>
    <s v="Specific"/>
    <s v="Shared type O"/>
    <x v="6"/>
    <x v="9"/>
    <s v="Root: I39"/>
    <m/>
  </r>
  <r>
    <s v="Sylvatica"/>
    <x v="3"/>
    <s v="Specific"/>
    <s v="Cren.-sylv. type B"/>
    <x v="2"/>
    <x v="14"/>
    <s v="Root: I1092"/>
    <m/>
  </r>
  <r>
    <s v="Ambiguous_Sylvatica_Orientalis(Greece)"/>
    <x v="5"/>
    <s v="Shared"/>
    <s v="Cren.-sylv. type A"/>
    <x v="5"/>
    <x v="8"/>
    <s v="Root: I208"/>
    <m/>
  </r>
  <r>
    <s v="Crenata"/>
    <x v="0"/>
    <s v="Specific"/>
    <s v="Cren.-sylv. type B"/>
    <x v="0"/>
    <x v="0"/>
    <s v="Root: I30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Iran)"/>
    <x v="7"/>
    <s v="Shared"/>
    <s v="→ EPATopHits"/>
    <x v="10"/>
    <x v="22"/>
    <s v="→ EPATopHits"/>
    <s v="ASOI"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Iran)"/>
    <x v="7"/>
    <s v="Nearly 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Iran)"/>
    <x v="7"/>
    <s v="Nearly specific"/>
    <s v="→ EPATopHits"/>
    <x v="10"/>
    <x v="22"/>
    <s v="→ EPATopHits"/>
    <s v="ASOI_2"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s v="AG1"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Orientalis_Sylvatica"/>
    <x v="8"/>
    <s v="Shared"/>
    <s v="→ EPATopHits"/>
    <x v="10"/>
    <x v="22"/>
    <s v="→ EPATopHits"/>
    <s v="ASO"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s v="ASOG_2"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Orientalis_Sylvatica"/>
    <x v="8"/>
    <s v="Shared"/>
    <s v="→ EPATopHits"/>
    <x v="10"/>
    <x v="22"/>
    <s v="→ EPATopHits"/>
    <s v="ASO_2"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Orientalis_Sylvatica"/>
    <x v="8"/>
    <s v="Shared"/>
    <s v="→ EPATopHits"/>
    <x v="10"/>
    <x v="22"/>
    <s v="→ EPATopHits"/>
    <s v="ASO_3"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s v="AG2"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Ambiguous_Sylvatica_Orientalis(Greece)"/>
    <x v="5"/>
    <s v="Shared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Sylvatica"/>
    <x v="3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Orientalis"/>
    <x v="4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Orientalis_Greece"/>
    <x v="1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  <r>
    <s v="Japonica"/>
    <x v="2"/>
    <s v="Specific"/>
    <s v="→ EPATopHits"/>
    <x v="10"/>
    <x v="22"/>
    <s v="→ EPATopHits"/>
    <m/>
  </r>
  <r>
    <s v="Crenata"/>
    <x v="0"/>
    <s v="Specific"/>
    <s v="→ EPATopHits"/>
    <x v="10"/>
    <x v="22"/>
    <s v="→ EPATopHits"/>
    <m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703">
  <r>
    <s v="M01639_152_000000000-BTK9W_1_1116_7460_7196"/>
    <n v="7730"/>
    <x v="0"/>
    <x v="0"/>
    <x v="0"/>
    <n v="37.93"/>
    <n v="261"/>
    <s v="Main"/>
    <n v="30.05"/>
    <n v="183"/>
    <s v="B"/>
    <n v="0"/>
    <n v="7730"/>
    <n v="0"/>
    <n v="0"/>
    <n v="0"/>
    <n v="0"/>
  </r>
  <r>
    <s v="M01639_152_000000000-BTK9W_1_2111_17502_7246"/>
    <n v="3368"/>
    <x v="0"/>
    <x v="1"/>
    <x v="1"/>
    <n v="38.700000000000003"/>
    <n v="261"/>
    <s v="Main"/>
    <n v="31.15"/>
    <n v="183"/>
    <s v="B"/>
    <n v="0"/>
    <n v="0"/>
    <n v="0"/>
    <n v="3367"/>
    <n v="1"/>
    <n v="0"/>
  </r>
  <r>
    <s v="M04997_41_000000000-BTKB3_1_2110_5862_8909"/>
    <n v="3260"/>
    <x v="0"/>
    <x v="2"/>
    <x v="2"/>
    <n v="36.26"/>
    <n v="262"/>
    <s v="Main"/>
    <n v="27.72"/>
    <n v="184"/>
    <s v="B"/>
    <n v="0"/>
    <n v="3260"/>
    <n v="0"/>
    <n v="0"/>
    <n v="0"/>
    <n v="0"/>
  </r>
  <r>
    <s v="M01639_152_000000000-BTK9W_1_1115_17114_3761"/>
    <n v="2954"/>
    <x v="1"/>
    <x v="3"/>
    <x v="3"/>
    <n v="39.31"/>
    <n v="262"/>
    <s v="Main"/>
    <n v="32.07"/>
    <n v="184"/>
    <s v="I"/>
    <n v="2954"/>
    <n v="0"/>
    <n v="0"/>
    <n v="0"/>
    <n v="0"/>
    <n v="0"/>
  </r>
  <r>
    <s v="M01639_152_000000000-BTK9W_1_1111_18700_9978"/>
    <n v="2890"/>
    <x v="0"/>
    <x v="1"/>
    <x v="4"/>
    <n v="39.08"/>
    <n v="261"/>
    <s v="Main"/>
    <n v="31.69"/>
    <n v="183"/>
    <s v="B"/>
    <n v="0"/>
    <n v="0"/>
    <n v="0"/>
    <n v="1"/>
    <n v="0"/>
    <n v="2889"/>
  </r>
  <r>
    <s v="M04997_41_000000000-BTKB3_1_2116_25656_6761"/>
    <n v="1701"/>
    <x v="0"/>
    <x v="2"/>
    <x v="5"/>
    <n v="37.21"/>
    <n v="258"/>
    <s v="Main"/>
    <n v="28.89"/>
    <n v="180"/>
    <s v="B"/>
    <n v="0"/>
    <n v="0"/>
    <n v="1701"/>
    <n v="0"/>
    <n v="0"/>
    <n v="0"/>
  </r>
  <r>
    <s v="M04997_41_000000000-BTKB3_1_1107_6522_5541"/>
    <n v="1640"/>
    <x v="0"/>
    <x v="1"/>
    <x v="4"/>
    <n v="37.93"/>
    <n v="261"/>
    <s v="Main"/>
    <n v="30.6"/>
    <n v="183"/>
    <s v="B"/>
    <n v="0"/>
    <n v="0"/>
    <n v="0"/>
    <n v="0"/>
    <n v="946"/>
    <n v="694"/>
  </r>
  <r>
    <s v="M01639_152_000000000-BTK9W_1_2114_6373_9019"/>
    <n v="1627"/>
    <x v="0"/>
    <x v="2"/>
    <x v="5"/>
    <n v="37.979999999999997"/>
    <n v="258"/>
    <s v="Main"/>
    <n v="30"/>
    <n v="180"/>
    <s v="B"/>
    <n v="0"/>
    <n v="0"/>
    <n v="1627"/>
    <n v="0"/>
    <n v="0"/>
    <n v="0"/>
  </r>
  <r>
    <s v="M04997_41_000000000-BTKB3_1_2118_7322_10060"/>
    <n v="1528"/>
    <x v="0"/>
    <x v="1"/>
    <x v="4"/>
    <n v="38.700000000000003"/>
    <n v="261"/>
    <s v="Main"/>
    <n v="31.15"/>
    <n v="183"/>
    <s v="B"/>
    <n v="0"/>
    <n v="0"/>
    <n v="0"/>
    <n v="0"/>
    <n v="0"/>
    <n v="1528"/>
  </r>
  <r>
    <s v="M01639_152_000000000-BTK9W_1_2103_8505_6637"/>
    <n v="1382"/>
    <x v="0"/>
    <x v="1"/>
    <x v="4"/>
    <n v="38.31"/>
    <n v="261"/>
    <s v="Main"/>
    <n v="30.6"/>
    <n v="183"/>
    <s v="B"/>
    <n v="0"/>
    <n v="0"/>
    <n v="0"/>
    <n v="0"/>
    <n v="29"/>
    <n v="1353"/>
  </r>
  <r>
    <s v="M01639_152_000000000-BTK9W_1_1109_5489_4778"/>
    <n v="1346"/>
    <x v="0"/>
    <x v="2"/>
    <x v="6"/>
    <n v="37.19"/>
    <n v="242"/>
    <s v="Main"/>
    <n v="28.05"/>
    <n v="164"/>
    <s v="B"/>
    <n v="0"/>
    <n v="0"/>
    <n v="0"/>
    <n v="1346"/>
    <n v="0"/>
    <n v="0"/>
  </r>
  <r>
    <s v="M01639_152_000000000-BTK9W_1_2110_24255_10167"/>
    <n v="1295"/>
    <x v="0"/>
    <x v="1"/>
    <x v="4"/>
    <n v="37.93"/>
    <n v="261"/>
    <s v="Main"/>
    <n v="30.05"/>
    <n v="183"/>
    <s v="B"/>
    <n v="0"/>
    <n v="0"/>
    <n v="0"/>
    <n v="0"/>
    <n v="0"/>
    <n v="1295"/>
  </r>
  <r>
    <s v="M04997_41_000000000-BTKB3_1_2111_16147_13064"/>
    <n v="1204"/>
    <x v="0"/>
    <x v="1"/>
    <x v="4"/>
    <n v="38.31"/>
    <n v="261"/>
    <s v="Main"/>
    <n v="30.6"/>
    <n v="183"/>
    <s v="B"/>
    <n v="0"/>
    <n v="0"/>
    <n v="0"/>
    <n v="0"/>
    <n v="0"/>
    <n v="1204"/>
  </r>
  <r>
    <s v="M01639_152_000000000-BTK9W_1_2109_22196_16144"/>
    <n v="1111"/>
    <x v="1"/>
    <x v="3"/>
    <x v="3"/>
    <n v="38.93"/>
    <n v="262"/>
    <s v="Main"/>
    <n v="31.52"/>
    <n v="184"/>
    <s v="I"/>
    <n v="1111"/>
    <n v="0"/>
    <n v="0"/>
    <n v="0"/>
    <n v="0"/>
    <n v="0"/>
  </r>
  <r>
    <s v="M01639_152_000000000-BTK9W_1_1118_20289_6635"/>
    <n v="1093"/>
    <x v="0"/>
    <x v="1"/>
    <x v="4"/>
    <n v="39.46"/>
    <n v="261"/>
    <s v="Main"/>
    <n v="32.79"/>
    <n v="183"/>
    <s v="B"/>
    <n v="0"/>
    <n v="0"/>
    <n v="0"/>
    <n v="0"/>
    <n v="316"/>
    <n v="777"/>
  </r>
  <r>
    <s v="M01639_152_000000000-BTK9W_1_1108_20599_12724"/>
    <n v="1088"/>
    <x v="1"/>
    <x v="3"/>
    <x v="3"/>
    <n v="38.93"/>
    <n v="262"/>
    <s v="Main"/>
    <n v="31.52"/>
    <n v="184"/>
    <s v="I"/>
    <n v="1088"/>
    <n v="0"/>
    <n v="0"/>
    <n v="0"/>
    <n v="0"/>
    <n v="0"/>
  </r>
  <r>
    <s v="M01639_152_000000000-BTK9W_1_1119_18609_9198"/>
    <n v="1068"/>
    <x v="2"/>
    <x v="4"/>
    <x v="7"/>
    <n v="36.700000000000003"/>
    <n v="267"/>
    <s v="Main"/>
    <n v="28.57"/>
    <n v="189"/>
    <s v="A"/>
    <n v="0"/>
    <n v="0"/>
    <n v="1068"/>
    <n v="0"/>
    <n v="0"/>
    <n v="0"/>
  </r>
  <r>
    <s v="M04997_41_000000000-BTKB3_1_2102_8272_17212"/>
    <n v="1058"/>
    <x v="1"/>
    <x v="3"/>
    <x v="3"/>
    <n v="37.26"/>
    <n v="263"/>
    <s v="Main"/>
    <n v="29.19"/>
    <n v="185"/>
    <s v="I"/>
    <n v="1058"/>
    <n v="0"/>
    <n v="0"/>
    <n v="0"/>
    <n v="0"/>
    <n v="0"/>
  </r>
  <r>
    <s v="M04997_41_000000000-BTKB3_1_2114_28328_14105"/>
    <n v="1016"/>
    <x v="2"/>
    <x v="5"/>
    <x v="8"/>
    <n v="37.36"/>
    <n v="273"/>
    <s v="Main"/>
    <n v="29.74"/>
    <n v="195"/>
    <s v="A"/>
    <n v="0"/>
    <n v="0"/>
    <n v="0"/>
    <n v="521"/>
    <n v="309"/>
    <n v="186"/>
  </r>
  <r>
    <s v="M04997_41_000000000-BTKB3_1_1114_27572_9741"/>
    <n v="970"/>
    <x v="2"/>
    <x v="5"/>
    <x v="8"/>
    <n v="36.5"/>
    <n v="274"/>
    <s v="Main"/>
    <n v="28.57"/>
    <n v="196"/>
    <s v="A"/>
    <n v="0"/>
    <n v="0"/>
    <n v="0"/>
    <n v="102"/>
    <n v="68"/>
    <n v="800"/>
  </r>
  <r>
    <s v="M04997_41_000000000-BTKB3_1_1104_15381_16580"/>
    <n v="963"/>
    <x v="0"/>
    <x v="1"/>
    <x v="4"/>
    <n v="38.700000000000003"/>
    <n v="261"/>
    <s v="Main"/>
    <n v="31.15"/>
    <n v="183"/>
    <s v="B"/>
    <n v="0"/>
    <n v="0"/>
    <n v="0"/>
    <n v="0"/>
    <n v="1"/>
    <n v="962"/>
  </r>
  <r>
    <s v="M01639_152_000000000-BTK9W_1_2114_15612_10032"/>
    <n v="959"/>
    <x v="2"/>
    <x v="5"/>
    <x v="8"/>
    <n v="35.270000000000003"/>
    <n v="275"/>
    <s v="Main"/>
    <n v="26.9"/>
    <n v="197"/>
    <s v="A"/>
    <n v="0"/>
    <n v="0"/>
    <n v="0"/>
    <n v="140"/>
    <n v="819"/>
    <n v="0"/>
  </r>
  <r>
    <s v="M01639_152_000000000-BTK9W_1_2105_19912_3741"/>
    <n v="955"/>
    <x v="0"/>
    <x v="1"/>
    <x v="1"/>
    <n v="39.08"/>
    <n v="261"/>
    <s v="Main"/>
    <n v="31.69"/>
    <n v="183"/>
    <s v="B"/>
    <n v="0"/>
    <n v="0"/>
    <n v="0"/>
    <n v="955"/>
    <n v="0"/>
    <n v="0"/>
  </r>
  <r>
    <s v="M01639_152_000000000-BTK9W_1_1106_24597_12250"/>
    <n v="923"/>
    <x v="1"/>
    <x v="3"/>
    <x v="3"/>
    <n v="38.17"/>
    <n v="262"/>
    <s v="Main"/>
    <n v="30.43"/>
    <n v="184"/>
    <s v="I"/>
    <n v="923"/>
    <n v="0"/>
    <n v="0"/>
    <n v="0"/>
    <n v="0"/>
    <n v="0"/>
  </r>
  <r>
    <s v="M04997_41_000000000-BTKB3_1_2109_18228_23651"/>
    <n v="910"/>
    <x v="3"/>
    <x v="6"/>
    <x v="9"/>
    <n v="40.85"/>
    <n v="306"/>
    <s v="~305-bp"/>
    <n v="35.53"/>
    <n v="228"/>
    <s v="O"/>
    <n v="910"/>
    <n v="0"/>
    <n v="0"/>
    <n v="0"/>
    <n v="0"/>
    <n v="0"/>
  </r>
  <r>
    <s v="M01639_152_000000000-BTK9W_1_2110_26363_16345"/>
    <n v="878"/>
    <x v="0"/>
    <x v="2"/>
    <x v="5"/>
    <n v="36.92"/>
    <n v="260"/>
    <s v="Main"/>
    <n v="28.57"/>
    <n v="182"/>
    <s v="B"/>
    <n v="0"/>
    <n v="0"/>
    <n v="878"/>
    <n v="0"/>
    <n v="0"/>
    <n v="0"/>
  </r>
  <r>
    <s v="M01639_152_000000000-BTK9W_1_2114_23235_20638"/>
    <n v="853"/>
    <x v="1"/>
    <x v="3"/>
    <x v="3"/>
    <n v="40.08"/>
    <n v="262"/>
    <s v="Main"/>
    <n v="33.15"/>
    <n v="184"/>
    <s v="I"/>
    <n v="853"/>
    <n v="0"/>
    <n v="0"/>
    <n v="0"/>
    <n v="0"/>
    <n v="0"/>
  </r>
  <r>
    <s v="M04997_41_000000000-BTKB3_1_2118_11323_11351"/>
    <n v="842"/>
    <x v="0"/>
    <x v="2"/>
    <x v="5"/>
    <n v="36.82"/>
    <n v="258"/>
    <s v="Main"/>
    <n v="28.33"/>
    <n v="180"/>
    <s v="B"/>
    <n v="0"/>
    <n v="0"/>
    <n v="842"/>
    <n v="0"/>
    <n v="0"/>
    <n v="0"/>
  </r>
  <r>
    <s v="M01639_152_000000000-BTK9W_1_1104_4530_5087"/>
    <n v="835"/>
    <x v="0"/>
    <x v="1"/>
    <x v="4"/>
    <n v="37.93"/>
    <n v="261"/>
    <s v="Main"/>
    <n v="30.05"/>
    <n v="183"/>
    <s v="B"/>
    <n v="0"/>
    <n v="0"/>
    <n v="0"/>
    <n v="0"/>
    <n v="63"/>
    <n v="772"/>
  </r>
  <r>
    <s v="M01639_152_000000000-BTK9W_1_2114_25753_19570"/>
    <n v="797"/>
    <x v="2"/>
    <x v="5"/>
    <x v="8"/>
    <n v="39.08"/>
    <n v="261"/>
    <s v="Main"/>
    <n v="31.69"/>
    <n v="183"/>
    <s v="A"/>
    <n v="0"/>
    <n v="0"/>
    <n v="0"/>
    <n v="793"/>
    <n v="0"/>
    <n v="4"/>
  </r>
  <r>
    <s v="M04997_41_000000000-BTKB3_1_1115_9067_12904"/>
    <n v="772"/>
    <x v="3"/>
    <x v="6"/>
    <x v="9"/>
    <n v="43.63"/>
    <n v="204"/>
    <s v="203/204bp"/>
    <n v="40.65"/>
    <n v="155"/>
    <s v="O"/>
    <n v="772"/>
    <n v="0"/>
    <n v="0"/>
    <n v="0"/>
    <n v="0"/>
    <n v="0"/>
  </r>
  <r>
    <s v="M04997_41_000000000-BTKB3_1_2108_17049_2536"/>
    <n v="765"/>
    <x v="0"/>
    <x v="1"/>
    <x v="4"/>
    <n v="38.31"/>
    <n v="261"/>
    <s v="Main"/>
    <n v="30.6"/>
    <n v="183"/>
    <s v="B"/>
    <n v="0"/>
    <n v="0"/>
    <n v="0"/>
    <n v="0"/>
    <n v="0"/>
    <n v="765"/>
  </r>
  <r>
    <s v="M01639_152_000000000-BTK9W_1_2111_13276_11975"/>
    <n v="751"/>
    <x v="2"/>
    <x v="5"/>
    <x v="10"/>
    <n v="37"/>
    <n v="273"/>
    <s v="Main"/>
    <n v="29.23"/>
    <n v="195"/>
    <s v="A"/>
    <n v="0"/>
    <n v="0"/>
    <n v="0"/>
    <n v="1"/>
    <n v="10"/>
    <n v="740"/>
  </r>
  <r>
    <s v="M01639_152_000000000-BTK9W_1_1108_13990_5251"/>
    <n v="728"/>
    <x v="0"/>
    <x v="1"/>
    <x v="4"/>
    <n v="38.700000000000003"/>
    <n v="261"/>
    <s v="Main"/>
    <n v="31.15"/>
    <n v="183"/>
    <s v="B"/>
    <n v="0"/>
    <n v="0"/>
    <n v="0"/>
    <n v="0"/>
    <n v="0"/>
    <n v="728"/>
  </r>
  <r>
    <s v="M01639_152_000000000-BTK9W_1_2103_8899_13251"/>
    <n v="721"/>
    <x v="0"/>
    <x v="1"/>
    <x v="4"/>
    <n v="38.700000000000003"/>
    <n v="261"/>
    <s v="Main"/>
    <n v="31.15"/>
    <n v="183"/>
    <s v="B"/>
    <n v="0"/>
    <n v="0"/>
    <n v="0"/>
    <n v="0"/>
    <n v="297"/>
    <n v="424"/>
  </r>
  <r>
    <s v="M04997_41_000000000-BTKB3_1_1107_26784_15120"/>
    <n v="712"/>
    <x v="0"/>
    <x v="7"/>
    <x v="11"/>
    <n v="36.54"/>
    <n v="260"/>
    <s v="Main"/>
    <n v="28.57"/>
    <n v="182"/>
    <s v="B"/>
    <n v="0"/>
    <n v="0"/>
    <n v="712"/>
    <n v="0"/>
    <n v="0"/>
    <n v="0"/>
  </r>
  <r>
    <s v="M01639_152_000000000-BTK9W_1_1112_11181_15966"/>
    <n v="692"/>
    <x v="3"/>
    <x v="6"/>
    <x v="9"/>
    <n v="40.85"/>
    <n v="306"/>
    <s v="~305-bp"/>
    <n v="35.53"/>
    <n v="228"/>
    <s v="O"/>
    <n v="692"/>
    <n v="0"/>
    <n v="0"/>
    <n v="0"/>
    <n v="0"/>
    <n v="0"/>
  </r>
  <r>
    <s v="M01639_152_000000000-BTK9W_1_1113_20844_9367"/>
    <n v="681"/>
    <x v="1"/>
    <x v="3"/>
    <x v="3"/>
    <n v="38.549999999999997"/>
    <n v="262"/>
    <s v="Main"/>
    <n v="30.98"/>
    <n v="184"/>
    <s v="I"/>
    <n v="681"/>
    <n v="0"/>
    <n v="0"/>
    <n v="0"/>
    <n v="0"/>
    <n v="0"/>
  </r>
  <r>
    <s v="M01639_152_000000000-BTK9W_1_1112_9272_16465"/>
    <n v="662"/>
    <x v="0"/>
    <x v="1"/>
    <x v="4"/>
    <n v="39.46"/>
    <n v="261"/>
    <s v="Main"/>
    <n v="32.24"/>
    <n v="183"/>
    <s v="B"/>
    <n v="0"/>
    <n v="0"/>
    <n v="0"/>
    <n v="0"/>
    <n v="1"/>
    <n v="661"/>
  </r>
  <r>
    <s v="M01639_152_000000000-BTK9W_1_1111_8225_9391"/>
    <n v="638"/>
    <x v="0"/>
    <x v="0"/>
    <x v="0"/>
    <n v="37.93"/>
    <n v="261"/>
    <s v="Main"/>
    <n v="30.05"/>
    <n v="183"/>
    <s v="B"/>
    <n v="0"/>
    <n v="638"/>
    <n v="0"/>
    <n v="0"/>
    <n v="0"/>
    <n v="0"/>
  </r>
  <r>
    <s v="M01639_152_000000000-BTK9W_1_2109_6851_3823"/>
    <n v="592"/>
    <x v="0"/>
    <x v="1"/>
    <x v="4"/>
    <n v="37.93"/>
    <n v="261"/>
    <s v="Main"/>
    <n v="31.15"/>
    <n v="183"/>
    <s v="B"/>
    <n v="0"/>
    <n v="0"/>
    <n v="0"/>
    <n v="0"/>
    <n v="0"/>
    <n v="592"/>
  </r>
  <r>
    <s v="M01639_152_000000000-BTK9W_1_2117_13062_9759"/>
    <n v="590"/>
    <x v="1"/>
    <x v="3"/>
    <x v="3"/>
    <n v="38.020000000000003"/>
    <n v="263"/>
    <s v="Main"/>
    <n v="30.27"/>
    <n v="185"/>
    <s v="I"/>
    <n v="590"/>
    <n v="0"/>
    <n v="0"/>
    <n v="0"/>
    <n v="0"/>
    <n v="0"/>
  </r>
  <r>
    <s v="M01639_152_000000000-BTK9W_1_1103_10060_10662"/>
    <n v="574"/>
    <x v="0"/>
    <x v="1"/>
    <x v="4"/>
    <n v="38.700000000000003"/>
    <n v="261"/>
    <s v="Main"/>
    <n v="31.69"/>
    <n v="183"/>
    <s v="B"/>
    <n v="0"/>
    <n v="0"/>
    <n v="0"/>
    <n v="0"/>
    <n v="331"/>
    <n v="243"/>
  </r>
  <r>
    <s v="M01639_152_000000000-BTK9W_1_1101_23873_23253"/>
    <n v="570"/>
    <x v="2"/>
    <x v="5"/>
    <x v="12"/>
    <n v="36.26"/>
    <n v="273"/>
    <s v="Main"/>
    <n v="28.21"/>
    <n v="195"/>
    <s v="A"/>
    <n v="0"/>
    <n v="0"/>
    <n v="0"/>
    <n v="569"/>
    <n v="0"/>
    <n v="1"/>
  </r>
  <r>
    <s v="M01639_152_000000000-BTK9W_1_1102_19569_18395"/>
    <n v="537"/>
    <x v="0"/>
    <x v="8"/>
    <x v="13"/>
    <n v="36.020000000000003"/>
    <n v="261"/>
    <s v="Main"/>
    <n v="27.32"/>
    <n v="183"/>
    <s v="B"/>
    <n v="0"/>
    <n v="537"/>
    <n v="0"/>
    <n v="0"/>
    <n v="0"/>
    <n v="0"/>
  </r>
  <r>
    <s v="M04997_41_000000000-BTKB3_1_2102_17654_8308"/>
    <n v="531"/>
    <x v="2"/>
    <x v="4"/>
    <x v="7"/>
    <n v="36.130000000000003"/>
    <n v="274"/>
    <s v="Main"/>
    <n v="28.06"/>
    <n v="196"/>
    <s v="A"/>
    <n v="0"/>
    <n v="0"/>
    <n v="531"/>
    <n v="0"/>
    <n v="0"/>
    <n v="0"/>
  </r>
  <r>
    <s v="M04997_41_000000000-BTKB3_1_2114_23625_11265"/>
    <n v="529"/>
    <x v="0"/>
    <x v="2"/>
    <x v="6"/>
    <n v="37.5"/>
    <n v="248"/>
    <s v="Main"/>
    <n v="28.82"/>
    <n v="170"/>
    <s v="B"/>
    <n v="0"/>
    <n v="0"/>
    <n v="0"/>
    <n v="529"/>
    <n v="0"/>
    <n v="0"/>
  </r>
  <r>
    <s v="M04997_41_000000000-BTKB3_1_1117_12619_1733"/>
    <n v="529"/>
    <x v="0"/>
    <x v="1"/>
    <x v="4"/>
    <n v="37.159999999999997"/>
    <n v="261"/>
    <s v="Main"/>
    <n v="29.51"/>
    <n v="183"/>
    <s v="B"/>
    <n v="0"/>
    <n v="0"/>
    <n v="0"/>
    <n v="0"/>
    <n v="0"/>
    <n v="529"/>
  </r>
  <r>
    <s v="M01639_152_000000000-BTK9W_1_1104_2555_11473"/>
    <n v="511"/>
    <x v="0"/>
    <x v="1"/>
    <x v="1"/>
    <n v="37.159999999999997"/>
    <n v="261"/>
    <s v="Main"/>
    <n v="28.96"/>
    <n v="183"/>
    <s v="B"/>
    <n v="0"/>
    <n v="0"/>
    <n v="0"/>
    <n v="511"/>
    <n v="0"/>
    <n v="0"/>
  </r>
  <r>
    <s v="M01639_152_000000000-BTK9W_1_1107_16653_8520"/>
    <n v="487"/>
    <x v="2"/>
    <x v="5"/>
    <x v="10"/>
    <n v="35.56"/>
    <n v="270"/>
    <s v="Main"/>
    <n v="27.08"/>
    <n v="192"/>
    <s v="A"/>
    <n v="0"/>
    <n v="0"/>
    <n v="0"/>
    <n v="2"/>
    <n v="485"/>
    <n v="0"/>
  </r>
  <r>
    <s v="M04997_41_000000000-BTKB3_1_1106_13167_8042"/>
    <n v="482"/>
    <x v="0"/>
    <x v="2"/>
    <x v="5"/>
    <n v="37.69"/>
    <n v="260"/>
    <s v="Main"/>
    <n v="29.67"/>
    <n v="182"/>
    <s v="B"/>
    <n v="0"/>
    <n v="0"/>
    <n v="482"/>
    <n v="0"/>
    <n v="0"/>
    <n v="0"/>
  </r>
  <r>
    <s v="M01639_152_000000000-BTK9W_1_2117_24834_12228"/>
    <n v="425"/>
    <x v="0"/>
    <x v="2"/>
    <x v="5"/>
    <n v="37.799999999999997"/>
    <n v="254"/>
    <s v="Main"/>
    <n v="29.55"/>
    <n v="176"/>
    <s v="B"/>
    <n v="0"/>
    <n v="0"/>
    <n v="425"/>
    <n v="0"/>
    <n v="0"/>
    <n v="0"/>
  </r>
  <r>
    <s v="M01639_152_000000000-BTK9W_1_2101_18233_16780"/>
    <n v="412"/>
    <x v="3"/>
    <x v="6"/>
    <x v="9"/>
    <n v="40.520000000000003"/>
    <n v="306"/>
    <s v="~305-bp"/>
    <n v="35.090000000000003"/>
    <n v="228"/>
    <s v="O"/>
    <n v="412"/>
    <n v="0"/>
    <n v="0"/>
    <n v="0"/>
    <n v="0"/>
    <n v="0"/>
  </r>
  <r>
    <s v="M04997_41_000000000-BTKB3_1_1118_17053_4740"/>
    <n v="411"/>
    <x v="0"/>
    <x v="2"/>
    <x v="14"/>
    <n v="36.78"/>
    <n v="242"/>
    <s v="Main"/>
    <n v="27.44"/>
    <n v="164"/>
    <s v="B"/>
    <n v="0"/>
    <n v="0"/>
    <n v="0"/>
    <n v="0"/>
    <n v="411"/>
    <n v="0"/>
  </r>
  <r>
    <s v="M01639_152_000000000-BTK9W_1_1114_6253_15279"/>
    <n v="407"/>
    <x v="2"/>
    <x v="4"/>
    <x v="7"/>
    <n v="37.31"/>
    <n v="268"/>
    <s v="Main"/>
    <n v="28.95"/>
    <n v="190"/>
    <s v="A"/>
    <n v="0"/>
    <n v="0"/>
    <n v="407"/>
    <n v="0"/>
    <n v="0"/>
    <n v="0"/>
  </r>
  <r>
    <s v="M01639_152_000000000-BTK9W_1_1109_21904_14706"/>
    <n v="379"/>
    <x v="0"/>
    <x v="1"/>
    <x v="4"/>
    <n v="38.85"/>
    <n v="260"/>
    <s v="Main"/>
    <n v="31.32"/>
    <n v="182"/>
    <s v="B"/>
    <n v="0"/>
    <n v="0"/>
    <n v="0"/>
    <n v="0"/>
    <n v="0"/>
    <n v="379"/>
  </r>
  <r>
    <s v="M01639_152_000000000-BTK9W_1_1104_25822_14616"/>
    <n v="369"/>
    <x v="2"/>
    <x v="5"/>
    <x v="10"/>
    <n v="36.26"/>
    <n v="273"/>
    <s v="Main"/>
    <n v="28.72"/>
    <n v="195"/>
    <s v="A"/>
    <n v="0"/>
    <n v="0"/>
    <n v="0"/>
    <n v="0"/>
    <n v="0"/>
    <n v="369"/>
  </r>
  <r>
    <s v="M04997_41_000000000-BTKB3_1_1105_16154_15466"/>
    <n v="363"/>
    <x v="2"/>
    <x v="5"/>
    <x v="12"/>
    <n v="39.159999999999997"/>
    <n v="166"/>
    <s v="Very short"/>
    <n v="25"/>
    <n v="88"/>
    <s v="A"/>
    <n v="0"/>
    <n v="0"/>
    <n v="0"/>
    <n v="363"/>
    <n v="0"/>
    <n v="0"/>
  </r>
  <r>
    <s v="M04997_41_000000000-BTKB3_1_1116_8490_9050"/>
    <n v="362"/>
    <x v="2"/>
    <x v="5"/>
    <x v="12"/>
    <n v="37.36"/>
    <n v="273"/>
    <s v="Main"/>
    <n v="29.74"/>
    <n v="195"/>
    <s v="A"/>
    <n v="0"/>
    <n v="0"/>
    <n v="0"/>
    <n v="362"/>
    <n v="0"/>
    <n v="0"/>
  </r>
  <r>
    <s v="M01639_152_000000000-BTK9W_1_1104_6946_14006"/>
    <n v="353"/>
    <x v="0"/>
    <x v="0"/>
    <x v="0"/>
    <n v="37.549999999999997"/>
    <n v="261"/>
    <s v="Main"/>
    <n v="29.51"/>
    <n v="183"/>
    <s v="B"/>
    <n v="0"/>
    <n v="353"/>
    <n v="0"/>
    <n v="0"/>
    <n v="0"/>
    <n v="0"/>
  </r>
  <r>
    <s v="M04997_41_000000000-BTKB3_1_2104_13252_2514"/>
    <n v="353"/>
    <x v="2"/>
    <x v="5"/>
    <x v="10"/>
    <n v="35.51"/>
    <n v="276"/>
    <s v="Main"/>
    <n v="27.27"/>
    <n v="198"/>
    <s v="A"/>
    <n v="0"/>
    <n v="0"/>
    <n v="0"/>
    <n v="0"/>
    <n v="11"/>
    <n v="342"/>
  </r>
  <r>
    <s v="M01639_152_000000000-BTK9W_1_1117_25769_14703"/>
    <n v="351"/>
    <x v="1"/>
    <x v="3"/>
    <x v="3"/>
    <n v="38.26"/>
    <n v="264"/>
    <s v="Main"/>
    <n v="30.65"/>
    <n v="186"/>
    <s v="I"/>
    <n v="351"/>
    <n v="0"/>
    <n v="0"/>
    <n v="0"/>
    <n v="0"/>
    <n v="0"/>
  </r>
  <r>
    <s v="M01639_152_000000000-BTK9W_1_1116_19798_18583"/>
    <n v="348"/>
    <x v="1"/>
    <x v="3"/>
    <x v="3"/>
    <n v="38.78"/>
    <n v="263"/>
    <s v="Main"/>
    <n v="31.35"/>
    <n v="185"/>
    <s v="I"/>
    <n v="348"/>
    <n v="0"/>
    <n v="0"/>
    <n v="0"/>
    <n v="0"/>
    <n v="0"/>
  </r>
  <r>
    <s v="M01639_152_000000000-BTK9W_1_2111_9939_10552"/>
    <n v="346"/>
    <x v="0"/>
    <x v="0"/>
    <x v="0"/>
    <n v="37.79"/>
    <n v="262"/>
    <s v="Main"/>
    <n v="29.89"/>
    <n v="184"/>
    <s v="B"/>
    <n v="0"/>
    <n v="346"/>
    <n v="0"/>
    <n v="0"/>
    <n v="0"/>
    <n v="0"/>
  </r>
  <r>
    <s v="M01639_152_000000000-BTK9W_1_1102_19987_18454"/>
    <n v="340"/>
    <x v="1"/>
    <x v="3"/>
    <x v="3"/>
    <n v="38.78"/>
    <n v="263"/>
    <s v="Main"/>
    <n v="31.35"/>
    <n v="185"/>
    <s v="I"/>
    <n v="340"/>
    <n v="0"/>
    <n v="0"/>
    <n v="0"/>
    <n v="0"/>
    <n v="0"/>
  </r>
  <r>
    <s v="M04997_41_000000000-BTKB3_1_1101_16063_7124"/>
    <n v="329"/>
    <x v="1"/>
    <x v="3"/>
    <x v="3"/>
    <n v="38.549999999999997"/>
    <n v="262"/>
    <s v="Main"/>
    <n v="30.98"/>
    <n v="184"/>
    <s v="I"/>
    <n v="329"/>
    <n v="0"/>
    <n v="0"/>
    <n v="0"/>
    <n v="0"/>
    <n v="0"/>
  </r>
  <r>
    <s v="M01639_152_000000000-BTK9W_1_2109_16057_7345"/>
    <n v="326"/>
    <x v="0"/>
    <x v="1"/>
    <x v="4"/>
    <n v="37.159999999999997"/>
    <n v="261"/>
    <s v="Main"/>
    <n v="30.05"/>
    <n v="183"/>
    <s v="B"/>
    <n v="0"/>
    <n v="0"/>
    <n v="0"/>
    <n v="0"/>
    <n v="0"/>
    <n v="326"/>
  </r>
  <r>
    <s v="M01639_152_000000000-BTK9W_1_2119_15521_12280"/>
    <n v="322"/>
    <x v="0"/>
    <x v="2"/>
    <x v="5"/>
    <n v="38.58"/>
    <n v="254"/>
    <s v="Main"/>
    <n v="30.68"/>
    <n v="176"/>
    <s v="B"/>
    <n v="0"/>
    <n v="0"/>
    <n v="322"/>
    <n v="0"/>
    <n v="0"/>
    <n v="0"/>
  </r>
  <r>
    <s v="M04997_41_000000000-BTKB3_1_1101_18615_6322"/>
    <n v="318"/>
    <x v="0"/>
    <x v="1"/>
    <x v="4"/>
    <n v="38.700000000000003"/>
    <n v="261"/>
    <s v="Main"/>
    <n v="31.69"/>
    <n v="183"/>
    <s v="B"/>
    <n v="0"/>
    <n v="0"/>
    <n v="0"/>
    <n v="0"/>
    <n v="0"/>
    <n v="318"/>
  </r>
  <r>
    <s v="M01639_152_000000000-BTK9W_1_2116_9238_3913"/>
    <n v="311"/>
    <x v="0"/>
    <x v="1"/>
    <x v="4"/>
    <n v="38.31"/>
    <n v="261"/>
    <s v="Main"/>
    <n v="30.6"/>
    <n v="183"/>
    <s v="B"/>
    <n v="0"/>
    <n v="0"/>
    <n v="0"/>
    <n v="0"/>
    <n v="0"/>
    <n v="311"/>
  </r>
  <r>
    <s v="M01639_152_000000000-BTK9W_1_2106_25540_19918"/>
    <n v="307"/>
    <x v="0"/>
    <x v="1"/>
    <x v="4"/>
    <n v="37.93"/>
    <n v="261"/>
    <s v="Main"/>
    <n v="30.05"/>
    <n v="183"/>
    <s v="B"/>
    <n v="0"/>
    <n v="0"/>
    <n v="0"/>
    <n v="0"/>
    <n v="164"/>
    <n v="143"/>
  </r>
  <r>
    <s v="M01639_152_000000000-BTK9W_1_1118_3197_14093"/>
    <n v="306"/>
    <x v="3"/>
    <x v="6"/>
    <x v="9"/>
    <n v="41.18"/>
    <n v="306"/>
    <s v="~305-bp"/>
    <n v="35.96"/>
    <n v="228"/>
    <s v="O"/>
    <n v="306"/>
    <n v="0"/>
    <n v="0"/>
    <n v="0"/>
    <n v="0"/>
    <n v="0"/>
  </r>
  <r>
    <s v="M01639_152_000000000-BTK9W_1_2110_5654_6138"/>
    <n v="306"/>
    <x v="0"/>
    <x v="0"/>
    <x v="0"/>
    <n v="39.159999999999997"/>
    <n v="263"/>
    <s v="Main"/>
    <n v="31.89"/>
    <n v="185"/>
    <s v="B"/>
    <n v="0"/>
    <n v="306"/>
    <n v="0"/>
    <n v="0"/>
    <n v="0"/>
    <n v="0"/>
  </r>
  <r>
    <s v="M01639_152_000000000-BTK9W_1_1108_9844_15875"/>
    <n v="306"/>
    <x v="0"/>
    <x v="1"/>
    <x v="4"/>
    <n v="37.93"/>
    <n v="261"/>
    <s v="Main"/>
    <n v="30.6"/>
    <n v="183"/>
    <s v="B"/>
    <n v="0"/>
    <n v="0"/>
    <n v="0"/>
    <n v="0"/>
    <n v="188"/>
    <n v="118"/>
  </r>
  <r>
    <s v="M01639_152_000000000-BTK9W_1_1112_7330_6189"/>
    <n v="302"/>
    <x v="0"/>
    <x v="0"/>
    <x v="0"/>
    <n v="37.93"/>
    <n v="261"/>
    <s v="Main"/>
    <n v="30.05"/>
    <n v="183"/>
    <s v="B"/>
    <n v="0"/>
    <n v="302"/>
    <n v="0"/>
    <n v="0"/>
    <n v="0"/>
    <n v="0"/>
  </r>
  <r>
    <s v="M01639_152_000000000-BTK9W_1_1107_14532_17603"/>
    <n v="299"/>
    <x v="3"/>
    <x v="6"/>
    <x v="9"/>
    <n v="40.200000000000003"/>
    <n v="306"/>
    <s v="~305-bp"/>
    <n v="34.65"/>
    <n v="228"/>
    <s v="O"/>
    <n v="299"/>
    <n v="0"/>
    <n v="0"/>
    <n v="0"/>
    <n v="0"/>
    <n v="0"/>
  </r>
  <r>
    <s v="M01639_152_000000000-BTK9W_1_1117_18143_4797"/>
    <n v="298"/>
    <x v="2"/>
    <x v="5"/>
    <x v="10"/>
    <n v="38.549999999999997"/>
    <n v="275"/>
    <s v="Main"/>
    <n v="31.47"/>
    <n v="197"/>
    <s v="A"/>
    <n v="0"/>
    <n v="0"/>
    <n v="0"/>
    <n v="1"/>
    <n v="296"/>
    <n v="1"/>
  </r>
  <r>
    <s v="M01639_152_000000000-BTK9W_1_1118_9700_7078"/>
    <n v="297"/>
    <x v="0"/>
    <x v="1"/>
    <x v="4"/>
    <n v="38.700000000000003"/>
    <n v="261"/>
    <s v="Main"/>
    <n v="32.24"/>
    <n v="183"/>
    <s v="B"/>
    <n v="0"/>
    <n v="0"/>
    <n v="0"/>
    <n v="0"/>
    <n v="171"/>
    <n v="126"/>
  </r>
  <r>
    <s v="M01639_152_000000000-BTK9W_1_1110_27332_16944"/>
    <n v="287"/>
    <x v="1"/>
    <x v="3"/>
    <x v="3"/>
    <n v="38.93"/>
    <n v="262"/>
    <s v="Main"/>
    <n v="31.52"/>
    <n v="184"/>
    <s v="I"/>
    <n v="287"/>
    <n v="0"/>
    <n v="0"/>
    <n v="0"/>
    <n v="0"/>
    <n v="0"/>
  </r>
  <r>
    <s v="M04997_41_000000000-BTKB3_1_2111_7302_6903"/>
    <n v="287"/>
    <x v="0"/>
    <x v="0"/>
    <x v="0"/>
    <n v="37.93"/>
    <n v="261"/>
    <s v="Main"/>
    <n v="30.05"/>
    <n v="183"/>
    <s v="B"/>
    <n v="0"/>
    <n v="287"/>
    <n v="0"/>
    <n v="0"/>
    <n v="0"/>
    <n v="0"/>
  </r>
  <r>
    <s v="M01639_152_000000000-BTK9W_1_2110_10625_12713"/>
    <n v="286"/>
    <x v="0"/>
    <x v="1"/>
    <x v="4"/>
    <n v="39.08"/>
    <n v="261"/>
    <s v="Main"/>
    <n v="31.69"/>
    <n v="183"/>
    <s v="B"/>
    <n v="0"/>
    <n v="0"/>
    <n v="0"/>
    <n v="0"/>
    <n v="0"/>
    <n v="286"/>
  </r>
  <r>
    <s v="M01639_152_000000000-BTK9W_1_1114_18553_21918"/>
    <n v="283"/>
    <x v="1"/>
    <x v="3"/>
    <x v="3"/>
    <n v="38.4"/>
    <n v="263"/>
    <s v="Main"/>
    <n v="30.81"/>
    <n v="185"/>
    <s v="I"/>
    <n v="283"/>
    <n v="0"/>
    <n v="0"/>
    <n v="0"/>
    <n v="0"/>
    <n v="0"/>
  </r>
  <r>
    <s v="M01639_152_000000000-BTK9W_1_2117_9340_22615"/>
    <n v="280"/>
    <x v="2"/>
    <x v="4"/>
    <x v="7"/>
    <n v="35.93"/>
    <n v="270"/>
    <s v="Main"/>
    <n v="27.6"/>
    <n v="192"/>
    <s v="A"/>
    <n v="0"/>
    <n v="0"/>
    <n v="280"/>
    <n v="0"/>
    <n v="0"/>
    <n v="0"/>
  </r>
  <r>
    <s v="M01639_152_000000000-BTK9W_1_2108_24444_6195"/>
    <n v="278"/>
    <x v="1"/>
    <x v="3"/>
    <x v="3"/>
    <n v="38.020000000000003"/>
    <n v="263"/>
    <s v="Main"/>
    <n v="30.27"/>
    <n v="185"/>
    <s v="I"/>
    <n v="278"/>
    <n v="0"/>
    <n v="0"/>
    <n v="0"/>
    <n v="0"/>
    <n v="0"/>
  </r>
  <r>
    <s v="M01639_152_000000000-BTK9W_1_2114_9959_2925"/>
    <n v="276"/>
    <x v="0"/>
    <x v="1"/>
    <x v="4"/>
    <n v="38.85"/>
    <n v="260"/>
    <s v="Main"/>
    <n v="31.32"/>
    <n v="182"/>
    <s v="B"/>
    <n v="0"/>
    <n v="0"/>
    <n v="0"/>
    <n v="0"/>
    <n v="0"/>
    <n v="276"/>
  </r>
  <r>
    <s v="M01639_152_000000000-BTK9W_1_1105_24383_22250"/>
    <n v="272"/>
    <x v="3"/>
    <x v="6"/>
    <x v="9"/>
    <n v="41.18"/>
    <n v="306"/>
    <s v="~305-bp"/>
    <n v="35.96"/>
    <n v="228"/>
    <s v="O"/>
    <n v="272"/>
    <n v="0"/>
    <n v="0"/>
    <n v="0"/>
    <n v="0"/>
    <n v="0"/>
  </r>
  <r>
    <s v="M04997_41_000000000-BTKB3_1_1101_14885_13131"/>
    <n v="272"/>
    <x v="2"/>
    <x v="5"/>
    <x v="10"/>
    <n v="36.57"/>
    <n v="268"/>
    <s v="Main"/>
    <n v="28.42"/>
    <n v="190"/>
    <s v="A"/>
    <n v="0"/>
    <n v="0"/>
    <n v="0"/>
    <n v="0"/>
    <n v="64"/>
    <n v="208"/>
  </r>
  <r>
    <s v="M04997_41_000000000-BTKB3_1_2101_22334_3548"/>
    <n v="269"/>
    <x v="2"/>
    <x v="4"/>
    <x v="7"/>
    <n v="36.67"/>
    <n v="270"/>
    <s v="Main"/>
    <n v="28.65"/>
    <n v="192"/>
    <s v="A"/>
    <n v="0"/>
    <n v="0"/>
    <n v="269"/>
    <n v="0"/>
    <n v="0"/>
    <n v="0"/>
  </r>
  <r>
    <s v="M01639_152_000000000-BTK9W_1_2106_12576_14488"/>
    <n v="269"/>
    <x v="0"/>
    <x v="2"/>
    <x v="2"/>
    <n v="36.26"/>
    <n v="262"/>
    <s v="Main"/>
    <n v="27.72"/>
    <n v="184"/>
    <s v="B"/>
    <n v="0"/>
    <n v="269"/>
    <n v="0"/>
    <n v="0"/>
    <n v="0"/>
    <n v="0"/>
  </r>
  <r>
    <s v="M01639_152_000000000-BTK9W_1_2115_6551_6002"/>
    <n v="262"/>
    <x v="0"/>
    <x v="0"/>
    <x v="0"/>
    <n v="38.549999999999997"/>
    <n v="262"/>
    <s v="Main"/>
    <n v="30.98"/>
    <n v="184"/>
    <s v="B"/>
    <n v="0"/>
    <n v="262"/>
    <n v="0"/>
    <n v="0"/>
    <n v="0"/>
    <n v="0"/>
  </r>
  <r>
    <s v="M01639_152_000000000-BTK9W_1_1110_6468_5817"/>
    <n v="262"/>
    <x v="2"/>
    <x v="4"/>
    <x v="7"/>
    <n v="36.43"/>
    <n v="269"/>
    <s v="Main"/>
    <n v="28.27"/>
    <n v="191"/>
    <s v="A"/>
    <n v="0"/>
    <n v="0"/>
    <n v="262"/>
    <n v="0"/>
    <n v="0"/>
    <n v="0"/>
  </r>
  <r>
    <s v="M01639_152_000000000-BTK9W_1_2108_19263_24671"/>
    <n v="260"/>
    <x v="1"/>
    <x v="3"/>
    <x v="3"/>
    <n v="40.08"/>
    <n v="262"/>
    <s v="Main"/>
    <n v="33.15"/>
    <n v="184"/>
    <s v="I"/>
    <n v="260"/>
    <n v="0"/>
    <n v="0"/>
    <n v="0"/>
    <n v="0"/>
    <n v="0"/>
  </r>
  <r>
    <s v="M04997_41_000000000-BTKB3_1_2102_19106_12054"/>
    <n v="258"/>
    <x v="0"/>
    <x v="1"/>
    <x v="1"/>
    <n v="39.549999999999997"/>
    <n v="177"/>
    <s v="Very short"/>
    <n v="27.27"/>
    <n v="99"/>
    <s v="B"/>
    <n v="0"/>
    <n v="0"/>
    <n v="0"/>
    <n v="258"/>
    <n v="0"/>
    <n v="0"/>
  </r>
  <r>
    <s v="M01639_152_000000000-BTK9W_1_1108_10100_10019"/>
    <n v="255"/>
    <x v="0"/>
    <x v="1"/>
    <x v="1"/>
    <n v="38.31"/>
    <n v="261"/>
    <s v="Main"/>
    <n v="30.6"/>
    <n v="183"/>
    <s v="B"/>
    <n v="0"/>
    <n v="0"/>
    <n v="0"/>
    <n v="255"/>
    <n v="0"/>
    <n v="0"/>
  </r>
  <r>
    <s v="M01639_152_000000000-BTK9W_1_1114_3550_13787"/>
    <n v="254"/>
    <x v="0"/>
    <x v="1"/>
    <x v="4"/>
    <n v="38.700000000000003"/>
    <n v="261"/>
    <s v="Main"/>
    <n v="31.69"/>
    <n v="183"/>
    <s v="B"/>
    <n v="0"/>
    <n v="0"/>
    <n v="0"/>
    <n v="0"/>
    <n v="0"/>
    <n v="254"/>
  </r>
  <r>
    <s v="M01639_152_000000000-BTK9W_1_2119_20859_9370"/>
    <n v="254"/>
    <x v="0"/>
    <x v="1"/>
    <x v="4"/>
    <n v="38.46"/>
    <n v="260"/>
    <s v="Main"/>
    <n v="31.32"/>
    <n v="182"/>
    <s v="B"/>
    <n v="0"/>
    <n v="0"/>
    <n v="0"/>
    <n v="0"/>
    <n v="254"/>
    <n v="0"/>
  </r>
  <r>
    <s v="M01639_152_000000000-BTK9W_1_1116_16435_12649"/>
    <n v="253"/>
    <x v="0"/>
    <x v="1"/>
    <x v="4"/>
    <n v="37.549999999999997"/>
    <n v="261"/>
    <s v="Main"/>
    <n v="29.51"/>
    <n v="183"/>
    <s v="B"/>
    <n v="0"/>
    <n v="0"/>
    <n v="0"/>
    <n v="0"/>
    <n v="0"/>
    <n v="253"/>
  </r>
  <r>
    <s v="M04997_41_000000000-BTKB3_1_2116_13360_8499"/>
    <n v="253"/>
    <x v="0"/>
    <x v="2"/>
    <x v="14"/>
    <n v="36.47"/>
    <n v="255"/>
    <s v="Main"/>
    <n v="27.68"/>
    <n v="177"/>
    <s v="B"/>
    <n v="0"/>
    <n v="0"/>
    <n v="0"/>
    <n v="0"/>
    <n v="253"/>
    <n v="0"/>
  </r>
  <r>
    <s v="M04997_41_000000000-BTKB3_1_1111_24873_8162"/>
    <n v="251"/>
    <x v="2"/>
    <x v="4"/>
    <x v="7"/>
    <n v="36.159999999999997"/>
    <n v="271"/>
    <s v="Main"/>
    <n v="27.98"/>
    <n v="193"/>
    <s v="A"/>
    <n v="0"/>
    <n v="0"/>
    <n v="251"/>
    <n v="0"/>
    <n v="0"/>
    <n v="0"/>
  </r>
  <r>
    <s v="M04997_41_000000000-BTKB3_1_2110_24546_16279"/>
    <n v="240"/>
    <x v="0"/>
    <x v="1"/>
    <x v="1"/>
    <n v="39.08"/>
    <n v="261"/>
    <s v="Main"/>
    <n v="31.69"/>
    <n v="183"/>
    <s v="B"/>
    <n v="0"/>
    <n v="0"/>
    <n v="0"/>
    <n v="240"/>
    <n v="0"/>
    <n v="0"/>
  </r>
  <r>
    <s v="M01639_152_000000000-BTK9W_1_1105_10482_15748"/>
    <n v="236"/>
    <x v="3"/>
    <x v="6"/>
    <x v="9"/>
    <n v="39.67"/>
    <n v="305"/>
    <s v="~305-bp"/>
    <n v="33.92"/>
    <n v="227"/>
    <s v="O"/>
    <n v="236"/>
    <n v="0"/>
    <n v="0"/>
    <n v="0"/>
    <n v="0"/>
    <n v="0"/>
  </r>
  <r>
    <s v="M01639_152_000000000-BTK9W_1_2116_16551_6946"/>
    <n v="236"/>
    <x v="0"/>
    <x v="1"/>
    <x v="4"/>
    <n v="37.159999999999997"/>
    <n v="261"/>
    <s v="Main"/>
    <n v="30.05"/>
    <n v="183"/>
    <s v="B"/>
    <n v="0"/>
    <n v="0"/>
    <n v="0"/>
    <n v="0"/>
    <n v="124"/>
    <n v="112"/>
  </r>
  <r>
    <s v="M01639_152_000000000-BTK9W_1_1101_10151_11936"/>
    <n v="235"/>
    <x v="0"/>
    <x v="1"/>
    <x v="4"/>
    <n v="37.549999999999997"/>
    <n v="261"/>
    <s v="Main"/>
    <n v="30.05"/>
    <n v="183"/>
    <s v="B"/>
    <n v="0"/>
    <n v="0"/>
    <n v="0"/>
    <n v="0"/>
    <n v="175"/>
    <n v="60"/>
  </r>
  <r>
    <s v="M04997_41_000000000-BTKB3_1_1118_9794_22734"/>
    <n v="234"/>
    <x v="1"/>
    <x v="3"/>
    <x v="3"/>
    <n v="37.79"/>
    <n v="262"/>
    <s v="Main"/>
    <n v="29.89"/>
    <n v="184"/>
    <s v="I"/>
    <n v="234"/>
    <n v="0"/>
    <n v="0"/>
    <n v="0"/>
    <n v="0"/>
    <n v="0"/>
  </r>
  <r>
    <s v="M04997_41_000000000-BTKB3_1_1118_10261_12737"/>
    <n v="233"/>
    <x v="0"/>
    <x v="2"/>
    <x v="5"/>
    <n v="36.76"/>
    <n v="253"/>
    <s v="Main"/>
    <n v="28"/>
    <n v="175"/>
    <s v="B"/>
    <n v="0"/>
    <n v="0"/>
    <n v="233"/>
    <n v="0"/>
    <n v="0"/>
    <n v="0"/>
  </r>
  <r>
    <s v="M01639_152_000000000-BTK9W_1_1112_16663_9244"/>
    <n v="231"/>
    <x v="1"/>
    <x v="3"/>
    <x v="3"/>
    <n v="37.64"/>
    <n v="263"/>
    <s v="Main"/>
    <n v="30.27"/>
    <n v="185"/>
    <s v="I"/>
    <n v="231"/>
    <n v="0"/>
    <n v="0"/>
    <n v="0"/>
    <n v="0"/>
    <n v="0"/>
  </r>
  <r>
    <s v="M01639_152_000000000-BTK9W_1_1119_13483_15007"/>
    <n v="230"/>
    <x v="3"/>
    <x v="6"/>
    <x v="9"/>
    <n v="40.520000000000003"/>
    <n v="306"/>
    <s v="~305-bp"/>
    <n v="35.090000000000003"/>
    <n v="228"/>
    <s v="O"/>
    <n v="230"/>
    <n v="0"/>
    <n v="0"/>
    <n v="0"/>
    <n v="0"/>
    <n v="0"/>
  </r>
  <r>
    <s v="M01639_152_000000000-BTK9W_1_2103_7694_8359"/>
    <n v="229"/>
    <x v="0"/>
    <x v="1"/>
    <x v="4"/>
    <n v="37.549999999999997"/>
    <n v="261"/>
    <s v="Main"/>
    <n v="30.05"/>
    <n v="183"/>
    <s v="B"/>
    <n v="0"/>
    <n v="0"/>
    <n v="0"/>
    <n v="0"/>
    <n v="43"/>
    <n v="186"/>
  </r>
  <r>
    <s v="M01639_152_000000000-BTK9W_1_2119_21304_17129"/>
    <n v="228"/>
    <x v="0"/>
    <x v="1"/>
    <x v="4"/>
    <n v="38.31"/>
    <n v="261"/>
    <s v="Main"/>
    <n v="30.6"/>
    <n v="183"/>
    <s v="B"/>
    <n v="0"/>
    <n v="0"/>
    <n v="0"/>
    <n v="0"/>
    <n v="0"/>
    <n v="228"/>
  </r>
  <r>
    <s v="M01639_152_000000000-BTK9W_1_1108_5510_12996"/>
    <n v="226"/>
    <x v="1"/>
    <x v="3"/>
    <x v="3"/>
    <n v="39.020000000000003"/>
    <n v="264"/>
    <s v="Main"/>
    <n v="31.72"/>
    <n v="186"/>
    <s v="I"/>
    <n v="226"/>
    <n v="0"/>
    <n v="0"/>
    <n v="0"/>
    <n v="0"/>
    <n v="0"/>
  </r>
  <r>
    <s v="M01639_152_000000000-BTK9W_1_2106_16171_16991"/>
    <n v="225"/>
    <x v="0"/>
    <x v="1"/>
    <x v="4"/>
    <n v="37.549999999999997"/>
    <n v="261"/>
    <s v="Main"/>
    <n v="30.05"/>
    <n v="183"/>
    <s v="B"/>
    <n v="0"/>
    <n v="0"/>
    <n v="0"/>
    <n v="0"/>
    <n v="0"/>
    <n v="225"/>
  </r>
  <r>
    <s v="M04997_41_000000000-BTKB3_1_1109_26864_9284"/>
    <n v="225"/>
    <x v="2"/>
    <x v="5"/>
    <x v="8"/>
    <n v="37.130000000000003"/>
    <n v="272"/>
    <s v="Main"/>
    <n v="29.38"/>
    <n v="194"/>
    <s v="A"/>
    <n v="0"/>
    <n v="0"/>
    <n v="0"/>
    <n v="147"/>
    <n v="8"/>
    <n v="70"/>
  </r>
  <r>
    <s v="M04997_41_000000000-BTKB3_1_2113_18091_15027"/>
    <n v="223"/>
    <x v="2"/>
    <x v="4"/>
    <x v="7"/>
    <n v="35.4"/>
    <n v="274"/>
    <s v="Main"/>
    <n v="27.04"/>
    <n v="196"/>
    <s v="A"/>
    <n v="0"/>
    <n v="0"/>
    <n v="223"/>
    <n v="0"/>
    <n v="0"/>
    <n v="0"/>
  </r>
  <r>
    <s v="M01639_152_000000000-BTK9W_1_2118_18092_5651"/>
    <n v="216"/>
    <x v="1"/>
    <x v="3"/>
    <x v="3"/>
    <n v="38.26"/>
    <n v="264"/>
    <s v="Main"/>
    <n v="30.65"/>
    <n v="186"/>
    <s v="I"/>
    <n v="216"/>
    <n v="0"/>
    <n v="0"/>
    <n v="0"/>
    <n v="0"/>
    <n v="0"/>
  </r>
  <r>
    <s v="M01639_152_000000000-BTK9W_1_2113_27833_14893"/>
    <n v="215"/>
    <x v="2"/>
    <x v="4"/>
    <x v="7"/>
    <n v="37.450000000000003"/>
    <n v="267"/>
    <s v="Main"/>
    <n v="29.63"/>
    <n v="189"/>
    <s v="A"/>
    <n v="0"/>
    <n v="0"/>
    <n v="215"/>
    <n v="0"/>
    <n v="0"/>
    <n v="0"/>
  </r>
  <r>
    <s v="M01639_152_000000000-BTK9W_1_2107_22410_22539"/>
    <n v="214"/>
    <x v="1"/>
    <x v="3"/>
    <x v="3"/>
    <n v="38.17"/>
    <n v="262"/>
    <s v="Main"/>
    <n v="30.43"/>
    <n v="184"/>
    <s v="I"/>
    <n v="214"/>
    <n v="0"/>
    <n v="0"/>
    <n v="0"/>
    <n v="0"/>
    <n v="0"/>
  </r>
  <r>
    <s v="M04997_41_000000000-BTKB3_1_2109_12297_14079"/>
    <n v="210"/>
    <x v="0"/>
    <x v="2"/>
    <x v="5"/>
    <n v="37.5"/>
    <n v="256"/>
    <s v="Main"/>
    <n v="29.21"/>
    <n v="178"/>
    <s v="B"/>
    <n v="0"/>
    <n v="0"/>
    <n v="210"/>
    <n v="0"/>
    <n v="0"/>
    <n v="0"/>
  </r>
  <r>
    <s v="M04997_41_000000000-BTKB3_1_1107_7968_4857"/>
    <n v="207"/>
    <x v="0"/>
    <x v="2"/>
    <x v="6"/>
    <n v="38.43"/>
    <n v="255"/>
    <s v="Main"/>
    <n v="30.51"/>
    <n v="177"/>
    <s v="B"/>
    <n v="0"/>
    <n v="0"/>
    <n v="0"/>
    <n v="207"/>
    <n v="0"/>
    <n v="0"/>
  </r>
  <r>
    <s v="M04997_41_000000000-BTKB3_1_2116_26633_9962"/>
    <n v="206"/>
    <x v="0"/>
    <x v="0"/>
    <x v="0"/>
    <n v="37.93"/>
    <n v="261"/>
    <s v="Main"/>
    <n v="30.05"/>
    <n v="183"/>
    <s v="B"/>
    <n v="0"/>
    <n v="206"/>
    <n v="0"/>
    <n v="0"/>
    <n v="0"/>
    <n v="0"/>
  </r>
  <r>
    <s v="M01639_152_000000000-BTK9W_1_1112_21075_12259"/>
    <n v="205"/>
    <x v="3"/>
    <x v="6"/>
    <x v="9"/>
    <n v="40.520000000000003"/>
    <n v="306"/>
    <s v="~305-bp"/>
    <n v="35.53"/>
    <n v="228"/>
    <s v="O"/>
    <n v="205"/>
    <n v="0"/>
    <n v="0"/>
    <n v="0"/>
    <n v="0"/>
    <n v="0"/>
  </r>
  <r>
    <s v="M04997_41_000000000-BTKB3_1_2109_16170_22969"/>
    <n v="204"/>
    <x v="0"/>
    <x v="1"/>
    <x v="4"/>
    <n v="39.85"/>
    <n v="261"/>
    <s v="Main"/>
    <n v="32.79"/>
    <n v="183"/>
    <s v="B"/>
    <n v="0"/>
    <n v="0"/>
    <n v="0"/>
    <n v="0"/>
    <n v="0"/>
    <n v="204"/>
  </r>
  <r>
    <s v="M04997_41_000000000-BTKB3_1_2109_17581_11354"/>
    <n v="202"/>
    <x v="0"/>
    <x v="1"/>
    <x v="4"/>
    <n v="37.549999999999997"/>
    <n v="261"/>
    <s v="Main"/>
    <n v="29.51"/>
    <n v="183"/>
    <s v="B"/>
    <n v="0"/>
    <n v="0"/>
    <n v="0"/>
    <n v="0"/>
    <n v="0"/>
    <n v="202"/>
  </r>
  <r>
    <s v="M01639_152_000000000-BTK9W_1_2109_23139_15090"/>
    <n v="197"/>
    <x v="1"/>
    <x v="3"/>
    <x v="3"/>
    <n v="36.880000000000003"/>
    <n v="263"/>
    <s v="Main"/>
    <n v="28.65"/>
    <n v="185"/>
    <s v="I"/>
    <n v="197"/>
    <n v="0"/>
    <n v="0"/>
    <n v="0"/>
    <n v="0"/>
    <n v="0"/>
  </r>
  <r>
    <s v="M04997_41_000000000-BTKB3_1_2106_18233_17014"/>
    <n v="194"/>
    <x v="0"/>
    <x v="1"/>
    <x v="4"/>
    <n v="39.85"/>
    <n v="261"/>
    <s v="Main"/>
    <n v="32.79"/>
    <n v="183"/>
    <s v="B"/>
    <n v="0"/>
    <n v="0"/>
    <n v="0"/>
    <n v="0"/>
    <n v="54"/>
    <n v="140"/>
  </r>
  <r>
    <s v="M04997_41_000000000-BTKB3_1_1101_16444_4825"/>
    <n v="194"/>
    <x v="0"/>
    <x v="7"/>
    <x v="11"/>
    <n v="36.68"/>
    <n v="259"/>
    <s v="Main"/>
    <n v="28.73"/>
    <n v="181"/>
    <s v="B"/>
    <n v="0"/>
    <n v="0"/>
    <n v="194"/>
    <n v="0"/>
    <n v="0"/>
    <n v="0"/>
  </r>
  <r>
    <s v="M04997_41_000000000-BTKB3_1_1103_22220_19822"/>
    <n v="189"/>
    <x v="1"/>
    <x v="3"/>
    <x v="3"/>
    <n v="40.840000000000003"/>
    <n v="262"/>
    <s v="Main"/>
    <n v="34.24"/>
    <n v="184"/>
    <s v="I"/>
    <n v="189"/>
    <n v="0"/>
    <n v="0"/>
    <n v="0"/>
    <n v="0"/>
    <n v="0"/>
  </r>
  <r>
    <s v="M01639_152_000000000-BTK9W_1_2112_6632_7050"/>
    <n v="187"/>
    <x v="3"/>
    <x v="6"/>
    <x v="9"/>
    <n v="40.520000000000003"/>
    <n v="306"/>
    <s v="~305-bp"/>
    <n v="34.65"/>
    <n v="228"/>
    <s v="O"/>
    <n v="187"/>
    <n v="0"/>
    <n v="0"/>
    <n v="0"/>
    <n v="0"/>
    <n v="0"/>
  </r>
  <r>
    <s v="M01639_152_000000000-BTK9W_1_1107_26644_11015"/>
    <n v="187"/>
    <x v="1"/>
    <x v="3"/>
    <x v="3"/>
    <n v="38.17"/>
    <n v="262"/>
    <s v="Main"/>
    <n v="30.43"/>
    <n v="184"/>
    <s v="I"/>
    <n v="187"/>
    <n v="0"/>
    <n v="0"/>
    <n v="0"/>
    <n v="0"/>
    <n v="0"/>
  </r>
  <r>
    <s v="M01639_152_000000000-BTK9W_1_2103_21517_19821"/>
    <n v="185"/>
    <x v="0"/>
    <x v="1"/>
    <x v="4"/>
    <n v="39.08"/>
    <n v="261"/>
    <s v="Main"/>
    <n v="32.24"/>
    <n v="183"/>
    <s v="B"/>
    <n v="0"/>
    <n v="0"/>
    <n v="0"/>
    <n v="0"/>
    <n v="104"/>
    <n v="81"/>
  </r>
  <r>
    <s v="M01639_152_000000000-BTK9W_1_2111_23392_10335"/>
    <n v="185"/>
    <x v="1"/>
    <x v="3"/>
    <x v="3"/>
    <n v="37.4"/>
    <n v="262"/>
    <s v="Main"/>
    <n v="29.35"/>
    <n v="184"/>
    <s v="I"/>
    <n v="185"/>
    <n v="0"/>
    <n v="0"/>
    <n v="0"/>
    <n v="0"/>
    <n v="0"/>
  </r>
  <r>
    <s v="M04997_41_000000000-BTKB3_1_1106_4041_8079"/>
    <n v="183"/>
    <x v="1"/>
    <x v="3"/>
    <x v="3"/>
    <n v="40.08"/>
    <n v="262"/>
    <s v="Main"/>
    <n v="32.61"/>
    <n v="184"/>
    <s v="I"/>
    <n v="183"/>
    <n v="0"/>
    <n v="0"/>
    <n v="0"/>
    <n v="0"/>
    <n v="0"/>
  </r>
  <r>
    <s v="M04997_41_000000000-BTKB3_1_2102_16182_7996"/>
    <n v="182"/>
    <x v="3"/>
    <x v="6"/>
    <x v="9"/>
    <n v="39.54"/>
    <n v="306"/>
    <s v="~305-bp"/>
    <n v="34.21"/>
    <n v="228"/>
    <s v="O"/>
    <n v="182"/>
    <n v="0"/>
    <n v="0"/>
    <n v="0"/>
    <n v="0"/>
    <n v="0"/>
  </r>
  <r>
    <s v="M01639_152_000000000-BTK9W_1_1105_23785_21290"/>
    <n v="182"/>
    <x v="0"/>
    <x v="1"/>
    <x v="4"/>
    <n v="38.31"/>
    <n v="261"/>
    <s v="Main"/>
    <n v="30.6"/>
    <n v="183"/>
    <s v="B"/>
    <n v="0"/>
    <n v="0"/>
    <n v="0"/>
    <n v="0"/>
    <n v="181"/>
    <n v="1"/>
  </r>
  <r>
    <s v="M01639_152_000000000-BTK9W_1_2116_11834_17102"/>
    <n v="181"/>
    <x v="0"/>
    <x v="2"/>
    <x v="5"/>
    <n v="38.369999999999997"/>
    <n v="258"/>
    <s v="Main"/>
    <n v="30.56"/>
    <n v="180"/>
    <s v="B"/>
    <n v="0"/>
    <n v="0"/>
    <n v="181"/>
    <n v="0"/>
    <n v="0"/>
    <n v="0"/>
  </r>
  <r>
    <s v="M01639_152_000000000-BTK9W_1_1118_16710_19429"/>
    <n v="181"/>
    <x v="0"/>
    <x v="2"/>
    <x v="5"/>
    <n v="37.5"/>
    <n v="256"/>
    <s v="Main"/>
    <n v="29.21"/>
    <n v="178"/>
    <s v="B"/>
    <n v="0"/>
    <n v="0"/>
    <n v="181"/>
    <n v="0"/>
    <n v="0"/>
    <n v="0"/>
  </r>
  <r>
    <s v="M04997_41_000000000-BTKB3_1_1104_13590_5842"/>
    <n v="180"/>
    <x v="0"/>
    <x v="1"/>
    <x v="4"/>
    <n v="38.46"/>
    <n v="260"/>
    <s v="Main"/>
    <n v="30.77"/>
    <n v="182"/>
    <s v="B"/>
    <n v="0"/>
    <n v="0"/>
    <n v="0"/>
    <n v="0"/>
    <n v="0"/>
    <n v="180"/>
  </r>
  <r>
    <s v="M01639_152_000000000-BTK9W_1_1107_6170_9097"/>
    <n v="179"/>
    <x v="3"/>
    <x v="6"/>
    <x v="9"/>
    <n v="41.18"/>
    <n v="306"/>
    <s v="~305-bp"/>
    <n v="35.96"/>
    <n v="228"/>
    <s v="O"/>
    <n v="179"/>
    <n v="0"/>
    <n v="0"/>
    <n v="0"/>
    <n v="0"/>
    <n v="0"/>
  </r>
  <r>
    <s v="M01639_152_000000000-BTK9W_1_2101_21608_19997"/>
    <n v="179"/>
    <x v="0"/>
    <x v="1"/>
    <x v="1"/>
    <n v="39.85"/>
    <n v="261"/>
    <s v="Main"/>
    <n v="32.24"/>
    <n v="183"/>
    <s v="B"/>
    <n v="0"/>
    <n v="0"/>
    <n v="0"/>
    <n v="179"/>
    <n v="0"/>
    <n v="0"/>
  </r>
  <r>
    <s v="M01639_152_000000000-BTK9W_1_1119_24764_6709"/>
    <n v="177"/>
    <x v="1"/>
    <x v="3"/>
    <x v="3"/>
    <n v="39.31"/>
    <n v="262"/>
    <s v="Main"/>
    <n v="32.07"/>
    <n v="184"/>
    <s v="I"/>
    <n v="177"/>
    <n v="0"/>
    <n v="0"/>
    <n v="0"/>
    <n v="0"/>
    <n v="0"/>
  </r>
  <r>
    <s v="M01639_152_000000000-BTK9W_1_1110_27762_6838"/>
    <n v="172"/>
    <x v="0"/>
    <x v="0"/>
    <x v="0"/>
    <n v="37.64"/>
    <n v="263"/>
    <s v="Main"/>
    <n v="29.73"/>
    <n v="185"/>
    <s v="B"/>
    <n v="0"/>
    <n v="172"/>
    <n v="0"/>
    <n v="0"/>
    <n v="0"/>
    <n v="0"/>
  </r>
  <r>
    <s v="M01639_152_000000000-BTK9W_1_2112_17394_18727"/>
    <n v="171"/>
    <x v="0"/>
    <x v="1"/>
    <x v="1"/>
    <n v="39.08"/>
    <n v="261"/>
    <s v="Main"/>
    <n v="31.69"/>
    <n v="183"/>
    <s v="B"/>
    <n v="0"/>
    <n v="0"/>
    <n v="0"/>
    <n v="171"/>
    <n v="0"/>
    <n v="0"/>
  </r>
  <r>
    <s v="M04997_41_000000000-BTKB3_1_2101_20082_17681"/>
    <n v="171"/>
    <x v="2"/>
    <x v="5"/>
    <x v="10"/>
    <n v="36.130000000000003"/>
    <n v="274"/>
    <s v="Main"/>
    <n v="28.06"/>
    <n v="196"/>
    <s v="A"/>
    <n v="0"/>
    <n v="0"/>
    <n v="0"/>
    <n v="0"/>
    <n v="30"/>
    <n v="141"/>
  </r>
  <r>
    <s v="M01639_152_000000000-BTK9W_1_2113_16311_7893"/>
    <n v="171"/>
    <x v="2"/>
    <x v="4"/>
    <x v="7"/>
    <n v="35.9"/>
    <n v="273"/>
    <s v="Main"/>
    <n v="27.69"/>
    <n v="195"/>
    <s v="A"/>
    <n v="0"/>
    <n v="0"/>
    <n v="171"/>
    <n v="0"/>
    <n v="0"/>
    <n v="0"/>
  </r>
  <r>
    <s v="M01639_152_000000000-BTK9W_1_1112_24008_8402"/>
    <n v="170"/>
    <x v="0"/>
    <x v="2"/>
    <x v="6"/>
    <n v="38.28"/>
    <n v="256"/>
    <s v="Main"/>
    <n v="30.34"/>
    <n v="178"/>
    <s v="B"/>
    <n v="0"/>
    <n v="0"/>
    <n v="0"/>
    <n v="170"/>
    <n v="0"/>
    <n v="0"/>
  </r>
  <r>
    <s v="M04997_41_000000000-BTKB3_1_1103_4798_20454"/>
    <n v="170"/>
    <x v="2"/>
    <x v="5"/>
    <x v="8"/>
    <n v="36.590000000000003"/>
    <n v="276"/>
    <s v="Main"/>
    <n v="29.8"/>
    <n v="198"/>
    <s v="A"/>
    <n v="0"/>
    <n v="0"/>
    <n v="0"/>
    <n v="106"/>
    <n v="51"/>
    <n v="13"/>
  </r>
  <r>
    <s v="M01639_152_000000000-BTK9W_1_1118_13673_11777"/>
    <n v="169"/>
    <x v="2"/>
    <x v="5"/>
    <x v="10"/>
    <n v="36.4"/>
    <n v="272"/>
    <s v="Main"/>
    <n v="28.35"/>
    <n v="194"/>
    <s v="A"/>
    <n v="0"/>
    <n v="0"/>
    <n v="0"/>
    <n v="0"/>
    <n v="44"/>
    <n v="125"/>
  </r>
  <r>
    <s v="M01639_152_000000000-BTK9W_1_2105_23583_20142"/>
    <n v="168"/>
    <x v="1"/>
    <x v="3"/>
    <x v="3"/>
    <n v="37.79"/>
    <n v="262"/>
    <s v="Main"/>
    <n v="29.89"/>
    <n v="184"/>
    <s v="I"/>
    <n v="168"/>
    <n v="0"/>
    <n v="0"/>
    <n v="0"/>
    <n v="0"/>
    <n v="0"/>
  </r>
  <r>
    <s v="M01639_152_000000000-BTK9W_1_1101_7873_13130"/>
    <n v="165"/>
    <x v="2"/>
    <x v="5"/>
    <x v="8"/>
    <n v="40.36"/>
    <n v="166"/>
    <s v="Very short"/>
    <n v="26.14"/>
    <n v="88"/>
    <s v="A"/>
    <n v="0"/>
    <n v="0"/>
    <n v="0"/>
    <n v="158"/>
    <n v="7"/>
    <n v="0"/>
  </r>
  <r>
    <s v="M04997_41_000000000-BTKB3_1_2119_13309_8518"/>
    <n v="164"/>
    <x v="2"/>
    <x v="5"/>
    <x v="8"/>
    <n v="35.14"/>
    <n v="276"/>
    <s v="Main"/>
    <n v="26.77"/>
    <n v="198"/>
    <s v="A"/>
    <n v="0"/>
    <n v="0"/>
    <n v="0"/>
    <n v="18"/>
    <n v="146"/>
    <n v="0"/>
  </r>
  <r>
    <s v="M01639_152_000000000-BTK9W_1_2114_24623_8164"/>
    <n v="163"/>
    <x v="0"/>
    <x v="1"/>
    <x v="1"/>
    <n v="39.46"/>
    <n v="261"/>
    <s v="Main"/>
    <n v="32.24"/>
    <n v="183"/>
    <s v="B"/>
    <n v="0"/>
    <n v="0"/>
    <n v="0"/>
    <n v="163"/>
    <n v="0"/>
    <n v="0"/>
  </r>
  <r>
    <s v="M01639_152_000000000-BTK9W_1_2116_21509_8247"/>
    <n v="161"/>
    <x v="0"/>
    <x v="0"/>
    <x v="0"/>
    <n v="36.880000000000003"/>
    <n v="263"/>
    <s v="Main"/>
    <n v="29.19"/>
    <n v="185"/>
    <s v="B"/>
    <n v="0"/>
    <n v="161"/>
    <n v="0"/>
    <n v="0"/>
    <n v="0"/>
    <n v="0"/>
  </r>
  <r>
    <s v="M04997_41_000000000-BTKB3_1_2118_28274_12415"/>
    <n v="160"/>
    <x v="1"/>
    <x v="3"/>
    <x v="3"/>
    <n v="39.08"/>
    <n v="261"/>
    <s v="Main"/>
    <n v="31.69"/>
    <n v="183"/>
    <s v="I"/>
    <n v="160"/>
    <n v="0"/>
    <n v="0"/>
    <n v="0"/>
    <n v="0"/>
    <n v="0"/>
  </r>
  <r>
    <s v="M01639_152_000000000-BTK9W_1_1118_2259_11781"/>
    <n v="158"/>
    <x v="0"/>
    <x v="0"/>
    <x v="0"/>
    <n v="37.159999999999997"/>
    <n v="261"/>
    <s v="Main"/>
    <n v="28.96"/>
    <n v="183"/>
    <s v="B"/>
    <n v="0"/>
    <n v="158"/>
    <n v="0"/>
    <n v="0"/>
    <n v="0"/>
    <n v="0"/>
  </r>
  <r>
    <s v="M04997_41_000000000-BTKB3_1_1113_20552_17934"/>
    <n v="157"/>
    <x v="2"/>
    <x v="5"/>
    <x v="8"/>
    <n v="37.090000000000003"/>
    <n v="275"/>
    <s v="Main"/>
    <n v="29.44"/>
    <n v="197"/>
    <s v="A"/>
    <n v="0"/>
    <n v="0"/>
    <n v="0"/>
    <n v="47"/>
    <n v="102"/>
    <n v="8"/>
  </r>
  <r>
    <s v="M01639_152_000000000-BTK9W_1_2104_15072_17114"/>
    <n v="156"/>
    <x v="0"/>
    <x v="1"/>
    <x v="4"/>
    <n v="36.78"/>
    <n v="261"/>
    <s v="Main"/>
    <n v="29.51"/>
    <n v="183"/>
    <s v="B"/>
    <n v="0"/>
    <n v="0"/>
    <n v="0"/>
    <n v="0"/>
    <n v="0"/>
    <n v="156"/>
  </r>
  <r>
    <s v="M04997_41_000000000-BTKB3_1_2115_24103_12166"/>
    <n v="153"/>
    <x v="0"/>
    <x v="2"/>
    <x v="6"/>
    <n v="37.340000000000003"/>
    <n v="241"/>
    <s v="Main"/>
    <n v="28.22"/>
    <n v="163"/>
    <s v="B"/>
    <n v="0"/>
    <n v="0"/>
    <n v="0"/>
    <n v="153"/>
    <n v="0"/>
    <n v="0"/>
  </r>
  <r>
    <s v="M01639_152_000000000-BTK9W_1_1107_7794_4087"/>
    <n v="151"/>
    <x v="2"/>
    <x v="5"/>
    <x v="8"/>
    <n v="37.130000000000003"/>
    <n v="272"/>
    <s v="Main"/>
    <n v="29.38"/>
    <n v="194"/>
    <s v="A"/>
    <n v="0"/>
    <n v="0"/>
    <n v="0"/>
    <n v="33"/>
    <n v="101"/>
    <n v="17"/>
  </r>
  <r>
    <s v="M04997_41_000000000-BTKB3_1_2118_22306_6851"/>
    <n v="148"/>
    <x v="3"/>
    <x v="6"/>
    <x v="9"/>
    <n v="40"/>
    <n v="305"/>
    <s v="~305-bp"/>
    <n v="34.36"/>
    <n v="227"/>
    <s v="O"/>
    <n v="148"/>
    <n v="0"/>
    <n v="0"/>
    <n v="0"/>
    <n v="0"/>
    <n v="0"/>
  </r>
  <r>
    <s v="M04997_41_000000000-BTKB3_1_1103_24893_21043"/>
    <n v="147"/>
    <x v="0"/>
    <x v="1"/>
    <x v="1"/>
    <n v="36.78"/>
    <n v="261"/>
    <s v="Main"/>
    <n v="28.42"/>
    <n v="183"/>
    <s v="B"/>
    <n v="0"/>
    <n v="0"/>
    <n v="0"/>
    <n v="147"/>
    <n v="0"/>
    <n v="0"/>
  </r>
  <r>
    <s v="M01639_152_000000000-BTK9W_1_1112_18841_6249"/>
    <n v="146"/>
    <x v="4"/>
    <x v="9"/>
    <x v="15"/>
    <n v="37.31"/>
    <n v="260"/>
    <s v="Main"/>
    <n v="29.12"/>
    <n v="182"/>
    <s v="X"/>
    <n v="146"/>
    <n v="0"/>
    <n v="0"/>
    <n v="0"/>
    <n v="0"/>
    <n v="0"/>
  </r>
  <r>
    <s v="M01639_152_000000000-BTK9W_1_2109_11112_10165"/>
    <n v="145"/>
    <x v="3"/>
    <x v="6"/>
    <x v="9"/>
    <n v="41.18"/>
    <n v="306"/>
    <s v="~305-bp"/>
    <n v="35.96"/>
    <n v="228"/>
    <s v="O"/>
    <n v="145"/>
    <n v="0"/>
    <n v="0"/>
    <n v="0"/>
    <n v="0"/>
    <n v="0"/>
  </r>
  <r>
    <s v="M01639_152_000000000-BTK9W_1_1116_16870_7279"/>
    <n v="145"/>
    <x v="0"/>
    <x v="1"/>
    <x v="4"/>
    <n v="38.31"/>
    <n v="261"/>
    <s v="Main"/>
    <n v="30.6"/>
    <n v="183"/>
    <s v="B"/>
    <n v="0"/>
    <n v="0"/>
    <n v="0"/>
    <n v="0"/>
    <n v="0"/>
    <n v="145"/>
  </r>
  <r>
    <s v="M01639_152_000000000-BTK9W_1_1108_24282_8668"/>
    <n v="144"/>
    <x v="2"/>
    <x v="5"/>
    <x v="8"/>
    <n v="38.01"/>
    <n v="271"/>
    <s v="Main"/>
    <n v="30.57"/>
    <n v="193"/>
    <s v="A"/>
    <n v="0"/>
    <n v="0"/>
    <n v="0"/>
    <n v="96"/>
    <n v="19"/>
    <n v="29"/>
  </r>
  <r>
    <s v="M04997_41_000000000-BTKB3_1_2116_7611_14415"/>
    <n v="143"/>
    <x v="4"/>
    <x v="9"/>
    <x v="15"/>
    <n v="38.46"/>
    <n v="260"/>
    <s v="Main"/>
    <n v="30.77"/>
    <n v="182"/>
    <s v="X"/>
    <n v="143"/>
    <n v="0"/>
    <n v="0"/>
    <n v="0"/>
    <n v="0"/>
    <n v="0"/>
  </r>
  <r>
    <s v="M01639_152_000000000-BTK9W_1_1119_6500_4320"/>
    <n v="143"/>
    <x v="2"/>
    <x v="4"/>
    <x v="7"/>
    <n v="36"/>
    <n v="275"/>
    <s v="Main"/>
    <n v="27.92"/>
    <n v="197"/>
    <s v="A"/>
    <n v="0"/>
    <n v="0"/>
    <n v="143"/>
    <n v="0"/>
    <n v="0"/>
    <n v="0"/>
  </r>
  <r>
    <s v="M01639_152_000000000-BTK9W_1_1104_24455_19356"/>
    <n v="142"/>
    <x v="0"/>
    <x v="0"/>
    <x v="0"/>
    <n v="37.79"/>
    <n v="262"/>
    <s v="Main"/>
    <n v="29.89"/>
    <n v="184"/>
    <s v="B"/>
    <n v="0"/>
    <n v="142"/>
    <n v="0"/>
    <n v="0"/>
    <n v="0"/>
    <n v="0"/>
  </r>
  <r>
    <s v="M04997_41_000000000-BTKB3_1_2105_13385_9423"/>
    <n v="142"/>
    <x v="0"/>
    <x v="1"/>
    <x v="4"/>
    <n v="37.549999999999997"/>
    <n v="261"/>
    <s v="Main"/>
    <n v="29.51"/>
    <n v="183"/>
    <s v="B"/>
    <n v="0"/>
    <n v="0"/>
    <n v="0"/>
    <n v="0"/>
    <n v="0"/>
    <n v="142"/>
  </r>
  <r>
    <s v="M01639_152_000000000-BTK9W_1_1103_13462_3352"/>
    <n v="138"/>
    <x v="0"/>
    <x v="1"/>
    <x v="4"/>
    <n v="38.31"/>
    <n v="261"/>
    <s v="Main"/>
    <n v="30.6"/>
    <n v="183"/>
    <s v="B"/>
    <n v="0"/>
    <n v="0"/>
    <n v="0"/>
    <n v="0"/>
    <n v="0"/>
    <n v="138"/>
  </r>
  <r>
    <s v="M01639_152_000000000-BTK9W_1_1109_15601_10616"/>
    <n v="138"/>
    <x v="0"/>
    <x v="2"/>
    <x v="6"/>
    <n v="37.64"/>
    <n v="263"/>
    <s v="Main"/>
    <n v="29.73"/>
    <n v="185"/>
    <s v="B"/>
    <n v="0"/>
    <n v="0"/>
    <n v="0"/>
    <n v="138"/>
    <n v="0"/>
    <n v="0"/>
  </r>
  <r>
    <s v="M01639_152_000000000-BTK9W_1_1118_17581_11211"/>
    <n v="136"/>
    <x v="0"/>
    <x v="0"/>
    <x v="0"/>
    <n v="38.46"/>
    <n v="260"/>
    <s v="Main"/>
    <n v="30.77"/>
    <n v="182"/>
    <s v="B"/>
    <n v="0"/>
    <n v="136"/>
    <n v="0"/>
    <n v="0"/>
    <n v="0"/>
    <n v="0"/>
  </r>
  <r>
    <s v="M04997_41_000000000-BTKB3_1_1117_5916_17057"/>
    <n v="135"/>
    <x v="0"/>
    <x v="1"/>
    <x v="4"/>
    <n v="37.93"/>
    <n v="261"/>
    <s v="Main"/>
    <n v="30.6"/>
    <n v="183"/>
    <s v="B"/>
    <n v="0"/>
    <n v="0"/>
    <n v="0"/>
    <n v="0"/>
    <n v="0"/>
    <n v="135"/>
  </r>
  <r>
    <s v="M01639_152_000000000-BTK9W_1_2118_13969_17419"/>
    <n v="134"/>
    <x v="0"/>
    <x v="0"/>
    <x v="0"/>
    <n v="39.92"/>
    <n v="253"/>
    <s v="Main"/>
    <n v="32.57"/>
    <n v="175"/>
    <s v="B"/>
    <n v="0"/>
    <n v="134"/>
    <n v="0"/>
    <n v="0"/>
    <n v="0"/>
    <n v="0"/>
  </r>
  <r>
    <s v="M01639_152_000000000-BTK9W_1_1117_27222_17917"/>
    <n v="131"/>
    <x v="0"/>
    <x v="2"/>
    <x v="2"/>
    <n v="37.020000000000003"/>
    <n v="262"/>
    <s v="Main"/>
    <n v="28.8"/>
    <n v="184"/>
    <s v="B"/>
    <n v="0"/>
    <n v="131"/>
    <n v="0"/>
    <n v="0"/>
    <n v="0"/>
    <n v="0"/>
  </r>
  <r>
    <s v="M04997_41_000000000-BTKB3_1_1105_9476_13906"/>
    <n v="130"/>
    <x v="0"/>
    <x v="1"/>
    <x v="4"/>
    <n v="39.08"/>
    <n v="261"/>
    <s v="Main"/>
    <n v="32.24"/>
    <n v="183"/>
    <s v="B"/>
    <n v="0"/>
    <n v="0"/>
    <n v="0"/>
    <n v="0"/>
    <n v="0"/>
    <n v="130"/>
  </r>
  <r>
    <s v="M01639_152_000000000-BTK9W_1_1103_3985_10207"/>
    <n v="129"/>
    <x v="1"/>
    <x v="3"/>
    <x v="3"/>
    <n v="38.17"/>
    <n v="262"/>
    <s v="Main"/>
    <n v="31.52"/>
    <n v="184"/>
    <s v="I"/>
    <n v="129"/>
    <n v="0"/>
    <n v="0"/>
    <n v="0"/>
    <n v="0"/>
    <n v="0"/>
  </r>
  <r>
    <s v="M01639_152_000000000-BTK9W_1_1116_3655_13345"/>
    <n v="129"/>
    <x v="2"/>
    <x v="5"/>
    <x v="10"/>
    <n v="36.130000000000003"/>
    <n v="274"/>
    <s v="Main"/>
    <n v="28.06"/>
    <n v="196"/>
    <s v="A"/>
    <n v="0"/>
    <n v="0"/>
    <n v="0"/>
    <n v="0"/>
    <n v="0"/>
    <n v="129"/>
  </r>
  <r>
    <s v="M01639_152_000000000-BTK9W_1_2106_6500_13922"/>
    <n v="128"/>
    <x v="0"/>
    <x v="1"/>
    <x v="4"/>
    <n v="38.46"/>
    <n v="260"/>
    <s v="Main"/>
    <n v="31.32"/>
    <n v="182"/>
    <s v="B"/>
    <n v="0"/>
    <n v="0"/>
    <n v="0"/>
    <n v="0"/>
    <n v="0"/>
    <n v="128"/>
  </r>
  <r>
    <s v="M01639_152_000000000-BTK9W_1_1107_18616_7437"/>
    <n v="128"/>
    <x v="1"/>
    <x v="3"/>
    <x v="3"/>
    <n v="38.31"/>
    <n v="261"/>
    <s v="Main"/>
    <n v="30.6"/>
    <n v="183"/>
    <s v="I"/>
    <n v="128"/>
    <n v="0"/>
    <n v="0"/>
    <n v="0"/>
    <n v="0"/>
    <n v="0"/>
  </r>
  <r>
    <s v="M04997_41_000000000-BTKB3_1_2110_24985_16481"/>
    <n v="128"/>
    <x v="2"/>
    <x v="5"/>
    <x v="8"/>
    <n v="37.450000000000003"/>
    <n v="275"/>
    <s v="Main"/>
    <n v="29.95"/>
    <n v="197"/>
    <s v="A"/>
    <n v="0"/>
    <n v="0"/>
    <n v="0"/>
    <n v="47"/>
    <n v="49"/>
    <n v="32"/>
  </r>
  <r>
    <s v="M01639_152_000000000-BTK9W_1_2113_22359_19292"/>
    <n v="126"/>
    <x v="0"/>
    <x v="2"/>
    <x v="5"/>
    <n v="38.340000000000003"/>
    <n v="253"/>
    <s v="Main"/>
    <n v="30.29"/>
    <n v="175"/>
    <s v="B"/>
    <n v="0"/>
    <n v="0"/>
    <n v="126"/>
    <n v="0"/>
    <n v="0"/>
    <n v="0"/>
  </r>
  <r>
    <s v="M04997_41_000000000-BTKB3_1_1113_11195_7112"/>
    <n v="125"/>
    <x v="0"/>
    <x v="0"/>
    <x v="0"/>
    <n v="37.549999999999997"/>
    <n v="261"/>
    <s v="Main"/>
    <n v="29.51"/>
    <n v="183"/>
    <s v="B"/>
    <n v="0"/>
    <n v="125"/>
    <n v="0"/>
    <n v="0"/>
    <n v="0"/>
    <n v="0"/>
  </r>
  <r>
    <s v="M01639_152_000000000-BTK9W_1_2111_8584_9129"/>
    <n v="125"/>
    <x v="2"/>
    <x v="4"/>
    <x v="7"/>
    <n v="37.450000000000003"/>
    <n v="267"/>
    <s v="Main"/>
    <n v="29.1"/>
    <n v="189"/>
    <s v="A"/>
    <n v="0"/>
    <n v="0"/>
    <n v="125"/>
    <n v="0"/>
    <n v="0"/>
    <n v="0"/>
  </r>
  <r>
    <s v="M01639_152_000000000-BTK9W_1_2114_16752_22736"/>
    <n v="123"/>
    <x v="0"/>
    <x v="1"/>
    <x v="4"/>
    <n v="37.93"/>
    <n v="261"/>
    <s v="Main"/>
    <n v="30.6"/>
    <n v="183"/>
    <s v="B"/>
    <n v="0"/>
    <n v="0"/>
    <n v="0"/>
    <n v="0"/>
    <n v="29"/>
    <n v="94"/>
  </r>
  <r>
    <s v="M04997_41_000000000-BTKB3_1_2105_10741_15707"/>
    <n v="122"/>
    <x v="1"/>
    <x v="3"/>
    <x v="3"/>
    <n v="37.880000000000003"/>
    <n v="264"/>
    <s v="Main"/>
    <n v="30.11"/>
    <n v="186"/>
    <s v="I"/>
    <n v="122"/>
    <n v="0"/>
    <n v="0"/>
    <n v="0"/>
    <n v="0"/>
    <n v="0"/>
  </r>
  <r>
    <s v="M01639_152_000000000-BTK9W_1_1107_18620_16941"/>
    <n v="122"/>
    <x v="0"/>
    <x v="8"/>
    <x v="13"/>
    <n v="35.11"/>
    <n v="262"/>
    <s v="Main"/>
    <n v="26.63"/>
    <n v="184"/>
    <s v="B"/>
    <n v="0"/>
    <n v="122"/>
    <n v="0"/>
    <n v="0"/>
    <n v="0"/>
    <n v="0"/>
  </r>
  <r>
    <s v="M01639_152_000000000-BTK9W_1_1119_23788_21894"/>
    <n v="120"/>
    <x v="0"/>
    <x v="1"/>
    <x v="4"/>
    <n v="39.85"/>
    <n v="261"/>
    <s v="Main"/>
    <n v="32.79"/>
    <n v="183"/>
    <s v="B"/>
    <n v="0"/>
    <n v="0"/>
    <n v="0"/>
    <n v="0"/>
    <n v="0"/>
    <n v="120"/>
  </r>
  <r>
    <s v="M01639_152_000000000-BTK9W_1_1109_14802_13470"/>
    <n v="120"/>
    <x v="1"/>
    <x v="3"/>
    <x v="3"/>
    <n v="38.78"/>
    <n v="263"/>
    <s v="Main"/>
    <n v="31.35"/>
    <n v="185"/>
    <s v="I"/>
    <n v="120"/>
    <n v="0"/>
    <n v="0"/>
    <n v="0"/>
    <n v="0"/>
    <n v="0"/>
  </r>
  <r>
    <s v="M04997_41_000000000-BTKB3_1_1108_23611_13857"/>
    <n v="120"/>
    <x v="0"/>
    <x v="1"/>
    <x v="4"/>
    <n v="38.46"/>
    <n v="260"/>
    <s v="Main"/>
    <n v="30.77"/>
    <n v="182"/>
    <s v="B"/>
    <n v="0"/>
    <n v="0"/>
    <n v="0"/>
    <n v="0"/>
    <n v="0"/>
    <n v="120"/>
  </r>
  <r>
    <s v="M01639_152_000000000-BTK9W_1_1102_4826_6661"/>
    <n v="120"/>
    <x v="2"/>
    <x v="4"/>
    <x v="7"/>
    <n v="37.08"/>
    <n v="267"/>
    <s v="Main"/>
    <n v="29.1"/>
    <n v="189"/>
    <s v="A"/>
    <n v="0"/>
    <n v="0"/>
    <n v="120"/>
    <n v="0"/>
    <n v="0"/>
    <n v="0"/>
  </r>
  <r>
    <s v="M01639_152_000000000-BTK9W_1_1107_12608_10281"/>
    <n v="120"/>
    <x v="2"/>
    <x v="4"/>
    <x v="7"/>
    <n v="36.799999999999997"/>
    <n v="269"/>
    <s v="Main"/>
    <n v="28.8"/>
    <n v="191"/>
    <s v="A"/>
    <n v="0"/>
    <n v="0"/>
    <n v="120"/>
    <n v="0"/>
    <n v="0"/>
    <n v="0"/>
  </r>
  <r>
    <s v="M04997_41_000000000-BTKB3_1_2116_13291_5578"/>
    <n v="119"/>
    <x v="0"/>
    <x v="2"/>
    <x v="6"/>
    <n v="37.5"/>
    <n v="256"/>
    <s v="Main"/>
    <n v="29.78"/>
    <n v="178"/>
    <s v="B"/>
    <n v="0"/>
    <n v="0"/>
    <n v="0"/>
    <n v="119"/>
    <n v="0"/>
    <n v="0"/>
  </r>
  <r>
    <s v="M01639_152_000000000-BTK9W_1_2105_15749_23482"/>
    <n v="117"/>
    <x v="3"/>
    <x v="6"/>
    <x v="9"/>
    <n v="42.65"/>
    <n v="204"/>
    <s v="203/204bp"/>
    <n v="39.35"/>
    <n v="155"/>
    <s v="O"/>
    <n v="117"/>
    <n v="0"/>
    <n v="0"/>
    <n v="0"/>
    <n v="0"/>
    <n v="0"/>
  </r>
  <r>
    <s v="M04997_41_000000000-BTKB3_1_2111_24810_11701"/>
    <n v="116"/>
    <x v="0"/>
    <x v="0"/>
    <x v="0"/>
    <n v="38.17"/>
    <n v="262"/>
    <s v="Main"/>
    <n v="30.43"/>
    <n v="184"/>
    <s v="B"/>
    <n v="0"/>
    <n v="116"/>
    <n v="0"/>
    <n v="0"/>
    <n v="0"/>
    <n v="0"/>
  </r>
  <r>
    <s v="M01639_152_000000000-BTK9W_1_1117_24505_5036"/>
    <n v="115"/>
    <x v="2"/>
    <x v="5"/>
    <x v="10"/>
    <n v="35.869999999999997"/>
    <n v="276"/>
    <s v="Main"/>
    <n v="28.28"/>
    <n v="198"/>
    <s v="A"/>
    <n v="0"/>
    <n v="0"/>
    <n v="0"/>
    <n v="0"/>
    <n v="0"/>
    <n v="115"/>
  </r>
  <r>
    <s v="M01639_152_000000000-BTK9W_1_1106_5852_19328"/>
    <n v="114"/>
    <x v="2"/>
    <x v="5"/>
    <x v="12"/>
    <n v="40.36"/>
    <n v="166"/>
    <s v="Very short"/>
    <n v="26.14"/>
    <n v="88"/>
    <s v="A"/>
    <n v="0"/>
    <n v="0"/>
    <n v="0"/>
    <n v="114"/>
    <n v="0"/>
    <n v="0"/>
  </r>
  <r>
    <s v="M01639_152_000000000-BTK9W_1_1107_17558_7260"/>
    <n v="114"/>
    <x v="0"/>
    <x v="1"/>
    <x v="4"/>
    <n v="38.700000000000003"/>
    <n v="261"/>
    <s v="Main"/>
    <n v="31.15"/>
    <n v="183"/>
    <s v="B"/>
    <n v="0"/>
    <n v="0"/>
    <n v="0"/>
    <n v="0"/>
    <n v="0"/>
    <n v="114"/>
  </r>
  <r>
    <s v="M01639_152_000000000-BTK9W_1_1109_6577_13352"/>
    <n v="111"/>
    <x v="2"/>
    <x v="5"/>
    <x v="10"/>
    <n v="36.9"/>
    <n v="271"/>
    <s v="Main"/>
    <n v="29.02"/>
    <n v="193"/>
    <s v="A"/>
    <n v="0"/>
    <n v="0"/>
    <n v="0"/>
    <n v="0"/>
    <n v="0"/>
    <n v="111"/>
  </r>
  <r>
    <s v="M01639_152_000000000-BTK9W_1_1112_13342_24045"/>
    <n v="110"/>
    <x v="0"/>
    <x v="1"/>
    <x v="4"/>
    <n v="38.31"/>
    <n v="261"/>
    <s v="Main"/>
    <n v="30.6"/>
    <n v="183"/>
    <s v="B"/>
    <n v="0"/>
    <n v="0"/>
    <n v="0"/>
    <n v="0"/>
    <n v="49"/>
    <n v="61"/>
  </r>
  <r>
    <s v="M01639_152_000000000-BTK9W_1_1103_19418_23076"/>
    <n v="108"/>
    <x v="0"/>
    <x v="0"/>
    <x v="0"/>
    <n v="37.020000000000003"/>
    <n v="262"/>
    <s v="Main"/>
    <n v="29.35"/>
    <n v="184"/>
    <s v="B"/>
    <n v="0"/>
    <n v="108"/>
    <n v="0"/>
    <n v="0"/>
    <n v="0"/>
    <n v="0"/>
  </r>
  <r>
    <s v="M01639_152_000000000-BTK9W_1_1104_12314_9109"/>
    <n v="107"/>
    <x v="2"/>
    <x v="5"/>
    <x v="10"/>
    <n v="38.35"/>
    <n v="266"/>
    <s v="Main"/>
    <n v="30.85"/>
    <n v="188"/>
    <s v="A"/>
    <n v="0"/>
    <n v="0"/>
    <n v="0"/>
    <n v="0"/>
    <n v="107"/>
    <n v="0"/>
  </r>
  <r>
    <s v="M01639_152_000000000-BTK9W_1_2108_9203_4068"/>
    <n v="106"/>
    <x v="0"/>
    <x v="1"/>
    <x v="4"/>
    <n v="39.08"/>
    <n v="261"/>
    <s v="Main"/>
    <n v="32.24"/>
    <n v="183"/>
    <s v="B"/>
    <n v="0"/>
    <n v="0"/>
    <n v="0"/>
    <n v="0"/>
    <n v="50"/>
    <n v="56"/>
  </r>
  <r>
    <s v="M01639_152_000000000-BTK9W_1_1111_9227_11090"/>
    <n v="106"/>
    <x v="1"/>
    <x v="3"/>
    <x v="3"/>
    <n v="38.17"/>
    <n v="262"/>
    <s v="Main"/>
    <n v="30.43"/>
    <n v="184"/>
    <s v="I"/>
    <n v="106"/>
    <n v="0"/>
    <n v="0"/>
    <n v="0"/>
    <n v="0"/>
    <n v="0"/>
  </r>
  <r>
    <s v="M04997_41_000000000-BTKB3_1_1114_29118_15525"/>
    <n v="104"/>
    <x v="1"/>
    <x v="3"/>
    <x v="3"/>
    <n v="39.020000000000003"/>
    <n v="264"/>
    <s v="Main"/>
    <n v="31.72"/>
    <n v="186"/>
    <s v="I"/>
    <n v="104"/>
    <n v="0"/>
    <n v="0"/>
    <n v="0"/>
    <n v="0"/>
    <n v="0"/>
  </r>
  <r>
    <s v="M01639_152_000000000-BTK9W_1_1110_11540_20935"/>
    <n v="104"/>
    <x v="0"/>
    <x v="1"/>
    <x v="4"/>
    <n v="37.549999999999997"/>
    <n v="261"/>
    <s v="Main"/>
    <n v="30.6"/>
    <n v="183"/>
    <s v="B"/>
    <n v="0"/>
    <n v="0"/>
    <n v="0"/>
    <n v="0"/>
    <n v="64"/>
    <n v="40"/>
  </r>
  <r>
    <s v="M04997_41_000000000-BTKB3_1_1112_13345_9331"/>
    <n v="104"/>
    <x v="1"/>
    <x v="3"/>
    <x v="3"/>
    <n v="37.119999999999997"/>
    <n v="264"/>
    <s v="Main"/>
    <n v="29.03"/>
    <n v="186"/>
    <s v="I"/>
    <n v="104"/>
    <n v="0"/>
    <n v="0"/>
    <n v="0"/>
    <n v="0"/>
    <n v="0"/>
  </r>
  <r>
    <s v="M01639_152_000000000-BTK9W_1_2117_7971_13779"/>
    <n v="103"/>
    <x v="3"/>
    <x v="6"/>
    <x v="9"/>
    <n v="40.85"/>
    <n v="306"/>
    <s v="~305-bp"/>
    <n v="35.53"/>
    <n v="228"/>
    <s v="O"/>
    <n v="103"/>
    <n v="0"/>
    <n v="0"/>
    <n v="0"/>
    <n v="0"/>
    <n v="0"/>
  </r>
  <r>
    <s v="M04997_41_000000000-BTKB3_1_1111_14424_22821"/>
    <n v="102"/>
    <x v="3"/>
    <x v="6"/>
    <x v="9"/>
    <n v="41.18"/>
    <n v="306"/>
    <s v="~305-bp"/>
    <n v="35.96"/>
    <n v="228"/>
    <s v="O"/>
    <n v="102"/>
    <n v="0"/>
    <n v="0"/>
    <n v="0"/>
    <n v="0"/>
    <n v="0"/>
  </r>
  <r>
    <s v="M01639_152_000000000-BTK9W_1_2110_24772_14626"/>
    <n v="102"/>
    <x v="3"/>
    <x v="6"/>
    <x v="9"/>
    <n v="40.85"/>
    <n v="306"/>
    <s v="~305-bp"/>
    <n v="35.53"/>
    <n v="228"/>
    <s v="O"/>
    <n v="102"/>
    <n v="0"/>
    <n v="0"/>
    <n v="0"/>
    <n v="0"/>
    <n v="0"/>
  </r>
  <r>
    <s v="M01639_152_000000000-BTK9W_1_1116_8891_13966"/>
    <n v="102"/>
    <x v="0"/>
    <x v="2"/>
    <x v="5"/>
    <n v="38.67"/>
    <n v="256"/>
    <s v="Main"/>
    <n v="30.9"/>
    <n v="178"/>
    <s v="B"/>
    <n v="0"/>
    <n v="0"/>
    <n v="102"/>
    <n v="0"/>
    <n v="0"/>
    <n v="0"/>
  </r>
  <r>
    <s v="M01639_152_000000000-BTK9W_1_1109_13377_5389"/>
    <n v="102"/>
    <x v="0"/>
    <x v="2"/>
    <x v="14"/>
    <n v="36.78"/>
    <n v="242"/>
    <s v="Main"/>
    <n v="27.44"/>
    <n v="164"/>
    <s v="B"/>
    <n v="0"/>
    <n v="0"/>
    <n v="0"/>
    <n v="0"/>
    <n v="102"/>
    <n v="0"/>
  </r>
  <r>
    <s v="M01639_152_000000000-BTK9W_1_1114_12440_12094"/>
    <n v="101"/>
    <x v="0"/>
    <x v="2"/>
    <x v="5"/>
    <n v="37.979999999999997"/>
    <n v="258"/>
    <s v="Main"/>
    <n v="30"/>
    <n v="180"/>
    <s v="B"/>
    <n v="0"/>
    <n v="0"/>
    <n v="101"/>
    <n v="0"/>
    <n v="0"/>
    <n v="0"/>
  </r>
  <r>
    <s v="M01639_152_000000000-BTK9W_1_2107_11664_8672"/>
    <n v="100"/>
    <x v="3"/>
    <x v="6"/>
    <x v="9"/>
    <n v="40.85"/>
    <n v="306"/>
    <s v="~305-bp"/>
    <n v="35.96"/>
    <n v="228"/>
    <s v="O"/>
    <n v="100"/>
    <n v="0"/>
    <n v="0"/>
    <n v="0"/>
    <n v="0"/>
    <n v="0"/>
  </r>
  <r>
    <s v="M01639_152_000000000-BTK9W_1_1101_20163_11861"/>
    <n v="99"/>
    <x v="0"/>
    <x v="0"/>
    <x v="0"/>
    <n v="37.93"/>
    <n v="261"/>
    <s v="Main"/>
    <n v="30.05"/>
    <n v="183"/>
    <s v="B"/>
    <n v="0"/>
    <n v="99"/>
    <n v="0"/>
    <n v="0"/>
    <n v="0"/>
    <n v="0"/>
  </r>
  <r>
    <s v="M04997_41_000000000-BTKB3_1_1105_9216_6650"/>
    <n v="99"/>
    <x v="0"/>
    <x v="2"/>
    <x v="5"/>
    <n v="37.89"/>
    <n v="256"/>
    <s v="Main"/>
    <n v="30.34"/>
    <n v="178"/>
    <s v="B"/>
    <n v="0"/>
    <n v="0"/>
    <n v="99"/>
    <n v="0"/>
    <n v="0"/>
    <n v="0"/>
  </r>
  <r>
    <s v="M01639_152_000000000-BTK9W_1_2104_25905_20995"/>
    <n v="99"/>
    <x v="0"/>
    <x v="1"/>
    <x v="1"/>
    <n v="37.549999999999997"/>
    <n v="261"/>
    <s v="Main"/>
    <n v="29.51"/>
    <n v="183"/>
    <s v="B"/>
    <n v="0"/>
    <n v="0"/>
    <n v="0"/>
    <n v="99"/>
    <n v="0"/>
    <n v="0"/>
  </r>
  <r>
    <s v="M01639_152_000000000-BTK9W_1_1103_23110_22037"/>
    <n v="99"/>
    <x v="2"/>
    <x v="5"/>
    <x v="10"/>
    <n v="37"/>
    <n v="273"/>
    <s v="Main"/>
    <n v="28.72"/>
    <n v="195"/>
    <s v="A"/>
    <n v="0"/>
    <n v="0"/>
    <n v="0"/>
    <n v="0"/>
    <n v="0"/>
    <n v="99"/>
  </r>
  <r>
    <s v="M01639_152_000000000-BTK9W_1_2109_16310_16804"/>
    <n v="97"/>
    <x v="0"/>
    <x v="1"/>
    <x v="4"/>
    <n v="37.549999999999997"/>
    <n v="261"/>
    <s v="Main"/>
    <n v="29.51"/>
    <n v="183"/>
    <s v="B"/>
    <n v="0"/>
    <n v="0"/>
    <n v="0"/>
    <n v="0"/>
    <n v="0"/>
    <n v="97"/>
  </r>
  <r>
    <s v="M01639_152_000000000-BTK9W_1_2101_22971_9748"/>
    <n v="95"/>
    <x v="0"/>
    <x v="2"/>
    <x v="5"/>
    <n v="37.89"/>
    <n v="256"/>
    <s v="Main"/>
    <n v="29.78"/>
    <n v="178"/>
    <s v="B"/>
    <n v="0"/>
    <n v="0"/>
    <n v="95"/>
    <n v="0"/>
    <n v="0"/>
    <n v="0"/>
  </r>
  <r>
    <s v="M01639_152_000000000-BTK9W_1_1102_13471_5455"/>
    <n v="95"/>
    <x v="2"/>
    <x v="5"/>
    <x v="12"/>
    <n v="37"/>
    <n v="273"/>
    <s v="Main"/>
    <n v="29.74"/>
    <n v="195"/>
    <s v="A"/>
    <n v="0"/>
    <n v="0"/>
    <n v="0"/>
    <n v="95"/>
    <n v="0"/>
    <n v="0"/>
  </r>
  <r>
    <s v="M04997_41_000000000-BTKB3_1_1108_11896_17254"/>
    <n v="94"/>
    <x v="0"/>
    <x v="1"/>
    <x v="4"/>
    <n v="39.08"/>
    <n v="261"/>
    <s v="Main"/>
    <n v="31.69"/>
    <n v="183"/>
    <s v="B"/>
    <n v="0"/>
    <n v="0"/>
    <n v="0"/>
    <n v="0"/>
    <n v="78"/>
    <n v="16"/>
  </r>
  <r>
    <s v="M01639_152_000000000-BTK9W_1_2117_21104_16395"/>
    <n v="94"/>
    <x v="0"/>
    <x v="0"/>
    <x v="0"/>
    <n v="37.93"/>
    <n v="261"/>
    <s v="Main"/>
    <n v="30.05"/>
    <n v="183"/>
    <s v="B"/>
    <n v="0"/>
    <n v="94"/>
    <n v="0"/>
    <n v="0"/>
    <n v="0"/>
    <n v="0"/>
  </r>
  <r>
    <s v="M04997_41_000000000-BTKB3_1_2119_15948_4899"/>
    <n v="94"/>
    <x v="0"/>
    <x v="2"/>
    <x v="6"/>
    <n v="37.65"/>
    <n v="247"/>
    <s v="Main"/>
    <n v="28.99"/>
    <n v="169"/>
    <s v="B"/>
    <n v="0"/>
    <n v="0"/>
    <n v="0"/>
    <n v="94"/>
    <n v="0"/>
    <n v="0"/>
  </r>
  <r>
    <s v="M01639_152_000000000-BTK9W_1_1105_18786_15892"/>
    <n v="93"/>
    <x v="0"/>
    <x v="1"/>
    <x v="4"/>
    <n v="39.46"/>
    <n v="261"/>
    <s v="Main"/>
    <n v="32.24"/>
    <n v="183"/>
    <s v="B"/>
    <n v="0"/>
    <n v="0"/>
    <n v="0"/>
    <n v="0"/>
    <n v="0"/>
    <n v="93"/>
  </r>
  <r>
    <s v="M04997_41_000000000-BTKB3_1_2103_12849_5388"/>
    <n v="93"/>
    <x v="1"/>
    <x v="3"/>
    <x v="3"/>
    <n v="38.78"/>
    <n v="263"/>
    <s v="Main"/>
    <n v="31.35"/>
    <n v="185"/>
    <s v="I"/>
    <n v="93"/>
    <n v="0"/>
    <n v="0"/>
    <n v="0"/>
    <n v="0"/>
    <n v="0"/>
  </r>
  <r>
    <s v="M01639_152_000000000-BTK9W_1_1103_13194_19852"/>
    <n v="93"/>
    <x v="0"/>
    <x v="0"/>
    <x v="0"/>
    <n v="37.93"/>
    <n v="261"/>
    <s v="Main"/>
    <n v="30.05"/>
    <n v="183"/>
    <s v="B"/>
    <n v="0"/>
    <n v="93"/>
    <n v="0"/>
    <n v="0"/>
    <n v="0"/>
    <n v="0"/>
  </r>
  <r>
    <s v="M01639_152_000000000-BTK9W_1_2102_26327_18364"/>
    <n v="93"/>
    <x v="0"/>
    <x v="0"/>
    <x v="0"/>
    <n v="37.64"/>
    <n v="263"/>
    <s v="Main"/>
    <n v="29.73"/>
    <n v="185"/>
    <s v="B"/>
    <n v="0"/>
    <n v="93"/>
    <n v="0"/>
    <n v="0"/>
    <n v="0"/>
    <n v="0"/>
  </r>
  <r>
    <s v="M01639_152_000000000-BTK9W_1_2117_28151_15584"/>
    <n v="93"/>
    <x v="1"/>
    <x v="3"/>
    <x v="3"/>
    <n v="37.159999999999997"/>
    <n v="261"/>
    <s v="Main"/>
    <n v="28.96"/>
    <n v="183"/>
    <s v="I"/>
    <n v="93"/>
    <n v="0"/>
    <n v="0"/>
    <n v="0"/>
    <n v="0"/>
    <n v="0"/>
  </r>
  <r>
    <s v="M01639_152_000000000-BTK9W_1_2103_22485_7774"/>
    <n v="93"/>
    <x v="0"/>
    <x v="2"/>
    <x v="5"/>
    <n v="35.630000000000003"/>
    <n v="261"/>
    <s v="Main"/>
    <n v="26.78"/>
    <n v="183"/>
    <s v="B"/>
    <n v="0"/>
    <n v="0"/>
    <n v="93"/>
    <n v="0"/>
    <n v="0"/>
    <n v="0"/>
  </r>
  <r>
    <s v="M01639_152_000000000-BTK9W_1_2103_12336_6076"/>
    <n v="92"/>
    <x v="3"/>
    <x v="6"/>
    <x v="9"/>
    <n v="41.5"/>
    <n v="306"/>
    <s v="~305-bp"/>
    <n v="36.4"/>
    <n v="228"/>
    <s v="O"/>
    <n v="92"/>
    <n v="0"/>
    <n v="0"/>
    <n v="0"/>
    <n v="0"/>
    <n v="0"/>
  </r>
  <r>
    <s v="M01639_152_000000000-BTK9W_1_1110_3825_19638"/>
    <n v="92"/>
    <x v="1"/>
    <x v="3"/>
    <x v="3"/>
    <n v="38.549999999999997"/>
    <n v="262"/>
    <s v="Main"/>
    <n v="30.98"/>
    <n v="184"/>
    <s v="I"/>
    <n v="92"/>
    <n v="0"/>
    <n v="0"/>
    <n v="0"/>
    <n v="0"/>
    <n v="0"/>
  </r>
  <r>
    <s v="M01639_152_000000000-BTK9W_1_1103_6932_11575"/>
    <n v="92"/>
    <x v="2"/>
    <x v="4"/>
    <x v="7"/>
    <n v="36.06"/>
    <n v="269"/>
    <s v="Main"/>
    <n v="27.75"/>
    <n v="191"/>
    <s v="A"/>
    <n v="0"/>
    <n v="0"/>
    <n v="92"/>
    <n v="0"/>
    <n v="0"/>
    <n v="0"/>
  </r>
  <r>
    <s v="M01639_152_000000000-BTK9W_1_2113_23423_17028"/>
    <n v="91"/>
    <x v="2"/>
    <x v="4"/>
    <x v="7"/>
    <n v="37.590000000000003"/>
    <n v="266"/>
    <s v="Main"/>
    <n v="29.79"/>
    <n v="188"/>
    <s v="A"/>
    <n v="0"/>
    <n v="0"/>
    <n v="91"/>
    <n v="0"/>
    <n v="0"/>
    <n v="0"/>
  </r>
  <r>
    <s v="M01639_152_000000000-BTK9W_1_1118_7906_10372"/>
    <n v="91"/>
    <x v="2"/>
    <x v="5"/>
    <x v="10"/>
    <n v="36.130000000000003"/>
    <n v="274"/>
    <s v="Main"/>
    <n v="28.06"/>
    <n v="196"/>
    <s v="A"/>
    <n v="0"/>
    <n v="0"/>
    <n v="0"/>
    <n v="0"/>
    <n v="2"/>
    <n v="89"/>
  </r>
  <r>
    <s v="M01639_152_000000000-BTK9W_1_1114_12022_10413"/>
    <n v="90"/>
    <x v="0"/>
    <x v="1"/>
    <x v="1"/>
    <n v="38.31"/>
    <n v="261"/>
    <s v="Main"/>
    <n v="30.6"/>
    <n v="183"/>
    <s v="B"/>
    <n v="0"/>
    <n v="0"/>
    <n v="0"/>
    <n v="90"/>
    <n v="0"/>
    <n v="0"/>
  </r>
  <r>
    <s v="M01639_152_000000000-BTK9W_1_1117_17028_5991"/>
    <n v="90"/>
    <x v="0"/>
    <x v="2"/>
    <x v="5"/>
    <n v="37.4"/>
    <n v="254"/>
    <s v="Main"/>
    <n v="28.98"/>
    <n v="176"/>
    <s v="B"/>
    <n v="0"/>
    <n v="0"/>
    <n v="90"/>
    <n v="0"/>
    <n v="0"/>
    <n v="0"/>
  </r>
  <r>
    <s v="M01639_152_000000000-BTK9W_1_1118_16980_15558"/>
    <n v="90"/>
    <x v="2"/>
    <x v="5"/>
    <x v="10"/>
    <n v="37"/>
    <n v="273"/>
    <s v="Main"/>
    <n v="28.72"/>
    <n v="195"/>
    <s v="A"/>
    <n v="0"/>
    <n v="0"/>
    <n v="0"/>
    <n v="0"/>
    <n v="0"/>
    <n v="90"/>
  </r>
  <r>
    <s v="M04997_41_000000000-BTKB3_1_2115_11116_16658"/>
    <n v="90"/>
    <x v="0"/>
    <x v="1"/>
    <x v="4"/>
    <n v="36.78"/>
    <n v="261"/>
    <s v="Main"/>
    <n v="30.05"/>
    <n v="183"/>
    <s v="B"/>
    <n v="0"/>
    <n v="0"/>
    <n v="0"/>
    <n v="0"/>
    <n v="0"/>
    <n v="90"/>
  </r>
  <r>
    <s v="M04997_41_000000000-BTKB3_1_1115_16168_15131"/>
    <n v="89"/>
    <x v="1"/>
    <x v="3"/>
    <x v="3"/>
    <n v="37.64"/>
    <n v="263"/>
    <s v="Main"/>
    <n v="29.73"/>
    <n v="185"/>
    <s v="I"/>
    <n v="89"/>
    <n v="0"/>
    <n v="0"/>
    <n v="0"/>
    <n v="0"/>
    <n v="0"/>
  </r>
  <r>
    <s v="M01639_152_000000000-BTK9W_1_1109_24635_11910"/>
    <n v="88"/>
    <x v="0"/>
    <x v="1"/>
    <x v="4"/>
    <n v="39.46"/>
    <n v="261"/>
    <s v="Main"/>
    <n v="32.24"/>
    <n v="183"/>
    <s v="B"/>
    <n v="0"/>
    <n v="0"/>
    <n v="0"/>
    <n v="0"/>
    <n v="0"/>
    <n v="88"/>
  </r>
  <r>
    <s v="M01639_152_000000000-BTK9W_1_2108_8044_11826"/>
    <n v="88"/>
    <x v="0"/>
    <x v="0"/>
    <x v="0"/>
    <n v="38.61"/>
    <n v="259"/>
    <s v="Main"/>
    <n v="30.94"/>
    <n v="181"/>
    <s v="B"/>
    <n v="0"/>
    <n v="88"/>
    <n v="0"/>
    <n v="0"/>
    <n v="0"/>
    <n v="0"/>
  </r>
  <r>
    <s v="M01639_152_000000000-BTK9W_1_2116_13789_6055"/>
    <n v="88"/>
    <x v="0"/>
    <x v="0"/>
    <x v="0"/>
    <n v="38.31"/>
    <n v="261"/>
    <s v="Main"/>
    <n v="30.6"/>
    <n v="183"/>
    <s v="B"/>
    <n v="0"/>
    <n v="88"/>
    <n v="0"/>
    <n v="0"/>
    <n v="0"/>
    <n v="0"/>
  </r>
  <r>
    <s v="M04997_41_000000000-BTKB3_1_2113_23422_12973"/>
    <n v="87"/>
    <x v="3"/>
    <x v="6"/>
    <x v="9"/>
    <n v="41.18"/>
    <n v="306"/>
    <s v="~305-bp"/>
    <n v="35.96"/>
    <n v="228"/>
    <s v="O"/>
    <n v="87"/>
    <n v="0"/>
    <n v="0"/>
    <n v="0"/>
    <n v="0"/>
    <n v="0"/>
  </r>
  <r>
    <s v="M01639_152_000000000-BTK9W_1_1105_4511_17362"/>
    <n v="87"/>
    <x v="0"/>
    <x v="0"/>
    <x v="0"/>
    <n v="37.159999999999997"/>
    <n v="261"/>
    <s v="Main"/>
    <n v="30.05"/>
    <n v="183"/>
    <s v="B"/>
    <n v="0"/>
    <n v="87"/>
    <n v="0"/>
    <n v="0"/>
    <n v="0"/>
    <n v="0"/>
  </r>
  <r>
    <s v="M01639_152_000000000-BTK9W_1_1114_12060_2899"/>
    <n v="86"/>
    <x v="2"/>
    <x v="4"/>
    <x v="7"/>
    <n v="37.22"/>
    <n v="266"/>
    <s v="Main"/>
    <n v="29.26"/>
    <n v="188"/>
    <s v="A"/>
    <n v="0"/>
    <n v="0"/>
    <n v="86"/>
    <n v="0"/>
    <n v="0"/>
    <n v="0"/>
  </r>
  <r>
    <s v="M01639_152_000000000-BTK9W_1_1112_18436_7871"/>
    <n v="86"/>
    <x v="4"/>
    <x v="9"/>
    <x v="15"/>
    <n v="37.159999999999997"/>
    <n v="261"/>
    <s v="Main"/>
    <n v="28.96"/>
    <n v="183"/>
    <s v="X"/>
    <n v="86"/>
    <n v="0"/>
    <n v="0"/>
    <n v="0"/>
    <n v="0"/>
    <n v="0"/>
  </r>
  <r>
    <s v="M04997_41_000000000-BTKB3_1_1110_23245_13999"/>
    <n v="86"/>
    <x v="0"/>
    <x v="2"/>
    <x v="5"/>
    <n v="35.479999999999997"/>
    <n v="248"/>
    <s v="Main"/>
    <n v="25.88"/>
    <n v="170"/>
    <s v="B"/>
    <n v="0"/>
    <n v="0"/>
    <n v="86"/>
    <n v="0"/>
    <n v="0"/>
    <n v="0"/>
  </r>
  <r>
    <s v="M01639_152_000000000-BTK9W_1_1107_27144_11749"/>
    <n v="85"/>
    <x v="2"/>
    <x v="4"/>
    <x v="7"/>
    <n v="37.83"/>
    <n v="267"/>
    <s v="Main"/>
    <n v="30.16"/>
    <n v="189"/>
    <s v="A"/>
    <n v="0"/>
    <n v="0"/>
    <n v="85"/>
    <n v="0"/>
    <n v="0"/>
    <n v="0"/>
  </r>
  <r>
    <s v="M01639_152_000000000-BTK9W_1_1109_4625_15324"/>
    <n v="84"/>
    <x v="1"/>
    <x v="3"/>
    <x v="3"/>
    <n v="38.549999999999997"/>
    <n v="262"/>
    <s v="Main"/>
    <n v="30.98"/>
    <n v="184"/>
    <s v="I"/>
    <n v="84"/>
    <n v="0"/>
    <n v="0"/>
    <n v="0"/>
    <n v="0"/>
    <n v="0"/>
  </r>
  <r>
    <s v="M01639_152_000000000-BTK9W_1_2102_19640_21334"/>
    <n v="84"/>
    <x v="0"/>
    <x v="0"/>
    <x v="0"/>
    <n v="38.31"/>
    <n v="261"/>
    <s v="Main"/>
    <n v="30.6"/>
    <n v="183"/>
    <s v="B"/>
    <n v="0"/>
    <n v="84"/>
    <n v="0"/>
    <n v="0"/>
    <n v="0"/>
    <n v="0"/>
  </r>
  <r>
    <s v="M01639_152_000000000-BTK9W_1_2115_22701_6339"/>
    <n v="82"/>
    <x v="1"/>
    <x v="3"/>
    <x v="3"/>
    <n v="37.119999999999997"/>
    <n v="264"/>
    <s v="Main"/>
    <n v="29.03"/>
    <n v="186"/>
    <s v="I"/>
    <n v="82"/>
    <n v="0"/>
    <n v="0"/>
    <n v="0"/>
    <n v="0"/>
    <n v="0"/>
  </r>
  <r>
    <s v="M01639_152_000000000-BTK9W_1_1116_12346_7625"/>
    <n v="81"/>
    <x v="0"/>
    <x v="2"/>
    <x v="6"/>
    <n v="37.19"/>
    <n v="242"/>
    <s v="Main"/>
    <n v="28.05"/>
    <n v="164"/>
    <s v="B"/>
    <n v="0"/>
    <n v="0"/>
    <n v="0"/>
    <n v="81"/>
    <n v="0"/>
    <n v="0"/>
  </r>
  <r>
    <s v="M01639_152_000000000-BTK9W_1_1114_24490_19470"/>
    <n v="81"/>
    <x v="2"/>
    <x v="5"/>
    <x v="10"/>
    <n v="36.5"/>
    <n v="274"/>
    <s v="Main"/>
    <n v="28.06"/>
    <n v="196"/>
    <s v="A"/>
    <n v="0"/>
    <n v="0"/>
    <n v="0"/>
    <n v="0"/>
    <n v="0"/>
    <n v="81"/>
  </r>
  <r>
    <s v="M01639_152_000000000-BTK9W_1_2102_16344_11181"/>
    <n v="80"/>
    <x v="0"/>
    <x v="1"/>
    <x v="4"/>
    <n v="38.31"/>
    <n v="261"/>
    <s v="Main"/>
    <n v="31.15"/>
    <n v="183"/>
    <s v="B"/>
    <n v="0"/>
    <n v="0"/>
    <n v="0"/>
    <n v="0"/>
    <n v="80"/>
    <n v="0"/>
  </r>
  <r>
    <s v="M01639_152_000000000-BTK9W_1_2115_12791_19160"/>
    <n v="80"/>
    <x v="2"/>
    <x v="5"/>
    <x v="10"/>
    <n v="37.130000000000003"/>
    <n v="272"/>
    <s v="Main"/>
    <n v="29.38"/>
    <n v="194"/>
    <s v="A"/>
    <n v="0"/>
    <n v="0"/>
    <n v="0"/>
    <n v="0"/>
    <n v="4"/>
    <n v="76"/>
  </r>
  <r>
    <s v="M01639_152_000000000-BTK9W_1_1106_11025_6731"/>
    <n v="79"/>
    <x v="0"/>
    <x v="2"/>
    <x v="6"/>
    <n v="38.4"/>
    <n v="263"/>
    <s v="Main"/>
    <n v="30.81"/>
    <n v="185"/>
    <s v="B"/>
    <n v="0"/>
    <n v="0"/>
    <n v="0"/>
    <n v="79"/>
    <n v="0"/>
    <n v="0"/>
  </r>
  <r>
    <s v="M01639_152_000000000-BTK9W_1_1103_23879_12360"/>
    <n v="79"/>
    <x v="0"/>
    <x v="2"/>
    <x v="5"/>
    <n v="37.799999999999997"/>
    <n v="254"/>
    <s v="Main"/>
    <n v="30.11"/>
    <n v="176"/>
    <s v="B"/>
    <n v="0"/>
    <n v="0"/>
    <n v="79"/>
    <n v="0"/>
    <n v="0"/>
    <n v="0"/>
  </r>
  <r>
    <s v="M04997_41_000000000-BTKB3_1_1101_11424_5558"/>
    <n v="78"/>
    <x v="0"/>
    <x v="1"/>
    <x v="4"/>
    <n v="38.700000000000003"/>
    <n v="261"/>
    <s v="Main"/>
    <n v="31.15"/>
    <n v="183"/>
    <s v="B"/>
    <n v="0"/>
    <n v="0"/>
    <n v="0"/>
    <n v="0"/>
    <n v="0"/>
    <n v="78"/>
  </r>
  <r>
    <s v="M01639_152_000000000-BTK9W_1_2115_23111_15543"/>
    <n v="78"/>
    <x v="2"/>
    <x v="4"/>
    <x v="7"/>
    <n v="35.53"/>
    <n v="273"/>
    <s v="Main"/>
    <n v="27.18"/>
    <n v="195"/>
    <s v="A"/>
    <n v="0"/>
    <n v="0"/>
    <n v="78"/>
    <n v="0"/>
    <n v="0"/>
    <n v="0"/>
  </r>
  <r>
    <s v="M01639_152_000000000-BTK9W_1_1102_27452_11956"/>
    <n v="77"/>
    <x v="2"/>
    <x v="5"/>
    <x v="12"/>
    <n v="39.76"/>
    <n v="166"/>
    <s v="Very short"/>
    <n v="26.14"/>
    <n v="88"/>
    <s v="A"/>
    <n v="0"/>
    <n v="0"/>
    <n v="0"/>
    <n v="77"/>
    <n v="0"/>
    <n v="0"/>
  </r>
  <r>
    <s v="M04997_41_000000000-BTKB3_1_1109_26013_3724"/>
    <n v="77"/>
    <x v="0"/>
    <x v="0"/>
    <x v="0"/>
    <n v="37.93"/>
    <n v="261"/>
    <s v="Main"/>
    <n v="30.05"/>
    <n v="183"/>
    <s v="B"/>
    <n v="0"/>
    <n v="77"/>
    <n v="0"/>
    <n v="0"/>
    <n v="0"/>
    <n v="0"/>
  </r>
  <r>
    <s v="M01639_152_000000000-BTK9W_1_1116_6024_17514"/>
    <n v="76"/>
    <x v="3"/>
    <x v="6"/>
    <x v="9"/>
    <n v="41.5"/>
    <n v="306"/>
    <s v="~305-bp"/>
    <n v="36.4"/>
    <n v="228"/>
    <s v="O"/>
    <n v="76"/>
    <n v="0"/>
    <n v="0"/>
    <n v="0"/>
    <n v="0"/>
    <n v="0"/>
  </r>
  <r>
    <s v="M04997_41_000000000-BTKB3_1_1101_10482_8277"/>
    <n v="76"/>
    <x v="3"/>
    <x v="6"/>
    <x v="9"/>
    <n v="40.200000000000003"/>
    <n v="306"/>
    <s v="~305-bp"/>
    <n v="35.090000000000003"/>
    <n v="228"/>
    <s v="O"/>
    <n v="76"/>
    <n v="0"/>
    <n v="0"/>
    <n v="0"/>
    <n v="0"/>
    <n v="0"/>
  </r>
  <r>
    <s v="M01639_152_000000000-BTK9W_1_1114_25563_18865"/>
    <n v="76"/>
    <x v="0"/>
    <x v="1"/>
    <x v="4"/>
    <n v="38.700000000000003"/>
    <n v="261"/>
    <s v="Main"/>
    <n v="31.69"/>
    <n v="183"/>
    <s v="B"/>
    <n v="0"/>
    <n v="0"/>
    <n v="0"/>
    <n v="0"/>
    <n v="16"/>
    <n v="60"/>
  </r>
  <r>
    <s v="M01639_152_000000000-BTK9W_1_2111_27539_11656"/>
    <n v="76"/>
    <x v="0"/>
    <x v="1"/>
    <x v="4"/>
    <n v="37.93"/>
    <n v="261"/>
    <s v="Main"/>
    <n v="30.05"/>
    <n v="183"/>
    <s v="B"/>
    <n v="0"/>
    <n v="0"/>
    <n v="0"/>
    <n v="0"/>
    <n v="0"/>
    <n v="76"/>
  </r>
  <r>
    <s v="M01639_152_000000000-BTK9W_1_2119_21919_14964"/>
    <n v="76"/>
    <x v="0"/>
    <x v="0"/>
    <x v="0"/>
    <n v="37.549999999999997"/>
    <n v="261"/>
    <s v="Main"/>
    <n v="30.05"/>
    <n v="183"/>
    <s v="B"/>
    <n v="0"/>
    <n v="76"/>
    <n v="0"/>
    <n v="0"/>
    <n v="0"/>
    <n v="0"/>
  </r>
  <r>
    <s v="M01639_152_000000000-BTK9W_1_1115_23674_13454"/>
    <n v="75"/>
    <x v="3"/>
    <x v="6"/>
    <x v="9"/>
    <n v="40.520000000000003"/>
    <n v="306"/>
    <s v="~305-bp"/>
    <n v="35.090000000000003"/>
    <n v="228"/>
    <s v="O"/>
    <n v="75"/>
    <n v="0"/>
    <n v="0"/>
    <n v="0"/>
    <n v="0"/>
    <n v="0"/>
  </r>
  <r>
    <s v="M01639_152_000000000-BTK9W_1_1113_6151_3463"/>
    <n v="75"/>
    <x v="0"/>
    <x v="1"/>
    <x v="4"/>
    <n v="39.46"/>
    <n v="261"/>
    <s v="Main"/>
    <n v="32.24"/>
    <n v="183"/>
    <s v="B"/>
    <n v="0"/>
    <n v="0"/>
    <n v="0"/>
    <n v="0"/>
    <n v="0"/>
    <n v="75"/>
  </r>
  <r>
    <s v="M04997_41_000000000-BTKB3_1_2111_12917_13870"/>
    <n v="75"/>
    <x v="0"/>
    <x v="1"/>
    <x v="4"/>
    <n v="38.31"/>
    <n v="261"/>
    <s v="Main"/>
    <n v="31.15"/>
    <n v="183"/>
    <s v="B"/>
    <n v="0"/>
    <n v="0"/>
    <n v="0"/>
    <n v="0"/>
    <n v="0"/>
    <n v="75"/>
  </r>
  <r>
    <s v="M04997_41_000000000-BTKB3_1_2108_22617_4317"/>
    <n v="75"/>
    <x v="0"/>
    <x v="1"/>
    <x v="4"/>
    <n v="37.159999999999997"/>
    <n v="261"/>
    <s v="Main"/>
    <n v="29.51"/>
    <n v="183"/>
    <s v="B"/>
    <n v="0"/>
    <n v="0"/>
    <n v="0"/>
    <n v="0"/>
    <n v="33"/>
    <n v="42"/>
  </r>
  <r>
    <s v="M01639_152_000000000-BTK9W_1_1104_16114_12610"/>
    <n v="74"/>
    <x v="0"/>
    <x v="0"/>
    <x v="0"/>
    <n v="38.31"/>
    <n v="261"/>
    <s v="Main"/>
    <n v="30.6"/>
    <n v="183"/>
    <s v="B"/>
    <n v="0"/>
    <n v="73"/>
    <n v="1"/>
    <n v="0"/>
    <n v="0"/>
    <n v="0"/>
  </r>
  <r>
    <s v="M01639_152_000000000-BTK9W_1_1103_19542_9099"/>
    <n v="74"/>
    <x v="0"/>
    <x v="2"/>
    <x v="14"/>
    <n v="36.36"/>
    <n v="242"/>
    <s v="Main"/>
    <n v="26.83"/>
    <n v="164"/>
    <s v="B"/>
    <n v="0"/>
    <n v="0"/>
    <n v="0"/>
    <n v="0"/>
    <n v="74"/>
    <n v="0"/>
  </r>
  <r>
    <s v="M01639_152_000000000-BTK9W_1_1109_19955_10587"/>
    <n v="73"/>
    <x v="0"/>
    <x v="2"/>
    <x v="6"/>
    <n v="39.53"/>
    <n v="253"/>
    <s v="Main"/>
    <n v="32"/>
    <n v="175"/>
    <s v="B"/>
    <n v="0"/>
    <n v="0"/>
    <n v="0"/>
    <n v="73"/>
    <n v="0"/>
    <n v="0"/>
  </r>
  <r>
    <s v="M01639_152_000000000-BTK9W_1_1110_10037_6800"/>
    <n v="73"/>
    <x v="2"/>
    <x v="4"/>
    <x v="7"/>
    <n v="35.79"/>
    <n v="271"/>
    <s v="Main"/>
    <n v="27.46"/>
    <n v="193"/>
    <s v="A"/>
    <n v="0"/>
    <n v="0"/>
    <n v="73"/>
    <n v="0"/>
    <n v="0"/>
    <n v="0"/>
  </r>
  <r>
    <s v="M04997_41_000000000-BTKB3_1_1101_10314_9026"/>
    <n v="72"/>
    <x v="3"/>
    <x v="6"/>
    <x v="9"/>
    <n v="42.48"/>
    <n v="306"/>
    <s v="~305-bp"/>
    <n v="37.72"/>
    <n v="228"/>
    <s v="O"/>
    <n v="72"/>
    <n v="0"/>
    <n v="0"/>
    <n v="0"/>
    <n v="0"/>
    <n v="0"/>
  </r>
  <r>
    <s v="M01639_152_000000000-BTK9W_1_2114_14287_7234"/>
    <n v="72"/>
    <x v="0"/>
    <x v="2"/>
    <x v="6"/>
    <n v="37.65"/>
    <n v="247"/>
    <s v="Main"/>
    <n v="28.99"/>
    <n v="169"/>
    <s v="B"/>
    <n v="0"/>
    <n v="0"/>
    <n v="0"/>
    <n v="72"/>
    <n v="0"/>
    <n v="0"/>
  </r>
  <r>
    <s v="M01639_152_000000000-BTK9W_1_1107_9678_13217"/>
    <n v="71"/>
    <x v="1"/>
    <x v="3"/>
    <x v="3"/>
    <n v="39.39"/>
    <n v="264"/>
    <s v="Main"/>
    <n v="32.26"/>
    <n v="186"/>
    <s v="I"/>
    <n v="71"/>
    <n v="0"/>
    <n v="0"/>
    <n v="0"/>
    <n v="0"/>
    <n v="0"/>
  </r>
  <r>
    <s v="M01639_152_000000000-BTK9W_1_2113_16322_7322"/>
    <n v="71"/>
    <x v="0"/>
    <x v="1"/>
    <x v="4"/>
    <n v="37.93"/>
    <n v="261"/>
    <s v="Main"/>
    <n v="32.79"/>
    <n v="183"/>
    <s v="B"/>
    <n v="0"/>
    <n v="0"/>
    <n v="0"/>
    <n v="0"/>
    <n v="0"/>
    <n v="71"/>
  </r>
  <r>
    <s v="M01639_152_000000000-BTK9W_1_2114_4888_9409"/>
    <n v="71"/>
    <x v="0"/>
    <x v="0"/>
    <x v="0"/>
    <n v="36.92"/>
    <n v="260"/>
    <s v="Main"/>
    <n v="29.12"/>
    <n v="182"/>
    <s v="B"/>
    <n v="0"/>
    <n v="71"/>
    <n v="0"/>
    <n v="0"/>
    <n v="0"/>
    <n v="0"/>
  </r>
  <r>
    <s v="M04997_41_000000000-BTKB3_1_1113_18472_8017"/>
    <n v="70"/>
    <x v="1"/>
    <x v="3"/>
    <x v="3"/>
    <n v="39.69"/>
    <n v="262"/>
    <s v="Main"/>
    <n v="32.61"/>
    <n v="184"/>
    <s v="I"/>
    <n v="70"/>
    <n v="0"/>
    <n v="0"/>
    <n v="0"/>
    <n v="0"/>
    <n v="0"/>
  </r>
  <r>
    <s v="M04997_41_000000000-BTKB3_1_1116_26049_7442"/>
    <n v="70"/>
    <x v="0"/>
    <x v="1"/>
    <x v="4"/>
    <n v="38.31"/>
    <n v="261"/>
    <s v="Main"/>
    <n v="31.15"/>
    <n v="183"/>
    <s v="B"/>
    <n v="0"/>
    <n v="0"/>
    <n v="0"/>
    <n v="0"/>
    <n v="25"/>
    <n v="45"/>
  </r>
  <r>
    <s v="M01639_152_000000000-BTK9W_1_1104_6150_13679"/>
    <n v="70"/>
    <x v="0"/>
    <x v="0"/>
    <x v="0"/>
    <n v="38.08"/>
    <n v="260"/>
    <s v="Main"/>
    <n v="30.22"/>
    <n v="182"/>
    <s v="B"/>
    <n v="0"/>
    <n v="70"/>
    <n v="0"/>
    <n v="0"/>
    <n v="0"/>
    <n v="0"/>
  </r>
  <r>
    <s v="M01639_152_000000000-BTK9W_1_2114_19964_9466"/>
    <n v="70"/>
    <x v="2"/>
    <x v="4"/>
    <x v="7"/>
    <n v="36.36"/>
    <n v="275"/>
    <s v="Main"/>
    <n v="27.92"/>
    <n v="197"/>
    <s v="A"/>
    <n v="0"/>
    <n v="0"/>
    <n v="70"/>
    <n v="0"/>
    <n v="0"/>
    <n v="0"/>
  </r>
  <r>
    <s v="M01639_152_000000000-BTK9W_1_2108_9805_25068"/>
    <n v="69"/>
    <x v="2"/>
    <x v="5"/>
    <x v="12"/>
    <n v="39.76"/>
    <n v="166"/>
    <s v="Very short"/>
    <n v="26.14"/>
    <n v="88"/>
    <s v="A"/>
    <n v="0"/>
    <n v="0"/>
    <n v="0"/>
    <n v="69"/>
    <n v="0"/>
    <n v="0"/>
  </r>
  <r>
    <s v="M04997_41_000000000-BTKB3_1_2112_29224_16532"/>
    <n v="69"/>
    <x v="0"/>
    <x v="2"/>
    <x v="14"/>
    <n v="37.15"/>
    <n v="253"/>
    <s v="Main"/>
    <n v="28.57"/>
    <n v="175"/>
    <s v="B"/>
    <n v="0"/>
    <n v="0"/>
    <n v="0"/>
    <n v="0"/>
    <n v="69"/>
    <n v="0"/>
  </r>
  <r>
    <s v="M04997_41_000000000-BTKB3_1_1109_19279_18790"/>
    <n v="69"/>
    <x v="2"/>
    <x v="4"/>
    <x v="7"/>
    <n v="35.29"/>
    <n v="272"/>
    <s v="Main"/>
    <n v="26.8"/>
    <n v="194"/>
    <s v="A"/>
    <n v="0"/>
    <n v="0"/>
    <n v="69"/>
    <n v="0"/>
    <n v="0"/>
    <n v="0"/>
  </r>
  <r>
    <s v="M04997_41_000000000-BTKB3_1_2111_12050_8525"/>
    <n v="68"/>
    <x v="0"/>
    <x v="1"/>
    <x v="4"/>
    <n v="39.85"/>
    <n v="261"/>
    <s v="Main"/>
    <n v="33.33"/>
    <n v="183"/>
    <s v="B"/>
    <n v="0"/>
    <n v="0"/>
    <n v="0"/>
    <n v="0"/>
    <n v="0"/>
    <n v="68"/>
  </r>
  <r>
    <s v="M04997_41_000000000-BTKB3_1_2106_25560_9332"/>
    <n v="68"/>
    <x v="1"/>
    <x v="3"/>
    <x v="3"/>
    <n v="39.54"/>
    <n v="263"/>
    <s v="Main"/>
    <n v="32.43"/>
    <n v="185"/>
    <s v="I"/>
    <n v="68"/>
    <n v="0"/>
    <n v="0"/>
    <n v="0"/>
    <n v="0"/>
    <n v="0"/>
  </r>
  <r>
    <s v="M01639_152_000000000-BTK9W_1_2101_21589_8247"/>
    <n v="67"/>
    <x v="0"/>
    <x v="1"/>
    <x v="4"/>
    <n v="38.31"/>
    <n v="261"/>
    <s v="Main"/>
    <n v="30.6"/>
    <n v="183"/>
    <s v="B"/>
    <n v="0"/>
    <n v="0"/>
    <n v="0"/>
    <n v="0"/>
    <n v="0"/>
    <n v="67"/>
  </r>
  <r>
    <s v="M01639_152_000000000-BTK9W_1_1109_15490_20480"/>
    <n v="67"/>
    <x v="0"/>
    <x v="0"/>
    <x v="0"/>
    <n v="37.93"/>
    <n v="261"/>
    <s v="Main"/>
    <n v="30.05"/>
    <n v="183"/>
    <s v="B"/>
    <n v="0"/>
    <n v="67"/>
    <n v="0"/>
    <n v="0"/>
    <n v="0"/>
    <n v="0"/>
  </r>
  <r>
    <s v="M01639_152_000000000-BTK9W_1_1103_4730_16476"/>
    <n v="67"/>
    <x v="1"/>
    <x v="3"/>
    <x v="3"/>
    <n v="37.79"/>
    <n v="262"/>
    <s v="Main"/>
    <n v="30.43"/>
    <n v="184"/>
    <s v="I"/>
    <n v="67"/>
    <n v="0"/>
    <n v="0"/>
    <n v="0"/>
    <n v="0"/>
    <n v="0"/>
  </r>
  <r>
    <s v="M01639_152_000000000-BTK9W_1_2110_15131_23802"/>
    <n v="66"/>
    <x v="3"/>
    <x v="6"/>
    <x v="9"/>
    <n v="41.18"/>
    <n v="306"/>
    <s v="~305-bp"/>
    <n v="35.96"/>
    <n v="228"/>
    <s v="O"/>
    <n v="66"/>
    <n v="0"/>
    <n v="0"/>
    <n v="0"/>
    <n v="0"/>
    <n v="0"/>
  </r>
  <r>
    <s v="M01639_152_000000000-BTK9W_1_1110_21667_14453"/>
    <n v="66"/>
    <x v="0"/>
    <x v="1"/>
    <x v="4"/>
    <n v="39.85"/>
    <n v="261"/>
    <s v="Main"/>
    <n v="32.79"/>
    <n v="183"/>
    <s v="B"/>
    <n v="0"/>
    <n v="0"/>
    <n v="0"/>
    <n v="0"/>
    <n v="0"/>
    <n v="66"/>
  </r>
  <r>
    <s v="M04997_41_000000000-BTKB3_1_1110_16552_8408"/>
    <n v="66"/>
    <x v="0"/>
    <x v="1"/>
    <x v="4"/>
    <n v="38.700000000000003"/>
    <n v="261"/>
    <s v="Main"/>
    <n v="31.15"/>
    <n v="183"/>
    <s v="B"/>
    <n v="0"/>
    <n v="0"/>
    <n v="0"/>
    <n v="0"/>
    <n v="0"/>
    <n v="66"/>
  </r>
  <r>
    <s v="M01639_152_000000000-BTK9W_1_2115_20125_13582"/>
    <n v="66"/>
    <x v="0"/>
    <x v="1"/>
    <x v="4"/>
    <n v="37.4"/>
    <n v="262"/>
    <s v="Main"/>
    <n v="29.89"/>
    <n v="184"/>
    <s v="B"/>
    <n v="0"/>
    <n v="0"/>
    <n v="0"/>
    <n v="0"/>
    <n v="0"/>
    <n v="66"/>
  </r>
  <r>
    <s v="M01639_152_000000000-BTK9W_1_1115_23928_6472"/>
    <n v="66"/>
    <x v="2"/>
    <x v="5"/>
    <x v="10"/>
    <n v="36.590000000000003"/>
    <n v="276"/>
    <s v="Main"/>
    <n v="28.79"/>
    <n v="198"/>
    <s v="A"/>
    <n v="0"/>
    <n v="0"/>
    <n v="0"/>
    <n v="0"/>
    <n v="2"/>
    <n v="64"/>
  </r>
  <r>
    <s v="M01639_152_000000000-BTK9W_1_2102_18660_21891"/>
    <n v="65"/>
    <x v="0"/>
    <x v="1"/>
    <x v="4"/>
    <n v="38.31"/>
    <n v="261"/>
    <s v="Main"/>
    <n v="31.15"/>
    <n v="183"/>
    <s v="B"/>
    <n v="0"/>
    <n v="0"/>
    <n v="0"/>
    <n v="0"/>
    <n v="0"/>
    <n v="65"/>
  </r>
  <r>
    <s v="M01639_152_000000000-BTK9W_1_2108_22367_11417"/>
    <n v="65"/>
    <x v="0"/>
    <x v="0"/>
    <x v="0"/>
    <n v="38.31"/>
    <n v="261"/>
    <s v="Main"/>
    <n v="30.6"/>
    <n v="183"/>
    <s v="B"/>
    <n v="0"/>
    <n v="65"/>
    <n v="0"/>
    <n v="0"/>
    <n v="0"/>
    <n v="0"/>
  </r>
  <r>
    <s v="M01639_152_000000000-BTK9W_1_1108_5746_5835"/>
    <n v="65"/>
    <x v="0"/>
    <x v="0"/>
    <x v="0"/>
    <n v="37.79"/>
    <n v="262"/>
    <s v="Main"/>
    <n v="29.89"/>
    <n v="184"/>
    <s v="B"/>
    <n v="0"/>
    <n v="65"/>
    <n v="0"/>
    <n v="0"/>
    <n v="0"/>
    <n v="0"/>
  </r>
  <r>
    <s v="M04997_41_000000000-BTKB3_1_1116_9294_11787"/>
    <n v="65"/>
    <x v="2"/>
    <x v="5"/>
    <x v="8"/>
    <n v="36.9"/>
    <n v="271"/>
    <s v="Main"/>
    <n v="29.02"/>
    <n v="193"/>
    <s v="A"/>
    <n v="0"/>
    <n v="0"/>
    <n v="0"/>
    <n v="3"/>
    <n v="2"/>
    <n v="60"/>
  </r>
  <r>
    <s v="M04997_41_000000000-BTKB3_1_2101_10981_5667"/>
    <n v="65"/>
    <x v="2"/>
    <x v="5"/>
    <x v="10"/>
    <n v="35.61"/>
    <n v="278"/>
    <s v="Main"/>
    <n v="27.5"/>
    <n v="200"/>
    <s v="A"/>
    <n v="0"/>
    <n v="0"/>
    <n v="0"/>
    <n v="0"/>
    <n v="3"/>
    <n v="62"/>
  </r>
  <r>
    <s v="M01639_152_000000000-BTK9W_1_1119_12719_17684"/>
    <n v="64"/>
    <x v="0"/>
    <x v="1"/>
    <x v="4"/>
    <n v="37.159999999999997"/>
    <n v="261"/>
    <s v="Main"/>
    <n v="28.96"/>
    <n v="183"/>
    <s v="B"/>
    <n v="0"/>
    <n v="0"/>
    <n v="0"/>
    <n v="0"/>
    <n v="0"/>
    <n v="64"/>
  </r>
  <r>
    <s v="M01639_152_000000000-BTK9W_1_2106_8983_18284"/>
    <n v="63"/>
    <x v="0"/>
    <x v="1"/>
    <x v="1"/>
    <n v="40.11"/>
    <n v="177"/>
    <s v="Very short"/>
    <n v="27.27"/>
    <n v="99"/>
    <s v="B"/>
    <n v="0"/>
    <n v="0"/>
    <n v="0"/>
    <n v="63"/>
    <n v="0"/>
    <n v="0"/>
  </r>
  <r>
    <s v="M01639_152_000000000-BTK9W_1_1113_17217_21920"/>
    <n v="63"/>
    <x v="1"/>
    <x v="3"/>
    <x v="3"/>
    <n v="38.549999999999997"/>
    <n v="262"/>
    <s v="Main"/>
    <n v="30.98"/>
    <n v="184"/>
    <s v="I"/>
    <n v="63"/>
    <n v="0"/>
    <n v="0"/>
    <n v="0"/>
    <n v="0"/>
    <n v="0"/>
  </r>
  <r>
    <s v="M01639_152_000000000-BTK9W_1_1107_3549_19167"/>
    <n v="63"/>
    <x v="1"/>
    <x v="3"/>
    <x v="3"/>
    <n v="38.4"/>
    <n v="263"/>
    <s v="Main"/>
    <n v="30.81"/>
    <n v="185"/>
    <s v="I"/>
    <n v="63"/>
    <n v="0"/>
    <n v="0"/>
    <n v="0"/>
    <n v="0"/>
    <n v="0"/>
  </r>
  <r>
    <s v="M01639_152_000000000-BTK9W_1_1110_12409_23285"/>
    <n v="63"/>
    <x v="0"/>
    <x v="1"/>
    <x v="1"/>
    <n v="38.31"/>
    <n v="261"/>
    <s v="Main"/>
    <n v="30.05"/>
    <n v="183"/>
    <s v="B"/>
    <n v="0"/>
    <n v="0"/>
    <n v="0"/>
    <n v="63"/>
    <n v="0"/>
    <n v="0"/>
  </r>
  <r>
    <s v="M04997_41_000000000-BTKB3_1_1105_20440_13231"/>
    <n v="63"/>
    <x v="0"/>
    <x v="1"/>
    <x v="4"/>
    <n v="36.78"/>
    <n v="261"/>
    <s v="Main"/>
    <n v="29.51"/>
    <n v="183"/>
    <s v="B"/>
    <n v="0"/>
    <n v="0"/>
    <n v="0"/>
    <n v="0"/>
    <n v="0"/>
    <n v="63"/>
  </r>
  <r>
    <s v="M01639_152_000000000-BTK9W_1_1107_24143_11762"/>
    <n v="63"/>
    <x v="2"/>
    <x v="5"/>
    <x v="8"/>
    <n v="36.4"/>
    <n v="272"/>
    <s v="Main"/>
    <n v="28.87"/>
    <n v="194"/>
    <s v="A"/>
    <n v="0"/>
    <n v="0"/>
    <n v="0"/>
    <n v="6"/>
    <n v="2"/>
    <n v="55"/>
  </r>
  <r>
    <s v="M04997_41_000000000-BTKB3_1_2113_21576_15378"/>
    <n v="62"/>
    <x v="1"/>
    <x v="3"/>
    <x v="3"/>
    <n v="39.69"/>
    <n v="262"/>
    <s v="Main"/>
    <n v="32.61"/>
    <n v="184"/>
    <s v="I"/>
    <n v="62"/>
    <n v="0"/>
    <n v="0"/>
    <n v="0"/>
    <n v="0"/>
    <n v="0"/>
  </r>
  <r>
    <s v="M01639_152_000000000-BTK9W_1_2106_6364_5900"/>
    <n v="62"/>
    <x v="0"/>
    <x v="1"/>
    <x v="4"/>
    <n v="38.31"/>
    <n v="261"/>
    <s v="Main"/>
    <n v="30.6"/>
    <n v="183"/>
    <s v="B"/>
    <n v="0"/>
    <n v="0"/>
    <n v="0"/>
    <n v="0"/>
    <n v="0"/>
    <n v="62"/>
  </r>
  <r>
    <s v="M01639_152_000000000-BTK9W_1_1118_3400_7374"/>
    <n v="62"/>
    <x v="0"/>
    <x v="2"/>
    <x v="5"/>
    <n v="37.89"/>
    <n v="256"/>
    <s v="Main"/>
    <n v="29.78"/>
    <n v="178"/>
    <s v="B"/>
    <n v="0"/>
    <n v="0"/>
    <n v="62"/>
    <n v="0"/>
    <n v="0"/>
    <n v="0"/>
  </r>
  <r>
    <s v="M01639_152_000000000-BTK9W_1_1115_7811_16989"/>
    <n v="62"/>
    <x v="0"/>
    <x v="0"/>
    <x v="0"/>
    <n v="37.159999999999997"/>
    <n v="261"/>
    <s v="Main"/>
    <n v="28.96"/>
    <n v="183"/>
    <s v="B"/>
    <n v="0"/>
    <n v="62"/>
    <n v="0"/>
    <n v="0"/>
    <n v="0"/>
    <n v="0"/>
  </r>
  <r>
    <s v="M04997_41_000000000-BTKB3_1_2116_2182_13065"/>
    <n v="61"/>
    <x v="0"/>
    <x v="0"/>
    <x v="0"/>
    <n v="38.31"/>
    <n v="261"/>
    <s v="Main"/>
    <n v="30.6"/>
    <n v="183"/>
    <s v="B"/>
    <n v="0"/>
    <n v="61"/>
    <n v="0"/>
    <n v="0"/>
    <n v="0"/>
    <n v="0"/>
  </r>
  <r>
    <s v="M01639_152_000000000-BTK9W_1_2108_15742_5579"/>
    <n v="61"/>
    <x v="0"/>
    <x v="2"/>
    <x v="5"/>
    <n v="37.799999999999997"/>
    <n v="254"/>
    <s v="Main"/>
    <n v="29.55"/>
    <n v="176"/>
    <s v="B"/>
    <n v="0"/>
    <n v="0"/>
    <n v="61"/>
    <n v="0"/>
    <n v="0"/>
    <n v="0"/>
  </r>
  <r>
    <s v="M01639_152_000000000-BTK9W_1_2114_11747_14811"/>
    <n v="61"/>
    <x v="0"/>
    <x v="7"/>
    <x v="11"/>
    <n v="37.020000000000003"/>
    <n v="262"/>
    <s v="Main"/>
    <n v="29.89"/>
    <n v="184"/>
    <s v="B"/>
    <n v="0"/>
    <n v="0"/>
    <n v="61"/>
    <n v="0"/>
    <n v="0"/>
    <n v="0"/>
  </r>
  <r>
    <s v="M01639_152_000000000-BTK9W_1_1114_22221_8486"/>
    <n v="61"/>
    <x v="0"/>
    <x v="0"/>
    <x v="0"/>
    <n v="36.78"/>
    <n v="261"/>
    <s v="Main"/>
    <n v="28.42"/>
    <n v="183"/>
    <s v="B"/>
    <n v="0"/>
    <n v="61"/>
    <n v="0"/>
    <n v="0"/>
    <n v="0"/>
    <n v="0"/>
  </r>
  <r>
    <s v="M01639_152_000000000-BTK9W_1_1101_14441_16550"/>
    <n v="60"/>
    <x v="3"/>
    <x v="6"/>
    <x v="9"/>
    <n v="44.12"/>
    <n v="204"/>
    <s v="203/204bp"/>
    <n v="41.29"/>
    <n v="155"/>
    <s v="O"/>
    <n v="60"/>
    <n v="0"/>
    <n v="0"/>
    <n v="0"/>
    <n v="0"/>
    <n v="0"/>
  </r>
  <r>
    <s v="M01639_152_000000000-BTK9W_1_2103_12330_16998"/>
    <n v="60"/>
    <x v="0"/>
    <x v="1"/>
    <x v="4"/>
    <n v="39.85"/>
    <n v="261"/>
    <s v="Main"/>
    <n v="32.79"/>
    <n v="183"/>
    <s v="B"/>
    <n v="0"/>
    <n v="0"/>
    <n v="0"/>
    <n v="0"/>
    <n v="37"/>
    <n v="23"/>
  </r>
  <r>
    <s v="M04997_41_000000000-BTKB3_1_2112_22223_17357"/>
    <n v="60"/>
    <x v="1"/>
    <x v="3"/>
    <x v="3"/>
    <n v="38.549999999999997"/>
    <n v="262"/>
    <s v="Main"/>
    <n v="30.98"/>
    <n v="184"/>
    <s v="I"/>
    <n v="60"/>
    <n v="0"/>
    <n v="0"/>
    <n v="0"/>
    <n v="0"/>
    <n v="0"/>
  </r>
  <r>
    <s v="M01639_152_000000000-BTK9W_1_1117_4602_13251"/>
    <n v="60"/>
    <x v="2"/>
    <x v="4"/>
    <x v="7"/>
    <n v="35.51"/>
    <n v="276"/>
    <s v="Main"/>
    <n v="27.27"/>
    <n v="198"/>
    <s v="A"/>
    <n v="0"/>
    <n v="0"/>
    <n v="60"/>
    <n v="0"/>
    <n v="0"/>
    <n v="0"/>
  </r>
  <r>
    <s v="M01639_152_000000000-BTK9W_1_1101_11987_4121"/>
    <n v="59"/>
    <x v="2"/>
    <x v="5"/>
    <x v="12"/>
    <n v="40.36"/>
    <n v="166"/>
    <s v="Very short"/>
    <n v="27.27"/>
    <n v="88"/>
    <s v="A"/>
    <n v="0"/>
    <n v="0"/>
    <n v="0"/>
    <n v="59"/>
    <n v="0"/>
    <n v="0"/>
  </r>
  <r>
    <s v="M01639_152_000000000-BTK9W_1_2101_27217_16154"/>
    <n v="59"/>
    <x v="1"/>
    <x v="3"/>
    <x v="3"/>
    <n v="38.17"/>
    <n v="262"/>
    <s v="Main"/>
    <n v="30.98"/>
    <n v="184"/>
    <s v="I"/>
    <n v="59"/>
    <n v="0"/>
    <n v="0"/>
    <n v="0"/>
    <n v="0"/>
    <n v="0"/>
  </r>
  <r>
    <s v="M04997_41_000000000-BTKB3_1_1101_14574_18964"/>
    <n v="59"/>
    <x v="1"/>
    <x v="3"/>
    <x v="3"/>
    <n v="38.020000000000003"/>
    <n v="263"/>
    <s v="Main"/>
    <n v="29.73"/>
    <n v="185"/>
    <s v="I"/>
    <n v="59"/>
    <n v="0"/>
    <n v="0"/>
    <n v="0"/>
    <n v="0"/>
    <n v="0"/>
  </r>
  <r>
    <s v="M04997_41_000000000-BTKB3_1_2118_9289_2910"/>
    <n v="59"/>
    <x v="2"/>
    <x v="5"/>
    <x v="8"/>
    <n v="36.5"/>
    <n v="274"/>
    <s v="Main"/>
    <n v="28.57"/>
    <n v="196"/>
    <s v="A"/>
    <n v="0"/>
    <n v="0"/>
    <n v="0"/>
    <n v="3"/>
    <n v="30"/>
    <n v="26"/>
  </r>
  <r>
    <s v="M01639_152_000000000-BTK9W_1_2102_22526_15320"/>
    <n v="59"/>
    <x v="0"/>
    <x v="2"/>
    <x v="2"/>
    <n v="35.880000000000003"/>
    <n v="262"/>
    <s v="Main"/>
    <n v="27.72"/>
    <n v="184"/>
    <s v="B"/>
    <n v="0"/>
    <n v="59"/>
    <n v="0"/>
    <n v="0"/>
    <n v="0"/>
    <n v="0"/>
  </r>
  <r>
    <s v="M01639_152_000000000-BTK9W_1_1115_15757_9291"/>
    <n v="58"/>
    <x v="3"/>
    <x v="6"/>
    <x v="9"/>
    <n v="39.54"/>
    <n v="306"/>
    <s v="~305-bp"/>
    <n v="35.090000000000003"/>
    <n v="228"/>
    <s v="O"/>
    <n v="58"/>
    <n v="0"/>
    <n v="0"/>
    <n v="0"/>
    <n v="0"/>
    <n v="0"/>
  </r>
  <r>
    <s v="M01639_152_000000000-BTK9W_1_2108_12906_9789"/>
    <n v="58"/>
    <x v="1"/>
    <x v="3"/>
    <x v="3"/>
    <n v="39.31"/>
    <n v="262"/>
    <s v="Main"/>
    <n v="32.07"/>
    <n v="184"/>
    <s v="I"/>
    <n v="58"/>
    <n v="0"/>
    <n v="0"/>
    <n v="0"/>
    <n v="0"/>
    <n v="0"/>
  </r>
  <r>
    <s v="M01639_152_000000000-BTK9W_1_1117_6451_18284"/>
    <n v="58"/>
    <x v="0"/>
    <x v="2"/>
    <x v="5"/>
    <n v="37.64"/>
    <n v="263"/>
    <s v="Main"/>
    <n v="29.73"/>
    <n v="185"/>
    <s v="B"/>
    <n v="0"/>
    <n v="0"/>
    <n v="58"/>
    <n v="0"/>
    <n v="0"/>
    <n v="0"/>
  </r>
  <r>
    <s v="M01639_152_000000000-BTK9W_1_1103_27733_8439"/>
    <n v="57"/>
    <x v="3"/>
    <x v="6"/>
    <x v="9"/>
    <n v="40.520000000000003"/>
    <n v="306"/>
    <s v="~305-bp"/>
    <n v="35.090000000000003"/>
    <n v="228"/>
    <s v="O"/>
    <n v="57"/>
    <n v="0"/>
    <n v="0"/>
    <n v="0"/>
    <n v="0"/>
    <n v="0"/>
  </r>
  <r>
    <s v="M04997_41_000000000-BTKB3_1_1110_12333_16297"/>
    <n v="57"/>
    <x v="0"/>
    <x v="1"/>
    <x v="4"/>
    <n v="39.46"/>
    <n v="261"/>
    <s v="Main"/>
    <n v="32.24"/>
    <n v="183"/>
    <s v="B"/>
    <n v="0"/>
    <n v="0"/>
    <n v="0"/>
    <n v="0"/>
    <n v="25"/>
    <n v="32"/>
  </r>
  <r>
    <s v="M01639_152_000000000-BTK9W_1_2114_20234_12312"/>
    <n v="57"/>
    <x v="0"/>
    <x v="1"/>
    <x v="4"/>
    <n v="37.93"/>
    <n v="261"/>
    <s v="Main"/>
    <n v="30.05"/>
    <n v="183"/>
    <s v="B"/>
    <n v="0"/>
    <n v="0"/>
    <n v="0"/>
    <n v="0"/>
    <n v="0"/>
    <n v="57"/>
  </r>
  <r>
    <s v="M01639_152_000000000-BTK9W_1_2118_11336_15361"/>
    <n v="57"/>
    <x v="0"/>
    <x v="0"/>
    <x v="0"/>
    <n v="37.31"/>
    <n v="260"/>
    <s v="Main"/>
    <n v="29.12"/>
    <n v="182"/>
    <s v="B"/>
    <n v="0"/>
    <n v="57"/>
    <n v="0"/>
    <n v="0"/>
    <n v="0"/>
    <n v="0"/>
  </r>
  <r>
    <s v="M01639_152_000000000-BTK9W_1_1104_22392_7132"/>
    <n v="56"/>
    <x v="0"/>
    <x v="0"/>
    <x v="0"/>
    <n v="37.69"/>
    <n v="260"/>
    <s v="Main"/>
    <n v="29.67"/>
    <n v="182"/>
    <s v="B"/>
    <n v="0"/>
    <n v="56"/>
    <n v="0"/>
    <n v="0"/>
    <n v="0"/>
    <n v="0"/>
  </r>
  <r>
    <s v="M01639_152_000000000-BTK9W_1_2112_23892_9044"/>
    <n v="56"/>
    <x v="0"/>
    <x v="0"/>
    <x v="0"/>
    <n v="37.69"/>
    <n v="260"/>
    <s v="Main"/>
    <n v="29.67"/>
    <n v="182"/>
    <s v="B"/>
    <n v="0"/>
    <n v="56"/>
    <n v="0"/>
    <n v="0"/>
    <n v="0"/>
    <n v="0"/>
  </r>
  <r>
    <s v="M01639_152_000000000-BTK9W_1_1108_10759_10435"/>
    <n v="56"/>
    <x v="0"/>
    <x v="2"/>
    <x v="6"/>
    <n v="37.1"/>
    <n v="248"/>
    <s v="Main"/>
    <n v="28.24"/>
    <n v="170"/>
    <s v="B"/>
    <n v="0"/>
    <n v="0"/>
    <n v="0"/>
    <n v="56"/>
    <n v="0"/>
    <n v="0"/>
  </r>
  <r>
    <s v="M01639_152_000000000-BTK9W_1_1116_14030_21681"/>
    <n v="56"/>
    <x v="2"/>
    <x v="5"/>
    <x v="8"/>
    <n v="35.74"/>
    <n v="277"/>
    <s v="Main"/>
    <n v="27.64"/>
    <n v="199"/>
    <s v="A"/>
    <n v="0"/>
    <n v="0"/>
    <n v="0"/>
    <n v="7"/>
    <n v="49"/>
    <n v="0"/>
  </r>
  <r>
    <s v="M01639_152_000000000-BTK9W_1_1111_16585_15513"/>
    <n v="55"/>
    <x v="3"/>
    <x v="6"/>
    <x v="9"/>
    <n v="41.37"/>
    <n v="307"/>
    <s v="~305-bp"/>
    <n v="36.24"/>
    <n v="229"/>
    <s v="O"/>
    <n v="55"/>
    <n v="0"/>
    <n v="0"/>
    <n v="0"/>
    <n v="0"/>
    <n v="0"/>
  </r>
  <r>
    <s v="M04997_41_000000000-BTKB3_1_2116_15265_20498"/>
    <n v="55"/>
    <x v="0"/>
    <x v="1"/>
    <x v="4"/>
    <n v="38.700000000000003"/>
    <n v="261"/>
    <s v="Main"/>
    <n v="31.69"/>
    <n v="183"/>
    <s v="B"/>
    <n v="0"/>
    <n v="0"/>
    <n v="0"/>
    <n v="0"/>
    <n v="14"/>
    <n v="41"/>
  </r>
  <r>
    <s v="M01639_152_000000000-BTK9W_1_2101_21932_19767"/>
    <n v="55"/>
    <x v="1"/>
    <x v="3"/>
    <x v="3"/>
    <n v="38.4"/>
    <n v="263"/>
    <s v="Main"/>
    <n v="30.81"/>
    <n v="185"/>
    <s v="I"/>
    <n v="55"/>
    <n v="0"/>
    <n v="0"/>
    <n v="0"/>
    <n v="0"/>
    <n v="0"/>
  </r>
  <r>
    <s v="M01639_152_000000000-BTK9W_1_2119_22231_14641"/>
    <n v="55"/>
    <x v="0"/>
    <x v="0"/>
    <x v="0"/>
    <n v="38.4"/>
    <n v="263"/>
    <s v="Main"/>
    <n v="30.81"/>
    <n v="185"/>
    <s v="B"/>
    <n v="0"/>
    <n v="55"/>
    <n v="0"/>
    <n v="0"/>
    <n v="0"/>
    <n v="0"/>
  </r>
  <r>
    <s v="M01639_152_000000000-BTK9W_1_1118_14972_4276"/>
    <n v="55"/>
    <x v="0"/>
    <x v="7"/>
    <x v="11"/>
    <n v="35.770000000000003"/>
    <n v="260"/>
    <s v="Main"/>
    <n v="27.47"/>
    <n v="182"/>
    <s v="B"/>
    <n v="0"/>
    <n v="0"/>
    <n v="55"/>
    <n v="0"/>
    <n v="0"/>
    <n v="0"/>
  </r>
  <r>
    <s v="M01639_152_000000000-BTK9W_1_1105_9700_19272"/>
    <n v="54"/>
    <x v="3"/>
    <x v="6"/>
    <x v="9"/>
    <n v="42.16"/>
    <n v="306"/>
    <s v="~305-bp"/>
    <n v="37.28"/>
    <n v="228"/>
    <s v="O"/>
    <n v="54"/>
    <n v="0"/>
    <n v="0"/>
    <n v="0"/>
    <n v="0"/>
    <n v="0"/>
  </r>
  <r>
    <s v="M01639_152_000000000-BTK9W_1_1116_22519_17039"/>
    <n v="54"/>
    <x v="3"/>
    <x v="6"/>
    <x v="9"/>
    <n v="41.5"/>
    <n v="306"/>
    <s v="~305-bp"/>
    <n v="36.4"/>
    <n v="228"/>
    <s v="O"/>
    <n v="54"/>
    <n v="0"/>
    <n v="0"/>
    <n v="0"/>
    <n v="0"/>
    <n v="0"/>
  </r>
  <r>
    <s v="M01639_152_000000000-BTK9W_1_2113_10902_18047"/>
    <n v="54"/>
    <x v="3"/>
    <x v="6"/>
    <x v="9"/>
    <n v="41.31"/>
    <n v="305"/>
    <s v="~305-bp"/>
    <n v="35.68"/>
    <n v="227"/>
    <s v="O"/>
    <n v="54"/>
    <n v="0"/>
    <n v="0"/>
    <n v="0"/>
    <n v="0"/>
    <n v="0"/>
  </r>
  <r>
    <s v="M04997_41_000000000-BTKB3_1_1113_19077_15363"/>
    <n v="54"/>
    <x v="0"/>
    <x v="1"/>
    <x v="4"/>
    <n v="39.08"/>
    <n v="261"/>
    <s v="Main"/>
    <n v="31.69"/>
    <n v="183"/>
    <s v="B"/>
    <n v="0"/>
    <n v="0"/>
    <n v="0"/>
    <n v="0"/>
    <n v="0"/>
    <n v="54"/>
  </r>
  <r>
    <s v="M01639_152_000000000-BTK9W_1_1102_9720_9800"/>
    <n v="54"/>
    <x v="4"/>
    <x v="9"/>
    <x v="15"/>
    <n v="36.78"/>
    <n v="261"/>
    <s v="Main"/>
    <n v="28.42"/>
    <n v="183"/>
    <s v="X"/>
    <n v="54"/>
    <n v="0"/>
    <n v="0"/>
    <n v="0"/>
    <n v="0"/>
    <n v="0"/>
  </r>
  <r>
    <s v="M01639_152_000000000-BTK9W_1_1109_24164_12148"/>
    <n v="54"/>
    <x v="0"/>
    <x v="2"/>
    <x v="14"/>
    <n v="36.76"/>
    <n v="253"/>
    <s v="Main"/>
    <n v="28"/>
    <n v="175"/>
    <s v="B"/>
    <n v="0"/>
    <n v="0"/>
    <n v="0"/>
    <n v="0"/>
    <n v="0"/>
    <n v="54"/>
  </r>
  <r>
    <s v="M04997_41_000000000-BTKB3_1_1108_18686_2570"/>
    <n v="54"/>
    <x v="2"/>
    <x v="5"/>
    <x v="12"/>
    <n v="36.729999999999997"/>
    <n v="275"/>
    <s v="Main"/>
    <n v="28.93"/>
    <n v="197"/>
    <s v="A"/>
    <n v="0"/>
    <n v="0"/>
    <n v="0"/>
    <n v="54"/>
    <n v="0"/>
    <n v="0"/>
  </r>
  <r>
    <s v="M01639_152_000000000-BTK9W_1_2115_24185_8072"/>
    <n v="54"/>
    <x v="2"/>
    <x v="5"/>
    <x v="8"/>
    <n v="36.229999999999997"/>
    <n v="276"/>
    <s v="Main"/>
    <n v="29.29"/>
    <n v="198"/>
    <s v="A"/>
    <n v="0"/>
    <n v="0"/>
    <n v="0"/>
    <n v="29"/>
    <n v="19"/>
    <n v="6"/>
  </r>
  <r>
    <s v="M01639_152_000000000-BTK9W_1_1109_22342_17970"/>
    <n v="53"/>
    <x v="3"/>
    <x v="6"/>
    <x v="9"/>
    <n v="41.18"/>
    <n v="306"/>
    <s v="~305-bp"/>
    <n v="35.96"/>
    <n v="228"/>
    <s v="O"/>
    <n v="53"/>
    <n v="0"/>
    <n v="0"/>
    <n v="0"/>
    <n v="0"/>
    <n v="0"/>
  </r>
  <r>
    <s v="M04997_41_000000000-BTKB3_1_2113_27181_14104"/>
    <n v="53"/>
    <x v="1"/>
    <x v="3"/>
    <x v="3"/>
    <n v="38.93"/>
    <n v="262"/>
    <s v="Main"/>
    <n v="31.52"/>
    <n v="184"/>
    <s v="I"/>
    <n v="53"/>
    <n v="0"/>
    <n v="0"/>
    <n v="0"/>
    <n v="0"/>
    <n v="0"/>
  </r>
  <r>
    <s v="M01639_152_000000000-BTK9W_1_2101_15793_2369"/>
    <n v="53"/>
    <x v="0"/>
    <x v="0"/>
    <x v="0"/>
    <n v="38.46"/>
    <n v="260"/>
    <s v="Main"/>
    <n v="30.77"/>
    <n v="182"/>
    <s v="B"/>
    <n v="0"/>
    <n v="53"/>
    <n v="0"/>
    <n v="0"/>
    <n v="0"/>
    <n v="0"/>
  </r>
  <r>
    <s v="M01639_152_000000000-BTK9W_1_2116_27090_13542"/>
    <n v="53"/>
    <x v="2"/>
    <x v="5"/>
    <x v="12"/>
    <n v="36.799999999999997"/>
    <n v="269"/>
    <s v="Main"/>
    <n v="28.8"/>
    <n v="191"/>
    <s v="A"/>
    <n v="0"/>
    <n v="0"/>
    <n v="0"/>
    <n v="53"/>
    <n v="0"/>
    <n v="0"/>
  </r>
  <r>
    <s v="M04997_41_000000000-BTKB3_1_1114_20485_2977"/>
    <n v="52"/>
    <x v="1"/>
    <x v="3"/>
    <x v="3"/>
    <n v="38.549999999999997"/>
    <n v="262"/>
    <s v="Main"/>
    <n v="30.98"/>
    <n v="184"/>
    <s v="I"/>
    <n v="52"/>
    <n v="0"/>
    <n v="0"/>
    <n v="0"/>
    <n v="0"/>
    <n v="0"/>
  </r>
  <r>
    <s v="M04997_41_000000000-BTKB3_1_1112_28582_11480"/>
    <n v="52"/>
    <x v="2"/>
    <x v="4"/>
    <x v="7"/>
    <n v="36.36"/>
    <n v="275"/>
    <s v="Main"/>
    <n v="28.43"/>
    <n v="197"/>
    <s v="A"/>
    <n v="0"/>
    <n v="0"/>
    <n v="52"/>
    <n v="0"/>
    <n v="0"/>
    <n v="0"/>
  </r>
  <r>
    <s v="M01639_152_000000000-BTK9W_1_1107_5475_16652"/>
    <n v="51"/>
    <x v="0"/>
    <x v="1"/>
    <x v="4"/>
    <n v="39.08"/>
    <n v="261"/>
    <s v="Main"/>
    <n v="31.69"/>
    <n v="183"/>
    <s v="B"/>
    <n v="0"/>
    <n v="0"/>
    <n v="0"/>
    <n v="0"/>
    <n v="0"/>
    <n v="51"/>
  </r>
  <r>
    <s v="M01639_152_000000000-BTK9W_1_2107_22028_13479"/>
    <n v="51"/>
    <x v="1"/>
    <x v="3"/>
    <x v="3"/>
    <n v="38.93"/>
    <n v="262"/>
    <s v="Main"/>
    <n v="32.07"/>
    <n v="184"/>
    <s v="I"/>
    <n v="51"/>
    <n v="0"/>
    <n v="0"/>
    <n v="0"/>
    <n v="0"/>
    <n v="0"/>
  </r>
  <r>
    <s v="M01639_152_000000000-BTK9W_1_1112_15341_18594"/>
    <n v="51"/>
    <x v="4"/>
    <x v="9"/>
    <x v="15"/>
    <n v="38.85"/>
    <n v="260"/>
    <s v="Main"/>
    <n v="31.32"/>
    <n v="182"/>
    <s v="X"/>
    <n v="51"/>
    <n v="0"/>
    <n v="0"/>
    <n v="0"/>
    <n v="0"/>
    <n v="0"/>
  </r>
  <r>
    <s v="M01639_152_000000000-BTK9W_1_1114_10844_15593"/>
    <n v="51"/>
    <x v="0"/>
    <x v="1"/>
    <x v="4"/>
    <n v="37.93"/>
    <n v="261"/>
    <s v="Main"/>
    <n v="30.05"/>
    <n v="183"/>
    <s v="B"/>
    <n v="0"/>
    <n v="0"/>
    <n v="0"/>
    <n v="0"/>
    <n v="0"/>
    <n v="51"/>
  </r>
  <r>
    <s v="M04997_41_000000000-BTKB3_1_2103_15904_5891"/>
    <n v="51"/>
    <x v="0"/>
    <x v="0"/>
    <x v="0"/>
    <n v="37.93"/>
    <n v="261"/>
    <s v="Main"/>
    <n v="30.05"/>
    <n v="183"/>
    <s v="B"/>
    <n v="0"/>
    <n v="51"/>
    <n v="0"/>
    <n v="0"/>
    <n v="0"/>
    <n v="0"/>
  </r>
  <r>
    <s v="M04997_41_000000000-BTKB3_1_2101_26584_16062"/>
    <n v="51"/>
    <x v="0"/>
    <x v="0"/>
    <x v="0"/>
    <n v="37.31"/>
    <n v="260"/>
    <s v="Main"/>
    <n v="29.12"/>
    <n v="182"/>
    <s v="B"/>
    <n v="0"/>
    <n v="51"/>
    <n v="0"/>
    <n v="0"/>
    <n v="0"/>
    <n v="0"/>
  </r>
  <r>
    <s v="M04997_41_000000000-BTKB3_1_2108_24605_15660"/>
    <n v="51"/>
    <x v="0"/>
    <x v="0"/>
    <x v="0"/>
    <n v="36.78"/>
    <n v="261"/>
    <s v="Main"/>
    <n v="28.96"/>
    <n v="183"/>
    <s v="B"/>
    <n v="0"/>
    <n v="51"/>
    <n v="0"/>
    <n v="0"/>
    <n v="0"/>
    <n v="0"/>
  </r>
  <r>
    <s v="M01639_152_000000000-BTK9W_1_2111_20976_11782"/>
    <n v="51"/>
    <x v="0"/>
    <x v="2"/>
    <x v="5"/>
    <n v="36.4"/>
    <n v="261"/>
    <s v="Main"/>
    <n v="27.87"/>
    <n v="183"/>
    <s v="B"/>
    <n v="0"/>
    <n v="0"/>
    <n v="51"/>
    <n v="0"/>
    <n v="0"/>
    <n v="0"/>
  </r>
  <r>
    <s v="M01639_152_000000000-BTK9W_1_2112_10379_15767"/>
    <n v="50"/>
    <x v="1"/>
    <x v="3"/>
    <x v="3"/>
    <n v="40.08"/>
    <n v="262"/>
    <s v="Main"/>
    <n v="33.15"/>
    <n v="184"/>
    <s v="I"/>
    <n v="50"/>
    <n v="0"/>
    <n v="0"/>
    <n v="0"/>
    <n v="0"/>
    <n v="0"/>
  </r>
  <r>
    <s v="M04997_41_000000000-BTKB3_1_2119_21454_17022"/>
    <n v="50"/>
    <x v="1"/>
    <x v="3"/>
    <x v="3"/>
    <n v="37.64"/>
    <n v="263"/>
    <s v="Main"/>
    <n v="29.73"/>
    <n v="185"/>
    <s v="I"/>
    <n v="50"/>
    <n v="0"/>
    <n v="0"/>
    <n v="0"/>
    <n v="0"/>
    <n v="0"/>
  </r>
  <r>
    <s v="M04997_41_000000000-BTKB3_1_1110_17886_12544"/>
    <n v="50"/>
    <x v="0"/>
    <x v="1"/>
    <x v="4"/>
    <n v="37.549999999999997"/>
    <n v="261"/>
    <s v="Main"/>
    <n v="29.51"/>
    <n v="183"/>
    <s v="B"/>
    <n v="0"/>
    <n v="0"/>
    <n v="0"/>
    <n v="0"/>
    <n v="0"/>
    <n v="50"/>
  </r>
  <r>
    <s v="M01639_152_000000000-BTK9W_1_1103_10770_10836"/>
    <n v="49"/>
    <x v="3"/>
    <x v="6"/>
    <x v="9"/>
    <n v="44.12"/>
    <n v="204"/>
    <s v="203/204bp"/>
    <n v="41.67"/>
    <n v="156"/>
    <s v="O"/>
    <n v="49"/>
    <n v="0"/>
    <n v="0"/>
    <n v="0"/>
    <n v="0"/>
    <n v="0"/>
  </r>
  <r>
    <s v="M01639_152_000000000-BTK9W_1_1109_26650_8858"/>
    <n v="49"/>
    <x v="3"/>
    <x v="6"/>
    <x v="9"/>
    <n v="41.18"/>
    <n v="306"/>
    <s v="~305-bp"/>
    <n v="35.96"/>
    <n v="228"/>
    <s v="O"/>
    <n v="49"/>
    <n v="0"/>
    <n v="0"/>
    <n v="0"/>
    <n v="0"/>
    <n v="0"/>
  </r>
  <r>
    <s v="M01639_152_000000000-BTK9W_1_1114_9182_17598"/>
    <n v="49"/>
    <x v="1"/>
    <x v="3"/>
    <x v="3"/>
    <n v="38.020000000000003"/>
    <n v="263"/>
    <s v="Main"/>
    <n v="30.27"/>
    <n v="185"/>
    <s v="I"/>
    <n v="49"/>
    <n v="0"/>
    <n v="0"/>
    <n v="0"/>
    <n v="0"/>
    <n v="0"/>
  </r>
  <r>
    <s v="M01639_152_000000000-BTK9W_1_1112_19020_7388"/>
    <n v="49"/>
    <x v="0"/>
    <x v="2"/>
    <x v="5"/>
    <n v="36.47"/>
    <n v="255"/>
    <s v="Main"/>
    <n v="27.68"/>
    <n v="177"/>
    <s v="B"/>
    <n v="0"/>
    <n v="0"/>
    <n v="49"/>
    <n v="0"/>
    <n v="0"/>
    <n v="0"/>
  </r>
  <r>
    <s v="M04997_41_000000000-BTKB3_1_1118_9100_14450"/>
    <n v="49"/>
    <x v="0"/>
    <x v="2"/>
    <x v="5"/>
    <n v="35.83"/>
    <n v="254"/>
    <s v="Main"/>
    <n v="26.7"/>
    <n v="176"/>
    <s v="B"/>
    <n v="0"/>
    <n v="0"/>
    <n v="49"/>
    <n v="0"/>
    <n v="0"/>
    <n v="0"/>
  </r>
  <r>
    <s v="M01639_152_000000000-BTK9W_1_2102_24473_14000"/>
    <n v="48"/>
    <x v="3"/>
    <x v="6"/>
    <x v="9"/>
    <n v="40.520000000000003"/>
    <n v="306"/>
    <s v="~305-bp"/>
    <n v="35.53"/>
    <n v="228"/>
    <s v="O"/>
    <n v="48"/>
    <n v="0"/>
    <n v="0"/>
    <n v="0"/>
    <n v="0"/>
    <n v="0"/>
  </r>
  <r>
    <s v="M04997_41_000000000-BTKB3_1_1117_12106_23606"/>
    <n v="48"/>
    <x v="3"/>
    <x v="6"/>
    <x v="9"/>
    <n v="40.520000000000003"/>
    <n v="306"/>
    <s v="~305-bp"/>
    <n v="35.53"/>
    <n v="228"/>
    <s v="O"/>
    <n v="48"/>
    <n v="0"/>
    <n v="0"/>
    <n v="0"/>
    <n v="0"/>
    <n v="0"/>
  </r>
  <r>
    <s v="M01639_152_000000000-BTK9W_1_1119_21826_8653"/>
    <n v="48"/>
    <x v="0"/>
    <x v="2"/>
    <x v="5"/>
    <n v="37.4"/>
    <n v="254"/>
    <s v="Main"/>
    <n v="28.98"/>
    <n v="176"/>
    <s v="B"/>
    <n v="0"/>
    <n v="0"/>
    <n v="48"/>
    <n v="0"/>
    <n v="0"/>
    <n v="0"/>
  </r>
  <r>
    <s v="M01639_152_000000000-BTK9W_1_2111_10765_13594"/>
    <n v="48"/>
    <x v="2"/>
    <x v="5"/>
    <x v="10"/>
    <n v="36.67"/>
    <n v="270"/>
    <s v="Main"/>
    <n v="28.13"/>
    <n v="192"/>
    <s v="A"/>
    <n v="0"/>
    <n v="0"/>
    <n v="0"/>
    <n v="0"/>
    <n v="0"/>
    <n v="48"/>
  </r>
  <r>
    <s v="M01639_152_000000000-BTK9W_1_1116_16117_18902"/>
    <n v="47"/>
    <x v="0"/>
    <x v="1"/>
    <x v="4"/>
    <n v="39.46"/>
    <n v="261"/>
    <s v="Main"/>
    <n v="32.79"/>
    <n v="183"/>
    <s v="B"/>
    <n v="0"/>
    <n v="0"/>
    <n v="0"/>
    <n v="0"/>
    <n v="0"/>
    <n v="47"/>
  </r>
  <r>
    <s v="M01639_152_000000000-BTK9W_1_2107_18950_6150"/>
    <n v="47"/>
    <x v="0"/>
    <x v="2"/>
    <x v="5"/>
    <n v="38.369999999999997"/>
    <n v="258"/>
    <s v="Main"/>
    <n v="30.56"/>
    <n v="180"/>
    <s v="B"/>
    <n v="0"/>
    <n v="0"/>
    <n v="47"/>
    <n v="0"/>
    <n v="0"/>
    <n v="0"/>
  </r>
  <r>
    <s v="M01639_152_000000000-BTK9W_1_2116_7478_19314"/>
    <n v="47"/>
    <x v="1"/>
    <x v="3"/>
    <x v="3"/>
    <n v="38.17"/>
    <n v="262"/>
    <s v="Main"/>
    <n v="30.98"/>
    <n v="184"/>
    <s v="I"/>
    <n v="47"/>
    <n v="0"/>
    <n v="0"/>
    <n v="0"/>
    <n v="0"/>
    <n v="0"/>
  </r>
  <r>
    <s v="M01639_152_000000000-BTK9W_1_2114_8667_25047"/>
    <n v="47"/>
    <x v="0"/>
    <x v="0"/>
    <x v="0"/>
    <n v="37.79"/>
    <n v="262"/>
    <s v="Main"/>
    <n v="29.89"/>
    <n v="184"/>
    <s v="B"/>
    <n v="0"/>
    <n v="47"/>
    <n v="0"/>
    <n v="0"/>
    <n v="0"/>
    <n v="0"/>
  </r>
  <r>
    <s v="M01639_152_000000000-BTK9W_1_2106_4483_12735"/>
    <n v="47"/>
    <x v="0"/>
    <x v="0"/>
    <x v="0"/>
    <n v="37.26"/>
    <n v="263"/>
    <s v="Main"/>
    <n v="29.19"/>
    <n v="185"/>
    <s v="B"/>
    <n v="0"/>
    <n v="47"/>
    <n v="0"/>
    <n v="0"/>
    <n v="0"/>
    <n v="0"/>
  </r>
  <r>
    <s v="M01639_152_000000000-BTK9W_1_1112_19148_15159"/>
    <n v="47"/>
    <x v="2"/>
    <x v="5"/>
    <x v="10"/>
    <n v="36.86"/>
    <n v="274"/>
    <s v="Main"/>
    <n v="29.08"/>
    <n v="196"/>
    <s v="A"/>
    <n v="0"/>
    <n v="0"/>
    <n v="0"/>
    <n v="0"/>
    <n v="0"/>
    <n v="47"/>
  </r>
  <r>
    <s v="M04997_41_000000000-BTKB3_1_1117_23881_22317"/>
    <n v="46"/>
    <x v="3"/>
    <x v="6"/>
    <x v="9"/>
    <n v="41.5"/>
    <n v="306"/>
    <s v="~305-bp"/>
    <n v="36.4"/>
    <n v="228"/>
    <s v="O"/>
    <n v="46"/>
    <n v="0"/>
    <n v="0"/>
    <n v="0"/>
    <n v="0"/>
    <n v="0"/>
  </r>
  <r>
    <s v="M01639_152_000000000-BTK9W_1_2103_23297_11708"/>
    <n v="46"/>
    <x v="3"/>
    <x v="6"/>
    <x v="9"/>
    <n v="41.18"/>
    <n v="306"/>
    <s v="~305-bp"/>
    <n v="35.96"/>
    <n v="228"/>
    <s v="O"/>
    <n v="46"/>
    <n v="0"/>
    <n v="0"/>
    <n v="0"/>
    <n v="0"/>
    <n v="0"/>
  </r>
  <r>
    <s v="M01639_152_000000000-BTK9W_1_1101_25950_18363"/>
    <n v="46"/>
    <x v="0"/>
    <x v="2"/>
    <x v="5"/>
    <n v="39.369999999999997"/>
    <n v="254"/>
    <s v="Main"/>
    <n v="31.82"/>
    <n v="176"/>
    <s v="B"/>
    <n v="0"/>
    <n v="0"/>
    <n v="46"/>
    <n v="0"/>
    <n v="0"/>
    <n v="0"/>
  </r>
  <r>
    <s v="M04997_41_000000000-BTKB3_1_1101_5694_16543"/>
    <n v="46"/>
    <x v="1"/>
    <x v="3"/>
    <x v="3"/>
    <n v="38.93"/>
    <n v="262"/>
    <s v="Main"/>
    <n v="32.61"/>
    <n v="184"/>
    <s v="I"/>
    <n v="46"/>
    <n v="0"/>
    <n v="0"/>
    <n v="0"/>
    <n v="0"/>
    <n v="0"/>
  </r>
  <r>
    <s v="M01639_152_000000000-BTK9W_1_2104_10399_9572"/>
    <n v="46"/>
    <x v="0"/>
    <x v="2"/>
    <x v="5"/>
    <n v="37.6"/>
    <n v="258"/>
    <s v="Main"/>
    <n v="29.44"/>
    <n v="180"/>
    <s v="B"/>
    <n v="0"/>
    <n v="0"/>
    <n v="46"/>
    <n v="0"/>
    <n v="0"/>
    <n v="0"/>
  </r>
  <r>
    <s v="M01639_152_000000000-BTK9W_1_1106_11558_15005"/>
    <n v="45"/>
    <x v="1"/>
    <x v="3"/>
    <x v="3"/>
    <n v="39.31"/>
    <n v="262"/>
    <s v="Main"/>
    <n v="32.07"/>
    <n v="184"/>
    <s v="I"/>
    <n v="45"/>
    <n v="0"/>
    <n v="0"/>
    <n v="0"/>
    <n v="0"/>
    <n v="0"/>
  </r>
  <r>
    <s v="M01639_152_000000000-BTK9W_1_2107_25544_20528"/>
    <n v="45"/>
    <x v="0"/>
    <x v="1"/>
    <x v="4"/>
    <n v="38.31"/>
    <n v="261"/>
    <s v="Main"/>
    <n v="31.15"/>
    <n v="183"/>
    <s v="B"/>
    <n v="0"/>
    <n v="0"/>
    <n v="0"/>
    <n v="0"/>
    <n v="0"/>
    <n v="45"/>
  </r>
  <r>
    <s v="M01639_152_000000000-BTK9W_1_2114_24331_3978"/>
    <n v="45"/>
    <x v="0"/>
    <x v="1"/>
    <x v="1"/>
    <n v="38.31"/>
    <n v="261"/>
    <s v="Main"/>
    <n v="31.15"/>
    <n v="183"/>
    <s v="B"/>
    <n v="0"/>
    <n v="0"/>
    <n v="0"/>
    <n v="45"/>
    <n v="0"/>
    <n v="0"/>
  </r>
  <r>
    <s v="M01639_152_000000000-BTK9W_1_2107_20803_23088"/>
    <n v="45"/>
    <x v="0"/>
    <x v="0"/>
    <x v="0"/>
    <n v="38.08"/>
    <n v="260"/>
    <s v="Main"/>
    <n v="30.22"/>
    <n v="182"/>
    <s v="B"/>
    <n v="0"/>
    <n v="45"/>
    <n v="0"/>
    <n v="0"/>
    <n v="0"/>
    <n v="0"/>
  </r>
  <r>
    <s v="M01639_152_000000000-BTK9W_1_1104_15109_14736"/>
    <n v="45"/>
    <x v="0"/>
    <x v="1"/>
    <x v="4"/>
    <n v="37.93"/>
    <n v="261"/>
    <s v="Main"/>
    <n v="30.6"/>
    <n v="183"/>
    <s v="B"/>
    <n v="0"/>
    <n v="0"/>
    <n v="0"/>
    <n v="0"/>
    <n v="44"/>
    <n v="1"/>
  </r>
  <r>
    <s v="M01639_152_000000000-BTK9W_1_1113_7664_10202"/>
    <n v="45"/>
    <x v="1"/>
    <x v="3"/>
    <x v="3"/>
    <n v="37.26"/>
    <n v="263"/>
    <s v="Main"/>
    <n v="29.19"/>
    <n v="185"/>
    <s v="I"/>
    <n v="45"/>
    <n v="0"/>
    <n v="0"/>
    <n v="0"/>
    <n v="0"/>
    <n v="0"/>
  </r>
  <r>
    <s v="M04997_41_000000000-BTKB3_1_1115_14673_17462"/>
    <n v="45"/>
    <x v="2"/>
    <x v="4"/>
    <x v="16"/>
    <n v="36.729999999999997"/>
    <n v="275"/>
    <s v="Main"/>
    <n v="28.93"/>
    <n v="197"/>
    <s v="A"/>
    <n v="0"/>
    <n v="0"/>
    <n v="0"/>
    <n v="45"/>
    <n v="0"/>
    <n v="0"/>
  </r>
  <r>
    <s v="M01639_152_000000000-BTK9W_1_2104_5419_14534"/>
    <n v="45"/>
    <x v="1"/>
    <x v="3"/>
    <x v="3"/>
    <n v="36.64"/>
    <n v="262"/>
    <s v="Main"/>
    <n v="29.19"/>
    <n v="185"/>
    <s v="I"/>
    <n v="45"/>
    <n v="0"/>
    <n v="0"/>
    <n v="0"/>
    <n v="0"/>
    <n v="0"/>
  </r>
  <r>
    <s v="M01639_152_000000000-BTK9W_1_2109_23330_19481"/>
    <n v="45"/>
    <x v="2"/>
    <x v="4"/>
    <x v="17"/>
    <n v="36.26"/>
    <n v="273"/>
    <s v="Main"/>
    <n v="28.21"/>
    <n v="195"/>
    <s v="A"/>
    <n v="0"/>
    <n v="0"/>
    <n v="0"/>
    <n v="30"/>
    <n v="15"/>
    <n v="0"/>
  </r>
  <r>
    <s v="M04997_41_000000000-BTKB3_1_1110_23807_11795"/>
    <n v="45"/>
    <x v="2"/>
    <x v="5"/>
    <x v="8"/>
    <n v="36.130000000000003"/>
    <n v="274"/>
    <s v="Main"/>
    <n v="29.08"/>
    <n v="196"/>
    <s v="A"/>
    <n v="0"/>
    <n v="0"/>
    <n v="0"/>
    <n v="34"/>
    <n v="5"/>
    <n v="6"/>
  </r>
  <r>
    <s v="M01639_152_000000000-BTK9W_1_2119_9528_4567"/>
    <n v="44"/>
    <x v="3"/>
    <x v="6"/>
    <x v="9"/>
    <n v="40.85"/>
    <n v="306"/>
    <s v="~305-bp"/>
    <n v="35.53"/>
    <n v="228"/>
    <s v="O"/>
    <n v="44"/>
    <n v="0"/>
    <n v="0"/>
    <n v="0"/>
    <n v="0"/>
    <n v="0"/>
  </r>
  <r>
    <s v="M01639_152_000000000-BTK9W_1_1102_15459_24317"/>
    <n v="44"/>
    <x v="0"/>
    <x v="1"/>
    <x v="4"/>
    <n v="39.08"/>
    <n v="261"/>
    <s v="Main"/>
    <n v="31.69"/>
    <n v="183"/>
    <s v="B"/>
    <n v="0"/>
    <n v="0"/>
    <n v="0"/>
    <n v="0"/>
    <n v="1"/>
    <n v="43"/>
  </r>
  <r>
    <s v="M01639_152_000000000-BTK9W_1_1113_19931_19109"/>
    <n v="44"/>
    <x v="0"/>
    <x v="2"/>
    <x v="6"/>
    <n v="38.28"/>
    <n v="256"/>
    <s v="Main"/>
    <n v="30.34"/>
    <n v="178"/>
    <s v="B"/>
    <n v="0"/>
    <n v="0"/>
    <n v="0"/>
    <n v="44"/>
    <n v="0"/>
    <n v="0"/>
  </r>
  <r>
    <s v="M01639_152_000000000-BTK9W_1_1111_20901_10064"/>
    <n v="44"/>
    <x v="0"/>
    <x v="2"/>
    <x v="5"/>
    <n v="37.94"/>
    <n v="253"/>
    <s v="Main"/>
    <n v="29.71"/>
    <n v="175"/>
    <s v="B"/>
    <n v="0"/>
    <n v="0"/>
    <n v="44"/>
    <n v="0"/>
    <n v="0"/>
    <n v="0"/>
  </r>
  <r>
    <s v="M04997_41_000000000-BTKB3_1_2108_21077_20421"/>
    <n v="44"/>
    <x v="0"/>
    <x v="1"/>
    <x v="1"/>
    <n v="37.93"/>
    <n v="261"/>
    <s v="Main"/>
    <n v="30.05"/>
    <n v="183"/>
    <s v="B"/>
    <n v="0"/>
    <n v="0"/>
    <n v="0"/>
    <n v="44"/>
    <n v="0"/>
    <n v="0"/>
  </r>
  <r>
    <s v="M04997_41_000000000-BTKB3_1_2113_14632_14432"/>
    <n v="44"/>
    <x v="2"/>
    <x v="5"/>
    <x v="8"/>
    <n v="37.729999999999997"/>
    <n v="273"/>
    <s v="Main"/>
    <n v="30.26"/>
    <n v="195"/>
    <s v="A"/>
    <n v="0"/>
    <n v="0"/>
    <n v="0"/>
    <n v="13"/>
    <n v="27"/>
    <n v="4"/>
  </r>
  <r>
    <s v="M01639_152_000000000-BTK9W_1_1105_13825_5309"/>
    <n v="44"/>
    <x v="2"/>
    <x v="5"/>
    <x v="10"/>
    <n v="37.130000000000003"/>
    <n v="272"/>
    <s v="Main"/>
    <n v="29.38"/>
    <n v="194"/>
    <s v="A"/>
    <n v="0"/>
    <n v="0"/>
    <n v="0"/>
    <n v="0"/>
    <n v="0"/>
    <n v="44"/>
  </r>
  <r>
    <s v="M01639_152_000000000-BTK9W_1_1119_23709_12760"/>
    <n v="44"/>
    <x v="0"/>
    <x v="2"/>
    <x v="2"/>
    <n v="36.78"/>
    <n v="261"/>
    <s v="Main"/>
    <n v="28.42"/>
    <n v="183"/>
    <s v="B"/>
    <n v="0"/>
    <n v="44"/>
    <n v="0"/>
    <n v="0"/>
    <n v="0"/>
    <n v="0"/>
  </r>
  <r>
    <s v="M04997_41_000000000-BTKB3_1_1107_24831_11340"/>
    <n v="44"/>
    <x v="2"/>
    <x v="4"/>
    <x v="7"/>
    <n v="36.57"/>
    <n v="268"/>
    <s v="Main"/>
    <n v="28.42"/>
    <n v="190"/>
    <s v="A"/>
    <n v="0"/>
    <n v="0"/>
    <n v="44"/>
    <n v="0"/>
    <n v="0"/>
    <n v="0"/>
  </r>
  <r>
    <s v="M01639_152_000000000-BTK9W_1_1119_16208_10248"/>
    <n v="44"/>
    <x v="2"/>
    <x v="5"/>
    <x v="12"/>
    <n v="36.19"/>
    <n v="268"/>
    <s v="Main"/>
    <n v="28.42"/>
    <n v="190"/>
    <s v="A"/>
    <n v="0"/>
    <n v="0"/>
    <n v="0"/>
    <n v="44"/>
    <n v="0"/>
    <n v="0"/>
  </r>
  <r>
    <s v="M01639_152_000000000-BTK9W_1_1117_17459_10089"/>
    <n v="44"/>
    <x v="2"/>
    <x v="4"/>
    <x v="7"/>
    <n v="36"/>
    <n v="275"/>
    <s v="Main"/>
    <n v="27.92"/>
    <n v="197"/>
    <s v="A"/>
    <n v="0"/>
    <n v="0"/>
    <n v="44"/>
    <n v="0"/>
    <n v="0"/>
    <n v="0"/>
  </r>
  <r>
    <s v="M01639_152_000000000-BTK9W_1_2111_1964_15020"/>
    <n v="44"/>
    <x v="2"/>
    <x v="5"/>
    <x v="10"/>
    <n v="35.69"/>
    <n v="269"/>
    <s v="Main"/>
    <n v="27.23"/>
    <n v="191"/>
    <s v="A"/>
    <n v="0"/>
    <n v="0"/>
    <n v="0"/>
    <n v="0"/>
    <n v="44"/>
    <n v="0"/>
  </r>
  <r>
    <s v="M01639_152_000000000-BTK9W_1_1114_5904_8437"/>
    <n v="43"/>
    <x v="0"/>
    <x v="1"/>
    <x v="4"/>
    <n v="39.46"/>
    <n v="261"/>
    <s v="Main"/>
    <n v="32.79"/>
    <n v="183"/>
    <s v="B"/>
    <n v="0"/>
    <n v="0"/>
    <n v="0"/>
    <n v="0"/>
    <n v="0"/>
    <n v="43"/>
  </r>
  <r>
    <s v="M01639_152_000000000-BTK9W_1_1115_5290_21348"/>
    <n v="43"/>
    <x v="0"/>
    <x v="2"/>
    <x v="2"/>
    <n v="37.020000000000003"/>
    <n v="262"/>
    <s v="Main"/>
    <n v="28.8"/>
    <n v="184"/>
    <s v="B"/>
    <n v="0"/>
    <n v="43"/>
    <n v="0"/>
    <n v="0"/>
    <n v="0"/>
    <n v="0"/>
  </r>
  <r>
    <s v="M01639_152_000000000-BTK9W_1_2119_18338_2795"/>
    <n v="43"/>
    <x v="0"/>
    <x v="0"/>
    <x v="0"/>
    <n v="36.4"/>
    <n v="261"/>
    <s v="Main"/>
    <n v="28.42"/>
    <n v="183"/>
    <s v="B"/>
    <n v="0"/>
    <n v="43"/>
    <n v="0"/>
    <n v="0"/>
    <n v="0"/>
    <n v="0"/>
  </r>
  <r>
    <s v="M01639_152_000000000-BTK9W_1_1103_13862_6181"/>
    <n v="42"/>
    <x v="3"/>
    <x v="6"/>
    <x v="9"/>
    <n v="41.83"/>
    <n v="306"/>
    <s v="~305-bp"/>
    <n v="37.28"/>
    <n v="228"/>
    <s v="O"/>
    <n v="42"/>
    <n v="0"/>
    <n v="0"/>
    <n v="0"/>
    <n v="0"/>
    <n v="0"/>
  </r>
  <r>
    <s v="M01639_152_000000000-BTK9W_1_1109_24286_16360"/>
    <n v="42"/>
    <x v="0"/>
    <x v="1"/>
    <x v="1"/>
    <n v="38.700000000000003"/>
    <n v="261"/>
    <s v="Main"/>
    <n v="31.69"/>
    <n v="183"/>
    <s v="B"/>
    <n v="0"/>
    <n v="0"/>
    <n v="0"/>
    <n v="42"/>
    <n v="0"/>
    <n v="0"/>
  </r>
  <r>
    <s v="M01639_152_000000000-BTK9W_1_2118_20842_14692"/>
    <n v="42"/>
    <x v="0"/>
    <x v="0"/>
    <x v="0"/>
    <n v="37.93"/>
    <n v="261"/>
    <s v="Main"/>
    <n v="30.05"/>
    <n v="183"/>
    <s v="B"/>
    <n v="0"/>
    <n v="42"/>
    <n v="0"/>
    <n v="0"/>
    <n v="0"/>
    <n v="0"/>
  </r>
  <r>
    <s v="M01639_152_000000000-BTK9W_1_1119_5187_7742"/>
    <n v="42"/>
    <x v="0"/>
    <x v="0"/>
    <x v="0"/>
    <n v="36.78"/>
    <n v="261"/>
    <s v="Main"/>
    <n v="28.96"/>
    <n v="183"/>
    <s v="B"/>
    <n v="0"/>
    <n v="42"/>
    <n v="0"/>
    <n v="0"/>
    <n v="0"/>
    <n v="0"/>
  </r>
  <r>
    <s v="M04997_41_000000000-BTKB3_1_2119_27804_15766"/>
    <n v="42"/>
    <x v="2"/>
    <x v="5"/>
    <x v="8"/>
    <n v="36.5"/>
    <n v="274"/>
    <s v="Main"/>
    <n v="28.57"/>
    <n v="196"/>
    <s v="A"/>
    <n v="0"/>
    <n v="0"/>
    <n v="0"/>
    <n v="2"/>
    <n v="20"/>
    <n v="20"/>
  </r>
  <r>
    <s v="M04997_41_000000000-BTKB3_1_2106_22467_14212"/>
    <n v="42"/>
    <x v="2"/>
    <x v="5"/>
    <x v="8"/>
    <n v="35.53"/>
    <n v="273"/>
    <s v="Main"/>
    <n v="27.18"/>
    <n v="195"/>
    <s v="A"/>
    <n v="0"/>
    <n v="0"/>
    <n v="0"/>
    <n v="4"/>
    <n v="38"/>
    <n v="0"/>
  </r>
  <r>
    <s v="M01639_152_000000000-BTK9W_1_1111_21096_17954"/>
    <n v="42"/>
    <x v="2"/>
    <x v="5"/>
    <x v="10"/>
    <n v="35.020000000000003"/>
    <n v="277"/>
    <s v="Main"/>
    <n v="26.63"/>
    <n v="199"/>
    <s v="A"/>
    <n v="0"/>
    <n v="0"/>
    <n v="0"/>
    <n v="0"/>
    <n v="1"/>
    <n v="41"/>
  </r>
  <r>
    <s v="M04997_41_000000000-BTKB3_1_1114_15405_16645"/>
    <n v="41"/>
    <x v="3"/>
    <x v="6"/>
    <x v="9"/>
    <n v="43.14"/>
    <n v="204"/>
    <s v="203/204bp"/>
    <n v="40.380000000000003"/>
    <n v="156"/>
    <s v="O"/>
    <n v="41"/>
    <n v="0"/>
    <n v="0"/>
    <n v="0"/>
    <n v="0"/>
    <n v="0"/>
  </r>
  <r>
    <s v="M01639_152_000000000-BTK9W_1_2110_16952_10974"/>
    <n v="41"/>
    <x v="3"/>
    <x v="6"/>
    <x v="9"/>
    <n v="40.200000000000003"/>
    <n v="306"/>
    <s v="~305-bp"/>
    <n v="35.53"/>
    <n v="228"/>
    <s v="O"/>
    <n v="41"/>
    <n v="0"/>
    <n v="0"/>
    <n v="0"/>
    <n v="0"/>
    <n v="0"/>
  </r>
  <r>
    <s v="M01639_152_000000000-BTK9W_1_2114_10836_8518"/>
    <n v="41"/>
    <x v="1"/>
    <x v="3"/>
    <x v="3"/>
    <n v="38.549999999999997"/>
    <n v="262"/>
    <s v="Main"/>
    <n v="30.43"/>
    <n v="184"/>
    <s v="I"/>
    <n v="41"/>
    <n v="0"/>
    <n v="0"/>
    <n v="0"/>
    <n v="0"/>
    <n v="0"/>
  </r>
  <r>
    <s v="M01639_152_000000000-BTK9W_1_2102_26702_9077"/>
    <n v="41"/>
    <x v="0"/>
    <x v="2"/>
    <x v="6"/>
    <n v="38.04"/>
    <n v="255"/>
    <s v="Main"/>
    <n v="29.94"/>
    <n v="177"/>
    <s v="B"/>
    <n v="0"/>
    <n v="0"/>
    <n v="0"/>
    <n v="41"/>
    <n v="0"/>
    <n v="0"/>
  </r>
  <r>
    <s v="M01639_152_000000000-BTK9W_1_2101_20963_3108"/>
    <n v="41"/>
    <x v="0"/>
    <x v="0"/>
    <x v="0"/>
    <n v="37.93"/>
    <n v="261"/>
    <s v="Main"/>
    <n v="30.05"/>
    <n v="183"/>
    <s v="B"/>
    <n v="0"/>
    <n v="41"/>
    <n v="0"/>
    <n v="0"/>
    <n v="0"/>
    <n v="0"/>
  </r>
  <r>
    <s v="M04997_41_000000000-BTKB3_1_1105_19194_17604"/>
    <n v="41"/>
    <x v="0"/>
    <x v="1"/>
    <x v="4"/>
    <n v="37.93"/>
    <n v="261"/>
    <s v="Main"/>
    <n v="29.51"/>
    <n v="183"/>
    <s v="B"/>
    <n v="0"/>
    <n v="0"/>
    <n v="0"/>
    <n v="0"/>
    <n v="0"/>
    <n v="41"/>
  </r>
  <r>
    <s v="M01639_152_000000000-BTK9W_1_1111_17226_17051"/>
    <n v="41"/>
    <x v="0"/>
    <x v="2"/>
    <x v="6"/>
    <n v="37.5"/>
    <n v="256"/>
    <s v="Main"/>
    <n v="29.21"/>
    <n v="178"/>
    <s v="B"/>
    <n v="0"/>
    <n v="0"/>
    <n v="0"/>
    <n v="41"/>
    <n v="0"/>
    <n v="0"/>
  </r>
  <r>
    <s v="M04997_41_000000000-BTKB3_1_2109_11343_2776"/>
    <n v="41"/>
    <x v="2"/>
    <x v="5"/>
    <x v="8"/>
    <n v="37.32"/>
    <n v="276"/>
    <s v="Main"/>
    <n v="29.8"/>
    <n v="198"/>
    <s v="A"/>
    <n v="0"/>
    <n v="0"/>
    <n v="0"/>
    <n v="19"/>
    <n v="16"/>
    <n v="6"/>
  </r>
  <r>
    <s v="M01639_152_000000000-BTK9W_1_1103_16782_3052"/>
    <n v="41"/>
    <x v="2"/>
    <x v="4"/>
    <x v="7"/>
    <n v="36.840000000000003"/>
    <n v="266"/>
    <s v="Main"/>
    <n v="28.72"/>
    <n v="188"/>
    <s v="A"/>
    <n v="0"/>
    <n v="0"/>
    <n v="41"/>
    <n v="0"/>
    <n v="0"/>
    <n v="0"/>
  </r>
  <r>
    <s v="M04997_41_000000000-BTKB3_1_1111_14830_20453"/>
    <n v="41"/>
    <x v="2"/>
    <x v="5"/>
    <x v="10"/>
    <n v="36.130000000000003"/>
    <n v="274"/>
    <s v="Main"/>
    <n v="28.06"/>
    <n v="196"/>
    <s v="A"/>
    <n v="0"/>
    <n v="0"/>
    <n v="0"/>
    <n v="0"/>
    <n v="15"/>
    <n v="26"/>
  </r>
  <r>
    <s v="M01639_152_000000000-BTK9W_1_2102_23221_17811"/>
    <n v="41"/>
    <x v="4"/>
    <x v="9"/>
    <x v="15"/>
    <n v="35.880000000000003"/>
    <n v="262"/>
    <s v="Main"/>
    <n v="28.26"/>
    <n v="184"/>
    <s v="X"/>
    <n v="41"/>
    <n v="0"/>
    <n v="0"/>
    <n v="0"/>
    <n v="0"/>
    <n v="0"/>
  </r>
  <r>
    <s v="M04997_41_000000000-BTKB3_1_2117_6614_8701"/>
    <n v="40"/>
    <x v="2"/>
    <x v="5"/>
    <x v="12"/>
    <n v="40.96"/>
    <n v="166"/>
    <s v="Very short"/>
    <n v="27.27"/>
    <n v="88"/>
    <s v="A"/>
    <n v="0"/>
    <n v="0"/>
    <n v="0"/>
    <n v="40"/>
    <n v="0"/>
    <n v="0"/>
  </r>
  <r>
    <s v="M01639_152_000000000-BTK9W_1_2114_16698_15767"/>
    <n v="40"/>
    <x v="0"/>
    <x v="1"/>
    <x v="1"/>
    <n v="38.700000000000003"/>
    <n v="261"/>
    <s v="Main"/>
    <n v="31.15"/>
    <n v="183"/>
    <s v="B"/>
    <n v="0"/>
    <n v="0"/>
    <n v="0"/>
    <n v="40"/>
    <n v="0"/>
    <n v="0"/>
  </r>
  <r>
    <s v="M01639_152_000000000-BTK9W_1_1103_13873_5150"/>
    <n v="40"/>
    <x v="0"/>
    <x v="0"/>
    <x v="0"/>
    <n v="37.159999999999997"/>
    <n v="261"/>
    <s v="Main"/>
    <n v="28.96"/>
    <n v="183"/>
    <s v="B"/>
    <n v="0"/>
    <n v="40"/>
    <n v="0"/>
    <n v="0"/>
    <n v="0"/>
    <n v="0"/>
  </r>
  <r>
    <s v="M01639_152_000000000-BTK9W_1_1119_10344_19745"/>
    <n v="40"/>
    <x v="2"/>
    <x v="4"/>
    <x v="7"/>
    <n v="37.08"/>
    <n v="267"/>
    <s v="Main"/>
    <n v="29.1"/>
    <n v="189"/>
    <s v="A"/>
    <n v="0"/>
    <n v="0"/>
    <n v="40"/>
    <n v="0"/>
    <n v="0"/>
    <n v="0"/>
  </r>
  <r>
    <s v="M01639_152_000000000-BTK9W_1_1116_24274_10484"/>
    <n v="40"/>
    <x v="0"/>
    <x v="1"/>
    <x v="4"/>
    <n v="36.78"/>
    <n v="261"/>
    <s v="Main"/>
    <n v="29.51"/>
    <n v="183"/>
    <s v="B"/>
    <n v="0"/>
    <n v="0"/>
    <n v="0"/>
    <n v="0"/>
    <n v="38"/>
    <n v="2"/>
  </r>
  <r>
    <s v="M04997_41_000000000-BTKB3_1_2105_28480_15567"/>
    <n v="40"/>
    <x v="0"/>
    <x v="1"/>
    <x v="4"/>
    <n v="36.78"/>
    <n v="261"/>
    <s v="Main"/>
    <n v="29.51"/>
    <n v="183"/>
    <s v="B"/>
    <n v="0"/>
    <n v="0"/>
    <n v="0"/>
    <n v="0"/>
    <n v="29"/>
    <n v="11"/>
  </r>
  <r>
    <s v="M01639_152_000000000-BTK9W_1_1117_27711_13176"/>
    <n v="39"/>
    <x v="0"/>
    <x v="1"/>
    <x v="18"/>
    <n v="38.700000000000003"/>
    <n v="261"/>
    <s v="Main"/>
    <n v="31.15"/>
    <n v="183"/>
    <s v="B"/>
    <n v="0"/>
    <n v="0"/>
    <n v="0"/>
    <n v="1"/>
    <n v="23"/>
    <n v="15"/>
  </r>
  <r>
    <s v="M01639_152_000000000-BTK9W_1_1117_10538_3875"/>
    <n v="39"/>
    <x v="1"/>
    <x v="3"/>
    <x v="3"/>
    <n v="38.549999999999997"/>
    <n v="262"/>
    <s v="Main"/>
    <n v="31.52"/>
    <n v="184"/>
    <s v="I"/>
    <n v="39"/>
    <n v="0"/>
    <n v="0"/>
    <n v="0"/>
    <n v="0"/>
    <n v="0"/>
  </r>
  <r>
    <s v="M01639_152_000000000-BTK9W_1_2112_19435_9110"/>
    <n v="39"/>
    <x v="1"/>
    <x v="3"/>
    <x v="3"/>
    <n v="38.4"/>
    <n v="263"/>
    <s v="Main"/>
    <n v="30.81"/>
    <n v="185"/>
    <s v="I"/>
    <n v="39"/>
    <n v="0"/>
    <n v="0"/>
    <n v="0"/>
    <n v="0"/>
    <n v="0"/>
  </r>
  <r>
    <s v="M04997_41_000000000-BTKB3_1_2109_18235_21123"/>
    <n v="39"/>
    <x v="1"/>
    <x v="3"/>
    <x v="3"/>
    <n v="38.4"/>
    <n v="263"/>
    <s v="Main"/>
    <n v="30.81"/>
    <n v="185"/>
    <s v="I"/>
    <n v="39"/>
    <n v="0"/>
    <n v="0"/>
    <n v="0"/>
    <n v="0"/>
    <n v="0"/>
  </r>
  <r>
    <s v="M01639_152_000000000-BTK9W_1_1110_4613_19689"/>
    <n v="39"/>
    <x v="0"/>
    <x v="1"/>
    <x v="4"/>
    <n v="37.93"/>
    <n v="261"/>
    <s v="Main"/>
    <n v="31.69"/>
    <n v="183"/>
    <s v="B"/>
    <n v="0"/>
    <n v="0"/>
    <n v="0"/>
    <n v="0"/>
    <n v="0"/>
    <n v="39"/>
  </r>
  <r>
    <s v="M04997_41_000000000-BTKB3_1_1107_21333_11508"/>
    <n v="39"/>
    <x v="2"/>
    <x v="5"/>
    <x v="12"/>
    <n v="37.130000000000003"/>
    <n v="272"/>
    <s v="Main"/>
    <n v="29.38"/>
    <n v="194"/>
    <s v="A"/>
    <n v="0"/>
    <n v="0"/>
    <n v="0"/>
    <n v="39"/>
    <n v="0"/>
    <n v="0"/>
  </r>
  <r>
    <s v="M04997_41_000000000-BTKB3_1_2110_16144_8095"/>
    <n v="39"/>
    <x v="2"/>
    <x v="5"/>
    <x v="10"/>
    <n v="37.090000000000003"/>
    <n v="275"/>
    <s v="Main"/>
    <n v="29.44"/>
    <n v="197"/>
    <s v="A"/>
    <n v="0"/>
    <n v="0"/>
    <n v="0"/>
    <n v="0"/>
    <n v="0"/>
    <n v="39"/>
  </r>
  <r>
    <s v="M01639_152_000000000-BTK9W_1_2117_8515_13254"/>
    <n v="39"/>
    <x v="2"/>
    <x v="4"/>
    <x v="7"/>
    <n v="37.08"/>
    <n v="267"/>
    <s v="Main"/>
    <n v="29.1"/>
    <n v="189"/>
    <s v="A"/>
    <n v="0"/>
    <n v="0"/>
    <n v="39"/>
    <n v="0"/>
    <n v="0"/>
    <n v="0"/>
  </r>
  <r>
    <s v="M04997_41_000000000-BTKB3_1_2105_21845_4006"/>
    <n v="39"/>
    <x v="2"/>
    <x v="4"/>
    <x v="7"/>
    <n v="37"/>
    <n v="273"/>
    <s v="Main"/>
    <n v="28.72"/>
    <n v="195"/>
    <s v="A"/>
    <n v="0"/>
    <n v="0"/>
    <n v="39"/>
    <n v="0"/>
    <n v="0"/>
    <n v="0"/>
  </r>
  <r>
    <s v="M04997_41_000000000-BTKB3_1_1116_9157_10224"/>
    <n v="39"/>
    <x v="2"/>
    <x v="5"/>
    <x v="10"/>
    <n v="36.86"/>
    <n v="274"/>
    <s v="Main"/>
    <n v="29.59"/>
    <n v="196"/>
    <s v="A"/>
    <n v="0"/>
    <n v="0"/>
    <n v="0"/>
    <n v="0"/>
    <n v="0"/>
    <n v="39"/>
  </r>
  <r>
    <s v="M04997_41_000000000-BTKB3_1_2109_20710_18544"/>
    <n v="39"/>
    <x v="0"/>
    <x v="1"/>
    <x v="1"/>
    <n v="36.78"/>
    <n v="261"/>
    <s v="Main"/>
    <n v="28.42"/>
    <n v="183"/>
    <s v="B"/>
    <n v="0"/>
    <n v="0"/>
    <n v="0"/>
    <n v="39"/>
    <n v="0"/>
    <n v="0"/>
  </r>
  <r>
    <s v="M01639_152_000000000-BTK9W_1_1116_16601_8599"/>
    <n v="39"/>
    <x v="2"/>
    <x v="4"/>
    <x v="7"/>
    <n v="36.53"/>
    <n v="271"/>
    <s v="Main"/>
    <n v="28.5"/>
    <n v="193"/>
    <s v="A"/>
    <n v="0"/>
    <n v="0"/>
    <n v="39"/>
    <n v="0"/>
    <n v="0"/>
    <n v="0"/>
  </r>
  <r>
    <s v="M01639_152_000000000-BTK9W_1_1105_21958_13448"/>
    <n v="39"/>
    <x v="0"/>
    <x v="2"/>
    <x v="14"/>
    <n v="35.57"/>
    <n v="253"/>
    <s v="Main"/>
    <n v="26.29"/>
    <n v="175"/>
    <s v="B"/>
    <n v="0"/>
    <n v="0"/>
    <n v="0"/>
    <n v="0"/>
    <n v="0"/>
    <n v="39"/>
  </r>
  <r>
    <s v="M04997_41_000000000-BTKB3_1_2114_12118_19173"/>
    <n v="38"/>
    <x v="3"/>
    <x v="6"/>
    <x v="9"/>
    <n v="40.520000000000003"/>
    <n v="306"/>
    <s v="~305-bp"/>
    <n v="35.090000000000003"/>
    <n v="228"/>
    <s v="O"/>
    <n v="38"/>
    <n v="0"/>
    <n v="0"/>
    <n v="0"/>
    <n v="0"/>
    <n v="0"/>
  </r>
  <r>
    <s v="M01639_152_000000000-BTK9W_1_1102_15483_19051"/>
    <n v="38"/>
    <x v="0"/>
    <x v="1"/>
    <x v="4"/>
    <n v="39.229999999999997"/>
    <n v="260"/>
    <s v="Main"/>
    <n v="31.87"/>
    <n v="182"/>
    <s v="B"/>
    <n v="0"/>
    <n v="0"/>
    <n v="0"/>
    <n v="0"/>
    <n v="0"/>
    <n v="38"/>
  </r>
  <r>
    <s v="M01639_152_000000000-BTK9W_1_1113_3024_15393"/>
    <n v="38"/>
    <x v="1"/>
    <x v="3"/>
    <x v="3"/>
    <n v="39.020000000000003"/>
    <n v="264"/>
    <s v="Main"/>
    <n v="31.72"/>
    <n v="186"/>
    <s v="I"/>
    <n v="38"/>
    <n v="0"/>
    <n v="0"/>
    <n v="0"/>
    <n v="0"/>
    <n v="0"/>
  </r>
  <r>
    <s v="M04997_41_000000000-BTKB3_1_1102_20328_21266"/>
    <n v="38"/>
    <x v="0"/>
    <x v="1"/>
    <x v="4"/>
    <n v="38.700000000000003"/>
    <n v="261"/>
    <s v="Main"/>
    <n v="31.15"/>
    <n v="183"/>
    <s v="B"/>
    <n v="0"/>
    <n v="0"/>
    <n v="0"/>
    <n v="0"/>
    <n v="0"/>
    <n v="38"/>
  </r>
  <r>
    <s v="M01639_152_000000000-BTK9W_1_2118_25291_13094"/>
    <n v="38"/>
    <x v="0"/>
    <x v="1"/>
    <x v="4"/>
    <n v="38.31"/>
    <n v="261"/>
    <s v="Main"/>
    <n v="30.6"/>
    <n v="183"/>
    <s v="B"/>
    <n v="0"/>
    <n v="0"/>
    <n v="0"/>
    <n v="0"/>
    <n v="4"/>
    <n v="34"/>
  </r>
  <r>
    <s v="M04997_41_000000000-BTKB3_1_1118_10187_6980"/>
    <n v="38"/>
    <x v="0"/>
    <x v="2"/>
    <x v="5"/>
    <n v="38.19"/>
    <n v="254"/>
    <s v="Main"/>
    <n v="30.11"/>
    <n v="176"/>
    <s v="B"/>
    <n v="0"/>
    <n v="0"/>
    <n v="38"/>
    <n v="0"/>
    <n v="0"/>
    <n v="0"/>
  </r>
  <r>
    <s v="M04997_41_000000000-BTKB3_1_2117_22323_3351"/>
    <n v="38"/>
    <x v="0"/>
    <x v="1"/>
    <x v="4"/>
    <n v="37.93"/>
    <n v="261"/>
    <s v="Main"/>
    <n v="30.6"/>
    <n v="183"/>
    <s v="B"/>
    <n v="0"/>
    <n v="0"/>
    <n v="0"/>
    <n v="0"/>
    <n v="10"/>
    <n v="28"/>
  </r>
  <r>
    <s v="M01639_152_000000000-BTK9W_1_1110_3200_18619"/>
    <n v="38"/>
    <x v="1"/>
    <x v="3"/>
    <x v="3"/>
    <n v="37.64"/>
    <n v="263"/>
    <s v="Main"/>
    <n v="29.73"/>
    <n v="185"/>
    <s v="I"/>
    <n v="38"/>
    <n v="0"/>
    <n v="0"/>
    <n v="0"/>
    <n v="0"/>
    <n v="0"/>
  </r>
  <r>
    <s v="M01639_152_000000000-BTK9W_1_2110_16091_8046"/>
    <n v="38"/>
    <x v="1"/>
    <x v="3"/>
    <x v="3"/>
    <n v="37.64"/>
    <n v="263"/>
    <s v="Main"/>
    <n v="29.73"/>
    <n v="185"/>
    <s v="I"/>
    <n v="38"/>
    <n v="0"/>
    <n v="0"/>
    <n v="0"/>
    <n v="0"/>
    <n v="0"/>
  </r>
  <r>
    <s v="M01639_152_000000000-BTK9W_1_1117_17900_7141"/>
    <n v="38"/>
    <x v="2"/>
    <x v="5"/>
    <x v="10"/>
    <n v="35.9"/>
    <n v="273"/>
    <s v="Main"/>
    <n v="27.69"/>
    <n v="195"/>
    <s v="A"/>
    <n v="0"/>
    <n v="0"/>
    <n v="0"/>
    <n v="0"/>
    <n v="6"/>
    <n v="32"/>
  </r>
  <r>
    <s v="M01639_152_000000000-BTK9W_1_1109_22507_8899"/>
    <n v="37"/>
    <x v="3"/>
    <x v="6"/>
    <x v="9"/>
    <n v="41.5"/>
    <n v="306"/>
    <s v="~305-bp"/>
    <n v="36.4"/>
    <n v="228"/>
    <s v="O"/>
    <n v="37"/>
    <n v="0"/>
    <n v="0"/>
    <n v="0"/>
    <n v="0"/>
    <n v="0"/>
  </r>
  <r>
    <s v="M01639_152_000000000-BTK9W_1_2103_20145_3526"/>
    <n v="37"/>
    <x v="1"/>
    <x v="3"/>
    <x v="3"/>
    <n v="39.31"/>
    <n v="262"/>
    <s v="Main"/>
    <n v="31.52"/>
    <n v="184"/>
    <s v="I"/>
    <n v="37"/>
    <n v="0"/>
    <n v="0"/>
    <n v="0"/>
    <n v="0"/>
    <n v="0"/>
  </r>
  <r>
    <s v="M01639_152_000000000-BTK9W_1_1119_15739_17252"/>
    <n v="37"/>
    <x v="0"/>
    <x v="1"/>
    <x v="1"/>
    <n v="38.700000000000003"/>
    <n v="261"/>
    <s v="Main"/>
    <n v="31.15"/>
    <n v="183"/>
    <s v="B"/>
    <n v="0"/>
    <n v="0"/>
    <n v="0"/>
    <n v="37"/>
    <n v="0"/>
    <n v="0"/>
  </r>
  <r>
    <s v="M01639_152_000000000-BTK9W_1_1112_25837_4042"/>
    <n v="37"/>
    <x v="3"/>
    <x v="6"/>
    <x v="9"/>
    <n v="38.56"/>
    <n v="306"/>
    <s v="~305-bp"/>
    <n v="34.65"/>
    <n v="228"/>
    <s v="O"/>
    <n v="37"/>
    <n v="0"/>
    <n v="0"/>
    <n v="0"/>
    <n v="0"/>
    <n v="0"/>
  </r>
  <r>
    <s v="M01639_152_000000000-BTK9W_1_2107_14023_11837"/>
    <n v="37"/>
    <x v="0"/>
    <x v="1"/>
    <x v="4"/>
    <n v="38.31"/>
    <n v="261"/>
    <s v="Main"/>
    <n v="31.69"/>
    <n v="183"/>
    <s v="B"/>
    <n v="0"/>
    <n v="0"/>
    <n v="0"/>
    <n v="0"/>
    <n v="0"/>
    <n v="37"/>
  </r>
  <r>
    <s v="M01639_152_000000000-BTK9W_1_1102_24311_9627"/>
    <n v="37"/>
    <x v="0"/>
    <x v="0"/>
    <x v="0"/>
    <n v="37.93"/>
    <n v="261"/>
    <s v="Main"/>
    <n v="30.05"/>
    <n v="183"/>
    <s v="B"/>
    <n v="0"/>
    <n v="37"/>
    <n v="0"/>
    <n v="0"/>
    <n v="0"/>
    <n v="0"/>
  </r>
  <r>
    <s v="M04997_41_000000000-BTKB3_1_2111_7189_18487"/>
    <n v="37"/>
    <x v="0"/>
    <x v="0"/>
    <x v="0"/>
    <n v="37.93"/>
    <n v="261"/>
    <s v="Main"/>
    <n v="30.05"/>
    <n v="183"/>
    <s v="B"/>
    <n v="0"/>
    <n v="37"/>
    <n v="0"/>
    <n v="0"/>
    <n v="0"/>
    <n v="0"/>
  </r>
  <r>
    <s v="M01639_152_000000000-BTK9W_1_1107_25756_12320"/>
    <n v="37"/>
    <x v="2"/>
    <x v="5"/>
    <x v="8"/>
    <n v="37.450000000000003"/>
    <n v="275"/>
    <s v="Main"/>
    <n v="29.95"/>
    <n v="197"/>
    <s v="A"/>
    <n v="0"/>
    <n v="0"/>
    <n v="0"/>
    <n v="21"/>
    <n v="11"/>
    <n v="5"/>
  </r>
  <r>
    <s v="M01639_152_000000000-BTK9W_1_2102_8381_10690"/>
    <n v="37"/>
    <x v="0"/>
    <x v="0"/>
    <x v="0"/>
    <n v="37.26"/>
    <n v="263"/>
    <s v="Main"/>
    <n v="29.19"/>
    <n v="185"/>
    <s v="B"/>
    <n v="0"/>
    <n v="37"/>
    <n v="0"/>
    <n v="0"/>
    <n v="0"/>
    <n v="0"/>
  </r>
  <r>
    <s v="M04997_41_000000000-BTKB3_1_1103_9840_10972"/>
    <n v="37"/>
    <x v="2"/>
    <x v="5"/>
    <x v="10"/>
    <n v="37.04"/>
    <n v="270"/>
    <s v="Main"/>
    <n v="29.17"/>
    <n v="192"/>
    <s v="A"/>
    <n v="0"/>
    <n v="0"/>
    <n v="0"/>
    <n v="0"/>
    <n v="0"/>
    <n v="37"/>
  </r>
  <r>
    <s v="M01639_152_000000000-BTK9W_1_1115_10536_4932"/>
    <n v="37"/>
    <x v="2"/>
    <x v="4"/>
    <x v="7"/>
    <n v="36.19"/>
    <n v="268"/>
    <s v="Main"/>
    <n v="27.89"/>
    <n v="190"/>
    <s v="A"/>
    <n v="0"/>
    <n v="0"/>
    <n v="37"/>
    <n v="0"/>
    <n v="0"/>
    <n v="0"/>
  </r>
  <r>
    <s v="M04997_41_000000000-BTKB3_1_1108_12803_5992"/>
    <n v="36"/>
    <x v="3"/>
    <x v="6"/>
    <x v="9"/>
    <n v="43.63"/>
    <n v="204"/>
    <s v="203/204bp"/>
    <n v="40.65"/>
    <n v="155"/>
    <s v="O"/>
    <n v="36"/>
    <n v="0"/>
    <n v="0"/>
    <n v="0"/>
    <n v="0"/>
    <n v="0"/>
  </r>
  <r>
    <s v="M01639_152_000000000-BTK9W_1_1110_6737_16193"/>
    <n v="36"/>
    <x v="3"/>
    <x v="10"/>
    <x v="19"/>
    <n v="41.73"/>
    <n v="266"/>
    <s v="Main"/>
    <n v="36.700000000000003"/>
    <n v="188"/>
    <s v="O"/>
    <n v="0"/>
    <n v="0"/>
    <n v="0"/>
    <n v="6"/>
    <n v="11"/>
    <n v="19"/>
  </r>
  <r>
    <s v="M01639_152_000000000-BTK9W_1_2113_20108_13320"/>
    <n v="36"/>
    <x v="3"/>
    <x v="6"/>
    <x v="9"/>
    <n v="41.18"/>
    <n v="306"/>
    <s v="~305-bp"/>
    <n v="35.96"/>
    <n v="228"/>
    <s v="O"/>
    <n v="36"/>
    <n v="0"/>
    <n v="0"/>
    <n v="0"/>
    <n v="0"/>
    <n v="0"/>
  </r>
  <r>
    <s v="M04997_41_000000000-BTKB3_1_2102_27174_11420"/>
    <n v="36"/>
    <x v="3"/>
    <x v="6"/>
    <x v="9"/>
    <n v="40.520000000000003"/>
    <n v="306"/>
    <s v="~305-bp"/>
    <n v="35.96"/>
    <n v="228"/>
    <s v="O"/>
    <n v="36"/>
    <n v="0"/>
    <n v="0"/>
    <n v="0"/>
    <n v="0"/>
    <n v="0"/>
  </r>
  <r>
    <s v="M04997_41_000000000-BTKB3_1_2110_18855_9880"/>
    <n v="36"/>
    <x v="0"/>
    <x v="1"/>
    <x v="1"/>
    <n v="39.85"/>
    <n v="261"/>
    <s v="Main"/>
    <n v="32.79"/>
    <n v="183"/>
    <s v="B"/>
    <n v="0"/>
    <n v="0"/>
    <n v="0"/>
    <n v="36"/>
    <n v="0"/>
    <n v="0"/>
  </r>
  <r>
    <s v="M01639_152_000000000-BTK9W_1_2104_21553_3800"/>
    <n v="36"/>
    <x v="0"/>
    <x v="1"/>
    <x v="4"/>
    <n v="39.619999999999997"/>
    <n v="260"/>
    <s v="Main"/>
    <n v="32.42"/>
    <n v="182"/>
    <s v="B"/>
    <n v="0"/>
    <n v="0"/>
    <n v="0"/>
    <n v="0"/>
    <n v="0"/>
    <n v="36"/>
  </r>
  <r>
    <s v="M01639_152_000000000-BTK9W_1_1119_8591_2928"/>
    <n v="36"/>
    <x v="1"/>
    <x v="3"/>
    <x v="3"/>
    <n v="38.93"/>
    <n v="262"/>
    <s v="Main"/>
    <n v="31.52"/>
    <n v="184"/>
    <s v="I"/>
    <n v="36"/>
    <n v="0"/>
    <n v="0"/>
    <n v="0"/>
    <n v="0"/>
    <n v="0"/>
  </r>
  <r>
    <s v="M01639_152_000000000-BTK9W_1_2108_21548_6775"/>
    <n v="36"/>
    <x v="1"/>
    <x v="3"/>
    <x v="3"/>
    <n v="38.700000000000003"/>
    <n v="261"/>
    <s v="Main"/>
    <n v="31.69"/>
    <n v="183"/>
    <s v="I"/>
    <n v="36"/>
    <n v="0"/>
    <n v="0"/>
    <n v="0"/>
    <n v="0"/>
    <n v="0"/>
  </r>
  <r>
    <s v="M04997_41_000000000-BTKB3_1_1103_16176_13816"/>
    <n v="36"/>
    <x v="0"/>
    <x v="2"/>
    <x v="5"/>
    <n v="38.58"/>
    <n v="254"/>
    <s v="Main"/>
    <n v="30.68"/>
    <n v="176"/>
    <s v="B"/>
    <n v="0"/>
    <n v="0"/>
    <n v="36"/>
    <n v="0"/>
    <n v="0"/>
    <n v="0"/>
  </r>
  <r>
    <s v="M01639_152_000000000-BTK9W_1_1118_14135_16789"/>
    <n v="36"/>
    <x v="1"/>
    <x v="3"/>
    <x v="3"/>
    <n v="38.549999999999997"/>
    <n v="262"/>
    <s v="Main"/>
    <n v="30.98"/>
    <n v="184"/>
    <s v="I"/>
    <n v="36"/>
    <n v="0"/>
    <n v="0"/>
    <n v="0"/>
    <n v="0"/>
    <n v="0"/>
  </r>
  <r>
    <s v="M01639_152_000000000-BTK9W_1_2110_23523_4382"/>
    <n v="36"/>
    <x v="0"/>
    <x v="0"/>
    <x v="0"/>
    <n v="38.46"/>
    <n v="260"/>
    <s v="Main"/>
    <n v="30.77"/>
    <n v="182"/>
    <s v="B"/>
    <n v="0"/>
    <n v="36"/>
    <n v="0"/>
    <n v="0"/>
    <n v="0"/>
    <n v="0"/>
  </r>
  <r>
    <s v="M01639_152_000000000-BTK9W_1_2105_13218_12767"/>
    <n v="36"/>
    <x v="0"/>
    <x v="1"/>
    <x v="4"/>
    <n v="38.31"/>
    <n v="261"/>
    <s v="Main"/>
    <n v="30.6"/>
    <n v="183"/>
    <s v="B"/>
    <n v="0"/>
    <n v="0"/>
    <n v="0"/>
    <n v="0"/>
    <n v="0"/>
    <n v="36"/>
  </r>
  <r>
    <s v="M04997_41_000000000-BTKB3_1_2111_17253_14375"/>
    <n v="36"/>
    <x v="0"/>
    <x v="0"/>
    <x v="0"/>
    <n v="38.31"/>
    <n v="261"/>
    <s v="Main"/>
    <n v="30.6"/>
    <n v="183"/>
    <s v="B"/>
    <n v="0"/>
    <n v="36"/>
    <n v="0"/>
    <n v="0"/>
    <n v="0"/>
    <n v="0"/>
  </r>
  <r>
    <s v="M01639_152_000000000-BTK9W_1_2116_15289_4165"/>
    <n v="36"/>
    <x v="0"/>
    <x v="1"/>
    <x v="1"/>
    <n v="37.549999999999997"/>
    <n v="261"/>
    <s v="Main"/>
    <n v="29.51"/>
    <n v="183"/>
    <s v="B"/>
    <n v="0"/>
    <n v="0"/>
    <n v="0"/>
    <n v="36"/>
    <n v="0"/>
    <n v="0"/>
  </r>
  <r>
    <s v="M04997_41_000000000-BTKB3_1_1107_8475_12646"/>
    <n v="36"/>
    <x v="0"/>
    <x v="1"/>
    <x v="4"/>
    <n v="37.549999999999997"/>
    <n v="261"/>
    <s v="Main"/>
    <n v="30.05"/>
    <n v="183"/>
    <s v="B"/>
    <n v="0"/>
    <n v="0"/>
    <n v="0"/>
    <n v="0"/>
    <n v="0"/>
    <n v="36"/>
  </r>
  <r>
    <s v="M01639_152_000000000-BTK9W_1_1107_8396_14877"/>
    <n v="36"/>
    <x v="0"/>
    <x v="0"/>
    <x v="0"/>
    <n v="37.4"/>
    <n v="262"/>
    <s v="Main"/>
    <n v="29.35"/>
    <n v="184"/>
    <s v="B"/>
    <n v="0"/>
    <n v="36"/>
    <n v="0"/>
    <n v="0"/>
    <n v="0"/>
    <n v="0"/>
  </r>
  <r>
    <s v="M04997_41_000000000-BTKB3_1_2112_14848_21162"/>
    <n v="36"/>
    <x v="2"/>
    <x v="5"/>
    <x v="12"/>
    <n v="37.17"/>
    <n v="269"/>
    <s v="Main"/>
    <n v="29.32"/>
    <n v="191"/>
    <s v="A"/>
    <n v="0"/>
    <n v="0"/>
    <n v="0"/>
    <n v="36"/>
    <n v="0"/>
    <n v="0"/>
  </r>
  <r>
    <s v="M01639_152_000000000-BTK9W_1_1110_18145_13441"/>
    <n v="36"/>
    <x v="0"/>
    <x v="1"/>
    <x v="1"/>
    <n v="36.78"/>
    <n v="261"/>
    <s v="Main"/>
    <n v="28.42"/>
    <n v="183"/>
    <s v="B"/>
    <n v="0"/>
    <n v="0"/>
    <n v="0"/>
    <n v="36"/>
    <n v="0"/>
    <n v="0"/>
  </r>
  <r>
    <s v="M01639_152_000000000-BTK9W_1_1109_11399_16398"/>
    <n v="36"/>
    <x v="0"/>
    <x v="2"/>
    <x v="5"/>
    <n v="36.61"/>
    <n v="254"/>
    <s v="Main"/>
    <n v="27.27"/>
    <n v="176"/>
    <s v="B"/>
    <n v="0"/>
    <n v="0"/>
    <n v="36"/>
    <n v="0"/>
    <n v="0"/>
    <n v="0"/>
  </r>
  <r>
    <s v="M01639_152_000000000-BTK9W_1_2119_12282_19324"/>
    <n v="36"/>
    <x v="0"/>
    <x v="2"/>
    <x v="2"/>
    <n v="36.4"/>
    <n v="261"/>
    <s v="Main"/>
    <n v="27.87"/>
    <n v="183"/>
    <s v="B"/>
    <n v="0"/>
    <n v="36"/>
    <n v="0"/>
    <n v="0"/>
    <n v="0"/>
    <n v="0"/>
  </r>
  <r>
    <s v="M04997_41_000000000-BTKB3_1_2112_16825_19110"/>
    <n v="35"/>
    <x v="0"/>
    <x v="1"/>
    <x v="4"/>
    <n v="39.08"/>
    <n v="261"/>
    <s v="Main"/>
    <n v="31.69"/>
    <n v="183"/>
    <s v="B"/>
    <n v="0"/>
    <n v="0"/>
    <n v="0"/>
    <n v="0"/>
    <n v="0"/>
    <n v="35"/>
  </r>
  <r>
    <s v="M01639_152_000000000-BTK9W_1_1102_18620_21706"/>
    <n v="35"/>
    <x v="0"/>
    <x v="1"/>
    <x v="4"/>
    <n v="38.700000000000003"/>
    <n v="261"/>
    <s v="Main"/>
    <n v="31.15"/>
    <n v="183"/>
    <s v="B"/>
    <n v="0"/>
    <n v="0"/>
    <n v="0"/>
    <n v="0"/>
    <n v="0"/>
    <n v="35"/>
  </r>
  <r>
    <s v="M01639_152_000000000-BTK9W_1_2115_11267_8965"/>
    <n v="35"/>
    <x v="0"/>
    <x v="1"/>
    <x v="4"/>
    <n v="38.700000000000003"/>
    <n v="261"/>
    <s v="Main"/>
    <n v="31.15"/>
    <n v="183"/>
    <s v="B"/>
    <n v="0"/>
    <n v="0"/>
    <n v="0"/>
    <n v="0"/>
    <n v="0"/>
    <n v="35"/>
  </r>
  <r>
    <s v="M04997_41_000000000-BTKB3_1_1110_28535_17978"/>
    <n v="35"/>
    <x v="0"/>
    <x v="1"/>
    <x v="1"/>
    <n v="38.700000000000003"/>
    <n v="261"/>
    <s v="Main"/>
    <n v="30.6"/>
    <n v="183"/>
    <s v="B"/>
    <n v="0"/>
    <n v="0"/>
    <n v="0"/>
    <n v="35"/>
    <n v="0"/>
    <n v="0"/>
  </r>
  <r>
    <s v="M01639_152_000000000-BTK9W_1_1107_9813_19743"/>
    <n v="35"/>
    <x v="0"/>
    <x v="2"/>
    <x v="5"/>
    <n v="38.28"/>
    <n v="256"/>
    <s v="Main"/>
    <n v="30.34"/>
    <n v="178"/>
    <s v="B"/>
    <n v="0"/>
    <n v="0"/>
    <n v="35"/>
    <n v="0"/>
    <n v="0"/>
    <n v="0"/>
  </r>
  <r>
    <s v="M04997_41_000000000-BTKB3_1_2116_21938_17264"/>
    <n v="35"/>
    <x v="0"/>
    <x v="0"/>
    <x v="0"/>
    <n v="38.08"/>
    <n v="260"/>
    <s v="Main"/>
    <n v="30.22"/>
    <n v="182"/>
    <s v="B"/>
    <n v="0"/>
    <n v="35"/>
    <n v="0"/>
    <n v="0"/>
    <n v="0"/>
    <n v="0"/>
  </r>
  <r>
    <s v="M01639_152_000000000-BTK9W_1_1106_22101_5195"/>
    <n v="35"/>
    <x v="0"/>
    <x v="1"/>
    <x v="18"/>
    <n v="37.93"/>
    <n v="261"/>
    <s v="Main"/>
    <n v="30.05"/>
    <n v="183"/>
    <s v="B"/>
    <n v="0"/>
    <n v="0"/>
    <n v="0"/>
    <n v="1"/>
    <n v="4"/>
    <n v="30"/>
  </r>
  <r>
    <s v="M01639_152_000000000-BTK9W_1_1116_6408_12841"/>
    <n v="35"/>
    <x v="0"/>
    <x v="0"/>
    <x v="0"/>
    <n v="37.79"/>
    <n v="262"/>
    <s v="Main"/>
    <n v="29.89"/>
    <n v="184"/>
    <s v="B"/>
    <n v="0"/>
    <n v="35"/>
    <n v="0"/>
    <n v="0"/>
    <n v="0"/>
    <n v="0"/>
  </r>
  <r>
    <s v="M01639_152_000000000-BTK9W_1_2116_25162_17146"/>
    <n v="35"/>
    <x v="0"/>
    <x v="0"/>
    <x v="0"/>
    <n v="37.79"/>
    <n v="262"/>
    <s v="Main"/>
    <n v="29.89"/>
    <n v="184"/>
    <s v="B"/>
    <n v="0"/>
    <n v="35"/>
    <n v="0"/>
    <n v="0"/>
    <n v="0"/>
    <n v="0"/>
  </r>
  <r>
    <s v="M01639_152_000000000-BTK9W_1_2101_12276_2838"/>
    <n v="35"/>
    <x v="2"/>
    <x v="4"/>
    <x v="7"/>
    <n v="37.590000000000003"/>
    <n v="266"/>
    <s v="Main"/>
    <n v="29.26"/>
    <n v="188"/>
    <s v="A"/>
    <n v="0"/>
    <n v="0"/>
    <n v="35"/>
    <n v="0"/>
    <n v="0"/>
    <n v="0"/>
  </r>
  <r>
    <s v="M01639_152_000000000-BTK9W_1_1118_13848_19938"/>
    <n v="35"/>
    <x v="0"/>
    <x v="2"/>
    <x v="2"/>
    <n v="37.31"/>
    <n v="260"/>
    <s v="Main"/>
    <n v="29.12"/>
    <n v="182"/>
    <s v="B"/>
    <n v="0"/>
    <n v="35"/>
    <n v="0"/>
    <n v="0"/>
    <n v="0"/>
    <n v="0"/>
  </r>
  <r>
    <s v="M04997_41_000000000-BTKB3_1_2115_14845_9025"/>
    <n v="35"/>
    <x v="2"/>
    <x v="5"/>
    <x v="8"/>
    <n v="36.46"/>
    <n v="277"/>
    <s v="Main"/>
    <n v="28.14"/>
    <n v="199"/>
    <s v="A"/>
    <n v="0"/>
    <n v="0"/>
    <n v="0"/>
    <n v="3"/>
    <n v="0"/>
    <n v="32"/>
  </r>
  <r>
    <s v="M01639_152_000000000-BTK9W_1_2112_7234_9571"/>
    <n v="34"/>
    <x v="3"/>
    <x v="6"/>
    <x v="9"/>
    <n v="41.18"/>
    <n v="306"/>
    <s v="~305-bp"/>
    <n v="35.96"/>
    <n v="228"/>
    <s v="O"/>
    <n v="34"/>
    <n v="0"/>
    <n v="0"/>
    <n v="0"/>
    <n v="0"/>
    <n v="0"/>
  </r>
  <r>
    <s v="M01639_152_000000000-BTK9W_1_1113_25382_10446"/>
    <n v="34"/>
    <x v="3"/>
    <x v="6"/>
    <x v="9"/>
    <n v="40.200000000000003"/>
    <n v="306"/>
    <s v="~305-bp"/>
    <n v="34.65"/>
    <n v="228"/>
    <s v="O"/>
    <n v="34"/>
    <n v="0"/>
    <n v="0"/>
    <n v="0"/>
    <n v="0"/>
    <n v="0"/>
  </r>
  <r>
    <s v="M01639_152_000000000-BTK9W_1_2102_22939_20665"/>
    <n v="34"/>
    <x v="1"/>
    <x v="3"/>
    <x v="3"/>
    <n v="39.31"/>
    <n v="262"/>
    <s v="Main"/>
    <n v="32.07"/>
    <n v="184"/>
    <s v="I"/>
    <n v="34"/>
    <n v="0"/>
    <n v="0"/>
    <n v="0"/>
    <n v="0"/>
    <n v="0"/>
  </r>
  <r>
    <s v="M01639_152_000000000-BTK9W_1_1112_18968_9911"/>
    <n v="34"/>
    <x v="1"/>
    <x v="3"/>
    <x v="3"/>
    <n v="39.159999999999997"/>
    <n v="263"/>
    <s v="Main"/>
    <n v="31.89"/>
    <n v="185"/>
    <s v="I"/>
    <n v="34"/>
    <n v="0"/>
    <n v="0"/>
    <n v="0"/>
    <n v="0"/>
    <n v="0"/>
  </r>
  <r>
    <s v="M04997_41_000000000-BTKB3_1_2106_18655_17450"/>
    <n v="34"/>
    <x v="0"/>
    <x v="1"/>
    <x v="4"/>
    <n v="38.700000000000003"/>
    <n v="261"/>
    <s v="Main"/>
    <n v="31.15"/>
    <n v="183"/>
    <s v="B"/>
    <n v="0"/>
    <n v="0"/>
    <n v="0"/>
    <n v="0"/>
    <n v="0"/>
    <n v="34"/>
  </r>
  <r>
    <s v="M01639_152_000000000-BTK9W_1_2116_8154_20871"/>
    <n v="34"/>
    <x v="0"/>
    <x v="0"/>
    <x v="0"/>
    <n v="38.31"/>
    <n v="261"/>
    <s v="Main"/>
    <n v="30.6"/>
    <n v="183"/>
    <s v="B"/>
    <n v="0"/>
    <n v="34"/>
    <n v="0"/>
    <n v="0"/>
    <n v="0"/>
    <n v="0"/>
  </r>
  <r>
    <s v="M04997_41_000000000-BTKB3_1_1116_3482_8374"/>
    <n v="34"/>
    <x v="0"/>
    <x v="1"/>
    <x v="4"/>
    <n v="38.31"/>
    <n v="261"/>
    <s v="Main"/>
    <n v="31.69"/>
    <n v="183"/>
    <s v="B"/>
    <n v="0"/>
    <n v="0"/>
    <n v="0"/>
    <n v="0"/>
    <n v="0"/>
    <n v="34"/>
  </r>
  <r>
    <s v="M04997_41_000000000-BTKB3_1_2119_27216_20000"/>
    <n v="34"/>
    <x v="0"/>
    <x v="1"/>
    <x v="4"/>
    <n v="38.31"/>
    <n v="261"/>
    <s v="Main"/>
    <n v="31.15"/>
    <n v="183"/>
    <s v="B"/>
    <n v="0"/>
    <n v="0"/>
    <n v="0"/>
    <n v="0"/>
    <n v="0"/>
    <n v="34"/>
  </r>
  <r>
    <s v="M04997_41_000000000-BTKB3_1_1112_15243_11471"/>
    <n v="34"/>
    <x v="2"/>
    <x v="4"/>
    <x v="7"/>
    <n v="37.590000000000003"/>
    <n v="266"/>
    <s v="Main"/>
    <n v="29.79"/>
    <n v="188"/>
    <s v="A"/>
    <n v="0"/>
    <n v="0"/>
    <n v="34"/>
    <n v="0"/>
    <n v="0"/>
    <n v="0"/>
  </r>
  <r>
    <s v="M01639_152_000000000-BTK9W_1_1107_21947_17831"/>
    <n v="34"/>
    <x v="0"/>
    <x v="2"/>
    <x v="14"/>
    <n v="37.15"/>
    <n v="253"/>
    <s v="Main"/>
    <n v="28.57"/>
    <n v="175"/>
    <s v="B"/>
    <n v="0"/>
    <n v="0"/>
    <n v="0"/>
    <n v="0"/>
    <n v="34"/>
    <n v="0"/>
  </r>
  <r>
    <s v="M01639_152_000000000-BTK9W_1_1114_25021_18718"/>
    <n v="34"/>
    <x v="2"/>
    <x v="5"/>
    <x v="10"/>
    <n v="36.5"/>
    <n v="274"/>
    <s v="Main"/>
    <n v="28.57"/>
    <n v="196"/>
    <s v="A"/>
    <n v="0"/>
    <n v="0"/>
    <n v="0"/>
    <n v="0"/>
    <n v="0"/>
    <n v="34"/>
  </r>
  <r>
    <s v="M04997_41_000000000-BTKB3_1_2101_17095_3846"/>
    <n v="34"/>
    <x v="2"/>
    <x v="5"/>
    <x v="8"/>
    <n v="36.36"/>
    <n v="275"/>
    <s v="Main"/>
    <n v="28.43"/>
    <n v="197"/>
    <s v="A"/>
    <n v="0"/>
    <n v="0"/>
    <n v="0"/>
    <n v="9"/>
    <n v="12"/>
    <n v="13"/>
  </r>
  <r>
    <s v="M01639_152_000000000-BTK9W_1_2113_14979_14814"/>
    <n v="34"/>
    <x v="2"/>
    <x v="5"/>
    <x v="10"/>
    <n v="36.03"/>
    <n v="272"/>
    <s v="Main"/>
    <n v="27.84"/>
    <n v="194"/>
    <s v="A"/>
    <n v="0"/>
    <n v="0"/>
    <n v="0"/>
    <n v="0"/>
    <n v="1"/>
    <n v="33"/>
  </r>
  <r>
    <s v="M04997_41_000000000-BTKB3_1_2103_26365_15013"/>
    <n v="34"/>
    <x v="2"/>
    <x v="4"/>
    <x v="7"/>
    <n v="36"/>
    <n v="275"/>
    <s v="Main"/>
    <n v="27.92"/>
    <n v="197"/>
    <s v="A"/>
    <n v="0"/>
    <n v="0"/>
    <n v="34"/>
    <n v="0"/>
    <n v="0"/>
    <n v="0"/>
  </r>
  <r>
    <s v="M01639_152_000000000-BTK9W_1_1108_14624_8154"/>
    <n v="33"/>
    <x v="3"/>
    <x v="6"/>
    <x v="9"/>
    <n v="41.83"/>
    <n v="306"/>
    <s v="~305-bp"/>
    <n v="36.840000000000003"/>
    <n v="228"/>
    <s v="O"/>
    <n v="33"/>
    <n v="0"/>
    <n v="0"/>
    <n v="0"/>
    <n v="0"/>
    <n v="0"/>
  </r>
  <r>
    <s v="M01639_152_000000000-BTK9W_1_1108_21125_15385"/>
    <n v="33"/>
    <x v="0"/>
    <x v="0"/>
    <x v="0"/>
    <n v="38.61"/>
    <n v="259"/>
    <s v="Main"/>
    <n v="30.94"/>
    <n v="181"/>
    <s v="B"/>
    <n v="0"/>
    <n v="33"/>
    <n v="0"/>
    <n v="0"/>
    <n v="0"/>
    <n v="0"/>
  </r>
  <r>
    <s v="M01639_152_000000000-BTK9W_1_1115_8114_20295"/>
    <n v="33"/>
    <x v="0"/>
    <x v="1"/>
    <x v="4"/>
    <n v="38.46"/>
    <n v="260"/>
    <s v="Main"/>
    <n v="31.32"/>
    <n v="182"/>
    <s v="B"/>
    <n v="0"/>
    <n v="0"/>
    <n v="0"/>
    <n v="0"/>
    <n v="0"/>
    <n v="33"/>
  </r>
  <r>
    <s v="M01639_152_000000000-BTK9W_1_2117_23794_2493"/>
    <n v="33"/>
    <x v="0"/>
    <x v="0"/>
    <x v="0"/>
    <n v="38.31"/>
    <n v="261"/>
    <s v="Main"/>
    <n v="30.6"/>
    <n v="183"/>
    <s v="B"/>
    <n v="0"/>
    <n v="33"/>
    <n v="0"/>
    <n v="0"/>
    <n v="0"/>
    <n v="0"/>
  </r>
  <r>
    <s v="M01639_152_000000000-BTK9W_1_2110_7594_14571"/>
    <n v="33"/>
    <x v="0"/>
    <x v="2"/>
    <x v="5"/>
    <n v="37.799999999999997"/>
    <n v="254"/>
    <s v="Main"/>
    <n v="29.55"/>
    <n v="176"/>
    <s v="B"/>
    <n v="0"/>
    <n v="0"/>
    <n v="33"/>
    <n v="0"/>
    <n v="0"/>
    <n v="0"/>
  </r>
  <r>
    <s v="M01639_152_000000000-BTK9W_1_2111_18177_13871"/>
    <n v="33"/>
    <x v="2"/>
    <x v="5"/>
    <x v="12"/>
    <n v="37.130000000000003"/>
    <n v="272"/>
    <s v="Main"/>
    <n v="29.9"/>
    <n v="194"/>
    <s v="A"/>
    <n v="0"/>
    <n v="0"/>
    <n v="0"/>
    <n v="33"/>
    <n v="0"/>
    <n v="0"/>
  </r>
  <r>
    <s v="M04997_41_000000000-BTKB3_1_2112_25793_13385"/>
    <n v="33"/>
    <x v="2"/>
    <x v="4"/>
    <x v="7"/>
    <n v="35.869999999999997"/>
    <n v="276"/>
    <s v="Main"/>
    <n v="27.78"/>
    <n v="198"/>
    <s v="A"/>
    <n v="0"/>
    <n v="0"/>
    <n v="33"/>
    <n v="0"/>
    <n v="0"/>
    <n v="0"/>
  </r>
  <r>
    <s v="M01639_152_000000000-BTK9W_1_1104_11538_10871"/>
    <n v="32"/>
    <x v="3"/>
    <x v="6"/>
    <x v="9"/>
    <n v="43.14"/>
    <n v="204"/>
    <s v="203/204bp"/>
    <n v="40.380000000000003"/>
    <n v="156"/>
    <s v="O"/>
    <n v="32"/>
    <n v="0"/>
    <n v="0"/>
    <n v="0"/>
    <n v="0"/>
    <n v="0"/>
  </r>
  <r>
    <s v="M04997_41_000000000-BTKB3_1_2107_9330_10435"/>
    <n v="32"/>
    <x v="3"/>
    <x v="6"/>
    <x v="9"/>
    <n v="40.85"/>
    <n v="306"/>
    <s v="~305-bp"/>
    <n v="35.96"/>
    <n v="228"/>
    <s v="O"/>
    <n v="32"/>
    <n v="0"/>
    <n v="0"/>
    <n v="0"/>
    <n v="0"/>
    <n v="0"/>
  </r>
  <r>
    <s v="M01639_152_000000000-BTK9W_1_2117_13206_15832"/>
    <n v="32"/>
    <x v="0"/>
    <x v="1"/>
    <x v="4"/>
    <n v="39.08"/>
    <n v="261"/>
    <s v="Main"/>
    <n v="31.69"/>
    <n v="183"/>
    <s v="B"/>
    <n v="0"/>
    <n v="0"/>
    <n v="0"/>
    <n v="0"/>
    <n v="0"/>
    <n v="32"/>
  </r>
  <r>
    <s v="M01639_152_000000000-BTK9W_1_2107_20279_8921"/>
    <n v="32"/>
    <x v="0"/>
    <x v="1"/>
    <x v="4"/>
    <n v="38.31"/>
    <n v="261"/>
    <s v="Main"/>
    <n v="31.69"/>
    <n v="183"/>
    <s v="B"/>
    <n v="0"/>
    <n v="0"/>
    <n v="0"/>
    <n v="0"/>
    <n v="20"/>
    <n v="12"/>
  </r>
  <r>
    <s v="M04997_41_000000000-BTKB3_1_2116_22165_5252"/>
    <n v="32"/>
    <x v="1"/>
    <x v="3"/>
    <x v="3"/>
    <n v="38.31"/>
    <n v="261"/>
    <s v="Main"/>
    <n v="30.98"/>
    <n v="184"/>
    <s v="I"/>
    <n v="32"/>
    <n v="0"/>
    <n v="0"/>
    <n v="0"/>
    <n v="0"/>
    <n v="0"/>
  </r>
  <r>
    <s v="M01639_152_000000000-BTK9W_1_2108_21814_14893"/>
    <n v="32"/>
    <x v="2"/>
    <x v="5"/>
    <x v="12"/>
    <n v="37.729999999999997"/>
    <n v="273"/>
    <s v="Main"/>
    <n v="30.26"/>
    <n v="195"/>
    <s v="A"/>
    <n v="0"/>
    <n v="0"/>
    <n v="0"/>
    <n v="32"/>
    <n v="0"/>
    <n v="0"/>
  </r>
  <r>
    <s v="M04997_41_000000000-BTKB3_1_1108_22952_15350"/>
    <n v="32"/>
    <x v="0"/>
    <x v="1"/>
    <x v="4"/>
    <n v="37.549999999999997"/>
    <n v="261"/>
    <s v="Main"/>
    <n v="30.6"/>
    <n v="183"/>
    <s v="B"/>
    <n v="0"/>
    <n v="0"/>
    <n v="0"/>
    <n v="0"/>
    <n v="0"/>
    <n v="32"/>
  </r>
  <r>
    <s v="M01639_152_000000000-BTK9W_1_1117_5826_22075"/>
    <n v="32"/>
    <x v="2"/>
    <x v="4"/>
    <x v="7"/>
    <n v="36.94"/>
    <n v="268"/>
    <s v="Main"/>
    <n v="28.95"/>
    <n v="190"/>
    <s v="A"/>
    <n v="0"/>
    <n v="0"/>
    <n v="32"/>
    <n v="0"/>
    <n v="0"/>
    <n v="0"/>
  </r>
  <r>
    <s v="M04997_41_000000000-BTKB3_1_1116_13782_10280"/>
    <n v="32"/>
    <x v="2"/>
    <x v="4"/>
    <x v="16"/>
    <n v="36.76"/>
    <n v="272"/>
    <s v="Main"/>
    <n v="28.87"/>
    <n v="194"/>
    <s v="A"/>
    <n v="0"/>
    <n v="0"/>
    <n v="0"/>
    <n v="32"/>
    <n v="0"/>
    <n v="0"/>
  </r>
  <r>
    <s v="M01639_152_000000000-BTK9W_1_2111_16539_23512"/>
    <n v="32"/>
    <x v="2"/>
    <x v="4"/>
    <x v="7"/>
    <n v="36.700000000000003"/>
    <n v="267"/>
    <s v="Main"/>
    <n v="28.57"/>
    <n v="189"/>
    <s v="A"/>
    <n v="0"/>
    <n v="0"/>
    <n v="32"/>
    <n v="0"/>
    <n v="0"/>
    <n v="0"/>
  </r>
  <r>
    <s v="M01639_152_000000000-BTK9W_1_2108_26803_19198"/>
    <n v="32"/>
    <x v="2"/>
    <x v="5"/>
    <x v="10"/>
    <n v="36.53"/>
    <n v="271"/>
    <s v="Main"/>
    <n v="28.5"/>
    <n v="193"/>
    <s v="A"/>
    <n v="0"/>
    <n v="0"/>
    <n v="0"/>
    <n v="0"/>
    <n v="0"/>
    <n v="32"/>
  </r>
  <r>
    <s v="M04997_41_000000000-BTKB3_1_2117_24169_9573"/>
    <n v="32"/>
    <x v="2"/>
    <x v="4"/>
    <x v="7"/>
    <n v="35.04"/>
    <n v="274"/>
    <s v="Main"/>
    <n v="26.53"/>
    <n v="196"/>
    <s v="A"/>
    <n v="0"/>
    <n v="0"/>
    <n v="32"/>
    <n v="0"/>
    <n v="0"/>
    <n v="0"/>
  </r>
  <r>
    <s v="M04997_41_000000000-BTKB3_1_1115_15308_3371"/>
    <n v="31"/>
    <x v="3"/>
    <x v="6"/>
    <x v="9"/>
    <n v="42.16"/>
    <n v="306"/>
    <s v="~305-bp"/>
    <n v="38.159999999999997"/>
    <n v="228"/>
    <s v="O"/>
    <n v="31"/>
    <n v="0"/>
    <n v="0"/>
    <n v="0"/>
    <n v="0"/>
    <n v="0"/>
  </r>
  <r>
    <s v="M04997_41_000000000-BTKB3_1_2115_24864_4014"/>
    <n v="31"/>
    <x v="3"/>
    <x v="6"/>
    <x v="9"/>
    <n v="41.5"/>
    <n v="306"/>
    <s v="~305-bp"/>
    <n v="36.4"/>
    <n v="228"/>
    <s v="O"/>
    <n v="31"/>
    <n v="0"/>
    <n v="0"/>
    <n v="0"/>
    <n v="0"/>
    <n v="0"/>
  </r>
  <r>
    <s v="M01639_152_000000000-BTK9W_1_1110_6926_12787"/>
    <n v="31"/>
    <x v="3"/>
    <x v="6"/>
    <x v="9"/>
    <n v="40.85"/>
    <n v="306"/>
    <s v="~305-bp"/>
    <n v="35.53"/>
    <n v="228"/>
    <s v="O"/>
    <n v="31"/>
    <n v="0"/>
    <n v="0"/>
    <n v="0"/>
    <n v="0"/>
    <n v="0"/>
  </r>
  <r>
    <s v="M01639_152_000000000-BTK9W_1_1110_8078_4132"/>
    <n v="31"/>
    <x v="3"/>
    <x v="6"/>
    <x v="9"/>
    <n v="40.85"/>
    <n v="306"/>
    <s v="~305-bp"/>
    <n v="35.090000000000003"/>
    <n v="228"/>
    <s v="O"/>
    <n v="31"/>
    <n v="0"/>
    <n v="0"/>
    <n v="0"/>
    <n v="0"/>
    <n v="0"/>
  </r>
  <r>
    <s v="M01639_152_000000000-BTK9W_1_1109_12246_19718"/>
    <n v="31"/>
    <x v="0"/>
    <x v="1"/>
    <x v="1"/>
    <n v="39.85"/>
    <n v="261"/>
    <s v="Main"/>
    <n v="32.24"/>
    <n v="183"/>
    <s v="B"/>
    <n v="0"/>
    <n v="0"/>
    <n v="0"/>
    <n v="31"/>
    <n v="0"/>
    <n v="0"/>
  </r>
  <r>
    <s v="M04997_41_000000000-BTKB3_1_2110_16525_17384"/>
    <n v="31"/>
    <x v="0"/>
    <x v="1"/>
    <x v="4"/>
    <n v="39.46"/>
    <n v="261"/>
    <s v="Main"/>
    <n v="32.24"/>
    <n v="183"/>
    <s v="B"/>
    <n v="0"/>
    <n v="0"/>
    <n v="0"/>
    <n v="0"/>
    <n v="0"/>
    <n v="31"/>
  </r>
  <r>
    <s v="M01639_152_000000000-BTK9W_1_2113_2732_14899"/>
    <n v="31"/>
    <x v="0"/>
    <x v="1"/>
    <x v="4"/>
    <n v="38.46"/>
    <n v="260"/>
    <s v="Main"/>
    <n v="32.24"/>
    <n v="183"/>
    <s v="B"/>
    <n v="0"/>
    <n v="0"/>
    <n v="0"/>
    <n v="0"/>
    <n v="0"/>
    <n v="31"/>
  </r>
  <r>
    <s v="M01639_152_000000000-BTK9W_1_2103_17862_18360"/>
    <n v="31"/>
    <x v="0"/>
    <x v="1"/>
    <x v="4"/>
    <n v="38.31"/>
    <n v="261"/>
    <s v="Main"/>
    <n v="30.6"/>
    <n v="183"/>
    <s v="B"/>
    <n v="0"/>
    <n v="0"/>
    <n v="0"/>
    <n v="0"/>
    <n v="1"/>
    <n v="30"/>
  </r>
  <r>
    <s v="M01639_152_000000000-BTK9W_1_2113_13948_19213"/>
    <n v="31"/>
    <x v="1"/>
    <x v="3"/>
    <x v="3"/>
    <n v="38.020000000000003"/>
    <n v="263"/>
    <s v="Main"/>
    <n v="30.27"/>
    <n v="185"/>
    <s v="I"/>
    <n v="31"/>
    <n v="0"/>
    <n v="0"/>
    <n v="0"/>
    <n v="0"/>
    <n v="0"/>
  </r>
  <r>
    <s v="M01639_152_000000000-BTK9W_1_1108_16243_8027"/>
    <n v="31"/>
    <x v="0"/>
    <x v="0"/>
    <x v="0"/>
    <n v="37.93"/>
    <n v="261"/>
    <s v="Main"/>
    <n v="30.05"/>
    <n v="183"/>
    <s v="B"/>
    <n v="0"/>
    <n v="31"/>
    <n v="0"/>
    <n v="0"/>
    <n v="0"/>
    <n v="0"/>
  </r>
  <r>
    <s v="M01639_152_000000000-BTK9W_1_1116_20151_20754"/>
    <n v="31"/>
    <x v="2"/>
    <x v="4"/>
    <x v="7"/>
    <n v="37.83"/>
    <n v="267"/>
    <s v="Main"/>
    <n v="29.63"/>
    <n v="189"/>
    <s v="A"/>
    <n v="0"/>
    <n v="0"/>
    <n v="31"/>
    <n v="0"/>
    <n v="0"/>
    <n v="0"/>
  </r>
  <r>
    <s v="M04997_41_000000000-BTKB3_1_1101_9994_18068"/>
    <n v="31"/>
    <x v="0"/>
    <x v="1"/>
    <x v="4"/>
    <n v="37.549999999999997"/>
    <n v="261"/>
    <s v="Main"/>
    <n v="29.51"/>
    <n v="183"/>
    <s v="B"/>
    <n v="0"/>
    <n v="0"/>
    <n v="0"/>
    <n v="0"/>
    <n v="0"/>
    <n v="31"/>
  </r>
  <r>
    <s v="M01639_152_000000000-BTK9W_1_2106_21608_4604"/>
    <n v="31"/>
    <x v="0"/>
    <x v="2"/>
    <x v="5"/>
    <n v="37.450000000000003"/>
    <n v="259"/>
    <s v="Main"/>
    <n v="29.28"/>
    <n v="181"/>
    <s v="B"/>
    <n v="0"/>
    <n v="0"/>
    <n v="31"/>
    <n v="0"/>
    <n v="0"/>
    <n v="0"/>
  </r>
  <r>
    <s v="M01639_152_000000000-BTK9W_1_2113_25797_9716"/>
    <n v="31"/>
    <x v="0"/>
    <x v="1"/>
    <x v="4"/>
    <n v="37.159999999999997"/>
    <n v="261"/>
    <s v="Main"/>
    <n v="29.51"/>
    <n v="183"/>
    <s v="B"/>
    <n v="0"/>
    <n v="0"/>
    <n v="0"/>
    <n v="0"/>
    <n v="0"/>
    <n v="31"/>
  </r>
  <r>
    <s v="M01639_152_000000000-BTK9W_1_2110_23756_20995"/>
    <n v="31"/>
    <x v="0"/>
    <x v="2"/>
    <x v="2"/>
    <n v="36.64"/>
    <n v="262"/>
    <s v="Main"/>
    <n v="28.26"/>
    <n v="184"/>
    <s v="B"/>
    <n v="0"/>
    <n v="31"/>
    <n v="0"/>
    <n v="0"/>
    <n v="0"/>
    <n v="0"/>
  </r>
  <r>
    <s v="M01639_152_000000000-BTK9W_1_1114_16130_3997"/>
    <n v="31"/>
    <x v="2"/>
    <x v="4"/>
    <x v="7"/>
    <n v="36.43"/>
    <n v="269"/>
    <s v="Main"/>
    <n v="28.27"/>
    <n v="191"/>
    <s v="A"/>
    <n v="0"/>
    <n v="0"/>
    <n v="31"/>
    <n v="0"/>
    <n v="0"/>
    <n v="0"/>
  </r>
  <r>
    <s v="M01639_152_000000000-BTK9W_1_1119_23764_3681"/>
    <n v="31"/>
    <x v="2"/>
    <x v="4"/>
    <x v="7"/>
    <n v="36.43"/>
    <n v="269"/>
    <s v="Main"/>
    <n v="28.27"/>
    <n v="191"/>
    <s v="A"/>
    <n v="0"/>
    <n v="0"/>
    <n v="31"/>
    <n v="0"/>
    <n v="0"/>
    <n v="0"/>
  </r>
  <r>
    <s v="M01639_152_000000000-BTK9W_1_2117_19835_18574"/>
    <n v="31"/>
    <x v="0"/>
    <x v="2"/>
    <x v="5"/>
    <n v="36.36"/>
    <n v="264"/>
    <s v="Main"/>
    <n v="27.96"/>
    <n v="186"/>
    <s v="B"/>
    <n v="0"/>
    <n v="0"/>
    <n v="31"/>
    <n v="0"/>
    <n v="0"/>
    <n v="0"/>
  </r>
  <r>
    <s v="M01639_152_000000000-BTK9W_1_2111_21647_16590"/>
    <n v="31"/>
    <x v="0"/>
    <x v="2"/>
    <x v="14"/>
    <n v="35.94"/>
    <n v="256"/>
    <s v="Main"/>
    <n v="26.97"/>
    <n v="178"/>
    <s v="B"/>
    <n v="0"/>
    <n v="0"/>
    <n v="0"/>
    <n v="0"/>
    <n v="31"/>
    <n v="0"/>
  </r>
  <r>
    <s v="M01639_152_000000000-BTK9W_1_2105_16583_19365"/>
    <n v="31"/>
    <x v="2"/>
    <x v="4"/>
    <x v="7"/>
    <n v="35.53"/>
    <n v="273"/>
    <s v="Main"/>
    <n v="27.18"/>
    <n v="195"/>
    <s v="A"/>
    <n v="0"/>
    <n v="0"/>
    <n v="31"/>
    <n v="0"/>
    <n v="0"/>
    <n v="0"/>
  </r>
  <r>
    <s v="M04997_41_000000000-BTKB3_1_2118_23193_7899"/>
    <n v="31"/>
    <x v="2"/>
    <x v="4"/>
    <x v="7"/>
    <n v="35.380000000000003"/>
    <n v="277"/>
    <s v="Main"/>
    <n v="27.14"/>
    <n v="199"/>
    <s v="A"/>
    <n v="0"/>
    <n v="0"/>
    <n v="31"/>
    <n v="0"/>
    <n v="0"/>
    <n v="0"/>
  </r>
  <r>
    <s v="M04997_41_000000000-BTKB3_1_2117_20445_4360"/>
    <n v="30"/>
    <x v="3"/>
    <x v="6"/>
    <x v="9"/>
    <n v="42.65"/>
    <n v="204"/>
    <s v="203/204bp"/>
    <n v="40"/>
    <n v="160"/>
    <s v="O"/>
    <n v="30"/>
    <n v="0"/>
    <n v="0"/>
    <n v="0"/>
    <n v="0"/>
    <n v="0"/>
  </r>
  <r>
    <s v="M01639_152_000000000-BTK9W_1_2105_23991_11372"/>
    <n v="30"/>
    <x v="3"/>
    <x v="6"/>
    <x v="9"/>
    <n v="41.18"/>
    <n v="306"/>
    <s v="~305-bp"/>
    <n v="36.4"/>
    <n v="228"/>
    <s v="O"/>
    <n v="30"/>
    <n v="0"/>
    <n v="0"/>
    <n v="0"/>
    <n v="0"/>
    <n v="0"/>
  </r>
  <r>
    <s v="M04997_41_000000000-BTKB3_1_2113_17887_3662"/>
    <n v="30"/>
    <x v="3"/>
    <x v="6"/>
    <x v="9"/>
    <n v="40.520000000000003"/>
    <n v="306"/>
    <s v="~305-bp"/>
    <n v="35.96"/>
    <n v="228"/>
    <s v="O"/>
    <n v="30"/>
    <n v="0"/>
    <n v="0"/>
    <n v="0"/>
    <n v="0"/>
    <n v="0"/>
  </r>
  <r>
    <s v="M01639_152_000000000-BTK9W_1_2113_24665_18675"/>
    <n v="30"/>
    <x v="0"/>
    <x v="1"/>
    <x v="4"/>
    <n v="40.229999999999997"/>
    <n v="261"/>
    <s v="Main"/>
    <n v="33.33"/>
    <n v="183"/>
    <s v="B"/>
    <n v="0"/>
    <n v="0"/>
    <n v="0"/>
    <n v="0"/>
    <n v="0"/>
    <n v="30"/>
  </r>
  <r>
    <s v="M04997_41_000000000-BTKB3_1_2111_13340_2232"/>
    <n v="30"/>
    <x v="3"/>
    <x v="6"/>
    <x v="9"/>
    <n v="40.200000000000003"/>
    <n v="306"/>
    <s v="~305-bp"/>
    <n v="34.21"/>
    <n v="228"/>
    <s v="O"/>
    <n v="30"/>
    <n v="0"/>
    <n v="0"/>
    <n v="0"/>
    <n v="0"/>
    <n v="0"/>
  </r>
  <r>
    <s v="M04997_41_000000000-BTKB3_1_1106_21799_16812"/>
    <n v="30"/>
    <x v="1"/>
    <x v="3"/>
    <x v="3"/>
    <n v="40.08"/>
    <n v="262"/>
    <s v="Main"/>
    <n v="33.15"/>
    <n v="184"/>
    <s v="I"/>
    <n v="30"/>
    <n v="0"/>
    <n v="0"/>
    <n v="0"/>
    <n v="0"/>
    <n v="0"/>
  </r>
  <r>
    <s v="M01639_152_000000000-BTK9W_1_1107_7507_8551"/>
    <n v="30"/>
    <x v="0"/>
    <x v="1"/>
    <x v="4"/>
    <n v="39.85"/>
    <n v="261"/>
    <s v="Main"/>
    <n v="32.79"/>
    <n v="183"/>
    <s v="B"/>
    <n v="0"/>
    <n v="0"/>
    <n v="0"/>
    <n v="0"/>
    <n v="0"/>
    <n v="30"/>
  </r>
  <r>
    <s v="M01639_152_000000000-BTK9W_1_1104_3359_11587"/>
    <n v="30"/>
    <x v="0"/>
    <x v="1"/>
    <x v="1"/>
    <n v="39.46"/>
    <n v="261"/>
    <s v="Main"/>
    <n v="32.24"/>
    <n v="183"/>
    <s v="B"/>
    <n v="0"/>
    <n v="0"/>
    <n v="0"/>
    <n v="30"/>
    <n v="0"/>
    <n v="0"/>
  </r>
  <r>
    <s v="M01639_152_000000000-BTK9W_1_1119_8712_5231"/>
    <n v="30"/>
    <x v="0"/>
    <x v="0"/>
    <x v="0"/>
    <n v="38.58"/>
    <n v="254"/>
    <s v="Main"/>
    <n v="31.25"/>
    <n v="176"/>
    <s v="B"/>
    <n v="0"/>
    <n v="30"/>
    <n v="0"/>
    <n v="0"/>
    <n v="0"/>
    <n v="0"/>
  </r>
  <r>
    <s v="M01639_152_000000000-BTK9W_1_2115_20498_18219"/>
    <n v="30"/>
    <x v="2"/>
    <x v="5"/>
    <x v="8"/>
    <n v="37.68"/>
    <n v="276"/>
    <s v="Main"/>
    <n v="30.3"/>
    <n v="198"/>
    <s v="A"/>
    <n v="0"/>
    <n v="0"/>
    <n v="0"/>
    <n v="26"/>
    <n v="0"/>
    <n v="4"/>
  </r>
  <r>
    <s v="M01639_152_000000000-BTK9W_1_2103_9407_2725"/>
    <n v="30"/>
    <x v="0"/>
    <x v="0"/>
    <x v="0"/>
    <n v="37.549999999999997"/>
    <n v="261"/>
    <s v="Main"/>
    <n v="30.6"/>
    <n v="183"/>
    <s v="B"/>
    <n v="0"/>
    <n v="30"/>
    <n v="0"/>
    <n v="0"/>
    <n v="0"/>
    <n v="0"/>
  </r>
  <r>
    <s v="M04997_41_000000000-BTKB3_1_2116_21357_19737"/>
    <n v="30"/>
    <x v="0"/>
    <x v="1"/>
    <x v="4"/>
    <n v="37.549999999999997"/>
    <n v="261"/>
    <s v="Main"/>
    <n v="31.15"/>
    <n v="183"/>
    <s v="B"/>
    <n v="0"/>
    <n v="0"/>
    <n v="0"/>
    <n v="0"/>
    <n v="7"/>
    <n v="23"/>
  </r>
  <r>
    <s v="M01639_152_000000000-BTK9W_1_2109_14277_19703"/>
    <n v="30"/>
    <x v="2"/>
    <x v="5"/>
    <x v="10"/>
    <n v="36.26"/>
    <n v="273"/>
    <s v="Main"/>
    <n v="28.21"/>
    <n v="195"/>
    <s v="A"/>
    <n v="0"/>
    <n v="0"/>
    <n v="0"/>
    <n v="0"/>
    <n v="0"/>
    <n v="30"/>
  </r>
  <r>
    <s v="M01639_152_000000000-BTK9W_1_2104_23133_11495"/>
    <n v="30"/>
    <x v="2"/>
    <x v="5"/>
    <x v="10"/>
    <n v="35.64"/>
    <n v="275"/>
    <s v="Main"/>
    <n v="27.41"/>
    <n v="197"/>
    <s v="A"/>
    <n v="0"/>
    <n v="0"/>
    <n v="0"/>
    <n v="0"/>
    <n v="0"/>
    <n v="30"/>
  </r>
  <r>
    <s v="M01639_152_000000000-BTK9W_1_1102_4312_15256"/>
    <n v="30"/>
    <x v="2"/>
    <x v="4"/>
    <x v="20"/>
    <n v="34.31"/>
    <n v="274"/>
    <s v="Main"/>
    <n v="27.04"/>
    <n v="196"/>
    <s v="A"/>
    <n v="0"/>
    <n v="30"/>
    <n v="0"/>
    <n v="0"/>
    <n v="0"/>
    <n v="0"/>
  </r>
  <r>
    <s v="M01639_152_000000000-BTK9W_1_2115_24900_14962"/>
    <n v="29"/>
    <x v="3"/>
    <x v="6"/>
    <x v="9"/>
    <n v="41.5"/>
    <n v="306"/>
    <s v="~305-bp"/>
    <n v="36.4"/>
    <n v="228"/>
    <s v="O"/>
    <n v="29"/>
    <n v="0"/>
    <n v="0"/>
    <n v="0"/>
    <n v="0"/>
    <n v="0"/>
  </r>
  <r>
    <s v="M04997_41_000000000-BTKB3_1_2108_12119_18642"/>
    <n v="29"/>
    <x v="3"/>
    <x v="6"/>
    <x v="9"/>
    <n v="41.18"/>
    <n v="306"/>
    <s v="~305-bp"/>
    <n v="35.96"/>
    <n v="228"/>
    <s v="O"/>
    <n v="29"/>
    <n v="0"/>
    <n v="0"/>
    <n v="0"/>
    <n v="0"/>
    <n v="0"/>
  </r>
  <r>
    <s v="M04997_41_000000000-BTKB3_1_1107_12874_18302"/>
    <n v="29"/>
    <x v="3"/>
    <x v="6"/>
    <x v="9"/>
    <n v="40.520000000000003"/>
    <n v="306"/>
    <s v="~305-bp"/>
    <n v="35.090000000000003"/>
    <n v="228"/>
    <s v="O"/>
    <n v="29"/>
    <n v="0"/>
    <n v="0"/>
    <n v="0"/>
    <n v="0"/>
    <n v="0"/>
  </r>
  <r>
    <s v="M04997_41_000000000-BTKB3_1_1106_9268_24694"/>
    <n v="29"/>
    <x v="2"/>
    <x v="5"/>
    <x v="12"/>
    <n v="39.76"/>
    <n v="166"/>
    <s v="Very short"/>
    <n v="26.14"/>
    <n v="88"/>
    <s v="A"/>
    <n v="0"/>
    <n v="0"/>
    <n v="0"/>
    <n v="29"/>
    <n v="0"/>
    <n v="0"/>
  </r>
  <r>
    <s v="M04997_41_000000000-BTKB3_1_1105_26038_14196"/>
    <n v="29"/>
    <x v="0"/>
    <x v="1"/>
    <x v="4"/>
    <n v="39.08"/>
    <n v="261"/>
    <s v="Main"/>
    <n v="31.69"/>
    <n v="183"/>
    <s v="B"/>
    <n v="0"/>
    <n v="0"/>
    <n v="0"/>
    <n v="0"/>
    <n v="0"/>
    <n v="29"/>
  </r>
  <r>
    <s v="M04997_41_000000000-BTKB3_1_2104_2999_14230"/>
    <n v="29"/>
    <x v="0"/>
    <x v="1"/>
    <x v="4"/>
    <n v="39.08"/>
    <n v="261"/>
    <s v="Main"/>
    <n v="31.69"/>
    <n v="183"/>
    <s v="B"/>
    <n v="0"/>
    <n v="0"/>
    <n v="0"/>
    <n v="0"/>
    <n v="0"/>
    <n v="29"/>
  </r>
  <r>
    <s v="M01639_152_000000000-BTK9W_1_1118_27204_12791"/>
    <n v="29"/>
    <x v="1"/>
    <x v="3"/>
    <x v="3"/>
    <n v="38.93"/>
    <n v="262"/>
    <s v="Main"/>
    <n v="31.52"/>
    <n v="184"/>
    <s v="I"/>
    <n v="29"/>
    <n v="0"/>
    <n v="0"/>
    <n v="0"/>
    <n v="0"/>
    <n v="0"/>
  </r>
  <r>
    <s v="M01639_152_000000000-BTK9W_1_1119_15843_19145"/>
    <n v="29"/>
    <x v="0"/>
    <x v="1"/>
    <x v="4"/>
    <n v="38.700000000000003"/>
    <n v="261"/>
    <s v="Main"/>
    <n v="31.15"/>
    <n v="183"/>
    <s v="B"/>
    <n v="0"/>
    <n v="0"/>
    <n v="0"/>
    <n v="0"/>
    <n v="23"/>
    <n v="6"/>
  </r>
  <r>
    <s v="M01639_152_000000000-BTK9W_1_1104_16700_5058"/>
    <n v="29"/>
    <x v="0"/>
    <x v="1"/>
    <x v="1"/>
    <n v="38.31"/>
    <n v="261"/>
    <s v="Main"/>
    <n v="30.6"/>
    <n v="183"/>
    <s v="B"/>
    <n v="0"/>
    <n v="0"/>
    <n v="0"/>
    <n v="29"/>
    <n v="0"/>
    <n v="0"/>
  </r>
  <r>
    <s v="M04997_41_000000000-BTKB3_1_2102_13320_7803"/>
    <n v="29"/>
    <x v="0"/>
    <x v="0"/>
    <x v="0"/>
    <n v="38.17"/>
    <n v="262"/>
    <s v="Main"/>
    <n v="30.43"/>
    <n v="184"/>
    <s v="B"/>
    <n v="0"/>
    <n v="29"/>
    <n v="0"/>
    <n v="0"/>
    <n v="0"/>
    <n v="0"/>
  </r>
  <r>
    <s v="M01639_152_000000000-BTK9W_1_1101_20337_18902"/>
    <n v="29"/>
    <x v="0"/>
    <x v="1"/>
    <x v="1"/>
    <n v="37.93"/>
    <n v="261"/>
    <s v="Main"/>
    <n v="30.05"/>
    <n v="183"/>
    <s v="B"/>
    <n v="0"/>
    <n v="0"/>
    <n v="0"/>
    <n v="29"/>
    <n v="0"/>
    <n v="0"/>
  </r>
  <r>
    <s v="M04997_41_000000000-BTKB3_1_1116_9994_16230"/>
    <n v="29"/>
    <x v="0"/>
    <x v="0"/>
    <x v="0"/>
    <n v="37.69"/>
    <n v="260"/>
    <s v="Main"/>
    <n v="29.67"/>
    <n v="182"/>
    <s v="B"/>
    <n v="0"/>
    <n v="29"/>
    <n v="0"/>
    <n v="0"/>
    <n v="0"/>
    <n v="0"/>
  </r>
  <r>
    <s v="M01639_152_000000000-BTK9W_1_1108_12217_23409"/>
    <n v="29"/>
    <x v="0"/>
    <x v="1"/>
    <x v="4"/>
    <n v="37.549999999999997"/>
    <n v="261"/>
    <s v="Main"/>
    <n v="29.51"/>
    <n v="183"/>
    <s v="B"/>
    <n v="0"/>
    <n v="0"/>
    <n v="0"/>
    <n v="0"/>
    <n v="0"/>
    <n v="29"/>
  </r>
  <r>
    <s v="M01639_152_000000000-BTK9W_1_1116_6777_8483"/>
    <n v="29"/>
    <x v="0"/>
    <x v="2"/>
    <x v="5"/>
    <n v="37.5"/>
    <n v="256"/>
    <s v="Main"/>
    <n v="29.21"/>
    <n v="178"/>
    <s v="B"/>
    <n v="0"/>
    <n v="0"/>
    <n v="29"/>
    <n v="0"/>
    <n v="0"/>
    <n v="0"/>
  </r>
  <r>
    <s v="M01639_152_000000000-BTK9W_1_2117_26958_18213"/>
    <n v="29"/>
    <x v="0"/>
    <x v="0"/>
    <x v="0"/>
    <n v="37.4"/>
    <n v="262"/>
    <s v="Main"/>
    <n v="29.35"/>
    <n v="184"/>
    <s v="B"/>
    <n v="0"/>
    <n v="29"/>
    <n v="0"/>
    <n v="0"/>
    <n v="0"/>
    <n v="0"/>
  </r>
  <r>
    <s v="M04997_41_000000000-BTKB3_1_2119_18713_7959"/>
    <n v="29"/>
    <x v="0"/>
    <x v="0"/>
    <x v="0"/>
    <n v="37.4"/>
    <n v="262"/>
    <s v="Main"/>
    <n v="29.35"/>
    <n v="184"/>
    <s v="B"/>
    <n v="0"/>
    <n v="29"/>
    <n v="0"/>
    <n v="0"/>
    <n v="0"/>
    <n v="0"/>
  </r>
  <r>
    <s v="M01639_152_000000000-BTK9W_1_2111_24535_10234"/>
    <n v="29"/>
    <x v="2"/>
    <x v="4"/>
    <x v="7"/>
    <n v="37.08"/>
    <n v="267"/>
    <s v="Main"/>
    <n v="29.1"/>
    <n v="189"/>
    <s v="A"/>
    <n v="0"/>
    <n v="0"/>
    <n v="29"/>
    <n v="0"/>
    <n v="0"/>
    <n v="0"/>
  </r>
  <r>
    <s v="M01639_152_000000000-BTK9W_1_2112_13081_18238"/>
    <n v="29"/>
    <x v="1"/>
    <x v="3"/>
    <x v="3"/>
    <n v="36.880000000000003"/>
    <n v="263"/>
    <s v="Main"/>
    <n v="28.65"/>
    <n v="185"/>
    <s v="I"/>
    <n v="29"/>
    <n v="0"/>
    <n v="0"/>
    <n v="0"/>
    <n v="0"/>
    <n v="0"/>
  </r>
  <r>
    <s v="M01639_152_000000000-BTK9W_1_1101_7859_17241"/>
    <n v="29"/>
    <x v="2"/>
    <x v="5"/>
    <x v="10"/>
    <n v="36.729999999999997"/>
    <n v="275"/>
    <s v="Main"/>
    <n v="28.93"/>
    <n v="197"/>
    <s v="A"/>
    <n v="0"/>
    <n v="0"/>
    <n v="0"/>
    <n v="0"/>
    <n v="0"/>
    <n v="29"/>
  </r>
  <r>
    <s v="M01639_152_000000000-BTK9W_1_2101_11756_22029"/>
    <n v="29"/>
    <x v="2"/>
    <x v="5"/>
    <x v="10"/>
    <n v="36.67"/>
    <n v="270"/>
    <s v="Main"/>
    <n v="28.65"/>
    <n v="192"/>
    <s v="A"/>
    <n v="0"/>
    <n v="0"/>
    <n v="0"/>
    <n v="0"/>
    <n v="7"/>
    <n v="22"/>
  </r>
  <r>
    <s v="M04997_41_000000000-BTKB3_1_1109_25867_8714"/>
    <n v="29"/>
    <x v="0"/>
    <x v="8"/>
    <x v="13"/>
    <n v="36.020000000000003"/>
    <n v="261"/>
    <s v="Main"/>
    <n v="27.32"/>
    <n v="183"/>
    <s v="B"/>
    <n v="0"/>
    <n v="29"/>
    <n v="0"/>
    <n v="0"/>
    <n v="0"/>
    <n v="0"/>
  </r>
  <r>
    <s v="M01639_152_000000000-BTK9W_1_2114_28288_15617"/>
    <n v="28"/>
    <x v="3"/>
    <x v="6"/>
    <x v="9"/>
    <n v="43.14"/>
    <n v="204"/>
    <s v="203/204bp"/>
    <n v="40"/>
    <n v="155"/>
    <s v="O"/>
    <n v="28"/>
    <n v="0"/>
    <n v="0"/>
    <n v="0"/>
    <n v="0"/>
    <n v="0"/>
  </r>
  <r>
    <s v="M01639_152_000000000-BTK9W_1_1105_5411_4193"/>
    <n v="28"/>
    <x v="3"/>
    <x v="6"/>
    <x v="9"/>
    <n v="40.85"/>
    <n v="306"/>
    <s v="~305-bp"/>
    <n v="35.53"/>
    <n v="228"/>
    <s v="O"/>
    <n v="28"/>
    <n v="0"/>
    <n v="0"/>
    <n v="0"/>
    <n v="0"/>
    <n v="0"/>
  </r>
  <r>
    <s v="M01639_152_000000000-BTK9W_1_1112_20633_3972"/>
    <n v="28"/>
    <x v="3"/>
    <x v="6"/>
    <x v="9"/>
    <n v="40.72"/>
    <n v="307"/>
    <s v="~305-bp"/>
    <n v="35.369999999999997"/>
    <n v="229"/>
    <s v="O"/>
    <n v="28"/>
    <n v="0"/>
    <n v="0"/>
    <n v="0"/>
    <n v="0"/>
    <n v="0"/>
  </r>
  <r>
    <s v="M01639_152_000000000-BTK9W_1_2108_22577_10139"/>
    <n v="28"/>
    <x v="3"/>
    <x v="6"/>
    <x v="9"/>
    <n v="40.520000000000003"/>
    <n v="306"/>
    <s v="~305-bp"/>
    <n v="35.53"/>
    <n v="228"/>
    <s v="O"/>
    <n v="28"/>
    <n v="0"/>
    <n v="0"/>
    <n v="0"/>
    <n v="0"/>
    <n v="0"/>
  </r>
  <r>
    <s v="M01639_152_000000000-BTK9W_1_2103_9685_10111"/>
    <n v="28"/>
    <x v="3"/>
    <x v="6"/>
    <x v="9"/>
    <n v="40.200000000000003"/>
    <n v="306"/>
    <s v="~305-bp"/>
    <n v="34.65"/>
    <n v="228"/>
    <s v="O"/>
    <n v="28"/>
    <n v="0"/>
    <n v="0"/>
    <n v="0"/>
    <n v="0"/>
    <n v="0"/>
  </r>
  <r>
    <s v="M01639_152_000000000-BTK9W_1_1101_9960_10433"/>
    <n v="28"/>
    <x v="0"/>
    <x v="1"/>
    <x v="1"/>
    <n v="39.46"/>
    <n v="261"/>
    <s v="Main"/>
    <n v="32.79"/>
    <n v="183"/>
    <s v="B"/>
    <n v="0"/>
    <n v="0"/>
    <n v="0"/>
    <n v="28"/>
    <n v="0"/>
    <n v="0"/>
  </r>
  <r>
    <s v="M04997_41_000000000-BTKB3_1_2102_4737_20352"/>
    <n v="28"/>
    <x v="0"/>
    <x v="1"/>
    <x v="4"/>
    <n v="39.46"/>
    <n v="261"/>
    <s v="Main"/>
    <n v="32.24"/>
    <n v="183"/>
    <s v="B"/>
    <n v="0"/>
    <n v="0"/>
    <n v="0"/>
    <n v="0"/>
    <n v="0"/>
    <n v="28"/>
  </r>
  <r>
    <s v="M01639_152_000000000-BTK9W_1_1101_7127_20672"/>
    <n v="28"/>
    <x v="0"/>
    <x v="1"/>
    <x v="4"/>
    <n v="39.08"/>
    <n v="261"/>
    <s v="Main"/>
    <n v="31.69"/>
    <n v="183"/>
    <s v="B"/>
    <n v="0"/>
    <n v="0"/>
    <n v="0"/>
    <n v="0"/>
    <n v="0"/>
    <n v="28"/>
  </r>
  <r>
    <s v="M01639_152_000000000-BTK9W_1_2118_5970_16382"/>
    <n v="28"/>
    <x v="1"/>
    <x v="3"/>
    <x v="3"/>
    <n v="38.93"/>
    <n v="262"/>
    <s v="Main"/>
    <n v="31.52"/>
    <n v="184"/>
    <s v="I"/>
    <n v="28"/>
    <n v="0"/>
    <n v="0"/>
    <n v="0"/>
    <n v="0"/>
    <n v="0"/>
  </r>
  <r>
    <s v="M04997_41_000000000-BTKB3_1_2104_7698_6855"/>
    <n v="28"/>
    <x v="0"/>
    <x v="2"/>
    <x v="21"/>
    <n v="38.82"/>
    <n v="255"/>
    <s v="Main"/>
    <n v="31.07"/>
    <n v="177"/>
    <s v="B"/>
    <n v="0"/>
    <n v="28"/>
    <n v="0"/>
    <n v="0"/>
    <n v="0"/>
    <n v="0"/>
  </r>
  <r>
    <s v="M01639_152_000000000-BTK9W_1_1101_10710_9277"/>
    <n v="28"/>
    <x v="0"/>
    <x v="1"/>
    <x v="4"/>
    <n v="38.700000000000003"/>
    <n v="261"/>
    <s v="Main"/>
    <n v="31.69"/>
    <n v="183"/>
    <s v="B"/>
    <n v="0"/>
    <n v="0"/>
    <n v="0"/>
    <n v="0"/>
    <n v="15"/>
    <n v="13"/>
  </r>
  <r>
    <s v="M01639_152_000000000-BTK9W_1_1108_13343_23676"/>
    <n v="28"/>
    <x v="0"/>
    <x v="1"/>
    <x v="4"/>
    <n v="38.700000000000003"/>
    <n v="261"/>
    <s v="Main"/>
    <n v="31.15"/>
    <n v="183"/>
    <s v="B"/>
    <n v="0"/>
    <n v="0"/>
    <n v="0"/>
    <n v="0"/>
    <n v="0"/>
    <n v="28"/>
  </r>
  <r>
    <s v="M04997_41_000000000-BTKB3_1_2108_8389_8699"/>
    <n v="28"/>
    <x v="0"/>
    <x v="1"/>
    <x v="4"/>
    <n v="38.700000000000003"/>
    <n v="261"/>
    <s v="Main"/>
    <n v="31.69"/>
    <n v="183"/>
    <s v="B"/>
    <n v="0"/>
    <n v="0"/>
    <n v="0"/>
    <n v="0"/>
    <n v="18"/>
    <n v="10"/>
  </r>
  <r>
    <s v="M01639_152_000000000-BTK9W_1_2106_15419_13672"/>
    <n v="28"/>
    <x v="0"/>
    <x v="0"/>
    <x v="0"/>
    <n v="38.31"/>
    <n v="261"/>
    <s v="Main"/>
    <n v="30.6"/>
    <n v="183"/>
    <s v="B"/>
    <n v="0"/>
    <n v="28"/>
    <n v="0"/>
    <n v="0"/>
    <n v="0"/>
    <n v="0"/>
  </r>
  <r>
    <s v="M04997_41_000000000-BTKB3_1_1119_27305_16204"/>
    <n v="28"/>
    <x v="0"/>
    <x v="1"/>
    <x v="4"/>
    <n v="38.31"/>
    <n v="261"/>
    <s v="Main"/>
    <n v="30.6"/>
    <n v="183"/>
    <s v="B"/>
    <n v="0"/>
    <n v="0"/>
    <n v="0"/>
    <n v="0"/>
    <n v="0"/>
    <n v="28"/>
  </r>
  <r>
    <s v="M01639_152_000000000-BTK9W_1_1101_15190_8535"/>
    <n v="28"/>
    <x v="0"/>
    <x v="1"/>
    <x v="4"/>
    <n v="37.93"/>
    <n v="261"/>
    <s v="Main"/>
    <n v="31.15"/>
    <n v="183"/>
    <s v="B"/>
    <n v="0"/>
    <n v="0"/>
    <n v="0"/>
    <n v="0"/>
    <n v="0"/>
    <n v="28"/>
  </r>
  <r>
    <s v="M01639_152_000000000-BTK9W_1_1112_6231_9799"/>
    <n v="28"/>
    <x v="2"/>
    <x v="4"/>
    <x v="7"/>
    <n v="37.92"/>
    <n v="269"/>
    <s v="Main"/>
    <n v="30.37"/>
    <n v="191"/>
    <s v="A"/>
    <n v="0"/>
    <n v="0"/>
    <n v="28"/>
    <n v="0"/>
    <n v="0"/>
    <n v="0"/>
  </r>
  <r>
    <s v="M01639_152_000000000-BTK9W_1_1103_9021_5122"/>
    <n v="28"/>
    <x v="2"/>
    <x v="4"/>
    <x v="7"/>
    <n v="37.83"/>
    <n v="267"/>
    <s v="Main"/>
    <n v="30.16"/>
    <n v="189"/>
    <s v="A"/>
    <n v="0"/>
    <n v="0"/>
    <n v="28"/>
    <n v="0"/>
    <n v="0"/>
    <n v="0"/>
  </r>
  <r>
    <s v="M01639_152_000000000-BTK9W_1_2109_23207_24116"/>
    <n v="28"/>
    <x v="0"/>
    <x v="0"/>
    <x v="0"/>
    <n v="37.79"/>
    <n v="262"/>
    <s v="Main"/>
    <n v="29.89"/>
    <n v="184"/>
    <s v="B"/>
    <n v="0"/>
    <n v="28"/>
    <n v="0"/>
    <n v="0"/>
    <n v="0"/>
    <n v="0"/>
  </r>
  <r>
    <s v="M01639_152_000000000-BTK9W_1_1114_15855_9971"/>
    <n v="28"/>
    <x v="0"/>
    <x v="1"/>
    <x v="1"/>
    <n v="37.549999999999997"/>
    <n v="261"/>
    <s v="Main"/>
    <n v="30.05"/>
    <n v="183"/>
    <s v="B"/>
    <n v="0"/>
    <n v="0"/>
    <n v="0"/>
    <n v="28"/>
    <n v="0"/>
    <n v="0"/>
  </r>
  <r>
    <s v="M01639_152_000000000-BTK9W_1_2115_10884_3103"/>
    <n v="28"/>
    <x v="0"/>
    <x v="1"/>
    <x v="4"/>
    <n v="37.549999999999997"/>
    <n v="261"/>
    <s v="Main"/>
    <n v="30.05"/>
    <n v="183"/>
    <s v="B"/>
    <n v="0"/>
    <n v="0"/>
    <n v="0"/>
    <n v="0"/>
    <n v="13"/>
    <n v="15"/>
  </r>
  <r>
    <s v="M04997_41_000000000-BTKB3_1_2103_2619_14263"/>
    <n v="28"/>
    <x v="2"/>
    <x v="5"/>
    <x v="12"/>
    <n v="37.36"/>
    <n v="273"/>
    <s v="Main"/>
    <n v="29.23"/>
    <n v="195"/>
    <s v="A"/>
    <n v="0"/>
    <n v="0"/>
    <n v="0"/>
    <n v="28"/>
    <n v="0"/>
    <n v="0"/>
  </r>
  <r>
    <s v="M01639_152_000000000-BTK9W_1_1118_4696_12838"/>
    <n v="28"/>
    <x v="0"/>
    <x v="2"/>
    <x v="5"/>
    <n v="37.11"/>
    <n v="256"/>
    <s v="Main"/>
    <n v="28.65"/>
    <n v="178"/>
    <s v="B"/>
    <n v="0"/>
    <n v="0"/>
    <n v="28"/>
    <n v="0"/>
    <n v="0"/>
    <n v="0"/>
  </r>
  <r>
    <s v="M04997_41_000000000-BTKB3_1_2104_9910_3676"/>
    <n v="28"/>
    <x v="2"/>
    <x v="5"/>
    <x v="8"/>
    <n v="36.9"/>
    <n v="271"/>
    <s v="Main"/>
    <n v="29.02"/>
    <n v="193"/>
    <s v="A"/>
    <n v="0"/>
    <n v="0"/>
    <n v="0"/>
    <n v="8"/>
    <n v="13"/>
    <n v="7"/>
  </r>
  <r>
    <s v="M01639_152_000000000-BTK9W_1_1101_20392_8771"/>
    <n v="28"/>
    <x v="2"/>
    <x v="5"/>
    <x v="10"/>
    <n v="36.729999999999997"/>
    <n v="275"/>
    <s v="Main"/>
    <n v="28.43"/>
    <n v="197"/>
    <s v="A"/>
    <n v="0"/>
    <n v="0"/>
    <n v="0"/>
    <n v="0"/>
    <n v="0"/>
    <n v="28"/>
  </r>
  <r>
    <s v="M04997_41_000000000-BTKB3_1_2105_9958_22054"/>
    <n v="28"/>
    <x v="2"/>
    <x v="5"/>
    <x v="8"/>
    <n v="36.729999999999997"/>
    <n v="275"/>
    <s v="Main"/>
    <n v="29.95"/>
    <n v="197"/>
    <s v="A"/>
    <n v="0"/>
    <n v="0"/>
    <n v="0"/>
    <n v="13"/>
    <n v="13"/>
    <n v="2"/>
  </r>
  <r>
    <s v="M04997_41_000000000-BTKB3_1_1107_2608_9114"/>
    <n v="28"/>
    <x v="0"/>
    <x v="1"/>
    <x v="1"/>
    <n v="36.36"/>
    <n v="231"/>
    <s v="Shortened"/>
    <n v="31.87"/>
    <n v="182"/>
    <s v="B"/>
    <n v="0"/>
    <n v="0"/>
    <n v="0"/>
    <n v="28"/>
    <n v="0"/>
    <n v="0"/>
  </r>
  <r>
    <s v="M01639_152_000000000-BTK9W_1_1103_9511_23387"/>
    <n v="28"/>
    <x v="2"/>
    <x v="4"/>
    <x v="7"/>
    <n v="36.33"/>
    <n v="267"/>
    <s v="Main"/>
    <n v="28.57"/>
    <n v="189"/>
    <s v="A"/>
    <n v="0"/>
    <n v="0"/>
    <n v="28"/>
    <n v="0"/>
    <n v="0"/>
    <n v="0"/>
  </r>
  <r>
    <s v="M04997_41_000000000-BTKB3_1_1115_22053_14974"/>
    <n v="28"/>
    <x v="2"/>
    <x v="5"/>
    <x v="10"/>
    <n v="35.770000000000003"/>
    <n v="274"/>
    <s v="Main"/>
    <n v="27.55"/>
    <n v="196"/>
    <s v="A"/>
    <n v="0"/>
    <n v="0"/>
    <n v="0"/>
    <n v="0"/>
    <n v="0"/>
    <n v="28"/>
  </r>
  <r>
    <s v="M01639_152_000000000-BTK9W_1_1112_6905_19942"/>
    <n v="28"/>
    <x v="2"/>
    <x v="5"/>
    <x v="12"/>
    <n v="35.4"/>
    <n v="274"/>
    <s v="Main"/>
    <n v="27.04"/>
    <n v="196"/>
    <s v="A"/>
    <n v="0"/>
    <n v="0"/>
    <n v="0"/>
    <n v="28"/>
    <n v="0"/>
    <n v="0"/>
  </r>
  <r>
    <s v="M04997_41_000000000-BTKB3_1_2117_10057_12659"/>
    <n v="27"/>
    <x v="3"/>
    <x v="6"/>
    <x v="9"/>
    <n v="42.16"/>
    <n v="204"/>
    <s v="203/204bp"/>
    <n v="39.1"/>
    <n v="156"/>
    <s v="O"/>
    <n v="27"/>
    <n v="0"/>
    <n v="0"/>
    <n v="0"/>
    <n v="0"/>
    <n v="0"/>
  </r>
  <r>
    <s v="M04997_41_000000000-BTKB3_1_1104_22019_14167"/>
    <n v="27"/>
    <x v="3"/>
    <x v="6"/>
    <x v="9"/>
    <n v="41.83"/>
    <n v="306"/>
    <s v="~305-bp"/>
    <n v="36.840000000000003"/>
    <n v="228"/>
    <s v="O"/>
    <n v="27"/>
    <n v="0"/>
    <n v="0"/>
    <n v="0"/>
    <n v="0"/>
    <n v="0"/>
  </r>
  <r>
    <s v="M01639_152_000000000-BTK9W_1_2115_10949_21141"/>
    <n v="27"/>
    <x v="0"/>
    <x v="1"/>
    <x v="4"/>
    <n v="40.61"/>
    <n v="261"/>
    <s v="Main"/>
    <n v="33.880000000000003"/>
    <n v="183"/>
    <s v="B"/>
    <n v="0"/>
    <n v="0"/>
    <n v="0"/>
    <n v="0"/>
    <n v="0"/>
    <n v="27"/>
  </r>
  <r>
    <s v="M04997_41_000000000-BTKB3_1_2102_25422_8022"/>
    <n v="27"/>
    <x v="1"/>
    <x v="3"/>
    <x v="3"/>
    <n v="40.08"/>
    <n v="262"/>
    <s v="Main"/>
    <n v="33.15"/>
    <n v="184"/>
    <s v="I"/>
    <n v="27"/>
    <n v="0"/>
    <n v="0"/>
    <n v="0"/>
    <n v="0"/>
    <n v="0"/>
  </r>
  <r>
    <s v="M01639_152_000000000-BTK9W_1_1114_13020_21022"/>
    <n v="27"/>
    <x v="3"/>
    <x v="6"/>
    <x v="9"/>
    <n v="39.86"/>
    <n v="276"/>
    <s v="Main"/>
    <n v="33.840000000000003"/>
    <n v="198"/>
    <s v="O"/>
    <n v="27"/>
    <n v="0"/>
    <n v="0"/>
    <n v="0"/>
    <n v="0"/>
    <n v="0"/>
  </r>
  <r>
    <s v="M04997_41_000000000-BTKB3_1_1116_22613_11070"/>
    <n v="27"/>
    <x v="1"/>
    <x v="3"/>
    <x v="3"/>
    <n v="39.69"/>
    <n v="262"/>
    <s v="Main"/>
    <n v="32.07"/>
    <n v="184"/>
    <s v="I"/>
    <n v="27"/>
    <n v="0"/>
    <n v="0"/>
    <n v="0"/>
    <n v="0"/>
    <n v="0"/>
  </r>
  <r>
    <s v="M01639_152_000000000-BTK9W_1_1112_13782_21507"/>
    <n v="27"/>
    <x v="1"/>
    <x v="3"/>
    <x v="3"/>
    <n v="39.46"/>
    <n v="261"/>
    <s v="Main"/>
    <n v="32.61"/>
    <n v="184"/>
    <s v="I"/>
    <n v="27"/>
    <n v="0"/>
    <n v="0"/>
    <n v="0"/>
    <n v="0"/>
    <n v="0"/>
  </r>
  <r>
    <s v="M01639_152_000000000-BTK9W_1_2119_23616_3895"/>
    <n v="27"/>
    <x v="1"/>
    <x v="3"/>
    <x v="3"/>
    <n v="39.31"/>
    <n v="262"/>
    <s v="Main"/>
    <n v="31.52"/>
    <n v="184"/>
    <s v="I"/>
    <n v="27"/>
    <n v="0"/>
    <n v="0"/>
    <n v="0"/>
    <n v="0"/>
    <n v="0"/>
  </r>
  <r>
    <s v="M04997_41_000000000-BTKB3_1_1118_21535_12349"/>
    <n v="27"/>
    <x v="1"/>
    <x v="3"/>
    <x v="3"/>
    <n v="39.31"/>
    <n v="262"/>
    <s v="Main"/>
    <n v="32.07"/>
    <n v="184"/>
    <s v="I"/>
    <n v="27"/>
    <n v="0"/>
    <n v="0"/>
    <n v="0"/>
    <n v="0"/>
    <n v="0"/>
  </r>
  <r>
    <s v="M01639_152_000000000-BTK9W_1_1109_11830_4487"/>
    <n v="27"/>
    <x v="0"/>
    <x v="1"/>
    <x v="4"/>
    <n v="39.08"/>
    <n v="261"/>
    <s v="Main"/>
    <n v="31.69"/>
    <n v="183"/>
    <s v="B"/>
    <n v="0"/>
    <n v="0"/>
    <n v="0"/>
    <n v="0"/>
    <n v="0"/>
    <n v="27"/>
  </r>
  <r>
    <s v="M01639_152_000000000-BTK9W_1_2115_16582_6147"/>
    <n v="27"/>
    <x v="0"/>
    <x v="0"/>
    <x v="0"/>
    <n v="38.78"/>
    <n v="263"/>
    <s v="Main"/>
    <n v="31.35"/>
    <n v="185"/>
    <s v="B"/>
    <n v="0"/>
    <n v="27"/>
    <n v="0"/>
    <n v="0"/>
    <n v="0"/>
    <n v="0"/>
  </r>
  <r>
    <s v="M01639_152_000000000-BTK9W_1_2115_28856_9855"/>
    <n v="27"/>
    <x v="1"/>
    <x v="3"/>
    <x v="3"/>
    <n v="38.549999999999997"/>
    <n v="262"/>
    <s v="Main"/>
    <n v="30.98"/>
    <n v="184"/>
    <s v="I"/>
    <n v="27"/>
    <n v="0"/>
    <n v="0"/>
    <n v="0"/>
    <n v="0"/>
    <n v="0"/>
  </r>
  <r>
    <s v="M04997_41_000000000-BTKB3_1_1113_15679_5500"/>
    <n v="27"/>
    <x v="0"/>
    <x v="1"/>
    <x v="4"/>
    <n v="38.31"/>
    <n v="261"/>
    <s v="Main"/>
    <n v="31.15"/>
    <n v="183"/>
    <s v="B"/>
    <n v="0"/>
    <n v="0"/>
    <n v="0"/>
    <n v="0"/>
    <n v="0"/>
    <n v="27"/>
  </r>
  <r>
    <s v="M04997_41_000000000-BTKB3_1_2103_9590_9908"/>
    <n v="27"/>
    <x v="2"/>
    <x v="5"/>
    <x v="8"/>
    <n v="38.04"/>
    <n v="276"/>
    <s v="Main"/>
    <n v="30.3"/>
    <n v="198"/>
    <s v="A"/>
    <n v="0"/>
    <n v="0"/>
    <n v="0"/>
    <n v="15"/>
    <n v="5"/>
    <n v="7"/>
  </r>
  <r>
    <s v="M01639_152_000000000-BTK9W_1_1119_20491_10782"/>
    <n v="27"/>
    <x v="0"/>
    <x v="0"/>
    <x v="0"/>
    <n v="37.79"/>
    <n v="262"/>
    <s v="Main"/>
    <n v="29.89"/>
    <n v="184"/>
    <s v="B"/>
    <n v="0"/>
    <n v="27"/>
    <n v="0"/>
    <n v="0"/>
    <n v="0"/>
    <n v="0"/>
  </r>
  <r>
    <s v="M01639_152_000000000-BTK9W_1_2102_27772_19977"/>
    <n v="27"/>
    <x v="0"/>
    <x v="1"/>
    <x v="4"/>
    <n v="37.549999999999997"/>
    <n v="261"/>
    <s v="Main"/>
    <n v="29.51"/>
    <n v="183"/>
    <s v="B"/>
    <n v="0"/>
    <n v="0"/>
    <n v="0"/>
    <n v="0"/>
    <n v="1"/>
    <n v="26"/>
  </r>
  <r>
    <s v="M01639_152_000000000-BTK9W_1_1116_5403_14825"/>
    <n v="27"/>
    <x v="0"/>
    <x v="0"/>
    <x v="0"/>
    <n v="37.26"/>
    <n v="263"/>
    <s v="Main"/>
    <n v="29.73"/>
    <n v="185"/>
    <s v="B"/>
    <n v="0"/>
    <n v="27"/>
    <n v="0"/>
    <n v="0"/>
    <n v="0"/>
    <n v="0"/>
  </r>
  <r>
    <s v="M04997_41_000000000-BTKB3_1_2113_22627_9731"/>
    <n v="27"/>
    <x v="0"/>
    <x v="1"/>
    <x v="1"/>
    <n v="37.159999999999997"/>
    <n v="261"/>
    <s v="Main"/>
    <n v="28.42"/>
    <n v="183"/>
    <s v="B"/>
    <n v="0"/>
    <n v="0"/>
    <n v="0"/>
    <n v="27"/>
    <n v="0"/>
    <n v="0"/>
  </r>
  <r>
    <s v="M01639_152_000000000-BTK9W_1_1113_13927_15694"/>
    <n v="27"/>
    <x v="1"/>
    <x v="3"/>
    <x v="3"/>
    <n v="36.880000000000003"/>
    <n v="263"/>
    <s v="Main"/>
    <n v="29.19"/>
    <n v="185"/>
    <s v="I"/>
    <n v="27"/>
    <n v="0"/>
    <n v="0"/>
    <n v="0"/>
    <n v="0"/>
    <n v="0"/>
  </r>
  <r>
    <s v="M01639_152_000000000-BTK9W_1_1110_26912_16487"/>
    <n v="27"/>
    <x v="0"/>
    <x v="0"/>
    <x v="0"/>
    <n v="36.64"/>
    <n v="262"/>
    <s v="Main"/>
    <n v="28.8"/>
    <n v="184"/>
    <s v="B"/>
    <n v="0"/>
    <n v="27"/>
    <n v="0"/>
    <n v="0"/>
    <n v="0"/>
    <n v="0"/>
  </r>
  <r>
    <s v="M01639_152_000000000-BTK9W_1_2112_9448_5901"/>
    <n v="27"/>
    <x v="2"/>
    <x v="4"/>
    <x v="7"/>
    <n v="36.57"/>
    <n v="268"/>
    <s v="Main"/>
    <n v="27.89"/>
    <n v="190"/>
    <s v="A"/>
    <n v="0"/>
    <n v="0"/>
    <n v="27"/>
    <n v="0"/>
    <n v="0"/>
    <n v="0"/>
  </r>
  <r>
    <s v="M01639_152_000000000-BTK9W_1_2115_23976_20685"/>
    <n v="27"/>
    <x v="0"/>
    <x v="2"/>
    <x v="2"/>
    <n v="35.630000000000003"/>
    <n v="261"/>
    <s v="Main"/>
    <n v="26.78"/>
    <n v="183"/>
    <s v="B"/>
    <n v="0"/>
    <n v="27"/>
    <n v="0"/>
    <n v="0"/>
    <n v="0"/>
    <n v="0"/>
  </r>
  <r>
    <s v="M04997_41_000000000-BTKB3_1_1102_26431_13082"/>
    <n v="27"/>
    <x v="2"/>
    <x v="4"/>
    <x v="7"/>
    <n v="35.51"/>
    <n v="276"/>
    <s v="Main"/>
    <n v="27.27"/>
    <n v="198"/>
    <s v="A"/>
    <n v="0"/>
    <n v="0"/>
    <n v="27"/>
    <n v="0"/>
    <n v="0"/>
    <n v="0"/>
  </r>
  <r>
    <s v="M01639_152_000000000-BTK9W_1_1113_22172_6448"/>
    <n v="26"/>
    <x v="3"/>
    <x v="6"/>
    <x v="9"/>
    <n v="41.37"/>
    <n v="307"/>
    <s v="~305-bp"/>
    <n v="36.24"/>
    <n v="229"/>
    <s v="O"/>
    <n v="26"/>
    <n v="0"/>
    <n v="0"/>
    <n v="0"/>
    <n v="0"/>
    <n v="0"/>
  </r>
  <r>
    <s v="M04997_41_000000000-BTKB3_1_1116_10661_12588"/>
    <n v="26"/>
    <x v="1"/>
    <x v="3"/>
    <x v="3"/>
    <n v="38.78"/>
    <n v="263"/>
    <s v="Main"/>
    <n v="31.35"/>
    <n v="185"/>
    <s v="I"/>
    <n v="26"/>
    <n v="0"/>
    <n v="0"/>
    <n v="0"/>
    <n v="0"/>
    <n v="0"/>
  </r>
  <r>
    <s v="M01639_152_000000000-BTK9W_1_1103_22620_8409"/>
    <n v="26"/>
    <x v="0"/>
    <x v="1"/>
    <x v="4"/>
    <n v="38.700000000000003"/>
    <n v="261"/>
    <s v="Main"/>
    <n v="31.15"/>
    <n v="183"/>
    <s v="B"/>
    <n v="0"/>
    <n v="0"/>
    <n v="0"/>
    <n v="0"/>
    <n v="0"/>
    <n v="26"/>
  </r>
  <r>
    <s v="M01639_152_000000000-BTK9W_1_2107_20457_15711"/>
    <n v="26"/>
    <x v="0"/>
    <x v="1"/>
    <x v="1"/>
    <n v="38.700000000000003"/>
    <n v="261"/>
    <s v="Main"/>
    <n v="31.15"/>
    <n v="183"/>
    <s v="B"/>
    <n v="0"/>
    <n v="0"/>
    <n v="0"/>
    <n v="26"/>
    <n v="0"/>
    <n v="0"/>
  </r>
  <r>
    <s v="M01639_152_000000000-BTK9W_1_2110_10803_4779"/>
    <n v="26"/>
    <x v="0"/>
    <x v="1"/>
    <x v="4"/>
    <n v="38.700000000000003"/>
    <n v="261"/>
    <s v="Main"/>
    <n v="31.69"/>
    <n v="183"/>
    <s v="B"/>
    <n v="0"/>
    <n v="0"/>
    <n v="0"/>
    <n v="0"/>
    <n v="1"/>
    <n v="25"/>
  </r>
  <r>
    <s v="M01639_152_000000000-BTK9W_1_1110_12198_23447"/>
    <n v="26"/>
    <x v="2"/>
    <x v="5"/>
    <x v="10"/>
    <n v="38.35"/>
    <n v="266"/>
    <s v="Main"/>
    <n v="30.32"/>
    <n v="188"/>
    <s v="A"/>
    <n v="0"/>
    <n v="0"/>
    <n v="0"/>
    <n v="0"/>
    <n v="26"/>
    <n v="0"/>
  </r>
  <r>
    <s v="M01639_152_000000000-BTK9W_1_2113_7216_22601"/>
    <n v="26"/>
    <x v="0"/>
    <x v="1"/>
    <x v="1"/>
    <n v="38.31"/>
    <n v="261"/>
    <s v="Main"/>
    <n v="30.6"/>
    <n v="183"/>
    <s v="B"/>
    <n v="0"/>
    <n v="0"/>
    <n v="0"/>
    <n v="26"/>
    <n v="0"/>
    <n v="0"/>
  </r>
  <r>
    <s v="M04997_41_000000000-BTKB3_1_2101_5936_8812"/>
    <n v="26"/>
    <x v="0"/>
    <x v="1"/>
    <x v="4"/>
    <n v="38.31"/>
    <n v="261"/>
    <s v="Main"/>
    <n v="30.6"/>
    <n v="183"/>
    <s v="B"/>
    <n v="0"/>
    <n v="0"/>
    <n v="0"/>
    <n v="0"/>
    <n v="0"/>
    <n v="26"/>
  </r>
  <r>
    <s v="M01639_152_000000000-BTK9W_1_2113_25649_22679"/>
    <n v="26"/>
    <x v="0"/>
    <x v="0"/>
    <x v="0"/>
    <n v="38.17"/>
    <n v="262"/>
    <s v="Main"/>
    <n v="30.43"/>
    <n v="184"/>
    <s v="B"/>
    <n v="0"/>
    <n v="26"/>
    <n v="0"/>
    <n v="0"/>
    <n v="0"/>
    <n v="0"/>
  </r>
  <r>
    <s v="M01639_152_000000000-BTK9W_1_1108_19882_4610"/>
    <n v="26"/>
    <x v="2"/>
    <x v="4"/>
    <x v="7"/>
    <n v="37.97"/>
    <n v="266"/>
    <s v="Main"/>
    <n v="29.79"/>
    <n v="188"/>
    <s v="A"/>
    <n v="0"/>
    <n v="0"/>
    <n v="26"/>
    <n v="0"/>
    <n v="0"/>
    <n v="0"/>
  </r>
  <r>
    <s v="M01639_152_000000000-BTK9W_1_1108_20781_18751"/>
    <n v="26"/>
    <x v="0"/>
    <x v="2"/>
    <x v="6"/>
    <n v="37.76"/>
    <n v="241"/>
    <s v="Main"/>
    <n v="28.83"/>
    <n v="163"/>
    <s v="B"/>
    <n v="0"/>
    <n v="0"/>
    <n v="0"/>
    <n v="26"/>
    <n v="0"/>
    <n v="0"/>
  </r>
  <r>
    <s v="M04997_41_000000000-BTKB3_1_2103_7236_2126"/>
    <n v="26"/>
    <x v="2"/>
    <x v="4"/>
    <x v="7"/>
    <n v="37.08"/>
    <n v="267"/>
    <s v="Main"/>
    <n v="29.1"/>
    <n v="189"/>
    <s v="A"/>
    <n v="0"/>
    <n v="0"/>
    <n v="26"/>
    <n v="0"/>
    <n v="0"/>
    <n v="0"/>
  </r>
  <r>
    <s v="M01639_152_000000000-BTK9W_1_1114_18635_6870"/>
    <n v="26"/>
    <x v="2"/>
    <x v="4"/>
    <x v="17"/>
    <n v="36.630000000000003"/>
    <n v="273"/>
    <s v="Main"/>
    <n v="29.23"/>
    <n v="195"/>
    <s v="A"/>
    <n v="0"/>
    <n v="0"/>
    <n v="0"/>
    <n v="7"/>
    <n v="17"/>
    <n v="2"/>
  </r>
  <r>
    <s v="M01639_152_000000000-BTK9W_1_1118_3972_7401"/>
    <n v="26"/>
    <x v="2"/>
    <x v="4"/>
    <x v="7"/>
    <n v="36.19"/>
    <n v="268"/>
    <s v="Main"/>
    <n v="27.89"/>
    <n v="190"/>
    <s v="A"/>
    <n v="0"/>
    <n v="0"/>
    <n v="26"/>
    <n v="0"/>
    <n v="0"/>
    <n v="0"/>
  </r>
  <r>
    <s v="M01639_152_000000000-BTK9W_1_2106_15530_20738"/>
    <n v="26"/>
    <x v="0"/>
    <x v="2"/>
    <x v="5"/>
    <n v="36.06"/>
    <n v="269"/>
    <s v="Main"/>
    <n v="27.75"/>
    <n v="191"/>
    <s v="B"/>
    <n v="0"/>
    <n v="0"/>
    <n v="26"/>
    <n v="0"/>
    <n v="0"/>
    <n v="0"/>
  </r>
  <r>
    <s v="M01639_152_000000000-BTK9W_1_1102_13469_10597"/>
    <n v="26"/>
    <x v="2"/>
    <x v="4"/>
    <x v="7"/>
    <n v="35.74"/>
    <n v="277"/>
    <s v="Main"/>
    <n v="27.64"/>
    <n v="199"/>
    <s v="A"/>
    <n v="0"/>
    <n v="0"/>
    <n v="26"/>
    <n v="0"/>
    <n v="0"/>
    <n v="0"/>
  </r>
  <r>
    <s v="M01639_152_000000000-BTK9W_1_1112_18063_20528"/>
    <n v="26"/>
    <x v="2"/>
    <x v="5"/>
    <x v="8"/>
    <n v="35.53"/>
    <n v="273"/>
    <s v="Main"/>
    <n v="27.18"/>
    <n v="195"/>
    <s v="A"/>
    <n v="0"/>
    <n v="0"/>
    <n v="0"/>
    <n v="2"/>
    <n v="24"/>
    <n v="0"/>
  </r>
  <r>
    <s v="M01639_152_000000000-BTK9W_1_1102_14560_4295"/>
    <n v="26"/>
    <x v="2"/>
    <x v="4"/>
    <x v="7"/>
    <n v="35.020000000000003"/>
    <n v="277"/>
    <s v="Main"/>
    <n v="26.63"/>
    <n v="199"/>
    <s v="A"/>
    <n v="0"/>
    <n v="0"/>
    <n v="26"/>
    <n v="0"/>
    <n v="0"/>
    <n v="0"/>
  </r>
  <r>
    <s v="M04997_41_000000000-BTKB3_1_1114_8234_14069"/>
    <n v="25"/>
    <x v="3"/>
    <x v="6"/>
    <x v="9"/>
    <n v="43.63"/>
    <n v="204"/>
    <s v="203/204bp"/>
    <n v="41.03"/>
    <n v="156"/>
    <s v="O"/>
    <n v="25"/>
    <n v="0"/>
    <n v="0"/>
    <n v="0"/>
    <n v="0"/>
    <n v="0"/>
  </r>
  <r>
    <s v="M04997_41_000000000-BTKB3_1_1104_18384_2661"/>
    <n v="25"/>
    <x v="3"/>
    <x v="6"/>
    <x v="9"/>
    <n v="40.200000000000003"/>
    <n v="306"/>
    <s v="~305-bp"/>
    <n v="34.65"/>
    <n v="228"/>
    <s v="O"/>
    <n v="25"/>
    <n v="0"/>
    <n v="0"/>
    <n v="0"/>
    <n v="0"/>
    <n v="0"/>
  </r>
  <r>
    <s v="M01639_152_000000000-BTK9W_1_2113_9876_15458"/>
    <n v="25"/>
    <x v="2"/>
    <x v="5"/>
    <x v="12"/>
    <n v="39.76"/>
    <n v="166"/>
    <s v="Very short"/>
    <n v="26.14"/>
    <n v="88"/>
    <s v="A"/>
    <n v="0"/>
    <n v="0"/>
    <n v="0"/>
    <n v="25"/>
    <n v="0"/>
    <n v="0"/>
  </r>
  <r>
    <s v="M01639_152_000000000-BTK9W_1_1118_6899_15561"/>
    <n v="25"/>
    <x v="0"/>
    <x v="1"/>
    <x v="1"/>
    <n v="39.549999999999997"/>
    <n v="177"/>
    <s v="Very short"/>
    <n v="26.26"/>
    <n v="99"/>
    <s v="B"/>
    <n v="0"/>
    <n v="0"/>
    <n v="0"/>
    <n v="25"/>
    <n v="0"/>
    <n v="0"/>
  </r>
  <r>
    <s v="M04997_41_000000000-BTKB3_1_1116_21867_9165"/>
    <n v="25"/>
    <x v="3"/>
    <x v="6"/>
    <x v="9"/>
    <n v="39.54"/>
    <n v="306"/>
    <s v="~305-bp"/>
    <n v="34.65"/>
    <n v="228"/>
    <s v="O"/>
    <n v="25"/>
    <n v="0"/>
    <n v="0"/>
    <n v="0"/>
    <n v="0"/>
    <n v="0"/>
  </r>
  <r>
    <s v="M01639_152_000000000-BTK9W_1_1102_27104_16003"/>
    <n v="25"/>
    <x v="0"/>
    <x v="1"/>
    <x v="4"/>
    <n v="39.46"/>
    <n v="261"/>
    <s v="Main"/>
    <n v="32.24"/>
    <n v="183"/>
    <s v="B"/>
    <n v="0"/>
    <n v="0"/>
    <n v="0"/>
    <n v="0"/>
    <n v="0"/>
    <n v="25"/>
  </r>
  <r>
    <s v="M01639_152_000000000-BTK9W_1_1113_11090_18116"/>
    <n v="25"/>
    <x v="0"/>
    <x v="1"/>
    <x v="4"/>
    <n v="39.08"/>
    <n v="261"/>
    <s v="Main"/>
    <n v="31.69"/>
    <n v="183"/>
    <s v="B"/>
    <n v="0"/>
    <n v="0"/>
    <n v="0"/>
    <n v="0"/>
    <n v="15"/>
    <n v="10"/>
  </r>
  <r>
    <s v="M01639_152_000000000-BTK9W_1_1106_6077_6338"/>
    <n v="25"/>
    <x v="0"/>
    <x v="2"/>
    <x v="6"/>
    <n v="38.78"/>
    <n v="263"/>
    <s v="Main"/>
    <n v="30.81"/>
    <n v="185"/>
    <s v="B"/>
    <n v="0"/>
    <n v="0"/>
    <n v="0"/>
    <n v="25"/>
    <n v="0"/>
    <n v="0"/>
  </r>
  <r>
    <s v="M01639_152_000000000-BTK9W_1_1115_9049_3913"/>
    <n v="25"/>
    <x v="1"/>
    <x v="3"/>
    <x v="3"/>
    <n v="38.700000000000003"/>
    <n v="261"/>
    <s v="Main"/>
    <n v="30.98"/>
    <n v="184"/>
    <s v="I"/>
    <n v="25"/>
    <n v="0"/>
    <n v="0"/>
    <n v="0"/>
    <n v="0"/>
    <n v="0"/>
  </r>
  <r>
    <s v="M01639_152_000000000-BTK9W_1_2118_6374_12123"/>
    <n v="25"/>
    <x v="0"/>
    <x v="0"/>
    <x v="0"/>
    <n v="38.61"/>
    <n v="259"/>
    <s v="Main"/>
    <n v="30.94"/>
    <n v="181"/>
    <s v="B"/>
    <n v="0"/>
    <n v="25"/>
    <n v="0"/>
    <n v="0"/>
    <n v="0"/>
    <n v="0"/>
  </r>
  <r>
    <s v="M01639_152_000000000-BTK9W_1_1118_11201_4941"/>
    <n v="25"/>
    <x v="1"/>
    <x v="3"/>
    <x v="3"/>
    <n v="38.549999999999997"/>
    <n v="262"/>
    <s v="Main"/>
    <n v="30.98"/>
    <n v="184"/>
    <s v="I"/>
    <n v="25"/>
    <n v="0"/>
    <n v="0"/>
    <n v="0"/>
    <n v="0"/>
    <n v="0"/>
  </r>
  <r>
    <s v="M01639_152_000000000-BTK9W_1_1116_6600_20716"/>
    <n v="25"/>
    <x v="0"/>
    <x v="1"/>
    <x v="4"/>
    <n v="38.31"/>
    <n v="261"/>
    <s v="Main"/>
    <n v="30.6"/>
    <n v="183"/>
    <s v="B"/>
    <n v="0"/>
    <n v="0"/>
    <n v="0"/>
    <n v="0"/>
    <n v="2"/>
    <n v="23"/>
  </r>
  <r>
    <s v="M01639_152_000000000-BTK9W_1_2116_15827_13148"/>
    <n v="25"/>
    <x v="0"/>
    <x v="1"/>
    <x v="4"/>
    <n v="38.31"/>
    <n v="261"/>
    <s v="Main"/>
    <n v="31.15"/>
    <n v="183"/>
    <s v="B"/>
    <n v="0"/>
    <n v="0"/>
    <n v="0"/>
    <n v="0"/>
    <n v="1"/>
    <n v="24"/>
  </r>
  <r>
    <s v="M01639_152_000000000-BTK9W_1_1103_4218_9357"/>
    <n v="25"/>
    <x v="0"/>
    <x v="1"/>
    <x v="1"/>
    <n v="37.93"/>
    <n v="261"/>
    <s v="Main"/>
    <n v="30.05"/>
    <n v="183"/>
    <s v="B"/>
    <n v="0"/>
    <n v="0"/>
    <n v="0"/>
    <n v="25"/>
    <n v="0"/>
    <n v="0"/>
  </r>
  <r>
    <s v="M01639_152_000000000-BTK9W_1_1115_20605_14031"/>
    <n v="25"/>
    <x v="0"/>
    <x v="1"/>
    <x v="4"/>
    <n v="37.93"/>
    <n v="261"/>
    <s v="Main"/>
    <n v="30.05"/>
    <n v="183"/>
    <s v="B"/>
    <n v="0"/>
    <n v="0"/>
    <n v="0"/>
    <n v="0"/>
    <n v="10"/>
    <n v="15"/>
  </r>
  <r>
    <s v="M04997_41_000000000-BTKB3_1_2116_13064_4749"/>
    <n v="25"/>
    <x v="2"/>
    <x v="5"/>
    <x v="8"/>
    <n v="37.590000000000003"/>
    <n v="274"/>
    <s v="Main"/>
    <n v="30.1"/>
    <n v="196"/>
    <s v="A"/>
    <n v="0"/>
    <n v="0"/>
    <n v="0"/>
    <n v="18"/>
    <n v="2"/>
    <n v="5"/>
  </r>
  <r>
    <s v="M01639_152_000000000-BTK9W_1_1101_28225_7803"/>
    <n v="25"/>
    <x v="0"/>
    <x v="1"/>
    <x v="4"/>
    <n v="37.549999999999997"/>
    <n v="261"/>
    <s v="Main"/>
    <n v="29.51"/>
    <n v="183"/>
    <s v="B"/>
    <n v="0"/>
    <n v="0"/>
    <n v="0"/>
    <n v="0"/>
    <n v="0"/>
    <n v="25"/>
  </r>
  <r>
    <s v="M01639_152_000000000-BTK9W_1_1112_8418_6889"/>
    <n v="25"/>
    <x v="0"/>
    <x v="0"/>
    <x v="0"/>
    <n v="37.549999999999997"/>
    <n v="261"/>
    <s v="Main"/>
    <n v="30.05"/>
    <n v="183"/>
    <s v="B"/>
    <n v="0"/>
    <n v="25"/>
    <n v="0"/>
    <n v="0"/>
    <n v="0"/>
    <n v="0"/>
  </r>
  <r>
    <s v="M01639_152_000000000-BTK9W_1_1112_8638_3553"/>
    <n v="25"/>
    <x v="0"/>
    <x v="1"/>
    <x v="1"/>
    <n v="37.549999999999997"/>
    <n v="261"/>
    <s v="Main"/>
    <n v="29.51"/>
    <n v="183"/>
    <s v="B"/>
    <n v="0"/>
    <n v="0"/>
    <n v="0"/>
    <n v="25"/>
    <n v="0"/>
    <n v="0"/>
  </r>
  <r>
    <s v="M01639_152_000000000-BTK9W_1_1119_21448_3225"/>
    <n v="25"/>
    <x v="0"/>
    <x v="1"/>
    <x v="4"/>
    <n v="37.549999999999997"/>
    <n v="261"/>
    <s v="Main"/>
    <n v="29.51"/>
    <n v="183"/>
    <s v="B"/>
    <n v="0"/>
    <n v="0"/>
    <n v="0"/>
    <n v="0"/>
    <n v="4"/>
    <n v="21"/>
  </r>
  <r>
    <s v="M01639_152_000000000-BTK9W_1_1119_8036_16833"/>
    <n v="25"/>
    <x v="0"/>
    <x v="2"/>
    <x v="5"/>
    <n v="37.5"/>
    <n v="256"/>
    <s v="Main"/>
    <n v="29.21"/>
    <n v="178"/>
    <s v="B"/>
    <n v="0"/>
    <n v="0"/>
    <n v="25"/>
    <n v="0"/>
    <n v="0"/>
    <n v="0"/>
  </r>
  <r>
    <s v="M01639_152_000000000-BTK9W_1_2117_12434_6331"/>
    <n v="25"/>
    <x v="2"/>
    <x v="5"/>
    <x v="8"/>
    <n v="37.270000000000003"/>
    <n v="271"/>
    <s v="Main"/>
    <n v="29.53"/>
    <n v="193"/>
    <s v="A"/>
    <n v="0"/>
    <n v="0"/>
    <n v="0"/>
    <n v="7"/>
    <n v="14"/>
    <n v="4"/>
  </r>
  <r>
    <s v="M04997_41_000000000-BTKB3_1_2118_12589_6948"/>
    <n v="25"/>
    <x v="0"/>
    <x v="0"/>
    <x v="0"/>
    <n v="37.26"/>
    <n v="263"/>
    <s v="Main"/>
    <n v="29.19"/>
    <n v="185"/>
    <s v="B"/>
    <n v="0"/>
    <n v="25"/>
    <n v="0"/>
    <n v="0"/>
    <n v="0"/>
    <n v="0"/>
  </r>
  <r>
    <s v="M01639_152_000000000-BTK9W_1_1111_6950_19113"/>
    <n v="25"/>
    <x v="0"/>
    <x v="0"/>
    <x v="0"/>
    <n v="37.020000000000003"/>
    <n v="262"/>
    <s v="Main"/>
    <n v="28.8"/>
    <n v="184"/>
    <s v="B"/>
    <n v="0"/>
    <n v="25"/>
    <n v="0"/>
    <n v="0"/>
    <n v="0"/>
    <n v="0"/>
  </r>
  <r>
    <s v="M04997_41_000000000-BTKB3_1_2104_20698_5965"/>
    <n v="25"/>
    <x v="0"/>
    <x v="2"/>
    <x v="14"/>
    <n v="36.78"/>
    <n v="242"/>
    <s v="Main"/>
    <n v="27.44"/>
    <n v="164"/>
    <s v="B"/>
    <n v="0"/>
    <n v="0"/>
    <n v="0"/>
    <n v="0"/>
    <n v="25"/>
    <n v="0"/>
  </r>
  <r>
    <s v="M01639_152_000000000-BTK9W_1_1108_16765_8481"/>
    <n v="24"/>
    <x v="3"/>
    <x v="6"/>
    <x v="9"/>
    <n v="41.18"/>
    <n v="306"/>
    <s v="~305-bp"/>
    <n v="36.4"/>
    <n v="228"/>
    <s v="O"/>
    <n v="24"/>
    <n v="0"/>
    <n v="0"/>
    <n v="0"/>
    <n v="0"/>
    <n v="0"/>
  </r>
  <r>
    <s v="M01639_152_000000000-BTK9W_1_2110_18019_20351"/>
    <n v="24"/>
    <x v="3"/>
    <x v="6"/>
    <x v="9"/>
    <n v="40.85"/>
    <n v="306"/>
    <s v="~305-bp"/>
    <n v="35.96"/>
    <n v="228"/>
    <s v="O"/>
    <n v="24"/>
    <n v="0"/>
    <n v="0"/>
    <n v="0"/>
    <n v="0"/>
    <n v="0"/>
  </r>
  <r>
    <s v="M01639_152_000000000-BTK9W_1_2113_11781_15094"/>
    <n v="24"/>
    <x v="3"/>
    <x v="6"/>
    <x v="9"/>
    <n v="40.85"/>
    <n v="306"/>
    <s v="~305-bp"/>
    <n v="35.53"/>
    <n v="228"/>
    <s v="O"/>
    <n v="24"/>
    <n v="0"/>
    <n v="0"/>
    <n v="0"/>
    <n v="0"/>
    <n v="0"/>
  </r>
  <r>
    <s v="M01639_152_000000000-BTK9W_1_2103_9638_8766"/>
    <n v="24"/>
    <x v="3"/>
    <x v="6"/>
    <x v="9"/>
    <n v="40.07"/>
    <n v="307"/>
    <s v="~305-bp"/>
    <n v="34.93"/>
    <n v="229"/>
    <s v="O"/>
    <n v="24"/>
    <n v="0"/>
    <n v="0"/>
    <n v="0"/>
    <n v="0"/>
    <n v="0"/>
  </r>
  <r>
    <s v="M04997_41_000000000-BTKB3_1_2108_15795_13537"/>
    <n v="24"/>
    <x v="1"/>
    <x v="3"/>
    <x v="3"/>
    <n v="39.69"/>
    <n v="262"/>
    <s v="Main"/>
    <n v="33.15"/>
    <n v="184"/>
    <s v="I"/>
    <n v="24"/>
    <n v="0"/>
    <n v="0"/>
    <n v="0"/>
    <n v="0"/>
    <n v="0"/>
  </r>
  <r>
    <s v="M01639_152_000000000-BTK9W_1_1111_16884_5116"/>
    <n v="24"/>
    <x v="0"/>
    <x v="1"/>
    <x v="1"/>
    <n v="39.08"/>
    <n v="261"/>
    <s v="Main"/>
    <n v="31.69"/>
    <n v="183"/>
    <s v="B"/>
    <n v="0"/>
    <n v="0"/>
    <n v="0"/>
    <n v="24"/>
    <n v="0"/>
    <n v="0"/>
  </r>
  <r>
    <s v="M04997_41_000000000-BTKB3_1_2115_14430_4123"/>
    <n v="24"/>
    <x v="0"/>
    <x v="0"/>
    <x v="0"/>
    <n v="38.700000000000003"/>
    <n v="261"/>
    <s v="Main"/>
    <n v="31.15"/>
    <n v="183"/>
    <s v="B"/>
    <n v="0"/>
    <n v="24"/>
    <n v="0"/>
    <n v="0"/>
    <n v="0"/>
    <n v="0"/>
  </r>
  <r>
    <s v="M01639_152_000000000-BTK9W_1_2116_10624_4989"/>
    <n v="24"/>
    <x v="0"/>
    <x v="2"/>
    <x v="6"/>
    <n v="38.67"/>
    <n v="256"/>
    <s v="Main"/>
    <n v="30.9"/>
    <n v="178"/>
    <s v="B"/>
    <n v="0"/>
    <n v="0"/>
    <n v="0"/>
    <n v="24"/>
    <n v="0"/>
    <n v="0"/>
  </r>
  <r>
    <s v="M04997_41_000000000-BTKB3_1_2119_11663_6652"/>
    <n v="24"/>
    <x v="0"/>
    <x v="1"/>
    <x v="4"/>
    <n v="38.46"/>
    <n v="260"/>
    <s v="Main"/>
    <n v="30.77"/>
    <n v="182"/>
    <s v="B"/>
    <n v="0"/>
    <n v="0"/>
    <n v="0"/>
    <n v="0"/>
    <n v="0"/>
    <n v="24"/>
  </r>
  <r>
    <s v="M01639_152_000000000-BTK9W_1_1102_7693_2985"/>
    <n v="24"/>
    <x v="0"/>
    <x v="1"/>
    <x v="4"/>
    <n v="38.31"/>
    <n v="261"/>
    <s v="Main"/>
    <n v="31.15"/>
    <n v="183"/>
    <s v="B"/>
    <n v="0"/>
    <n v="0"/>
    <n v="0"/>
    <n v="0"/>
    <n v="0"/>
    <n v="24"/>
  </r>
  <r>
    <s v="M01639_152_000000000-BTK9W_1_1119_21843_4964"/>
    <n v="24"/>
    <x v="0"/>
    <x v="0"/>
    <x v="0"/>
    <n v="38.31"/>
    <n v="261"/>
    <s v="Main"/>
    <n v="30.6"/>
    <n v="183"/>
    <s v="B"/>
    <n v="0"/>
    <n v="24"/>
    <n v="0"/>
    <n v="0"/>
    <n v="0"/>
    <n v="0"/>
  </r>
  <r>
    <s v="M01639_152_000000000-BTK9W_1_1115_11423_17613"/>
    <n v="24"/>
    <x v="0"/>
    <x v="0"/>
    <x v="0"/>
    <n v="38.020000000000003"/>
    <n v="263"/>
    <s v="Main"/>
    <n v="30.27"/>
    <n v="185"/>
    <s v="B"/>
    <n v="0"/>
    <n v="24"/>
    <n v="0"/>
    <n v="0"/>
    <n v="0"/>
    <n v="0"/>
  </r>
  <r>
    <s v="M01639_152_000000000-BTK9W_1_1115_14881_9292"/>
    <n v="24"/>
    <x v="0"/>
    <x v="0"/>
    <x v="0"/>
    <n v="37.93"/>
    <n v="261"/>
    <s v="Main"/>
    <n v="30.05"/>
    <n v="183"/>
    <s v="B"/>
    <n v="0"/>
    <n v="24"/>
    <n v="0"/>
    <n v="0"/>
    <n v="0"/>
    <n v="0"/>
  </r>
  <r>
    <s v="M01639_152_000000000-BTK9W_1_2116_18359_8293"/>
    <n v="24"/>
    <x v="0"/>
    <x v="0"/>
    <x v="0"/>
    <n v="37.93"/>
    <n v="261"/>
    <s v="Main"/>
    <n v="30.05"/>
    <n v="183"/>
    <s v="B"/>
    <n v="0"/>
    <n v="24"/>
    <n v="0"/>
    <n v="0"/>
    <n v="0"/>
    <n v="0"/>
  </r>
  <r>
    <s v="M01639_152_000000000-BTK9W_1_2117_19100_7264"/>
    <n v="24"/>
    <x v="0"/>
    <x v="1"/>
    <x v="4"/>
    <n v="37.93"/>
    <n v="261"/>
    <s v="Main"/>
    <n v="30.6"/>
    <n v="183"/>
    <s v="B"/>
    <n v="0"/>
    <n v="0"/>
    <n v="0"/>
    <n v="0"/>
    <n v="20"/>
    <n v="4"/>
  </r>
  <r>
    <s v="M04997_41_000000000-BTKB3_1_2117_24222_13382"/>
    <n v="24"/>
    <x v="0"/>
    <x v="0"/>
    <x v="0"/>
    <n v="37.93"/>
    <n v="261"/>
    <s v="Main"/>
    <n v="30.05"/>
    <n v="183"/>
    <s v="B"/>
    <n v="0"/>
    <n v="24"/>
    <n v="0"/>
    <n v="0"/>
    <n v="0"/>
    <n v="0"/>
  </r>
  <r>
    <s v="M04997_41_000000000-BTKB3_1_2112_20296_3881"/>
    <n v="24"/>
    <x v="0"/>
    <x v="2"/>
    <x v="5"/>
    <n v="37.65"/>
    <n v="255"/>
    <s v="Main"/>
    <n v="29.38"/>
    <n v="177"/>
    <s v="B"/>
    <n v="0"/>
    <n v="0"/>
    <n v="24"/>
    <n v="0"/>
    <n v="0"/>
    <n v="0"/>
  </r>
  <r>
    <s v="M01639_152_000000000-BTK9W_1_2111_15228_1977"/>
    <n v="24"/>
    <x v="0"/>
    <x v="2"/>
    <x v="6"/>
    <n v="37.64"/>
    <n v="263"/>
    <s v="Main"/>
    <n v="29.73"/>
    <n v="185"/>
    <s v="B"/>
    <n v="0"/>
    <n v="0"/>
    <n v="0"/>
    <n v="24"/>
    <n v="0"/>
    <n v="0"/>
  </r>
  <r>
    <s v="M04997_41_000000000-BTKB3_1_2107_17101_18602"/>
    <n v="24"/>
    <x v="0"/>
    <x v="1"/>
    <x v="4"/>
    <n v="37.549999999999997"/>
    <n v="261"/>
    <s v="Main"/>
    <n v="30.05"/>
    <n v="183"/>
    <s v="B"/>
    <n v="0"/>
    <n v="0"/>
    <n v="0"/>
    <n v="0"/>
    <n v="0"/>
    <n v="24"/>
  </r>
  <r>
    <s v="M01639_152_000000000-BTK9W_1_1110_27962_8204"/>
    <n v="24"/>
    <x v="0"/>
    <x v="2"/>
    <x v="6"/>
    <n v="37.4"/>
    <n v="246"/>
    <s v="Main"/>
    <n v="28.57"/>
    <n v="168"/>
    <s v="B"/>
    <n v="0"/>
    <n v="0"/>
    <n v="0"/>
    <n v="24"/>
    <n v="0"/>
    <n v="0"/>
  </r>
  <r>
    <s v="M04997_41_000000000-BTKB3_1_2116_7937_20273"/>
    <n v="24"/>
    <x v="0"/>
    <x v="2"/>
    <x v="6"/>
    <n v="37.19"/>
    <n v="242"/>
    <s v="Main"/>
    <n v="28.05"/>
    <n v="164"/>
    <s v="B"/>
    <n v="0"/>
    <n v="0"/>
    <n v="0"/>
    <n v="24"/>
    <n v="0"/>
    <n v="0"/>
  </r>
  <r>
    <s v="M04997_41_000000000-BTKB3_1_1104_5138_18795"/>
    <n v="24"/>
    <x v="0"/>
    <x v="0"/>
    <x v="0"/>
    <n v="37.159999999999997"/>
    <n v="261"/>
    <s v="Main"/>
    <n v="29.51"/>
    <n v="183"/>
    <s v="B"/>
    <n v="0"/>
    <n v="24"/>
    <n v="0"/>
    <n v="0"/>
    <n v="0"/>
    <n v="0"/>
  </r>
  <r>
    <s v="M01639_152_000000000-BTK9W_1_2113_7756_14548"/>
    <n v="24"/>
    <x v="0"/>
    <x v="2"/>
    <x v="21"/>
    <n v="37.020000000000003"/>
    <n v="262"/>
    <s v="Main"/>
    <n v="29.35"/>
    <n v="184"/>
    <s v="B"/>
    <n v="0"/>
    <n v="24"/>
    <n v="0"/>
    <n v="0"/>
    <n v="0"/>
    <n v="0"/>
  </r>
  <r>
    <s v="M01639_152_000000000-BTK9W_1_1102_25619_7720"/>
    <n v="24"/>
    <x v="0"/>
    <x v="1"/>
    <x v="4"/>
    <n v="36.78"/>
    <n v="261"/>
    <s v="Main"/>
    <n v="30.05"/>
    <n v="183"/>
    <s v="B"/>
    <n v="0"/>
    <n v="0"/>
    <n v="0"/>
    <n v="0"/>
    <n v="15"/>
    <n v="9"/>
  </r>
  <r>
    <s v="M01639_152_000000000-BTK9W_1_1108_3998_15367"/>
    <n v="24"/>
    <x v="2"/>
    <x v="5"/>
    <x v="8"/>
    <n v="36.630000000000003"/>
    <n v="273"/>
    <s v="Main"/>
    <n v="28.72"/>
    <n v="195"/>
    <s v="A"/>
    <n v="0"/>
    <n v="0"/>
    <n v="0"/>
    <n v="14"/>
    <n v="6"/>
    <n v="4"/>
  </r>
  <r>
    <s v="M04997_41_000000000-BTKB3_1_2117_24222_15418"/>
    <n v="24"/>
    <x v="2"/>
    <x v="4"/>
    <x v="7"/>
    <n v="36.53"/>
    <n v="271"/>
    <s v="Main"/>
    <n v="28.5"/>
    <n v="193"/>
    <s v="A"/>
    <n v="0"/>
    <n v="0"/>
    <n v="24"/>
    <n v="0"/>
    <n v="0"/>
    <n v="0"/>
  </r>
  <r>
    <s v="M01639_152_000000000-BTK9W_1_2107_9200_19716"/>
    <n v="24"/>
    <x v="4"/>
    <x v="11"/>
    <x v="22"/>
    <n v="36.19"/>
    <n v="268"/>
    <s v="Main"/>
    <n v="30.53"/>
    <n v="190"/>
    <s v="–NO–"/>
    <n v="0"/>
    <n v="0"/>
    <n v="0"/>
    <n v="0"/>
    <n v="3"/>
    <n v="21"/>
  </r>
  <r>
    <s v="M01639_152_000000000-BTK9W_1_2111_16956_13235"/>
    <n v="23"/>
    <x v="3"/>
    <x v="6"/>
    <x v="9"/>
    <n v="44.12"/>
    <n v="204"/>
    <s v="203/204bp"/>
    <n v="41.51"/>
    <n v="159"/>
    <s v="O"/>
    <n v="23"/>
    <n v="0"/>
    <n v="0"/>
    <n v="0"/>
    <n v="0"/>
    <n v="0"/>
  </r>
  <r>
    <s v="M01639_152_000000000-BTK9W_1_1103_8807_7083"/>
    <n v="23"/>
    <x v="3"/>
    <x v="6"/>
    <x v="9"/>
    <n v="41.18"/>
    <n v="306"/>
    <s v="~305-bp"/>
    <n v="35.96"/>
    <n v="228"/>
    <s v="O"/>
    <n v="23"/>
    <n v="0"/>
    <n v="0"/>
    <n v="0"/>
    <n v="0"/>
    <n v="0"/>
  </r>
  <r>
    <s v="M01639_152_000000000-BTK9W_1_1111_17087_11819"/>
    <n v="23"/>
    <x v="3"/>
    <x v="6"/>
    <x v="9"/>
    <n v="41.18"/>
    <n v="306"/>
    <s v="~305-bp"/>
    <n v="35.96"/>
    <n v="228"/>
    <s v="O"/>
    <n v="23"/>
    <n v="0"/>
    <n v="0"/>
    <n v="0"/>
    <n v="0"/>
    <n v="0"/>
  </r>
  <r>
    <s v="M04997_41_000000000-BTKB3_1_1116_23530_7318"/>
    <n v="23"/>
    <x v="3"/>
    <x v="6"/>
    <x v="9"/>
    <n v="41.18"/>
    <n v="306"/>
    <s v="~305-bp"/>
    <n v="35.96"/>
    <n v="228"/>
    <s v="O"/>
    <n v="23"/>
    <n v="0"/>
    <n v="0"/>
    <n v="0"/>
    <n v="0"/>
    <n v="0"/>
  </r>
  <r>
    <s v="M01639_152_000000000-BTK9W_1_1105_16116_16685"/>
    <n v="23"/>
    <x v="3"/>
    <x v="6"/>
    <x v="9"/>
    <n v="40.85"/>
    <n v="306"/>
    <s v="~305-bp"/>
    <n v="35.53"/>
    <n v="228"/>
    <s v="O"/>
    <n v="23"/>
    <n v="0"/>
    <n v="0"/>
    <n v="0"/>
    <n v="0"/>
    <n v="0"/>
  </r>
  <r>
    <s v="M01639_152_000000000-BTK9W_1_2102_22383_11399"/>
    <n v="23"/>
    <x v="3"/>
    <x v="6"/>
    <x v="9"/>
    <n v="39.869999999999997"/>
    <n v="306"/>
    <s v="~305-bp"/>
    <n v="35.090000000000003"/>
    <n v="228"/>
    <s v="O"/>
    <n v="23"/>
    <n v="0"/>
    <n v="0"/>
    <n v="0"/>
    <n v="0"/>
    <n v="0"/>
  </r>
  <r>
    <s v="M01639_152_000000000-BTK9W_1_2103_14230_16617"/>
    <n v="23"/>
    <x v="0"/>
    <x v="1"/>
    <x v="4"/>
    <n v="39.85"/>
    <n v="261"/>
    <s v="Main"/>
    <n v="32.79"/>
    <n v="183"/>
    <s v="B"/>
    <n v="0"/>
    <n v="0"/>
    <n v="0"/>
    <n v="0"/>
    <n v="0"/>
    <n v="23"/>
  </r>
  <r>
    <s v="M01639_152_000000000-BTK9W_1_2112_13856_7361"/>
    <n v="23"/>
    <x v="0"/>
    <x v="0"/>
    <x v="0"/>
    <n v="39.53"/>
    <n v="253"/>
    <s v="Main"/>
    <n v="32"/>
    <n v="175"/>
    <s v="B"/>
    <n v="0"/>
    <n v="23"/>
    <n v="0"/>
    <n v="0"/>
    <n v="0"/>
    <n v="0"/>
  </r>
  <r>
    <s v="M01639_152_000000000-BTK9W_1_2116_26683_14026"/>
    <n v="23"/>
    <x v="0"/>
    <x v="1"/>
    <x v="4"/>
    <n v="39.46"/>
    <n v="261"/>
    <s v="Main"/>
    <n v="32.24"/>
    <n v="183"/>
    <s v="B"/>
    <n v="0"/>
    <n v="0"/>
    <n v="0"/>
    <n v="0"/>
    <n v="5"/>
    <n v="18"/>
  </r>
  <r>
    <s v="M01639_152_000000000-BTK9W_1_1112_10051_10719"/>
    <n v="23"/>
    <x v="1"/>
    <x v="3"/>
    <x v="3"/>
    <n v="39.31"/>
    <n v="262"/>
    <s v="Main"/>
    <n v="31.52"/>
    <n v="184"/>
    <s v="I"/>
    <n v="23"/>
    <n v="0"/>
    <n v="0"/>
    <n v="0"/>
    <n v="0"/>
    <n v="0"/>
  </r>
  <r>
    <s v="M01639_152_000000000-BTK9W_1_2115_15950_8978"/>
    <n v="23"/>
    <x v="0"/>
    <x v="1"/>
    <x v="4"/>
    <n v="39.229999999999997"/>
    <n v="260"/>
    <s v="Main"/>
    <n v="31.87"/>
    <n v="182"/>
    <s v="B"/>
    <n v="0"/>
    <n v="0"/>
    <n v="0"/>
    <n v="0"/>
    <n v="0"/>
    <n v="23"/>
  </r>
  <r>
    <s v="M04997_41_000000000-BTKB3_1_2115_16954_22950"/>
    <n v="23"/>
    <x v="0"/>
    <x v="1"/>
    <x v="4"/>
    <n v="38.85"/>
    <n v="260"/>
    <s v="Main"/>
    <n v="31.69"/>
    <n v="183"/>
    <s v="B"/>
    <n v="0"/>
    <n v="0"/>
    <n v="0"/>
    <n v="0"/>
    <n v="0"/>
    <n v="23"/>
  </r>
  <r>
    <s v="M04997_41_000000000-BTKB3_1_2103_23187_13375"/>
    <n v="23"/>
    <x v="0"/>
    <x v="0"/>
    <x v="0"/>
    <n v="38.78"/>
    <n v="263"/>
    <s v="Main"/>
    <n v="31.35"/>
    <n v="185"/>
    <s v="B"/>
    <n v="0"/>
    <n v="23"/>
    <n v="0"/>
    <n v="0"/>
    <n v="0"/>
    <n v="0"/>
  </r>
  <r>
    <s v="M04997_41_000000000-BTKB3_1_2114_25502_4335"/>
    <n v="23"/>
    <x v="0"/>
    <x v="2"/>
    <x v="6"/>
    <n v="38.74"/>
    <n v="253"/>
    <s v="Main"/>
    <n v="30.86"/>
    <n v="175"/>
    <s v="B"/>
    <n v="0"/>
    <n v="0"/>
    <n v="0"/>
    <n v="23"/>
    <n v="0"/>
    <n v="0"/>
  </r>
  <r>
    <s v="M01639_152_000000000-BTK9W_1_2102_26367_16391"/>
    <n v="23"/>
    <x v="0"/>
    <x v="1"/>
    <x v="4"/>
    <n v="38.700000000000003"/>
    <n v="261"/>
    <s v="Main"/>
    <n v="31.15"/>
    <n v="183"/>
    <s v="B"/>
    <n v="0"/>
    <n v="0"/>
    <n v="0"/>
    <n v="0"/>
    <n v="13"/>
    <n v="10"/>
  </r>
  <r>
    <s v="M04997_41_000000000-BTKB3_1_2103_20607_3799"/>
    <n v="23"/>
    <x v="0"/>
    <x v="1"/>
    <x v="4"/>
    <n v="38.700000000000003"/>
    <n v="261"/>
    <s v="Main"/>
    <n v="31.15"/>
    <n v="183"/>
    <s v="B"/>
    <n v="0"/>
    <n v="0"/>
    <n v="0"/>
    <n v="0"/>
    <n v="0"/>
    <n v="23"/>
  </r>
  <r>
    <s v="M04997_41_000000000-BTKB3_1_2118_19128_12859"/>
    <n v="23"/>
    <x v="0"/>
    <x v="0"/>
    <x v="0"/>
    <n v="38.46"/>
    <n v="260"/>
    <s v="Main"/>
    <n v="30.77"/>
    <n v="182"/>
    <s v="B"/>
    <n v="0"/>
    <n v="23"/>
    <n v="0"/>
    <n v="0"/>
    <n v="0"/>
    <n v="0"/>
  </r>
  <r>
    <s v="M01639_152_000000000-BTK9W_1_2104_11406_10388"/>
    <n v="23"/>
    <x v="0"/>
    <x v="1"/>
    <x v="4"/>
    <n v="38.31"/>
    <n v="261"/>
    <s v="Main"/>
    <n v="31.69"/>
    <n v="183"/>
    <s v="B"/>
    <n v="0"/>
    <n v="0"/>
    <n v="0"/>
    <n v="0"/>
    <n v="0"/>
    <n v="23"/>
  </r>
  <r>
    <s v="M01639_152_000000000-BTK9W_1_1117_21992_13534"/>
    <n v="23"/>
    <x v="0"/>
    <x v="0"/>
    <x v="0"/>
    <n v="38.24"/>
    <n v="272"/>
    <s v="Main"/>
    <n v="30.93"/>
    <n v="194"/>
    <s v="B"/>
    <n v="0"/>
    <n v="23"/>
    <n v="0"/>
    <n v="0"/>
    <n v="0"/>
    <n v="0"/>
  </r>
  <r>
    <s v="M04997_41_000000000-BTKB3_1_1114_24688_13017"/>
    <n v="23"/>
    <x v="0"/>
    <x v="2"/>
    <x v="5"/>
    <n v="38.19"/>
    <n v="254"/>
    <s v="Main"/>
    <n v="30.11"/>
    <n v="176"/>
    <s v="B"/>
    <n v="0"/>
    <n v="0"/>
    <n v="23"/>
    <n v="0"/>
    <n v="0"/>
    <n v="0"/>
  </r>
  <r>
    <s v="M01639_152_000000000-BTK9W_1_1111_14628_7148"/>
    <n v="23"/>
    <x v="1"/>
    <x v="3"/>
    <x v="3"/>
    <n v="38.17"/>
    <n v="262"/>
    <s v="Main"/>
    <n v="31.52"/>
    <n v="184"/>
    <s v="I"/>
    <n v="23"/>
    <n v="0"/>
    <n v="0"/>
    <n v="0"/>
    <n v="0"/>
    <n v="0"/>
  </r>
  <r>
    <s v="M01639_152_000000000-BTK9W_1_1115_8918_4045"/>
    <n v="23"/>
    <x v="0"/>
    <x v="0"/>
    <x v="0"/>
    <n v="37.93"/>
    <n v="261"/>
    <s v="Main"/>
    <n v="30.05"/>
    <n v="183"/>
    <s v="B"/>
    <n v="0"/>
    <n v="23"/>
    <n v="0"/>
    <n v="0"/>
    <n v="0"/>
    <n v="0"/>
  </r>
  <r>
    <s v="M01639_152_000000000-BTK9W_1_1118_11340_18099"/>
    <n v="23"/>
    <x v="0"/>
    <x v="1"/>
    <x v="4"/>
    <n v="37.93"/>
    <n v="261"/>
    <s v="Main"/>
    <n v="30.6"/>
    <n v="183"/>
    <s v="B"/>
    <n v="0"/>
    <n v="0"/>
    <n v="0"/>
    <n v="0"/>
    <n v="0"/>
    <n v="23"/>
  </r>
  <r>
    <s v="M01639_152_000000000-BTK9W_1_2119_16128_15152"/>
    <n v="23"/>
    <x v="0"/>
    <x v="1"/>
    <x v="4"/>
    <n v="37.93"/>
    <n v="261"/>
    <s v="Main"/>
    <n v="30.6"/>
    <n v="183"/>
    <s v="B"/>
    <n v="0"/>
    <n v="0"/>
    <n v="0"/>
    <n v="0"/>
    <n v="22"/>
    <n v="1"/>
  </r>
  <r>
    <s v="M01639_152_000000000-BTK9W_1_2118_23961_21330"/>
    <n v="23"/>
    <x v="2"/>
    <x v="4"/>
    <x v="7"/>
    <n v="37.74"/>
    <n v="265"/>
    <s v="Main"/>
    <n v="29.41"/>
    <n v="187"/>
    <s v="A"/>
    <n v="0"/>
    <n v="0"/>
    <n v="23"/>
    <n v="0"/>
    <n v="0"/>
    <n v="0"/>
  </r>
  <r>
    <s v="M01639_152_000000000-BTK9W_1_2109_9510_15563"/>
    <n v="23"/>
    <x v="2"/>
    <x v="5"/>
    <x v="10"/>
    <n v="37.64"/>
    <n v="271"/>
    <s v="Main"/>
    <n v="30.05"/>
    <n v="193"/>
    <s v="A"/>
    <n v="0"/>
    <n v="0"/>
    <n v="0"/>
    <n v="0"/>
    <n v="0"/>
    <n v="23"/>
  </r>
  <r>
    <s v="M01639_152_000000000-BTK9W_1_2108_19472_16051"/>
    <n v="23"/>
    <x v="0"/>
    <x v="2"/>
    <x v="6"/>
    <n v="37.64"/>
    <n v="263"/>
    <s v="Main"/>
    <n v="29.73"/>
    <n v="185"/>
    <s v="B"/>
    <n v="0"/>
    <n v="0"/>
    <n v="0"/>
    <n v="23"/>
    <n v="0"/>
    <n v="0"/>
  </r>
  <r>
    <s v="M01639_152_000000000-BTK9W_1_1111_25269_7211"/>
    <n v="23"/>
    <x v="2"/>
    <x v="4"/>
    <x v="7"/>
    <n v="37.450000000000003"/>
    <n v="267"/>
    <s v="Main"/>
    <n v="29.1"/>
    <n v="189"/>
    <s v="A"/>
    <n v="0"/>
    <n v="0"/>
    <n v="23"/>
    <n v="0"/>
    <n v="0"/>
    <n v="0"/>
  </r>
  <r>
    <s v="M04997_41_000000000-BTKB3_1_1116_13188_21209"/>
    <n v="23"/>
    <x v="0"/>
    <x v="1"/>
    <x v="1"/>
    <n v="37.450000000000003"/>
    <n v="267"/>
    <s v="Main"/>
    <n v="29.63"/>
    <n v="189"/>
    <s v="B"/>
    <n v="0"/>
    <n v="0"/>
    <n v="0"/>
    <n v="23"/>
    <n v="0"/>
    <n v="0"/>
  </r>
  <r>
    <s v="M01639_152_000000000-BTK9W_1_2111_10052_13721"/>
    <n v="23"/>
    <x v="2"/>
    <x v="5"/>
    <x v="12"/>
    <n v="37.409999999999997"/>
    <n v="270"/>
    <s v="Main"/>
    <n v="29.69"/>
    <n v="192"/>
    <s v="A"/>
    <n v="0"/>
    <n v="0"/>
    <n v="0"/>
    <n v="23"/>
    <n v="0"/>
    <n v="0"/>
  </r>
  <r>
    <s v="M01639_152_000000000-BTK9W_1_2118_13443_18149"/>
    <n v="23"/>
    <x v="1"/>
    <x v="3"/>
    <x v="3"/>
    <n v="37.4"/>
    <n v="262"/>
    <s v="Main"/>
    <n v="29.89"/>
    <n v="184"/>
    <s v="I"/>
    <n v="23"/>
    <n v="0"/>
    <n v="0"/>
    <n v="0"/>
    <n v="0"/>
    <n v="0"/>
  </r>
  <r>
    <s v="M04997_41_000000000-BTKB3_1_2105_15116_7691"/>
    <n v="23"/>
    <x v="0"/>
    <x v="0"/>
    <x v="0"/>
    <n v="37.4"/>
    <n v="262"/>
    <s v="Main"/>
    <n v="29.35"/>
    <n v="184"/>
    <s v="B"/>
    <n v="0"/>
    <n v="23"/>
    <n v="0"/>
    <n v="0"/>
    <n v="0"/>
    <n v="0"/>
  </r>
  <r>
    <s v="M04997_41_000000000-BTKB3_1_2108_9631_15260"/>
    <n v="23"/>
    <x v="0"/>
    <x v="0"/>
    <x v="0"/>
    <n v="37.31"/>
    <n v="260"/>
    <s v="Main"/>
    <n v="29.67"/>
    <n v="182"/>
    <s v="B"/>
    <n v="0"/>
    <n v="23"/>
    <n v="0"/>
    <n v="0"/>
    <n v="0"/>
    <n v="0"/>
  </r>
  <r>
    <s v="M01639_152_000000000-BTK9W_1_2102_27933_18851"/>
    <n v="23"/>
    <x v="0"/>
    <x v="1"/>
    <x v="4"/>
    <n v="37.159999999999997"/>
    <n v="261"/>
    <s v="Main"/>
    <n v="30.05"/>
    <n v="183"/>
    <s v="B"/>
    <n v="0"/>
    <n v="0"/>
    <n v="0"/>
    <n v="0"/>
    <n v="0"/>
    <n v="23"/>
  </r>
  <r>
    <s v="M01639_152_000000000-BTK9W_1_2116_24514_7617"/>
    <n v="23"/>
    <x v="0"/>
    <x v="1"/>
    <x v="4"/>
    <n v="37.159999999999997"/>
    <n v="261"/>
    <s v="Main"/>
    <n v="29.51"/>
    <n v="183"/>
    <s v="B"/>
    <n v="0"/>
    <n v="0"/>
    <n v="0"/>
    <n v="0"/>
    <n v="0"/>
    <n v="23"/>
  </r>
  <r>
    <s v="M01639_152_000000000-BTK9W_1_2104_18129_9554"/>
    <n v="23"/>
    <x v="0"/>
    <x v="2"/>
    <x v="5"/>
    <n v="36.78"/>
    <n v="261"/>
    <s v="Main"/>
    <n v="28.42"/>
    <n v="183"/>
    <s v="B"/>
    <n v="0"/>
    <n v="0"/>
    <n v="23"/>
    <n v="0"/>
    <n v="0"/>
    <n v="0"/>
  </r>
  <r>
    <s v="M04997_41_000000000-BTKB3_1_1119_2990_10436"/>
    <n v="23"/>
    <x v="2"/>
    <x v="4"/>
    <x v="7"/>
    <n v="36.19"/>
    <n v="268"/>
    <s v="Main"/>
    <n v="27.89"/>
    <n v="190"/>
    <s v="A"/>
    <n v="0"/>
    <n v="0"/>
    <n v="23"/>
    <n v="0"/>
    <n v="0"/>
    <n v="0"/>
  </r>
  <r>
    <s v="M01639_152_000000000-BTK9W_1_1101_23579_8618"/>
    <n v="23"/>
    <x v="4"/>
    <x v="11"/>
    <x v="22"/>
    <n v="35.82"/>
    <n v="268"/>
    <s v="Main"/>
    <n v="30"/>
    <n v="190"/>
    <s v="–NO–"/>
    <n v="0"/>
    <n v="23"/>
    <n v="0"/>
    <n v="0"/>
    <n v="0"/>
    <n v="0"/>
  </r>
  <r>
    <s v="M04997_41_000000000-BTKB3_1_2104_5186_9461"/>
    <n v="23"/>
    <x v="2"/>
    <x v="4"/>
    <x v="7"/>
    <n v="35.770000000000003"/>
    <n v="274"/>
    <s v="Main"/>
    <n v="28.06"/>
    <n v="196"/>
    <s v="A"/>
    <n v="0"/>
    <n v="0"/>
    <n v="23"/>
    <n v="0"/>
    <n v="0"/>
    <n v="0"/>
  </r>
  <r>
    <s v="M04997_41_000000000-BTKB3_1_2110_10273_11669"/>
    <n v="23"/>
    <x v="2"/>
    <x v="4"/>
    <x v="7"/>
    <n v="35.64"/>
    <n v="275"/>
    <s v="Main"/>
    <n v="27.41"/>
    <n v="197"/>
    <s v="A"/>
    <n v="0"/>
    <n v="0"/>
    <n v="23"/>
    <n v="0"/>
    <n v="0"/>
    <n v="0"/>
  </r>
  <r>
    <s v="M01639_152_000000000-BTK9W_1_2101_23737_11681"/>
    <n v="23"/>
    <x v="0"/>
    <x v="8"/>
    <x v="13"/>
    <n v="34.979999999999997"/>
    <n v="263"/>
    <s v="Main"/>
    <n v="26.49"/>
    <n v="185"/>
    <s v="B"/>
    <n v="0"/>
    <n v="23"/>
    <n v="0"/>
    <n v="0"/>
    <n v="0"/>
    <n v="0"/>
  </r>
  <r>
    <s v="M04997_41_000000000-BTKB3_1_1116_7144_5513"/>
    <n v="22"/>
    <x v="3"/>
    <x v="6"/>
    <x v="9"/>
    <n v="41.83"/>
    <n v="306"/>
    <s v="~305-bp"/>
    <n v="37.28"/>
    <n v="228"/>
    <s v="O"/>
    <n v="22"/>
    <n v="0"/>
    <n v="0"/>
    <n v="0"/>
    <n v="0"/>
    <n v="0"/>
  </r>
  <r>
    <s v="M04997_41_000000000-BTKB3_1_2109_5709_21144"/>
    <n v="22"/>
    <x v="3"/>
    <x v="6"/>
    <x v="9"/>
    <n v="41.5"/>
    <n v="306"/>
    <s v="~305-bp"/>
    <n v="36.4"/>
    <n v="228"/>
    <s v="O"/>
    <n v="22"/>
    <n v="0"/>
    <n v="0"/>
    <n v="0"/>
    <n v="0"/>
    <n v="0"/>
  </r>
  <r>
    <s v="M01639_152_000000000-BTK9W_1_2103_21116_4168"/>
    <n v="22"/>
    <x v="1"/>
    <x v="3"/>
    <x v="3"/>
    <n v="39.31"/>
    <n v="262"/>
    <s v="Main"/>
    <n v="32.07"/>
    <n v="184"/>
    <s v="I"/>
    <n v="22"/>
    <n v="0"/>
    <n v="0"/>
    <n v="0"/>
    <n v="0"/>
    <n v="0"/>
  </r>
  <r>
    <s v="M01639_152_000000000-BTK9W_1_1102_19708_13598"/>
    <n v="22"/>
    <x v="0"/>
    <x v="1"/>
    <x v="1"/>
    <n v="38.700000000000003"/>
    <n v="261"/>
    <s v="Main"/>
    <n v="31.15"/>
    <n v="183"/>
    <s v="B"/>
    <n v="0"/>
    <n v="0"/>
    <n v="0"/>
    <n v="22"/>
    <n v="0"/>
    <n v="0"/>
  </r>
  <r>
    <s v="M01639_152_000000000-BTK9W_1_1107_4775_6588"/>
    <n v="22"/>
    <x v="0"/>
    <x v="1"/>
    <x v="4"/>
    <n v="38.700000000000003"/>
    <n v="261"/>
    <s v="Main"/>
    <n v="31.15"/>
    <n v="183"/>
    <s v="B"/>
    <n v="0"/>
    <n v="0"/>
    <n v="0"/>
    <n v="0"/>
    <n v="0"/>
    <n v="22"/>
  </r>
  <r>
    <s v="M01639_152_000000000-BTK9W_1_1110_19707_4618"/>
    <n v="22"/>
    <x v="0"/>
    <x v="0"/>
    <x v="0"/>
    <n v="38.61"/>
    <n v="259"/>
    <s v="Main"/>
    <n v="30.94"/>
    <n v="181"/>
    <s v="B"/>
    <n v="0"/>
    <n v="22"/>
    <n v="0"/>
    <n v="0"/>
    <n v="0"/>
    <n v="0"/>
  </r>
  <r>
    <s v="M01639_152_000000000-BTK9W_1_2107_7813_2805"/>
    <n v="22"/>
    <x v="0"/>
    <x v="1"/>
    <x v="4"/>
    <n v="38.31"/>
    <n v="261"/>
    <s v="Main"/>
    <n v="30.6"/>
    <n v="183"/>
    <s v="B"/>
    <n v="0"/>
    <n v="0"/>
    <n v="0"/>
    <n v="0"/>
    <n v="6"/>
    <n v="16"/>
  </r>
  <r>
    <s v="M04997_41_000000000-BTKB3_1_1113_24099_4262"/>
    <n v="22"/>
    <x v="0"/>
    <x v="0"/>
    <x v="0"/>
    <n v="38.31"/>
    <n v="261"/>
    <s v="Main"/>
    <n v="30.6"/>
    <n v="183"/>
    <s v="B"/>
    <n v="0"/>
    <n v="22"/>
    <n v="0"/>
    <n v="0"/>
    <n v="0"/>
    <n v="0"/>
  </r>
  <r>
    <s v="M01639_152_000000000-BTK9W_1_2117_11478_13824"/>
    <n v="22"/>
    <x v="1"/>
    <x v="3"/>
    <x v="3"/>
    <n v="38.17"/>
    <n v="262"/>
    <s v="Main"/>
    <n v="31.52"/>
    <n v="184"/>
    <s v="I"/>
    <n v="22"/>
    <n v="0"/>
    <n v="0"/>
    <n v="0"/>
    <n v="0"/>
    <n v="0"/>
  </r>
  <r>
    <s v="M01639_152_000000000-BTK9W_1_1110_25650_14374"/>
    <n v="22"/>
    <x v="0"/>
    <x v="1"/>
    <x v="4"/>
    <n v="38.08"/>
    <n v="260"/>
    <s v="Main"/>
    <n v="30.22"/>
    <n v="182"/>
    <s v="B"/>
    <n v="0"/>
    <n v="0"/>
    <n v="0"/>
    <n v="0"/>
    <n v="0"/>
    <n v="22"/>
  </r>
  <r>
    <s v="M04997_41_000000000-BTKB3_1_1108_16664_4403"/>
    <n v="22"/>
    <x v="0"/>
    <x v="0"/>
    <x v="0"/>
    <n v="37.93"/>
    <n v="261"/>
    <s v="Main"/>
    <n v="30.05"/>
    <n v="183"/>
    <s v="B"/>
    <n v="0"/>
    <n v="22"/>
    <n v="0"/>
    <n v="0"/>
    <n v="0"/>
    <n v="0"/>
  </r>
  <r>
    <s v="M04997_41_000000000-BTKB3_1_2109_27859_7283"/>
    <n v="22"/>
    <x v="0"/>
    <x v="0"/>
    <x v="0"/>
    <n v="37.549999999999997"/>
    <n v="261"/>
    <s v="Main"/>
    <n v="29.51"/>
    <n v="183"/>
    <s v="B"/>
    <n v="0"/>
    <n v="22"/>
    <n v="0"/>
    <n v="0"/>
    <n v="0"/>
    <n v="0"/>
  </r>
  <r>
    <s v="M01639_152_000000000-BTK9W_1_1118_14904_4392"/>
    <n v="22"/>
    <x v="2"/>
    <x v="5"/>
    <x v="10"/>
    <n v="37.5"/>
    <n v="272"/>
    <s v="Main"/>
    <n v="29.9"/>
    <n v="194"/>
    <s v="A"/>
    <n v="0"/>
    <n v="0"/>
    <n v="0"/>
    <n v="0"/>
    <n v="0"/>
    <n v="22"/>
  </r>
  <r>
    <s v="M01639_152_000000000-BTK9W_1_1102_19234_6815"/>
    <n v="22"/>
    <x v="1"/>
    <x v="3"/>
    <x v="3"/>
    <n v="37.26"/>
    <n v="263"/>
    <s v="Main"/>
    <n v="29.19"/>
    <n v="185"/>
    <s v="I"/>
    <n v="22"/>
    <n v="0"/>
    <n v="0"/>
    <n v="0"/>
    <n v="0"/>
    <n v="0"/>
  </r>
  <r>
    <s v="M01639_152_000000000-BTK9W_1_2104_13158_24652"/>
    <n v="22"/>
    <x v="1"/>
    <x v="3"/>
    <x v="3"/>
    <n v="37.26"/>
    <n v="263"/>
    <s v="Main"/>
    <n v="29.19"/>
    <n v="185"/>
    <s v="I"/>
    <n v="22"/>
    <n v="0"/>
    <n v="0"/>
    <n v="0"/>
    <n v="0"/>
    <n v="0"/>
  </r>
  <r>
    <s v="M01639_152_000000000-BTK9W_1_1117_26825_13171"/>
    <n v="22"/>
    <x v="0"/>
    <x v="1"/>
    <x v="4"/>
    <n v="37.159999999999997"/>
    <n v="261"/>
    <s v="Main"/>
    <n v="29.51"/>
    <n v="183"/>
    <s v="B"/>
    <n v="0"/>
    <n v="0"/>
    <n v="0"/>
    <n v="0"/>
    <n v="0"/>
    <n v="22"/>
  </r>
  <r>
    <s v="M04997_41_000000000-BTKB3_1_2117_3726_7830"/>
    <n v="22"/>
    <x v="0"/>
    <x v="0"/>
    <x v="0"/>
    <n v="37.159999999999997"/>
    <n v="261"/>
    <s v="Main"/>
    <n v="30.05"/>
    <n v="183"/>
    <s v="B"/>
    <n v="0"/>
    <n v="22"/>
    <n v="0"/>
    <n v="0"/>
    <n v="0"/>
    <n v="0"/>
  </r>
  <r>
    <s v="M01639_152_000000000-BTK9W_1_2116_15885_9865"/>
    <n v="22"/>
    <x v="2"/>
    <x v="5"/>
    <x v="8"/>
    <n v="37"/>
    <n v="273"/>
    <s v="Main"/>
    <n v="29.23"/>
    <n v="195"/>
    <s v="A"/>
    <n v="0"/>
    <n v="0"/>
    <n v="0"/>
    <n v="21"/>
    <n v="1"/>
    <n v="0"/>
  </r>
  <r>
    <s v="M04997_41_000000000-BTKB3_1_1119_27894_10654"/>
    <n v="22"/>
    <x v="4"/>
    <x v="11"/>
    <x v="22"/>
    <n v="36.94"/>
    <n v="268"/>
    <s v="Main"/>
    <n v="32.11"/>
    <n v="190"/>
    <s v="–NO–"/>
    <n v="0"/>
    <n v="0"/>
    <n v="14"/>
    <n v="0"/>
    <n v="3"/>
    <n v="5"/>
  </r>
  <r>
    <s v="M01639_152_000000000-BTK9W_1_2115_11310_12114"/>
    <n v="22"/>
    <x v="2"/>
    <x v="5"/>
    <x v="10"/>
    <n v="36.9"/>
    <n v="271"/>
    <s v="Main"/>
    <n v="28.5"/>
    <n v="193"/>
    <s v="A"/>
    <n v="0"/>
    <n v="0"/>
    <n v="0"/>
    <n v="0"/>
    <n v="0"/>
    <n v="22"/>
  </r>
  <r>
    <s v="M01639_152_000000000-BTK9W_1_2113_24053_19135"/>
    <n v="22"/>
    <x v="2"/>
    <x v="4"/>
    <x v="7"/>
    <n v="36.67"/>
    <n v="270"/>
    <s v="Main"/>
    <n v="28.65"/>
    <n v="192"/>
    <s v="A"/>
    <n v="0"/>
    <n v="0"/>
    <n v="22"/>
    <n v="0"/>
    <n v="0"/>
    <n v="0"/>
  </r>
  <r>
    <s v="M01639_152_000000000-BTK9W_1_2107_22273_20592"/>
    <n v="22"/>
    <x v="0"/>
    <x v="8"/>
    <x v="13"/>
    <n v="36.26"/>
    <n v="262"/>
    <s v="Main"/>
    <n v="27.17"/>
    <n v="184"/>
    <s v="B"/>
    <n v="0"/>
    <n v="22"/>
    <n v="0"/>
    <n v="0"/>
    <n v="0"/>
    <n v="0"/>
  </r>
  <r>
    <s v="M01639_152_000000000-BTK9W_1_1114_21090_10810"/>
    <n v="22"/>
    <x v="2"/>
    <x v="5"/>
    <x v="8"/>
    <n v="36.229999999999997"/>
    <n v="276"/>
    <s v="Main"/>
    <n v="28.28"/>
    <n v="198"/>
    <s v="A"/>
    <n v="0"/>
    <n v="0"/>
    <n v="0"/>
    <n v="3"/>
    <n v="8"/>
    <n v="11"/>
  </r>
  <r>
    <s v="M04997_41_000000000-BTKB3_1_2119_9106_6816"/>
    <n v="22"/>
    <x v="2"/>
    <x v="5"/>
    <x v="10"/>
    <n v="36.130000000000003"/>
    <n v="274"/>
    <s v="Main"/>
    <n v="28.57"/>
    <n v="196"/>
    <s v="A"/>
    <n v="0"/>
    <n v="0"/>
    <n v="0"/>
    <n v="0"/>
    <n v="0"/>
    <n v="22"/>
  </r>
  <r>
    <s v="M04997_41_000000000-BTKB3_1_1116_16359_5696"/>
    <n v="22"/>
    <x v="2"/>
    <x v="5"/>
    <x v="10"/>
    <n v="36"/>
    <n v="275"/>
    <s v="Main"/>
    <n v="27.92"/>
    <n v="197"/>
    <s v="A"/>
    <n v="0"/>
    <n v="0"/>
    <n v="0"/>
    <n v="0"/>
    <n v="22"/>
    <n v="0"/>
  </r>
  <r>
    <s v="M04997_41_000000000-BTKB3_1_2110_13215_10742"/>
    <n v="22"/>
    <x v="2"/>
    <x v="4"/>
    <x v="7"/>
    <n v="35.659999999999997"/>
    <n v="272"/>
    <s v="Main"/>
    <n v="27.32"/>
    <n v="194"/>
    <s v="A"/>
    <n v="0"/>
    <n v="0"/>
    <n v="22"/>
    <n v="0"/>
    <n v="0"/>
    <n v="0"/>
  </r>
  <r>
    <s v="M04997_41_000000000-BTKB3_1_1116_25940_10382"/>
    <n v="22"/>
    <x v="2"/>
    <x v="5"/>
    <x v="10"/>
    <n v="35"/>
    <n v="280"/>
    <s v="Main"/>
    <n v="26.73"/>
    <n v="202"/>
    <s v="A"/>
    <n v="0"/>
    <n v="0"/>
    <n v="0"/>
    <n v="0"/>
    <n v="5"/>
    <n v="17"/>
  </r>
  <r>
    <s v="M01639_152_000000000-BTK9W_1_1110_13555_11193"/>
    <n v="21"/>
    <x v="3"/>
    <x v="6"/>
    <x v="9"/>
    <n v="41.83"/>
    <n v="306"/>
    <s v="~305-bp"/>
    <n v="36.840000000000003"/>
    <n v="228"/>
    <s v="O"/>
    <n v="21"/>
    <n v="0"/>
    <n v="0"/>
    <n v="0"/>
    <n v="0"/>
    <n v="0"/>
  </r>
  <r>
    <s v="M01639_152_000000000-BTK9W_1_1114_18944_4473"/>
    <n v="21"/>
    <x v="3"/>
    <x v="6"/>
    <x v="9"/>
    <n v="41.5"/>
    <n v="306"/>
    <s v="~305-bp"/>
    <n v="37.28"/>
    <n v="228"/>
    <s v="O"/>
    <n v="21"/>
    <n v="0"/>
    <n v="0"/>
    <n v="0"/>
    <n v="0"/>
    <n v="0"/>
  </r>
  <r>
    <s v="M04997_41_000000000-BTKB3_1_2114_25195_13086"/>
    <n v="21"/>
    <x v="3"/>
    <x v="6"/>
    <x v="9"/>
    <n v="41.18"/>
    <n v="306"/>
    <s v="~305-bp"/>
    <n v="35.96"/>
    <n v="228"/>
    <s v="O"/>
    <n v="21"/>
    <n v="0"/>
    <n v="0"/>
    <n v="0"/>
    <n v="0"/>
    <n v="0"/>
  </r>
  <r>
    <s v="M04997_41_000000000-BTKB3_1_2109_5952_7792"/>
    <n v="21"/>
    <x v="3"/>
    <x v="6"/>
    <x v="9"/>
    <n v="40.520000000000003"/>
    <n v="306"/>
    <s v="~305-bp"/>
    <n v="36.4"/>
    <n v="228"/>
    <s v="O"/>
    <n v="21"/>
    <n v="0"/>
    <n v="0"/>
    <n v="0"/>
    <n v="0"/>
    <n v="0"/>
  </r>
  <r>
    <s v="M01639_152_000000000-BTK9W_1_1106_19470_23409"/>
    <n v="21"/>
    <x v="0"/>
    <x v="1"/>
    <x v="4"/>
    <n v="39.85"/>
    <n v="261"/>
    <s v="Main"/>
    <n v="32.79"/>
    <n v="183"/>
    <s v="B"/>
    <n v="0"/>
    <n v="0"/>
    <n v="0"/>
    <n v="0"/>
    <n v="0"/>
    <n v="21"/>
  </r>
  <r>
    <s v="M01639_152_000000000-BTK9W_1_2102_14293_22955"/>
    <n v="21"/>
    <x v="3"/>
    <x v="10"/>
    <x v="19"/>
    <n v="39.47"/>
    <n v="304"/>
    <s v="~305-bp"/>
    <n v="35.4"/>
    <n v="226"/>
    <s v="O"/>
    <n v="0"/>
    <n v="0"/>
    <n v="0"/>
    <n v="8"/>
    <n v="4"/>
    <n v="9"/>
  </r>
  <r>
    <s v="M04997_41_000000000-BTKB3_1_2116_17696_20373"/>
    <n v="21"/>
    <x v="4"/>
    <x v="11"/>
    <x v="22"/>
    <n v="39.229999999999997"/>
    <n v="260"/>
    <s v="Main"/>
    <n v="32.97"/>
    <n v="182"/>
    <s v="–NO–"/>
    <n v="0"/>
    <n v="0"/>
    <n v="0"/>
    <n v="0"/>
    <n v="5"/>
    <n v="16"/>
  </r>
  <r>
    <s v="M01639_152_000000000-BTK9W_1_1104_11861_6407"/>
    <n v="21"/>
    <x v="0"/>
    <x v="2"/>
    <x v="5"/>
    <n v="38.979999999999997"/>
    <n v="254"/>
    <s v="Main"/>
    <n v="30.11"/>
    <n v="176"/>
    <s v="B"/>
    <n v="0"/>
    <n v="0"/>
    <n v="21"/>
    <n v="0"/>
    <n v="0"/>
    <n v="0"/>
  </r>
  <r>
    <s v="M01639_152_000000000-BTK9W_1_1103_13769_24909"/>
    <n v="21"/>
    <x v="0"/>
    <x v="1"/>
    <x v="4"/>
    <n v="38.700000000000003"/>
    <n v="261"/>
    <s v="Main"/>
    <n v="31.15"/>
    <n v="183"/>
    <s v="B"/>
    <n v="0"/>
    <n v="0"/>
    <n v="0"/>
    <n v="0"/>
    <n v="0"/>
    <n v="21"/>
  </r>
  <r>
    <s v="M04997_41_000000000-BTKB3_1_2103_22888_8058"/>
    <n v="21"/>
    <x v="0"/>
    <x v="1"/>
    <x v="4"/>
    <n v="38.700000000000003"/>
    <n v="261"/>
    <s v="Main"/>
    <n v="31.15"/>
    <n v="183"/>
    <s v="B"/>
    <n v="0"/>
    <n v="0"/>
    <n v="0"/>
    <n v="0"/>
    <n v="0"/>
    <n v="21"/>
  </r>
  <r>
    <s v="M04997_41_000000000-BTKB3_1_2109_14661_15339"/>
    <n v="21"/>
    <x v="0"/>
    <x v="0"/>
    <x v="0"/>
    <n v="38.31"/>
    <n v="261"/>
    <s v="Main"/>
    <n v="30.6"/>
    <n v="183"/>
    <s v="B"/>
    <n v="0"/>
    <n v="21"/>
    <n v="0"/>
    <n v="0"/>
    <n v="0"/>
    <n v="0"/>
  </r>
  <r>
    <s v="M04997_41_000000000-BTKB3_1_2117_19418_19846"/>
    <n v="21"/>
    <x v="0"/>
    <x v="0"/>
    <x v="0"/>
    <n v="38.31"/>
    <n v="261"/>
    <s v="Main"/>
    <n v="30.6"/>
    <n v="183"/>
    <s v="B"/>
    <n v="0"/>
    <n v="21"/>
    <n v="0"/>
    <n v="0"/>
    <n v="0"/>
    <n v="0"/>
  </r>
  <r>
    <s v="M04997_41_000000000-BTKB3_1_2116_8219_8971"/>
    <n v="21"/>
    <x v="1"/>
    <x v="3"/>
    <x v="3"/>
    <n v="38.020000000000003"/>
    <n v="263"/>
    <s v="Main"/>
    <n v="30.27"/>
    <n v="185"/>
    <s v="I"/>
    <n v="21"/>
    <n v="0"/>
    <n v="0"/>
    <n v="0"/>
    <n v="0"/>
    <n v="0"/>
  </r>
  <r>
    <s v="M04997_41_000000000-BTKB3_1_1106_29294_12863"/>
    <n v="21"/>
    <x v="0"/>
    <x v="0"/>
    <x v="0"/>
    <n v="37.93"/>
    <n v="261"/>
    <s v="Main"/>
    <n v="30.05"/>
    <n v="183"/>
    <s v="B"/>
    <n v="0"/>
    <n v="21"/>
    <n v="0"/>
    <n v="0"/>
    <n v="0"/>
    <n v="0"/>
  </r>
  <r>
    <s v="M04997_41_000000000-BTKB3_1_2102_17245_7613"/>
    <n v="21"/>
    <x v="0"/>
    <x v="0"/>
    <x v="0"/>
    <n v="37.93"/>
    <n v="261"/>
    <s v="Main"/>
    <n v="30.05"/>
    <n v="183"/>
    <s v="B"/>
    <n v="0"/>
    <n v="21"/>
    <n v="0"/>
    <n v="0"/>
    <n v="0"/>
    <n v="0"/>
  </r>
  <r>
    <s v="M01639_152_000000000-BTK9W_1_2102_16197_17875"/>
    <n v="21"/>
    <x v="1"/>
    <x v="3"/>
    <x v="3"/>
    <n v="37.64"/>
    <n v="263"/>
    <s v="Main"/>
    <n v="29.73"/>
    <n v="185"/>
    <s v="I"/>
    <n v="21"/>
    <n v="0"/>
    <n v="0"/>
    <n v="0"/>
    <n v="0"/>
    <n v="0"/>
  </r>
  <r>
    <s v="M01639_152_000000000-BTK9W_1_1103_22792_7663"/>
    <n v="21"/>
    <x v="0"/>
    <x v="1"/>
    <x v="4"/>
    <n v="37.549999999999997"/>
    <n v="261"/>
    <s v="Main"/>
    <n v="30.6"/>
    <n v="183"/>
    <s v="B"/>
    <n v="0"/>
    <n v="0"/>
    <n v="0"/>
    <n v="0"/>
    <n v="9"/>
    <n v="12"/>
  </r>
  <r>
    <s v="M01639_152_000000000-BTK9W_1_1111_20428_25066"/>
    <n v="21"/>
    <x v="0"/>
    <x v="1"/>
    <x v="4"/>
    <n v="37.549999999999997"/>
    <n v="261"/>
    <s v="Main"/>
    <n v="30.6"/>
    <n v="183"/>
    <s v="B"/>
    <n v="0"/>
    <n v="0"/>
    <n v="0"/>
    <n v="0"/>
    <n v="0"/>
    <n v="21"/>
  </r>
  <r>
    <s v="M04997_41_000000000-BTKB3_1_1110_25713_20886"/>
    <n v="21"/>
    <x v="0"/>
    <x v="1"/>
    <x v="18"/>
    <n v="37.549999999999997"/>
    <n v="261"/>
    <s v="Main"/>
    <n v="29.51"/>
    <n v="183"/>
    <s v="B"/>
    <n v="0"/>
    <n v="0"/>
    <n v="0"/>
    <n v="20"/>
    <n v="0"/>
    <n v="1"/>
  </r>
  <r>
    <s v="M04997_41_000000000-BTKB3_1_1119_13107_13027"/>
    <n v="21"/>
    <x v="0"/>
    <x v="0"/>
    <x v="0"/>
    <n v="37.549999999999997"/>
    <n v="261"/>
    <s v="Main"/>
    <n v="30.05"/>
    <n v="183"/>
    <s v="B"/>
    <n v="0"/>
    <n v="21"/>
    <n v="0"/>
    <n v="0"/>
    <n v="0"/>
    <n v="0"/>
  </r>
  <r>
    <s v="M01639_152_000000000-BTK9W_1_2115_10351_13145"/>
    <n v="21"/>
    <x v="2"/>
    <x v="4"/>
    <x v="7"/>
    <n v="37.450000000000003"/>
    <n v="267"/>
    <s v="Main"/>
    <n v="29.63"/>
    <n v="189"/>
    <s v="A"/>
    <n v="0"/>
    <n v="0"/>
    <n v="21"/>
    <n v="0"/>
    <n v="0"/>
    <n v="0"/>
  </r>
  <r>
    <s v="M04997_41_000000000-BTKB3_1_2114_11170_12553"/>
    <n v="21"/>
    <x v="2"/>
    <x v="4"/>
    <x v="7"/>
    <n v="37.450000000000003"/>
    <n v="267"/>
    <s v="Main"/>
    <n v="29.63"/>
    <n v="189"/>
    <s v="A"/>
    <n v="0"/>
    <n v="0"/>
    <n v="21"/>
    <n v="0"/>
    <n v="0"/>
    <n v="0"/>
  </r>
  <r>
    <s v="M01639_152_000000000-BTK9W_1_2119_19335_9267"/>
    <n v="21"/>
    <x v="0"/>
    <x v="0"/>
    <x v="0"/>
    <n v="37.4"/>
    <n v="262"/>
    <s v="Main"/>
    <n v="29.35"/>
    <n v="184"/>
    <s v="B"/>
    <n v="0"/>
    <n v="21"/>
    <n v="0"/>
    <n v="0"/>
    <n v="0"/>
    <n v="0"/>
  </r>
  <r>
    <s v="M04997_41_000000000-BTKB3_1_1115_3285_17973"/>
    <n v="21"/>
    <x v="0"/>
    <x v="0"/>
    <x v="0"/>
    <n v="37.4"/>
    <n v="262"/>
    <s v="Main"/>
    <n v="29.89"/>
    <n v="184"/>
    <s v="B"/>
    <n v="0"/>
    <n v="21"/>
    <n v="0"/>
    <n v="0"/>
    <n v="0"/>
    <n v="0"/>
  </r>
  <r>
    <s v="M01639_152_000000000-BTK9W_1_2116_14753_16928"/>
    <n v="21"/>
    <x v="0"/>
    <x v="2"/>
    <x v="14"/>
    <n v="37.04"/>
    <n v="243"/>
    <s v="Main"/>
    <n v="27.88"/>
    <n v="165"/>
    <s v="B"/>
    <n v="0"/>
    <n v="0"/>
    <n v="0"/>
    <n v="0"/>
    <n v="0"/>
    <n v="21"/>
  </r>
  <r>
    <s v="M01639_152_000000000-BTK9W_1_2119_12519_4522"/>
    <n v="21"/>
    <x v="0"/>
    <x v="2"/>
    <x v="5"/>
    <n v="36.92"/>
    <n v="260"/>
    <s v="Main"/>
    <n v="28.57"/>
    <n v="182"/>
    <s v="B"/>
    <n v="0"/>
    <n v="0"/>
    <n v="21"/>
    <n v="0"/>
    <n v="0"/>
    <n v="0"/>
  </r>
  <r>
    <s v="M01639_152_000000000-BTK9W_1_1118_23582_17934"/>
    <n v="21"/>
    <x v="0"/>
    <x v="1"/>
    <x v="4"/>
    <n v="36.78"/>
    <n v="261"/>
    <s v="Main"/>
    <n v="28.96"/>
    <n v="183"/>
    <s v="B"/>
    <n v="0"/>
    <n v="0"/>
    <n v="0"/>
    <n v="0"/>
    <n v="0"/>
    <n v="21"/>
  </r>
  <r>
    <s v="M01639_152_000000000-BTK9W_1_1106_19309_2527"/>
    <n v="21"/>
    <x v="2"/>
    <x v="5"/>
    <x v="10"/>
    <n v="36.700000000000003"/>
    <n v="267"/>
    <s v="Main"/>
    <n v="28.57"/>
    <n v="189"/>
    <s v="A"/>
    <n v="0"/>
    <n v="0"/>
    <n v="0"/>
    <n v="0"/>
    <n v="9"/>
    <n v="12"/>
  </r>
  <r>
    <s v="M01639_152_000000000-BTK9W_1_1116_24285_11808"/>
    <n v="21"/>
    <x v="2"/>
    <x v="5"/>
    <x v="8"/>
    <n v="35.020000000000003"/>
    <n v="277"/>
    <s v="Main"/>
    <n v="26.63"/>
    <n v="199"/>
    <s v="A"/>
    <n v="0"/>
    <n v="0"/>
    <n v="0"/>
    <n v="3"/>
    <n v="18"/>
    <n v="0"/>
  </r>
  <r>
    <s v="M01639_152_000000000-BTK9W_1_2116_6495_11063"/>
    <n v="20"/>
    <x v="3"/>
    <x v="6"/>
    <x v="9"/>
    <n v="41.18"/>
    <n v="306"/>
    <s v="~305-bp"/>
    <n v="35.53"/>
    <n v="228"/>
    <s v="O"/>
    <n v="20"/>
    <n v="0"/>
    <n v="0"/>
    <n v="0"/>
    <n v="0"/>
    <n v="0"/>
  </r>
  <r>
    <s v="M04997_41_000000000-BTKB3_1_2103_13461_17473"/>
    <n v="20"/>
    <x v="1"/>
    <x v="3"/>
    <x v="3"/>
    <n v="40.08"/>
    <n v="262"/>
    <s v="Main"/>
    <n v="32.61"/>
    <n v="184"/>
    <s v="I"/>
    <n v="20"/>
    <n v="0"/>
    <n v="0"/>
    <n v="0"/>
    <n v="0"/>
    <n v="0"/>
  </r>
  <r>
    <s v="M01639_152_000000000-BTK9W_1_1110_3536_15424"/>
    <n v="20"/>
    <x v="3"/>
    <x v="6"/>
    <x v="9"/>
    <n v="39.54"/>
    <n v="306"/>
    <s v="~305-bp"/>
    <n v="34.65"/>
    <n v="228"/>
    <s v="O"/>
    <n v="20"/>
    <n v="0"/>
    <n v="0"/>
    <n v="0"/>
    <n v="0"/>
    <n v="0"/>
  </r>
  <r>
    <s v="M01639_152_000000000-BTK9W_1_2101_10166_16073"/>
    <n v="20"/>
    <x v="0"/>
    <x v="1"/>
    <x v="4"/>
    <n v="39.08"/>
    <n v="261"/>
    <s v="Main"/>
    <n v="31.69"/>
    <n v="183"/>
    <s v="B"/>
    <n v="0"/>
    <n v="0"/>
    <n v="0"/>
    <n v="0"/>
    <n v="0"/>
    <n v="20"/>
  </r>
  <r>
    <s v="M01639_152_000000000-BTK9W_1_2112_13756_9803"/>
    <n v="20"/>
    <x v="0"/>
    <x v="1"/>
    <x v="4"/>
    <n v="39.08"/>
    <n v="261"/>
    <s v="Main"/>
    <n v="31.69"/>
    <n v="183"/>
    <s v="B"/>
    <n v="0"/>
    <n v="0"/>
    <n v="0"/>
    <n v="0"/>
    <n v="2"/>
    <n v="18"/>
  </r>
  <r>
    <s v="M01639_152_000000000-BTK9W_1_2113_17300_8081"/>
    <n v="20"/>
    <x v="0"/>
    <x v="2"/>
    <x v="5"/>
    <n v="38.979999999999997"/>
    <n v="254"/>
    <s v="Main"/>
    <n v="31.25"/>
    <n v="176"/>
    <s v="B"/>
    <n v="0"/>
    <n v="0"/>
    <n v="20"/>
    <n v="0"/>
    <n v="0"/>
    <n v="0"/>
  </r>
  <r>
    <s v="M01639_152_000000000-BTK9W_1_1103_9265_18438"/>
    <n v="20"/>
    <x v="0"/>
    <x v="1"/>
    <x v="4"/>
    <n v="38.700000000000003"/>
    <n v="261"/>
    <s v="Main"/>
    <n v="31.15"/>
    <n v="183"/>
    <s v="B"/>
    <n v="0"/>
    <n v="0"/>
    <n v="0"/>
    <n v="0"/>
    <n v="0"/>
    <n v="20"/>
  </r>
  <r>
    <s v="M01639_152_000000000-BTK9W_1_1119_14035_11975"/>
    <n v="20"/>
    <x v="0"/>
    <x v="1"/>
    <x v="4"/>
    <n v="38.700000000000003"/>
    <n v="261"/>
    <s v="Main"/>
    <n v="31.15"/>
    <n v="183"/>
    <s v="B"/>
    <n v="0"/>
    <n v="0"/>
    <n v="0"/>
    <n v="0"/>
    <n v="0"/>
    <n v="20"/>
  </r>
  <r>
    <s v="M04997_41_000000000-BTKB3_1_2111_24015_14063"/>
    <n v="20"/>
    <x v="0"/>
    <x v="1"/>
    <x v="4"/>
    <n v="38.700000000000003"/>
    <n v="261"/>
    <s v="Main"/>
    <n v="31.15"/>
    <n v="183"/>
    <s v="B"/>
    <n v="0"/>
    <n v="0"/>
    <n v="0"/>
    <n v="0"/>
    <n v="0"/>
    <n v="20"/>
  </r>
  <r>
    <s v="M01639_152_000000000-BTK9W_1_1113_3518_7009"/>
    <n v="20"/>
    <x v="0"/>
    <x v="2"/>
    <x v="5"/>
    <n v="38.58"/>
    <n v="254"/>
    <s v="Main"/>
    <n v="30.68"/>
    <n v="176"/>
    <s v="B"/>
    <n v="0"/>
    <n v="0"/>
    <n v="20"/>
    <n v="0"/>
    <n v="0"/>
    <n v="0"/>
  </r>
  <r>
    <s v="M04997_41_000000000-BTKB3_1_2106_14490_21930"/>
    <n v="20"/>
    <x v="0"/>
    <x v="2"/>
    <x v="5"/>
    <n v="38.58"/>
    <n v="254"/>
    <s v="Main"/>
    <n v="31.25"/>
    <n v="176"/>
    <s v="B"/>
    <n v="0"/>
    <n v="0"/>
    <n v="20"/>
    <n v="0"/>
    <n v="0"/>
    <n v="0"/>
  </r>
  <r>
    <s v="M04997_41_000000000-BTKB3_1_2114_12822_11062"/>
    <n v="20"/>
    <x v="0"/>
    <x v="1"/>
    <x v="4"/>
    <n v="38.46"/>
    <n v="260"/>
    <s v="Main"/>
    <n v="31.32"/>
    <n v="182"/>
    <s v="B"/>
    <n v="0"/>
    <n v="0"/>
    <n v="0"/>
    <n v="0"/>
    <n v="0"/>
    <n v="20"/>
  </r>
  <r>
    <s v="M01639_152_000000000-BTK9W_1_1107_15978_5262"/>
    <n v="20"/>
    <x v="1"/>
    <x v="3"/>
    <x v="3"/>
    <n v="38.4"/>
    <n v="263"/>
    <s v="Main"/>
    <n v="30.81"/>
    <n v="185"/>
    <s v="I"/>
    <n v="20"/>
    <n v="0"/>
    <n v="0"/>
    <n v="0"/>
    <n v="0"/>
    <n v="0"/>
  </r>
  <r>
    <s v="M01639_152_000000000-BTK9W_1_2119_26236_10305"/>
    <n v="20"/>
    <x v="0"/>
    <x v="0"/>
    <x v="0"/>
    <n v="37.93"/>
    <n v="261"/>
    <s v="Main"/>
    <n v="30.05"/>
    <n v="183"/>
    <s v="B"/>
    <n v="0"/>
    <n v="20"/>
    <n v="0"/>
    <n v="0"/>
    <n v="0"/>
    <n v="0"/>
  </r>
  <r>
    <s v="M01639_152_000000000-BTK9W_1_1103_10281_19997"/>
    <n v="20"/>
    <x v="0"/>
    <x v="0"/>
    <x v="0"/>
    <n v="37.69"/>
    <n v="260"/>
    <s v="Main"/>
    <n v="29.67"/>
    <n v="182"/>
    <s v="B"/>
    <n v="0"/>
    <n v="20"/>
    <n v="0"/>
    <n v="0"/>
    <n v="0"/>
    <n v="0"/>
  </r>
  <r>
    <s v="M01639_152_000000000-BTK9W_1_1117_14938_6058"/>
    <n v="20"/>
    <x v="0"/>
    <x v="0"/>
    <x v="0"/>
    <n v="37.69"/>
    <n v="260"/>
    <s v="Main"/>
    <n v="30.22"/>
    <n v="182"/>
    <s v="B"/>
    <n v="0"/>
    <n v="20"/>
    <n v="0"/>
    <n v="0"/>
    <n v="0"/>
    <n v="0"/>
  </r>
  <r>
    <s v="M01639_152_000000000-BTK9W_1_2102_19200_14705"/>
    <n v="20"/>
    <x v="0"/>
    <x v="0"/>
    <x v="0"/>
    <n v="37.159999999999997"/>
    <n v="261"/>
    <s v="Main"/>
    <n v="29.51"/>
    <n v="183"/>
    <s v="B"/>
    <n v="0"/>
    <n v="20"/>
    <n v="0"/>
    <n v="0"/>
    <n v="0"/>
    <n v="0"/>
  </r>
  <r>
    <s v="M04997_41_000000000-BTKB3_1_1117_12414_8899"/>
    <n v="20"/>
    <x v="2"/>
    <x v="4"/>
    <x v="7"/>
    <n v="37.08"/>
    <n v="267"/>
    <s v="Main"/>
    <n v="29.1"/>
    <n v="189"/>
    <s v="A"/>
    <n v="0"/>
    <n v="0"/>
    <n v="20"/>
    <n v="0"/>
    <n v="0"/>
    <n v="0"/>
  </r>
  <r>
    <s v="M04997_41_000000000-BTKB3_1_1104_27089_16092"/>
    <n v="20"/>
    <x v="2"/>
    <x v="4"/>
    <x v="7"/>
    <n v="36.840000000000003"/>
    <n v="266"/>
    <s v="Main"/>
    <n v="28.72"/>
    <n v="188"/>
    <s v="A"/>
    <n v="0"/>
    <n v="0"/>
    <n v="20"/>
    <n v="0"/>
    <n v="0"/>
    <n v="0"/>
  </r>
  <r>
    <s v="M01639_152_000000000-BTK9W_1_1115_24080_21042"/>
    <n v="20"/>
    <x v="0"/>
    <x v="1"/>
    <x v="4"/>
    <n v="36.78"/>
    <n v="261"/>
    <s v="Main"/>
    <n v="29.51"/>
    <n v="183"/>
    <s v="B"/>
    <n v="0"/>
    <n v="0"/>
    <n v="0"/>
    <n v="0"/>
    <n v="20"/>
    <n v="0"/>
  </r>
  <r>
    <s v="M01639_152_000000000-BTK9W_1_2107_22984_18163"/>
    <n v="20"/>
    <x v="2"/>
    <x v="4"/>
    <x v="7"/>
    <n v="36.43"/>
    <n v="269"/>
    <s v="Main"/>
    <n v="28.27"/>
    <n v="191"/>
    <s v="A"/>
    <n v="0"/>
    <n v="0"/>
    <n v="20"/>
    <n v="0"/>
    <n v="0"/>
    <n v="0"/>
  </r>
  <r>
    <s v="M01639_152_000000000-BTK9W_1_2119_25151_18217"/>
    <n v="20"/>
    <x v="4"/>
    <x v="11"/>
    <x v="22"/>
    <n v="36.19"/>
    <n v="268"/>
    <s v="Main"/>
    <n v="31.05"/>
    <n v="190"/>
    <s v="–NO–"/>
    <n v="0"/>
    <n v="0"/>
    <n v="0"/>
    <n v="0"/>
    <n v="5"/>
    <n v="15"/>
  </r>
  <r>
    <s v="M01639_152_000000000-BTK9W_1_2108_19156_21084"/>
    <n v="20"/>
    <x v="2"/>
    <x v="4"/>
    <x v="7"/>
    <n v="35.93"/>
    <n v="270"/>
    <s v="Main"/>
    <n v="27.6"/>
    <n v="192"/>
    <s v="A"/>
    <n v="0"/>
    <n v="0"/>
    <n v="20"/>
    <n v="0"/>
    <n v="0"/>
    <n v="0"/>
  </r>
  <r>
    <s v="M01639_152_000000000-BTK9W_1_1114_5438_11176"/>
    <n v="20"/>
    <x v="2"/>
    <x v="5"/>
    <x v="10"/>
    <n v="35.9"/>
    <n v="273"/>
    <s v="Main"/>
    <n v="27.69"/>
    <n v="195"/>
    <s v="A"/>
    <n v="0"/>
    <n v="0"/>
    <n v="0"/>
    <n v="0"/>
    <n v="13"/>
    <n v="7"/>
  </r>
  <r>
    <s v="M01639_152_000000000-BTK9W_1_1110_17725_19291"/>
    <n v="20"/>
    <x v="2"/>
    <x v="5"/>
    <x v="8"/>
    <n v="35.64"/>
    <n v="275"/>
    <s v="Main"/>
    <n v="27.41"/>
    <n v="197"/>
    <s v="A"/>
    <n v="0"/>
    <n v="0"/>
    <n v="0"/>
    <n v="3"/>
    <n v="17"/>
    <n v="0"/>
  </r>
  <r>
    <s v="M04997_41_000000000-BTKB3_1_2101_4474_18338"/>
    <n v="19"/>
    <x v="3"/>
    <x v="6"/>
    <x v="9"/>
    <n v="42.65"/>
    <n v="204"/>
    <s v="203/204bp"/>
    <n v="39.74"/>
    <n v="156"/>
    <s v="O"/>
    <n v="19"/>
    <n v="0"/>
    <n v="0"/>
    <n v="0"/>
    <n v="0"/>
    <n v="0"/>
  </r>
  <r>
    <s v="M04997_41_000000000-BTKB3_1_2107_5663_16436"/>
    <n v="19"/>
    <x v="3"/>
    <x v="10"/>
    <x v="19"/>
    <n v="42.48"/>
    <n v="266"/>
    <s v="Main"/>
    <n v="37.770000000000003"/>
    <n v="188"/>
    <s v="O"/>
    <n v="0"/>
    <n v="19"/>
    <n v="0"/>
    <n v="0"/>
    <n v="0"/>
    <n v="0"/>
  </r>
  <r>
    <s v="M01639_152_000000000-BTK9W_1_2106_6454_21294"/>
    <n v="19"/>
    <x v="3"/>
    <x v="6"/>
    <x v="9"/>
    <n v="41.18"/>
    <n v="306"/>
    <s v="~305-bp"/>
    <n v="35.96"/>
    <n v="228"/>
    <s v="O"/>
    <n v="19"/>
    <n v="0"/>
    <n v="0"/>
    <n v="0"/>
    <n v="0"/>
    <n v="0"/>
  </r>
  <r>
    <s v="M01639_152_000000000-BTK9W_1_2113_5548_10399"/>
    <n v="19"/>
    <x v="3"/>
    <x v="6"/>
    <x v="9"/>
    <n v="40.520000000000003"/>
    <n v="306"/>
    <s v="~305-bp"/>
    <n v="35.53"/>
    <n v="228"/>
    <s v="O"/>
    <n v="19"/>
    <n v="0"/>
    <n v="0"/>
    <n v="0"/>
    <n v="0"/>
    <n v="0"/>
  </r>
  <r>
    <s v="M01639_152_000000000-BTK9W_1_2114_11167_14106"/>
    <n v="19"/>
    <x v="1"/>
    <x v="3"/>
    <x v="3"/>
    <n v="40.15"/>
    <n v="264"/>
    <s v="Main"/>
    <n v="33.33"/>
    <n v="186"/>
    <s v="I"/>
    <n v="19"/>
    <n v="0"/>
    <n v="0"/>
    <n v="0"/>
    <n v="0"/>
    <n v="0"/>
  </r>
  <r>
    <s v="M01639_152_000000000-BTK9W_1_1104_18506_22788"/>
    <n v="19"/>
    <x v="0"/>
    <x v="1"/>
    <x v="4"/>
    <n v="39.85"/>
    <n v="261"/>
    <s v="Main"/>
    <n v="32.79"/>
    <n v="183"/>
    <s v="B"/>
    <n v="0"/>
    <n v="0"/>
    <n v="0"/>
    <n v="0"/>
    <n v="19"/>
    <n v="0"/>
  </r>
  <r>
    <s v="M01639_152_000000000-BTK9W_1_1102_28340_12537"/>
    <n v="19"/>
    <x v="0"/>
    <x v="1"/>
    <x v="4"/>
    <n v="39.46"/>
    <n v="261"/>
    <s v="Main"/>
    <n v="32.24"/>
    <n v="183"/>
    <s v="B"/>
    <n v="0"/>
    <n v="0"/>
    <n v="0"/>
    <n v="0"/>
    <n v="0"/>
    <n v="19"/>
  </r>
  <r>
    <s v="M01639_152_000000000-BTK9W_1_1109_14429_21922"/>
    <n v="19"/>
    <x v="0"/>
    <x v="1"/>
    <x v="4"/>
    <n v="39.46"/>
    <n v="261"/>
    <s v="Main"/>
    <n v="33.33"/>
    <n v="183"/>
    <s v="B"/>
    <n v="0"/>
    <n v="0"/>
    <n v="0"/>
    <n v="0"/>
    <n v="0"/>
    <n v="19"/>
  </r>
  <r>
    <s v="M01639_152_000000000-BTK9W_1_1113_9510_11230"/>
    <n v="19"/>
    <x v="0"/>
    <x v="1"/>
    <x v="4"/>
    <n v="39.229999999999997"/>
    <n v="260"/>
    <s v="Main"/>
    <n v="31.87"/>
    <n v="182"/>
    <s v="B"/>
    <n v="0"/>
    <n v="0"/>
    <n v="0"/>
    <n v="0"/>
    <n v="0"/>
    <n v="19"/>
  </r>
  <r>
    <s v="M01639_152_000000000-BTK9W_1_2110_26070_17548"/>
    <n v="19"/>
    <x v="0"/>
    <x v="1"/>
    <x v="4"/>
    <n v="39.229999999999997"/>
    <n v="260"/>
    <s v="Main"/>
    <n v="31.87"/>
    <n v="182"/>
    <s v="B"/>
    <n v="0"/>
    <n v="0"/>
    <n v="0"/>
    <n v="0"/>
    <n v="19"/>
    <n v="0"/>
  </r>
  <r>
    <s v="M01639_152_000000000-BTK9W_1_2103_19137_13804"/>
    <n v="19"/>
    <x v="0"/>
    <x v="1"/>
    <x v="4"/>
    <n v="39.08"/>
    <n v="261"/>
    <s v="Main"/>
    <n v="31.69"/>
    <n v="183"/>
    <s v="B"/>
    <n v="0"/>
    <n v="0"/>
    <n v="0"/>
    <n v="0"/>
    <n v="0"/>
    <n v="19"/>
  </r>
  <r>
    <s v="M04997_41_000000000-BTKB3_1_2118_7938_22674"/>
    <n v="19"/>
    <x v="0"/>
    <x v="1"/>
    <x v="1"/>
    <n v="39.08"/>
    <n v="261"/>
    <s v="Main"/>
    <n v="31.69"/>
    <n v="183"/>
    <s v="B"/>
    <n v="0"/>
    <n v="0"/>
    <n v="0"/>
    <n v="19"/>
    <n v="0"/>
    <n v="0"/>
  </r>
  <r>
    <s v="M01639_152_000000000-BTK9W_1_2101_21780_7782"/>
    <n v="19"/>
    <x v="0"/>
    <x v="1"/>
    <x v="4"/>
    <n v="38.700000000000003"/>
    <n v="261"/>
    <s v="Main"/>
    <n v="31.15"/>
    <n v="183"/>
    <s v="B"/>
    <n v="0"/>
    <n v="0"/>
    <n v="0"/>
    <n v="0"/>
    <n v="0"/>
    <n v="19"/>
  </r>
  <r>
    <s v="M04997_41_000000000-BTKB3_1_2106_7213_10696"/>
    <n v="19"/>
    <x v="0"/>
    <x v="1"/>
    <x v="4"/>
    <n v="38.700000000000003"/>
    <n v="261"/>
    <s v="Main"/>
    <n v="31.15"/>
    <n v="183"/>
    <s v="B"/>
    <n v="0"/>
    <n v="0"/>
    <n v="0"/>
    <n v="0"/>
    <n v="11"/>
    <n v="8"/>
  </r>
  <r>
    <s v="M04997_41_000000000-BTKB3_1_2115_10068_6033"/>
    <n v="19"/>
    <x v="0"/>
    <x v="1"/>
    <x v="4"/>
    <n v="38.700000000000003"/>
    <n v="261"/>
    <s v="Main"/>
    <n v="31.69"/>
    <n v="183"/>
    <s v="B"/>
    <n v="0"/>
    <n v="0"/>
    <n v="0"/>
    <n v="0"/>
    <n v="19"/>
    <n v="0"/>
  </r>
  <r>
    <s v="M01639_152_000000000-BTK9W_1_1105_14656_5277"/>
    <n v="19"/>
    <x v="1"/>
    <x v="3"/>
    <x v="3"/>
    <n v="38.4"/>
    <n v="263"/>
    <s v="Main"/>
    <n v="30.81"/>
    <n v="185"/>
    <s v="I"/>
    <n v="19"/>
    <n v="0"/>
    <n v="0"/>
    <n v="0"/>
    <n v="0"/>
    <n v="0"/>
  </r>
  <r>
    <s v="M01639_152_000000000-BTK9W_1_2119_23007_10798"/>
    <n v="19"/>
    <x v="0"/>
    <x v="1"/>
    <x v="4"/>
    <n v="38.31"/>
    <n v="261"/>
    <s v="Main"/>
    <n v="31.15"/>
    <n v="183"/>
    <s v="B"/>
    <n v="0"/>
    <n v="0"/>
    <n v="0"/>
    <n v="0"/>
    <n v="9"/>
    <n v="10"/>
  </r>
  <r>
    <s v="M04997_41_000000000-BTKB3_1_1112_21377_18688"/>
    <n v="19"/>
    <x v="0"/>
    <x v="1"/>
    <x v="4"/>
    <n v="38.31"/>
    <n v="261"/>
    <s v="Main"/>
    <n v="31.15"/>
    <n v="183"/>
    <s v="B"/>
    <n v="0"/>
    <n v="0"/>
    <n v="0"/>
    <n v="0"/>
    <n v="13"/>
    <n v="6"/>
  </r>
  <r>
    <s v="M04997_41_000000000-BTKB3_1_1113_16026_2138"/>
    <n v="19"/>
    <x v="0"/>
    <x v="1"/>
    <x v="4"/>
    <n v="38.31"/>
    <n v="261"/>
    <s v="Main"/>
    <n v="30.6"/>
    <n v="183"/>
    <s v="B"/>
    <n v="0"/>
    <n v="0"/>
    <n v="0"/>
    <n v="0"/>
    <n v="0"/>
    <n v="19"/>
  </r>
  <r>
    <s v="M01639_152_000000000-BTK9W_1_2113_10737_10908"/>
    <n v="19"/>
    <x v="0"/>
    <x v="1"/>
    <x v="4"/>
    <n v="38.08"/>
    <n v="260"/>
    <s v="Main"/>
    <n v="30.22"/>
    <n v="182"/>
    <s v="B"/>
    <n v="0"/>
    <n v="0"/>
    <n v="0"/>
    <n v="0"/>
    <n v="0"/>
    <n v="19"/>
  </r>
  <r>
    <s v="M01639_152_000000000-BTK9W_1_2101_26490_13549"/>
    <n v="19"/>
    <x v="0"/>
    <x v="0"/>
    <x v="0"/>
    <n v="37.93"/>
    <n v="261"/>
    <s v="Main"/>
    <n v="30.05"/>
    <n v="183"/>
    <s v="B"/>
    <n v="0"/>
    <n v="19"/>
    <n v="0"/>
    <n v="0"/>
    <n v="0"/>
    <n v="0"/>
  </r>
  <r>
    <s v="M01639_152_000000000-BTK9W_1_2102_11623_24592"/>
    <n v="19"/>
    <x v="0"/>
    <x v="0"/>
    <x v="0"/>
    <n v="37.93"/>
    <n v="261"/>
    <s v="Main"/>
    <n v="30.05"/>
    <n v="183"/>
    <s v="B"/>
    <n v="0"/>
    <n v="19"/>
    <n v="0"/>
    <n v="0"/>
    <n v="0"/>
    <n v="0"/>
  </r>
  <r>
    <s v="M04997_41_000000000-BTKB3_1_2105_22359_6896"/>
    <n v="19"/>
    <x v="0"/>
    <x v="0"/>
    <x v="0"/>
    <n v="37.93"/>
    <n v="261"/>
    <s v="Main"/>
    <n v="30.05"/>
    <n v="183"/>
    <s v="B"/>
    <n v="0"/>
    <n v="19"/>
    <n v="0"/>
    <n v="0"/>
    <n v="0"/>
    <n v="0"/>
  </r>
  <r>
    <s v="M01639_152_000000000-BTK9W_1_1105_19486_12911"/>
    <n v="19"/>
    <x v="0"/>
    <x v="2"/>
    <x v="6"/>
    <n v="37.89"/>
    <n v="256"/>
    <s v="Main"/>
    <n v="29.78"/>
    <n v="178"/>
    <s v="B"/>
    <n v="0"/>
    <n v="0"/>
    <n v="0"/>
    <n v="19"/>
    <n v="0"/>
    <n v="0"/>
  </r>
  <r>
    <s v="M01639_152_000000000-BTK9W_1_2104_10354_20878"/>
    <n v="19"/>
    <x v="0"/>
    <x v="0"/>
    <x v="0"/>
    <n v="37.69"/>
    <n v="260"/>
    <s v="Main"/>
    <n v="29.67"/>
    <n v="182"/>
    <s v="B"/>
    <n v="0"/>
    <n v="19"/>
    <n v="0"/>
    <n v="0"/>
    <n v="0"/>
    <n v="0"/>
  </r>
  <r>
    <s v="M01639_152_000000000-BTK9W_1_1104_16353_5835"/>
    <n v="19"/>
    <x v="0"/>
    <x v="0"/>
    <x v="0"/>
    <n v="37.549999999999997"/>
    <n v="261"/>
    <s v="Main"/>
    <n v="29.51"/>
    <n v="183"/>
    <s v="B"/>
    <n v="0"/>
    <n v="19"/>
    <n v="0"/>
    <n v="0"/>
    <n v="0"/>
    <n v="0"/>
  </r>
  <r>
    <s v="M04997_41_000000000-BTKB3_1_2108_14918_18123"/>
    <n v="19"/>
    <x v="0"/>
    <x v="1"/>
    <x v="4"/>
    <n v="37.549999999999997"/>
    <n v="261"/>
    <s v="Main"/>
    <n v="29.51"/>
    <n v="183"/>
    <s v="B"/>
    <n v="0"/>
    <n v="0"/>
    <n v="0"/>
    <n v="0"/>
    <n v="0"/>
    <n v="19"/>
  </r>
  <r>
    <s v="M04997_41_000000000-BTKB3_1_2113_16647_5609"/>
    <n v="19"/>
    <x v="2"/>
    <x v="4"/>
    <x v="7"/>
    <n v="37.5"/>
    <n v="264"/>
    <s v="Main"/>
    <n v="29.57"/>
    <n v="186"/>
    <s v="A"/>
    <n v="0"/>
    <n v="0"/>
    <n v="19"/>
    <n v="0"/>
    <n v="0"/>
    <n v="0"/>
  </r>
  <r>
    <s v="M01639_152_000000000-BTK9W_1_2109_19481_6206"/>
    <n v="19"/>
    <x v="0"/>
    <x v="2"/>
    <x v="5"/>
    <n v="37.5"/>
    <n v="256"/>
    <s v="Main"/>
    <n v="29.21"/>
    <n v="178"/>
    <s v="B"/>
    <n v="0"/>
    <n v="0"/>
    <n v="19"/>
    <n v="0"/>
    <n v="0"/>
    <n v="0"/>
  </r>
  <r>
    <s v="M04997_41_000000000-BTKB3_1_2102_10049_14419"/>
    <n v="19"/>
    <x v="2"/>
    <x v="5"/>
    <x v="10"/>
    <n v="37.36"/>
    <n v="265"/>
    <s v="Main"/>
    <n v="29.41"/>
    <n v="187"/>
    <s v="A"/>
    <n v="0"/>
    <n v="0"/>
    <n v="0"/>
    <n v="0"/>
    <n v="19"/>
    <n v="0"/>
  </r>
  <r>
    <s v="M01639_152_000000000-BTK9W_1_2105_18412_15527"/>
    <n v="19"/>
    <x v="2"/>
    <x v="4"/>
    <x v="16"/>
    <n v="37.130000000000003"/>
    <n v="272"/>
    <s v="Main"/>
    <n v="29.38"/>
    <n v="194"/>
    <s v="A"/>
    <n v="0"/>
    <n v="0"/>
    <n v="0"/>
    <n v="19"/>
    <n v="0"/>
    <n v="0"/>
  </r>
  <r>
    <s v="M04997_41_000000000-BTKB3_1_2110_25073_8387"/>
    <n v="19"/>
    <x v="2"/>
    <x v="5"/>
    <x v="8"/>
    <n v="36.96"/>
    <n v="276"/>
    <s v="Main"/>
    <n v="29.29"/>
    <n v="198"/>
    <s v="A"/>
    <n v="0"/>
    <n v="0"/>
    <n v="0"/>
    <n v="8"/>
    <n v="10"/>
    <n v="1"/>
  </r>
  <r>
    <s v="M01639_152_000000000-BTK9W_1_1114_4372_7893"/>
    <n v="19"/>
    <x v="0"/>
    <x v="2"/>
    <x v="5"/>
    <n v="36.68"/>
    <n v="259"/>
    <s v="Main"/>
    <n v="28.18"/>
    <n v="181"/>
    <s v="B"/>
    <n v="0"/>
    <n v="0"/>
    <n v="19"/>
    <n v="0"/>
    <n v="0"/>
    <n v="0"/>
  </r>
  <r>
    <s v="M01639_152_000000000-BTK9W_1_1116_9906_13675"/>
    <n v="19"/>
    <x v="2"/>
    <x v="4"/>
    <x v="7"/>
    <n v="36.630000000000003"/>
    <n v="273"/>
    <s v="Main"/>
    <n v="28.72"/>
    <n v="195"/>
    <s v="A"/>
    <n v="0"/>
    <n v="0"/>
    <n v="19"/>
    <n v="0"/>
    <n v="0"/>
    <n v="0"/>
  </r>
  <r>
    <s v="M04997_41_000000000-BTKB3_1_1108_11368_11341"/>
    <n v="19"/>
    <x v="2"/>
    <x v="4"/>
    <x v="7"/>
    <n v="36.4"/>
    <n v="272"/>
    <s v="Main"/>
    <n v="28.35"/>
    <n v="194"/>
    <s v="A"/>
    <n v="0"/>
    <n v="0"/>
    <n v="19"/>
    <n v="0"/>
    <n v="0"/>
    <n v="0"/>
  </r>
  <r>
    <s v="M01639_152_000000000-BTK9W_1_1119_16361_22296"/>
    <n v="19"/>
    <x v="2"/>
    <x v="5"/>
    <x v="12"/>
    <n v="36.26"/>
    <n v="273"/>
    <s v="Main"/>
    <n v="28.21"/>
    <n v="195"/>
    <s v="A"/>
    <n v="0"/>
    <n v="0"/>
    <n v="0"/>
    <n v="19"/>
    <n v="0"/>
    <n v="0"/>
  </r>
  <r>
    <s v="M04997_41_000000000-BTKB3_1_1113_19582_21679"/>
    <n v="19"/>
    <x v="0"/>
    <x v="2"/>
    <x v="2"/>
    <n v="36.26"/>
    <n v="262"/>
    <s v="Main"/>
    <n v="27.72"/>
    <n v="184"/>
    <s v="B"/>
    <n v="0"/>
    <n v="19"/>
    <n v="0"/>
    <n v="0"/>
    <n v="0"/>
    <n v="0"/>
  </r>
  <r>
    <s v="M01639_152_000000000-BTK9W_1_1103_29049_14698"/>
    <n v="19"/>
    <x v="2"/>
    <x v="4"/>
    <x v="7"/>
    <n v="36.06"/>
    <n v="269"/>
    <s v="Main"/>
    <n v="27.75"/>
    <n v="191"/>
    <s v="A"/>
    <n v="0"/>
    <n v="0"/>
    <n v="19"/>
    <n v="0"/>
    <n v="0"/>
    <n v="0"/>
  </r>
  <r>
    <s v="M01639_152_000000000-BTK9W_1_1106_21265_4800"/>
    <n v="19"/>
    <x v="2"/>
    <x v="5"/>
    <x v="10"/>
    <n v="36.06"/>
    <n v="269"/>
    <s v="Main"/>
    <n v="27.75"/>
    <n v="191"/>
    <s v="A"/>
    <n v="0"/>
    <n v="0"/>
    <n v="0"/>
    <n v="0"/>
    <n v="19"/>
    <n v="0"/>
  </r>
  <r>
    <s v="M04997_41_000000000-BTKB3_1_1117_5126_18395"/>
    <n v="19"/>
    <x v="2"/>
    <x v="4"/>
    <x v="7"/>
    <n v="35.64"/>
    <n v="275"/>
    <s v="Main"/>
    <n v="27.41"/>
    <n v="197"/>
    <s v="A"/>
    <n v="0"/>
    <n v="0"/>
    <n v="19"/>
    <n v="0"/>
    <n v="0"/>
    <n v="0"/>
  </r>
  <r>
    <s v="M04997_41_000000000-BTKB3_1_2105_23891_11839"/>
    <n v="19"/>
    <x v="0"/>
    <x v="8"/>
    <x v="13"/>
    <n v="33.840000000000003"/>
    <n v="263"/>
    <s v="Main"/>
    <n v="25.95"/>
    <n v="185"/>
    <s v="B"/>
    <n v="0"/>
    <n v="19"/>
    <n v="0"/>
    <n v="0"/>
    <n v="0"/>
    <n v="0"/>
  </r>
  <r>
    <s v="M01639_152_000000000-BTK9W_1_1101_10938_8839"/>
    <n v="18"/>
    <x v="3"/>
    <x v="6"/>
    <x v="9"/>
    <n v="43.63"/>
    <n v="204"/>
    <s v="203/204bp"/>
    <n v="40.65"/>
    <n v="155"/>
    <s v="O"/>
    <n v="18"/>
    <n v="0"/>
    <n v="0"/>
    <n v="0"/>
    <n v="0"/>
    <n v="0"/>
  </r>
  <r>
    <s v="M04997_41_000000000-BTKB3_1_2102_13560_6390"/>
    <n v="18"/>
    <x v="3"/>
    <x v="6"/>
    <x v="9"/>
    <n v="41.18"/>
    <n v="306"/>
    <s v="~305-bp"/>
    <n v="35.96"/>
    <n v="228"/>
    <s v="O"/>
    <n v="18"/>
    <n v="0"/>
    <n v="0"/>
    <n v="0"/>
    <n v="0"/>
    <n v="0"/>
  </r>
  <r>
    <s v="M01639_152_000000000-BTK9W_1_1107_15745_17930"/>
    <n v="18"/>
    <x v="3"/>
    <x v="6"/>
    <x v="9"/>
    <n v="40.85"/>
    <n v="306"/>
    <s v="~305-bp"/>
    <n v="35.090000000000003"/>
    <n v="228"/>
    <s v="O"/>
    <n v="18"/>
    <n v="0"/>
    <n v="0"/>
    <n v="0"/>
    <n v="0"/>
    <n v="0"/>
  </r>
  <r>
    <s v="M01639_152_000000000-BTK9W_1_1115_3051_8339"/>
    <n v="18"/>
    <x v="3"/>
    <x v="6"/>
    <x v="9"/>
    <n v="40.72"/>
    <n v="307"/>
    <s v="~305-bp"/>
    <n v="35.81"/>
    <n v="229"/>
    <s v="O"/>
    <n v="18"/>
    <n v="0"/>
    <n v="0"/>
    <n v="0"/>
    <n v="0"/>
    <n v="0"/>
  </r>
  <r>
    <s v="M01639_152_000000000-BTK9W_1_2119_14464_8256"/>
    <n v="18"/>
    <x v="3"/>
    <x v="6"/>
    <x v="9"/>
    <n v="40.520000000000003"/>
    <n v="306"/>
    <s v="~305-bp"/>
    <n v="34.65"/>
    <n v="228"/>
    <s v="O"/>
    <n v="18"/>
    <n v="0"/>
    <n v="0"/>
    <n v="0"/>
    <n v="0"/>
    <n v="0"/>
  </r>
  <r>
    <s v="M01639_152_000000000-BTK9W_1_1110_10397_5303"/>
    <n v="18"/>
    <x v="0"/>
    <x v="1"/>
    <x v="4"/>
    <n v="40.229999999999997"/>
    <n v="261"/>
    <s v="Main"/>
    <n v="33.33"/>
    <n v="183"/>
    <s v="B"/>
    <n v="0"/>
    <n v="0"/>
    <n v="0"/>
    <n v="0"/>
    <n v="0"/>
    <n v="18"/>
  </r>
  <r>
    <s v="M01639_152_000000000-BTK9W_1_2115_7750_24362"/>
    <n v="18"/>
    <x v="3"/>
    <x v="6"/>
    <x v="9"/>
    <n v="40.200000000000003"/>
    <n v="306"/>
    <s v="~305-bp"/>
    <n v="34.65"/>
    <n v="228"/>
    <s v="O"/>
    <n v="18"/>
    <n v="0"/>
    <n v="0"/>
    <n v="0"/>
    <n v="0"/>
    <n v="0"/>
  </r>
  <r>
    <s v="M01639_152_000000000-BTK9W_1_1113_9962_22168"/>
    <n v="18"/>
    <x v="0"/>
    <x v="1"/>
    <x v="4"/>
    <n v="39.46"/>
    <n v="261"/>
    <s v="Main"/>
    <n v="32.24"/>
    <n v="183"/>
    <s v="B"/>
    <n v="0"/>
    <n v="0"/>
    <n v="0"/>
    <n v="0"/>
    <n v="1"/>
    <n v="17"/>
  </r>
  <r>
    <s v="M01639_152_000000000-BTK9W_1_2107_14628_14563"/>
    <n v="18"/>
    <x v="0"/>
    <x v="1"/>
    <x v="4"/>
    <n v="39.46"/>
    <n v="261"/>
    <s v="Main"/>
    <n v="32.79"/>
    <n v="183"/>
    <s v="B"/>
    <n v="0"/>
    <n v="0"/>
    <n v="0"/>
    <n v="0"/>
    <n v="0"/>
    <n v="18"/>
  </r>
  <r>
    <s v="M01639_152_000000000-BTK9W_1_1101_7383_22303"/>
    <n v="18"/>
    <x v="1"/>
    <x v="3"/>
    <x v="3"/>
    <n v="39.229999999999997"/>
    <n v="260"/>
    <s v="Main"/>
    <n v="31.87"/>
    <n v="182"/>
    <s v="I"/>
    <n v="18"/>
    <n v="0"/>
    <n v="0"/>
    <n v="0"/>
    <n v="0"/>
    <n v="0"/>
  </r>
  <r>
    <s v="M01639_152_000000000-BTK9W_1_2115_11422_10934"/>
    <n v="18"/>
    <x v="2"/>
    <x v="12"/>
    <x v="22"/>
    <n v="39.229999999999997"/>
    <n v="260"/>
    <s v="Main"/>
    <n v="32.42"/>
    <n v="182"/>
    <s v="A"/>
    <n v="0"/>
    <n v="0"/>
    <n v="0"/>
    <n v="18"/>
    <n v="0"/>
    <n v="0"/>
  </r>
  <r>
    <s v="M04997_41_000000000-BTKB3_1_2112_17036_14793"/>
    <n v="18"/>
    <x v="0"/>
    <x v="1"/>
    <x v="4"/>
    <n v="39.08"/>
    <n v="261"/>
    <s v="Main"/>
    <n v="32.24"/>
    <n v="183"/>
    <s v="B"/>
    <n v="0"/>
    <n v="0"/>
    <n v="0"/>
    <n v="0"/>
    <n v="0"/>
    <n v="18"/>
  </r>
  <r>
    <s v="M01639_152_000000000-BTK9W_1_2107_11886_4059"/>
    <n v="18"/>
    <x v="0"/>
    <x v="0"/>
    <x v="0"/>
    <n v="38.979999999999997"/>
    <n v="254"/>
    <s v="Main"/>
    <n v="31.25"/>
    <n v="176"/>
    <s v="B"/>
    <n v="0"/>
    <n v="18"/>
    <n v="0"/>
    <n v="0"/>
    <n v="0"/>
    <n v="0"/>
  </r>
  <r>
    <s v="M04997_41_000000000-BTKB3_1_2108_13892_16665"/>
    <n v="18"/>
    <x v="0"/>
    <x v="2"/>
    <x v="5"/>
    <n v="38.979999999999997"/>
    <n v="254"/>
    <s v="Main"/>
    <n v="31.25"/>
    <n v="176"/>
    <s v="B"/>
    <n v="0"/>
    <n v="0"/>
    <n v="18"/>
    <n v="0"/>
    <n v="0"/>
    <n v="0"/>
  </r>
  <r>
    <s v="M01639_152_000000000-BTK9W_1_1113_23642_24057"/>
    <n v="18"/>
    <x v="1"/>
    <x v="3"/>
    <x v="3"/>
    <n v="38.93"/>
    <n v="262"/>
    <s v="Main"/>
    <n v="30.98"/>
    <n v="184"/>
    <s v="I"/>
    <n v="18"/>
    <n v="0"/>
    <n v="0"/>
    <n v="0"/>
    <n v="0"/>
    <n v="0"/>
  </r>
  <r>
    <s v="M01639_152_000000000-BTK9W_1_1117_15814_17448"/>
    <n v="18"/>
    <x v="1"/>
    <x v="3"/>
    <x v="3"/>
    <n v="38.93"/>
    <n v="262"/>
    <s v="Main"/>
    <n v="32.07"/>
    <n v="184"/>
    <s v="I"/>
    <n v="18"/>
    <n v="0"/>
    <n v="0"/>
    <n v="0"/>
    <n v="0"/>
    <n v="0"/>
  </r>
  <r>
    <s v="M01639_152_000000000-BTK9W_1_2112_28327_10048"/>
    <n v="18"/>
    <x v="0"/>
    <x v="1"/>
    <x v="4"/>
    <n v="38.700000000000003"/>
    <n v="261"/>
    <s v="Main"/>
    <n v="31.15"/>
    <n v="183"/>
    <s v="B"/>
    <n v="0"/>
    <n v="0"/>
    <n v="0"/>
    <n v="0"/>
    <n v="5"/>
    <n v="13"/>
  </r>
  <r>
    <s v="M01639_152_000000000-BTK9W_1_2114_3114_12077"/>
    <n v="18"/>
    <x v="0"/>
    <x v="1"/>
    <x v="4"/>
    <n v="38.700000000000003"/>
    <n v="261"/>
    <s v="Main"/>
    <n v="31.15"/>
    <n v="183"/>
    <s v="B"/>
    <n v="0"/>
    <n v="0"/>
    <n v="0"/>
    <n v="0"/>
    <n v="0"/>
    <n v="18"/>
  </r>
  <r>
    <s v="M01639_152_000000000-BTK9W_1_1115_27592_11756"/>
    <n v="18"/>
    <x v="0"/>
    <x v="2"/>
    <x v="5"/>
    <n v="38.58"/>
    <n v="254"/>
    <s v="Main"/>
    <n v="30.68"/>
    <n v="176"/>
    <s v="B"/>
    <n v="0"/>
    <n v="0"/>
    <n v="18"/>
    <n v="0"/>
    <n v="0"/>
    <n v="0"/>
  </r>
  <r>
    <s v="M04997_41_000000000-BTKB3_1_1105_5156_10315"/>
    <n v="18"/>
    <x v="1"/>
    <x v="3"/>
    <x v="3"/>
    <n v="38.549999999999997"/>
    <n v="262"/>
    <s v="Main"/>
    <n v="30.98"/>
    <n v="184"/>
    <s v="I"/>
    <n v="18"/>
    <n v="0"/>
    <n v="0"/>
    <n v="0"/>
    <n v="0"/>
    <n v="0"/>
  </r>
  <r>
    <s v="M04997_41_000000000-BTKB3_1_1116_14076_15929"/>
    <n v="18"/>
    <x v="1"/>
    <x v="3"/>
    <x v="3"/>
    <n v="38.549999999999997"/>
    <n v="262"/>
    <s v="Main"/>
    <n v="30.98"/>
    <n v="184"/>
    <s v="I"/>
    <n v="18"/>
    <n v="0"/>
    <n v="0"/>
    <n v="0"/>
    <n v="0"/>
    <n v="0"/>
  </r>
  <r>
    <s v="M01639_152_000000000-BTK9W_1_1108_3903_13283"/>
    <n v="18"/>
    <x v="0"/>
    <x v="1"/>
    <x v="4"/>
    <n v="38.31"/>
    <n v="261"/>
    <s v="Main"/>
    <n v="30.6"/>
    <n v="183"/>
    <s v="B"/>
    <n v="0"/>
    <n v="0"/>
    <n v="0"/>
    <n v="0"/>
    <n v="7"/>
    <n v="11"/>
  </r>
  <r>
    <s v="M04997_41_000000000-BTKB3_1_2102_16937_6653"/>
    <n v="18"/>
    <x v="0"/>
    <x v="1"/>
    <x v="4"/>
    <n v="38.31"/>
    <n v="261"/>
    <s v="Main"/>
    <n v="31.15"/>
    <n v="183"/>
    <s v="B"/>
    <n v="0"/>
    <n v="0"/>
    <n v="0"/>
    <n v="0"/>
    <n v="0"/>
    <n v="18"/>
  </r>
  <r>
    <s v="M04997_41_000000000-BTKB3_1_2114_18876_10307"/>
    <n v="18"/>
    <x v="0"/>
    <x v="0"/>
    <x v="0"/>
    <n v="38.020000000000003"/>
    <n v="263"/>
    <s v="Main"/>
    <n v="30.27"/>
    <n v="185"/>
    <s v="B"/>
    <n v="0"/>
    <n v="18"/>
    <n v="0"/>
    <n v="0"/>
    <n v="0"/>
    <n v="0"/>
  </r>
  <r>
    <s v="M01639_152_000000000-BTK9W_1_1102_25261_12593"/>
    <n v="18"/>
    <x v="0"/>
    <x v="0"/>
    <x v="0"/>
    <n v="37.93"/>
    <n v="261"/>
    <s v="Main"/>
    <n v="30.05"/>
    <n v="183"/>
    <s v="B"/>
    <n v="0"/>
    <n v="18"/>
    <n v="0"/>
    <n v="0"/>
    <n v="0"/>
    <n v="0"/>
  </r>
  <r>
    <s v="M01639_152_000000000-BTK9W_1_1115_6523_6367"/>
    <n v="18"/>
    <x v="0"/>
    <x v="0"/>
    <x v="0"/>
    <n v="37.93"/>
    <n v="261"/>
    <s v="Main"/>
    <n v="30.05"/>
    <n v="183"/>
    <s v="B"/>
    <n v="0"/>
    <n v="18"/>
    <n v="0"/>
    <n v="0"/>
    <n v="0"/>
    <n v="0"/>
  </r>
  <r>
    <s v="M01639_152_000000000-BTK9W_1_2104_8212_16592"/>
    <n v="18"/>
    <x v="0"/>
    <x v="1"/>
    <x v="4"/>
    <n v="37.93"/>
    <n v="261"/>
    <s v="Main"/>
    <n v="30.05"/>
    <n v="183"/>
    <s v="B"/>
    <n v="0"/>
    <n v="0"/>
    <n v="0"/>
    <n v="0"/>
    <n v="0"/>
    <n v="18"/>
  </r>
  <r>
    <s v="M01639_152_000000000-BTK9W_1_2107_6395_11251"/>
    <n v="18"/>
    <x v="0"/>
    <x v="1"/>
    <x v="4"/>
    <n v="37.93"/>
    <n v="261"/>
    <s v="Main"/>
    <n v="30.6"/>
    <n v="183"/>
    <s v="B"/>
    <n v="0"/>
    <n v="0"/>
    <n v="0"/>
    <n v="0"/>
    <n v="0"/>
    <n v="18"/>
  </r>
  <r>
    <s v="M01639_152_000000000-BTK9W_1_2112_19984_14110"/>
    <n v="18"/>
    <x v="0"/>
    <x v="1"/>
    <x v="4"/>
    <n v="37.93"/>
    <n v="261"/>
    <s v="Main"/>
    <n v="30.05"/>
    <n v="183"/>
    <s v="B"/>
    <n v="0"/>
    <n v="0"/>
    <n v="0"/>
    <n v="0"/>
    <n v="7"/>
    <n v="11"/>
  </r>
  <r>
    <s v="M04997_41_000000000-BTKB3_1_1104_27867_12404"/>
    <n v="18"/>
    <x v="0"/>
    <x v="1"/>
    <x v="4"/>
    <n v="37.93"/>
    <n v="261"/>
    <s v="Main"/>
    <n v="30.05"/>
    <n v="183"/>
    <s v="B"/>
    <n v="0"/>
    <n v="0"/>
    <n v="0"/>
    <n v="0"/>
    <n v="18"/>
    <n v="0"/>
  </r>
  <r>
    <s v="M04997_41_000000000-BTKB3_1_1113_22067_5779"/>
    <n v="18"/>
    <x v="0"/>
    <x v="0"/>
    <x v="0"/>
    <n v="37.93"/>
    <n v="261"/>
    <s v="Main"/>
    <n v="30.05"/>
    <n v="183"/>
    <s v="B"/>
    <n v="0"/>
    <n v="18"/>
    <n v="0"/>
    <n v="0"/>
    <n v="0"/>
    <n v="0"/>
  </r>
  <r>
    <s v="M04997_41_000000000-BTKB3_1_1114_9894_10310"/>
    <n v="18"/>
    <x v="0"/>
    <x v="1"/>
    <x v="4"/>
    <n v="37.93"/>
    <n v="261"/>
    <s v="Main"/>
    <n v="30.05"/>
    <n v="183"/>
    <s v="B"/>
    <n v="0"/>
    <n v="0"/>
    <n v="0"/>
    <n v="0"/>
    <n v="0"/>
    <n v="18"/>
  </r>
  <r>
    <s v="M04997_41_000000000-BTKB3_1_2110_28111_18492"/>
    <n v="18"/>
    <x v="0"/>
    <x v="0"/>
    <x v="0"/>
    <n v="37.93"/>
    <n v="261"/>
    <s v="Main"/>
    <n v="30.05"/>
    <n v="183"/>
    <s v="B"/>
    <n v="0"/>
    <n v="18"/>
    <n v="0"/>
    <n v="0"/>
    <n v="0"/>
    <n v="0"/>
  </r>
  <r>
    <s v="M04997_41_000000000-BTKB3_1_2118_20579_12966"/>
    <n v="18"/>
    <x v="0"/>
    <x v="0"/>
    <x v="0"/>
    <n v="37.93"/>
    <n v="261"/>
    <s v="Main"/>
    <n v="30.05"/>
    <n v="183"/>
    <s v="B"/>
    <n v="0"/>
    <n v="18"/>
    <n v="0"/>
    <n v="0"/>
    <n v="0"/>
    <n v="0"/>
  </r>
  <r>
    <s v="M04997_41_000000000-BTKB3_1_2115_9176_8481"/>
    <n v="18"/>
    <x v="1"/>
    <x v="3"/>
    <x v="3"/>
    <n v="37.880000000000003"/>
    <n v="264"/>
    <s v="Main"/>
    <n v="30.11"/>
    <n v="186"/>
    <s v="I"/>
    <n v="18"/>
    <n v="0"/>
    <n v="0"/>
    <n v="0"/>
    <n v="0"/>
    <n v="0"/>
  </r>
  <r>
    <s v="M01639_152_000000000-BTK9W_1_1116_19737_11482"/>
    <n v="18"/>
    <x v="1"/>
    <x v="3"/>
    <x v="3"/>
    <n v="37.79"/>
    <n v="262"/>
    <s v="Main"/>
    <n v="29.89"/>
    <n v="184"/>
    <s v="I"/>
    <n v="18"/>
    <n v="0"/>
    <n v="0"/>
    <n v="0"/>
    <n v="0"/>
    <n v="0"/>
  </r>
  <r>
    <s v="M04997_41_000000000-BTKB3_1_2105_14633_3938"/>
    <n v="18"/>
    <x v="0"/>
    <x v="0"/>
    <x v="0"/>
    <n v="37.64"/>
    <n v="263"/>
    <s v="Main"/>
    <n v="29.73"/>
    <n v="185"/>
    <s v="B"/>
    <n v="0"/>
    <n v="18"/>
    <n v="0"/>
    <n v="0"/>
    <n v="0"/>
    <n v="0"/>
  </r>
  <r>
    <s v="M01639_152_000000000-BTK9W_1_2114_23119_12410"/>
    <n v="18"/>
    <x v="0"/>
    <x v="0"/>
    <x v="0"/>
    <n v="37.549999999999997"/>
    <n v="261"/>
    <s v="Main"/>
    <n v="30.05"/>
    <n v="183"/>
    <s v="B"/>
    <n v="0"/>
    <n v="18"/>
    <n v="0"/>
    <n v="0"/>
    <n v="0"/>
    <n v="0"/>
  </r>
  <r>
    <s v="M01639_152_000000000-BTK9W_1_2116_14308_6582"/>
    <n v="18"/>
    <x v="0"/>
    <x v="0"/>
    <x v="0"/>
    <n v="37.549999999999997"/>
    <n v="261"/>
    <s v="Main"/>
    <n v="29.51"/>
    <n v="183"/>
    <s v="B"/>
    <n v="0"/>
    <n v="18"/>
    <n v="0"/>
    <n v="0"/>
    <n v="0"/>
    <n v="0"/>
  </r>
  <r>
    <s v="M04997_41_000000000-BTKB3_1_2110_23237_9918"/>
    <n v="18"/>
    <x v="0"/>
    <x v="0"/>
    <x v="0"/>
    <n v="37.549999999999997"/>
    <n v="261"/>
    <s v="Main"/>
    <n v="30.05"/>
    <n v="183"/>
    <s v="B"/>
    <n v="0"/>
    <n v="18"/>
    <n v="0"/>
    <n v="0"/>
    <n v="0"/>
    <n v="0"/>
  </r>
  <r>
    <s v="M04997_41_000000000-BTKB3_1_1110_22394_17704"/>
    <n v="18"/>
    <x v="0"/>
    <x v="0"/>
    <x v="0"/>
    <n v="37.31"/>
    <n v="260"/>
    <s v="Main"/>
    <n v="30.22"/>
    <n v="182"/>
    <s v="B"/>
    <n v="0"/>
    <n v="18"/>
    <n v="0"/>
    <n v="0"/>
    <n v="0"/>
    <n v="0"/>
  </r>
  <r>
    <s v="M04997_41_000000000-BTKB3_1_1112_13006_19261"/>
    <n v="18"/>
    <x v="0"/>
    <x v="2"/>
    <x v="6"/>
    <n v="37.19"/>
    <n v="242"/>
    <s v="Main"/>
    <n v="28.05"/>
    <n v="164"/>
    <s v="B"/>
    <n v="0"/>
    <n v="0"/>
    <n v="0"/>
    <n v="18"/>
    <n v="0"/>
    <n v="0"/>
  </r>
  <r>
    <s v="M01639_152_000000000-BTK9W_1_2108_2657_11768"/>
    <n v="18"/>
    <x v="0"/>
    <x v="0"/>
    <x v="0"/>
    <n v="37.159999999999997"/>
    <n v="261"/>
    <s v="Main"/>
    <n v="28.96"/>
    <n v="183"/>
    <s v="B"/>
    <n v="0"/>
    <n v="18"/>
    <n v="0"/>
    <n v="0"/>
    <n v="0"/>
    <n v="0"/>
  </r>
  <r>
    <s v="M04997_41_000000000-BTKB3_1_2119_7043_18349"/>
    <n v="18"/>
    <x v="0"/>
    <x v="0"/>
    <x v="0"/>
    <n v="37.159999999999997"/>
    <n v="261"/>
    <s v="Main"/>
    <n v="28.96"/>
    <n v="183"/>
    <s v="B"/>
    <n v="0"/>
    <n v="18"/>
    <n v="0"/>
    <n v="0"/>
    <n v="0"/>
    <n v="0"/>
  </r>
  <r>
    <s v="M01639_152_000000000-BTK9W_1_1112_28531_9774"/>
    <n v="18"/>
    <x v="1"/>
    <x v="3"/>
    <x v="3"/>
    <n v="36.880000000000003"/>
    <n v="263"/>
    <s v="Main"/>
    <n v="28.65"/>
    <n v="185"/>
    <s v="I"/>
    <n v="18"/>
    <n v="0"/>
    <n v="0"/>
    <n v="0"/>
    <n v="0"/>
    <n v="0"/>
  </r>
  <r>
    <s v="M04997_41_000000000-BTKB3_1_1106_27164_9314"/>
    <n v="18"/>
    <x v="2"/>
    <x v="5"/>
    <x v="8"/>
    <n v="36.590000000000003"/>
    <n v="276"/>
    <s v="Main"/>
    <n v="28.79"/>
    <n v="198"/>
    <s v="A"/>
    <n v="0"/>
    <n v="0"/>
    <n v="0"/>
    <n v="10"/>
    <n v="8"/>
    <n v="0"/>
  </r>
  <r>
    <s v="M01639_152_000000000-BTK9W_1_2113_14596_3242"/>
    <n v="18"/>
    <x v="0"/>
    <x v="0"/>
    <x v="0"/>
    <n v="36.54"/>
    <n v="260"/>
    <s v="Main"/>
    <n v="28.02"/>
    <n v="182"/>
    <s v="B"/>
    <n v="0"/>
    <n v="18"/>
    <n v="0"/>
    <n v="0"/>
    <n v="0"/>
    <n v="0"/>
  </r>
  <r>
    <s v="M01639_152_000000000-BTK9W_1_2118_9692_11454"/>
    <n v="18"/>
    <x v="0"/>
    <x v="7"/>
    <x v="11"/>
    <n v="36.29"/>
    <n v="259"/>
    <s v="Main"/>
    <n v="28.18"/>
    <n v="181"/>
    <s v="B"/>
    <n v="0"/>
    <n v="0"/>
    <n v="18"/>
    <n v="0"/>
    <n v="0"/>
    <n v="0"/>
  </r>
  <r>
    <s v="M04997_41_000000000-BTKB3_1_2112_22480_10608"/>
    <n v="18"/>
    <x v="2"/>
    <x v="5"/>
    <x v="10"/>
    <n v="36.130000000000003"/>
    <n v="274"/>
    <s v="Main"/>
    <n v="28.06"/>
    <n v="196"/>
    <s v="A"/>
    <n v="0"/>
    <n v="0"/>
    <n v="0"/>
    <n v="0"/>
    <n v="0"/>
    <n v="18"/>
  </r>
  <r>
    <s v="M01639_152_000000000-BTK9W_1_1115_23157_19794"/>
    <n v="18"/>
    <x v="2"/>
    <x v="4"/>
    <x v="7"/>
    <n v="36.06"/>
    <n v="269"/>
    <s v="Main"/>
    <n v="28.27"/>
    <n v="191"/>
    <s v="A"/>
    <n v="0"/>
    <n v="0"/>
    <n v="18"/>
    <n v="0"/>
    <n v="0"/>
    <n v="0"/>
  </r>
  <r>
    <s v="M01639_152_000000000-BTK9W_1_1106_17488_14818"/>
    <n v="18"/>
    <x v="0"/>
    <x v="2"/>
    <x v="14"/>
    <n v="35.69"/>
    <n v="255"/>
    <s v="Main"/>
    <n v="27.12"/>
    <n v="177"/>
    <s v="B"/>
    <n v="0"/>
    <n v="0"/>
    <n v="0"/>
    <n v="0"/>
    <n v="18"/>
    <n v="0"/>
  </r>
  <r>
    <s v="M04997_41_000000000-BTKB3_1_1103_4683_12889"/>
    <n v="18"/>
    <x v="2"/>
    <x v="5"/>
    <x v="12"/>
    <n v="35.659999999999997"/>
    <n v="272"/>
    <s v="Main"/>
    <n v="28.35"/>
    <n v="194"/>
    <s v="A"/>
    <n v="0"/>
    <n v="0"/>
    <n v="0"/>
    <n v="18"/>
    <n v="0"/>
    <n v="0"/>
  </r>
  <r>
    <s v="M01639_152_000000000-BTK9W_1_1119_17759_16629"/>
    <n v="18"/>
    <x v="2"/>
    <x v="5"/>
    <x v="12"/>
    <n v="35.58"/>
    <n v="267"/>
    <s v="Main"/>
    <n v="28.57"/>
    <n v="189"/>
    <s v="A"/>
    <n v="0"/>
    <n v="0"/>
    <n v="0"/>
    <n v="18"/>
    <n v="0"/>
    <n v="0"/>
  </r>
  <r>
    <s v="M04997_41_000000000-BTKB3_1_2106_4206_9538"/>
    <n v="18"/>
    <x v="2"/>
    <x v="4"/>
    <x v="16"/>
    <n v="35.51"/>
    <n v="276"/>
    <s v="Main"/>
    <n v="27.27"/>
    <n v="198"/>
    <s v="A"/>
    <n v="0"/>
    <n v="0"/>
    <n v="0"/>
    <n v="18"/>
    <n v="0"/>
    <n v="0"/>
  </r>
  <r>
    <s v="M04997_41_000000000-BTKB3_1_1109_26864_13094"/>
    <n v="18"/>
    <x v="2"/>
    <x v="4"/>
    <x v="7"/>
    <n v="35.4"/>
    <n v="274"/>
    <s v="Main"/>
    <n v="27.55"/>
    <n v="196"/>
    <s v="A"/>
    <n v="0"/>
    <n v="0"/>
    <n v="18"/>
    <n v="0"/>
    <n v="0"/>
    <n v="0"/>
  </r>
  <r>
    <s v="M04997_41_000000000-BTKB3_1_2113_13336_10280"/>
    <n v="17"/>
    <x v="3"/>
    <x v="6"/>
    <x v="9"/>
    <n v="43.63"/>
    <n v="204"/>
    <s v="203/204bp"/>
    <n v="40.380000000000003"/>
    <n v="156"/>
    <s v="O"/>
    <n v="17"/>
    <n v="0"/>
    <n v="0"/>
    <n v="0"/>
    <n v="0"/>
    <n v="0"/>
  </r>
  <r>
    <s v="M04997_41_000000000-BTKB3_1_2105_4411_5752"/>
    <n v="17"/>
    <x v="3"/>
    <x v="6"/>
    <x v="9"/>
    <n v="43.14"/>
    <n v="204"/>
    <s v="203/204bp"/>
    <n v="40"/>
    <n v="155"/>
    <s v="O"/>
    <n v="17"/>
    <n v="0"/>
    <n v="0"/>
    <n v="0"/>
    <n v="0"/>
    <n v="0"/>
  </r>
  <r>
    <s v="M04997_41_000000000-BTKB3_1_2108_13123_2623"/>
    <n v="17"/>
    <x v="3"/>
    <x v="6"/>
    <x v="9"/>
    <n v="43.14"/>
    <n v="204"/>
    <s v="203/204bp"/>
    <n v="40.380000000000003"/>
    <n v="156"/>
    <s v="O"/>
    <n v="17"/>
    <n v="0"/>
    <n v="0"/>
    <n v="0"/>
    <n v="0"/>
    <n v="0"/>
  </r>
  <r>
    <s v="M01639_152_000000000-BTK9W_1_2117_25716_13370"/>
    <n v="17"/>
    <x v="3"/>
    <x v="6"/>
    <x v="9"/>
    <n v="41.18"/>
    <n v="306"/>
    <s v="~305-bp"/>
    <n v="36.4"/>
    <n v="228"/>
    <s v="O"/>
    <n v="17"/>
    <n v="0"/>
    <n v="0"/>
    <n v="0"/>
    <n v="0"/>
    <n v="0"/>
  </r>
  <r>
    <s v="M01639_152_000000000-BTK9W_1_1102_6564_19529"/>
    <n v="17"/>
    <x v="3"/>
    <x v="6"/>
    <x v="9"/>
    <n v="40.85"/>
    <n v="306"/>
    <s v="~305-bp"/>
    <n v="35.53"/>
    <n v="228"/>
    <s v="O"/>
    <n v="17"/>
    <n v="0"/>
    <n v="0"/>
    <n v="0"/>
    <n v="0"/>
    <n v="0"/>
  </r>
  <r>
    <s v="M01639_152_000000000-BTK9W_1_2105_15462_13527"/>
    <n v="17"/>
    <x v="0"/>
    <x v="1"/>
    <x v="4"/>
    <n v="40.61"/>
    <n v="261"/>
    <s v="Main"/>
    <n v="33.33"/>
    <n v="183"/>
    <s v="B"/>
    <n v="0"/>
    <n v="0"/>
    <n v="0"/>
    <n v="0"/>
    <n v="1"/>
    <n v="16"/>
  </r>
  <r>
    <s v="M01639_152_000000000-BTK9W_1_1109_7775_2676"/>
    <n v="17"/>
    <x v="3"/>
    <x v="6"/>
    <x v="9"/>
    <n v="40.200000000000003"/>
    <n v="306"/>
    <s v="~305-bp"/>
    <n v="34.65"/>
    <n v="228"/>
    <s v="O"/>
    <n v="17"/>
    <n v="0"/>
    <n v="0"/>
    <n v="0"/>
    <n v="0"/>
    <n v="0"/>
  </r>
  <r>
    <s v="M04997_41_000000000-BTKB3_1_1107_25787_12624"/>
    <n v="17"/>
    <x v="3"/>
    <x v="6"/>
    <x v="9"/>
    <n v="39.869999999999997"/>
    <n v="306"/>
    <s v="~305-bp"/>
    <n v="34.65"/>
    <n v="228"/>
    <s v="O"/>
    <n v="17"/>
    <n v="0"/>
    <n v="0"/>
    <n v="0"/>
    <n v="0"/>
    <n v="0"/>
  </r>
  <r>
    <s v="M01639_152_000000000-BTK9W_1_1115_9953_10520"/>
    <n v="17"/>
    <x v="0"/>
    <x v="1"/>
    <x v="4"/>
    <n v="39.85"/>
    <n v="261"/>
    <s v="Main"/>
    <n v="32.79"/>
    <n v="183"/>
    <s v="B"/>
    <n v="0"/>
    <n v="0"/>
    <n v="0"/>
    <n v="0"/>
    <n v="0"/>
    <n v="17"/>
  </r>
  <r>
    <s v="M01639_152_000000000-BTK9W_1_1101_14818_11031"/>
    <n v="17"/>
    <x v="0"/>
    <x v="1"/>
    <x v="4"/>
    <n v="39.46"/>
    <n v="261"/>
    <s v="Main"/>
    <n v="32.24"/>
    <n v="183"/>
    <s v="B"/>
    <n v="0"/>
    <n v="0"/>
    <n v="0"/>
    <n v="0"/>
    <n v="0"/>
    <n v="17"/>
  </r>
  <r>
    <s v="M04997_41_000000000-BTKB3_1_2117_17392_14767"/>
    <n v="17"/>
    <x v="1"/>
    <x v="3"/>
    <x v="3"/>
    <n v="39.159999999999997"/>
    <n v="263"/>
    <s v="Main"/>
    <n v="31.89"/>
    <n v="185"/>
    <s v="I"/>
    <n v="17"/>
    <n v="0"/>
    <n v="0"/>
    <n v="0"/>
    <n v="0"/>
    <n v="0"/>
  </r>
  <r>
    <s v="M01639_152_000000000-BTK9W_1_1101_24559_20825"/>
    <n v="17"/>
    <x v="0"/>
    <x v="1"/>
    <x v="1"/>
    <n v="39.08"/>
    <n v="261"/>
    <s v="Main"/>
    <n v="31.69"/>
    <n v="183"/>
    <s v="B"/>
    <n v="0"/>
    <n v="0"/>
    <n v="0"/>
    <n v="17"/>
    <n v="0"/>
    <n v="0"/>
  </r>
  <r>
    <s v="M01639_152_000000000-BTK9W_1_1102_25256_6936"/>
    <n v="17"/>
    <x v="0"/>
    <x v="1"/>
    <x v="4"/>
    <n v="39.08"/>
    <n v="261"/>
    <s v="Main"/>
    <n v="31.69"/>
    <n v="183"/>
    <s v="B"/>
    <n v="0"/>
    <n v="0"/>
    <n v="0"/>
    <n v="0"/>
    <n v="0"/>
    <n v="17"/>
  </r>
  <r>
    <s v="M01639_152_000000000-BTK9W_1_1114_13861_9523"/>
    <n v="17"/>
    <x v="0"/>
    <x v="1"/>
    <x v="1"/>
    <n v="39.08"/>
    <n v="261"/>
    <s v="Main"/>
    <n v="31.15"/>
    <n v="183"/>
    <s v="B"/>
    <n v="0"/>
    <n v="0"/>
    <n v="0"/>
    <n v="17"/>
    <n v="0"/>
    <n v="0"/>
  </r>
  <r>
    <s v="M01639_152_000000000-BTK9W_1_1114_14348_22675"/>
    <n v="17"/>
    <x v="0"/>
    <x v="1"/>
    <x v="4"/>
    <n v="39.08"/>
    <n v="261"/>
    <s v="Main"/>
    <n v="31.69"/>
    <n v="183"/>
    <s v="B"/>
    <n v="0"/>
    <n v="0"/>
    <n v="0"/>
    <n v="0"/>
    <n v="0"/>
    <n v="17"/>
  </r>
  <r>
    <s v="M01639_152_000000000-BTK9W_1_2108_4666_13364"/>
    <n v="17"/>
    <x v="2"/>
    <x v="12"/>
    <x v="22"/>
    <n v="39.08"/>
    <n v="261"/>
    <s v="Main"/>
    <n v="32.79"/>
    <n v="183"/>
    <s v="A"/>
    <n v="0"/>
    <n v="0"/>
    <n v="0"/>
    <n v="17"/>
    <n v="0"/>
    <n v="0"/>
  </r>
  <r>
    <s v="M04997_41_000000000-BTKB3_1_2105_6272_7152"/>
    <n v="17"/>
    <x v="0"/>
    <x v="1"/>
    <x v="4"/>
    <n v="39.08"/>
    <n v="261"/>
    <s v="Main"/>
    <n v="31.69"/>
    <n v="183"/>
    <s v="B"/>
    <n v="0"/>
    <n v="0"/>
    <n v="0"/>
    <n v="0"/>
    <n v="0"/>
    <n v="17"/>
  </r>
  <r>
    <s v="M01639_152_000000000-BTK9W_1_2111_12566_18791"/>
    <n v="17"/>
    <x v="0"/>
    <x v="2"/>
    <x v="5"/>
    <n v="38.979999999999997"/>
    <n v="254"/>
    <s v="Main"/>
    <n v="31.25"/>
    <n v="176"/>
    <s v="B"/>
    <n v="0"/>
    <n v="0"/>
    <n v="17"/>
    <n v="0"/>
    <n v="0"/>
    <n v="0"/>
  </r>
  <r>
    <s v="M04997_41_000000000-BTKB3_1_1111_17416_4815"/>
    <n v="17"/>
    <x v="0"/>
    <x v="2"/>
    <x v="5"/>
    <n v="38.58"/>
    <n v="254"/>
    <s v="Main"/>
    <n v="30.68"/>
    <n v="176"/>
    <s v="B"/>
    <n v="0"/>
    <n v="0"/>
    <n v="17"/>
    <n v="0"/>
    <n v="0"/>
    <n v="0"/>
  </r>
  <r>
    <s v="M01639_152_000000000-BTK9W_1_1116_16579_16205"/>
    <n v="17"/>
    <x v="0"/>
    <x v="1"/>
    <x v="4"/>
    <n v="38.31"/>
    <n v="261"/>
    <s v="Main"/>
    <n v="30.6"/>
    <n v="183"/>
    <s v="B"/>
    <n v="0"/>
    <n v="0"/>
    <n v="0"/>
    <n v="0"/>
    <n v="0"/>
    <n v="17"/>
  </r>
  <r>
    <s v="M01639_152_000000000-BTK9W_1_1116_19272_12862"/>
    <n v="17"/>
    <x v="0"/>
    <x v="1"/>
    <x v="4"/>
    <n v="38.31"/>
    <n v="261"/>
    <s v="Main"/>
    <n v="30.6"/>
    <n v="183"/>
    <s v="B"/>
    <n v="0"/>
    <n v="0"/>
    <n v="0"/>
    <n v="0"/>
    <n v="0"/>
    <n v="17"/>
  </r>
  <r>
    <s v="M04997_41_000000000-BTKB3_1_2106_24461_18002"/>
    <n v="17"/>
    <x v="0"/>
    <x v="0"/>
    <x v="0"/>
    <n v="38.31"/>
    <n v="261"/>
    <s v="Main"/>
    <n v="30.6"/>
    <n v="183"/>
    <s v="B"/>
    <n v="0"/>
    <n v="17"/>
    <n v="0"/>
    <n v="0"/>
    <n v="0"/>
    <n v="0"/>
  </r>
  <r>
    <s v="M01639_152_000000000-BTK9W_1_1103_28102_13039"/>
    <n v="17"/>
    <x v="1"/>
    <x v="3"/>
    <x v="3"/>
    <n v="38.26"/>
    <n v="264"/>
    <s v="Main"/>
    <n v="30.65"/>
    <n v="186"/>
    <s v="I"/>
    <n v="17"/>
    <n v="0"/>
    <n v="0"/>
    <n v="0"/>
    <n v="0"/>
    <n v="0"/>
  </r>
  <r>
    <s v="M04997_41_000000000-BTKB3_1_1102_6324_5638"/>
    <n v="17"/>
    <x v="1"/>
    <x v="3"/>
    <x v="3"/>
    <n v="38.17"/>
    <n v="262"/>
    <s v="Main"/>
    <n v="30.43"/>
    <n v="184"/>
    <s v="I"/>
    <n v="17"/>
    <n v="0"/>
    <n v="0"/>
    <n v="0"/>
    <n v="0"/>
    <n v="0"/>
  </r>
  <r>
    <s v="M04997_41_000000000-BTKB3_1_1106_25524_13452"/>
    <n v="17"/>
    <x v="0"/>
    <x v="0"/>
    <x v="0"/>
    <n v="38.17"/>
    <n v="262"/>
    <s v="Main"/>
    <n v="30.43"/>
    <n v="184"/>
    <s v="B"/>
    <n v="0"/>
    <n v="17"/>
    <n v="0"/>
    <n v="0"/>
    <n v="0"/>
    <n v="0"/>
  </r>
  <r>
    <s v="M01639_152_000000000-BTK9W_1_2116_14004_23269"/>
    <n v="17"/>
    <x v="0"/>
    <x v="0"/>
    <x v="0"/>
    <n v="38.020000000000003"/>
    <n v="263"/>
    <s v="Main"/>
    <n v="30.27"/>
    <n v="185"/>
    <s v="B"/>
    <n v="0"/>
    <n v="17"/>
    <n v="0"/>
    <n v="0"/>
    <n v="0"/>
    <n v="0"/>
  </r>
  <r>
    <s v="M01639_152_000000000-BTK9W_1_1113_14944_22916"/>
    <n v="17"/>
    <x v="0"/>
    <x v="0"/>
    <x v="0"/>
    <n v="37.93"/>
    <n v="261"/>
    <s v="Main"/>
    <n v="30.05"/>
    <n v="183"/>
    <s v="B"/>
    <n v="0"/>
    <n v="17"/>
    <n v="0"/>
    <n v="0"/>
    <n v="0"/>
    <n v="0"/>
  </r>
  <r>
    <s v="M01639_152_000000000-BTK9W_1_2101_8878_9815"/>
    <n v="17"/>
    <x v="0"/>
    <x v="1"/>
    <x v="4"/>
    <n v="37.93"/>
    <n v="261"/>
    <s v="Main"/>
    <n v="30.05"/>
    <n v="183"/>
    <s v="B"/>
    <n v="0"/>
    <n v="0"/>
    <n v="0"/>
    <n v="0"/>
    <n v="0"/>
    <n v="17"/>
  </r>
  <r>
    <s v="M04997_41_000000000-BTKB3_1_2108_9816_20661"/>
    <n v="17"/>
    <x v="0"/>
    <x v="1"/>
    <x v="4"/>
    <n v="37.93"/>
    <n v="261"/>
    <s v="Main"/>
    <n v="30.6"/>
    <n v="183"/>
    <s v="B"/>
    <n v="0"/>
    <n v="0"/>
    <n v="0"/>
    <n v="0"/>
    <n v="12"/>
    <n v="5"/>
  </r>
  <r>
    <s v="M01639_152_000000000-BTK9W_1_1104_26148_12043"/>
    <n v="17"/>
    <x v="0"/>
    <x v="2"/>
    <x v="5"/>
    <n v="37.89"/>
    <n v="256"/>
    <s v="Main"/>
    <n v="29.78"/>
    <n v="178"/>
    <s v="B"/>
    <n v="0"/>
    <n v="0"/>
    <n v="17"/>
    <n v="0"/>
    <n v="0"/>
    <n v="0"/>
  </r>
  <r>
    <s v="M01639_152_000000000-BTK9W_1_1118_6818_13145"/>
    <n v="17"/>
    <x v="0"/>
    <x v="1"/>
    <x v="1"/>
    <n v="37.83"/>
    <n v="267"/>
    <s v="Main"/>
    <n v="30.16"/>
    <n v="189"/>
    <s v="B"/>
    <n v="0"/>
    <n v="0"/>
    <n v="0"/>
    <n v="17"/>
    <n v="0"/>
    <n v="0"/>
  </r>
  <r>
    <s v="M01639_152_000000000-BTK9W_1_1103_11686_20446"/>
    <n v="17"/>
    <x v="0"/>
    <x v="0"/>
    <x v="0"/>
    <n v="37.79"/>
    <n v="262"/>
    <s v="Main"/>
    <n v="29.89"/>
    <n v="184"/>
    <s v="B"/>
    <n v="0"/>
    <n v="17"/>
    <n v="0"/>
    <n v="0"/>
    <n v="0"/>
    <n v="0"/>
  </r>
  <r>
    <s v="M01639_152_000000000-BTK9W_1_2103_4494_11473"/>
    <n v="17"/>
    <x v="0"/>
    <x v="0"/>
    <x v="0"/>
    <n v="37.79"/>
    <n v="262"/>
    <s v="Main"/>
    <n v="29.89"/>
    <n v="184"/>
    <s v="B"/>
    <n v="0"/>
    <n v="17"/>
    <n v="0"/>
    <n v="0"/>
    <n v="0"/>
    <n v="0"/>
  </r>
  <r>
    <s v="M01639_152_000000000-BTK9W_1_1118_4718_13189"/>
    <n v="17"/>
    <x v="0"/>
    <x v="2"/>
    <x v="5"/>
    <n v="37.69"/>
    <n v="260"/>
    <s v="Main"/>
    <n v="29.67"/>
    <n v="182"/>
    <s v="B"/>
    <n v="0"/>
    <n v="0"/>
    <n v="17"/>
    <n v="0"/>
    <n v="0"/>
    <n v="0"/>
  </r>
  <r>
    <s v="M01639_152_000000000-BTK9W_1_1114_28457_11093"/>
    <n v="17"/>
    <x v="0"/>
    <x v="1"/>
    <x v="4"/>
    <n v="37.549999999999997"/>
    <n v="261"/>
    <s v="Main"/>
    <n v="29.51"/>
    <n v="183"/>
    <s v="B"/>
    <n v="0"/>
    <n v="0"/>
    <n v="0"/>
    <n v="0"/>
    <n v="0"/>
    <n v="17"/>
  </r>
  <r>
    <s v="M04997_41_000000000-BTKB3_1_1112_8615_10054"/>
    <n v="17"/>
    <x v="0"/>
    <x v="0"/>
    <x v="0"/>
    <n v="37.549999999999997"/>
    <n v="261"/>
    <s v="Main"/>
    <n v="30.6"/>
    <n v="183"/>
    <s v="B"/>
    <n v="0"/>
    <n v="17"/>
    <n v="0"/>
    <n v="0"/>
    <n v="0"/>
    <n v="0"/>
  </r>
  <r>
    <s v="M01639_152_000000000-BTK9W_1_2101_8712_12462"/>
    <n v="17"/>
    <x v="0"/>
    <x v="2"/>
    <x v="6"/>
    <n v="37.19"/>
    <n v="242"/>
    <s v="Main"/>
    <n v="28.05"/>
    <n v="164"/>
    <s v="B"/>
    <n v="0"/>
    <n v="0"/>
    <n v="0"/>
    <n v="17"/>
    <n v="0"/>
    <n v="0"/>
  </r>
  <r>
    <s v="M01639_152_000000000-BTK9W_1_1103_22379_10533"/>
    <n v="17"/>
    <x v="0"/>
    <x v="2"/>
    <x v="2"/>
    <n v="37.159999999999997"/>
    <n v="261"/>
    <s v="Main"/>
    <n v="28.96"/>
    <n v="183"/>
    <s v="B"/>
    <n v="0"/>
    <n v="17"/>
    <n v="0"/>
    <n v="0"/>
    <n v="0"/>
    <n v="0"/>
  </r>
  <r>
    <s v="M04997_41_000000000-BTKB3_1_2113_14251_11036"/>
    <n v="17"/>
    <x v="0"/>
    <x v="1"/>
    <x v="4"/>
    <n v="37.159999999999997"/>
    <n v="261"/>
    <s v="Main"/>
    <n v="30.6"/>
    <n v="183"/>
    <s v="B"/>
    <n v="0"/>
    <n v="0"/>
    <n v="0"/>
    <n v="0"/>
    <n v="0"/>
    <n v="17"/>
  </r>
  <r>
    <s v="M04997_41_000000000-BTKB3_1_2107_25623_14356"/>
    <n v="17"/>
    <x v="2"/>
    <x v="5"/>
    <x v="8"/>
    <n v="37.130000000000003"/>
    <n v="272"/>
    <s v="Main"/>
    <n v="29.38"/>
    <n v="194"/>
    <s v="A"/>
    <n v="0"/>
    <n v="0"/>
    <n v="0"/>
    <n v="15"/>
    <n v="0"/>
    <n v="2"/>
  </r>
  <r>
    <s v="M01639_152_000000000-BTK9W_1_1110_18827_21560"/>
    <n v="17"/>
    <x v="2"/>
    <x v="4"/>
    <x v="7"/>
    <n v="36.94"/>
    <n v="268"/>
    <s v="Main"/>
    <n v="28.42"/>
    <n v="190"/>
    <s v="A"/>
    <n v="0"/>
    <n v="0"/>
    <n v="17"/>
    <n v="0"/>
    <n v="0"/>
    <n v="0"/>
  </r>
  <r>
    <s v="M04997_41_000000000-BTKB3_1_2102_22993_8357"/>
    <n v="17"/>
    <x v="0"/>
    <x v="0"/>
    <x v="0"/>
    <n v="36.64"/>
    <n v="262"/>
    <s v="Main"/>
    <n v="28.26"/>
    <n v="184"/>
    <s v="B"/>
    <n v="0"/>
    <n v="17"/>
    <n v="0"/>
    <n v="0"/>
    <n v="0"/>
    <n v="0"/>
  </r>
  <r>
    <s v="M01639_152_000000000-BTK9W_1_1116_11110_10123"/>
    <n v="17"/>
    <x v="2"/>
    <x v="5"/>
    <x v="10"/>
    <n v="36.630000000000003"/>
    <n v="273"/>
    <s v="Main"/>
    <n v="29.74"/>
    <n v="195"/>
    <s v="A"/>
    <n v="0"/>
    <n v="0"/>
    <n v="0"/>
    <n v="0"/>
    <n v="0"/>
    <n v="17"/>
  </r>
  <r>
    <s v="M01639_152_000000000-BTK9W_1_2112_23744_14383"/>
    <n v="17"/>
    <x v="2"/>
    <x v="5"/>
    <x v="12"/>
    <n v="36.43"/>
    <n v="269"/>
    <s v="Main"/>
    <n v="28.27"/>
    <n v="191"/>
    <s v="A"/>
    <n v="0"/>
    <n v="0"/>
    <n v="0"/>
    <n v="17"/>
    <n v="0"/>
    <n v="0"/>
  </r>
  <r>
    <s v="M04997_41_000000000-BTKB3_1_2111_3271_18851"/>
    <n v="17"/>
    <x v="2"/>
    <x v="4"/>
    <x v="7"/>
    <n v="36.19"/>
    <n v="268"/>
    <s v="Main"/>
    <n v="27.89"/>
    <n v="190"/>
    <s v="A"/>
    <n v="0"/>
    <n v="0"/>
    <n v="17"/>
    <n v="0"/>
    <n v="0"/>
    <n v="0"/>
  </r>
  <r>
    <s v="M01639_152_000000000-BTK9W_1_2104_20701_15330"/>
    <n v="17"/>
    <x v="2"/>
    <x v="5"/>
    <x v="10"/>
    <n v="35.93"/>
    <n v="270"/>
    <s v="Main"/>
    <n v="27.6"/>
    <n v="192"/>
    <s v="A"/>
    <n v="0"/>
    <n v="0"/>
    <n v="0"/>
    <n v="0"/>
    <n v="17"/>
    <n v="0"/>
  </r>
  <r>
    <s v="M01639_152_000000000-BTK9W_1_1104_13890_10735"/>
    <n v="17"/>
    <x v="2"/>
    <x v="5"/>
    <x v="10"/>
    <n v="35.159999999999997"/>
    <n v="273"/>
    <s v="Main"/>
    <n v="26.67"/>
    <n v="195"/>
    <s v="A"/>
    <n v="0"/>
    <n v="0"/>
    <n v="0"/>
    <n v="0"/>
    <n v="8"/>
    <n v="9"/>
  </r>
  <r>
    <s v="M01639_152_000000000-BTK9W_1_2107_9996_7991"/>
    <n v="16"/>
    <x v="3"/>
    <x v="6"/>
    <x v="9"/>
    <n v="42.48"/>
    <n v="306"/>
    <s v="~305-bp"/>
    <n v="38.159999999999997"/>
    <n v="228"/>
    <s v="O"/>
    <n v="16"/>
    <n v="0"/>
    <n v="0"/>
    <n v="0"/>
    <n v="0"/>
    <n v="0"/>
  </r>
  <r>
    <s v="M01639_152_000000000-BTK9W_1_2106_23518_2151"/>
    <n v="16"/>
    <x v="3"/>
    <x v="6"/>
    <x v="9"/>
    <n v="42.16"/>
    <n v="306"/>
    <s v="~305-bp"/>
    <n v="37.28"/>
    <n v="228"/>
    <s v="O"/>
    <n v="16"/>
    <n v="0"/>
    <n v="0"/>
    <n v="0"/>
    <n v="0"/>
    <n v="0"/>
  </r>
  <r>
    <s v="M01639_152_000000000-BTK9W_1_2106_17350_6059"/>
    <n v="16"/>
    <x v="3"/>
    <x v="6"/>
    <x v="9"/>
    <n v="41.83"/>
    <n v="306"/>
    <s v="~305-bp"/>
    <n v="36.840000000000003"/>
    <n v="228"/>
    <s v="O"/>
    <n v="16"/>
    <n v="0"/>
    <n v="0"/>
    <n v="0"/>
    <n v="0"/>
    <n v="0"/>
  </r>
  <r>
    <s v="M01639_152_000000000-BTK9W_1_2103_7946_14362"/>
    <n v="16"/>
    <x v="3"/>
    <x v="6"/>
    <x v="9"/>
    <n v="40.85"/>
    <n v="306"/>
    <s v="~305-bp"/>
    <n v="35.53"/>
    <n v="228"/>
    <s v="O"/>
    <n v="16"/>
    <n v="0"/>
    <n v="0"/>
    <n v="0"/>
    <n v="0"/>
    <n v="0"/>
  </r>
  <r>
    <s v="M01639_152_000000000-BTK9W_1_1103_15429_4090"/>
    <n v="16"/>
    <x v="1"/>
    <x v="3"/>
    <x v="3"/>
    <n v="40.54"/>
    <n v="222"/>
    <s v="Shortened"/>
    <n v="31.94"/>
    <n v="144"/>
    <s v="I"/>
    <n v="16"/>
    <n v="0"/>
    <n v="0"/>
    <n v="0"/>
    <n v="0"/>
    <n v="0"/>
  </r>
  <r>
    <s v="M01639_152_000000000-BTK9W_1_1115_23169_9684"/>
    <n v="16"/>
    <x v="1"/>
    <x v="3"/>
    <x v="3"/>
    <n v="40.46"/>
    <n v="262"/>
    <s v="Main"/>
    <n v="33.700000000000003"/>
    <n v="184"/>
    <s v="I"/>
    <n v="16"/>
    <n v="0"/>
    <n v="0"/>
    <n v="0"/>
    <n v="0"/>
    <n v="0"/>
  </r>
  <r>
    <s v="M01639_152_000000000-BTK9W_1_1107_28218_9281"/>
    <n v="16"/>
    <x v="0"/>
    <x v="1"/>
    <x v="4"/>
    <n v="39.46"/>
    <n v="261"/>
    <s v="Main"/>
    <n v="31.69"/>
    <n v="183"/>
    <s v="B"/>
    <n v="0"/>
    <n v="0"/>
    <n v="0"/>
    <n v="0"/>
    <n v="0"/>
    <n v="16"/>
  </r>
  <r>
    <s v="M01639_152_000000000-BTK9W_1_1108_18384_23007"/>
    <n v="16"/>
    <x v="0"/>
    <x v="1"/>
    <x v="4"/>
    <n v="39.46"/>
    <n v="261"/>
    <s v="Main"/>
    <n v="32.24"/>
    <n v="183"/>
    <s v="B"/>
    <n v="0"/>
    <n v="0"/>
    <n v="0"/>
    <n v="0"/>
    <n v="0"/>
    <n v="16"/>
  </r>
  <r>
    <s v="M04997_41_000000000-BTKB3_1_1115_24905_12483"/>
    <n v="16"/>
    <x v="0"/>
    <x v="1"/>
    <x v="4"/>
    <n v="39.46"/>
    <n v="261"/>
    <s v="Main"/>
    <n v="32.24"/>
    <n v="183"/>
    <s v="B"/>
    <n v="0"/>
    <n v="0"/>
    <n v="0"/>
    <n v="0"/>
    <n v="0"/>
    <n v="16"/>
  </r>
  <r>
    <s v="M04997_41_000000000-BTKB3_1_1113_18331_21484"/>
    <n v="16"/>
    <x v="1"/>
    <x v="3"/>
    <x v="3"/>
    <n v="39.31"/>
    <n v="262"/>
    <s v="Main"/>
    <n v="32.07"/>
    <n v="184"/>
    <s v="I"/>
    <n v="16"/>
    <n v="0"/>
    <n v="0"/>
    <n v="0"/>
    <n v="0"/>
    <n v="0"/>
  </r>
  <r>
    <s v="M01639_152_000000000-BTK9W_1_1101_10622_14542"/>
    <n v="16"/>
    <x v="0"/>
    <x v="1"/>
    <x v="4"/>
    <n v="39.08"/>
    <n v="261"/>
    <s v="Main"/>
    <n v="31.15"/>
    <n v="183"/>
    <s v="B"/>
    <n v="0"/>
    <n v="0"/>
    <n v="0"/>
    <n v="0"/>
    <n v="16"/>
    <n v="0"/>
  </r>
  <r>
    <s v="M04997_41_000000000-BTKB3_1_1102_20690_16064"/>
    <n v="16"/>
    <x v="0"/>
    <x v="2"/>
    <x v="5"/>
    <n v="38.979999999999997"/>
    <n v="254"/>
    <s v="Main"/>
    <n v="31.25"/>
    <n v="176"/>
    <s v="B"/>
    <n v="0"/>
    <n v="0"/>
    <n v="16"/>
    <n v="0"/>
    <n v="0"/>
    <n v="0"/>
  </r>
  <r>
    <s v="M01639_152_000000000-BTK9W_1_2101_26374_14275"/>
    <n v="16"/>
    <x v="0"/>
    <x v="1"/>
    <x v="4"/>
    <n v="38.85"/>
    <n v="260"/>
    <s v="Main"/>
    <n v="31.69"/>
    <n v="183"/>
    <s v="B"/>
    <n v="0"/>
    <n v="0"/>
    <n v="0"/>
    <n v="0"/>
    <n v="0"/>
    <n v="16"/>
  </r>
  <r>
    <s v="M04997_41_000000000-BTKB3_1_1111_14817_16270"/>
    <n v="16"/>
    <x v="1"/>
    <x v="3"/>
    <x v="3"/>
    <n v="38.78"/>
    <n v="263"/>
    <s v="Main"/>
    <n v="31.35"/>
    <n v="185"/>
    <s v="I"/>
    <n v="16"/>
    <n v="0"/>
    <n v="0"/>
    <n v="0"/>
    <n v="0"/>
    <n v="0"/>
  </r>
  <r>
    <s v="M01639_152_000000000-BTK9W_1_1109_4338_5840"/>
    <n v="16"/>
    <x v="0"/>
    <x v="1"/>
    <x v="4"/>
    <n v="38.700000000000003"/>
    <n v="261"/>
    <s v="Main"/>
    <n v="30.6"/>
    <n v="183"/>
    <s v="B"/>
    <n v="0"/>
    <n v="0"/>
    <n v="0"/>
    <n v="0"/>
    <n v="0"/>
    <n v="16"/>
  </r>
  <r>
    <s v="M01639_152_000000000-BTK9W_1_1117_11939_22890"/>
    <n v="16"/>
    <x v="0"/>
    <x v="1"/>
    <x v="4"/>
    <n v="38.700000000000003"/>
    <n v="261"/>
    <s v="Main"/>
    <n v="31.15"/>
    <n v="183"/>
    <s v="B"/>
    <n v="0"/>
    <n v="0"/>
    <n v="0"/>
    <n v="0"/>
    <n v="0"/>
    <n v="16"/>
  </r>
  <r>
    <s v="M01639_152_000000000-BTK9W_1_2104_5654_20713"/>
    <n v="16"/>
    <x v="0"/>
    <x v="1"/>
    <x v="4"/>
    <n v="38.700000000000003"/>
    <n v="261"/>
    <s v="Main"/>
    <n v="31.15"/>
    <n v="183"/>
    <s v="B"/>
    <n v="0"/>
    <n v="0"/>
    <n v="0"/>
    <n v="0"/>
    <n v="0"/>
    <n v="16"/>
  </r>
  <r>
    <s v="M01639_152_000000000-BTK9W_1_2107_8370_19862"/>
    <n v="16"/>
    <x v="0"/>
    <x v="1"/>
    <x v="4"/>
    <n v="38.700000000000003"/>
    <n v="261"/>
    <s v="Main"/>
    <n v="31.15"/>
    <n v="183"/>
    <s v="B"/>
    <n v="0"/>
    <n v="0"/>
    <n v="0"/>
    <n v="0"/>
    <n v="0"/>
    <n v="16"/>
  </r>
  <r>
    <s v="M01639_152_000000000-BTK9W_1_1109_24044_3713"/>
    <n v="16"/>
    <x v="0"/>
    <x v="1"/>
    <x v="4"/>
    <n v="38.46"/>
    <n v="260"/>
    <s v="Main"/>
    <n v="31.87"/>
    <n v="182"/>
    <s v="B"/>
    <n v="0"/>
    <n v="0"/>
    <n v="0"/>
    <n v="0"/>
    <n v="0"/>
    <n v="16"/>
  </r>
  <r>
    <s v="M01639_152_000000000-BTK9W_1_2110_12826_19879"/>
    <n v="16"/>
    <x v="0"/>
    <x v="1"/>
    <x v="4"/>
    <n v="38.46"/>
    <n v="260"/>
    <s v="Main"/>
    <n v="30.77"/>
    <n v="182"/>
    <s v="B"/>
    <n v="0"/>
    <n v="0"/>
    <n v="0"/>
    <n v="0"/>
    <n v="0"/>
    <n v="16"/>
  </r>
  <r>
    <s v="M01639_152_000000000-BTK9W_1_2117_6580_19016"/>
    <n v="16"/>
    <x v="0"/>
    <x v="1"/>
    <x v="4"/>
    <n v="38.46"/>
    <n v="260"/>
    <s v="Main"/>
    <n v="30.77"/>
    <n v="182"/>
    <s v="B"/>
    <n v="0"/>
    <n v="0"/>
    <n v="0"/>
    <n v="0"/>
    <n v="0"/>
    <n v="16"/>
  </r>
  <r>
    <s v="M01639_152_000000000-BTK9W_1_1110_20158_16976"/>
    <n v="16"/>
    <x v="1"/>
    <x v="3"/>
    <x v="3"/>
    <n v="38.4"/>
    <n v="263"/>
    <s v="Main"/>
    <n v="31.35"/>
    <n v="185"/>
    <s v="I"/>
    <n v="16"/>
    <n v="0"/>
    <n v="0"/>
    <n v="0"/>
    <n v="0"/>
    <n v="0"/>
  </r>
  <r>
    <s v="M04997_41_000000000-BTKB3_1_1113_12704_6990"/>
    <n v="16"/>
    <x v="0"/>
    <x v="7"/>
    <x v="11"/>
    <n v="38.369999999999997"/>
    <n v="258"/>
    <s v="Main"/>
    <n v="32.22"/>
    <n v="180"/>
    <s v="B"/>
    <n v="0"/>
    <n v="0"/>
    <n v="0"/>
    <n v="0"/>
    <n v="4"/>
    <n v="12"/>
  </r>
  <r>
    <s v="M04997_41_000000000-BTKB3_1_2104_15316_10194"/>
    <n v="16"/>
    <x v="0"/>
    <x v="1"/>
    <x v="4"/>
    <n v="38.31"/>
    <n v="261"/>
    <s v="Main"/>
    <n v="31.15"/>
    <n v="183"/>
    <s v="B"/>
    <n v="0"/>
    <n v="0"/>
    <n v="0"/>
    <n v="0"/>
    <n v="2"/>
    <n v="14"/>
  </r>
  <r>
    <s v="M04997_41_000000000-BTKB3_1_2112_21961_9164"/>
    <n v="16"/>
    <x v="0"/>
    <x v="2"/>
    <x v="5"/>
    <n v="38.19"/>
    <n v="254"/>
    <s v="Main"/>
    <n v="30.68"/>
    <n v="176"/>
    <s v="B"/>
    <n v="0"/>
    <n v="0"/>
    <n v="16"/>
    <n v="0"/>
    <n v="0"/>
    <n v="0"/>
  </r>
  <r>
    <s v="M04997_41_000000000-BTKB3_1_1114_7797_21203"/>
    <n v="16"/>
    <x v="2"/>
    <x v="5"/>
    <x v="8"/>
    <n v="38.04"/>
    <n v="276"/>
    <s v="Main"/>
    <n v="30.81"/>
    <n v="198"/>
    <s v="A"/>
    <n v="0"/>
    <n v="0"/>
    <n v="0"/>
    <n v="7"/>
    <n v="6"/>
    <n v="3"/>
  </r>
  <r>
    <s v="M01639_152_000000000-BTK9W_1_1101_20912_21076"/>
    <n v="16"/>
    <x v="0"/>
    <x v="1"/>
    <x v="4"/>
    <n v="37.93"/>
    <n v="261"/>
    <s v="Main"/>
    <n v="30.6"/>
    <n v="183"/>
    <s v="B"/>
    <n v="0"/>
    <n v="0"/>
    <n v="0"/>
    <n v="0"/>
    <n v="0"/>
    <n v="16"/>
  </r>
  <r>
    <s v="M04997_41_000000000-BTKB3_1_1118_10383_11208"/>
    <n v="16"/>
    <x v="0"/>
    <x v="0"/>
    <x v="0"/>
    <n v="37.93"/>
    <n v="261"/>
    <s v="Main"/>
    <n v="30.05"/>
    <n v="183"/>
    <s v="B"/>
    <n v="0"/>
    <n v="16"/>
    <n v="0"/>
    <n v="0"/>
    <n v="0"/>
    <n v="0"/>
  </r>
  <r>
    <s v="M01639_152_000000000-BTK9W_1_1110_20931_13672"/>
    <n v="16"/>
    <x v="0"/>
    <x v="2"/>
    <x v="6"/>
    <n v="37.89"/>
    <n v="256"/>
    <s v="Main"/>
    <n v="29.78"/>
    <n v="178"/>
    <s v="B"/>
    <n v="0"/>
    <n v="0"/>
    <n v="0"/>
    <n v="16"/>
    <n v="0"/>
    <n v="0"/>
  </r>
  <r>
    <s v="M04997_41_000000000-BTKB3_1_2104_14658_12771"/>
    <n v="16"/>
    <x v="0"/>
    <x v="0"/>
    <x v="0"/>
    <n v="37.69"/>
    <n v="260"/>
    <s v="Main"/>
    <n v="30.22"/>
    <n v="182"/>
    <s v="B"/>
    <n v="0"/>
    <n v="16"/>
    <n v="0"/>
    <n v="0"/>
    <n v="0"/>
    <n v="0"/>
  </r>
  <r>
    <s v="M01639_152_000000000-BTK9W_1_2101_22993_11845"/>
    <n v="16"/>
    <x v="1"/>
    <x v="3"/>
    <x v="3"/>
    <n v="37.64"/>
    <n v="263"/>
    <s v="Main"/>
    <n v="29.73"/>
    <n v="185"/>
    <s v="I"/>
    <n v="16"/>
    <n v="0"/>
    <n v="0"/>
    <n v="0"/>
    <n v="0"/>
    <n v="0"/>
  </r>
  <r>
    <s v="M01639_152_000000000-BTK9W_1_1104_7723_6602"/>
    <n v="16"/>
    <x v="0"/>
    <x v="0"/>
    <x v="0"/>
    <n v="37.549999999999997"/>
    <n v="261"/>
    <s v="Main"/>
    <n v="30.05"/>
    <n v="183"/>
    <s v="B"/>
    <n v="0"/>
    <n v="16"/>
    <n v="0"/>
    <n v="0"/>
    <n v="0"/>
    <n v="0"/>
  </r>
  <r>
    <s v="M01639_152_000000000-BTK9W_1_1116_14265_15773"/>
    <n v="16"/>
    <x v="0"/>
    <x v="0"/>
    <x v="0"/>
    <n v="37.549999999999997"/>
    <n v="261"/>
    <s v="Main"/>
    <n v="30.05"/>
    <n v="183"/>
    <s v="B"/>
    <n v="0"/>
    <n v="16"/>
    <n v="0"/>
    <n v="0"/>
    <n v="0"/>
    <n v="0"/>
  </r>
  <r>
    <s v="M01639_152_000000000-BTK9W_1_2107_9313_9018"/>
    <n v="16"/>
    <x v="1"/>
    <x v="3"/>
    <x v="3"/>
    <n v="37.5"/>
    <n v="264"/>
    <s v="Main"/>
    <n v="29.57"/>
    <n v="186"/>
    <s v="I"/>
    <n v="16"/>
    <n v="0"/>
    <n v="0"/>
    <n v="0"/>
    <n v="0"/>
    <n v="0"/>
  </r>
  <r>
    <s v="M01639_152_000000000-BTK9W_1_1112_16755_13144"/>
    <n v="16"/>
    <x v="0"/>
    <x v="0"/>
    <x v="0"/>
    <n v="37.4"/>
    <n v="262"/>
    <s v="Main"/>
    <n v="29.73"/>
    <n v="185"/>
    <s v="B"/>
    <n v="0"/>
    <n v="16"/>
    <n v="0"/>
    <n v="0"/>
    <n v="0"/>
    <n v="0"/>
  </r>
  <r>
    <s v="M01639_152_000000000-BTK9W_1_2110_10444_19189"/>
    <n v="16"/>
    <x v="0"/>
    <x v="0"/>
    <x v="0"/>
    <n v="37.4"/>
    <n v="262"/>
    <s v="Main"/>
    <n v="29.35"/>
    <n v="184"/>
    <s v="B"/>
    <n v="0"/>
    <n v="16"/>
    <n v="0"/>
    <n v="0"/>
    <n v="0"/>
    <n v="0"/>
  </r>
  <r>
    <s v="M04997_41_000000000-BTKB3_1_1107_21603_10321"/>
    <n v="16"/>
    <x v="0"/>
    <x v="2"/>
    <x v="5"/>
    <n v="37.4"/>
    <n v="254"/>
    <s v="Main"/>
    <n v="28.98"/>
    <n v="176"/>
    <s v="B"/>
    <n v="0"/>
    <n v="0"/>
    <n v="16"/>
    <n v="0"/>
    <n v="0"/>
    <n v="0"/>
  </r>
  <r>
    <s v="M01639_152_000000000-BTK9W_1_2102_3988_12624"/>
    <n v="16"/>
    <x v="1"/>
    <x v="3"/>
    <x v="3"/>
    <n v="37.26"/>
    <n v="263"/>
    <s v="Main"/>
    <n v="29.19"/>
    <n v="185"/>
    <s v="I"/>
    <n v="16"/>
    <n v="0"/>
    <n v="0"/>
    <n v="0"/>
    <n v="0"/>
    <n v="0"/>
  </r>
  <r>
    <s v="M04997_41_000000000-BTKB3_1_1110_5747_17229"/>
    <n v="16"/>
    <x v="0"/>
    <x v="0"/>
    <x v="0"/>
    <n v="37.159999999999997"/>
    <n v="261"/>
    <s v="Main"/>
    <n v="28.96"/>
    <n v="183"/>
    <s v="B"/>
    <n v="0"/>
    <n v="16"/>
    <n v="0"/>
    <n v="0"/>
    <n v="0"/>
    <n v="0"/>
  </r>
  <r>
    <s v="M04997_41_000000000-BTKB3_1_2113_16917_8130"/>
    <n v="16"/>
    <x v="0"/>
    <x v="1"/>
    <x v="4"/>
    <n v="36.78"/>
    <n v="261"/>
    <s v="Main"/>
    <n v="28.42"/>
    <n v="183"/>
    <s v="B"/>
    <n v="0"/>
    <n v="0"/>
    <n v="0"/>
    <n v="0"/>
    <n v="0"/>
    <n v="16"/>
  </r>
  <r>
    <s v="M01639_152_000000000-BTK9W_1_2106_13127_20092"/>
    <n v="16"/>
    <x v="2"/>
    <x v="4"/>
    <x v="7"/>
    <n v="36.700000000000003"/>
    <n v="267"/>
    <s v="Main"/>
    <n v="28.57"/>
    <n v="189"/>
    <s v="A"/>
    <n v="0"/>
    <n v="0"/>
    <n v="16"/>
    <n v="0"/>
    <n v="0"/>
    <n v="0"/>
  </r>
  <r>
    <s v="M01639_152_000000000-BTK9W_1_1109_11982_2420"/>
    <n v="16"/>
    <x v="2"/>
    <x v="4"/>
    <x v="7"/>
    <n v="36.67"/>
    <n v="270"/>
    <s v="Main"/>
    <n v="28.65"/>
    <n v="192"/>
    <s v="A"/>
    <n v="0"/>
    <n v="0"/>
    <n v="16"/>
    <n v="0"/>
    <n v="0"/>
    <n v="0"/>
  </r>
  <r>
    <s v="M01639_152_000000000-BTK9W_1_2114_22641_10858"/>
    <n v="16"/>
    <x v="2"/>
    <x v="5"/>
    <x v="8"/>
    <n v="36.630000000000003"/>
    <n v="273"/>
    <s v="Main"/>
    <n v="28.72"/>
    <n v="195"/>
    <s v="A"/>
    <n v="0"/>
    <n v="0"/>
    <n v="0"/>
    <n v="14"/>
    <n v="0"/>
    <n v="2"/>
  </r>
  <r>
    <s v="M01639_152_000000000-BTK9W_1_1113_27065_12090"/>
    <n v="16"/>
    <x v="0"/>
    <x v="8"/>
    <x v="13"/>
    <n v="36.6"/>
    <n v="265"/>
    <s v="Main"/>
    <n v="28.88"/>
    <n v="187"/>
    <s v="B"/>
    <n v="0"/>
    <n v="16"/>
    <n v="0"/>
    <n v="0"/>
    <n v="0"/>
    <n v="0"/>
  </r>
  <r>
    <s v="M04997_41_000000000-BTKB3_1_1114_16546_18980"/>
    <n v="16"/>
    <x v="2"/>
    <x v="5"/>
    <x v="10"/>
    <n v="36.590000000000003"/>
    <n v="276"/>
    <s v="Main"/>
    <n v="28.28"/>
    <n v="198"/>
    <s v="A"/>
    <n v="0"/>
    <n v="0"/>
    <n v="0"/>
    <n v="0"/>
    <n v="0"/>
    <n v="16"/>
  </r>
  <r>
    <s v="M04997_41_000000000-BTKB3_1_1108_18631_8186"/>
    <n v="16"/>
    <x v="2"/>
    <x v="5"/>
    <x v="8"/>
    <n v="36.5"/>
    <n v="274"/>
    <s v="Main"/>
    <n v="28.57"/>
    <n v="196"/>
    <s v="A"/>
    <n v="0"/>
    <n v="0"/>
    <n v="0"/>
    <n v="10"/>
    <n v="0"/>
    <n v="6"/>
  </r>
  <r>
    <s v="M01639_152_000000000-BTK9W_1_1105_21358_4492"/>
    <n v="16"/>
    <x v="0"/>
    <x v="2"/>
    <x v="14"/>
    <n v="36.33"/>
    <n v="256"/>
    <s v="Main"/>
    <n v="27.53"/>
    <n v="178"/>
    <s v="B"/>
    <n v="0"/>
    <n v="0"/>
    <n v="0"/>
    <n v="0"/>
    <n v="16"/>
    <n v="0"/>
  </r>
  <r>
    <s v="M01639_152_000000000-BTK9W_1_2105_16421_15846"/>
    <n v="16"/>
    <x v="0"/>
    <x v="2"/>
    <x v="14"/>
    <n v="36.33"/>
    <n v="256"/>
    <s v="Main"/>
    <n v="27.53"/>
    <n v="178"/>
    <s v="B"/>
    <n v="0"/>
    <n v="0"/>
    <n v="0"/>
    <n v="0"/>
    <n v="16"/>
    <n v="0"/>
  </r>
  <r>
    <s v="M01639_152_000000000-BTK9W_1_2111_23401_12939"/>
    <n v="16"/>
    <x v="2"/>
    <x v="4"/>
    <x v="7"/>
    <n v="36.03"/>
    <n v="272"/>
    <s v="Main"/>
    <n v="27.84"/>
    <n v="194"/>
    <s v="A"/>
    <n v="0"/>
    <n v="0"/>
    <n v="16"/>
    <n v="0"/>
    <n v="0"/>
    <n v="0"/>
  </r>
  <r>
    <s v="M04997_41_000000000-BTKB3_1_1117_28037_10186"/>
    <n v="16"/>
    <x v="2"/>
    <x v="4"/>
    <x v="7"/>
    <n v="36"/>
    <n v="275"/>
    <s v="Main"/>
    <n v="27.92"/>
    <n v="197"/>
    <s v="A"/>
    <n v="0"/>
    <n v="0"/>
    <n v="16"/>
    <n v="0"/>
    <n v="0"/>
    <n v="0"/>
  </r>
  <r>
    <s v="M01639_152_000000000-BTK9W_1_2108_7199_6533"/>
    <n v="16"/>
    <x v="2"/>
    <x v="4"/>
    <x v="7"/>
    <n v="35.770000000000003"/>
    <n v="274"/>
    <s v="Main"/>
    <n v="27.55"/>
    <n v="196"/>
    <s v="A"/>
    <n v="0"/>
    <n v="0"/>
    <n v="16"/>
    <n v="0"/>
    <n v="0"/>
    <n v="0"/>
  </r>
  <r>
    <s v="M04997_41_000000000-BTKB3_1_2117_21378_12550"/>
    <n v="16"/>
    <x v="2"/>
    <x v="4"/>
    <x v="7"/>
    <n v="35.64"/>
    <n v="275"/>
    <s v="Main"/>
    <n v="27.41"/>
    <n v="197"/>
    <s v="A"/>
    <n v="0"/>
    <n v="0"/>
    <n v="16"/>
    <n v="0"/>
    <n v="0"/>
    <n v="0"/>
  </r>
  <r>
    <s v="M01639_152_000000000-BTK9W_1_2110_21308_10233"/>
    <n v="16"/>
    <x v="0"/>
    <x v="2"/>
    <x v="5"/>
    <n v="35.380000000000003"/>
    <n v="260"/>
    <s v="Main"/>
    <n v="26.37"/>
    <n v="182"/>
    <s v="B"/>
    <n v="0"/>
    <n v="0"/>
    <n v="16"/>
    <n v="0"/>
    <n v="0"/>
    <n v="0"/>
  </r>
  <r>
    <s v="M04997_41_000000000-BTKB3_1_1118_16743_12902"/>
    <n v="15"/>
    <x v="3"/>
    <x v="6"/>
    <x v="9"/>
    <n v="41.83"/>
    <n v="306"/>
    <s v="~305-bp"/>
    <n v="36.840000000000003"/>
    <n v="228"/>
    <s v="O"/>
    <n v="15"/>
    <n v="0"/>
    <n v="0"/>
    <n v="0"/>
    <n v="0"/>
    <n v="0"/>
  </r>
  <r>
    <s v="M01639_152_000000000-BTK9W_1_2115_22906_23151"/>
    <n v="15"/>
    <x v="3"/>
    <x v="6"/>
    <x v="9"/>
    <n v="41.18"/>
    <n v="306"/>
    <s v="~305-bp"/>
    <n v="35.53"/>
    <n v="228"/>
    <s v="O"/>
    <n v="15"/>
    <n v="0"/>
    <n v="0"/>
    <n v="0"/>
    <n v="0"/>
    <n v="0"/>
  </r>
  <r>
    <s v="M01639_152_000000000-BTK9W_1_2118_23693_7392"/>
    <n v="15"/>
    <x v="3"/>
    <x v="6"/>
    <x v="9"/>
    <n v="41.18"/>
    <n v="306"/>
    <s v="~305-bp"/>
    <n v="36.4"/>
    <n v="228"/>
    <s v="O"/>
    <n v="15"/>
    <n v="0"/>
    <n v="0"/>
    <n v="0"/>
    <n v="0"/>
    <n v="0"/>
  </r>
  <r>
    <s v="M01639_152_000000000-BTK9W_1_1102_7365_22906"/>
    <n v="15"/>
    <x v="3"/>
    <x v="6"/>
    <x v="9"/>
    <n v="40.85"/>
    <n v="306"/>
    <s v="~305-bp"/>
    <n v="35.96"/>
    <n v="228"/>
    <s v="O"/>
    <n v="15"/>
    <n v="0"/>
    <n v="0"/>
    <n v="0"/>
    <n v="0"/>
    <n v="0"/>
  </r>
  <r>
    <s v="M04997_41_000000000-BTKB3_1_2112_7270_16820"/>
    <n v="15"/>
    <x v="3"/>
    <x v="6"/>
    <x v="9"/>
    <n v="40.85"/>
    <n v="306"/>
    <s v="~305-bp"/>
    <n v="35.96"/>
    <n v="228"/>
    <s v="O"/>
    <n v="15"/>
    <n v="0"/>
    <n v="0"/>
    <n v="0"/>
    <n v="0"/>
    <n v="0"/>
  </r>
  <r>
    <s v="M01639_152_000000000-BTK9W_1_2111_12465_23030"/>
    <n v="15"/>
    <x v="1"/>
    <x v="3"/>
    <x v="3"/>
    <n v="40.08"/>
    <n v="262"/>
    <s v="Main"/>
    <n v="33.15"/>
    <n v="184"/>
    <s v="I"/>
    <n v="15"/>
    <n v="0"/>
    <n v="0"/>
    <n v="0"/>
    <n v="0"/>
    <n v="0"/>
  </r>
  <r>
    <s v="M01639_152_000000000-BTK9W_1_1103_5755_7546"/>
    <n v="15"/>
    <x v="0"/>
    <x v="1"/>
    <x v="4"/>
    <n v="39.08"/>
    <n v="261"/>
    <s v="Main"/>
    <n v="31.69"/>
    <n v="183"/>
    <s v="B"/>
    <n v="0"/>
    <n v="0"/>
    <n v="0"/>
    <n v="0"/>
    <n v="0"/>
    <n v="15"/>
  </r>
  <r>
    <s v="M01639_152_000000000-BTK9W_1_2118_17994_16500"/>
    <n v="15"/>
    <x v="0"/>
    <x v="1"/>
    <x v="4"/>
    <n v="39.08"/>
    <n v="261"/>
    <s v="Main"/>
    <n v="31.69"/>
    <n v="183"/>
    <s v="B"/>
    <n v="0"/>
    <n v="0"/>
    <n v="0"/>
    <n v="0"/>
    <n v="0"/>
    <n v="15"/>
  </r>
  <r>
    <s v="M01639_152_000000000-BTK9W_1_1105_26573_11030"/>
    <n v="15"/>
    <x v="0"/>
    <x v="1"/>
    <x v="4"/>
    <n v="38.700000000000003"/>
    <n v="261"/>
    <s v="Main"/>
    <n v="31.69"/>
    <n v="183"/>
    <s v="B"/>
    <n v="0"/>
    <n v="0"/>
    <n v="0"/>
    <n v="0"/>
    <n v="9"/>
    <n v="6"/>
  </r>
  <r>
    <s v="M01639_152_000000000-BTK9W_1_1109_21317_20384"/>
    <n v="15"/>
    <x v="0"/>
    <x v="1"/>
    <x v="1"/>
    <n v="38.700000000000003"/>
    <n v="261"/>
    <s v="Main"/>
    <n v="31.15"/>
    <n v="183"/>
    <s v="B"/>
    <n v="0"/>
    <n v="0"/>
    <n v="0"/>
    <n v="15"/>
    <n v="0"/>
    <n v="0"/>
  </r>
  <r>
    <s v="M01639_152_000000000-BTK9W_1_2104_20071_10245"/>
    <n v="15"/>
    <x v="0"/>
    <x v="1"/>
    <x v="4"/>
    <n v="38.700000000000003"/>
    <n v="261"/>
    <s v="Main"/>
    <n v="31.15"/>
    <n v="183"/>
    <s v="B"/>
    <n v="0"/>
    <n v="0"/>
    <n v="0"/>
    <n v="0"/>
    <n v="0"/>
    <n v="15"/>
  </r>
  <r>
    <s v="M04997_41_000000000-BTKB3_1_2105_2878_13857"/>
    <n v="15"/>
    <x v="0"/>
    <x v="1"/>
    <x v="4"/>
    <n v="38.700000000000003"/>
    <n v="261"/>
    <s v="Main"/>
    <n v="31.15"/>
    <n v="183"/>
    <s v="B"/>
    <n v="0"/>
    <n v="0"/>
    <n v="0"/>
    <n v="0"/>
    <n v="7"/>
    <n v="8"/>
  </r>
  <r>
    <s v="M01639_152_000000000-BTK9W_1_2110_18680_20205"/>
    <n v="15"/>
    <x v="0"/>
    <x v="1"/>
    <x v="4"/>
    <n v="38.46"/>
    <n v="260"/>
    <s v="Main"/>
    <n v="31.15"/>
    <n v="183"/>
    <s v="B"/>
    <n v="0"/>
    <n v="0"/>
    <n v="0"/>
    <n v="0"/>
    <n v="6"/>
    <n v="9"/>
  </r>
  <r>
    <s v="M01639_152_000000000-BTK9W_1_2108_11331_10820"/>
    <n v="15"/>
    <x v="0"/>
    <x v="0"/>
    <x v="0"/>
    <n v="38.4"/>
    <n v="263"/>
    <s v="Main"/>
    <n v="30.81"/>
    <n v="185"/>
    <s v="B"/>
    <n v="0"/>
    <n v="15"/>
    <n v="0"/>
    <n v="0"/>
    <n v="0"/>
    <n v="0"/>
  </r>
  <r>
    <s v="M04997_41_000000000-BTKB3_1_1108_16489_13998"/>
    <n v="15"/>
    <x v="0"/>
    <x v="0"/>
    <x v="0"/>
    <n v="38.4"/>
    <n v="263"/>
    <s v="Main"/>
    <n v="30.81"/>
    <n v="185"/>
    <s v="B"/>
    <n v="0"/>
    <n v="15"/>
    <n v="0"/>
    <n v="0"/>
    <n v="0"/>
    <n v="0"/>
  </r>
  <r>
    <s v="M04997_41_000000000-BTKB3_1_1109_24363_19843"/>
    <n v="15"/>
    <x v="0"/>
    <x v="0"/>
    <x v="0"/>
    <n v="38.4"/>
    <n v="263"/>
    <s v="Main"/>
    <n v="30.81"/>
    <n v="185"/>
    <s v="B"/>
    <n v="0"/>
    <n v="15"/>
    <n v="0"/>
    <n v="0"/>
    <n v="0"/>
    <n v="0"/>
  </r>
  <r>
    <s v="M01639_152_000000000-BTK9W_1_1102_22048_2262"/>
    <n v="15"/>
    <x v="0"/>
    <x v="1"/>
    <x v="4"/>
    <n v="38.31"/>
    <n v="261"/>
    <s v="Main"/>
    <n v="31.15"/>
    <n v="183"/>
    <s v="B"/>
    <n v="0"/>
    <n v="0"/>
    <n v="0"/>
    <n v="0"/>
    <n v="15"/>
    <n v="0"/>
  </r>
  <r>
    <s v="M01639_152_000000000-BTK9W_1_1106_7106_15190"/>
    <n v="15"/>
    <x v="0"/>
    <x v="1"/>
    <x v="4"/>
    <n v="38.31"/>
    <n v="261"/>
    <s v="Main"/>
    <n v="30.6"/>
    <n v="183"/>
    <s v="B"/>
    <n v="0"/>
    <n v="0"/>
    <n v="0"/>
    <n v="0"/>
    <n v="0"/>
    <n v="15"/>
  </r>
  <r>
    <s v="M01639_152_000000000-BTK9W_1_1116_18945_18321"/>
    <n v="15"/>
    <x v="0"/>
    <x v="1"/>
    <x v="4"/>
    <n v="38.31"/>
    <n v="261"/>
    <s v="Main"/>
    <n v="30.05"/>
    <n v="183"/>
    <s v="B"/>
    <n v="0"/>
    <n v="0"/>
    <n v="0"/>
    <n v="0"/>
    <n v="5"/>
    <n v="10"/>
  </r>
  <r>
    <s v="M01639_152_000000000-BTK9W_1_2102_21751_22434"/>
    <n v="15"/>
    <x v="0"/>
    <x v="1"/>
    <x v="4"/>
    <n v="38.31"/>
    <n v="261"/>
    <s v="Main"/>
    <n v="31.15"/>
    <n v="183"/>
    <s v="B"/>
    <n v="0"/>
    <n v="0"/>
    <n v="0"/>
    <n v="0"/>
    <n v="0"/>
    <n v="15"/>
  </r>
  <r>
    <s v="M01639_152_000000000-BTK9W_1_2104_28367_16207"/>
    <n v="15"/>
    <x v="0"/>
    <x v="1"/>
    <x v="4"/>
    <n v="38.31"/>
    <n v="261"/>
    <s v="Main"/>
    <n v="31.69"/>
    <n v="183"/>
    <s v="B"/>
    <n v="0"/>
    <n v="0"/>
    <n v="0"/>
    <n v="0"/>
    <n v="2"/>
    <n v="13"/>
  </r>
  <r>
    <s v="M04997_41_000000000-BTKB3_1_1103_6981_12302"/>
    <n v="15"/>
    <x v="0"/>
    <x v="0"/>
    <x v="0"/>
    <n v="38.31"/>
    <n v="261"/>
    <s v="Main"/>
    <n v="30.6"/>
    <n v="183"/>
    <s v="B"/>
    <n v="0"/>
    <n v="15"/>
    <n v="0"/>
    <n v="0"/>
    <n v="0"/>
    <n v="0"/>
  </r>
  <r>
    <s v="M01639_152_000000000-BTK9W_1_1104_9986_9338"/>
    <n v="15"/>
    <x v="2"/>
    <x v="5"/>
    <x v="12"/>
    <n v="38.26"/>
    <n v="264"/>
    <s v="Main"/>
    <n v="30.65"/>
    <n v="186"/>
    <s v="A"/>
    <n v="0"/>
    <n v="0"/>
    <n v="0"/>
    <n v="15"/>
    <n v="0"/>
    <n v="0"/>
  </r>
  <r>
    <s v="M04997_41_000000000-BTKB3_1_2118_8105_10516"/>
    <n v="15"/>
    <x v="0"/>
    <x v="2"/>
    <x v="5"/>
    <n v="38.19"/>
    <n v="254"/>
    <s v="Main"/>
    <n v="30.11"/>
    <n v="176"/>
    <s v="B"/>
    <n v="0"/>
    <n v="0"/>
    <n v="15"/>
    <n v="0"/>
    <n v="0"/>
    <n v="0"/>
  </r>
  <r>
    <s v="M01639_152_000000000-BTK9W_1_1106_7388_9656"/>
    <n v="15"/>
    <x v="0"/>
    <x v="0"/>
    <x v="0"/>
    <n v="38.17"/>
    <n v="262"/>
    <s v="Main"/>
    <n v="30.43"/>
    <n v="184"/>
    <s v="B"/>
    <n v="0"/>
    <n v="15"/>
    <n v="0"/>
    <n v="0"/>
    <n v="0"/>
    <n v="0"/>
  </r>
  <r>
    <s v="M01639_152_000000000-BTK9W_1_1108_10802_20311"/>
    <n v="15"/>
    <x v="2"/>
    <x v="5"/>
    <x v="8"/>
    <n v="38.04"/>
    <n v="276"/>
    <s v="Main"/>
    <n v="30.81"/>
    <n v="198"/>
    <s v="A"/>
    <n v="0"/>
    <n v="0"/>
    <n v="0"/>
    <n v="7"/>
    <n v="8"/>
    <n v="0"/>
  </r>
  <r>
    <s v="M01639_152_000000000-BTK9W_1_2107_24340_11468"/>
    <n v="15"/>
    <x v="1"/>
    <x v="3"/>
    <x v="3"/>
    <n v="38.020000000000003"/>
    <n v="263"/>
    <s v="Main"/>
    <n v="30.27"/>
    <n v="185"/>
    <s v="I"/>
    <n v="15"/>
    <n v="0"/>
    <n v="0"/>
    <n v="0"/>
    <n v="0"/>
    <n v="0"/>
  </r>
  <r>
    <s v="M01639_152_000000000-BTK9W_1_1106_20702_18957"/>
    <n v="15"/>
    <x v="0"/>
    <x v="1"/>
    <x v="4"/>
    <n v="37.93"/>
    <n v="261"/>
    <s v="Main"/>
    <n v="30.6"/>
    <n v="183"/>
    <s v="B"/>
    <n v="0"/>
    <n v="0"/>
    <n v="0"/>
    <n v="0"/>
    <n v="0"/>
    <n v="15"/>
  </r>
  <r>
    <s v="M01639_152_000000000-BTK9W_1_2107_17431_8809"/>
    <n v="15"/>
    <x v="0"/>
    <x v="1"/>
    <x v="1"/>
    <n v="37.93"/>
    <n v="261"/>
    <s v="Main"/>
    <n v="30.05"/>
    <n v="183"/>
    <s v="B"/>
    <n v="0"/>
    <n v="0"/>
    <n v="0"/>
    <n v="15"/>
    <n v="0"/>
    <n v="0"/>
  </r>
  <r>
    <s v="M01639_152_000000000-BTK9W_1_2110_19206_14497"/>
    <n v="15"/>
    <x v="0"/>
    <x v="1"/>
    <x v="4"/>
    <n v="37.93"/>
    <n v="261"/>
    <s v="Main"/>
    <n v="31.15"/>
    <n v="183"/>
    <s v="B"/>
    <n v="0"/>
    <n v="0"/>
    <n v="0"/>
    <n v="0"/>
    <n v="0"/>
    <n v="15"/>
  </r>
  <r>
    <s v="M04997_41_000000000-BTKB3_1_2105_8339_4984"/>
    <n v="15"/>
    <x v="0"/>
    <x v="1"/>
    <x v="4"/>
    <n v="37.93"/>
    <n v="261"/>
    <s v="Main"/>
    <n v="30.6"/>
    <n v="183"/>
    <s v="B"/>
    <n v="0"/>
    <n v="0"/>
    <n v="0"/>
    <n v="0"/>
    <n v="5"/>
    <n v="10"/>
  </r>
  <r>
    <s v="M04997_41_000000000-BTKB3_1_2106_15988_4320"/>
    <n v="15"/>
    <x v="0"/>
    <x v="0"/>
    <x v="0"/>
    <n v="37.93"/>
    <n v="261"/>
    <s v="Main"/>
    <n v="30.05"/>
    <n v="183"/>
    <s v="B"/>
    <n v="0"/>
    <n v="15"/>
    <n v="0"/>
    <n v="0"/>
    <n v="0"/>
    <n v="0"/>
  </r>
  <r>
    <s v="M01639_152_000000000-BTK9W_1_2114_11519_7881"/>
    <n v="15"/>
    <x v="0"/>
    <x v="2"/>
    <x v="6"/>
    <n v="37.9"/>
    <n v="248"/>
    <s v="Main"/>
    <n v="29.41"/>
    <n v="170"/>
    <s v="B"/>
    <n v="0"/>
    <n v="0"/>
    <n v="0"/>
    <n v="15"/>
    <n v="0"/>
    <n v="0"/>
  </r>
  <r>
    <s v="M01639_152_000000000-BTK9W_1_2101_17926_9104"/>
    <n v="15"/>
    <x v="2"/>
    <x v="4"/>
    <x v="7"/>
    <n v="37.83"/>
    <n v="267"/>
    <s v="Main"/>
    <n v="29.63"/>
    <n v="189"/>
    <s v="A"/>
    <n v="0"/>
    <n v="0"/>
    <n v="15"/>
    <n v="0"/>
    <n v="0"/>
    <n v="0"/>
  </r>
  <r>
    <s v="M04997_41_000000000-BTKB3_1_2117_23001_10323"/>
    <n v="15"/>
    <x v="0"/>
    <x v="0"/>
    <x v="0"/>
    <n v="37.79"/>
    <n v="262"/>
    <s v="Main"/>
    <n v="29.89"/>
    <n v="184"/>
    <s v="B"/>
    <n v="0"/>
    <n v="15"/>
    <n v="0"/>
    <n v="0"/>
    <n v="0"/>
    <n v="0"/>
  </r>
  <r>
    <s v="M01639_152_000000000-BTK9W_1_1106_3472_15274"/>
    <n v="15"/>
    <x v="2"/>
    <x v="5"/>
    <x v="8"/>
    <n v="37.68"/>
    <n v="276"/>
    <s v="Main"/>
    <n v="30.3"/>
    <n v="198"/>
    <s v="A"/>
    <n v="0"/>
    <n v="0"/>
    <n v="0"/>
    <n v="8"/>
    <n v="6"/>
    <n v="1"/>
  </r>
  <r>
    <s v="M01639_152_000000000-BTK9W_1_1102_19061_18218"/>
    <n v="15"/>
    <x v="2"/>
    <x v="5"/>
    <x v="10"/>
    <n v="37.64"/>
    <n v="271"/>
    <s v="Main"/>
    <n v="30.05"/>
    <n v="193"/>
    <s v="A"/>
    <n v="0"/>
    <n v="0"/>
    <n v="0"/>
    <n v="0"/>
    <n v="1"/>
    <n v="14"/>
  </r>
  <r>
    <s v="M01639_152_000000000-BTK9W_1_1103_12224_4068"/>
    <n v="15"/>
    <x v="1"/>
    <x v="3"/>
    <x v="3"/>
    <n v="37.64"/>
    <n v="263"/>
    <s v="Main"/>
    <n v="29.73"/>
    <n v="185"/>
    <s v="I"/>
    <n v="15"/>
    <n v="0"/>
    <n v="0"/>
    <n v="0"/>
    <n v="0"/>
    <n v="0"/>
  </r>
  <r>
    <s v="M01639_152_000000000-BTK9W_1_2114_28089_13582"/>
    <n v="15"/>
    <x v="0"/>
    <x v="0"/>
    <x v="0"/>
    <n v="37.549999999999997"/>
    <n v="261"/>
    <s v="Main"/>
    <n v="30.05"/>
    <n v="183"/>
    <s v="B"/>
    <n v="0"/>
    <n v="15"/>
    <n v="0"/>
    <n v="0"/>
    <n v="0"/>
    <n v="0"/>
  </r>
  <r>
    <s v="M01639_152_000000000-BTK9W_1_2115_11067_11300"/>
    <n v="15"/>
    <x v="0"/>
    <x v="0"/>
    <x v="0"/>
    <n v="37.549999999999997"/>
    <n v="261"/>
    <s v="Main"/>
    <n v="30.05"/>
    <n v="183"/>
    <s v="B"/>
    <n v="0"/>
    <n v="15"/>
    <n v="0"/>
    <n v="0"/>
    <n v="0"/>
    <n v="0"/>
  </r>
  <r>
    <s v="M04997_41_000000000-BTKB3_1_2107_17628_9660"/>
    <n v="15"/>
    <x v="0"/>
    <x v="0"/>
    <x v="0"/>
    <n v="37.549999999999997"/>
    <n v="261"/>
    <s v="Main"/>
    <n v="30.05"/>
    <n v="183"/>
    <s v="B"/>
    <n v="0"/>
    <n v="15"/>
    <n v="0"/>
    <n v="0"/>
    <n v="0"/>
    <n v="0"/>
  </r>
  <r>
    <s v="M04997_41_000000000-BTKB3_1_1107_7182_22308"/>
    <n v="15"/>
    <x v="0"/>
    <x v="2"/>
    <x v="14"/>
    <n v="37.340000000000003"/>
    <n v="241"/>
    <s v="Main"/>
    <n v="28.22"/>
    <n v="163"/>
    <s v="B"/>
    <n v="0"/>
    <n v="0"/>
    <n v="0"/>
    <n v="0"/>
    <n v="15"/>
    <n v="0"/>
  </r>
  <r>
    <s v="M01639_152_000000000-BTK9W_1_1112_21659_7038"/>
    <n v="15"/>
    <x v="2"/>
    <x v="4"/>
    <x v="7"/>
    <n v="37.22"/>
    <n v="266"/>
    <s v="Main"/>
    <n v="28.72"/>
    <n v="188"/>
    <s v="A"/>
    <n v="0"/>
    <n v="0"/>
    <n v="15"/>
    <n v="0"/>
    <n v="0"/>
    <n v="0"/>
  </r>
  <r>
    <s v="M01639_152_000000000-BTK9W_1_1104_28948_14260"/>
    <n v="15"/>
    <x v="0"/>
    <x v="2"/>
    <x v="2"/>
    <n v="37.159999999999997"/>
    <n v="261"/>
    <s v="Main"/>
    <n v="29.35"/>
    <n v="184"/>
    <s v="B"/>
    <n v="0"/>
    <n v="15"/>
    <n v="0"/>
    <n v="0"/>
    <n v="0"/>
    <n v="0"/>
  </r>
  <r>
    <s v="M04997_41_000000000-BTKB3_1_1115_16452_17434"/>
    <n v="15"/>
    <x v="0"/>
    <x v="1"/>
    <x v="4"/>
    <n v="37.159999999999997"/>
    <n v="261"/>
    <s v="Main"/>
    <n v="29.51"/>
    <n v="183"/>
    <s v="B"/>
    <n v="0"/>
    <n v="0"/>
    <n v="0"/>
    <n v="0"/>
    <n v="15"/>
    <n v="0"/>
  </r>
  <r>
    <s v="M04997_41_000000000-BTKB3_1_1117_10645_13993"/>
    <n v="15"/>
    <x v="2"/>
    <x v="5"/>
    <x v="8"/>
    <n v="37.130000000000003"/>
    <n v="272"/>
    <s v="Main"/>
    <n v="29.38"/>
    <n v="194"/>
    <s v="A"/>
    <n v="0"/>
    <n v="0"/>
    <n v="0"/>
    <n v="10"/>
    <n v="2"/>
    <n v="3"/>
  </r>
  <r>
    <s v="M04997_41_000000000-BTKB3_1_1114_14468_18531"/>
    <n v="15"/>
    <x v="2"/>
    <x v="5"/>
    <x v="10"/>
    <n v="37.090000000000003"/>
    <n v="275"/>
    <s v="Main"/>
    <n v="29.44"/>
    <n v="197"/>
    <s v="A"/>
    <n v="0"/>
    <n v="0"/>
    <n v="0"/>
    <n v="0"/>
    <n v="2"/>
    <n v="13"/>
  </r>
  <r>
    <s v="M01639_152_000000000-BTK9W_1_2117_13299_2681"/>
    <n v="15"/>
    <x v="2"/>
    <x v="4"/>
    <x v="7"/>
    <n v="37.08"/>
    <n v="267"/>
    <s v="Main"/>
    <n v="29.1"/>
    <n v="189"/>
    <s v="A"/>
    <n v="0"/>
    <n v="0"/>
    <n v="15"/>
    <n v="0"/>
    <n v="0"/>
    <n v="0"/>
  </r>
  <r>
    <s v="M01639_152_000000000-BTK9W_1_2104_18534_22571"/>
    <n v="15"/>
    <x v="0"/>
    <x v="2"/>
    <x v="2"/>
    <n v="37.020000000000003"/>
    <n v="262"/>
    <s v="Main"/>
    <n v="28.8"/>
    <n v="184"/>
    <s v="B"/>
    <n v="0"/>
    <n v="15"/>
    <n v="0"/>
    <n v="0"/>
    <n v="0"/>
    <n v="0"/>
  </r>
  <r>
    <s v="M01639_152_000000000-BTK9W_1_1110_4735_15134"/>
    <n v="15"/>
    <x v="2"/>
    <x v="5"/>
    <x v="10"/>
    <n v="37"/>
    <n v="273"/>
    <s v="Main"/>
    <n v="29.23"/>
    <n v="195"/>
    <s v="A"/>
    <n v="0"/>
    <n v="0"/>
    <n v="0"/>
    <n v="0"/>
    <n v="10"/>
    <n v="5"/>
  </r>
  <r>
    <s v="M04997_41_000000000-BTKB3_1_2104_20994_21998"/>
    <n v="15"/>
    <x v="2"/>
    <x v="5"/>
    <x v="8"/>
    <n v="36.86"/>
    <n v="274"/>
    <s v="Main"/>
    <n v="29.08"/>
    <n v="196"/>
    <s v="A"/>
    <n v="0"/>
    <n v="0"/>
    <n v="0"/>
    <n v="14"/>
    <n v="1"/>
    <n v="0"/>
  </r>
  <r>
    <s v="M04997_41_000000000-BTKB3_1_1107_22924_20975"/>
    <n v="15"/>
    <x v="2"/>
    <x v="5"/>
    <x v="10"/>
    <n v="36.630000000000003"/>
    <n v="273"/>
    <s v="Main"/>
    <n v="28.72"/>
    <n v="195"/>
    <s v="A"/>
    <n v="0"/>
    <n v="0"/>
    <n v="0"/>
    <n v="0"/>
    <n v="7"/>
    <n v="8"/>
  </r>
  <r>
    <s v="M04997_41_000000000-BTKB3_1_1107_14505_9575"/>
    <n v="15"/>
    <x v="2"/>
    <x v="4"/>
    <x v="7"/>
    <n v="36.57"/>
    <n v="268"/>
    <s v="Main"/>
    <n v="28.42"/>
    <n v="190"/>
    <s v="A"/>
    <n v="0"/>
    <n v="0"/>
    <n v="15"/>
    <n v="0"/>
    <n v="0"/>
    <n v="0"/>
  </r>
  <r>
    <s v="M01639_152_000000000-BTK9W_1_1109_11649_16382"/>
    <n v="15"/>
    <x v="2"/>
    <x v="4"/>
    <x v="7"/>
    <n v="36.5"/>
    <n v="274"/>
    <s v="Main"/>
    <n v="28.57"/>
    <n v="196"/>
    <s v="A"/>
    <n v="0"/>
    <n v="0"/>
    <n v="15"/>
    <n v="0"/>
    <n v="0"/>
    <n v="0"/>
  </r>
  <r>
    <s v="M04997_41_000000000-BTKB3_1_2107_23117_15261"/>
    <n v="15"/>
    <x v="0"/>
    <x v="1"/>
    <x v="1"/>
    <n v="36.4"/>
    <n v="261"/>
    <s v="Main"/>
    <n v="29.51"/>
    <n v="183"/>
    <s v="B"/>
    <n v="0"/>
    <n v="0"/>
    <n v="0"/>
    <n v="15"/>
    <n v="0"/>
    <n v="0"/>
  </r>
  <r>
    <s v="M01639_152_000000000-BTK9W_1_1115_13566_17221"/>
    <n v="15"/>
    <x v="2"/>
    <x v="4"/>
    <x v="7"/>
    <n v="36.33"/>
    <n v="267"/>
    <s v="Main"/>
    <n v="28.04"/>
    <n v="189"/>
    <s v="A"/>
    <n v="0"/>
    <n v="0"/>
    <n v="15"/>
    <n v="0"/>
    <n v="0"/>
    <n v="0"/>
  </r>
  <r>
    <s v="M04997_41_000000000-BTKB3_1_1119_17956_9238"/>
    <n v="15"/>
    <x v="2"/>
    <x v="4"/>
    <x v="7"/>
    <n v="36.33"/>
    <n v="267"/>
    <s v="Main"/>
    <n v="28.04"/>
    <n v="189"/>
    <s v="A"/>
    <n v="0"/>
    <n v="0"/>
    <n v="15"/>
    <n v="0"/>
    <n v="0"/>
    <n v="0"/>
  </r>
  <r>
    <s v="M01639_152_000000000-BTK9W_1_2107_16013_11331"/>
    <n v="15"/>
    <x v="2"/>
    <x v="5"/>
    <x v="12"/>
    <n v="36.299999999999997"/>
    <n v="270"/>
    <s v="Main"/>
    <n v="28.13"/>
    <n v="192"/>
    <s v="A"/>
    <n v="0"/>
    <n v="0"/>
    <n v="0"/>
    <n v="15"/>
    <n v="0"/>
    <n v="0"/>
  </r>
  <r>
    <s v="M01639_152_000000000-BTK9W_1_2108_5744_12274"/>
    <n v="15"/>
    <x v="0"/>
    <x v="2"/>
    <x v="2"/>
    <n v="36.26"/>
    <n v="262"/>
    <s v="Main"/>
    <n v="27.72"/>
    <n v="184"/>
    <s v="B"/>
    <n v="0"/>
    <n v="15"/>
    <n v="0"/>
    <n v="0"/>
    <n v="0"/>
    <n v="0"/>
  </r>
  <r>
    <s v="M01639_152_000000000-BTK9W_1_1103_23125_15991"/>
    <n v="15"/>
    <x v="2"/>
    <x v="5"/>
    <x v="8"/>
    <n v="36.229999999999997"/>
    <n v="276"/>
    <s v="Main"/>
    <n v="29.29"/>
    <n v="198"/>
    <s v="A"/>
    <n v="0"/>
    <n v="0"/>
    <n v="0"/>
    <n v="5"/>
    <n v="8"/>
    <n v="2"/>
  </r>
  <r>
    <s v="M01639_152_000000000-BTK9W_1_2107_19964_8118"/>
    <n v="15"/>
    <x v="2"/>
    <x v="4"/>
    <x v="7"/>
    <n v="36.130000000000003"/>
    <n v="274"/>
    <s v="Main"/>
    <n v="28.06"/>
    <n v="196"/>
    <s v="A"/>
    <n v="0"/>
    <n v="0"/>
    <n v="15"/>
    <n v="0"/>
    <n v="0"/>
    <n v="0"/>
  </r>
  <r>
    <s v="M04997_41_000000000-BTKB3_1_1104_15990_21957"/>
    <n v="15"/>
    <x v="2"/>
    <x v="5"/>
    <x v="8"/>
    <n v="36.130000000000003"/>
    <n v="274"/>
    <s v="Main"/>
    <n v="28.06"/>
    <n v="196"/>
    <s v="A"/>
    <n v="0"/>
    <n v="0"/>
    <n v="0"/>
    <n v="11"/>
    <n v="0"/>
    <n v="4"/>
  </r>
  <r>
    <s v="M04997_41_000000000-BTKB3_1_1107_5244_19609"/>
    <n v="15"/>
    <x v="2"/>
    <x v="5"/>
    <x v="8"/>
    <n v="36.130000000000003"/>
    <n v="274"/>
    <s v="Main"/>
    <n v="28.06"/>
    <n v="196"/>
    <s v="A"/>
    <n v="0"/>
    <n v="0"/>
    <n v="0"/>
    <n v="12"/>
    <n v="1"/>
    <n v="2"/>
  </r>
  <r>
    <s v="M04997_41_000000000-BTKB3_1_2113_16671_17601"/>
    <n v="15"/>
    <x v="2"/>
    <x v="5"/>
    <x v="8"/>
    <n v="35.770000000000003"/>
    <n v="274"/>
    <s v="Main"/>
    <n v="27.55"/>
    <n v="196"/>
    <s v="A"/>
    <n v="0"/>
    <n v="0"/>
    <n v="0"/>
    <n v="1"/>
    <n v="14"/>
    <n v="0"/>
  </r>
  <r>
    <s v="M01639_152_000000000-BTK9W_1_1118_18337_5337"/>
    <n v="15"/>
    <x v="2"/>
    <x v="5"/>
    <x v="10"/>
    <n v="35.29"/>
    <n v="272"/>
    <s v="Main"/>
    <n v="26.94"/>
    <n v="193"/>
    <s v="A"/>
    <n v="0"/>
    <n v="0"/>
    <n v="0"/>
    <n v="0"/>
    <n v="15"/>
    <n v="0"/>
  </r>
  <r>
    <s v="M04997_41_000000000-BTKB3_1_2109_17009_10488"/>
    <n v="15"/>
    <x v="2"/>
    <x v="5"/>
    <x v="8"/>
    <n v="35.270000000000003"/>
    <n v="275"/>
    <s v="Main"/>
    <n v="26.9"/>
    <n v="197"/>
    <s v="A"/>
    <n v="0"/>
    <n v="0"/>
    <n v="0"/>
    <n v="9"/>
    <n v="6"/>
    <n v="0"/>
  </r>
  <r>
    <s v="M01639_152_000000000-BTK9W_1_1112_10379_8932"/>
    <n v="14"/>
    <x v="3"/>
    <x v="6"/>
    <x v="9"/>
    <n v="44.12"/>
    <n v="204"/>
    <s v="203/204bp"/>
    <n v="41.67"/>
    <n v="156"/>
    <s v="O"/>
    <n v="14"/>
    <n v="0"/>
    <n v="0"/>
    <n v="0"/>
    <n v="0"/>
    <n v="0"/>
  </r>
  <r>
    <s v="M01639_152_000000000-BTK9W_1_2114_10845_7539"/>
    <n v="14"/>
    <x v="3"/>
    <x v="6"/>
    <x v="9"/>
    <n v="44.12"/>
    <n v="204"/>
    <s v="203/204bp"/>
    <n v="41.29"/>
    <n v="155"/>
    <s v="O"/>
    <n v="14"/>
    <n v="0"/>
    <n v="0"/>
    <n v="0"/>
    <n v="0"/>
    <n v="0"/>
  </r>
  <r>
    <s v="M01639_152_000000000-BTK9W_1_1116_18357_20819"/>
    <n v="14"/>
    <x v="3"/>
    <x v="6"/>
    <x v="9"/>
    <n v="43.63"/>
    <n v="204"/>
    <s v="203/204bp"/>
    <n v="40.26"/>
    <n v="154"/>
    <s v="O"/>
    <n v="14"/>
    <n v="0"/>
    <n v="0"/>
    <n v="0"/>
    <n v="0"/>
    <n v="0"/>
  </r>
  <r>
    <s v="M04997_41_000000000-BTKB3_1_1105_8942_2580"/>
    <n v="14"/>
    <x v="3"/>
    <x v="6"/>
    <x v="9"/>
    <n v="43.63"/>
    <n v="204"/>
    <s v="203/204bp"/>
    <n v="41.03"/>
    <n v="156"/>
    <s v="O"/>
    <n v="14"/>
    <n v="0"/>
    <n v="0"/>
    <n v="0"/>
    <n v="0"/>
    <n v="0"/>
  </r>
  <r>
    <s v="M04997_41_000000000-BTKB3_1_2107_25899_8938"/>
    <n v="14"/>
    <x v="3"/>
    <x v="6"/>
    <x v="9"/>
    <n v="41.5"/>
    <n v="306"/>
    <s v="~305-bp"/>
    <n v="37.28"/>
    <n v="228"/>
    <s v="O"/>
    <n v="14"/>
    <n v="0"/>
    <n v="0"/>
    <n v="0"/>
    <n v="0"/>
    <n v="0"/>
  </r>
  <r>
    <s v="M01639_152_000000000-BTK9W_1_2104_25915_14650"/>
    <n v="14"/>
    <x v="3"/>
    <x v="6"/>
    <x v="9"/>
    <n v="41.18"/>
    <n v="306"/>
    <s v="~305-bp"/>
    <n v="36.840000000000003"/>
    <n v="228"/>
    <s v="O"/>
    <n v="14"/>
    <n v="0"/>
    <n v="0"/>
    <n v="0"/>
    <n v="0"/>
    <n v="0"/>
  </r>
  <r>
    <s v="M01639_152_000000000-BTK9W_1_2116_13573_8720"/>
    <n v="14"/>
    <x v="3"/>
    <x v="6"/>
    <x v="9"/>
    <n v="41.18"/>
    <n v="306"/>
    <s v="~305-bp"/>
    <n v="36.4"/>
    <n v="228"/>
    <s v="O"/>
    <n v="14"/>
    <n v="0"/>
    <n v="0"/>
    <n v="0"/>
    <n v="0"/>
    <n v="0"/>
  </r>
  <r>
    <s v="M01639_152_000000000-BTK9W_1_2114_19427_20182"/>
    <n v="14"/>
    <x v="0"/>
    <x v="1"/>
    <x v="1"/>
    <n v="41.05"/>
    <n v="190"/>
    <s v="Shortened"/>
    <n v="30.36"/>
    <n v="112"/>
    <s v="B"/>
    <n v="0"/>
    <n v="0"/>
    <n v="0"/>
    <n v="14"/>
    <n v="0"/>
    <n v="0"/>
  </r>
  <r>
    <s v="M01639_152_000000000-BTK9W_1_1115_16277_7946"/>
    <n v="14"/>
    <x v="3"/>
    <x v="6"/>
    <x v="9"/>
    <n v="40.200000000000003"/>
    <n v="306"/>
    <s v="~305-bp"/>
    <n v="35.090000000000003"/>
    <n v="228"/>
    <s v="O"/>
    <n v="14"/>
    <n v="0"/>
    <n v="0"/>
    <n v="0"/>
    <n v="0"/>
    <n v="0"/>
  </r>
  <r>
    <s v="M04997_41_000000000-BTKB3_1_1108_15688_7262"/>
    <n v="14"/>
    <x v="3"/>
    <x v="10"/>
    <x v="19"/>
    <n v="39.93"/>
    <n v="303"/>
    <s v="~305-bp"/>
    <n v="34.96"/>
    <n v="226"/>
    <s v="O"/>
    <n v="0"/>
    <n v="0"/>
    <n v="0"/>
    <n v="2"/>
    <n v="3"/>
    <n v="9"/>
  </r>
  <r>
    <s v="M01639_152_000000000-BTK9W_1_2116_5760_20770"/>
    <n v="14"/>
    <x v="1"/>
    <x v="3"/>
    <x v="3"/>
    <n v="39.69"/>
    <n v="262"/>
    <s v="Main"/>
    <n v="32.61"/>
    <n v="184"/>
    <s v="I"/>
    <n v="14"/>
    <n v="0"/>
    <n v="0"/>
    <n v="0"/>
    <n v="0"/>
    <n v="0"/>
  </r>
  <r>
    <s v="M04997_41_000000000-BTKB3_1_1117_19980_18578"/>
    <n v="14"/>
    <x v="2"/>
    <x v="12"/>
    <x v="22"/>
    <n v="39.619999999999997"/>
    <n v="260"/>
    <s v="Main"/>
    <n v="34.07"/>
    <n v="182"/>
    <s v="A"/>
    <n v="0"/>
    <n v="0"/>
    <n v="0"/>
    <n v="14"/>
    <n v="0"/>
    <n v="0"/>
  </r>
  <r>
    <s v="M04997_41_000000000-BTKB3_1_2114_16476_16667"/>
    <n v="14"/>
    <x v="3"/>
    <x v="6"/>
    <x v="9"/>
    <n v="39.54"/>
    <n v="306"/>
    <s v="~305-bp"/>
    <n v="35.090000000000003"/>
    <n v="228"/>
    <s v="O"/>
    <n v="14"/>
    <n v="0"/>
    <n v="0"/>
    <n v="0"/>
    <n v="0"/>
    <n v="0"/>
  </r>
  <r>
    <s v="M01639_152_000000000-BTK9W_1_2111_25203_22822"/>
    <n v="14"/>
    <x v="0"/>
    <x v="1"/>
    <x v="4"/>
    <n v="39.46"/>
    <n v="261"/>
    <s v="Main"/>
    <n v="32.24"/>
    <n v="183"/>
    <s v="B"/>
    <n v="0"/>
    <n v="0"/>
    <n v="0"/>
    <n v="0"/>
    <n v="0"/>
    <n v="14"/>
  </r>
  <r>
    <s v="M01639_152_000000000-BTK9W_1_2117_15707_13205"/>
    <n v="14"/>
    <x v="0"/>
    <x v="1"/>
    <x v="4"/>
    <n v="39.46"/>
    <n v="261"/>
    <s v="Main"/>
    <n v="32.79"/>
    <n v="183"/>
    <s v="B"/>
    <n v="0"/>
    <n v="0"/>
    <n v="0"/>
    <n v="0"/>
    <n v="9"/>
    <n v="5"/>
  </r>
  <r>
    <s v="M01639_152_000000000-BTK9W_1_2119_26496_13621"/>
    <n v="14"/>
    <x v="1"/>
    <x v="3"/>
    <x v="3"/>
    <n v="39.39"/>
    <n v="264"/>
    <s v="Main"/>
    <n v="32.26"/>
    <n v="186"/>
    <s v="I"/>
    <n v="14"/>
    <n v="0"/>
    <n v="0"/>
    <n v="0"/>
    <n v="0"/>
    <n v="0"/>
  </r>
  <r>
    <s v="M01639_152_000000000-BTK9W_1_2112_10664_24303"/>
    <n v="14"/>
    <x v="1"/>
    <x v="3"/>
    <x v="3"/>
    <n v="39.31"/>
    <n v="262"/>
    <s v="Main"/>
    <n v="32.07"/>
    <n v="184"/>
    <s v="I"/>
    <n v="14"/>
    <n v="0"/>
    <n v="0"/>
    <n v="0"/>
    <n v="0"/>
    <n v="0"/>
  </r>
  <r>
    <s v="M01639_152_000000000-BTK9W_1_1117_9328_14503"/>
    <n v="14"/>
    <x v="0"/>
    <x v="1"/>
    <x v="4"/>
    <n v="39.229999999999997"/>
    <n v="260"/>
    <s v="Main"/>
    <n v="31.87"/>
    <n v="182"/>
    <s v="B"/>
    <n v="0"/>
    <n v="0"/>
    <n v="0"/>
    <n v="0"/>
    <n v="0"/>
    <n v="14"/>
  </r>
  <r>
    <s v="M01639_152_000000000-BTK9W_1_2119_4954_20547"/>
    <n v="14"/>
    <x v="3"/>
    <x v="6"/>
    <x v="9"/>
    <n v="39.22"/>
    <n v="306"/>
    <s v="~305-bp"/>
    <n v="34.65"/>
    <n v="228"/>
    <s v="O"/>
    <n v="14"/>
    <n v="0"/>
    <n v="0"/>
    <n v="0"/>
    <n v="0"/>
    <n v="0"/>
  </r>
  <r>
    <s v="M04997_41_000000000-BTKB3_1_1102_19956_3869"/>
    <n v="14"/>
    <x v="0"/>
    <x v="1"/>
    <x v="4"/>
    <n v="38.85"/>
    <n v="260"/>
    <s v="Main"/>
    <n v="31.87"/>
    <n v="182"/>
    <s v="B"/>
    <n v="0"/>
    <n v="0"/>
    <n v="0"/>
    <n v="0"/>
    <n v="0"/>
    <n v="14"/>
  </r>
  <r>
    <s v="M01639_152_000000000-BTK9W_1_1111_15968_5928"/>
    <n v="14"/>
    <x v="1"/>
    <x v="3"/>
    <x v="3"/>
    <n v="38.78"/>
    <n v="263"/>
    <s v="Main"/>
    <n v="30.81"/>
    <n v="185"/>
    <s v="I"/>
    <n v="14"/>
    <n v="0"/>
    <n v="0"/>
    <n v="0"/>
    <n v="0"/>
    <n v="0"/>
  </r>
  <r>
    <s v="M01639_152_000000000-BTK9W_1_1117_12772_2149"/>
    <n v="14"/>
    <x v="0"/>
    <x v="1"/>
    <x v="4"/>
    <n v="38.700000000000003"/>
    <n v="261"/>
    <s v="Main"/>
    <n v="31.69"/>
    <n v="183"/>
    <s v="B"/>
    <n v="0"/>
    <n v="0"/>
    <n v="0"/>
    <n v="0"/>
    <n v="14"/>
    <n v="0"/>
  </r>
  <r>
    <s v="M01639_152_000000000-BTK9W_1_2110_14639_21926"/>
    <n v="14"/>
    <x v="0"/>
    <x v="1"/>
    <x v="4"/>
    <n v="38.700000000000003"/>
    <n v="261"/>
    <s v="Main"/>
    <n v="31.69"/>
    <n v="183"/>
    <s v="B"/>
    <n v="0"/>
    <n v="0"/>
    <n v="0"/>
    <n v="0"/>
    <n v="11"/>
    <n v="3"/>
  </r>
  <r>
    <s v="M04997_41_000000000-BTKB3_1_1118_25631_16353"/>
    <n v="14"/>
    <x v="0"/>
    <x v="1"/>
    <x v="4"/>
    <n v="38.700000000000003"/>
    <n v="261"/>
    <s v="Main"/>
    <n v="31.69"/>
    <n v="183"/>
    <s v="B"/>
    <n v="0"/>
    <n v="0"/>
    <n v="0"/>
    <n v="0"/>
    <n v="1"/>
    <n v="13"/>
  </r>
  <r>
    <s v="M01639_152_000000000-BTK9W_1_1110_13853_21946"/>
    <n v="14"/>
    <x v="1"/>
    <x v="3"/>
    <x v="3"/>
    <n v="38.4"/>
    <n v="263"/>
    <s v="Main"/>
    <n v="31.35"/>
    <n v="185"/>
    <s v="I"/>
    <n v="14"/>
    <n v="0"/>
    <n v="0"/>
    <n v="0"/>
    <n v="0"/>
    <n v="0"/>
  </r>
  <r>
    <s v="M01639_152_000000000-BTK9W_1_1111_7518_3374"/>
    <n v="14"/>
    <x v="0"/>
    <x v="1"/>
    <x v="4"/>
    <n v="38.31"/>
    <n v="261"/>
    <s v="Main"/>
    <n v="31.15"/>
    <n v="183"/>
    <s v="B"/>
    <n v="0"/>
    <n v="0"/>
    <n v="0"/>
    <n v="0"/>
    <n v="0"/>
    <n v="14"/>
  </r>
  <r>
    <s v="M01639_152_000000000-BTK9W_1_2109_18599_21778"/>
    <n v="14"/>
    <x v="0"/>
    <x v="1"/>
    <x v="4"/>
    <n v="38.31"/>
    <n v="261"/>
    <s v="Main"/>
    <n v="31.15"/>
    <n v="183"/>
    <s v="B"/>
    <n v="0"/>
    <n v="0"/>
    <n v="0"/>
    <n v="0"/>
    <n v="1"/>
    <n v="13"/>
  </r>
  <r>
    <s v="M01639_152_000000000-BTK9W_1_2109_20843_23791"/>
    <n v="14"/>
    <x v="0"/>
    <x v="1"/>
    <x v="4"/>
    <n v="38.31"/>
    <n v="261"/>
    <s v="Main"/>
    <n v="30.6"/>
    <n v="183"/>
    <s v="B"/>
    <n v="0"/>
    <n v="0"/>
    <n v="0"/>
    <n v="0"/>
    <n v="9"/>
    <n v="5"/>
  </r>
  <r>
    <s v="M01639_152_000000000-BTK9W_1_2119_12237_6856"/>
    <n v="14"/>
    <x v="0"/>
    <x v="1"/>
    <x v="4"/>
    <n v="38.31"/>
    <n v="261"/>
    <s v="Main"/>
    <n v="32.79"/>
    <n v="183"/>
    <s v="B"/>
    <n v="0"/>
    <n v="0"/>
    <n v="0"/>
    <n v="0"/>
    <n v="0"/>
    <n v="14"/>
  </r>
  <r>
    <s v="M04997_41_000000000-BTKB3_1_2112_22279_10251"/>
    <n v="14"/>
    <x v="0"/>
    <x v="1"/>
    <x v="4"/>
    <n v="38.31"/>
    <n v="261"/>
    <s v="Main"/>
    <n v="30.6"/>
    <n v="183"/>
    <s v="B"/>
    <n v="0"/>
    <n v="0"/>
    <n v="0"/>
    <n v="0"/>
    <n v="5"/>
    <n v="9"/>
  </r>
  <r>
    <s v="M01639_152_000000000-BTK9W_1_2114_26885_15732"/>
    <n v="14"/>
    <x v="1"/>
    <x v="3"/>
    <x v="3"/>
    <n v="38.17"/>
    <n v="262"/>
    <s v="Main"/>
    <n v="30.43"/>
    <n v="184"/>
    <s v="I"/>
    <n v="14"/>
    <n v="0"/>
    <n v="0"/>
    <n v="0"/>
    <n v="0"/>
    <n v="0"/>
  </r>
  <r>
    <s v="M04997_41_000000000-BTKB3_1_1108_21889_15162"/>
    <n v="14"/>
    <x v="0"/>
    <x v="0"/>
    <x v="0"/>
    <n v="38.020000000000003"/>
    <n v="263"/>
    <s v="Main"/>
    <n v="30.27"/>
    <n v="185"/>
    <s v="B"/>
    <n v="0"/>
    <n v="14"/>
    <n v="0"/>
    <n v="0"/>
    <n v="0"/>
    <n v="0"/>
  </r>
  <r>
    <s v="M01639_152_000000000-BTK9W_1_1117_4984_16976"/>
    <n v="14"/>
    <x v="0"/>
    <x v="0"/>
    <x v="0"/>
    <n v="37.93"/>
    <n v="261"/>
    <s v="Main"/>
    <n v="30.05"/>
    <n v="183"/>
    <s v="B"/>
    <n v="0"/>
    <n v="14"/>
    <n v="0"/>
    <n v="0"/>
    <n v="0"/>
    <n v="0"/>
  </r>
  <r>
    <s v="M01639_152_000000000-BTK9W_1_2112_20237_12874"/>
    <n v="14"/>
    <x v="0"/>
    <x v="1"/>
    <x v="1"/>
    <n v="37.93"/>
    <n v="261"/>
    <s v="Main"/>
    <n v="30.05"/>
    <n v="183"/>
    <s v="B"/>
    <n v="0"/>
    <n v="0"/>
    <n v="0"/>
    <n v="14"/>
    <n v="0"/>
    <n v="0"/>
  </r>
  <r>
    <s v="M01639_152_000000000-BTK9W_1_2115_14619_16344"/>
    <n v="14"/>
    <x v="0"/>
    <x v="1"/>
    <x v="4"/>
    <n v="37.93"/>
    <n v="261"/>
    <s v="Main"/>
    <n v="30.05"/>
    <n v="183"/>
    <s v="B"/>
    <n v="0"/>
    <n v="0"/>
    <n v="0"/>
    <n v="0"/>
    <n v="0"/>
    <n v="14"/>
  </r>
  <r>
    <s v="M04997_41_000000000-BTKB3_1_1104_4237_7239"/>
    <n v="14"/>
    <x v="0"/>
    <x v="0"/>
    <x v="0"/>
    <n v="37.93"/>
    <n v="261"/>
    <s v="Main"/>
    <n v="30.05"/>
    <n v="183"/>
    <s v="B"/>
    <n v="0"/>
    <n v="14"/>
    <n v="0"/>
    <n v="0"/>
    <n v="0"/>
    <n v="0"/>
  </r>
  <r>
    <s v="M04997_41_000000000-BTKB3_1_2115_4864_9951"/>
    <n v="14"/>
    <x v="0"/>
    <x v="0"/>
    <x v="0"/>
    <n v="37.93"/>
    <n v="261"/>
    <s v="Main"/>
    <n v="30.05"/>
    <n v="183"/>
    <s v="B"/>
    <n v="0"/>
    <n v="14"/>
    <n v="0"/>
    <n v="0"/>
    <n v="0"/>
    <n v="0"/>
  </r>
  <r>
    <s v="M01639_152_000000000-BTK9W_1_1117_12656_19642"/>
    <n v="14"/>
    <x v="0"/>
    <x v="0"/>
    <x v="0"/>
    <n v="37.79"/>
    <n v="262"/>
    <s v="Main"/>
    <n v="29.89"/>
    <n v="184"/>
    <s v="B"/>
    <n v="0"/>
    <n v="14"/>
    <n v="0"/>
    <n v="0"/>
    <n v="0"/>
    <n v="0"/>
  </r>
  <r>
    <s v="M01639_152_000000000-BTK9W_1_1115_27265_17941"/>
    <n v="14"/>
    <x v="0"/>
    <x v="2"/>
    <x v="6"/>
    <n v="37.65"/>
    <n v="255"/>
    <s v="Main"/>
    <n v="29.38"/>
    <n v="177"/>
    <s v="B"/>
    <n v="0"/>
    <n v="0"/>
    <n v="0"/>
    <n v="14"/>
    <n v="0"/>
    <n v="0"/>
  </r>
  <r>
    <s v="M01639_152_000000000-BTK9W_1_2114_22218_13863"/>
    <n v="14"/>
    <x v="1"/>
    <x v="3"/>
    <x v="3"/>
    <n v="37.64"/>
    <n v="263"/>
    <s v="Main"/>
    <n v="29.73"/>
    <n v="185"/>
    <s v="I"/>
    <n v="14"/>
    <n v="0"/>
    <n v="0"/>
    <n v="0"/>
    <n v="0"/>
    <n v="0"/>
  </r>
  <r>
    <s v="M01639_152_000000000-BTK9W_1_2104_15609_12426"/>
    <n v="14"/>
    <x v="0"/>
    <x v="0"/>
    <x v="0"/>
    <n v="37.549999999999997"/>
    <n v="261"/>
    <s v="Main"/>
    <n v="30.05"/>
    <n v="183"/>
    <s v="B"/>
    <n v="0"/>
    <n v="14"/>
    <n v="0"/>
    <n v="0"/>
    <n v="0"/>
    <n v="0"/>
  </r>
  <r>
    <s v="M01639_152_000000000-BTK9W_1_2107_8841_18413"/>
    <n v="14"/>
    <x v="0"/>
    <x v="1"/>
    <x v="4"/>
    <n v="37.549999999999997"/>
    <n v="261"/>
    <s v="Main"/>
    <n v="29.51"/>
    <n v="183"/>
    <s v="B"/>
    <n v="0"/>
    <n v="0"/>
    <n v="0"/>
    <n v="0"/>
    <n v="0"/>
    <n v="14"/>
  </r>
  <r>
    <s v="M01639_152_000000000-BTK9W_1_2109_24685_21917"/>
    <n v="14"/>
    <x v="1"/>
    <x v="3"/>
    <x v="3"/>
    <n v="37.5"/>
    <n v="264"/>
    <s v="Main"/>
    <n v="29.57"/>
    <n v="186"/>
    <s v="I"/>
    <n v="14"/>
    <n v="0"/>
    <n v="0"/>
    <n v="0"/>
    <n v="0"/>
    <n v="0"/>
  </r>
  <r>
    <s v="M04997_41_000000000-BTKB3_1_1109_17077_10967"/>
    <n v="14"/>
    <x v="0"/>
    <x v="2"/>
    <x v="2"/>
    <n v="37.4"/>
    <n v="262"/>
    <s v="Main"/>
    <n v="29.35"/>
    <n v="184"/>
    <s v="B"/>
    <n v="0"/>
    <n v="14"/>
    <n v="0"/>
    <n v="0"/>
    <n v="0"/>
    <n v="0"/>
  </r>
  <r>
    <s v="M04997_41_000000000-BTKB3_1_1119_19032_16834"/>
    <n v="14"/>
    <x v="1"/>
    <x v="3"/>
    <x v="3"/>
    <n v="37.4"/>
    <n v="262"/>
    <s v="Main"/>
    <n v="29.35"/>
    <n v="184"/>
    <s v="I"/>
    <n v="14"/>
    <n v="0"/>
    <n v="0"/>
    <n v="0"/>
    <n v="0"/>
    <n v="0"/>
  </r>
  <r>
    <s v="M01639_152_000000000-BTK9W_1_1103_26754_8146"/>
    <n v="14"/>
    <x v="0"/>
    <x v="1"/>
    <x v="4"/>
    <n v="37.159999999999997"/>
    <n v="261"/>
    <s v="Main"/>
    <n v="30.05"/>
    <n v="183"/>
    <s v="B"/>
    <n v="0"/>
    <n v="0"/>
    <n v="0"/>
    <n v="0"/>
    <n v="5"/>
    <n v="9"/>
  </r>
  <r>
    <s v="M01639_152_000000000-BTK9W_1_2104_7028_22375"/>
    <n v="14"/>
    <x v="0"/>
    <x v="0"/>
    <x v="0"/>
    <n v="37.159999999999997"/>
    <n v="261"/>
    <s v="Main"/>
    <n v="28.96"/>
    <n v="183"/>
    <s v="B"/>
    <n v="0"/>
    <n v="14"/>
    <n v="0"/>
    <n v="0"/>
    <n v="0"/>
    <n v="0"/>
  </r>
  <r>
    <s v="M01639_152_000000000-BTK9W_1_2118_11660_20715"/>
    <n v="14"/>
    <x v="0"/>
    <x v="1"/>
    <x v="4"/>
    <n v="37.159999999999997"/>
    <n v="261"/>
    <s v="Main"/>
    <n v="30.05"/>
    <n v="183"/>
    <s v="B"/>
    <n v="0"/>
    <n v="0"/>
    <n v="0"/>
    <n v="0"/>
    <n v="0"/>
    <n v="14"/>
  </r>
  <r>
    <s v="M04997_41_000000000-BTKB3_1_2114_23448_5876"/>
    <n v="14"/>
    <x v="0"/>
    <x v="0"/>
    <x v="0"/>
    <n v="37.159999999999997"/>
    <n v="261"/>
    <s v="Main"/>
    <n v="28.96"/>
    <n v="183"/>
    <s v="B"/>
    <n v="0"/>
    <n v="14"/>
    <n v="0"/>
    <n v="0"/>
    <n v="0"/>
    <n v="0"/>
  </r>
  <r>
    <s v="M01639_152_000000000-BTK9W_1_1114_13079_15817"/>
    <n v="14"/>
    <x v="2"/>
    <x v="4"/>
    <x v="7"/>
    <n v="37.08"/>
    <n v="267"/>
    <s v="Main"/>
    <n v="29.63"/>
    <n v="189"/>
    <s v="A"/>
    <n v="0"/>
    <n v="0"/>
    <n v="14"/>
    <n v="0"/>
    <n v="0"/>
    <n v="0"/>
  </r>
  <r>
    <s v="M04997_41_000000000-BTKB3_1_1102_18991_6738"/>
    <n v="14"/>
    <x v="2"/>
    <x v="4"/>
    <x v="7"/>
    <n v="37.08"/>
    <n v="267"/>
    <s v="Main"/>
    <n v="29.1"/>
    <n v="189"/>
    <s v="A"/>
    <n v="0"/>
    <n v="0"/>
    <n v="14"/>
    <n v="0"/>
    <n v="0"/>
    <n v="0"/>
  </r>
  <r>
    <s v="M04997_41_000000000-BTKB3_1_2119_18802_11253"/>
    <n v="14"/>
    <x v="0"/>
    <x v="2"/>
    <x v="5"/>
    <n v="37.07"/>
    <n v="259"/>
    <s v="Main"/>
    <n v="28.73"/>
    <n v="181"/>
    <s v="B"/>
    <n v="0"/>
    <n v="0"/>
    <n v="14"/>
    <n v="0"/>
    <n v="0"/>
    <n v="0"/>
  </r>
  <r>
    <s v="M04997_41_000000000-BTKB3_1_1116_25983_5480"/>
    <n v="14"/>
    <x v="2"/>
    <x v="5"/>
    <x v="8"/>
    <n v="36.96"/>
    <n v="276"/>
    <s v="Main"/>
    <n v="29.29"/>
    <n v="198"/>
    <s v="A"/>
    <n v="0"/>
    <n v="0"/>
    <n v="0"/>
    <n v="9"/>
    <n v="4"/>
    <n v="1"/>
  </r>
  <r>
    <s v="M01639_152_000000000-BTK9W_1_2112_26524_14724"/>
    <n v="14"/>
    <x v="2"/>
    <x v="5"/>
    <x v="8"/>
    <n v="36.86"/>
    <n v="274"/>
    <s v="Main"/>
    <n v="29.08"/>
    <n v="196"/>
    <s v="A"/>
    <n v="0"/>
    <n v="0"/>
    <n v="0"/>
    <n v="9"/>
    <n v="5"/>
    <n v="0"/>
  </r>
  <r>
    <s v="M04997_41_000000000-BTKB3_1_2104_23841_7830"/>
    <n v="14"/>
    <x v="0"/>
    <x v="2"/>
    <x v="14"/>
    <n v="36.840000000000003"/>
    <n v="247"/>
    <s v="Main"/>
    <n v="27.81"/>
    <n v="169"/>
    <s v="B"/>
    <n v="0"/>
    <n v="0"/>
    <n v="0"/>
    <n v="0"/>
    <n v="0"/>
    <n v="14"/>
  </r>
  <r>
    <s v="M04997_41_000000000-BTKB3_1_2108_12050_6533"/>
    <n v="14"/>
    <x v="2"/>
    <x v="5"/>
    <x v="10"/>
    <n v="36.82"/>
    <n v="277"/>
    <s v="Main"/>
    <n v="29.15"/>
    <n v="199"/>
    <s v="A"/>
    <n v="0"/>
    <n v="0"/>
    <n v="0"/>
    <n v="0"/>
    <n v="0"/>
    <n v="14"/>
  </r>
  <r>
    <s v="M01639_152_000000000-BTK9W_1_1118_8635_15292"/>
    <n v="14"/>
    <x v="2"/>
    <x v="4"/>
    <x v="7"/>
    <n v="36.76"/>
    <n v="272"/>
    <s v="Main"/>
    <n v="28.87"/>
    <n v="194"/>
    <s v="A"/>
    <n v="0"/>
    <n v="0"/>
    <n v="14"/>
    <n v="0"/>
    <n v="0"/>
    <n v="0"/>
  </r>
  <r>
    <s v="M01639_152_000000000-BTK9W_1_2116_3594_12177"/>
    <n v="14"/>
    <x v="0"/>
    <x v="2"/>
    <x v="14"/>
    <n v="36.76"/>
    <n v="253"/>
    <s v="Main"/>
    <n v="28"/>
    <n v="175"/>
    <s v="B"/>
    <n v="0"/>
    <n v="0"/>
    <n v="0"/>
    <n v="0"/>
    <n v="0"/>
    <n v="14"/>
  </r>
  <r>
    <s v="M01639_152_000000000-BTK9W_1_1119_20768_18370"/>
    <n v="14"/>
    <x v="2"/>
    <x v="5"/>
    <x v="8"/>
    <n v="36.630000000000003"/>
    <n v="273"/>
    <s v="Main"/>
    <n v="29.23"/>
    <n v="195"/>
    <s v="A"/>
    <n v="0"/>
    <n v="0"/>
    <n v="0"/>
    <n v="2"/>
    <n v="12"/>
    <n v="0"/>
  </r>
  <r>
    <s v="M04997_41_000000000-BTKB3_1_2119_24728_12425"/>
    <n v="14"/>
    <x v="0"/>
    <x v="2"/>
    <x v="5"/>
    <n v="36.47"/>
    <n v="266"/>
    <s v="Main"/>
    <n v="28.19"/>
    <n v="188"/>
    <s v="B"/>
    <n v="0"/>
    <n v="0"/>
    <n v="14"/>
    <n v="0"/>
    <n v="0"/>
    <n v="0"/>
  </r>
  <r>
    <s v="M01639_152_000000000-BTK9W_1_2106_19250_8659"/>
    <n v="14"/>
    <x v="2"/>
    <x v="5"/>
    <x v="8"/>
    <n v="36.26"/>
    <n v="273"/>
    <s v="Main"/>
    <n v="28.21"/>
    <n v="195"/>
    <s v="A"/>
    <n v="0"/>
    <n v="0"/>
    <n v="0"/>
    <n v="11"/>
    <n v="1"/>
    <n v="2"/>
  </r>
  <r>
    <s v="M01639_152_000000000-BTK9W_1_2115_16918_24473"/>
    <n v="14"/>
    <x v="2"/>
    <x v="4"/>
    <x v="17"/>
    <n v="36.26"/>
    <n v="273"/>
    <s v="Main"/>
    <n v="28.72"/>
    <n v="195"/>
    <s v="A"/>
    <n v="0"/>
    <n v="0"/>
    <n v="0"/>
    <n v="9"/>
    <n v="0"/>
    <n v="5"/>
  </r>
  <r>
    <s v="M01639_152_000000000-BTK9W_1_1109_12575_17569"/>
    <n v="14"/>
    <x v="0"/>
    <x v="2"/>
    <x v="2"/>
    <n v="36.26"/>
    <n v="262"/>
    <s v="Main"/>
    <n v="27.72"/>
    <n v="184"/>
    <s v="B"/>
    <n v="0"/>
    <n v="14"/>
    <n v="0"/>
    <n v="0"/>
    <n v="0"/>
    <n v="0"/>
  </r>
  <r>
    <s v="M01639_152_000000000-BTK9W_1_1118_18452_7109"/>
    <n v="14"/>
    <x v="2"/>
    <x v="5"/>
    <x v="8"/>
    <n v="36.229999999999997"/>
    <n v="276"/>
    <s v="Main"/>
    <n v="28.28"/>
    <n v="198"/>
    <s v="A"/>
    <n v="0"/>
    <n v="0"/>
    <n v="0"/>
    <n v="3"/>
    <n v="1"/>
    <n v="10"/>
  </r>
  <r>
    <s v="M01639_152_000000000-BTK9W_1_1109_22753_20431"/>
    <n v="14"/>
    <x v="0"/>
    <x v="2"/>
    <x v="23"/>
    <n v="36.19"/>
    <n v="257"/>
    <s v="Main"/>
    <n v="27.37"/>
    <n v="179"/>
    <s v="B"/>
    <n v="0"/>
    <n v="0"/>
    <n v="1"/>
    <n v="0"/>
    <n v="13"/>
    <n v="0"/>
  </r>
  <r>
    <s v="M04997_41_000000000-BTKB3_1_2117_20094_19826"/>
    <n v="14"/>
    <x v="2"/>
    <x v="4"/>
    <x v="7"/>
    <n v="36"/>
    <n v="275"/>
    <s v="Main"/>
    <n v="27.92"/>
    <n v="197"/>
    <s v="A"/>
    <n v="0"/>
    <n v="0"/>
    <n v="14"/>
    <n v="0"/>
    <n v="0"/>
    <n v="0"/>
  </r>
  <r>
    <s v="M04997_41_000000000-BTKB3_1_2110_6142_11980"/>
    <n v="14"/>
    <x v="2"/>
    <x v="5"/>
    <x v="10"/>
    <n v="35.9"/>
    <n v="273"/>
    <s v="Main"/>
    <n v="28.72"/>
    <n v="195"/>
    <s v="A"/>
    <n v="0"/>
    <n v="0"/>
    <n v="0"/>
    <n v="0"/>
    <n v="0"/>
    <n v="14"/>
  </r>
  <r>
    <s v="M04997_41_000000000-BTKB3_1_1107_17424_18713"/>
    <n v="14"/>
    <x v="2"/>
    <x v="4"/>
    <x v="7"/>
    <n v="35.74"/>
    <n v="277"/>
    <s v="Main"/>
    <n v="27.64"/>
    <n v="199"/>
    <s v="A"/>
    <n v="0"/>
    <n v="0"/>
    <n v="14"/>
    <n v="0"/>
    <n v="0"/>
    <n v="0"/>
  </r>
  <r>
    <s v="M01639_152_000000000-BTK9W_1_1102_2904_11443"/>
    <n v="13"/>
    <x v="3"/>
    <x v="6"/>
    <x v="9"/>
    <n v="41.5"/>
    <n v="306"/>
    <s v="~305-bp"/>
    <n v="36.4"/>
    <n v="228"/>
    <s v="O"/>
    <n v="13"/>
    <n v="0"/>
    <n v="0"/>
    <n v="0"/>
    <n v="0"/>
    <n v="0"/>
  </r>
  <r>
    <s v="M01639_152_000000000-BTK9W_1_1103_7170_11007"/>
    <n v="13"/>
    <x v="3"/>
    <x v="6"/>
    <x v="9"/>
    <n v="41.5"/>
    <n v="306"/>
    <s v="~305-bp"/>
    <n v="36.840000000000003"/>
    <n v="228"/>
    <s v="O"/>
    <n v="13"/>
    <n v="0"/>
    <n v="0"/>
    <n v="0"/>
    <n v="0"/>
    <n v="0"/>
  </r>
  <r>
    <s v="M01639_152_000000000-BTK9W_1_2114_12223_4089"/>
    <n v="13"/>
    <x v="3"/>
    <x v="6"/>
    <x v="9"/>
    <n v="41.5"/>
    <n v="306"/>
    <s v="~305-bp"/>
    <n v="35.96"/>
    <n v="228"/>
    <s v="O"/>
    <n v="13"/>
    <n v="0"/>
    <n v="0"/>
    <n v="0"/>
    <n v="0"/>
    <n v="0"/>
  </r>
  <r>
    <s v="M04997_41_000000000-BTKB3_1_2108_5204_10677"/>
    <n v="13"/>
    <x v="3"/>
    <x v="6"/>
    <x v="9"/>
    <n v="41.5"/>
    <n v="306"/>
    <s v="~305-bp"/>
    <n v="36.4"/>
    <n v="228"/>
    <s v="O"/>
    <n v="13"/>
    <n v="0"/>
    <n v="0"/>
    <n v="0"/>
    <n v="0"/>
    <n v="0"/>
  </r>
  <r>
    <s v="M04997_41_000000000-BTKB3_1_2110_17055_5405"/>
    <n v="13"/>
    <x v="3"/>
    <x v="6"/>
    <x v="9"/>
    <n v="41.5"/>
    <n v="306"/>
    <s v="~305-bp"/>
    <n v="36.840000000000003"/>
    <n v="228"/>
    <s v="O"/>
    <n v="13"/>
    <n v="0"/>
    <n v="0"/>
    <n v="0"/>
    <n v="0"/>
    <n v="0"/>
  </r>
  <r>
    <s v="M01639_152_000000000-BTK9W_1_2103_18407_2751"/>
    <n v="13"/>
    <x v="3"/>
    <x v="13"/>
    <x v="9"/>
    <n v="41.31"/>
    <n v="305"/>
    <s v="~305-bp"/>
    <n v="36.119999999999997"/>
    <n v="227"/>
    <s v="–NO–"/>
    <n v="13"/>
    <n v="0"/>
    <n v="0"/>
    <n v="0"/>
    <n v="0"/>
    <n v="0"/>
  </r>
  <r>
    <s v="M01639_152_000000000-BTK9W_1_1116_16711_18488"/>
    <n v="13"/>
    <x v="3"/>
    <x v="6"/>
    <x v="9"/>
    <n v="41.18"/>
    <n v="306"/>
    <s v="~305-bp"/>
    <n v="35.96"/>
    <n v="228"/>
    <s v="O"/>
    <n v="13"/>
    <n v="0"/>
    <n v="0"/>
    <n v="0"/>
    <n v="0"/>
    <n v="0"/>
  </r>
  <r>
    <s v="M01639_152_000000000-BTK9W_1_1118_17859_23210"/>
    <n v="13"/>
    <x v="3"/>
    <x v="6"/>
    <x v="9"/>
    <n v="41.18"/>
    <n v="306"/>
    <s v="~305-bp"/>
    <n v="35.96"/>
    <n v="228"/>
    <s v="O"/>
    <n v="13"/>
    <n v="0"/>
    <n v="0"/>
    <n v="0"/>
    <n v="0"/>
    <n v="0"/>
  </r>
  <r>
    <s v="M04997_41_000000000-BTKB3_1_1109_19467_3184"/>
    <n v="13"/>
    <x v="3"/>
    <x v="6"/>
    <x v="9"/>
    <n v="40.520000000000003"/>
    <n v="306"/>
    <s v="~305-bp"/>
    <n v="35.090000000000003"/>
    <n v="228"/>
    <s v="O"/>
    <n v="13"/>
    <n v="0"/>
    <n v="0"/>
    <n v="0"/>
    <n v="0"/>
    <n v="0"/>
  </r>
  <r>
    <s v="M04997_41_000000000-BTKB3_1_1116_8084_20838"/>
    <n v="13"/>
    <x v="0"/>
    <x v="1"/>
    <x v="4"/>
    <n v="40.229999999999997"/>
    <n v="261"/>
    <s v="Main"/>
    <n v="33.33"/>
    <n v="183"/>
    <s v="B"/>
    <n v="0"/>
    <n v="0"/>
    <n v="0"/>
    <n v="0"/>
    <n v="0"/>
    <n v="13"/>
  </r>
  <r>
    <s v="M01639_152_000000000-BTK9W_1_1109_25315_8170"/>
    <n v="13"/>
    <x v="3"/>
    <x v="6"/>
    <x v="9"/>
    <n v="40.200000000000003"/>
    <n v="306"/>
    <s v="~305-bp"/>
    <n v="34.65"/>
    <n v="228"/>
    <s v="O"/>
    <n v="13"/>
    <n v="0"/>
    <n v="0"/>
    <n v="0"/>
    <n v="0"/>
    <n v="0"/>
  </r>
  <r>
    <s v="M04997_41_000000000-BTKB3_1_1112_12898_11043"/>
    <n v="13"/>
    <x v="4"/>
    <x v="11"/>
    <x v="22"/>
    <n v="40"/>
    <n v="260"/>
    <s v="Main"/>
    <n v="34.619999999999997"/>
    <n v="182"/>
    <s v="–NO–"/>
    <n v="0"/>
    <n v="0"/>
    <n v="0"/>
    <n v="13"/>
    <n v="0"/>
    <n v="0"/>
  </r>
  <r>
    <s v="M01639_152_000000000-BTK9W_1_2115_10504_16986"/>
    <n v="13"/>
    <x v="3"/>
    <x v="6"/>
    <x v="9"/>
    <n v="39.869999999999997"/>
    <n v="306"/>
    <s v="~305-bp"/>
    <n v="34.21"/>
    <n v="228"/>
    <s v="O"/>
    <n v="13"/>
    <n v="0"/>
    <n v="0"/>
    <n v="0"/>
    <n v="0"/>
    <n v="0"/>
  </r>
  <r>
    <s v="M04997_41_000000000-BTKB3_1_1115_10365_9081"/>
    <n v="13"/>
    <x v="3"/>
    <x v="6"/>
    <x v="9"/>
    <n v="39.869999999999997"/>
    <n v="306"/>
    <s v="~305-bp"/>
    <n v="35.090000000000003"/>
    <n v="228"/>
    <s v="O"/>
    <n v="13"/>
    <n v="0"/>
    <n v="0"/>
    <n v="0"/>
    <n v="0"/>
    <n v="0"/>
  </r>
  <r>
    <s v="M01639_152_000000000-BTK9W_1_1117_6576_16688"/>
    <n v="13"/>
    <x v="1"/>
    <x v="3"/>
    <x v="3"/>
    <n v="39.69"/>
    <n v="262"/>
    <s v="Main"/>
    <n v="33.15"/>
    <n v="184"/>
    <s v="I"/>
    <n v="13"/>
    <n v="0"/>
    <n v="0"/>
    <n v="0"/>
    <n v="0"/>
    <n v="0"/>
  </r>
  <r>
    <s v="M01639_152_000000000-BTK9W_1_1109_19768_10317"/>
    <n v="13"/>
    <x v="3"/>
    <x v="6"/>
    <x v="9"/>
    <n v="39.54"/>
    <n v="306"/>
    <s v="~305-bp"/>
    <n v="34.65"/>
    <n v="228"/>
    <s v="O"/>
    <n v="13"/>
    <n v="0"/>
    <n v="0"/>
    <n v="0"/>
    <n v="0"/>
    <n v="0"/>
  </r>
  <r>
    <s v="M04997_41_000000000-BTKB3_1_1115_26907_20769"/>
    <n v="13"/>
    <x v="0"/>
    <x v="1"/>
    <x v="4"/>
    <n v="39.53"/>
    <n v="258"/>
    <s v="Main"/>
    <n v="32.78"/>
    <n v="180"/>
    <s v="B"/>
    <n v="0"/>
    <n v="0"/>
    <n v="0"/>
    <n v="0"/>
    <n v="0"/>
    <n v="13"/>
  </r>
  <r>
    <s v="M01639_152_000000000-BTK9W_1_2109_17768_23295"/>
    <n v="13"/>
    <x v="0"/>
    <x v="1"/>
    <x v="4"/>
    <n v="39.46"/>
    <n v="261"/>
    <s v="Main"/>
    <n v="32.79"/>
    <n v="183"/>
    <s v="B"/>
    <n v="0"/>
    <n v="0"/>
    <n v="0"/>
    <n v="0"/>
    <n v="0"/>
    <n v="13"/>
  </r>
  <r>
    <s v="M01639_152_000000000-BTK9W_1_2113_25192_12249"/>
    <n v="13"/>
    <x v="1"/>
    <x v="3"/>
    <x v="3"/>
    <n v="39.159999999999997"/>
    <n v="263"/>
    <s v="Main"/>
    <n v="31.89"/>
    <n v="185"/>
    <s v="I"/>
    <n v="13"/>
    <n v="0"/>
    <n v="0"/>
    <n v="0"/>
    <n v="0"/>
    <n v="0"/>
  </r>
  <r>
    <s v="M01639_152_000000000-BTK9W_1_2117_12588_14773"/>
    <n v="13"/>
    <x v="4"/>
    <x v="14"/>
    <x v="22"/>
    <n v="39.130000000000003"/>
    <n v="253"/>
    <s v="Main"/>
    <n v="30.29"/>
    <n v="175"/>
    <s v="–NO–"/>
    <n v="0"/>
    <n v="0"/>
    <n v="0"/>
    <n v="0"/>
    <n v="0"/>
    <n v="13"/>
  </r>
  <r>
    <s v="M01639_152_000000000-BTK9W_1_2101_20335_2418"/>
    <n v="13"/>
    <x v="0"/>
    <x v="1"/>
    <x v="4"/>
    <n v="39.08"/>
    <n v="261"/>
    <s v="Main"/>
    <n v="31.69"/>
    <n v="183"/>
    <s v="B"/>
    <n v="0"/>
    <n v="0"/>
    <n v="0"/>
    <n v="0"/>
    <n v="0"/>
    <n v="13"/>
  </r>
  <r>
    <s v="M01639_152_000000000-BTK9W_1_2110_26104_17824"/>
    <n v="13"/>
    <x v="0"/>
    <x v="1"/>
    <x v="4"/>
    <n v="39.08"/>
    <n v="261"/>
    <s v="Main"/>
    <n v="31.69"/>
    <n v="183"/>
    <s v="B"/>
    <n v="0"/>
    <n v="0"/>
    <n v="0"/>
    <n v="0"/>
    <n v="0"/>
    <n v="13"/>
  </r>
  <r>
    <s v="M04997_41_000000000-BTKB3_1_2115_23174_9371"/>
    <n v="13"/>
    <x v="0"/>
    <x v="1"/>
    <x v="1"/>
    <n v="39.08"/>
    <n v="261"/>
    <s v="Main"/>
    <n v="31.15"/>
    <n v="183"/>
    <s v="B"/>
    <n v="0"/>
    <n v="0"/>
    <n v="0"/>
    <n v="13"/>
    <n v="0"/>
    <n v="0"/>
  </r>
  <r>
    <s v="M01639_152_000000000-BTK9W_1_2103_19784_14383"/>
    <n v="13"/>
    <x v="0"/>
    <x v="1"/>
    <x v="4"/>
    <n v="38.85"/>
    <n v="260"/>
    <s v="Main"/>
    <n v="31.87"/>
    <n v="182"/>
    <s v="B"/>
    <n v="0"/>
    <n v="0"/>
    <n v="0"/>
    <n v="0"/>
    <n v="0"/>
    <n v="13"/>
  </r>
  <r>
    <s v="M01639_152_000000000-BTK9W_1_1109_19953_9155"/>
    <n v="13"/>
    <x v="0"/>
    <x v="1"/>
    <x v="4"/>
    <n v="38.700000000000003"/>
    <n v="261"/>
    <s v="Main"/>
    <n v="31.69"/>
    <n v="183"/>
    <s v="B"/>
    <n v="0"/>
    <n v="0"/>
    <n v="0"/>
    <n v="0"/>
    <n v="0"/>
    <n v="13"/>
  </r>
  <r>
    <s v="M01639_152_000000000-BTK9W_1_1115_18376_19260"/>
    <n v="13"/>
    <x v="0"/>
    <x v="1"/>
    <x v="4"/>
    <n v="38.700000000000003"/>
    <n v="261"/>
    <s v="Main"/>
    <n v="31.15"/>
    <n v="183"/>
    <s v="B"/>
    <n v="0"/>
    <n v="0"/>
    <n v="0"/>
    <n v="0"/>
    <n v="0"/>
    <n v="13"/>
  </r>
  <r>
    <s v="M01639_152_000000000-BTK9W_1_2110_12256_13149"/>
    <n v="13"/>
    <x v="0"/>
    <x v="1"/>
    <x v="4"/>
    <n v="38.700000000000003"/>
    <n v="261"/>
    <s v="Main"/>
    <n v="31.15"/>
    <n v="183"/>
    <s v="B"/>
    <n v="0"/>
    <n v="0"/>
    <n v="0"/>
    <n v="0"/>
    <n v="0"/>
    <n v="13"/>
  </r>
  <r>
    <s v="M01639_152_000000000-BTK9W_1_2111_18039_11170"/>
    <n v="13"/>
    <x v="0"/>
    <x v="1"/>
    <x v="4"/>
    <n v="38.700000000000003"/>
    <n v="261"/>
    <s v="Main"/>
    <n v="31.15"/>
    <n v="183"/>
    <s v="B"/>
    <n v="0"/>
    <n v="0"/>
    <n v="0"/>
    <n v="0"/>
    <n v="0"/>
    <n v="13"/>
  </r>
  <r>
    <s v="M01639_152_000000000-BTK9W_1_2115_21593_10200"/>
    <n v="13"/>
    <x v="0"/>
    <x v="1"/>
    <x v="4"/>
    <n v="38.700000000000003"/>
    <n v="261"/>
    <s v="Main"/>
    <n v="31.69"/>
    <n v="183"/>
    <s v="B"/>
    <n v="0"/>
    <n v="0"/>
    <n v="0"/>
    <n v="0"/>
    <n v="8"/>
    <n v="5"/>
  </r>
  <r>
    <s v="M01639_152_000000000-BTK9W_1_2116_23197_16485"/>
    <n v="13"/>
    <x v="0"/>
    <x v="0"/>
    <x v="0"/>
    <n v="38.700000000000003"/>
    <n v="261"/>
    <s v="Main"/>
    <n v="30.6"/>
    <n v="183"/>
    <s v="B"/>
    <n v="0"/>
    <n v="13"/>
    <n v="0"/>
    <n v="0"/>
    <n v="0"/>
    <n v="0"/>
  </r>
  <r>
    <s v="M01639_152_000000000-BTK9W_1_1115_26395_11101"/>
    <n v="13"/>
    <x v="2"/>
    <x v="5"/>
    <x v="10"/>
    <n v="38.64"/>
    <n v="264"/>
    <s v="Main"/>
    <n v="30.65"/>
    <n v="186"/>
    <s v="A"/>
    <n v="0"/>
    <n v="0"/>
    <n v="0"/>
    <n v="0"/>
    <n v="0"/>
    <n v="13"/>
  </r>
  <r>
    <s v="M01639_152_000000000-BTK9W_1_1118_19659_15638"/>
    <n v="13"/>
    <x v="0"/>
    <x v="0"/>
    <x v="0"/>
    <n v="38.549999999999997"/>
    <n v="262"/>
    <s v="Main"/>
    <n v="30.98"/>
    <n v="184"/>
    <s v="B"/>
    <n v="0"/>
    <n v="13"/>
    <n v="0"/>
    <n v="0"/>
    <n v="0"/>
    <n v="0"/>
  </r>
  <r>
    <s v="M04997_41_000000000-BTKB3_1_1109_25965_7131"/>
    <n v="13"/>
    <x v="1"/>
    <x v="3"/>
    <x v="3"/>
    <n v="38.549999999999997"/>
    <n v="262"/>
    <s v="Main"/>
    <n v="31.52"/>
    <n v="184"/>
    <s v="I"/>
    <n v="13"/>
    <n v="0"/>
    <n v="0"/>
    <n v="0"/>
    <n v="0"/>
    <n v="0"/>
  </r>
  <r>
    <s v="M04997_41_000000000-BTKB3_1_1112_11486_21742"/>
    <n v="13"/>
    <x v="1"/>
    <x v="3"/>
    <x v="3"/>
    <n v="38.549999999999997"/>
    <n v="262"/>
    <s v="Main"/>
    <n v="30.98"/>
    <n v="184"/>
    <s v="I"/>
    <n v="13"/>
    <n v="0"/>
    <n v="0"/>
    <n v="0"/>
    <n v="0"/>
    <n v="0"/>
  </r>
  <r>
    <s v="M04997_41_000000000-BTKB3_1_2105_16728_10599"/>
    <n v="13"/>
    <x v="0"/>
    <x v="1"/>
    <x v="4"/>
    <n v="38.46"/>
    <n v="260"/>
    <s v="Main"/>
    <n v="30.77"/>
    <n v="182"/>
    <s v="B"/>
    <n v="0"/>
    <n v="0"/>
    <n v="0"/>
    <n v="0"/>
    <n v="0"/>
    <n v="13"/>
  </r>
  <r>
    <s v="M01639_152_000000000-BTK9W_1_1106_2385_10996"/>
    <n v="13"/>
    <x v="0"/>
    <x v="1"/>
    <x v="4"/>
    <n v="38.31"/>
    <n v="261"/>
    <s v="Main"/>
    <n v="30.6"/>
    <n v="183"/>
    <s v="B"/>
    <n v="0"/>
    <n v="0"/>
    <n v="0"/>
    <n v="0"/>
    <n v="0"/>
    <n v="13"/>
  </r>
  <r>
    <s v="M01639_152_000000000-BTK9W_1_1109_13024_7738"/>
    <n v="13"/>
    <x v="0"/>
    <x v="1"/>
    <x v="4"/>
    <n v="38.31"/>
    <n v="261"/>
    <s v="Main"/>
    <n v="31.15"/>
    <n v="183"/>
    <s v="B"/>
    <n v="0"/>
    <n v="0"/>
    <n v="0"/>
    <n v="0"/>
    <n v="13"/>
    <n v="0"/>
  </r>
  <r>
    <s v="M01639_152_000000000-BTK9W_1_1117_3145_16229"/>
    <n v="13"/>
    <x v="0"/>
    <x v="0"/>
    <x v="0"/>
    <n v="38.31"/>
    <n v="261"/>
    <s v="Main"/>
    <n v="30.6"/>
    <n v="183"/>
    <s v="B"/>
    <n v="0"/>
    <n v="13"/>
    <n v="0"/>
    <n v="0"/>
    <n v="0"/>
    <n v="0"/>
  </r>
  <r>
    <s v="M01639_152_000000000-BTK9W_1_2117_15817_23682"/>
    <n v="13"/>
    <x v="0"/>
    <x v="1"/>
    <x v="4"/>
    <n v="38.31"/>
    <n v="261"/>
    <s v="Main"/>
    <n v="31.15"/>
    <n v="183"/>
    <s v="B"/>
    <n v="0"/>
    <n v="0"/>
    <n v="0"/>
    <n v="0"/>
    <n v="0"/>
    <n v="13"/>
  </r>
  <r>
    <s v="M04997_41_000000000-BTKB3_1_1107_10678_12174"/>
    <n v="13"/>
    <x v="0"/>
    <x v="1"/>
    <x v="4"/>
    <n v="38.31"/>
    <n v="261"/>
    <s v="Main"/>
    <n v="31.15"/>
    <n v="183"/>
    <s v="B"/>
    <n v="0"/>
    <n v="0"/>
    <n v="0"/>
    <n v="0"/>
    <n v="12"/>
    <n v="1"/>
  </r>
  <r>
    <s v="M01639_152_000000000-BTK9W_1_2102_22324_19984"/>
    <n v="13"/>
    <x v="0"/>
    <x v="0"/>
    <x v="0"/>
    <n v="38.17"/>
    <n v="262"/>
    <s v="Main"/>
    <n v="30.43"/>
    <n v="184"/>
    <s v="B"/>
    <n v="0"/>
    <n v="13"/>
    <n v="0"/>
    <n v="0"/>
    <n v="0"/>
    <n v="0"/>
  </r>
  <r>
    <s v="M04997_41_000000000-BTKB3_1_2112_11871_4899"/>
    <n v="13"/>
    <x v="1"/>
    <x v="3"/>
    <x v="3"/>
    <n v="38.17"/>
    <n v="262"/>
    <s v="Main"/>
    <n v="31.52"/>
    <n v="184"/>
    <s v="I"/>
    <n v="13"/>
    <n v="0"/>
    <n v="0"/>
    <n v="0"/>
    <n v="0"/>
    <n v="0"/>
  </r>
  <r>
    <s v="M04997_41_000000000-BTKB3_1_2119_11195_8745"/>
    <n v="13"/>
    <x v="0"/>
    <x v="0"/>
    <x v="0"/>
    <n v="38.17"/>
    <n v="262"/>
    <s v="Main"/>
    <n v="30.43"/>
    <n v="184"/>
    <s v="B"/>
    <n v="0"/>
    <n v="13"/>
    <n v="0"/>
    <n v="0"/>
    <n v="0"/>
    <n v="0"/>
  </r>
  <r>
    <s v="M04997_41_000000000-BTKB3_1_2107_10326_17185"/>
    <n v="13"/>
    <x v="0"/>
    <x v="0"/>
    <x v="0"/>
    <n v="38.08"/>
    <n v="260"/>
    <s v="Main"/>
    <n v="30.22"/>
    <n v="182"/>
    <s v="B"/>
    <n v="0"/>
    <n v="13"/>
    <n v="0"/>
    <n v="0"/>
    <n v="0"/>
    <n v="0"/>
  </r>
  <r>
    <s v="M01639_152_000000000-BTK9W_1_1114_7127_6788"/>
    <n v="13"/>
    <x v="1"/>
    <x v="3"/>
    <x v="3"/>
    <n v="38.020000000000003"/>
    <n v="263"/>
    <s v="Main"/>
    <n v="30.27"/>
    <n v="185"/>
    <s v="I"/>
    <n v="13"/>
    <n v="0"/>
    <n v="0"/>
    <n v="0"/>
    <n v="0"/>
    <n v="0"/>
  </r>
  <r>
    <s v="M04997_41_000000000-BTKB3_1_1115_9315_17420"/>
    <n v="13"/>
    <x v="0"/>
    <x v="0"/>
    <x v="0"/>
    <n v="38.020000000000003"/>
    <n v="263"/>
    <s v="Main"/>
    <n v="30.27"/>
    <n v="185"/>
    <s v="B"/>
    <n v="0"/>
    <n v="13"/>
    <n v="0"/>
    <n v="0"/>
    <n v="0"/>
    <n v="0"/>
  </r>
  <r>
    <s v="M01639_152_000000000-BTK9W_1_2101_12004_23197"/>
    <n v="13"/>
    <x v="0"/>
    <x v="0"/>
    <x v="0"/>
    <n v="37.93"/>
    <n v="261"/>
    <s v="Main"/>
    <n v="30.05"/>
    <n v="183"/>
    <s v="B"/>
    <n v="0"/>
    <n v="13"/>
    <n v="0"/>
    <n v="0"/>
    <n v="0"/>
    <n v="0"/>
  </r>
  <r>
    <s v="M01639_152_000000000-BTK9W_1_2103_29310_14084"/>
    <n v="13"/>
    <x v="0"/>
    <x v="0"/>
    <x v="0"/>
    <n v="37.93"/>
    <n v="261"/>
    <s v="Main"/>
    <n v="30.05"/>
    <n v="183"/>
    <s v="B"/>
    <n v="0"/>
    <n v="13"/>
    <n v="0"/>
    <n v="0"/>
    <n v="0"/>
    <n v="0"/>
  </r>
  <r>
    <s v="M01639_152_000000000-BTK9W_1_2110_19804_2652"/>
    <n v="13"/>
    <x v="0"/>
    <x v="0"/>
    <x v="0"/>
    <n v="37.93"/>
    <n v="261"/>
    <s v="Main"/>
    <n v="30.05"/>
    <n v="183"/>
    <s v="B"/>
    <n v="0"/>
    <n v="13"/>
    <n v="0"/>
    <n v="0"/>
    <n v="0"/>
    <n v="0"/>
  </r>
  <r>
    <s v="M01639_152_000000000-BTK9W_1_2112_8575_18405"/>
    <n v="13"/>
    <x v="0"/>
    <x v="0"/>
    <x v="0"/>
    <n v="37.93"/>
    <n v="261"/>
    <s v="Main"/>
    <n v="30.05"/>
    <n v="183"/>
    <s v="B"/>
    <n v="0"/>
    <n v="13"/>
    <n v="0"/>
    <n v="0"/>
    <n v="0"/>
    <n v="0"/>
  </r>
  <r>
    <s v="M01639_152_000000000-BTK9W_1_2113_6382_16796"/>
    <n v="13"/>
    <x v="0"/>
    <x v="0"/>
    <x v="0"/>
    <n v="37.93"/>
    <n v="261"/>
    <s v="Main"/>
    <n v="30.05"/>
    <n v="183"/>
    <s v="B"/>
    <n v="0"/>
    <n v="13"/>
    <n v="0"/>
    <n v="0"/>
    <n v="0"/>
    <n v="0"/>
  </r>
  <r>
    <s v="M01639_152_000000000-BTK9W_1_2117_6879_16284"/>
    <n v="13"/>
    <x v="0"/>
    <x v="0"/>
    <x v="0"/>
    <n v="37.93"/>
    <n v="261"/>
    <s v="Main"/>
    <n v="29.51"/>
    <n v="183"/>
    <s v="B"/>
    <n v="0"/>
    <n v="13"/>
    <n v="0"/>
    <n v="0"/>
    <n v="0"/>
    <n v="0"/>
  </r>
  <r>
    <s v="M01639_152_000000000-BTK9W_1_2119_11181_22627"/>
    <n v="13"/>
    <x v="0"/>
    <x v="1"/>
    <x v="1"/>
    <n v="37.93"/>
    <n v="261"/>
    <s v="Main"/>
    <n v="30.6"/>
    <n v="183"/>
    <s v="B"/>
    <n v="0"/>
    <n v="0"/>
    <n v="0"/>
    <n v="13"/>
    <n v="0"/>
    <n v="0"/>
  </r>
  <r>
    <s v="M04997_41_000000000-BTKB3_1_1116_20509_20670"/>
    <n v="13"/>
    <x v="0"/>
    <x v="2"/>
    <x v="6"/>
    <n v="37.9"/>
    <n v="248"/>
    <s v="Main"/>
    <n v="29.41"/>
    <n v="170"/>
    <s v="B"/>
    <n v="0"/>
    <n v="0"/>
    <n v="0"/>
    <n v="13"/>
    <n v="0"/>
    <n v="0"/>
  </r>
  <r>
    <s v="M01639_152_000000000-BTK9W_1_1108_11480_8965"/>
    <n v="13"/>
    <x v="0"/>
    <x v="2"/>
    <x v="5"/>
    <n v="37.840000000000003"/>
    <n v="259"/>
    <s v="Main"/>
    <n v="29.83"/>
    <n v="181"/>
    <s v="B"/>
    <n v="0"/>
    <n v="0"/>
    <n v="13"/>
    <n v="0"/>
    <n v="0"/>
    <n v="0"/>
  </r>
  <r>
    <s v="M04997_41_000000000-BTKB3_1_1102_10538_2901"/>
    <n v="13"/>
    <x v="0"/>
    <x v="2"/>
    <x v="5"/>
    <n v="37.799999999999997"/>
    <n v="254"/>
    <s v="Main"/>
    <n v="30.11"/>
    <n v="176"/>
    <s v="B"/>
    <n v="0"/>
    <n v="0"/>
    <n v="13"/>
    <n v="0"/>
    <n v="0"/>
    <n v="0"/>
  </r>
  <r>
    <s v="M01639_152_000000000-BTK9W_1_2110_17514_10466"/>
    <n v="13"/>
    <x v="0"/>
    <x v="0"/>
    <x v="0"/>
    <n v="37.79"/>
    <n v="262"/>
    <s v="Main"/>
    <n v="29.89"/>
    <n v="184"/>
    <s v="B"/>
    <n v="0"/>
    <n v="13"/>
    <n v="0"/>
    <n v="0"/>
    <n v="0"/>
    <n v="0"/>
  </r>
  <r>
    <s v="M04997_41_000000000-BTKB3_1_1108_5645_20780"/>
    <n v="13"/>
    <x v="0"/>
    <x v="0"/>
    <x v="0"/>
    <n v="37.79"/>
    <n v="262"/>
    <s v="Main"/>
    <n v="29.89"/>
    <n v="184"/>
    <s v="B"/>
    <n v="0"/>
    <n v="13"/>
    <n v="0"/>
    <n v="0"/>
    <n v="0"/>
    <n v="0"/>
  </r>
  <r>
    <s v="M04997_41_000000000-BTKB3_1_2108_7684_13399"/>
    <n v="13"/>
    <x v="0"/>
    <x v="0"/>
    <x v="0"/>
    <n v="37.79"/>
    <n v="262"/>
    <s v="Main"/>
    <n v="29.89"/>
    <n v="184"/>
    <s v="B"/>
    <n v="0"/>
    <n v="13"/>
    <n v="0"/>
    <n v="0"/>
    <n v="0"/>
    <n v="0"/>
  </r>
  <r>
    <s v="M01639_152_000000000-BTK9W_1_1111_11645_23738"/>
    <n v="13"/>
    <x v="0"/>
    <x v="1"/>
    <x v="4"/>
    <n v="37.549999999999997"/>
    <n v="261"/>
    <s v="Main"/>
    <n v="30.05"/>
    <n v="183"/>
    <s v="B"/>
    <n v="0"/>
    <n v="0"/>
    <n v="0"/>
    <n v="0"/>
    <n v="0"/>
    <n v="13"/>
  </r>
  <r>
    <s v="M01639_152_000000000-BTK9W_1_1115_6653_12902"/>
    <n v="13"/>
    <x v="0"/>
    <x v="1"/>
    <x v="4"/>
    <n v="37.549999999999997"/>
    <n v="261"/>
    <s v="Main"/>
    <n v="30.05"/>
    <n v="183"/>
    <s v="B"/>
    <n v="0"/>
    <n v="0"/>
    <n v="0"/>
    <n v="0"/>
    <n v="6"/>
    <n v="7"/>
  </r>
  <r>
    <s v="M04997_41_000000000-BTKB3_1_2106_20287_16541"/>
    <n v="13"/>
    <x v="0"/>
    <x v="0"/>
    <x v="0"/>
    <n v="37.549999999999997"/>
    <n v="261"/>
    <s v="Main"/>
    <n v="29.51"/>
    <n v="183"/>
    <s v="B"/>
    <n v="0"/>
    <n v="13"/>
    <n v="0"/>
    <n v="0"/>
    <n v="0"/>
    <n v="0"/>
  </r>
  <r>
    <s v="M04997_41_000000000-BTKB3_1_2119_7171_8875"/>
    <n v="13"/>
    <x v="0"/>
    <x v="1"/>
    <x v="4"/>
    <n v="37.549999999999997"/>
    <n v="261"/>
    <s v="Main"/>
    <n v="30.05"/>
    <n v="183"/>
    <s v="B"/>
    <n v="0"/>
    <n v="0"/>
    <n v="0"/>
    <n v="0"/>
    <n v="6"/>
    <n v="7"/>
  </r>
  <r>
    <s v="M01639_152_000000000-BTK9W_1_1107_23796_7143"/>
    <n v="13"/>
    <x v="4"/>
    <x v="9"/>
    <x v="15"/>
    <n v="37.31"/>
    <n v="260"/>
    <s v="Main"/>
    <n v="30.22"/>
    <n v="182"/>
    <s v="X"/>
    <n v="13"/>
    <n v="0"/>
    <n v="0"/>
    <n v="0"/>
    <n v="0"/>
    <n v="0"/>
  </r>
  <r>
    <s v="M01639_152_000000000-BTK9W_1_2110_9874_7685"/>
    <n v="13"/>
    <x v="0"/>
    <x v="1"/>
    <x v="4"/>
    <n v="37.31"/>
    <n v="260"/>
    <s v="Main"/>
    <n v="29.67"/>
    <n v="182"/>
    <s v="B"/>
    <n v="0"/>
    <n v="0"/>
    <n v="0"/>
    <n v="0"/>
    <n v="0"/>
    <n v="13"/>
  </r>
  <r>
    <s v="M01639_152_000000000-BTK9W_1_1108_7592_15004"/>
    <n v="13"/>
    <x v="0"/>
    <x v="0"/>
    <x v="0"/>
    <n v="37.159999999999997"/>
    <n v="261"/>
    <s v="Main"/>
    <n v="28.42"/>
    <n v="183"/>
    <s v="B"/>
    <n v="0"/>
    <n v="13"/>
    <n v="0"/>
    <n v="0"/>
    <n v="0"/>
    <n v="0"/>
  </r>
  <r>
    <s v="M01639_152_000000000-BTK9W_1_2103_11857_11322"/>
    <n v="13"/>
    <x v="0"/>
    <x v="1"/>
    <x v="4"/>
    <n v="37.159999999999997"/>
    <n v="261"/>
    <s v="Main"/>
    <n v="28.96"/>
    <n v="183"/>
    <s v="B"/>
    <n v="0"/>
    <n v="0"/>
    <n v="0"/>
    <n v="0"/>
    <n v="0"/>
    <n v="13"/>
  </r>
  <r>
    <s v="M04997_41_000000000-BTKB3_1_2111_6443_18379"/>
    <n v="13"/>
    <x v="2"/>
    <x v="4"/>
    <x v="7"/>
    <n v="37.119999999999997"/>
    <n v="264"/>
    <s v="Main"/>
    <n v="29.03"/>
    <n v="186"/>
    <s v="A"/>
    <n v="0"/>
    <n v="0"/>
    <n v="13"/>
    <n v="0"/>
    <n v="0"/>
    <n v="0"/>
  </r>
  <r>
    <s v="M01639_152_000000000-BTK9W_1_1110_12208_11118"/>
    <n v="13"/>
    <x v="2"/>
    <x v="5"/>
    <x v="8"/>
    <n v="37.04"/>
    <n v="270"/>
    <s v="Main"/>
    <n v="29.17"/>
    <n v="192"/>
    <s v="A"/>
    <n v="0"/>
    <n v="0"/>
    <n v="0"/>
    <n v="7"/>
    <n v="0"/>
    <n v="6"/>
  </r>
  <r>
    <s v="M01639_152_000000000-BTK9W_1_1105_18680_10897"/>
    <n v="13"/>
    <x v="0"/>
    <x v="2"/>
    <x v="5"/>
    <n v="36.92"/>
    <n v="260"/>
    <s v="Main"/>
    <n v="28.57"/>
    <n v="182"/>
    <s v="B"/>
    <n v="0"/>
    <n v="0"/>
    <n v="13"/>
    <n v="0"/>
    <n v="0"/>
    <n v="0"/>
  </r>
  <r>
    <s v="M01639_152_000000000-BTK9W_1_2105_21607_11995"/>
    <n v="13"/>
    <x v="2"/>
    <x v="5"/>
    <x v="8"/>
    <n v="36.76"/>
    <n v="272"/>
    <s v="Main"/>
    <n v="29.9"/>
    <n v="194"/>
    <s v="A"/>
    <n v="0"/>
    <n v="0"/>
    <n v="0"/>
    <n v="8"/>
    <n v="0"/>
    <n v="5"/>
  </r>
  <r>
    <s v="M04997_41_000000000-BTKB3_1_1109_12452_20232"/>
    <n v="13"/>
    <x v="0"/>
    <x v="2"/>
    <x v="2"/>
    <n v="36.64"/>
    <n v="262"/>
    <s v="Main"/>
    <n v="28.26"/>
    <n v="184"/>
    <s v="B"/>
    <n v="0"/>
    <n v="13"/>
    <n v="0"/>
    <n v="0"/>
    <n v="0"/>
    <n v="0"/>
  </r>
  <r>
    <s v="M04997_41_000000000-BTKB3_1_1116_12048_12285"/>
    <n v="13"/>
    <x v="2"/>
    <x v="5"/>
    <x v="8"/>
    <n v="36.590000000000003"/>
    <n v="276"/>
    <s v="Main"/>
    <n v="29.29"/>
    <n v="198"/>
    <s v="A"/>
    <n v="0"/>
    <n v="0"/>
    <n v="0"/>
    <n v="9"/>
    <n v="3"/>
    <n v="1"/>
  </r>
  <r>
    <s v="M01639_152_000000000-BTK9W_1_1107_19403_4517"/>
    <n v="13"/>
    <x v="2"/>
    <x v="4"/>
    <x v="7"/>
    <n v="36.43"/>
    <n v="269"/>
    <s v="Main"/>
    <n v="28.27"/>
    <n v="191"/>
    <s v="A"/>
    <n v="0"/>
    <n v="0"/>
    <n v="13"/>
    <n v="0"/>
    <n v="0"/>
    <n v="0"/>
  </r>
  <r>
    <s v="M01639_152_000000000-BTK9W_1_2113_22471_9975"/>
    <n v="13"/>
    <x v="2"/>
    <x v="4"/>
    <x v="16"/>
    <n v="36.4"/>
    <n v="272"/>
    <s v="Main"/>
    <n v="28.35"/>
    <n v="194"/>
    <s v="A"/>
    <n v="0"/>
    <n v="0"/>
    <n v="0"/>
    <n v="13"/>
    <n v="0"/>
    <n v="0"/>
  </r>
  <r>
    <s v="M01639_152_000000000-BTK9W_1_1115_13957_17874"/>
    <n v="13"/>
    <x v="2"/>
    <x v="5"/>
    <x v="10"/>
    <n v="36.36"/>
    <n v="275"/>
    <s v="Main"/>
    <n v="28.43"/>
    <n v="197"/>
    <s v="A"/>
    <n v="0"/>
    <n v="0"/>
    <n v="0"/>
    <n v="0"/>
    <n v="0"/>
    <n v="13"/>
  </r>
  <r>
    <s v="M01639_152_000000000-BTK9W_1_2112_25851_5862"/>
    <n v="13"/>
    <x v="2"/>
    <x v="5"/>
    <x v="10"/>
    <n v="36.26"/>
    <n v="273"/>
    <s v="Main"/>
    <n v="28.21"/>
    <n v="195"/>
    <s v="A"/>
    <n v="0"/>
    <n v="0"/>
    <n v="0"/>
    <n v="0"/>
    <n v="13"/>
    <n v="0"/>
  </r>
  <r>
    <s v="M04997_41_000000000-BTKB3_1_2119_19664_12873"/>
    <n v="13"/>
    <x v="2"/>
    <x v="5"/>
    <x v="10"/>
    <n v="36.1"/>
    <n v="277"/>
    <s v="Main"/>
    <n v="28.14"/>
    <n v="199"/>
    <s v="A"/>
    <n v="0"/>
    <n v="0"/>
    <n v="0"/>
    <n v="0"/>
    <n v="7"/>
    <n v="6"/>
  </r>
  <r>
    <s v="M01639_152_000000000-BTK9W_1_1105_18608_21009"/>
    <n v="13"/>
    <x v="2"/>
    <x v="4"/>
    <x v="7"/>
    <n v="36.03"/>
    <n v="272"/>
    <s v="Main"/>
    <n v="28.35"/>
    <n v="194"/>
    <s v="A"/>
    <n v="0"/>
    <n v="0"/>
    <n v="13"/>
    <n v="0"/>
    <n v="0"/>
    <n v="0"/>
  </r>
  <r>
    <s v="M04997_41_000000000-BTKB3_1_2117_21564_21197"/>
    <n v="13"/>
    <x v="2"/>
    <x v="4"/>
    <x v="7"/>
    <n v="36"/>
    <n v="275"/>
    <s v="Main"/>
    <n v="27.92"/>
    <n v="197"/>
    <s v="A"/>
    <n v="0"/>
    <n v="0"/>
    <n v="13"/>
    <n v="0"/>
    <n v="0"/>
    <n v="0"/>
  </r>
  <r>
    <s v="M01639_152_000000000-BTK9W_1_2118_18576_9139"/>
    <n v="13"/>
    <x v="2"/>
    <x v="5"/>
    <x v="10"/>
    <n v="35.96"/>
    <n v="267"/>
    <s v="Main"/>
    <n v="27.51"/>
    <n v="189"/>
    <s v="A"/>
    <n v="0"/>
    <n v="0"/>
    <n v="0"/>
    <n v="0"/>
    <n v="13"/>
    <n v="0"/>
  </r>
  <r>
    <s v="M01639_152_000000000-BTK9W_1_1106_7028_13598"/>
    <n v="13"/>
    <x v="2"/>
    <x v="4"/>
    <x v="7"/>
    <n v="35.770000000000003"/>
    <n v="274"/>
    <s v="Main"/>
    <n v="28.06"/>
    <n v="196"/>
    <s v="A"/>
    <n v="0"/>
    <n v="0"/>
    <n v="13"/>
    <n v="0"/>
    <n v="0"/>
    <n v="0"/>
  </r>
  <r>
    <s v="M01639_152_000000000-BTK9W_1_1106_9758_19605"/>
    <n v="13"/>
    <x v="0"/>
    <x v="8"/>
    <x v="13"/>
    <n v="35.5"/>
    <n v="262"/>
    <s v="Main"/>
    <n v="27.17"/>
    <n v="184"/>
    <s v="B"/>
    <n v="0"/>
    <n v="13"/>
    <n v="0"/>
    <n v="0"/>
    <n v="0"/>
    <n v="0"/>
  </r>
  <r>
    <s v="M01639_152_000000000-BTK9W_1_1104_28197_14970"/>
    <n v="13"/>
    <x v="0"/>
    <x v="12"/>
    <x v="22"/>
    <n v="35.380000000000003"/>
    <n v="260"/>
    <s v="Main"/>
    <n v="28.02"/>
    <n v="182"/>
    <s v="B"/>
    <n v="0"/>
    <n v="0"/>
    <n v="0"/>
    <n v="13"/>
    <n v="0"/>
    <n v="0"/>
  </r>
  <r>
    <s v="M04997_41_000000000-BTKB3_1_1111_10192_15667"/>
    <n v="12"/>
    <x v="3"/>
    <x v="6"/>
    <x v="9"/>
    <n v="42.65"/>
    <n v="204"/>
    <s v="203/204bp"/>
    <n v="39.74"/>
    <n v="156"/>
    <s v="O"/>
    <n v="12"/>
    <n v="0"/>
    <n v="0"/>
    <n v="0"/>
    <n v="0"/>
    <n v="0"/>
  </r>
  <r>
    <s v="M01639_152_000000000-BTK9W_1_2102_17615_14232"/>
    <n v="12"/>
    <x v="3"/>
    <x v="6"/>
    <x v="9"/>
    <n v="42.48"/>
    <n v="306"/>
    <s v="~305-bp"/>
    <n v="37.72"/>
    <n v="228"/>
    <s v="O"/>
    <n v="12"/>
    <n v="0"/>
    <n v="0"/>
    <n v="0"/>
    <n v="0"/>
    <n v="0"/>
  </r>
  <r>
    <s v="M01639_152_000000000-BTK9W_1_2109_20212_9215"/>
    <n v="12"/>
    <x v="3"/>
    <x v="6"/>
    <x v="9"/>
    <n v="42.16"/>
    <n v="306"/>
    <s v="~305-bp"/>
    <n v="37.28"/>
    <n v="228"/>
    <s v="O"/>
    <n v="12"/>
    <n v="0"/>
    <n v="0"/>
    <n v="0"/>
    <n v="0"/>
    <n v="0"/>
  </r>
  <r>
    <s v="M01639_152_000000000-BTK9W_1_1107_5858_8282"/>
    <n v="12"/>
    <x v="3"/>
    <x v="6"/>
    <x v="9"/>
    <n v="41.83"/>
    <n v="306"/>
    <s v="~305-bp"/>
    <n v="36.840000000000003"/>
    <n v="228"/>
    <s v="O"/>
    <n v="12"/>
    <n v="0"/>
    <n v="0"/>
    <n v="0"/>
    <n v="0"/>
    <n v="0"/>
  </r>
  <r>
    <s v="M01639_152_000000000-BTK9W_1_1109_16197_2101"/>
    <n v="12"/>
    <x v="3"/>
    <x v="6"/>
    <x v="9"/>
    <n v="41.18"/>
    <n v="306"/>
    <s v="~305-bp"/>
    <n v="35.96"/>
    <n v="228"/>
    <s v="O"/>
    <n v="12"/>
    <n v="0"/>
    <n v="0"/>
    <n v="0"/>
    <n v="0"/>
    <n v="0"/>
  </r>
  <r>
    <s v="M01639_152_000000000-BTK9W_1_2102_15967_10549"/>
    <n v="12"/>
    <x v="3"/>
    <x v="6"/>
    <x v="9"/>
    <n v="41.18"/>
    <n v="306"/>
    <s v="~305-bp"/>
    <n v="35.96"/>
    <n v="228"/>
    <s v="O"/>
    <n v="12"/>
    <n v="0"/>
    <n v="0"/>
    <n v="0"/>
    <n v="0"/>
    <n v="0"/>
  </r>
  <r>
    <s v="M01639_152_000000000-BTK9W_1_1118_21048_23887"/>
    <n v="12"/>
    <x v="3"/>
    <x v="6"/>
    <x v="9"/>
    <n v="40.85"/>
    <n v="306"/>
    <s v="~305-bp"/>
    <n v="35.090000000000003"/>
    <n v="228"/>
    <s v="O"/>
    <n v="12"/>
    <n v="0"/>
    <n v="0"/>
    <n v="0"/>
    <n v="0"/>
    <n v="0"/>
  </r>
  <r>
    <s v="M01639_152_000000000-BTK9W_1_1117_24586_22376"/>
    <n v="12"/>
    <x v="3"/>
    <x v="6"/>
    <x v="9"/>
    <n v="40.520000000000003"/>
    <n v="306"/>
    <s v="~305-bp"/>
    <n v="35.53"/>
    <n v="228"/>
    <s v="O"/>
    <n v="12"/>
    <n v="0"/>
    <n v="0"/>
    <n v="0"/>
    <n v="0"/>
    <n v="0"/>
  </r>
  <r>
    <s v="M04997_41_000000000-BTKB3_1_2118_25843_4251"/>
    <n v="12"/>
    <x v="3"/>
    <x v="6"/>
    <x v="9"/>
    <n v="40.520000000000003"/>
    <n v="306"/>
    <s v="~305-bp"/>
    <n v="35.53"/>
    <n v="228"/>
    <s v="O"/>
    <n v="12"/>
    <n v="0"/>
    <n v="0"/>
    <n v="0"/>
    <n v="0"/>
    <n v="0"/>
  </r>
  <r>
    <s v="M01639_152_000000000-BTK9W_1_1111_6337_6195"/>
    <n v="12"/>
    <x v="3"/>
    <x v="6"/>
    <x v="9"/>
    <n v="39.869999999999997"/>
    <n v="306"/>
    <s v="~305-bp"/>
    <n v="35.53"/>
    <n v="228"/>
    <s v="O"/>
    <n v="12"/>
    <n v="0"/>
    <n v="0"/>
    <n v="0"/>
    <n v="0"/>
    <n v="0"/>
  </r>
  <r>
    <s v="M01639_152_000000000-BTK9W_1_2108_11703_2264"/>
    <n v="12"/>
    <x v="3"/>
    <x v="6"/>
    <x v="9"/>
    <n v="39.869999999999997"/>
    <n v="306"/>
    <s v="~305-bp"/>
    <n v="34.65"/>
    <n v="228"/>
    <s v="O"/>
    <n v="12"/>
    <n v="0"/>
    <n v="0"/>
    <n v="0"/>
    <n v="0"/>
    <n v="0"/>
  </r>
  <r>
    <s v="M01639_152_000000000-BTK9W_1_1110_18810_7558"/>
    <n v="12"/>
    <x v="1"/>
    <x v="3"/>
    <x v="3"/>
    <n v="39.69"/>
    <n v="262"/>
    <s v="Main"/>
    <n v="33.15"/>
    <n v="184"/>
    <s v="I"/>
    <n v="12"/>
    <n v="0"/>
    <n v="0"/>
    <n v="0"/>
    <n v="0"/>
    <n v="0"/>
  </r>
  <r>
    <s v="M01639_152_000000000-BTK9W_1_2110_14312_4691"/>
    <n v="12"/>
    <x v="0"/>
    <x v="2"/>
    <x v="21"/>
    <n v="39.61"/>
    <n v="255"/>
    <s v="Main"/>
    <n v="32.200000000000003"/>
    <n v="177"/>
    <s v="B"/>
    <n v="0"/>
    <n v="12"/>
    <n v="0"/>
    <n v="0"/>
    <n v="0"/>
    <n v="0"/>
  </r>
  <r>
    <s v="M01639_152_000000000-BTK9W_1_1101_8377_19204"/>
    <n v="12"/>
    <x v="0"/>
    <x v="0"/>
    <x v="0"/>
    <n v="39.54"/>
    <n v="263"/>
    <s v="Main"/>
    <n v="32.43"/>
    <n v="185"/>
    <s v="B"/>
    <n v="0"/>
    <n v="12"/>
    <n v="0"/>
    <n v="0"/>
    <n v="0"/>
    <n v="0"/>
  </r>
  <r>
    <s v="M01639_152_000000000-BTK9W_1_1106_20074_16115"/>
    <n v="12"/>
    <x v="0"/>
    <x v="1"/>
    <x v="4"/>
    <n v="39.46"/>
    <n v="261"/>
    <s v="Main"/>
    <n v="31.69"/>
    <n v="183"/>
    <s v="B"/>
    <n v="0"/>
    <n v="0"/>
    <n v="0"/>
    <n v="0"/>
    <n v="0"/>
    <n v="12"/>
  </r>
  <r>
    <s v="M01639_152_000000000-BTK9W_1_2103_12854_9767"/>
    <n v="12"/>
    <x v="0"/>
    <x v="1"/>
    <x v="4"/>
    <n v="39.46"/>
    <n v="261"/>
    <s v="Main"/>
    <n v="32.24"/>
    <n v="183"/>
    <s v="B"/>
    <n v="0"/>
    <n v="0"/>
    <n v="0"/>
    <n v="0"/>
    <n v="0"/>
    <n v="12"/>
  </r>
  <r>
    <s v="M01639_152_000000000-BTK9W_1_2110_13085_11595"/>
    <n v="12"/>
    <x v="0"/>
    <x v="1"/>
    <x v="4"/>
    <n v="39.46"/>
    <n v="261"/>
    <s v="Main"/>
    <n v="32.24"/>
    <n v="183"/>
    <s v="B"/>
    <n v="0"/>
    <n v="0"/>
    <n v="0"/>
    <n v="0"/>
    <n v="0"/>
    <n v="12"/>
  </r>
  <r>
    <s v="M01639_152_000000000-BTK9W_1_2108_16856_17697"/>
    <n v="12"/>
    <x v="2"/>
    <x v="12"/>
    <x v="22"/>
    <n v="39.229999999999997"/>
    <n v="260"/>
    <s v="Main"/>
    <n v="32.97"/>
    <n v="182"/>
    <s v="A"/>
    <n v="0"/>
    <n v="0"/>
    <n v="0"/>
    <n v="0"/>
    <n v="12"/>
    <n v="0"/>
  </r>
  <r>
    <s v="M01639_152_000000000-BTK9W_1_1105_24339_17592"/>
    <n v="12"/>
    <x v="0"/>
    <x v="1"/>
    <x v="4"/>
    <n v="39.08"/>
    <n v="261"/>
    <s v="Main"/>
    <n v="31.69"/>
    <n v="183"/>
    <s v="B"/>
    <n v="0"/>
    <n v="0"/>
    <n v="0"/>
    <n v="0"/>
    <n v="0"/>
    <n v="12"/>
  </r>
  <r>
    <s v="M01639_152_000000000-BTK9W_1_1108_16578_3247"/>
    <n v="12"/>
    <x v="0"/>
    <x v="1"/>
    <x v="4"/>
    <n v="39.08"/>
    <n v="261"/>
    <s v="Main"/>
    <n v="31.69"/>
    <n v="183"/>
    <s v="B"/>
    <n v="0"/>
    <n v="0"/>
    <n v="0"/>
    <n v="0"/>
    <n v="0"/>
    <n v="12"/>
  </r>
  <r>
    <s v="M01639_152_000000000-BTK9W_1_1109_20479_12129"/>
    <n v="12"/>
    <x v="0"/>
    <x v="1"/>
    <x v="4"/>
    <n v="39.08"/>
    <n v="261"/>
    <s v="Main"/>
    <n v="31.69"/>
    <n v="183"/>
    <s v="B"/>
    <n v="0"/>
    <n v="0"/>
    <n v="0"/>
    <n v="0"/>
    <n v="0"/>
    <n v="12"/>
  </r>
  <r>
    <s v="M01639_152_000000000-BTK9W_1_1116_17855_17713"/>
    <n v="12"/>
    <x v="0"/>
    <x v="1"/>
    <x v="4"/>
    <n v="39.08"/>
    <n v="261"/>
    <s v="Main"/>
    <n v="31.69"/>
    <n v="183"/>
    <s v="B"/>
    <n v="0"/>
    <n v="0"/>
    <n v="0"/>
    <n v="0"/>
    <n v="10"/>
    <n v="2"/>
  </r>
  <r>
    <s v="M01639_152_000000000-BTK9W_1_2101_3213_14947"/>
    <n v="12"/>
    <x v="0"/>
    <x v="1"/>
    <x v="4"/>
    <n v="39.08"/>
    <n v="261"/>
    <s v="Main"/>
    <n v="31.69"/>
    <n v="183"/>
    <s v="B"/>
    <n v="0"/>
    <n v="0"/>
    <n v="0"/>
    <n v="0"/>
    <n v="0"/>
    <n v="12"/>
  </r>
  <r>
    <s v="M01639_152_000000000-BTK9W_1_2110_14704_15250"/>
    <n v="12"/>
    <x v="0"/>
    <x v="1"/>
    <x v="4"/>
    <n v="39.08"/>
    <n v="261"/>
    <s v="Main"/>
    <n v="31.69"/>
    <n v="183"/>
    <s v="B"/>
    <n v="0"/>
    <n v="0"/>
    <n v="0"/>
    <n v="0"/>
    <n v="1"/>
    <n v="11"/>
  </r>
  <r>
    <s v="M01639_152_000000000-BTK9W_1_2113_8011_23565"/>
    <n v="12"/>
    <x v="1"/>
    <x v="3"/>
    <x v="3"/>
    <n v="38.93"/>
    <n v="262"/>
    <s v="Main"/>
    <n v="31.52"/>
    <n v="184"/>
    <s v="I"/>
    <n v="12"/>
    <n v="0"/>
    <n v="0"/>
    <n v="0"/>
    <n v="0"/>
    <n v="0"/>
  </r>
  <r>
    <s v="M01639_152_000000000-BTK9W_1_1114_10685_2748"/>
    <n v="12"/>
    <x v="0"/>
    <x v="1"/>
    <x v="4"/>
    <n v="38.700000000000003"/>
    <n v="261"/>
    <s v="Main"/>
    <n v="31.15"/>
    <n v="183"/>
    <s v="B"/>
    <n v="0"/>
    <n v="0"/>
    <n v="0"/>
    <n v="0"/>
    <n v="0"/>
    <n v="12"/>
  </r>
  <r>
    <s v="M01639_152_000000000-BTK9W_1_2103_12192_11044"/>
    <n v="12"/>
    <x v="0"/>
    <x v="1"/>
    <x v="4"/>
    <n v="38.700000000000003"/>
    <n v="261"/>
    <s v="Main"/>
    <n v="31.15"/>
    <n v="183"/>
    <s v="B"/>
    <n v="0"/>
    <n v="0"/>
    <n v="0"/>
    <n v="0"/>
    <n v="3"/>
    <n v="9"/>
  </r>
  <r>
    <s v="M04997_41_000000000-BTKB3_1_1105_20434_5856"/>
    <n v="12"/>
    <x v="0"/>
    <x v="0"/>
    <x v="0"/>
    <n v="38.46"/>
    <n v="260"/>
    <s v="Main"/>
    <n v="30.22"/>
    <n v="182"/>
    <s v="B"/>
    <n v="0"/>
    <n v="12"/>
    <n v="0"/>
    <n v="0"/>
    <n v="0"/>
    <n v="0"/>
  </r>
  <r>
    <s v="M01639_152_000000000-BTK9W_1_2106_13563_10635"/>
    <n v="12"/>
    <x v="0"/>
    <x v="2"/>
    <x v="6"/>
    <n v="38.340000000000003"/>
    <n v="253"/>
    <s v="Main"/>
    <n v="30.29"/>
    <n v="175"/>
    <s v="B"/>
    <n v="0"/>
    <n v="0"/>
    <n v="0"/>
    <n v="12"/>
    <n v="0"/>
    <n v="0"/>
  </r>
  <r>
    <s v="M01639_152_000000000-BTK9W_1_1109_5112_10658"/>
    <n v="12"/>
    <x v="0"/>
    <x v="0"/>
    <x v="0"/>
    <n v="38.31"/>
    <n v="261"/>
    <s v="Main"/>
    <n v="30.6"/>
    <n v="183"/>
    <s v="B"/>
    <n v="0"/>
    <n v="12"/>
    <n v="0"/>
    <n v="0"/>
    <n v="0"/>
    <n v="0"/>
  </r>
  <r>
    <s v="M01639_152_000000000-BTK9W_1_2102_21237_2041"/>
    <n v="12"/>
    <x v="0"/>
    <x v="0"/>
    <x v="0"/>
    <n v="38.31"/>
    <n v="261"/>
    <s v="Main"/>
    <n v="30.6"/>
    <n v="183"/>
    <s v="B"/>
    <n v="0"/>
    <n v="12"/>
    <n v="0"/>
    <n v="0"/>
    <n v="0"/>
    <n v="0"/>
  </r>
  <r>
    <s v="M04997_41_000000000-BTKB3_1_2105_21392_14228"/>
    <n v="12"/>
    <x v="0"/>
    <x v="1"/>
    <x v="4"/>
    <n v="38.31"/>
    <n v="261"/>
    <s v="Main"/>
    <n v="31.15"/>
    <n v="183"/>
    <s v="B"/>
    <n v="0"/>
    <n v="0"/>
    <n v="0"/>
    <n v="0"/>
    <n v="8"/>
    <n v="4"/>
  </r>
  <r>
    <s v="M01639_152_000000000-BTK9W_1_2116_13084_4738"/>
    <n v="12"/>
    <x v="0"/>
    <x v="2"/>
    <x v="5"/>
    <n v="38.28"/>
    <n v="256"/>
    <s v="Main"/>
    <n v="30.34"/>
    <n v="178"/>
    <s v="B"/>
    <n v="0"/>
    <n v="0"/>
    <n v="12"/>
    <n v="0"/>
    <n v="0"/>
    <n v="0"/>
  </r>
  <r>
    <s v="M01639_152_000000000-BTK9W_1_2113_18453_19422"/>
    <n v="12"/>
    <x v="1"/>
    <x v="3"/>
    <x v="3"/>
    <n v="38.26"/>
    <n v="264"/>
    <s v="Main"/>
    <n v="30.65"/>
    <n v="186"/>
    <s v="I"/>
    <n v="12"/>
    <n v="0"/>
    <n v="0"/>
    <n v="0"/>
    <n v="0"/>
    <n v="0"/>
  </r>
  <r>
    <s v="M01639_152_000000000-BTK9W_1_1111_18957_23328"/>
    <n v="12"/>
    <x v="0"/>
    <x v="0"/>
    <x v="0"/>
    <n v="38.22"/>
    <n v="259"/>
    <s v="Main"/>
    <n v="30.39"/>
    <n v="181"/>
    <s v="B"/>
    <n v="0"/>
    <n v="12"/>
    <n v="0"/>
    <n v="0"/>
    <n v="0"/>
    <n v="0"/>
  </r>
  <r>
    <s v="M01639_152_000000000-BTK9W_1_1105_28648_16229"/>
    <n v="12"/>
    <x v="0"/>
    <x v="2"/>
    <x v="5"/>
    <n v="38.19"/>
    <n v="254"/>
    <s v="Main"/>
    <n v="30.11"/>
    <n v="176"/>
    <s v="B"/>
    <n v="0"/>
    <n v="0"/>
    <n v="12"/>
    <n v="0"/>
    <n v="0"/>
    <n v="0"/>
  </r>
  <r>
    <s v="M04997_41_000000000-BTKB3_1_1105_17189_8016"/>
    <n v="12"/>
    <x v="0"/>
    <x v="0"/>
    <x v="0"/>
    <n v="38.08"/>
    <n v="260"/>
    <s v="Main"/>
    <n v="30.22"/>
    <n v="182"/>
    <s v="B"/>
    <n v="0"/>
    <n v="12"/>
    <n v="0"/>
    <n v="0"/>
    <n v="0"/>
    <n v="0"/>
  </r>
  <r>
    <s v="M04997_41_000000000-BTKB3_1_1111_9833_22670"/>
    <n v="12"/>
    <x v="0"/>
    <x v="0"/>
    <x v="0"/>
    <n v="38.08"/>
    <n v="260"/>
    <s v="Main"/>
    <n v="29.67"/>
    <n v="182"/>
    <s v="B"/>
    <n v="0"/>
    <n v="12"/>
    <n v="0"/>
    <n v="0"/>
    <n v="0"/>
    <n v="0"/>
  </r>
  <r>
    <s v="M01639_152_000000000-BTK9W_1_1105_15938_17385"/>
    <n v="12"/>
    <x v="0"/>
    <x v="0"/>
    <x v="0"/>
    <n v="38.020000000000003"/>
    <n v="263"/>
    <s v="Main"/>
    <n v="30.27"/>
    <n v="185"/>
    <s v="B"/>
    <n v="0"/>
    <n v="12"/>
    <n v="0"/>
    <n v="0"/>
    <n v="0"/>
    <n v="0"/>
  </r>
  <r>
    <s v="M01639_152_000000000-BTK9W_1_2104_12410_16853"/>
    <n v="12"/>
    <x v="0"/>
    <x v="1"/>
    <x v="4"/>
    <n v="37.93"/>
    <n v="261"/>
    <s v="Main"/>
    <n v="30.05"/>
    <n v="183"/>
    <s v="B"/>
    <n v="0"/>
    <n v="0"/>
    <n v="0"/>
    <n v="0"/>
    <n v="0"/>
    <n v="12"/>
  </r>
  <r>
    <s v="M01639_152_000000000-BTK9W_1_2105_17087_7580"/>
    <n v="12"/>
    <x v="0"/>
    <x v="1"/>
    <x v="4"/>
    <n v="37.93"/>
    <n v="261"/>
    <s v="Main"/>
    <n v="30.05"/>
    <n v="183"/>
    <s v="B"/>
    <n v="0"/>
    <n v="0"/>
    <n v="0"/>
    <n v="0"/>
    <n v="0"/>
    <n v="12"/>
  </r>
  <r>
    <s v="M01639_152_000000000-BTK9W_1_2106_14389_4299"/>
    <n v="12"/>
    <x v="0"/>
    <x v="1"/>
    <x v="4"/>
    <n v="37.93"/>
    <n v="261"/>
    <s v="Main"/>
    <n v="30.6"/>
    <n v="183"/>
    <s v="B"/>
    <n v="0"/>
    <n v="0"/>
    <n v="0"/>
    <n v="0"/>
    <n v="0"/>
    <n v="12"/>
  </r>
  <r>
    <s v="M01639_152_000000000-BTK9W_1_2114_27421_12462"/>
    <n v="12"/>
    <x v="0"/>
    <x v="0"/>
    <x v="0"/>
    <n v="37.93"/>
    <n v="261"/>
    <s v="Main"/>
    <n v="30.05"/>
    <n v="183"/>
    <s v="B"/>
    <n v="0"/>
    <n v="12"/>
    <n v="0"/>
    <n v="0"/>
    <n v="0"/>
    <n v="0"/>
  </r>
  <r>
    <s v="M01639_152_000000000-BTK9W_1_2117_7253_7748"/>
    <n v="12"/>
    <x v="0"/>
    <x v="1"/>
    <x v="1"/>
    <n v="37.93"/>
    <n v="261"/>
    <s v="Main"/>
    <n v="30.05"/>
    <n v="183"/>
    <s v="B"/>
    <n v="0"/>
    <n v="0"/>
    <n v="0"/>
    <n v="12"/>
    <n v="0"/>
    <n v="0"/>
  </r>
  <r>
    <s v="M01639_152_000000000-BTK9W_1_2118_19849_19964"/>
    <n v="12"/>
    <x v="0"/>
    <x v="0"/>
    <x v="0"/>
    <n v="37.93"/>
    <n v="261"/>
    <s v="Main"/>
    <n v="30.05"/>
    <n v="183"/>
    <s v="B"/>
    <n v="0"/>
    <n v="12"/>
    <n v="0"/>
    <n v="0"/>
    <n v="0"/>
    <n v="0"/>
  </r>
  <r>
    <s v="M01639_152_000000000-BTK9W_1_2119_28047_13494"/>
    <n v="12"/>
    <x v="0"/>
    <x v="0"/>
    <x v="0"/>
    <n v="37.93"/>
    <n v="261"/>
    <s v="Main"/>
    <n v="30.05"/>
    <n v="183"/>
    <s v="B"/>
    <n v="0"/>
    <n v="12"/>
    <n v="0"/>
    <n v="0"/>
    <n v="0"/>
    <n v="0"/>
  </r>
  <r>
    <s v="M04997_41_000000000-BTKB3_1_1112_4773_5577"/>
    <n v="12"/>
    <x v="0"/>
    <x v="0"/>
    <x v="0"/>
    <n v="37.93"/>
    <n v="261"/>
    <s v="Main"/>
    <n v="30.05"/>
    <n v="183"/>
    <s v="B"/>
    <n v="0"/>
    <n v="12"/>
    <n v="0"/>
    <n v="0"/>
    <n v="0"/>
    <n v="0"/>
  </r>
  <r>
    <s v="M04997_41_000000000-BTKB3_1_2106_24185_13225"/>
    <n v="12"/>
    <x v="0"/>
    <x v="1"/>
    <x v="4"/>
    <n v="37.93"/>
    <n v="261"/>
    <s v="Main"/>
    <n v="30.05"/>
    <n v="183"/>
    <s v="B"/>
    <n v="0"/>
    <n v="0"/>
    <n v="0"/>
    <n v="0"/>
    <n v="0"/>
    <n v="12"/>
  </r>
  <r>
    <s v="M04997_41_000000000-BTKB3_1_2111_16415_12836"/>
    <n v="12"/>
    <x v="0"/>
    <x v="1"/>
    <x v="4"/>
    <n v="37.93"/>
    <n v="261"/>
    <s v="Main"/>
    <n v="30.05"/>
    <n v="183"/>
    <s v="B"/>
    <n v="0"/>
    <n v="0"/>
    <n v="0"/>
    <n v="0"/>
    <n v="0"/>
    <n v="12"/>
  </r>
  <r>
    <s v="M01639_152_000000000-BTK9W_1_2118_11507_9759"/>
    <n v="12"/>
    <x v="1"/>
    <x v="3"/>
    <x v="3"/>
    <n v="37.880000000000003"/>
    <n v="264"/>
    <s v="Main"/>
    <n v="30.11"/>
    <n v="186"/>
    <s v="I"/>
    <n v="12"/>
    <n v="0"/>
    <n v="0"/>
    <n v="0"/>
    <n v="0"/>
    <n v="0"/>
  </r>
  <r>
    <s v="M01639_152_000000000-BTK9W_1_1116_8365_7687"/>
    <n v="12"/>
    <x v="0"/>
    <x v="2"/>
    <x v="5"/>
    <n v="37.799999999999997"/>
    <n v="254"/>
    <s v="Main"/>
    <n v="28.98"/>
    <n v="176"/>
    <s v="B"/>
    <n v="0"/>
    <n v="0"/>
    <n v="12"/>
    <n v="0"/>
    <n v="0"/>
    <n v="0"/>
  </r>
  <r>
    <s v="M01639_152_000000000-BTK9W_1_1115_17428_20812"/>
    <n v="12"/>
    <x v="0"/>
    <x v="0"/>
    <x v="0"/>
    <n v="37.79"/>
    <n v="262"/>
    <s v="Main"/>
    <n v="29.89"/>
    <n v="184"/>
    <s v="B"/>
    <n v="0"/>
    <n v="12"/>
    <n v="0"/>
    <n v="0"/>
    <n v="0"/>
    <n v="0"/>
  </r>
  <r>
    <s v="M01639_152_000000000-BTK9W_1_2118_26727_14223"/>
    <n v="12"/>
    <x v="0"/>
    <x v="0"/>
    <x v="0"/>
    <n v="37.79"/>
    <n v="262"/>
    <s v="Main"/>
    <n v="29.89"/>
    <n v="184"/>
    <s v="B"/>
    <n v="0"/>
    <n v="12"/>
    <n v="0"/>
    <n v="0"/>
    <n v="0"/>
    <n v="0"/>
  </r>
  <r>
    <s v="M04997_41_000000000-BTKB3_1_2109_19111_22627"/>
    <n v="12"/>
    <x v="2"/>
    <x v="5"/>
    <x v="12"/>
    <n v="37.729999999999997"/>
    <n v="273"/>
    <s v="Main"/>
    <n v="30.26"/>
    <n v="195"/>
    <s v="A"/>
    <n v="0"/>
    <n v="0"/>
    <n v="0"/>
    <n v="12"/>
    <n v="0"/>
    <n v="0"/>
  </r>
  <r>
    <s v="M04997_41_000000000-BTKB3_1_2110_7132_12679"/>
    <n v="12"/>
    <x v="0"/>
    <x v="0"/>
    <x v="0"/>
    <n v="37.64"/>
    <n v="263"/>
    <s v="Main"/>
    <n v="29.73"/>
    <n v="185"/>
    <s v="B"/>
    <n v="0"/>
    <n v="12"/>
    <n v="0"/>
    <n v="0"/>
    <n v="0"/>
    <n v="0"/>
  </r>
  <r>
    <s v="M01639_152_000000000-BTK9W_1_1106_28050_8459"/>
    <n v="12"/>
    <x v="0"/>
    <x v="1"/>
    <x v="4"/>
    <n v="37.549999999999997"/>
    <n v="261"/>
    <s v="Main"/>
    <n v="30.05"/>
    <n v="183"/>
    <s v="B"/>
    <n v="0"/>
    <n v="0"/>
    <n v="0"/>
    <n v="0"/>
    <n v="6"/>
    <n v="6"/>
  </r>
  <r>
    <s v="M01639_152_000000000-BTK9W_1_1107_21125_17106"/>
    <n v="12"/>
    <x v="0"/>
    <x v="0"/>
    <x v="0"/>
    <n v="37.549999999999997"/>
    <n v="261"/>
    <s v="Main"/>
    <n v="30.05"/>
    <n v="183"/>
    <s v="B"/>
    <n v="0"/>
    <n v="12"/>
    <n v="0"/>
    <n v="0"/>
    <n v="0"/>
    <n v="0"/>
  </r>
  <r>
    <s v="M01639_152_000000000-BTK9W_1_1109_4722_19494"/>
    <n v="12"/>
    <x v="0"/>
    <x v="1"/>
    <x v="4"/>
    <n v="37.549999999999997"/>
    <n v="261"/>
    <s v="Main"/>
    <n v="30.6"/>
    <n v="183"/>
    <s v="B"/>
    <n v="0"/>
    <n v="0"/>
    <n v="0"/>
    <n v="0"/>
    <n v="0"/>
    <n v="12"/>
  </r>
  <r>
    <s v="M04997_41_000000000-BTKB3_1_2110_17104_3385"/>
    <n v="12"/>
    <x v="0"/>
    <x v="1"/>
    <x v="4"/>
    <n v="37.549999999999997"/>
    <n v="261"/>
    <s v="Main"/>
    <n v="29.51"/>
    <n v="183"/>
    <s v="B"/>
    <n v="0"/>
    <n v="0"/>
    <n v="0"/>
    <n v="0"/>
    <n v="6"/>
    <n v="6"/>
  </r>
  <r>
    <s v="M04997_41_000000000-BTKB3_1_2110_2105_11641"/>
    <n v="12"/>
    <x v="1"/>
    <x v="3"/>
    <x v="3"/>
    <n v="37.549999999999997"/>
    <n v="261"/>
    <s v="Main"/>
    <n v="29.89"/>
    <n v="184"/>
    <s v="I"/>
    <n v="12"/>
    <n v="0"/>
    <n v="0"/>
    <n v="0"/>
    <n v="0"/>
    <n v="0"/>
  </r>
  <r>
    <s v="M04997_41_000000000-BTKB3_1_2107_22723_11331"/>
    <n v="12"/>
    <x v="0"/>
    <x v="2"/>
    <x v="6"/>
    <n v="37.5"/>
    <n v="256"/>
    <s v="Main"/>
    <n v="29.21"/>
    <n v="178"/>
    <s v="B"/>
    <n v="0"/>
    <n v="0"/>
    <n v="0"/>
    <n v="12"/>
    <n v="0"/>
    <n v="0"/>
  </r>
  <r>
    <s v="M01639_152_000000000-BTK9W_1_1116_14491_21040"/>
    <n v="12"/>
    <x v="0"/>
    <x v="1"/>
    <x v="4"/>
    <n v="37.4"/>
    <n v="262"/>
    <s v="Main"/>
    <n v="29.89"/>
    <n v="184"/>
    <s v="B"/>
    <n v="0"/>
    <n v="0"/>
    <n v="0"/>
    <n v="0"/>
    <n v="0"/>
    <n v="12"/>
  </r>
  <r>
    <s v="M04997_41_000000000-BTKB3_1_2101_14260_12908"/>
    <n v="12"/>
    <x v="2"/>
    <x v="5"/>
    <x v="8"/>
    <n v="37.32"/>
    <n v="276"/>
    <s v="Main"/>
    <n v="30.3"/>
    <n v="198"/>
    <s v="A"/>
    <n v="0"/>
    <n v="0"/>
    <n v="0"/>
    <n v="2"/>
    <n v="9"/>
    <n v="1"/>
  </r>
  <r>
    <s v="M01639_152_000000000-BTK9W_1_1119_21120_9931"/>
    <n v="12"/>
    <x v="2"/>
    <x v="5"/>
    <x v="10"/>
    <n v="37.229999999999997"/>
    <n v="274"/>
    <s v="Main"/>
    <n v="29.59"/>
    <n v="196"/>
    <s v="A"/>
    <n v="0"/>
    <n v="0"/>
    <n v="0"/>
    <n v="0"/>
    <n v="0"/>
    <n v="12"/>
  </r>
  <r>
    <s v="M01639_152_000000000-BTK9W_1_2117_2487_9432"/>
    <n v="12"/>
    <x v="0"/>
    <x v="2"/>
    <x v="14"/>
    <n v="37.19"/>
    <n v="242"/>
    <s v="Main"/>
    <n v="28.05"/>
    <n v="164"/>
    <s v="B"/>
    <n v="0"/>
    <n v="0"/>
    <n v="0"/>
    <n v="0"/>
    <n v="12"/>
    <n v="0"/>
  </r>
  <r>
    <s v="M01639_152_000000000-BTK9W_1_1104_21169_21645"/>
    <n v="12"/>
    <x v="0"/>
    <x v="1"/>
    <x v="4"/>
    <n v="37.159999999999997"/>
    <n v="261"/>
    <s v="Main"/>
    <n v="29.51"/>
    <n v="183"/>
    <s v="B"/>
    <n v="0"/>
    <n v="0"/>
    <n v="0"/>
    <n v="0"/>
    <n v="0"/>
    <n v="12"/>
  </r>
  <r>
    <s v="M01639_152_000000000-BTK9W_1_1115_20730_21591"/>
    <n v="12"/>
    <x v="0"/>
    <x v="0"/>
    <x v="0"/>
    <n v="37.159999999999997"/>
    <n v="261"/>
    <s v="Main"/>
    <n v="30.05"/>
    <n v="183"/>
    <s v="B"/>
    <n v="0"/>
    <n v="12"/>
    <n v="0"/>
    <n v="0"/>
    <n v="0"/>
    <n v="0"/>
  </r>
  <r>
    <s v="M01639_152_000000000-BTK9W_1_1119_4962_11737"/>
    <n v="12"/>
    <x v="2"/>
    <x v="5"/>
    <x v="12"/>
    <n v="37.130000000000003"/>
    <n v="272"/>
    <s v="Main"/>
    <n v="29.9"/>
    <n v="194"/>
    <s v="A"/>
    <n v="0"/>
    <n v="0"/>
    <n v="0"/>
    <n v="12"/>
    <n v="0"/>
    <n v="0"/>
  </r>
  <r>
    <s v="M01639_152_000000000-BTK9W_1_2107_6686_14416"/>
    <n v="12"/>
    <x v="2"/>
    <x v="5"/>
    <x v="10"/>
    <n v="37.090000000000003"/>
    <n v="275"/>
    <s v="Main"/>
    <n v="28.93"/>
    <n v="197"/>
    <s v="A"/>
    <n v="0"/>
    <n v="0"/>
    <n v="0"/>
    <n v="0"/>
    <n v="0"/>
    <n v="12"/>
  </r>
  <r>
    <s v="M01639_152_000000000-BTK9W_1_1111_22250_11096"/>
    <n v="12"/>
    <x v="2"/>
    <x v="4"/>
    <x v="7"/>
    <n v="37.08"/>
    <n v="267"/>
    <s v="Main"/>
    <n v="29.1"/>
    <n v="189"/>
    <s v="A"/>
    <n v="0"/>
    <n v="0"/>
    <n v="12"/>
    <n v="0"/>
    <n v="0"/>
    <n v="0"/>
  </r>
  <r>
    <s v="M01639_152_000000000-BTK9W_1_2111_6183_14132"/>
    <n v="12"/>
    <x v="2"/>
    <x v="4"/>
    <x v="7"/>
    <n v="37.08"/>
    <n v="267"/>
    <s v="Main"/>
    <n v="29.1"/>
    <n v="189"/>
    <s v="A"/>
    <n v="0"/>
    <n v="0"/>
    <n v="12"/>
    <n v="0"/>
    <n v="0"/>
    <n v="0"/>
  </r>
  <r>
    <s v="M01639_152_000000000-BTK9W_1_1103_24634_15129"/>
    <n v="12"/>
    <x v="0"/>
    <x v="0"/>
    <x v="0"/>
    <n v="37.020000000000003"/>
    <n v="262"/>
    <s v="Main"/>
    <n v="28.8"/>
    <n v="184"/>
    <s v="B"/>
    <n v="0"/>
    <n v="12"/>
    <n v="0"/>
    <n v="0"/>
    <n v="0"/>
    <n v="0"/>
  </r>
  <r>
    <s v="M01639_152_000000000-BTK9W_1_2112_25336_6022"/>
    <n v="12"/>
    <x v="0"/>
    <x v="1"/>
    <x v="4"/>
    <n v="36.78"/>
    <n v="261"/>
    <s v="Main"/>
    <n v="29.51"/>
    <n v="183"/>
    <s v="B"/>
    <n v="0"/>
    <n v="0"/>
    <n v="0"/>
    <n v="0"/>
    <n v="0"/>
    <n v="12"/>
  </r>
  <r>
    <s v="M04997_41_000000000-BTKB3_1_2106_25409_22977"/>
    <n v="12"/>
    <x v="0"/>
    <x v="0"/>
    <x v="0"/>
    <n v="36.78"/>
    <n v="261"/>
    <s v="Main"/>
    <n v="28.96"/>
    <n v="183"/>
    <s v="B"/>
    <n v="0"/>
    <n v="12"/>
    <n v="0"/>
    <n v="0"/>
    <n v="0"/>
    <n v="0"/>
  </r>
  <r>
    <s v="M04997_41_000000000-BTKB3_1_2108_21796_20749"/>
    <n v="12"/>
    <x v="0"/>
    <x v="1"/>
    <x v="1"/>
    <n v="36.78"/>
    <n v="261"/>
    <s v="Main"/>
    <n v="28.42"/>
    <n v="183"/>
    <s v="B"/>
    <n v="0"/>
    <n v="0"/>
    <n v="0"/>
    <n v="12"/>
    <n v="0"/>
    <n v="0"/>
  </r>
  <r>
    <s v="M04997_41_000000000-BTKB3_1_1110_6237_10172"/>
    <n v="12"/>
    <x v="2"/>
    <x v="4"/>
    <x v="7"/>
    <n v="36.76"/>
    <n v="272"/>
    <s v="Main"/>
    <n v="28.87"/>
    <n v="194"/>
    <s v="A"/>
    <n v="0"/>
    <n v="0"/>
    <n v="12"/>
    <n v="0"/>
    <n v="0"/>
    <n v="0"/>
  </r>
  <r>
    <s v="M04997_41_000000000-BTKB3_1_2110_27653_12646"/>
    <n v="12"/>
    <x v="2"/>
    <x v="5"/>
    <x v="10"/>
    <n v="36.630000000000003"/>
    <n v="273"/>
    <s v="Main"/>
    <n v="29.23"/>
    <n v="195"/>
    <s v="A"/>
    <n v="0"/>
    <n v="0"/>
    <n v="0"/>
    <n v="0"/>
    <n v="0"/>
    <n v="12"/>
  </r>
  <r>
    <s v="M01639_152_000000000-BTK9W_1_2105_16769_6444"/>
    <n v="12"/>
    <x v="0"/>
    <x v="2"/>
    <x v="5"/>
    <n v="36.61"/>
    <n v="254"/>
    <s v="Main"/>
    <n v="27.84"/>
    <n v="176"/>
    <s v="B"/>
    <n v="0"/>
    <n v="0"/>
    <n v="12"/>
    <n v="0"/>
    <n v="0"/>
    <n v="0"/>
  </r>
  <r>
    <s v="M01639_152_000000000-BTK9W_1_1115_5272_8676"/>
    <n v="12"/>
    <x v="2"/>
    <x v="4"/>
    <x v="7"/>
    <n v="36.57"/>
    <n v="268"/>
    <s v="Main"/>
    <n v="28.95"/>
    <n v="190"/>
    <s v="A"/>
    <n v="0"/>
    <n v="0"/>
    <n v="12"/>
    <n v="0"/>
    <n v="0"/>
    <n v="0"/>
  </r>
  <r>
    <s v="M04997_41_000000000-BTKB3_1_2117_5154_5685"/>
    <n v="12"/>
    <x v="0"/>
    <x v="1"/>
    <x v="4"/>
    <n v="36.26"/>
    <n v="262"/>
    <s v="Main"/>
    <n v="28.26"/>
    <n v="184"/>
    <s v="B"/>
    <n v="0"/>
    <n v="0"/>
    <n v="0"/>
    <n v="0"/>
    <n v="0"/>
    <n v="12"/>
  </r>
  <r>
    <s v="M04997_41_000000000-BTKB3_1_2116_16825_7944"/>
    <n v="12"/>
    <x v="2"/>
    <x v="4"/>
    <x v="7"/>
    <n v="36.19"/>
    <n v="268"/>
    <s v="Main"/>
    <n v="27.89"/>
    <n v="190"/>
    <s v="A"/>
    <n v="0"/>
    <n v="0"/>
    <n v="12"/>
    <n v="0"/>
    <n v="0"/>
    <n v="0"/>
  </r>
  <r>
    <s v="M04997_41_000000000-BTKB3_1_1119_6894_12643"/>
    <n v="12"/>
    <x v="2"/>
    <x v="5"/>
    <x v="10"/>
    <n v="36.159999999999997"/>
    <n v="271"/>
    <s v="Main"/>
    <n v="27.98"/>
    <n v="193"/>
    <s v="A"/>
    <n v="0"/>
    <n v="0"/>
    <n v="0"/>
    <n v="0"/>
    <n v="0"/>
    <n v="12"/>
  </r>
  <r>
    <s v="M01639_152_000000000-BTK9W_1_1105_19378_17307"/>
    <n v="12"/>
    <x v="2"/>
    <x v="4"/>
    <x v="7"/>
    <n v="36.06"/>
    <n v="269"/>
    <s v="Main"/>
    <n v="27.75"/>
    <n v="191"/>
    <s v="A"/>
    <n v="0"/>
    <n v="0"/>
    <n v="12"/>
    <n v="0"/>
    <n v="0"/>
    <n v="0"/>
  </r>
  <r>
    <s v="M04997_41_000000000-BTKB3_1_1112_10515_12616"/>
    <n v="12"/>
    <x v="2"/>
    <x v="4"/>
    <x v="7"/>
    <n v="36"/>
    <n v="275"/>
    <s v="Main"/>
    <n v="27.41"/>
    <n v="197"/>
    <s v="A"/>
    <n v="0"/>
    <n v="0"/>
    <n v="12"/>
    <n v="0"/>
    <n v="0"/>
    <n v="0"/>
  </r>
  <r>
    <s v="M01639_152_000000000-BTK9W_1_2112_10249_18186"/>
    <n v="12"/>
    <x v="0"/>
    <x v="8"/>
    <x v="13"/>
    <n v="35.880000000000003"/>
    <n v="262"/>
    <s v="Main"/>
    <n v="27.17"/>
    <n v="184"/>
    <s v="B"/>
    <n v="0"/>
    <n v="12"/>
    <n v="0"/>
    <n v="0"/>
    <n v="0"/>
    <n v="0"/>
  </r>
  <r>
    <s v="M01639_152_000000000-BTK9W_1_1102_23237_2100"/>
    <n v="12"/>
    <x v="4"/>
    <x v="11"/>
    <x v="22"/>
    <n v="35.82"/>
    <n v="268"/>
    <s v="Main"/>
    <n v="30"/>
    <n v="190"/>
    <s v="–NO–"/>
    <n v="0"/>
    <n v="0"/>
    <n v="0"/>
    <n v="0"/>
    <n v="4"/>
    <n v="8"/>
  </r>
  <r>
    <s v="M01639_152_000000000-BTK9W_1_2113_18110_4522"/>
    <n v="12"/>
    <x v="2"/>
    <x v="5"/>
    <x v="10"/>
    <n v="35.82"/>
    <n v="268"/>
    <s v="Main"/>
    <n v="27.37"/>
    <n v="190"/>
    <s v="A"/>
    <n v="0"/>
    <n v="0"/>
    <n v="0"/>
    <n v="0"/>
    <n v="12"/>
    <n v="0"/>
  </r>
  <r>
    <s v="M01639_152_000000000-BTK9W_1_1108_8937_23541"/>
    <n v="12"/>
    <x v="2"/>
    <x v="5"/>
    <x v="8"/>
    <n v="35.64"/>
    <n v="275"/>
    <s v="Main"/>
    <n v="27.41"/>
    <n v="197"/>
    <s v="A"/>
    <n v="0"/>
    <n v="0"/>
    <n v="0"/>
    <n v="1"/>
    <n v="11"/>
    <n v="0"/>
  </r>
  <r>
    <s v="M04997_41_000000000-BTKB3_1_1115_24794_17861"/>
    <n v="12"/>
    <x v="2"/>
    <x v="4"/>
    <x v="7"/>
    <n v="35.380000000000003"/>
    <n v="277"/>
    <s v="Main"/>
    <n v="27.64"/>
    <n v="199"/>
    <s v="A"/>
    <n v="0"/>
    <n v="0"/>
    <n v="12"/>
    <n v="0"/>
    <n v="0"/>
    <n v="0"/>
  </r>
  <r>
    <s v="M01639_152_000000000-BTK9W_1_1107_20197_14553"/>
    <n v="12"/>
    <x v="2"/>
    <x v="4"/>
    <x v="7"/>
    <n v="35.29"/>
    <n v="272"/>
    <s v="Main"/>
    <n v="26.8"/>
    <n v="194"/>
    <s v="A"/>
    <n v="0"/>
    <n v="0"/>
    <n v="12"/>
    <n v="0"/>
    <n v="0"/>
    <n v="0"/>
  </r>
  <r>
    <s v="M01639_152_000000000-BTK9W_1_1109_3718_9225"/>
    <n v="11"/>
    <x v="3"/>
    <x v="6"/>
    <x v="9"/>
    <n v="44.12"/>
    <n v="204"/>
    <s v="203/204bp"/>
    <n v="41.67"/>
    <n v="156"/>
    <s v="O"/>
    <n v="11"/>
    <n v="0"/>
    <n v="0"/>
    <n v="0"/>
    <n v="0"/>
    <n v="0"/>
  </r>
  <r>
    <s v="M01639_152_000000000-BTK9W_1_1112_22412_11068"/>
    <n v="11"/>
    <x v="3"/>
    <x v="6"/>
    <x v="9"/>
    <n v="43.63"/>
    <n v="204"/>
    <s v="203/204bp"/>
    <n v="41.03"/>
    <n v="156"/>
    <s v="O"/>
    <n v="11"/>
    <n v="0"/>
    <n v="0"/>
    <n v="0"/>
    <n v="0"/>
    <n v="0"/>
  </r>
  <r>
    <s v="M01639_152_000000000-BTK9W_1_2101_15347_21986"/>
    <n v="11"/>
    <x v="3"/>
    <x v="6"/>
    <x v="9"/>
    <n v="43.63"/>
    <n v="204"/>
    <s v="203/204bp"/>
    <n v="40.65"/>
    <n v="155"/>
    <s v="O"/>
    <n v="11"/>
    <n v="0"/>
    <n v="0"/>
    <n v="0"/>
    <n v="0"/>
    <n v="0"/>
  </r>
  <r>
    <s v="M04997_41_000000000-BTKB3_1_2102_6742_13421"/>
    <n v="11"/>
    <x v="3"/>
    <x v="6"/>
    <x v="9"/>
    <n v="43.63"/>
    <n v="204"/>
    <s v="203/204bp"/>
    <n v="41.03"/>
    <n v="156"/>
    <s v="O"/>
    <n v="11"/>
    <n v="0"/>
    <n v="0"/>
    <n v="0"/>
    <n v="0"/>
    <n v="0"/>
  </r>
  <r>
    <s v="M01639_152_000000000-BTK9W_1_2105_26760_6842"/>
    <n v="11"/>
    <x v="3"/>
    <x v="6"/>
    <x v="9"/>
    <n v="43.14"/>
    <n v="204"/>
    <s v="203/204bp"/>
    <n v="40"/>
    <n v="155"/>
    <s v="O"/>
    <n v="11"/>
    <n v="0"/>
    <n v="0"/>
    <n v="0"/>
    <n v="0"/>
    <n v="0"/>
  </r>
  <r>
    <s v="M01639_152_000000000-BTK9W_1_2105_13855_2316"/>
    <n v="11"/>
    <x v="3"/>
    <x v="6"/>
    <x v="9"/>
    <n v="42.48"/>
    <n v="306"/>
    <s v="~305-bp"/>
    <n v="37.72"/>
    <n v="228"/>
    <s v="O"/>
    <n v="11"/>
    <n v="0"/>
    <n v="0"/>
    <n v="0"/>
    <n v="0"/>
    <n v="0"/>
  </r>
  <r>
    <s v="M04997_41_000000000-BTKB3_1_2103_19859_9679"/>
    <n v="11"/>
    <x v="3"/>
    <x v="6"/>
    <x v="9"/>
    <n v="41.83"/>
    <n v="306"/>
    <s v="~305-bp"/>
    <n v="37.28"/>
    <n v="228"/>
    <s v="O"/>
    <n v="11"/>
    <n v="0"/>
    <n v="0"/>
    <n v="0"/>
    <n v="0"/>
    <n v="0"/>
  </r>
  <r>
    <s v="M01639_152_000000000-BTK9W_1_2119_18335_13307"/>
    <n v="11"/>
    <x v="3"/>
    <x v="6"/>
    <x v="9"/>
    <n v="41.5"/>
    <n v="306"/>
    <s v="~305-bp"/>
    <n v="35.96"/>
    <n v="228"/>
    <s v="O"/>
    <n v="11"/>
    <n v="0"/>
    <n v="0"/>
    <n v="0"/>
    <n v="0"/>
    <n v="0"/>
  </r>
  <r>
    <s v="M01639_152_000000000-BTK9W_1_1113_12820_19986"/>
    <n v="11"/>
    <x v="3"/>
    <x v="6"/>
    <x v="9"/>
    <n v="41.18"/>
    <n v="306"/>
    <s v="~305-bp"/>
    <n v="37.28"/>
    <n v="228"/>
    <s v="O"/>
    <n v="11"/>
    <n v="0"/>
    <n v="0"/>
    <n v="0"/>
    <n v="0"/>
    <n v="0"/>
  </r>
  <r>
    <s v="M04997_41_000000000-BTKB3_1_1119_28346_13565"/>
    <n v="11"/>
    <x v="3"/>
    <x v="6"/>
    <x v="9"/>
    <n v="41.18"/>
    <n v="306"/>
    <s v="~305-bp"/>
    <n v="35.96"/>
    <n v="228"/>
    <s v="O"/>
    <n v="11"/>
    <n v="0"/>
    <n v="0"/>
    <n v="0"/>
    <n v="0"/>
    <n v="0"/>
  </r>
  <r>
    <s v="M01639_152_000000000-BTK9W_1_2109_22959_19185"/>
    <n v="11"/>
    <x v="3"/>
    <x v="6"/>
    <x v="9"/>
    <n v="40.85"/>
    <n v="306"/>
    <s v="~305-bp"/>
    <n v="35.090000000000003"/>
    <n v="228"/>
    <s v="O"/>
    <n v="11"/>
    <n v="0"/>
    <n v="0"/>
    <n v="0"/>
    <n v="0"/>
    <n v="0"/>
  </r>
  <r>
    <s v="M01639_152_000000000-BTK9W_1_2113_26500_4667"/>
    <n v="11"/>
    <x v="3"/>
    <x v="6"/>
    <x v="9"/>
    <n v="40.520000000000003"/>
    <n v="306"/>
    <s v="~305-bp"/>
    <n v="35.53"/>
    <n v="228"/>
    <s v="O"/>
    <n v="11"/>
    <n v="0"/>
    <n v="0"/>
    <n v="0"/>
    <n v="0"/>
    <n v="0"/>
  </r>
  <r>
    <s v="M04997_41_000000000-BTKB3_1_2113_5669_15167"/>
    <n v="11"/>
    <x v="3"/>
    <x v="6"/>
    <x v="9"/>
    <n v="40.520000000000003"/>
    <n v="306"/>
    <s v="~305-bp"/>
    <n v="35.090000000000003"/>
    <n v="228"/>
    <s v="O"/>
    <n v="11"/>
    <n v="0"/>
    <n v="0"/>
    <n v="0"/>
    <n v="0"/>
    <n v="0"/>
  </r>
  <r>
    <s v="M01639_152_000000000-BTK9W_1_2115_5418_8865"/>
    <n v="11"/>
    <x v="0"/>
    <x v="1"/>
    <x v="4"/>
    <n v="40.229999999999997"/>
    <n v="261"/>
    <s v="Main"/>
    <n v="33.33"/>
    <n v="183"/>
    <s v="B"/>
    <n v="0"/>
    <n v="0"/>
    <n v="0"/>
    <n v="0"/>
    <n v="0"/>
    <n v="11"/>
  </r>
  <r>
    <s v="M04997_41_000000000-BTKB3_1_1111_28293_13266"/>
    <n v="11"/>
    <x v="3"/>
    <x v="6"/>
    <x v="9"/>
    <n v="40.200000000000003"/>
    <n v="306"/>
    <s v="~305-bp"/>
    <n v="34.21"/>
    <n v="228"/>
    <s v="O"/>
    <n v="11"/>
    <n v="0"/>
    <n v="0"/>
    <n v="0"/>
    <n v="0"/>
    <n v="0"/>
  </r>
  <r>
    <s v="M04997_41_000000000-BTKB3_1_1109_22550_4203"/>
    <n v="11"/>
    <x v="0"/>
    <x v="1"/>
    <x v="4"/>
    <n v="39.85"/>
    <n v="261"/>
    <s v="Main"/>
    <n v="33.33"/>
    <n v="183"/>
    <s v="B"/>
    <n v="0"/>
    <n v="0"/>
    <n v="0"/>
    <n v="0"/>
    <n v="0"/>
    <n v="11"/>
  </r>
  <r>
    <s v="M01639_152_000000000-BTK9W_1_1108_13177_8634"/>
    <n v="11"/>
    <x v="0"/>
    <x v="1"/>
    <x v="4"/>
    <n v="39.46"/>
    <n v="261"/>
    <s v="Main"/>
    <n v="32.24"/>
    <n v="183"/>
    <s v="B"/>
    <n v="0"/>
    <n v="0"/>
    <n v="0"/>
    <n v="0"/>
    <n v="0"/>
    <n v="11"/>
  </r>
  <r>
    <s v="M04997_41_000000000-BTKB3_1_1115_5941_6321"/>
    <n v="11"/>
    <x v="1"/>
    <x v="3"/>
    <x v="3"/>
    <n v="39.39"/>
    <n v="264"/>
    <s v="Main"/>
    <n v="32.26"/>
    <n v="186"/>
    <s v="I"/>
    <n v="11"/>
    <n v="0"/>
    <n v="0"/>
    <n v="0"/>
    <n v="0"/>
    <n v="0"/>
  </r>
  <r>
    <s v="M01639_152_000000000-BTK9W_1_2115_8665_12924"/>
    <n v="11"/>
    <x v="1"/>
    <x v="3"/>
    <x v="3"/>
    <n v="39.31"/>
    <n v="262"/>
    <s v="Main"/>
    <n v="32.07"/>
    <n v="184"/>
    <s v="I"/>
    <n v="11"/>
    <n v="0"/>
    <n v="0"/>
    <n v="0"/>
    <n v="0"/>
    <n v="0"/>
  </r>
  <r>
    <s v="M04997_41_000000000-BTKB3_1_2108_26614_11562"/>
    <n v="11"/>
    <x v="1"/>
    <x v="3"/>
    <x v="3"/>
    <n v="39.31"/>
    <n v="262"/>
    <s v="Main"/>
    <n v="32.61"/>
    <n v="184"/>
    <s v="I"/>
    <n v="11"/>
    <n v="0"/>
    <n v="0"/>
    <n v="0"/>
    <n v="0"/>
    <n v="0"/>
  </r>
  <r>
    <s v="M01639_152_000000000-BTK9W_1_1107_22931_20945"/>
    <n v="11"/>
    <x v="0"/>
    <x v="1"/>
    <x v="4"/>
    <n v="39.08"/>
    <n v="261"/>
    <s v="Main"/>
    <n v="31.69"/>
    <n v="183"/>
    <s v="B"/>
    <n v="0"/>
    <n v="0"/>
    <n v="0"/>
    <n v="0"/>
    <n v="9"/>
    <n v="2"/>
  </r>
  <r>
    <s v="M01639_152_000000000-BTK9W_1_2104_10630_3793"/>
    <n v="11"/>
    <x v="0"/>
    <x v="1"/>
    <x v="1"/>
    <n v="39.08"/>
    <n v="261"/>
    <s v="Main"/>
    <n v="32.24"/>
    <n v="183"/>
    <s v="B"/>
    <n v="0"/>
    <n v="0"/>
    <n v="0"/>
    <n v="11"/>
    <n v="0"/>
    <n v="0"/>
  </r>
  <r>
    <s v="M01639_152_000000000-BTK9W_1_2113_22878_14071"/>
    <n v="11"/>
    <x v="0"/>
    <x v="1"/>
    <x v="4"/>
    <n v="39.08"/>
    <n v="261"/>
    <s v="Main"/>
    <n v="31.69"/>
    <n v="183"/>
    <s v="B"/>
    <n v="0"/>
    <n v="0"/>
    <n v="0"/>
    <n v="0"/>
    <n v="0"/>
    <n v="11"/>
  </r>
  <r>
    <s v="M04997_41_000000000-BTKB3_1_2101_22518_12417"/>
    <n v="11"/>
    <x v="1"/>
    <x v="3"/>
    <x v="3"/>
    <n v="38.93"/>
    <n v="262"/>
    <s v="Main"/>
    <n v="31.52"/>
    <n v="184"/>
    <s v="I"/>
    <n v="11"/>
    <n v="0"/>
    <n v="0"/>
    <n v="0"/>
    <n v="0"/>
    <n v="0"/>
  </r>
  <r>
    <s v="M01639_152_000000000-BTK9W_1_2115_20929_21403"/>
    <n v="11"/>
    <x v="0"/>
    <x v="2"/>
    <x v="5"/>
    <n v="38.74"/>
    <n v="253"/>
    <s v="Main"/>
    <n v="30.86"/>
    <n v="175"/>
    <s v="B"/>
    <n v="0"/>
    <n v="0"/>
    <n v="11"/>
    <n v="0"/>
    <n v="0"/>
    <n v="0"/>
  </r>
  <r>
    <s v="M01639_152_000000000-BTK9W_1_1115_22461_6693"/>
    <n v="11"/>
    <x v="0"/>
    <x v="1"/>
    <x v="4"/>
    <n v="38.700000000000003"/>
    <n v="261"/>
    <s v="Main"/>
    <n v="31.15"/>
    <n v="183"/>
    <s v="B"/>
    <n v="0"/>
    <n v="0"/>
    <n v="0"/>
    <n v="0"/>
    <n v="0"/>
    <n v="11"/>
  </r>
  <r>
    <s v="M01639_152_000000000-BTK9W_1_2102_11718_18046"/>
    <n v="11"/>
    <x v="0"/>
    <x v="1"/>
    <x v="4"/>
    <n v="38.700000000000003"/>
    <n v="261"/>
    <s v="Main"/>
    <n v="31.15"/>
    <n v="183"/>
    <s v="B"/>
    <n v="0"/>
    <n v="0"/>
    <n v="0"/>
    <n v="0"/>
    <n v="0"/>
    <n v="11"/>
  </r>
  <r>
    <s v="M04997_41_000000000-BTKB3_1_2112_22903_12480"/>
    <n v="11"/>
    <x v="1"/>
    <x v="3"/>
    <x v="3"/>
    <n v="38.64"/>
    <n v="264"/>
    <s v="Main"/>
    <n v="31.18"/>
    <n v="186"/>
    <s v="I"/>
    <n v="11"/>
    <n v="0"/>
    <n v="0"/>
    <n v="0"/>
    <n v="0"/>
    <n v="0"/>
  </r>
  <r>
    <s v="M01639_152_000000000-BTK9W_1_1117_22541_9668"/>
    <n v="11"/>
    <x v="0"/>
    <x v="1"/>
    <x v="1"/>
    <n v="38.46"/>
    <n v="260"/>
    <s v="Main"/>
    <n v="31.15"/>
    <n v="183"/>
    <s v="B"/>
    <n v="0"/>
    <n v="0"/>
    <n v="0"/>
    <n v="11"/>
    <n v="0"/>
    <n v="0"/>
  </r>
  <r>
    <s v="M04997_41_000000000-BTKB3_1_2105_11109_19063"/>
    <n v="11"/>
    <x v="0"/>
    <x v="2"/>
    <x v="6"/>
    <n v="38.43"/>
    <n v="255"/>
    <s v="Main"/>
    <n v="30.51"/>
    <n v="177"/>
    <s v="B"/>
    <n v="0"/>
    <n v="0"/>
    <n v="0"/>
    <n v="11"/>
    <n v="0"/>
    <n v="0"/>
  </r>
  <r>
    <s v="M01639_152_000000000-BTK9W_1_1104_3707_15570"/>
    <n v="11"/>
    <x v="0"/>
    <x v="1"/>
    <x v="4"/>
    <n v="38.31"/>
    <n v="261"/>
    <s v="Main"/>
    <n v="31.15"/>
    <n v="183"/>
    <s v="B"/>
    <n v="0"/>
    <n v="0"/>
    <n v="0"/>
    <n v="0"/>
    <n v="0"/>
    <n v="11"/>
  </r>
  <r>
    <s v="M01639_152_000000000-BTK9W_1_1112_15074_4132"/>
    <n v="11"/>
    <x v="0"/>
    <x v="1"/>
    <x v="4"/>
    <n v="38.31"/>
    <n v="261"/>
    <s v="Main"/>
    <n v="31.69"/>
    <n v="183"/>
    <s v="B"/>
    <n v="0"/>
    <n v="0"/>
    <n v="0"/>
    <n v="0"/>
    <n v="0"/>
    <n v="11"/>
  </r>
  <r>
    <s v="M01639_152_000000000-BTK9W_1_1116_12379_23374"/>
    <n v="11"/>
    <x v="0"/>
    <x v="1"/>
    <x v="4"/>
    <n v="38.31"/>
    <n v="261"/>
    <s v="Main"/>
    <n v="31.15"/>
    <n v="183"/>
    <s v="B"/>
    <n v="0"/>
    <n v="0"/>
    <n v="0"/>
    <n v="0"/>
    <n v="0"/>
    <n v="11"/>
  </r>
  <r>
    <s v="M04997_41_000000000-BTKB3_1_1103_12769_23818"/>
    <n v="11"/>
    <x v="0"/>
    <x v="1"/>
    <x v="4"/>
    <n v="38.31"/>
    <n v="261"/>
    <s v="Main"/>
    <n v="31.15"/>
    <n v="183"/>
    <s v="B"/>
    <n v="0"/>
    <n v="0"/>
    <n v="0"/>
    <n v="0"/>
    <n v="9"/>
    <n v="2"/>
  </r>
  <r>
    <s v="M01639_152_000000000-BTK9W_1_1107_17979_3430"/>
    <n v="11"/>
    <x v="0"/>
    <x v="2"/>
    <x v="5"/>
    <n v="38.28"/>
    <n v="256"/>
    <s v="Main"/>
    <n v="30.34"/>
    <n v="178"/>
    <s v="B"/>
    <n v="0"/>
    <n v="0"/>
    <n v="11"/>
    <n v="0"/>
    <n v="0"/>
    <n v="0"/>
  </r>
  <r>
    <s v="M01639_152_000000000-BTK9W_1_1108_16729_4176"/>
    <n v="11"/>
    <x v="0"/>
    <x v="1"/>
    <x v="4"/>
    <n v="38.08"/>
    <n v="260"/>
    <s v="Main"/>
    <n v="30.77"/>
    <n v="182"/>
    <s v="B"/>
    <n v="0"/>
    <n v="0"/>
    <n v="0"/>
    <n v="0"/>
    <n v="0"/>
    <n v="11"/>
  </r>
  <r>
    <s v="M01639_152_000000000-BTK9W_1_1111_10278_14652"/>
    <n v="11"/>
    <x v="0"/>
    <x v="0"/>
    <x v="0"/>
    <n v="38.08"/>
    <n v="260"/>
    <s v="Main"/>
    <n v="30.77"/>
    <n v="182"/>
    <s v="B"/>
    <n v="0"/>
    <n v="11"/>
    <n v="0"/>
    <n v="0"/>
    <n v="0"/>
    <n v="0"/>
  </r>
  <r>
    <s v="M04997_41_000000000-BTKB3_1_2111_18174_12764"/>
    <n v="11"/>
    <x v="0"/>
    <x v="0"/>
    <x v="0"/>
    <n v="38.08"/>
    <n v="260"/>
    <s v="Main"/>
    <n v="30.6"/>
    <n v="183"/>
    <s v="B"/>
    <n v="0"/>
    <n v="11"/>
    <n v="0"/>
    <n v="0"/>
    <n v="0"/>
    <n v="0"/>
  </r>
  <r>
    <s v="M01639_152_000000000-BTK9W_1_2119_18268_12305"/>
    <n v="11"/>
    <x v="2"/>
    <x v="5"/>
    <x v="8"/>
    <n v="38.06"/>
    <n v="268"/>
    <s v="Main"/>
    <n v="30.53"/>
    <n v="190"/>
    <s v="A"/>
    <n v="0"/>
    <n v="0"/>
    <n v="0"/>
    <n v="5"/>
    <n v="5"/>
    <n v="1"/>
  </r>
  <r>
    <s v="M04997_41_000000000-BTKB3_1_1104_12642_12659"/>
    <n v="11"/>
    <x v="0"/>
    <x v="0"/>
    <x v="0"/>
    <n v="38.020000000000003"/>
    <n v="263"/>
    <s v="Main"/>
    <n v="30.27"/>
    <n v="185"/>
    <s v="B"/>
    <n v="0"/>
    <n v="11"/>
    <n v="0"/>
    <n v="0"/>
    <n v="0"/>
    <n v="0"/>
  </r>
  <r>
    <s v="M01639_152_000000000-BTK9W_1_1117_3989_16066"/>
    <n v="11"/>
    <x v="0"/>
    <x v="1"/>
    <x v="4"/>
    <n v="37.93"/>
    <n v="261"/>
    <s v="Main"/>
    <n v="30.6"/>
    <n v="183"/>
    <s v="B"/>
    <n v="0"/>
    <n v="0"/>
    <n v="0"/>
    <n v="0"/>
    <n v="9"/>
    <n v="2"/>
  </r>
  <r>
    <s v="M01639_152_000000000-BTK9W_1_2108_24608_22029"/>
    <n v="11"/>
    <x v="0"/>
    <x v="1"/>
    <x v="4"/>
    <n v="37.93"/>
    <n v="261"/>
    <s v="Main"/>
    <n v="30.05"/>
    <n v="183"/>
    <s v="B"/>
    <n v="0"/>
    <n v="0"/>
    <n v="0"/>
    <n v="0"/>
    <n v="0"/>
    <n v="11"/>
  </r>
  <r>
    <s v="M01639_152_000000000-BTK9W_1_2110_19707_10815"/>
    <n v="11"/>
    <x v="0"/>
    <x v="0"/>
    <x v="0"/>
    <n v="37.93"/>
    <n v="261"/>
    <s v="Main"/>
    <n v="30.6"/>
    <n v="183"/>
    <s v="B"/>
    <n v="0"/>
    <n v="11"/>
    <n v="0"/>
    <n v="0"/>
    <n v="0"/>
    <n v="0"/>
  </r>
  <r>
    <s v="M01639_152_000000000-BTK9W_1_2110_29343_16123"/>
    <n v="11"/>
    <x v="0"/>
    <x v="0"/>
    <x v="0"/>
    <n v="37.93"/>
    <n v="261"/>
    <s v="Main"/>
    <n v="30.05"/>
    <n v="183"/>
    <s v="B"/>
    <n v="0"/>
    <n v="11"/>
    <n v="0"/>
    <n v="0"/>
    <n v="0"/>
    <n v="0"/>
  </r>
  <r>
    <s v="M01639_152_000000000-BTK9W_1_2115_24975_13838"/>
    <n v="11"/>
    <x v="0"/>
    <x v="0"/>
    <x v="0"/>
    <n v="37.93"/>
    <n v="261"/>
    <s v="Main"/>
    <n v="30.05"/>
    <n v="183"/>
    <s v="B"/>
    <n v="0"/>
    <n v="11"/>
    <n v="0"/>
    <n v="0"/>
    <n v="0"/>
    <n v="0"/>
  </r>
  <r>
    <s v="M04997_41_000000000-BTKB3_1_1107_6858_18202"/>
    <n v="11"/>
    <x v="0"/>
    <x v="1"/>
    <x v="4"/>
    <n v="37.93"/>
    <n v="261"/>
    <s v="Main"/>
    <n v="30.6"/>
    <n v="183"/>
    <s v="B"/>
    <n v="0"/>
    <n v="0"/>
    <n v="0"/>
    <n v="0"/>
    <n v="0"/>
    <n v="11"/>
  </r>
  <r>
    <s v="M04997_41_000000000-BTKB3_1_2101_11866_20532"/>
    <n v="11"/>
    <x v="0"/>
    <x v="1"/>
    <x v="4"/>
    <n v="37.93"/>
    <n v="261"/>
    <s v="Main"/>
    <n v="30.05"/>
    <n v="183"/>
    <s v="B"/>
    <n v="0"/>
    <n v="0"/>
    <n v="0"/>
    <n v="0"/>
    <n v="10"/>
    <n v="1"/>
  </r>
  <r>
    <s v="M04997_41_000000000-BTKB3_1_2113_8560_3657"/>
    <n v="11"/>
    <x v="0"/>
    <x v="1"/>
    <x v="4"/>
    <n v="37.93"/>
    <n v="261"/>
    <s v="Main"/>
    <n v="30.05"/>
    <n v="183"/>
    <s v="B"/>
    <n v="0"/>
    <n v="0"/>
    <n v="0"/>
    <n v="0"/>
    <n v="0"/>
    <n v="11"/>
  </r>
  <r>
    <s v="M04997_41_000000000-BTKB3_1_2116_7950_11900"/>
    <n v="11"/>
    <x v="0"/>
    <x v="1"/>
    <x v="4"/>
    <n v="37.93"/>
    <n v="261"/>
    <s v="Main"/>
    <n v="32.24"/>
    <n v="183"/>
    <s v="B"/>
    <n v="0"/>
    <n v="0"/>
    <n v="0"/>
    <n v="0"/>
    <n v="0"/>
    <n v="11"/>
  </r>
  <r>
    <s v="M04997_41_000000000-BTKB3_1_2111_11034_3476"/>
    <n v="11"/>
    <x v="0"/>
    <x v="2"/>
    <x v="5"/>
    <n v="37.799999999999997"/>
    <n v="254"/>
    <s v="Main"/>
    <n v="30.11"/>
    <n v="176"/>
    <s v="B"/>
    <n v="0"/>
    <n v="0"/>
    <n v="11"/>
    <n v="0"/>
    <n v="0"/>
    <n v="0"/>
  </r>
  <r>
    <s v="M01639_152_000000000-BTK9W_1_1102_14375_6974"/>
    <n v="11"/>
    <x v="0"/>
    <x v="0"/>
    <x v="0"/>
    <n v="37.79"/>
    <n v="262"/>
    <s v="Main"/>
    <n v="29.89"/>
    <n v="184"/>
    <s v="B"/>
    <n v="0"/>
    <n v="11"/>
    <n v="0"/>
    <n v="0"/>
    <n v="0"/>
    <n v="0"/>
  </r>
  <r>
    <s v="M01639_152_000000000-BTK9W_1_2106_20419_14282"/>
    <n v="11"/>
    <x v="1"/>
    <x v="3"/>
    <x v="3"/>
    <n v="37.79"/>
    <n v="262"/>
    <s v="Main"/>
    <n v="29.89"/>
    <n v="184"/>
    <s v="I"/>
    <n v="11"/>
    <n v="0"/>
    <n v="0"/>
    <n v="0"/>
    <n v="0"/>
    <n v="0"/>
  </r>
  <r>
    <s v="M04997_41_000000000-BTKB3_1_1108_8540_15814"/>
    <n v="11"/>
    <x v="0"/>
    <x v="2"/>
    <x v="14"/>
    <n v="37.700000000000003"/>
    <n v="252"/>
    <s v="Main"/>
    <n v="29.31"/>
    <n v="174"/>
    <s v="B"/>
    <n v="0"/>
    <n v="0"/>
    <n v="0"/>
    <n v="0"/>
    <n v="11"/>
    <n v="0"/>
  </r>
  <r>
    <s v="M01639_152_000000000-BTK9W_1_1109_18443_24920"/>
    <n v="11"/>
    <x v="4"/>
    <x v="9"/>
    <x v="15"/>
    <n v="37.69"/>
    <n v="260"/>
    <s v="Main"/>
    <n v="29.67"/>
    <n v="182"/>
    <s v="X"/>
    <n v="11"/>
    <n v="0"/>
    <n v="0"/>
    <n v="0"/>
    <n v="0"/>
    <n v="0"/>
  </r>
  <r>
    <s v="M04997_41_000000000-BTKB3_1_2119_25579_20784"/>
    <n v="11"/>
    <x v="2"/>
    <x v="5"/>
    <x v="8"/>
    <n v="37.68"/>
    <n v="276"/>
    <s v="Main"/>
    <n v="30.3"/>
    <n v="198"/>
    <s v="A"/>
    <n v="0"/>
    <n v="0"/>
    <n v="0"/>
    <n v="10"/>
    <n v="1"/>
    <n v="0"/>
  </r>
  <r>
    <s v="M01639_152_000000000-BTK9W_1_2116_15541_17049"/>
    <n v="11"/>
    <x v="0"/>
    <x v="2"/>
    <x v="5"/>
    <n v="37.65"/>
    <n v="255"/>
    <s v="Main"/>
    <n v="29.38"/>
    <n v="177"/>
    <s v="B"/>
    <n v="0"/>
    <n v="0"/>
    <n v="11"/>
    <n v="0"/>
    <n v="0"/>
    <n v="0"/>
  </r>
  <r>
    <s v="M01639_152_000000000-BTK9W_1_1102_13228_8680"/>
    <n v="11"/>
    <x v="0"/>
    <x v="0"/>
    <x v="0"/>
    <n v="37.64"/>
    <n v="263"/>
    <s v="Main"/>
    <n v="29.73"/>
    <n v="185"/>
    <s v="B"/>
    <n v="0"/>
    <n v="11"/>
    <n v="0"/>
    <n v="0"/>
    <n v="0"/>
    <n v="0"/>
  </r>
  <r>
    <s v="M01639_152_000000000-BTK9W_1_2118_18554_10928"/>
    <n v="11"/>
    <x v="0"/>
    <x v="0"/>
    <x v="0"/>
    <n v="37.64"/>
    <n v="263"/>
    <s v="Main"/>
    <n v="30.27"/>
    <n v="185"/>
    <s v="B"/>
    <n v="0"/>
    <n v="11"/>
    <n v="0"/>
    <n v="0"/>
    <n v="0"/>
    <n v="0"/>
  </r>
  <r>
    <s v="M04997_41_000000000-BTKB3_1_1118_8270_3279"/>
    <n v="11"/>
    <x v="0"/>
    <x v="0"/>
    <x v="0"/>
    <n v="37.64"/>
    <n v="263"/>
    <s v="Main"/>
    <n v="29.73"/>
    <n v="185"/>
    <s v="B"/>
    <n v="0"/>
    <n v="11"/>
    <n v="0"/>
    <n v="0"/>
    <n v="0"/>
    <n v="0"/>
  </r>
  <r>
    <s v="M01639_152_000000000-BTK9W_1_1107_9437_19419"/>
    <n v="11"/>
    <x v="0"/>
    <x v="0"/>
    <x v="0"/>
    <n v="37.549999999999997"/>
    <n v="261"/>
    <s v="Main"/>
    <n v="30.05"/>
    <n v="183"/>
    <s v="B"/>
    <n v="0"/>
    <n v="11"/>
    <n v="0"/>
    <n v="0"/>
    <n v="0"/>
    <n v="0"/>
  </r>
  <r>
    <s v="M01639_152_000000000-BTK9W_1_1111_17560_22363"/>
    <n v="11"/>
    <x v="0"/>
    <x v="0"/>
    <x v="0"/>
    <n v="37.549999999999997"/>
    <n v="261"/>
    <s v="Main"/>
    <n v="30.05"/>
    <n v="183"/>
    <s v="B"/>
    <n v="0"/>
    <n v="11"/>
    <n v="0"/>
    <n v="0"/>
    <n v="0"/>
    <n v="0"/>
  </r>
  <r>
    <s v="M01639_152_000000000-BTK9W_1_2114_14063_18311"/>
    <n v="11"/>
    <x v="0"/>
    <x v="0"/>
    <x v="0"/>
    <n v="37.549999999999997"/>
    <n v="261"/>
    <s v="Main"/>
    <n v="29.51"/>
    <n v="183"/>
    <s v="B"/>
    <n v="0"/>
    <n v="11"/>
    <n v="0"/>
    <n v="0"/>
    <n v="0"/>
    <n v="0"/>
  </r>
  <r>
    <s v="M01639_152_000000000-BTK9W_1_1113_6524_5361"/>
    <n v="11"/>
    <x v="3"/>
    <x v="10"/>
    <x v="19"/>
    <n v="37.5"/>
    <n v="304"/>
    <s v="~305-bp"/>
    <n v="33.630000000000003"/>
    <n v="226"/>
    <s v="O"/>
    <n v="0"/>
    <n v="0"/>
    <n v="0"/>
    <n v="1"/>
    <n v="4"/>
    <n v="6"/>
  </r>
  <r>
    <s v="M01639_152_000000000-BTK9W_1_2116_15561_4210"/>
    <n v="11"/>
    <x v="0"/>
    <x v="2"/>
    <x v="6"/>
    <n v="37.4"/>
    <n v="246"/>
    <s v="Main"/>
    <n v="28.57"/>
    <n v="168"/>
    <s v="B"/>
    <n v="0"/>
    <n v="0"/>
    <n v="0"/>
    <n v="11"/>
    <n v="0"/>
    <n v="0"/>
  </r>
  <r>
    <s v="M04997_41_000000000-BTKB3_1_2118_5391_9274"/>
    <n v="11"/>
    <x v="2"/>
    <x v="5"/>
    <x v="12"/>
    <n v="37.36"/>
    <n v="273"/>
    <s v="Main"/>
    <n v="30.26"/>
    <n v="195"/>
    <s v="A"/>
    <n v="0"/>
    <n v="0"/>
    <n v="0"/>
    <n v="11"/>
    <n v="0"/>
    <n v="0"/>
  </r>
  <r>
    <s v="M04997_41_000000000-BTKB3_1_2104_23470_13969"/>
    <n v="11"/>
    <x v="2"/>
    <x v="5"/>
    <x v="10"/>
    <n v="37.18"/>
    <n v="277"/>
    <s v="Main"/>
    <n v="29.65"/>
    <n v="199"/>
    <s v="A"/>
    <n v="0"/>
    <n v="0"/>
    <n v="0"/>
    <n v="0"/>
    <n v="0"/>
    <n v="11"/>
  </r>
  <r>
    <s v="M04997_41_000000000-BTKB3_1_2114_20628_20566"/>
    <n v="11"/>
    <x v="2"/>
    <x v="4"/>
    <x v="7"/>
    <n v="37.17"/>
    <n v="269"/>
    <s v="Main"/>
    <n v="28.8"/>
    <n v="191"/>
    <s v="A"/>
    <n v="0"/>
    <n v="0"/>
    <n v="11"/>
    <n v="0"/>
    <n v="0"/>
    <n v="0"/>
  </r>
  <r>
    <s v="M01639_152_000000000-BTK9W_1_2112_4164_19653"/>
    <n v="11"/>
    <x v="0"/>
    <x v="0"/>
    <x v="0"/>
    <n v="37.159999999999997"/>
    <n v="261"/>
    <s v="Main"/>
    <n v="29.51"/>
    <n v="183"/>
    <s v="B"/>
    <n v="0"/>
    <n v="11"/>
    <n v="0"/>
    <n v="0"/>
    <n v="0"/>
    <n v="0"/>
  </r>
  <r>
    <s v="M01639_152_000000000-BTK9W_1_2104_24632_8290"/>
    <n v="11"/>
    <x v="2"/>
    <x v="5"/>
    <x v="8"/>
    <n v="37.090000000000003"/>
    <n v="275"/>
    <s v="Main"/>
    <n v="29.95"/>
    <n v="197"/>
    <s v="A"/>
    <n v="0"/>
    <n v="0"/>
    <n v="0"/>
    <n v="7"/>
    <n v="3"/>
    <n v="1"/>
  </r>
  <r>
    <s v="M01639_152_000000000-BTK9W_1_1108_4939_10212"/>
    <n v="11"/>
    <x v="2"/>
    <x v="4"/>
    <x v="7"/>
    <n v="37.08"/>
    <n v="267"/>
    <s v="Main"/>
    <n v="29.1"/>
    <n v="189"/>
    <s v="A"/>
    <n v="0"/>
    <n v="0"/>
    <n v="11"/>
    <n v="0"/>
    <n v="0"/>
    <n v="0"/>
  </r>
  <r>
    <s v="M04997_41_000000000-BTKB3_1_2114_7190_16462"/>
    <n v="11"/>
    <x v="0"/>
    <x v="2"/>
    <x v="2"/>
    <n v="37.020000000000003"/>
    <n v="262"/>
    <s v="Main"/>
    <n v="28.26"/>
    <n v="184"/>
    <s v="B"/>
    <n v="0"/>
    <n v="11"/>
    <n v="0"/>
    <n v="0"/>
    <n v="0"/>
    <n v="0"/>
  </r>
  <r>
    <s v="M01639_152_000000000-BTK9W_1_2116_6221_23023"/>
    <n v="11"/>
    <x v="2"/>
    <x v="5"/>
    <x v="8"/>
    <n v="37"/>
    <n v="273"/>
    <s v="Main"/>
    <n v="29.23"/>
    <n v="195"/>
    <s v="A"/>
    <n v="0"/>
    <n v="0"/>
    <n v="0"/>
    <n v="8"/>
    <n v="0"/>
    <n v="3"/>
  </r>
  <r>
    <s v="M04997_41_000000000-BTKB3_1_2107_11426_11814"/>
    <n v="11"/>
    <x v="2"/>
    <x v="5"/>
    <x v="12"/>
    <n v="37"/>
    <n v="273"/>
    <s v="Main"/>
    <n v="30.26"/>
    <n v="195"/>
    <s v="A"/>
    <n v="0"/>
    <n v="0"/>
    <n v="0"/>
    <n v="11"/>
    <n v="0"/>
    <n v="0"/>
  </r>
  <r>
    <s v="M01639_152_000000000-BTK9W_1_1119_13626_17117"/>
    <n v="11"/>
    <x v="2"/>
    <x v="4"/>
    <x v="7"/>
    <n v="36.94"/>
    <n v="268"/>
    <s v="Main"/>
    <n v="28.95"/>
    <n v="190"/>
    <s v="A"/>
    <n v="0"/>
    <n v="0"/>
    <n v="11"/>
    <n v="0"/>
    <n v="0"/>
    <n v="0"/>
  </r>
  <r>
    <s v="M01639_152_000000000-BTK9W_1_1106_4503_10916"/>
    <n v="11"/>
    <x v="0"/>
    <x v="0"/>
    <x v="0"/>
    <n v="36.92"/>
    <n v="260"/>
    <s v="Main"/>
    <n v="28.57"/>
    <n v="182"/>
    <s v="B"/>
    <n v="0"/>
    <n v="11"/>
    <n v="0"/>
    <n v="0"/>
    <n v="0"/>
    <n v="0"/>
  </r>
  <r>
    <s v="M01639_152_000000000-BTK9W_1_2116_21916_17646"/>
    <n v="11"/>
    <x v="2"/>
    <x v="4"/>
    <x v="7"/>
    <n v="36.799999999999997"/>
    <n v="269"/>
    <s v="Main"/>
    <n v="28.8"/>
    <n v="191"/>
    <s v="A"/>
    <n v="0"/>
    <n v="0"/>
    <n v="11"/>
    <n v="0"/>
    <n v="0"/>
    <n v="0"/>
  </r>
  <r>
    <s v="M01639_152_000000000-BTK9W_1_1111_24742_3952"/>
    <n v="11"/>
    <x v="0"/>
    <x v="1"/>
    <x v="1"/>
    <n v="36.78"/>
    <n v="261"/>
    <s v="Main"/>
    <n v="28.42"/>
    <n v="183"/>
    <s v="B"/>
    <n v="0"/>
    <n v="0"/>
    <n v="0"/>
    <n v="11"/>
    <n v="0"/>
    <n v="0"/>
  </r>
  <r>
    <s v="M01639_152_000000000-BTK9W_1_2118_23784_10075"/>
    <n v="11"/>
    <x v="0"/>
    <x v="2"/>
    <x v="5"/>
    <n v="36.78"/>
    <n v="261"/>
    <s v="Main"/>
    <n v="28.42"/>
    <n v="183"/>
    <s v="B"/>
    <n v="0"/>
    <n v="0"/>
    <n v="11"/>
    <n v="0"/>
    <n v="0"/>
    <n v="0"/>
  </r>
  <r>
    <s v="M04997_41_000000000-BTKB3_1_2106_21827_6534"/>
    <n v="11"/>
    <x v="2"/>
    <x v="5"/>
    <x v="8"/>
    <n v="36.729999999999997"/>
    <n v="275"/>
    <s v="Main"/>
    <n v="28.93"/>
    <n v="197"/>
    <s v="A"/>
    <n v="0"/>
    <n v="0"/>
    <n v="0"/>
    <n v="3"/>
    <n v="8"/>
    <n v="0"/>
  </r>
  <r>
    <s v="M01639_152_000000000-BTK9W_1_1113_23489_15213"/>
    <n v="11"/>
    <x v="0"/>
    <x v="2"/>
    <x v="14"/>
    <n v="36.72"/>
    <n v="256"/>
    <s v="Main"/>
    <n v="28.09"/>
    <n v="178"/>
    <s v="B"/>
    <n v="0"/>
    <n v="0"/>
    <n v="0"/>
    <n v="0"/>
    <n v="11"/>
    <n v="0"/>
  </r>
  <r>
    <s v="M01639_152_000000000-BTK9W_1_1115_7554_20839"/>
    <n v="11"/>
    <x v="2"/>
    <x v="4"/>
    <x v="7"/>
    <n v="36.67"/>
    <n v="270"/>
    <s v="Main"/>
    <n v="28.65"/>
    <n v="192"/>
    <s v="A"/>
    <n v="0"/>
    <n v="0"/>
    <n v="11"/>
    <n v="0"/>
    <n v="0"/>
    <n v="0"/>
  </r>
  <r>
    <s v="M01639_152_000000000-BTK9W_1_1113_17067_7290"/>
    <n v="11"/>
    <x v="2"/>
    <x v="5"/>
    <x v="10"/>
    <n v="36.57"/>
    <n v="268"/>
    <s v="Main"/>
    <n v="28.42"/>
    <n v="190"/>
    <s v="A"/>
    <n v="0"/>
    <n v="0"/>
    <n v="0"/>
    <n v="0"/>
    <n v="1"/>
    <n v="10"/>
  </r>
  <r>
    <s v="M04997_41_000000000-BTKB3_1_2118_17791_5093"/>
    <n v="11"/>
    <x v="0"/>
    <x v="2"/>
    <x v="5"/>
    <n v="36.4"/>
    <n v="261"/>
    <s v="Main"/>
    <n v="27.87"/>
    <n v="183"/>
    <s v="B"/>
    <n v="0"/>
    <n v="0"/>
    <n v="11"/>
    <n v="0"/>
    <n v="0"/>
    <n v="0"/>
  </r>
  <r>
    <s v="M04997_41_000000000-BTKB3_1_1117_8939_5038"/>
    <n v="11"/>
    <x v="2"/>
    <x v="5"/>
    <x v="8"/>
    <n v="36.36"/>
    <n v="275"/>
    <s v="Main"/>
    <n v="28.93"/>
    <n v="197"/>
    <s v="A"/>
    <n v="0"/>
    <n v="0"/>
    <n v="0"/>
    <n v="4"/>
    <n v="6"/>
    <n v="1"/>
  </r>
  <r>
    <s v="M01639_152_000000000-BTK9W_1_2101_16452_14664"/>
    <n v="11"/>
    <x v="0"/>
    <x v="2"/>
    <x v="14"/>
    <n v="36.33"/>
    <n v="256"/>
    <s v="Main"/>
    <n v="27.53"/>
    <n v="178"/>
    <s v="B"/>
    <n v="0"/>
    <n v="0"/>
    <n v="0"/>
    <n v="0"/>
    <n v="11"/>
    <n v="0"/>
  </r>
  <r>
    <s v="M04997_41_000000000-BTKB3_1_1118_16335_13774"/>
    <n v="11"/>
    <x v="2"/>
    <x v="5"/>
    <x v="8"/>
    <n v="36.229999999999997"/>
    <n v="276"/>
    <s v="Main"/>
    <n v="28.28"/>
    <n v="198"/>
    <s v="A"/>
    <n v="0"/>
    <n v="0"/>
    <n v="0"/>
    <n v="1"/>
    <n v="10"/>
    <n v="0"/>
  </r>
  <r>
    <s v="M01639_152_000000000-BTK9W_1_2119_15906_18498"/>
    <n v="11"/>
    <x v="2"/>
    <x v="5"/>
    <x v="8"/>
    <n v="36.159999999999997"/>
    <n v="271"/>
    <s v="Main"/>
    <n v="27.98"/>
    <n v="193"/>
    <s v="A"/>
    <n v="0"/>
    <n v="0"/>
    <n v="0"/>
    <n v="3"/>
    <n v="8"/>
    <n v="0"/>
  </r>
  <r>
    <s v="M01639_152_000000000-BTK9W_1_2109_21042_22175"/>
    <n v="11"/>
    <x v="2"/>
    <x v="5"/>
    <x v="10"/>
    <n v="36.130000000000003"/>
    <n v="274"/>
    <s v="Main"/>
    <n v="28.57"/>
    <n v="196"/>
    <s v="A"/>
    <n v="0"/>
    <n v="0"/>
    <n v="0"/>
    <n v="0"/>
    <n v="0"/>
    <n v="11"/>
  </r>
  <r>
    <s v="M04997_41_000000000-BTKB3_1_2106_22425_20685"/>
    <n v="11"/>
    <x v="2"/>
    <x v="5"/>
    <x v="10"/>
    <n v="36.130000000000003"/>
    <n v="274"/>
    <s v="Main"/>
    <n v="28.06"/>
    <n v="196"/>
    <s v="A"/>
    <n v="0"/>
    <n v="0"/>
    <n v="0"/>
    <n v="0"/>
    <n v="11"/>
    <n v="0"/>
  </r>
  <r>
    <s v="M01639_152_000000000-BTK9W_1_2116_22261_18983"/>
    <n v="11"/>
    <x v="2"/>
    <x v="5"/>
    <x v="8"/>
    <n v="36"/>
    <n v="275"/>
    <s v="Main"/>
    <n v="27.92"/>
    <n v="197"/>
    <s v="A"/>
    <n v="0"/>
    <n v="0"/>
    <n v="0"/>
    <n v="2"/>
    <n v="9"/>
    <n v="0"/>
  </r>
  <r>
    <s v="M01639_152_000000000-BTK9W_1_2108_14125_8288"/>
    <n v="11"/>
    <x v="2"/>
    <x v="4"/>
    <x v="7"/>
    <n v="35.74"/>
    <n v="277"/>
    <s v="Main"/>
    <n v="27.64"/>
    <n v="199"/>
    <s v="A"/>
    <n v="0"/>
    <n v="0"/>
    <n v="11"/>
    <n v="0"/>
    <n v="0"/>
    <n v="0"/>
  </r>
  <r>
    <s v="M01639_152_000000000-BTK9W_1_2102_19658_17788"/>
    <n v="11"/>
    <x v="2"/>
    <x v="5"/>
    <x v="10"/>
    <n v="35.51"/>
    <n v="276"/>
    <s v="Main"/>
    <n v="27.27"/>
    <n v="198"/>
    <s v="A"/>
    <n v="0"/>
    <n v="0"/>
    <n v="0"/>
    <n v="0"/>
    <n v="11"/>
    <n v="0"/>
  </r>
  <r>
    <s v="M01639_152_000000000-BTK9W_1_2111_18856_6076"/>
    <n v="11"/>
    <x v="2"/>
    <x v="5"/>
    <x v="12"/>
    <n v="35.450000000000003"/>
    <n v="268"/>
    <s v="Main"/>
    <n v="28.42"/>
    <n v="190"/>
    <s v="A"/>
    <n v="0"/>
    <n v="0"/>
    <n v="0"/>
    <n v="11"/>
    <n v="0"/>
    <n v="0"/>
  </r>
  <r>
    <s v="M01639_152_000000000-BTK9W_1_1104_17111_13084"/>
    <n v="11"/>
    <x v="2"/>
    <x v="5"/>
    <x v="10"/>
    <n v="35.380000000000003"/>
    <n v="277"/>
    <s v="Main"/>
    <n v="27.14"/>
    <n v="199"/>
    <s v="A"/>
    <n v="0"/>
    <n v="0"/>
    <n v="0"/>
    <n v="0"/>
    <n v="11"/>
    <n v="0"/>
  </r>
  <r>
    <s v="M04997_41_000000000-BTKB3_1_2108_21942_10962"/>
    <n v="11"/>
    <x v="2"/>
    <x v="12"/>
    <x v="22"/>
    <n v="35.380000000000003"/>
    <n v="260"/>
    <s v="Main"/>
    <n v="29.12"/>
    <n v="182"/>
    <s v="A"/>
    <n v="0"/>
    <n v="0"/>
    <n v="0"/>
    <n v="0"/>
    <n v="2"/>
    <n v="9"/>
  </r>
  <r>
    <s v="M01639_152_000000000-BTK9W_1_1102_13353_6822"/>
    <n v="11"/>
    <x v="2"/>
    <x v="5"/>
    <x v="8"/>
    <n v="35.29"/>
    <n v="272"/>
    <s v="Main"/>
    <n v="26.8"/>
    <n v="194"/>
    <s v="A"/>
    <n v="0"/>
    <n v="0"/>
    <n v="0"/>
    <n v="8"/>
    <n v="3"/>
    <n v="0"/>
  </r>
  <r>
    <s v="M01639_152_000000000-BTK9W_1_1105_7351_3721"/>
    <n v="10"/>
    <x v="3"/>
    <x v="6"/>
    <x v="9"/>
    <n v="42.6"/>
    <n v="170"/>
    <s v="Very short"/>
    <n v="40.6"/>
    <n v="136"/>
    <s v="O"/>
    <n v="10"/>
    <n v="0"/>
    <n v="0"/>
    <n v="0"/>
    <n v="0"/>
    <n v="0"/>
  </r>
  <r>
    <s v="M01639_152_000000000-BTK9W_1_1103_7337_9185"/>
    <n v="10"/>
    <x v="3"/>
    <x v="10"/>
    <x v="19"/>
    <n v="42.31"/>
    <n v="260"/>
    <s v="Main"/>
    <n v="37.630000000000003"/>
    <n v="186"/>
    <s v="O"/>
    <n v="0"/>
    <n v="0"/>
    <n v="10"/>
    <n v="0"/>
    <n v="0"/>
    <n v="0"/>
  </r>
  <r>
    <s v="M04997_41_000000000-BTKB3_1_2104_2689_8174"/>
    <n v="10"/>
    <x v="3"/>
    <x v="6"/>
    <x v="9"/>
    <n v="41.83"/>
    <n v="306"/>
    <s v="~305-bp"/>
    <n v="36.840000000000003"/>
    <n v="228"/>
    <s v="O"/>
    <n v="10"/>
    <n v="0"/>
    <n v="0"/>
    <n v="0"/>
    <n v="0"/>
    <n v="0"/>
  </r>
  <r>
    <s v="M01639_152_000000000-BTK9W_1_1114_10049_22771"/>
    <n v="10"/>
    <x v="3"/>
    <x v="6"/>
    <x v="9"/>
    <n v="41.5"/>
    <n v="306"/>
    <s v="~305-bp"/>
    <n v="35.96"/>
    <n v="228"/>
    <s v="O"/>
    <n v="10"/>
    <n v="0"/>
    <n v="0"/>
    <n v="0"/>
    <n v="0"/>
    <n v="0"/>
  </r>
  <r>
    <s v="M04997_41_000000000-BTKB3_1_2119_23598_3859"/>
    <n v="10"/>
    <x v="3"/>
    <x v="6"/>
    <x v="9"/>
    <n v="41.5"/>
    <n v="306"/>
    <s v="~305-bp"/>
    <n v="37.28"/>
    <n v="228"/>
    <s v="O"/>
    <n v="10"/>
    <n v="0"/>
    <n v="0"/>
    <n v="0"/>
    <n v="0"/>
    <n v="0"/>
  </r>
  <r>
    <s v="M01639_152_000000000-BTK9W_1_1115_13249_10775"/>
    <n v="10"/>
    <x v="3"/>
    <x v="6"/>
    <x v="9"/>
    <n v="41.31"/>
    <n v="305"/>
    <s v="~305-bp"/>
    <n v="36.119999999999997"/>
    <n v="227"/>
    <s v="O"/>
    <n v="10"/>
    <n v="0"/>
    <n v="0"/>
    <n v="0"/>
    <n v="0"/>
    <n v="0"/>
  </r>
  <r>
    <s v="M01639_152_000000000-BTK9W_1_1102_13844_4629"/>
    <n v="10"/>
    <x v="3"/>
    <x v="6"/>
    <x v="9"/>
    <n v="41.18"/>
    <n v="306"/>
    <s v="~305-bp"/>
    <n v="35.96"/>
    <n v="228"/>
    <s v="O"/>
    <n v="10"/>
    <n v="0"/>
    <n v="0"/>
    <n v="0"/>
    <n v="0"/>
    <n v="0"/>
  </r>
  <r>
    <s v="M01639_152_000000000-BTK9W_1_2114_4742_17532"/>
    <n v="10"/>
    <x v="3"/>
    <x v="6"/>
    <x v="9"/>
    <n v="41.18"/>
    <n v="306"/>
    <s v="~305-bp"/>
    <n v="35.96"/>
    <n v="228"/>
    <s v="O"/>
    <n v="10"/>
    <n v="0"/>
    <n v="0"/>
    <n v="0"/>
    <n v="0"/>
    <n v="0"/>
  </r>
  <r>
    <s v="M01639_152_000000000-BTK9W_1_1115_4823_10738"/>
    <n v="10"/>
    <x v="3"/>
    <x v="6"/>
    <x v="9"/>
    <n v="41.04"/>
    <n v="307"/>
    <s v="~305-bp"/>
    <n v="35.81"/>
    <n v="229"/>
    <s v="O"/>
    <n v="10"/>
    <n v="0"/>
    <n v="0"/>
    <n v="0"/>
    <n v="0"/>
    <n v="0"/>
  </r>
  <r>
    <s v="M04997_41_000000000-BTKB3_1_2112_12376_12257"/>
    <n v="10"/>
    <x v="3"/>
    <x v="6"/>
    <x v="9"/>
    <n v="40.98"/>
    <n v="305"/>
    <s v="~305-bp"/>
    <n v="35.68"/>
    <n v="227"/>
    <s v="O"/>
    <n v="10"/>
    <n v="0"/>
    <n v="0"/>
    <n v="0"/>
    <n v="0"/>
    <n v="0"/>
  </r>
  <r>
    <s v="M01639_152_000000000-BTK9W_1_1104_7137_13994"/>
    <n v="10"/>
    <x v="3"/>
    <x v="6"/>
    <x v="9"/>
    <n v="40.85"/>
    <n v="306"/>
    <s v="~305-bp"/>
    <n v="35.96"/>
    <n v="228"/>
    <s v="O"/>
    <n v="10"/>
    <n v="0"/>
    <n v="0"/>
    <n v="0"/>
    <n v="0"/>
    <n v="0"/>
  </r>
  <r>
    <s v="M01639_152_000000000-BTK9W_1_1108_10414_12277"/>
    <n v="10"/>
    <x v="3"/>
    <x v="6"/>
    <x v="9"/>
    <n v="40.85"/>
    <n v="306"/>
    <s v="~305-bp"/>
    <n v="36.840000000000003"/>
    <n v="228"/>
    <s v="O"/>
    <n v="10"/>
    <n v="0"/>
    <n v="0"/>
    <n v="0"/>
    <n v="0"/>
    <n v="0"/>
  </r>
  <r>
    <s v="M01639_152_000000000-BTK9W_1_2116_28053_9642"/>
    <n v="10"/>
    <x v="3"/>
    <x v="6"/>
    <x v="9"/>
    <n v="40.85"/>
    <n v="306"/>
    <s v="~305-bp"/>
    <n v="35.96"/>
    <n v="228"/>
    <s v="O"/>
    <n v="10"/>
    <n v="0"/>
    <n v="0"/>
    <n v="0"/>
    <n v="0"/>
    <n v="0"/>
  </r>
  <r>
    <s v="M04997_41_000000000-BTKB3_1_1113_14453_12754"/>
    <n v="10"/>
    <x v="3"/>
    <x v="6"/>
    <x v="9"/>
    <n v="40.85"/>
    <n v="306"/>
    <s v="~305-bp"/>
    <n v="35.090000000000003"/>
    <n v="228"/>
    <s v="O"/>
    <n v="10"/>
    <n v="0"/>
    <n v="0"/>
    <n v="0"/>
    <n v="0"/>
    <n v="0"/>
  </r>
  <r>
    <s v="M01639_152_000000000-BTK9W_1_2106_8880_19456"/>
    <n v="10"/>
    <x v="0"/>
    <x v="1"/>
    <x v="1"/>
    <n v="40.68"/>
    <n v="177"/>
    <s v="Very short"/>
    <n v="28.28"/>
    <n v="99"/>
    <s v="B"/>
    <n v="0"/>
    <n v="0"/>
    <n v="0"/>
    <n v="10"/>
    <n v="0"/>
    <n v="0"/>
  </r>
  <r>
    <s v="M01639_152_000000000-BTK9W_1_1119_22470_17693"/>
    <n v="10"/>
    <x v="0"/>
    <x v="1"/>
    <x v="4"/>
    <n v="40.61"/>
    <n v="261"/>
    <s v="Main"/>
    <n v="33.33"/>
    <n v="183"/>
    <s v="B"/>
    <n v="0"/>
    <n v="0"/>
    <n v="0"/>
    <n v="0"/>
    <n v="0"/>
    <n v="10"/>
  </r>
  <r>
    <s v="M01639_152_000000000-BTK9W_1_1117_5936_6390"/>
    <n v="10"/>
    <x v="3"/>
    <x v="6"/>
    <x v="9"/>
    <n v="40.520000000000003"/>
    <n v="306"/>
    <s v="~305-bp"/>
    <n v="35.53"/>
    <n v="228"/>
    <s v="O"/>
    <n v="10"/>
    <n v="0"/>
    <n v="0"/>
    <n v="0"/>
    <n v="0"/>
    <n v="0"/>
  </r>
  <r>
    <s v="M04997_41_000000000-BTKB3_1_1117_9319_10489"/>
    <n v="10"/>
    <x v="3"/>
    <x v="6"/>
    <x v="9"/>
    <n v="40.520000000000003"/>
    <n v="306"/>
    <s v="~305-bp"/>
    <n v="34.65"/>
    <n v="228"/>
    <s v="O"/>
    <n v="10"/>
    <n v="0"/>
    <n v="0"/>
    <n v="0"/>
    <n v="0"/>
    <n v="0"/>
  </r>
  <r>
    <s v="M04997_41_000000000-BTKB3_1_2109_12898_14490"/>
    <n v="10"/>
    <x v="3"/>
    <x v="6"/>
    <x v="9"/>
    <n v="40.520000000000003"/>
    <n v="306"/>
    <s v="~305-bp"/>
    <n v="35.090000000000003"/>
    <n v="228"/>
    <s v="O"/>
    <n v="10"/>
    <n v="0"/>
    <n v="0"/>
    <n v="0"/>
    <n v="0"/>
    <n v="0"/>
  </r>
  <r>
    <s v="M01639_152_000000000-BTK9W_1_2113_10766_8995"/>
    <n v="10"/>
    <x v="3"/>
    <x v="6"/>
    <x v="9"/>
    <n v="40.200000000000003"/>
    <n v="306"/>
    <s v="~305-bp"/>
    <n v="35.090000000000003"/>
    <n v="228"/>
    <s v="O"/>
    <n v="10"/>
    <n v="0"/>
    <n v="0"/>
    <n v="0"/>
    <n v="0"/>
    <n v="0"/>
  </r>
  <r>
    <s v="M01639_152_000000000-BTK9W_1_2118_15711_21933"/>
    <n v="10"/>
    <x v="3"/>
    <x v="6"/>
    <x v="9"/>
    <n v="40.200000000000003"/>
    <n v="306"/>
    <s v="~305-bp"/>
    <n v="34.21"/>
    <n v="228"/>
    <s v="O"/>
    <n v="10"/>
    <n v="0"/>
    <n v="0"/>
    <n v="0"/>
    <n v="0"/>
    <n v="0"/>
  </r>
  <r>
    <s v="M01639_152_000000000-BTK9W_1_1102_21097_5749"/>
    <n v="10"/>
    <x v="1"/>
    <x v="3"/>
    <x v="3"/>
    <n v="40.08"/>
    <n v="262"/>
    <s v="Main"/>
    <n v="33.15"/>
    <n v="184"/>
    <s v="I"/>
    <n v="10"/>
    <n v="0"/>
    <n v="0"/>
    <n v="0"/>
    <n v="0"/>
    <n v="0"/>
  </r>
  <r>
    <s v="M01639_152_000000000-BTK9W_1_1103_21332_15524"/>
    <n v="10"/>
    <x v="0"/>
    <x v="1"/>
    <x v="4"/>
    <n v="39.85"/>
    <n v="261"/>
    <s v="Main"/>
    <n v="33.33"/>
    <n v="183"/>
    <s v="B"/>
    <n v="0"/>
    <n v="0"/>
    <n v="0"/>
    <n v="0"/>
    <n v="0"/>
    <n v="10"/>
  </r>
  <r>
    <s v="M01639_152_000000000-BTK9W_1_1112_19098_7807"/>
    <n v="10"/>
    <x v="0"/>
    <x v="1"/>
    <x v="4"/>
    <n v="39.46"/>
    <n v="261"/>
    <s v="Main"/>
    <n v="32.79"/>
    <n v="183"/>
    <s v="B"/>
    <n v="0"/>
    <n v="0"/>
    <n v="0"/>
    <n v="0"/>
    <n v="10"/>
    <n v="0"/>
  </r>
  <r>
    <s v="M01639_152_000000000-BTK9W_1_1117_6304_14845"/>
    <n v="10"/>
    <x v="0"/>
    <x v="1"/>
    <x v="4"/>
    <n v="39.46"/>
    <n v="261"/>
    <s v="Main"/>
    <n v="31.69"/>
    <n v="183"/>
    <s v="B"/>
    <n v="0"/>
    <n v="0"/>
    <n v="0"/>
    <n v="0"/>
    <n v="0"/>
    <n v="10"/>
  </r>
  <r>
    <s v="M04997_41_000000000-BTKB3_1_1109_17951_13627"/>
    <n v="10"/>
    <x v="0"/>
    <x v="1"/>
    <x v="4"/>
    <n v="39.46"/>
    <n v="261"/>
    <s v="Main"/>
    <n v="32.24"/>
    <n v="183"/>
    <s v="B"/>
    <n v="0"/>
    <n v="0"/>
    <n v="0"/>
    <n v="0"/>
    <n v="0"/>
    <n v="10"/>
  </r>
  <r>
    <s v="M01639_152_000000000-BTK9W_1_2104_10634_21870"/>
    <n v="10"/>
    <x v="0"/>
    <x v="1"/>
    <x v="4"/>
    <n v="39.229999999999997"/>
    <n v="260"/>
    <s v="Main"/>
    <n v="31.87"/>
    <n v="182"/>
    <s v="B"/>
    <n v="0"/>
    <n v="0"/>
    <n v="0"/>
    <n v="0"/>
    <n v="0"/>
    <n v="10"/>
  </r>
  <r>
    <s v="M01639_152_000000000-BTK9W_1_1114_14369_19773"/>
    <n v="10"/>
    <x v="0"/>
    <x v="1"/>
    <x v="4"/>
    <n v="39.08"/>
    <n v="261"/>
    <s v="Main"/>
    <n v="31.69"/>
    <n v="183"/>
    <s v="B"/>
    <n v="0"/>
    <n v="0"/>
    <n v="0"/>
    <n v="0"/>
    <n v="0"/>
    <n v="10"/>
  </r>
  <r>
    <s v="M01639_152_000000000-BTK9W_1_2108_18745_5548"/>
    <n v="10"/>
    <x v="0"/>
    <x v="1"/>
    <x v="1"/>
    <n v="39.08"/>
    <n v="261"/>
    <s v="Main"/>
    <n v="31.69"/>
    <n v="183"/>
    <s v="B"/>
    <n v="0"/>
    <n v="0"/>
    <n v="0"/>
    <n v="10"/>
    <n v="0"/>
    <n v="0"/>
  </r>
  <r>
    <s v="M04997_41_000000000-BTKB3_1_1108_26377_13464"/>
    <n v="10"/>
    <x v="0"/>
    <x v="1"/>
    <x v="1"/>
    <n v="39.08"/>
    <n v="261"/>
    <s v="Main"/>
    <n v="31.15"/>
    <n v="183"/>
    <s v="B"/>
    <n v="0"/>
    <n v="0"/>
    <n v="0"/>
    <n v="10"/>
    <n v="0"/>
    <n v="0"/>
  </r>
  <r>
    <s v="M01639_152_000000000-BTK9W_1_1106_17967_3563"/>
    <n v="10"/>
    <x v="0"/>
    <x v="0"/>
    <x v="0"/>
    <n v="38.85"/>
    <n v="260"/>
    <s v="Main"/>
    <n v="31.32"/>
    <n v="182"/>
    <s v="B"/>
    <n v="0"/>
    <n v="10"/>
    <n v="0"/>
    <n v="0"/>
    <n v="0"/>
    <n v="0"/>
  </r>
  <r>
    <s v="M01639_152_000000000-BTK9W_1_1117_19967_3410"/>
    <n v="10"/>
    <x v="0"/>
    <x v="1"/>
    <x v="1"/>
    <n v="38.700000000000003"/>
    <n v="261"/>
    <s v="Main"/>
    <n v="31.69"/>
    <n v="183"/>
    <s v="B"/>
    <n v="0"/>
    <n v="0"/>
    <n v="0"/>
    <n v="10"/>
    <n v="0"/>
    <n v="0"/>
  </r>
  <r>
    <s v="M01639_152_000000000-BTK9W_1_2117_22686_12016"/>
    <n v="10"/>
    <x v="0"/>
    <x v="1"/>
    <x v="4"/>
    <n v="38.700000000000003"/>
    <n v="261"/>
    <s v="Main"/>
    <n v="31.15"/>
    <n v="183"/>
    <s v="B"/>
    <n v="0"/>
    <n v="0"/>
    <n v="0"/>
    <n v="0"/>
    <n v="0"/>
    <n v="10"/>
  </r>
  <r>
    <s v="M01639_152_000000000-BTK9W_1_2119_23879_3538"/>
    <n v="10"/>
    <x v="0"/>
    <x v="2"/>
    <x v="5"/>
    <n v="38.67"/>
    <n v="256"/>
    <s v="Main"/>
    <n v="30.9"/>
    <n v="178"/>
    <s v="B"/>
    <n v="0"/>
    <n v="0"/>
    <n v="10"/>
    <n v="0"/>
    <n v="0"/>
    <n v="0"/>
  </r>
  <r>
    <s v="M01639_152_000000000-BTK9W_1_2116_10504_8899"/>
    <n v="10"/>
    <x v="1"/>
    <x v="3"/>
    <x v="3"/>
    <n v="38.64"/>
    <n v="264"/>
    <s v="Main"/>
    <n v="31.18"/>
    <n v="186"/>
    <s v="I"/>
    <n v="10"/>
    <n v="0"/>
    <n v="0"/>
    <n v="0"/>
    <n v="0"/>
    <n v="0"/>
  </r>
  <r>
    <s v="M01639_152_000000000-BTK9W_1_2101_8683_10613"/>
    <n v="10"/>
    <x v="0"/>
    <x v="2"/>
    <x v="5"/>
    <n v="38.58"/>
    <n v="254"/>
    <s v="Main"/>
    <n v="31.25"/>
    <n v="176"/>
    <s v="B"/>
    <n v="0"/>
    <n v="0"/>
    <n v="10"/>
    <n v="0"/>
    <n v="0"/>
    <n v="0"/>
  </r>
  <r>
    <s v="M01639_152_000000000-BTK9W_1_2110_13015_12457"/>
    <n v="10"/>
    <x v="0"/>
    <x v="2"/>
    <x v="5"/>
    <n v="38.58"/>
    <n v="254"/>
    <s v="Main"/>
    <n v="30.68"/>
    <n v="176"/>
    <s v="B"/>
    <n v="0"/>
    <n v="0"/>
    <n v="10"/>
    <n v="0"/>
    <n v="0"/>
    <n v="0"/>
  </r>
  <r>
    <s v="M01639_152_000000000-BTK9W_1_2113_18674_21836"/>
    <n v="10"/>
    <x v="0"/>
    <x v="0"/>
    <x v="0"/>
    <n v="38.549999999999997"/>
    <n v="262"/>
    <s v="Main"/>
    <n v="30.98"/>
    <n v="184"/>
    <s v="B"/>
    <n v="0"/>
    <n v="10"/>
    <n v="0"/>
    <n v="0"/>
    <n v="0"/>
    <n v="0"/>
  </r>
  <r>
    <s v="M01639_152_000000000-BTK9W_1_2115_6700_13790"/>
    <n v="10"/>
    <x v="1"/>
    <x v="3"/>
    <x v="3"/>
    <n v="38.549999999999997"/>
    <n v="262"/>
    <s v="Main"/>
    <n v="31.52"/>
    <n v="184"/>
    <s v="I"/>
    <n v="10"/>
    <n v="0"/>
    <n v="0"/>
    <n v="0"/>
    <n v="0"/>
    <n v="0"/>
  </r>
  <r>
    <s v="M01639_152_000000000-BTK9W_1_2118_9962_23254"/>
    <n v="10"/>
    <x v="1"/>
    <x v="3"/>
    <x v="3"/>
    <n v="38.549999999999997"/>
    <n v="262"/>
    <s v="Main"/>
    <n v="31.52"/>
    <n v="184"/>
    <s v="I"/>
    <n v="10"/>
    <n v="0"/>
    <n v="0"/>
    <n v="0"/>
    <n v="0"/>
    <n v="0"/>
  </r>
  <r>
    <s v="M04997_41_000000000-BTKB3_1_1108_13596_18950"/>
    <n v="10"/>
    <x v="0"/>
    <x v="0"/>
    <x v="0"/>
    <n v="38.549999999999997"/>
    <n v="262"/>
    <s v="Main"/>
    <n v="30.43"/>
    <n v="184"/>
    <s v="B"/>
    <n v="0"/>
    <n v="10"/>
    <n v="0"/>
    <n v="0"/>
    <n v="0"/>
    <n v="0"/>
  </r>
  <r>
    <s v="M01639_152_000000000-BTK9W_1_2115_11747_8673"/>
    <n v="10"/>
    <x v="2"/>
    <x v="5"/>
    <x v="12"/>
    <n v="38.549999999999997"/>
    <n v="166"/>
    <s v="Very short"/>
    <n v="23.86"/>
    <n v="88"/>
    <s v="A"/>
    <n v="0"/>
    <n v="0"/>
    <n v="0"/>
    <n v="10"/>
    <n v="0"/>
    <n v="0"/>
  </r>
  <r>
    <s v="M01639_152_000000000-BTK9W_1_1106_6344_7377"/>
    <n v="10"/>
    <x v="2"/>
    <x v="4"/>
    <x v="20"/>
    <n v="38.46"/>
    <n v="273"/>
    <s v="Main"/>
    <n v="31.79"/>
    <n v="195"/>
    <s v="A"/>
    <n v="0"/>
    <n v="10"/>
    <n v="0"/>
    <n v="0"/>
    <n v="0"/>
    <n v="0"/>
  </r>
  <r>
    <s v="M01639_152_000000000-BTK9W_1_2114_4495_9415"/>
    <n v="10"/>
    <x v="0"/>
    <x v="0"/>
    <x v="0"/>
    <n v="38.46"/>
    <n v="260"/>
    <s v="Main"/>
    <n v="30.77"/>
    <n v="182"/>
    <s v="B"/>
    <n v="0"/>
    <n v="10"/>
    <n v="0"/>
    <n v="0"/>
    <n v="0"/>
    <n v="0"/>
  </r>
  <r>
    <s v="M01639_152_000000000-BTK9W_1_1116_8345_24425"/>
    <n v="10"/>
    <x v="1"/>
    <x v="3"/>
    <x v="3"/>
    <n v="38.4"/>
    <n v="263"/>
    <s v="Main"/>
    <n v="30.81"/>
    <n v="185"/>
    <s v="I"/>
    <n v="10"/>
    <n v="0"/>
    <n v="0"/>
    <n v="0"/>
    <n v="0"/>
    <n v="0"/>
  </r>
  <r>
    <s v="M01639_152_000000000-BTK9W_1_2108_8380_11285"/>
    <n v="10"/>
    <x v="1"/>
    <x v="3"/>
    <x v="3"/>
    <n v="38.4"/>
    <n v="263"/>
    <s v="Main"/>
    <n v="30.81"/>
    <n v="185"/>
    <s v="I"/>
    <n v="10"/>
    <n v="0"/>
    <n v="0"/>
    <n v="0"/>
    <n v="0"/>
    <n v="0"/>
  </r>
  <r>
    <s v="M01639_152_000000000-BTK9W_1_2108_16245_2055"/>
    <n v="10"/>
    <x v="0"/>
    <x v="2"/>
    <x v="5"/>
    <n v="38.340000000000003"/>
    <n v="253"/>
    <s v="Main"/>
    <n v="30.29"/>
    <n v="175"/>
    <s v="B"/>
    <n v="0"/>
    <n v="0"/>
    <n v="10"/>
    <n v="0"/>
    <n v="0"/>
    <n v="0"/>
  </r>
  <r>
    <s v="M04997_41_000000000-BTKB3_1_1119_17732_23729"/>
    <n v="10"/>
    <x v="0"/>
    <x v="1"/>
    <x v="4"/>
    <n v="38.340000000000003"/>
    <n v="253"/>
    <s v="Main"/>
    <n v="30.86"/>
    <n v="175"/>
    <s v="B"/>
    <n v="0"/>
    <n v="0"/>
    <n v="0"/>
    <n v="0"/>
    <n v="3"/>
    <n v="7"/>
  </r>
  <r>
    <s v="M01639_152_000000000-BTK9W_1_1101_25092_21119"/>
    <n v="10"/>
    <x v="0"/>
    <x v="1"/>
    <x v="4"/>
    <n v="38.31"/>
    <n v="261"/>
    <s v="Main"/>
    <n v="30.6"/>
    <n v="183"/>
    <s v="B"/>
    <n v="0"/>
    <n v="0"/>
    <n v="0"/>
    <n v="0"/>
    <n v="0"/>
    <n v="10"/>
  </r>
  <r>
    <s v="M01639_152_000000000-BTK9W_1_1101_9521_6576"/>
    <n v="10"/>
    <x v="0"/>
    <x v="1"/>
    <x v="4"/>
    <n v="38.31"/>
    <n v="261"/>
    <s v="Main"/>
    <n v="30.6"/>
    <n v="183"/>
    <s v="B"/>
    <n v="0"/>
    <n v="0"/>
    <n v="0"/>
    <n v="0"/>
    <n v="6"/>
    <n v="4"/>
  </r>
  <r>
    <s v="M01639_152_000000000-BTK9W_1_2102_17607_12038"/>
    <n v="10"/>
    <x v="0"/>
    <x v="0"/>
    <x v="0"/>
    <n v="38.31"/>
    <n v="261"/>
    <s v="Main"/>
    <n v="30.6"/>
    <n v="183"/>
    <s v="B"/>
    <n v="0"/>
    <n v="10"/>
    <n v="0"/>
    <n v="0"/>
    <n v="0"/>
    <n v="0"/>
  </r>
  <r>
    <s v="M01639_152_000000000-BTK9W_1_2102_6525_17863"/>
    <n v="10"/>
    <x v="0"/>
    <x v="1"/>
    <x v="4"/>
    <n v="38.31"/>
    <n v="261"/>
    <s v="Main"/>
    <n v="30.6"/>
    <n v="183"/>
    <s v="B"/>
    <n v="0"/>
    <n v="0"/>
    <n v="0"/>
    <n v="0"/>
    <n v="8"/>
    <n v="2"/>
  </r>
  <r>
    <s v="M01639_152_000000000-BTK9W_1_2103_25073_8763"/>
    <n v="10"/>
    <x v="0"/>
    <x v="1"/>
    <x v="4"/>
    <n v="38.31"/>
    <n v="261"/>
    <s v="Main"/>
    <n v="31.15"/>
    <n v="183"/>
    <s v="B"/>
    <n v="0"/>
    <n v="0"/>
    <n v="0"/>
    <n v="0"/>
    <n v="0"/>
    <n v="10"/>
  </r>
  <r>
    <s v="M01639_152_000000000-BTK9W_1_2104_16858_23507"/>
    <n v="10"/>
    <x v="0"/>
    <x v="1"/>
    <x v="4"/>
    <n v="38.31"/>
    <n v="261"/>
    <s v="Main"/>
    <n v="31.69"/>
    <n v="183"/>
    <s v="B"/>
    <n v="0"/>
    <n v="0"/>
    <n v="0"/>
    <n v="0"/>
    <n v="0"/>
    <n v="10"/>
  </r>
  <r>
    <s v="M04997_41_000000000-BTKB3_1_1103_19561_18648"/>
    <n v="10"/>
    <x v="0"/>
    <x v="1"/>
    <x v="4"/>
    <n v="38.31"/>
    <n v="261"/>
    <s v="Main"/>
    <n v="30.6"/>
    <n v="183"/>
    <s v="B"/>
    <n v="0"/>
    <n v="0"/>
    <n v="0"/>
    <n v="0"/>
    <n v="10"/>
    <n v="0"/>
  </r>
  <r>
    <s v="M01639_152_000000000-BTK9W_1_2108_27396_18859"/>
    <n v="10"/>
    <x v="1"/>
    <x v="3"/>
    <x v="3"/>
    <n v="38.17"/>
    <n v="262"/>
    <s v="Main"/>
    <n v="29.89"/>
    <n v="184"/>
    <s v="I"/>
    <n v="10"/>
    <n v="0"/>
    <n v="0"/>
    <n v="0"/>
    <n v="0"/>
    <n v="0"/>
  </r>
  <r>
    <s v="M04997_41_000000000-BTKB3_1_1110_9597_11797"/>
    <n v="10"/>
    <x v="1"/>
    <x v="3"/>
    <x v="3"/>
    <n v="38.17"/>
    <n v="262"/>
    <s v="Main"/>
    <n v="30.43"/>
    <n v="184"/>
    <s v="I"/>
    <n v="10"/>
    <n v="0"/>
    <n v="0"/>
    <n v="0"/>
    <n v="0"/>
    <n v="0"/>
  </r>
  <r>
    <s v="M01639_152_000000000-BTK9W_1_1109_16024_24652"/>
    <n v="10"/>
    <x v="1"/>
    <x v="3"/>
    <x v="3"/>
    <n v="38.08"/>
    <n v="260"/>
    <s v="Main"/>
    <n v="30.6"/>
    <n v="183"/>
    <s v="I"/>
    <n v="10"/>
    <n v="0"/>
    <n v="0"/>
    <n v="0"/>
    <n v="0"/>
    <n v="0"/>
  </r>
  <r>
    <s v="M01639_152_000000000-BTK9W_1_1104_15431_20518"/>
    <n v="10"/>
    <x v="0"/>
    <x v="0"/>
    <x v="0"/>
    <n v="38.020000000000003"/>
    <n v="263"/>
    <s v="Main"/>
    <n v="30.27"/>
    <n v="185"/>
    <s v="B"/>
    <n v="0"/>
    <n v="10"/>
    <n v="0"/>
    <n v="0"/>
    <n v="0"/>
    <n v="0"/>
  </r>
  <r>
    <s v="M01639_152_000000000-BTK9W_1_1107_6015_12691"/>
    <n v="10"/>
    <x v="0"/>
    <x v="0"/>
    <x v="0"/>
    <n v="37.93"/>
    <n v="261"/>
    <s v="Main"/>
    <n v="30.05"/>
    <n v="183"/>
    <s v="B"/>
    <n v="0"/>
    <n v="10"/>
    <n v="0"/>
    <n v="0"/>
    <n v="0"/>
    <n v="0"/>
  </r>
  <r>
    <s v="M01639_152_000000000-BTK9W_1_1110_21074_16037"/>
    <n v="10"/>
    <x v="0"/>
    <x v="1"/>
    <x v="4"/>
    <n v="37.93"/>
    <n v="261"/>
    <s v="Main"/>
    <n v="30.05"/>
    <n v="183"/>
    <s v="B"/>
    <n v="0"/>
    <n v="0"/>
    <n v="0"/>
    <n v="0"/>
    <n v="0"/>
    <n v="10"/>
  </r>
  <r>
    <s v="M01639_152_000000000-BTK9W_1_1116_24924_22615"/>
    <n v="10"/>
    <x v="0"/>
    <x v="1"/>
    <x v="4"/>
    <n v="37.93"/>
    <n v="261"/>
    <s v="Main"/>
    <n v="30.6"/>
    <n v="183"/>
    <s v="B"/>
    <n v="0"/>
    <n v="0"/>
    <n v="0"/>
    <n v="0"/>
    <n v="0"/>
    <n v="10"/>
  </r>
  <r>
    <s v="M01639_152_000000000-BTK9W_1_1117_17631_12223"/>
    <n v="10"/>
    <x v="0"/>
    <x v="0"/>
    <x v="0"/>
    <n v="37.93"/>
    <n v="261"/>
    <s v="Main"/>
    <n v="30.05"/>
    <n v="183"/>
    <s v="B"/>
    <n v="0"/>
    <n v="10"/>
    <n v="0"/>
    <n v="0"/>
    <n v="0"/>
    <n v="0"/>
  </r>
  <r>
    <s v="M01639_152_000000000-BTK9W_1_2105_19318_12586"/>
    <n v="10"/>
    <x v="0"/>
    <x v="1"/>
    <x v="4"/>
    <n v="37.93"/>
    <n v="261"/>
    <s v="Main"/>
    <n v="28.96"/>
    <n v="183"/>
    <s v="B"/>
    <n v="0"/>
    <n v="0"/>
    <n v="0"/>
    <n v="0"/>
    <n v="0"/>
    <n v="10"/>
  </r>
  <r>
    <s v="M01639_152_000000000-BTK9W_1_2107_21526_13267"/>
    <n v="10"/>
    <x v="0"/>
    <x v="1"/>
    <x v="4"/>
    <n v="37.93"/>
    <n v="261"/>
    <s v="Main"/>
    <n v="30.05"/>
    <n v="183"/>
    <s v="B"/>
    <n v="0"/>
    <n v="0"/>
    <n v="0"/>
    <n v="0"/>
    <n v="0"/>
    <n v="10"/>
  </r>
  <r>
    <s v="M01639_152_000000000-BTK9W_1_2115_27809_16564"/>
    <n v="10"/>
    <x v="0"/>
    <x v="1"/>
    <x v="4"/>
    <n v="37.93"/>
    <n v="261"/>
    <s v="Main"/>
    <n v="31.15"/>
    <n v="183"/>
    <s v="B"/>
    <n v="0"/>
    <n v="0"/>
    <n v="0"/>
    <n v="0"/>
    <n v="0"/>
    <n v="10"/>
  </r>
  <r>
    <s v="M04997_41_000000000-BTKB3_1_1102_15035_15820"/>
    <n v="10"/>
    <x v="0"/>
    <x v="0"/>
    <x v="0"/>
    <n v="37.93"/>
    <n v="261"/>
    <s v="Main"/>
    <n v="30.05"/>
    <n v="183"/>
    <s v="B"/>
    <n v="0"/>
    <n v="10"/>
    <n v="0"/>
    <n v="0"/>
    <n v="0"/>
    <n v="0"/>
  </r>
  <r>
    <s v="M04997_41_000000000-BTKB3_1_2102_23845_10796"/>
    <n v="10"/>
    <x v="0"/>
    <x v="1"/>
    <x v="4"/>
    <n v="37.93"/>
    <n v="261"/>
    <s v="Main"/>
    <n v="30.05"/>
    <n v="183"/>
    <s v="B"/>
    <n v="0"/>
    <n v="0"/>
    <n v="0"/>
    <n v="0"/>
    <n v="0"/>
    <n v="10"/>
  </r>
  <r>
    <s v="M01639_152_000000000-BTK9W_1_2112_8705_8800"/>
    <n v="10"/>
    <x v="0"/>
    <x v="2"/>
    <x v="6"/>
    <n v="37.89"/>
    <n v="256"/>
    <s v="Main"/>
    <n v="29.78"/>
    <n v="178"/>
    <s v="B"/>
    <n v="0"/>
    <n v="0"/>
    <n v="0"/>
    <n v="10"/>
    <n v="0"/>
    <n v="0"/>
  </r>
  <r>
    <s v="M04997_41_000000000-BTKB3_1_1106_17695_3235"/>
    <n v="10"/>
    <x v="0"/>
    <x v="2"/>
    <x v="6"/>
    <n v="37.880000000000003"/>
    <n v="264"/>
    <s v="Main"/>
    <n v="30.11"/>
    <n v="186"/>
    <s v="B"/>
    <n v="0"/>
    <n v="0"/>
    <n v="0"/>
    <n v="10"/>
    <n v="0"/>
    <n v="0"/>
  </r>
  <r>
    <s v="M01639_152_000000000-BTK9W_1_2115_3093_10264"/>
    <n v="10"/>
    <x v="0"/>
    <x v="0"/>
    <x v="0"/>
    <n v="37.840000000000003"/>
    <n v="259"/>
    <s v="Main"/>
    <n v="30.39"/>
    <n v="181"/>
    <s v="B"/>
    <n v="0"/>
    <n v="10"/>
    <n v="0"/>
    <n v="0"/>
    <n v="0"/>
    <n v="0"/>
  </r>
  <r>
    <s v="M01639_152_000000000-BTK9W_1_2119_5082_6058"/>
    <n v="10"/>
    <x v="2"/>
    <x v="5"/>
    <x v="8"/>
    <n v="37.82"/>
    <n v="275"/>
    <s v="Main"/>
    <n v="30.46"/>
    <n v="197"/>
    <s v="A"/>
    <n v="0"/>
    <n v="0"/>
    <n v="0"/>
    <n v="1"/>
    <n v="9"/>
    <n v="0"/>
  </r>
  <r>
    <s v="M01639_152_000000000-BTK9W_1_1105_6496_8992"/>
    <n v="10"/>
    <x v="0"/>
    <x v="2"/>
    <x v="5"/>
    <n v="37.799999999999997"/>
    <n v="254"/>
    <s v="Main"/>
    <n v="29.55"/>
    <n v="176"/>
    <s v="B"/>
    <n v="0"/>
    <n v="0"/>
    <n v="10"/>
    <n v="0"/>
    <n v="0"/>
    <n v="0"/>
  </r>
  <r>
    <s v="M04997_41_000000000-BTKB3_1_2116_9238_10632"/>
    <n v="10"/>
    <x v="0"/>
    <x v="2"/>
    <x v="5"/>
    <n v="37.799999999999997"/>
    <n v="254"/>
    <s v="Main"/>
    <n v="30.11"/>
    <n v="176"/>
    <s v="B"/>
    <n v="0"/>
    <n v="0"/>
    <n v="10"/>
    <n v="0"/>
    <n v="0"/>
    <n v="0"/>
  </r>
  <r>
    <s v="M01639_152_000000000-BTK9W_1_1106_15110_15019"/>
    <n v="10"/>
    <x v="0"/>
    <x v="0"/>
    <x v="0"/>
    <n v="37.79"/>
    <n v="262"/>
    <s v="Main"/>
    <n v="29.89"/>
    <n v="184"/>
    <s v="B"/>
    <n v="0"/>
    <n v="10"/>
    <n v="0"/>
    <n v="0"/>
    <n v="0"/>
    <n v="0"/>
  </r>
  <r>
    <s v="M01639_152_000000000-BTK9W_1_1116_23590_17625"/>
    <n v="10"/>
    <x v="0"/>
    <x v="0"/>
    <x v="0"/>
    <n v="37.79"/>
    <n v="262"/>
    <s v="Main"/>
    <n v="29.89"/>
    <n v="184"/>
    <s v="B"/>
    <n v="0"/>
    <n v="10"/>
    <n v="0"/>
    <n v="0"/>
    <n v="0"/>
    <n v="0"/>
  </r>
  <r>
    <s v="M01639_152_000000000-BTK9W_1_2111_22165_4931"/>
    <n v="10"/>
    <x v="2"/>
    <x v="4"/>
    <x v="20"/>
    <n v="37.729999999999997"/>
    <n v="273"/>
    <s v="Main"/>
    <n v="30.77"/>
    <n v="195"/>
    <s v="A"/>
    <n v="0"/>
    <n v="10"/>
    <n v="0"/>
    <n v="0"/>
    <n v="0"/>
    <n v="0"/>
  </r>
  <r>
    <s v="M01639_152_000000000-BTK9W_1_1103_16028_6583"/>
    <n v="10"/>
    <x v="0"/>
    <x v="0"/>
    <x v="0"/>
    <n v="37.69"/>
    <n v="260"/>
    <s v="Main"/>
    <n v="30.22"/>
    <n v="182"/>
    <s v="B"/>
    <n v="0"/>
    <n v="10"/>
    <n v="0"/>
    <n v="0"/>
    <n v="0"/>
    <n v="0"/>
  </r>
  <r>
    <s v="M01639_152_000000000-BTK9W_1_1117_22821_15816"/>
    <n v="10"/>
    <x v="0"/>
    <x v="1"/>
    <x v="4"/>
    <n v="37.69"/>
    <n v="260"/>
    <s v="Main"/>
    <n v="30.22"/>
    <n v="182"/>
    <s v="B"/>
    <n v="0"/>
    <n v="0"/>
    <n v="0"/>
    <n v="0"/>
    <n v="10"/>
    <n v="0"/>
  </r>
  <r>
    <s v="M04997_41_000000000-BTKB3_1_2111_25068_14678"/>
    <n v="10"/>
    <x v="0"/>
    <x v="0"/>
    <x v="0"/>
    <n v="37.69"/>
    <n v="260"/>
    <s v="Main"/>
    <n v="29.67"/>
    <n v="182"/>
    <s v="B"/>
    <n v="0"/>
    <n v="10"/>
    <n v="0"/>
    <n v="0"/>
    <n v="0"/>
    <n v="0"/>
  </r>
  <r>
    <s v="M01639_152_000000000-BTK9W_1_2112_20273_23037"/>
    <n v="10"/>
    <x v="2"/>
    <x v="4"/>
    <x v="7"/>
    <n v="37.549999999999997"/>
    <n v="269"/>
    <s v="Main"/>
    <n v="29.84"/>
    <n v="191"/>
    <s v="A"/>
    <n v="0"/>
    <n v="0"/>
    <n v="10"/>
    <n v="0"/>
    <n v="0"/>
    <n v="0"/>
  </r>
  <r>
    <s v="M01639_152_000000000-BTK9W_1_1119_25004_5983"/>
    <n v="10"/>
    <x v="0"/>
    <x v="1"/>
    <x v="4"/>
    <n v="37.549999999999997"/>
    <n v="261"/>
    <s v="Main"/>
    <n v="30.05"/>
    <n v="183"/>
    <s v="B"/>
    <n v="0"/>
    <n v="0"/>
    <n v="0"/>
    <n v="0"/>
    <n v="0"/>
    <n v="10"/>
  </r>
  <r>
    <s v="M01639_152_000000000-BTK9W_1_2102_15965_10891"/>
    <n v="10"/>
    <x v="0"/>
    <x v="0"/>
    <x v="0"/>
    <n v="37.549999999999997"/>
    <n v="261"/>
    <s v="Main"/>
    <n v="30.05"/>
    <n v="183"/>
    <s v="B"/>
    <n v="0"/>
    <n v="10"/>
    <n v="0"/>
    <n v="0"/>
    <n v="0"/>
    <n v="0"/>
  </r>
  <r>
    <s v="M01639_152_000000000-BTK9W_1_2113_4119_8857"/>
    <n v="10"/>
    <x v="0"/>
    <x v="1"/>
    <x v="4"/>
    <n v="37.549999999999997"/>
    <n v="261"/>
    <s v="Main"/>
    <n v="30.05"/>
    <n v="183"/>
    <s v="B"/>
    <n v="0"/>
    <n v="0"/>
    <n v="0"/>
    <n v="0"/>
    <n v="0"/>
    <n v="10"/>
  </r>
  <r>
    <s v="M01639_152_000000000-BTK9W_1_2119_18499_8185"/>
    <n v="10"/>
    <x v="0"/>
    <x v="1"/>
    <x v="4"/>
    <n v="37.549999999999997"/>
    <n v="261"/>
    <s v="Main"/>
    <n v="29.51"/>
    <n v="183"/>
    <s v="B"/>
    <n v="0"/>
    <n v="0"/>
    <n v="0"/>
    <n v="0"/>
    <n v="0"/>
    <n v="10"/>
  </r>
  <r>
    <s v="M04997_41_000000000-BTKB3_1_1117_10366_17115"/>
    <n v="10"/>
    <x v="0"/>
    <x v="0"/>
    <x v="0"/>
    <n v="37.549999999999997"/>
    <n v="261"/>
    <s v="Main"/>
    <n v="29.51"/>
    <n v="183"/>
    <s v="B"/>
    <n v="0"/>
    <n v="10"/>
    <n v="0"/>
    <n v="0"/>
    <n v="0"/>
    <n v="0"/>
  </r>
  <r>
    <s v="M04997_41_000000000-BTKB3_1_2111_24782_7008"/>
    <n v="10"/>
    <x v="0"/>
    <x v="1"/>
    <x v="4"/>
    <n v="37.549999999999997"/>
    <n v="261"/>
    <s v="Main"/>
    <n v="30.05"/>
    <n v="183"/>
    <s v="B"/>
    <n v="0"/>
    <n v="0"/>
    <n v="0"/>
    <n v="0"/>
    <n v="0"/>
    <n v="10"/>
  </r>
  <r>
    <s v="M04997_41_000000000-BTKB3_1_2115_27973_12599"/>
    <n v="10"/>
    <x v="0"/>
    <x v="0"/>
    <x v="0"/>
    <n v="37.549999999999997"/>
    <n v="261"/>
    <s v="Main"/>
    <n v="29.51"/>
    <n v="183"/>
    <s v="B"/>
    <n v="0"/>
    <n v="10"/>
    <n v="0"/>
    <n v="0"/>
    <n v="0"/>
    <n v="0"/>
  </r>
  <r>
    <s v="M01639_152_000000000-BTK9W_1_1104_23714_3011"/>
    <n v="10"/>
    <x v="2"/>
    <x v="5"/>
    <x v="8"/>
    <n v="37.5"/>
    <n v="272"/>
    <s v="Main"/>
    <n v="29.9"/>
    <n v="194"/>
    <s v="A"/>
    <n v="0"/>
    <n v="0"/>
    <n v="0"/>
    <n v="4"/>
    <n v="0"/>
    <n v="6"/>
  </r>
  <r>
    <s v="M01639_152_000000000-BTK9W_1_2107_19387_13426"/>
    <n v="10"/>
    <x v="1"/>
    <x v="3"/>
    <x v="3"/>
    <n v="37.5"/>
    <n v="264"/>
    <s v="Main"/>
    <n v="29.57"/>
    <n v="186"/>
    <s v="I"/>
    <n v="10"/>
    <n v="0"/>
    <n v="0"/>
    <n v="0"/>
    <n v="0"/>
    <n v="0"/>
  </r>
  <r>
    <s v="M01639_152_000000000-BTK9W_1_2113_16013_19049"/>
    <n v="10"/>
    <x v="0"/>
    <x v="2"/>
    <x v="6"/>
    <n v="37.5"/>
    <n v="248"/>
    <s v="Main"/>
    <n v="28.82"/>
    <n v="170"/>
    <s v="B"/>
    <n v="0"/>
    <n v="0"/>
    <n v="0"/>
    <n v="10"/>
    <n v="0"/>
    <n v="0"/>
  </r>
  <r>
    <s v="M04997_41_000000000-BTKB3_1_1101_21674_15557"/>
    <n v="10"/>
    <x v="0"/>
    <x v="2"/>
    <x v="6"/>
    <n v="37.5"/>
    <n v="248"/>
    <s v="Main"/>
    <n v="28.82"/>
    <n v="170"/>
    <s v="B"/>
    <n v="0"/>
    <n v="0"/>
    <n v="0"/>
    <n v="10"/>
    <n v="0"/>
    <n v="0"/>
  </r>
  <r>
    <s v="M01639_152_000000000-BTK9W_1_1117_22149_21244"/>
    <n v="10"/>
    <x v="2"/>
    <x v="5"/>
    <x v="8"/>
    <n v="37.450000000000003"/>
    <n v="275"/>
    <s v="Main"/>
    <n v="29.95"/>
    <n v="197"/>
    <s v="A"/>
    <n v="0"/>
    <n v="0"/>
    <n v="0"/>
    <n v="2"/>
    <n v="8"/>
    <n v="0"/>
  </r>
  <r>
    <s v="M01639_152_000000000-BTK9W_1_2110_16176_24178"/>
    <n v="10"/>
    <x v="2"/>
    <x v="4"/>
    <x v="7"/>
    <n v="37.450000000000003"/>
    <n v="267"/>
    <s v="Main"/>
    <n v="29.63"/>
    <n v="189"/>
    <s v="A"/>
    <n v="0"/>
    <n v="0"/>
    <n v="10"/>
    <n v="0"/>
    <n v="0"/>
    <n v="0"/>
  </r>
  <r>
    <s v="M01639_152_000000000-BTK9W_1_1118_20340_21370"/>
    <n v="10"/>
    <x v="2"/>
    <x v="4"/>
    <x v="7"/>
    <n v="37.409999999999997"/>
    <n v="270"/>
    <s v="Main"/>
    <n v="29.17"/>
    <n v="192"/>
    <s v="A"/>
    <n v="0"/>
    <n v="0"/>
    <n v="10"/>
    <n v="0"/>
    <n v="0"/>
    <n v="0"/>
  </r>
  <r>
    <s v="M04997_41_000000000-BTKB3_1_2104_11037_10050"/>
    <n v="10"/>
    <x v="0"/>
    <x v="0"/>
    <x v="0"/>
    <n v="37.4"/>
    <n v="262"/>
    <s v="Main"/>
    <n v="29.35"/>
    <n v="184"/>
    <s v="B"/>
    <n v="0"/>
    <n v="10"/>
    <n v="0"/>
    <n v="0"/>
    <n v="0"/>
    <n v="0"/>
  </r>
  <r>
    <s v="M01639_152_000000000-BTK9W_1_1105_25301_20421"/>
    <n v="10"/>
    <x v="2"/>
    <x v="5"/>
    <x v="8"/>
    <n v="37.36"/>
    <n v="273"/>
    <s v="Main"/>
    <n v="29.23"/>
    <n v="195"/>
    <s v="A"/>
    <n v="0"/>
    <n v="0"/>
    <n v="0"/>
    <n v="5"/>
    <n v="0"/>
    <n v="5"/>
  </r>
  <r>
    <s v="M04997_41_000000000-BTKB3_1_2117_22491_8749"/>
    <n v="10"/>
    <x v="0"/>
    <x v="7"/>
    <x v="11"/>
    <n v="37.31"/>
    <n v="260"/>
    <s v="Main"/>
    <n v="29.12"/>
    <n v="182"/>
    <s v="B"/>
    <n v="0"/>
    <n v="0"/>
    <n v="0"/>
    <n v="0"/>
    <n v="0"/>
    <n v="10"/>
  </r>
  <r>
    <s v="M04997_41_000000000-BTKB3_1_2116_28697_18263"/>
    <n v="10"/>
    <x v="2"/>
    <x v="4"/>
    <x v="7"/>
    <n v="37.22"/>
    <n v="266"/>
    <s v="Main"/>
    <n v="29.26"/>
    <n v="188"/>
    <s v="A"/>
    <n v="0"/>
    <n v="0"/>
    <n v="10"/>
    <n v="0"/>
    <n v="0"/>
    <n v="0"/>
  </r>
  <r>
    <s v="M01639_152_000000000-BTK9W_1_2102_8283_4457"/>
    <n v="10"/>
    <x v="0"/>
    <x v="2"/>
    <x v="5"/>
    <n v="37.21"/>
    <n v="258"/>
    <s v="Main"/>
    <n v="29.44"/>
    <n v="180"/>
    <s v="B"/>
    <n v="0"/>
    <n v="0"/>
    <n v="10"/>
    <n v="0"/>
    <n v="0"/>
    <n v="0"/>
  </r>
  <r>
    <s v="M04997_41_000000000-BTKB3_1_1108_16651_20927"/>
    <n v="10"/>
    <x v="0"/>
    <x v="2"/>
    <x v="5"/>
    <n v="37.21"/>
    <n v="258"/>
    <s v="Main"/>
    <n v="29.44"/>
    <n v="180"/>
    <s v="B"/>
    <n v="0"/>
    <n v="0"/>
    <n v="10"/>
    <n v="0"/>
    <n v="0"/>
    <n v="0"/>
  </r>
  <r>
    <s v="M01639_152_000000000-BTK9W_1_1101_14865_4961"/>
    <n v="10"/>
    <x v="0"/>
    <x v="0"/>
    <x v="0"/>
    <n v="37.159999999999997"/>
    <n v="261"/>
    <s v="Main"/>
    <n v="28.96"/>
    <n v="183"/>
    <s v="B"/>
    <n v="0"/>
    <n v="10"/>
    <n v="0"/>
    <n v="0"/>
    <n v="0"/>
    <n v="0"/>
  </r>
  <r>
    <s v="M01639_152_000000000-BTK9W_1_1102_21283_9587"/>
    <n v="10"/>
    <x v="0"/>
    <x v="0"/>
    <x v="0"/>
    <n v="37.159999999999997"/>
    <n v="261"/>
    <s v="Main"/>
    <n v="28.96"/>
    <n v="183"/>
    <s v="B"/>
    <n v="0"/>
    <n v="10"/>
    <n v="0"/>
    <n v="0"/>
    <n v="0"/>
    <n v="0"/>
  </r>
  <r>
    <s v="M01639_152_000000000-BTK9W_1_2108_17958_4405"/>
    <n v="10"/>
    <x v="0"/>
    <x v="0"/>
    <x v="0"/>
    <n v="37.159999999999997"/>
    <n v="261"/>
    <s v="Main"/>
    <n v="28.96"/>
    <n v="183"/>
    <s v="B"/>
    <n v="0"/>
    <n v="10"/>
    <n v="0"/>
    <n v="0"/>
    <n v="0"/>
    <n v="0"/>
  </r>
  <r>
    <s v="M01639_152_000000000-BTK9W_1_1115_14712_15514"/>
    <n v="10"/>
    <x v="0"/>
    <x v="2"/>
    <x v="6"/>
    <n v="37.14"/>
    <n v="245"/>
    <s v="Main"/>
    <n v="28.74"/>
    <n v="167"/>
    <s v="B"/>
    <n v="0"/>
    <n v="0"/>
    <n v="0"/>
    <n v="10"/>
    <n v="0"/>
    <n v="0"/>
  </r>
  <r>
    <s v="M04997_41_000000000-BTKB3_1_1113_5243_13420"/>
    <n v="10"/>
    <x v="0"/>
    <x v="0"/>
    <x v="0"/>
    <n v="37.119999999999997"/>
    <n v="264"/>
    <s v="Main"/>
    <n v="29.03"/>
    <n v="186"/>
    <s v="B"/>
    <n v="0"/>
    <n v="10"/>
    <n v="0"/>
    <n v="0"/>
    <n v="0"/>
    <n v="0"/>
  </r>
  <r>
    <s v="M01639_152_000000000-BTK9W_1_1119_19049_15645"/>
    <n v="10"/>
    <x v="2"/>
    <x v="4"/>
    <x v="7"/>
    <n v="37.08"/>
    <n v="267"/>
    <s v="Main"/>
    <n v="29.1"/>
    <n v="189"/>
    <s v="A"/>
    <n v="0"/>
    <n v="0"/>
    <n v="10"/>
    <n v="0"/>
    <n v="0"/>
    <n v="0"/>
  </r>
  <r>
    <s v="M04997_41_000000000-BTKB3_1_1115_27261_19260"/>
    <n v="10"/>
    <x v="0"/>
    <x v="0"/>
    <x v="0"/>
    <n v="37.020000000000003"/>
    <n v="262"/>
    <s v="Main"/>
    <n v="28.8"/>
    <n v="184"/>
    <s v="B"/>
    <n v="0"/>
    <n v="10"/>
    <n v="0"/>
    <n v="0"/>
    <n v="0"/>
    <n v="0"/>
  </r>
  <r>
    <s v="M01639_152_000000000-BTK9W_1_1112_27305_9415"/>
    <n v="10"/>
    <x v="2"/>
    <x v="5"/>
    <x v="12"/>
    <n v="37"/>
    <n v="273"/>
    <s v="Main"/>
    <n v="30.26"/>
    <n v="195"/>
    <s v="A"/>
    <n v="0"/>
    <n v="0"/>
    <n v="0"/>
    <n v="10"/>
    <n v="0"/>
    <n v="0"/>
  </r>
  <r>
    <s v="M01639_152_000000000-BTK9W_1_1101_10324_8770"/>
    <n v="10"/>
    <x v="2"/>
    <x v="5"/>
    <x v="8"/>
    <n v="36.96"/>
    <n v="276"/>
    <s v="Main"/>
    <n v="29.29"/>
    <n v="198"/>
    <s v="A"/>
    <n v="0"/>
    <n v="0"/>
    <n v="0"/>
    <n v="9"/>
    <n v="0"/>
    <n v="1"/>
  </r>
  <r>
    <s v="M01639_152_000000000-BTK9W_1_1116_11188_10616"/>
    <n v="10"/>
    <x v="2"/>
    <x v="4"/>
    <x v="7"/>
    <n v="36.94"/>
    <n v="268"/>
    <s v="Main"/>
    <n v="28.95"/>
    <n v="190"/>
    <s v="A"/>
    <n v="0"/>
    <n v="0"/>
    <n v="10"/>
    <n v="0"/>
    <n v="0"/>
    <n v="0"/>
  </r>
  <r>
    <s v="M01639_152_000000000-BTK9W_1_2105_10084_14463"/>
    <n v="10"/>
    <x v="0"/>
    <x v="2"/>
    <x v="5"/>
    <n v="36.92"/>
    <n v="260"/>
    <s v="Main"/>
    <n v="28.57"/>
    <n v="182"/>
    <s v="B"/>
    <n v="0"/>
    <n v="0"/>
    <n v="10"/>
    <n v="0"/>
    <n v="0"/>
    <n v="0"/>
  </r>
  <r>
    <s v="M04997_41_000000000-BTKB3_1_1101_20166_12339"/>
    <n v="10"/>
    <x v="2"/>
    <x v="5"/>
    <x v="8"/>
    <n v="36.86"/>
    <n v="274"/>
    <s v="Main"/>
    <n v="29.08"/>
    <n v="196"/>
    <s v="A"/>
    <n v="0"/>
    <n v="0"/>
    <n v="0"/>
    <n v="3"/>
    <n v="7"/>
    <n v="0"/>
  </r>
  <r>
    <s v="M01639_152_000000000-BTK9W_1_2119_18286_11085"/>
    <n v="10"/>
    <x v="0"/>
    <x v="1"/>
    <x v="4"/>
    <n v="36.78"/>
    <n v="261"/>
    <s v="Main"/>
    <n v="30.05"/>
    <n v="183"/>
    <s v="B"/>
    <n v="0"/>
    <n v="0"/>
    <n v="0"/>
    <n v="0"/>
    <n v="0"/>
    <n v="10"/>
  </r>
  <r>
    <s v="M01639_152_000000000-BTK9W_1_1109_22514_20672"/>
    <n v="10"/>
    <x v="2"/>
    <x v="5"/>
    <x v="10"/>
    <n v="36.76"/>
    <n v="272"/>
    <s v="Main"/>
    <n v="28.87"/>
    <n v="194"/>
    <s v="A"/>
    <n v="0"/>
    <n v="0"/>
    <n v="0"/>
    <n v="0"/>
    <n v="0"/>
    <n v="10"/>
  </r>
  <r>
    <s v="M01639_152_000000000-BTK9W_1_2114_11789_18285"/>
    <n v="10"/>
    <x v="2"/>
    <x v="5"/>
    <x v="10"/>
    <n v="36.729999999999997"/>
    <n v="275"/>
    <s v="Main"/>
    <n v="28.43"/>
    <n v="197"/>
    <s v="A"/>
    <n v="0"/>
    <n v="0"/>
    <n v="0"/>
    <n v="0"/>
    <n v="0"/>
    <n v="10"/>
  </r>
  <r>
    <s v="M01639_152_000000000-BTK9W_1_1105_23267_13433"/>
    <n v="10"/>
    <x v="2"/>
    <x v="5"/>
    <x v="12"/>
    <n v="36.700000000000003"/>
    <n v="267"/>
    <s v="Main"/>
    <n v="28.57"/>
    <n v="189"/>
    <s v="A"/>
    <n v="0"/>
    <n v="0"/>
    <n v="0"/>
    <n v="10"/>
    <n v="0"/>
    <n v="0"/>
  </r>
  <r>
    <s v="M04997_41_000000000-BTKB3_1_1114_11377_2929"/>
    <n v="10"/>
    <x v="0"/>
    <x v="2"/>
    <x v="2"/>
    <n v="36.64"/>
    <n v="262"/>
    <s v="Main"/>
    <n v="28.26"/>
    <n v="184"/>
    <s v="B"/>
    <n v="0"/>
    <n v="10"/>
    <n v="0"/>
    <n v="0"/>
    <n v="0"/>
    <n v="0"/>
  </r>
  <r>
    <s v="M04997_41_000000000-BTKB3_1_2119_13902_12324"/>
    <n v="10"/>
    <x v="0"/>
    <x v="0"/>
    <x v="0"/>
    <n v="36.64"/>
    <n v="262"/>
    <s v="Main"/>
    <n v="28.26"/>
    <n v="184"/>
    <s v="B"/>
    <n v="0"/>
    <n v="10"/>
    <n v="0"/>
    <n v="0"/>
    <n v="0"/>
    <n v="0"/>
  </r>
  <r>
    <s v="M01639_152_000000000-BTK9W_1_2118_19976_7480"/>
    <n v="10"/>
    <x v="2"/>
    <x v="5"/>
    <x v="10"/>
    <n v="36.630000000000003"/>
    <n v="273"/>
    <s v="Main"/>
    <n v="28.72"/>
    <n v="195"/>
    <s v="A"/>
    <n v="0"/>
    <n v="0"/>
    <n v="0"/>
    <n v="0"/>
    <n v="10"/>
    <n v="0"/>
  </r>
  <r>
    <s v="M04997_41_000000000-BTKB3_1_1113_13082_16354"/>
    <n v="10"/>
    <x v="2"/>
    <x v="5"/>
    <x v="10"/>
    <n v="36.630000000000003"/>
    <n v="273"/>
    <s v="Main"/>
    <n v="28.72"/>
    <n v="195"/>
    <s v="A"/>
    <n v="0"/>
    <n v="0"/>
    <n v="0"/>
    <n v="0"/>
    <n v="5"/>
    <n v="5"/>
  </r>
  <r>
    <s v="M01639_152_000000000-BTK9W_1_2114_5523_12841"/>
    <n v="10"/>
    <x v="2"/>
    <x v="4"/>
    <x v="7"/>
    <n v="36.57"/>
    <n v="268"/>
    <s v="Main"/>
    <n v="28.42"/>
    <n v="190"/>
    <s v="A"/>
    <n v="0"/>
    <n v="0"/>
    <n v="10"/>
    <n v="0"/>
    <n v="0"/>
    <n v="0"/>
  </r>
  <r>
    <s v="M04997_41_000000000-BTKB3_1_2112_7039_5648"/>
    <n v="10"/>
    <x v="2"/>
    <x v="5"/>
    <x v="10"/>
    <n v="36.53"/>
    <n v="271"/>
    <s v="Main"/>
    <n v="28.5"/>
    <n v="193"/>
    <s v="A"/>
    <n v="0"/>
    <n v="0"/>
    <n v="0"/>
    <n v="0"/>
    <n v="3"/>
    <n v="7"/>
  </r>
  <r>
    <s v="M01639_152_000000000-BTK9W_1_2115_11634_6244"/>
    <n v="10"/>
    <x v="1"/>
    <x v="3"/>
    <x v="3"/>
    <n v="36.5"/>
    <n v="263"/>
    <s v="Main"/>
    <n v="28.65"/>
    <n v="185"/>
    <s v="I"/>
    <n v="10"/>
    <n v="0"/>
    <n v="0"/>
    <n v="0"/>
    <n v="0"/>
    <n v="0"/>
  </r>
  <r>
    <s v="M01639_152_000000000-BTK9W_1_1117_23432_9891"/>
    <n v="10"/>
    <x v="0"/>
    <x v="1"/>
    <x v="4"/>
    <n v="36.4"/>
    <n v="261"/>
    <s v="Main"/>
    <n v="28.42"/>
    <n v="183"/>
    <s v="B"/>
    <n v="0"/>
    <n v="0"/>
    <n v="0"/>
    <n v="0"/>
    <n v="8"/>
    <n v="2"/>
  </r>
  <r>
    <s v="M04997_41_000000000-BTKB3_1_1113_8776_6754"/>
    <n v="10"/>
    <x v="0"/>
    <x v="1"/>
    <x v="1"/>
    <n v="36.4"/>
    <n v="261"/>
    <s v="Main"/>
    <n v="28.42"/>
    <n v="183"/>
    <s v="B"/>
    <n v="0"/>
    <n v="0"/>
    <n v="0"/>
    <n v="10"/>
    <n v="0"/>
    <n v="0"/>
  </r>
  <r>
    <s v="M01639_152_000000000-BTK9W_1_1101_13563_11564"/>
    <n v="10"/>
    <x v="2"/>
    <x v="4"/>
    <x v="7"/>
    <n v="36.26"/>
    <n v="273"/>
    <s v="Main"/>
    <n v="27.69"/>
    <n v="195"/>
    <s v="A"/>
    <n v="0"/>
    <n v="0"/>
    <n v="10"/>
    <n v="0"/>
    <n v="0"/>
    <n v="0"/>
  </r>
  <r>
    <s v="M01639_152_000000000-BTK9W_1_1118_12840_8051"/>
    <n v="10"/>
    <x v="0"/>
    <x v="2"/>
    <x v="2"/>
    <n v="36.26"/>
    <n v="262"/>
    <s v="Main"/>
    <n v="28.26"/>
    <n v="184"/>
    <s v="B"/>
    <n v="0"/>
    <n v="10"/>
    <n v="0"/>
    <n v="0"/>
    <n v="0"/>
    <n v="0"/>
  </r>
  <r>
    <s v="M01639_152_000000000-BTK9W_1_1109_14081_10602"/>
    <n v="10"/>
    <x v="2"/>
    <x v="4"/>
    <x v="7"/>
    <n v="36.130000000000003"/>
    <n v="274"/>
    <s v="Main"/>
    <n v="28.06"/>
    <n v="196"/>
    <s v="A"/>
    <n v="0"/>
    <n v="0"/>
    <n v="10"/>
    <n v="0"/>
    <n v="0"/>
    <n v="0"/>
  </r>
  <r>
    <s v="M04997_41_000000000-BTKB3_1_1109_27380_18193"/>
    <n v="10"/>
    <x v="2"/>
    <x v="5"/>
    <x v="10"/>
    <n v="36"/>
    <n v="275"/>
    <s v="Main"/>
    <n v="28.28"/>
    <n v="198"/>
    <s v="A"/>
    <n v="0"/>
    <n v="0"/>
    <n v="0"/>
    <n v="0"/>
    <n v="1"/>
    <n v="9"/>
  </r>
  <r>
    <s v="M01639_152_000000000-BTK9W_1_1110_24817_20621"/>
    <n v="10"/>
    <x v="2"/>
    <x v="4"/>
    <x v="7"/>
    <n v="35.96"/>
    <n v="267"/>
    <s v="Main"/>
    <n v="28.04"/>
    <n v="189"/>
    <s v="A"/>
    <n v="0"/>
    <n v="0"/>
    <n v="10"/>
    <n v="0"/>
    <n v="0"/>
    <n v="0"/>
  </r>
  <r>
    <s v="M01639_152_000000000-BTK9W_1_1109_15925_16219"/>
    <n v="10"/>
    <x v="2"/>
    <x v="5"/>
    <x v="8"/>
    <n v="35.9"/>
    <n v="273"/>
    <s v="Main"/>
    <n v="27.69"/>
    <n v="195"/>
    <s v="A"/>
    <n v="0"/>
    <n v="0"/>
    <n v="0"/>
    <n v="8"/>
    <n v="2"/>
    <n v="0"/>
  </r>
  <r>
    <s v="M01639_152_000000000-BTK9W_1_1109_12002_4930"/>
    <n v="10"/>
    <x v="0"/>
    <x v="2"/>
    <x v="14"/>
    <n v="35.83"/>
    <n v="254"/>
    <s v="Main"/>
    <n v="26.7"/>
    <n v="176"/>
    <s v="B"/>
    <n v="0"/>
    <n v="0"/>
    <n v="0"/>
    <n v="0"/>
    <n v="10"/>
    <n v="0"/>
  </r>
  <r>
    <s v="M01639_152_000000000-BTK9W_1_2111_23130_14248"/>
    <n v="10"/>
    <x v="2"/>
    <x v="5"/>
    <x v="10"/>
    <n v="35.64"/>
    <n v="275"/>
    <s v="Main"/>
    <n v="26.9"/>
    <n v="197"/>
    <s v="A"/>
    <n v="0"/>
    <n v="0"/>
    <n v="0"/>
    <n v="0"/>
    <n v="10"/>
    <n v="0"/>
  </r>
  <r>
    <s v="M01639_152_000000000-BTK9W_1_1105_9419_13076"/>
    <n v="10"/>
    <x v="2"/>
    <x v="4"/>
    <x v="7"/>
    <n v="35.56"/>
    <n v="270"/>
    <s v="Main"/>
    <n v="27.6"/>
    <n v="192"/>
    <s v="A"/>
    <n v="0"/>
    <n v="0"/>
    <n v="10"/>
    <n v="0"/>
    <n v="0"/>
    <n v="0"/>
  </r>
  <r>
    <s v="M01639_152_000000000-BTK9W_1_1108_11500_4698"/>
    <n v="10"/>
    <x v="2"/>
    <x v="5"/>
    <x v="8"/>
    <n v="35.25"/>
    <n v="278"/>
    <s v="Main"/>
    <n v="27.5"/>
    <n v="200"/>
    <s v="A"/>
    <n v="0"/>
    <n v="0"/>
    <n v="0"/>
    <n v="9"/>
    <n v="0"/>
    <n v="1"/>
  </r>
  <r>
    <s v="M01639_152_000000000-BTK9W_1_2113_22300_12925"/>
    <n v="10"/>
    <x v="4"/>
    <x v="11"/>
    <x v="22"/>
    <n v="35.07"/>
    <n v="268"/>
    <s v="Main"/>
    <n v="30"/>
    <n v="190"/>
    <s v="–NO–"/>
    <n v="0"/>
    <n v="10"/>
    <n v="0"/>
    <n v="0"/>
    <n v="0"/>
    <n v="0"/>
  </r>
  <r>
    <s v="M04997_41_000000000-BTKB3_1_1119_20781_17676"/>
    <n v="10"/>
    <x v="2"/>
    <x v="5"/>
    <x v="12"/>
    <n v="34.909999999999997"/>
    <n v="275"/>
    <s v="Main"/>
    <n v="26.4"/>
    <n v="197"/>
    <s v="A"/>
    <n v="0"/>
    <n v="0"/>
    <n v="0"/>
    <n v="10"/>
    <n v="0"/>
    <n v="0"/>
  </r>
  <r>
    <s v="M01639_152_000000000-BTK9W_1_1113_16306_19351"/>
    <n v="9"/>
    <x v="3"/>
    <x v="6"/>
    <x v="9"/>
    <n v="44.12"/>
    <n v="204"/>
    <s v="203/204bp"/>
    <n v="41.29"/>
    <n v="155"/>
    <s v="O"/>
    <n v="9"/>
    <n v="0"/>
    <n v="0"/>
    <n v="0"/>
    <n v="0"/>
    <n v="0"/>
  </r>
  <r>
    <s v="M04997_41_000000000-BTKB3_1_1102_28654_10199"/>
    <n v="9"/>
    <x v="3"/>
    <x v="6"/>
    <x v="9"/>
    <n v="44.12"/>
    <n v="204"/>
    <s v="203/204bp"/>
    <n v="43.28"/>
    <n v="134"/>
    <s v="O"/>
    <n v="9"/>
    <n v="0"/>
    <n v="0"/>
    <n v="0"/>
    <n v="0"/>
    <n v="0"/>
  </r>
  <r>
    <s v="M04997_41_000000000-BTKB3_1_2102_19527_10492"/>
    <n v="9"/>
    <x v="3"/>
    <x v="6"/>
    <x v="9"/>
    <n v="43.14"/>
    <n v="204"/>
    <s v="203/204bp"/>
    <n v="39.619999999999997"/>
    <n v="159"/>
    <s v="O"/>
    <n v="9"/>
    <n v="0"/>
    <n v="0"/>
    <n v="0"/>
    <n v="0"/>
    <n v="0"/>
  </r>
  <r>
    <s v="M01639_152_000000000-BTK9W_1_2104_9632_19677"/>
    <n v="9"/>
    <x v="3"/>
    <x v="6"/>
    <x v="9"/>
    <n v="42.65"/>
    <n v="204"/>
    <s v="203/204bp"/>
    <n v="39.74"/>
    <n v="156"/>
    <s v="O"/>
    <n v="9"/>
    <n v="0"/>
    <n v="0"/>
    <n v="0"/>
    <n v="0"/>
    <n v="0"/>
  </r>
  <r>
    <s v="M01639_152_000000000-BTK9W_1_2106_22920_6534"/>
    <n v="9"/>
    <x v="3"/>
    <x v="6"/>
    <x v="9"/>
    <n v="42.65"/>
    <n v="204"/>
    <s v="203/204bp"/>
    <n v="39.74"/>
    <n v="156"/>
    <s v="O"/>
    <n v="9"/>
    <n v="0"/>
    <n v="0"/>
    <n v="0"/>
    <n v="0"/>
    <n v="0"/>
  </r>
  <r>
    <s v="M04997_41_000000000-BTKB3_1_1101_23059_2975"/>
    <n v="9"/>
    <x v="3"/>
    <x v="6"/>
    <x v="9"/>
    <n v="42.65"/>
    <n v="204"/>
    <s v="203/204bp"/>
    <n v="41.79"/>
    <n v="134"/>
    <s v="O"/>
    <n v="9"/>
    <n v="0"/>
    <n v="0"/>
    <n v="0"/>
    <n v="0"/>
    <n v="0"/>
  </r>
  <r>
    <s v="M01639_152_000000000-BTK9W_1_1110_3195_17237"/>
    <n v="9"/>
    <x v="3"/>
    <x v="6"/>
    <x v="9"/>
    <n v="42.48"/>
    <n v="306"/>
    <s v="~305-bp"/>
    <n v="38.159999999999997"/>
    <n v="228"/>
    <s v="O"/>
    <n v="9"/>
    <n v="0"/>
    <n v="0"/>
    <n v="0"/>
    <n v="0"/>
    <n v="0"/>
  </r>
  <r>
    <s v="M01639_152_000000000-BTK9W_1_2103_7985_23657"/>
    <n v="9"/>
    <x v="3"/>
    <x v="6"/>
    <x v="9"/>
    <n v="42.16"/>
    <n v="306"/>
    <s v="~305-bp"/>
    <n v="37.28"/>
    <n v="228"/>
    <s v="O"/>
    <n v="9"/>
    <n v="0"/>
    <n v="0"/>
    <n v="0"/>
    <n v="0"/>
    <n v="0"/>
  </r>
  <r>
    <s v="M04997_41_000000000-BTKB3_1_1116_27492_9959"/>
    <n v="9"/>
    <x v="3"/>
    <x v="6"/>
    <x v="9"/>
    <n v="42.16"/>
    <n v="306"/>
    <s v="~305-bp"/>
    <n v="37.28"/>
    <n v="228"/>
    <s v="O"/>
    <n v="9"/>
    <n v="0"/>
    <n v="0"/>
    <n v="0"/>
    <n v="0"/>
    <n v="0"/>
  </r>
  <r>
    <s v="M04997_41_000000000-BTKB3_1_2114_20346_24086"/>
    <n v="9"/>
    <x v="3"/>
    <x v="6"/>
    <x v="9"/>
    <n v="42.16"/>
    <n v="306"/>
    <s v="~305-bp"/>
    <n v="36.4"/>
    <n v="228"/>
    <s v="O"/>
    <n v="9"/>
    <n v="0"/>
    <n v="0"/>
    <n v="0"/>
    <n v="0"/>
    <n v="0"/>
  </r>
  <r>
    <s v="M04997_41_000000000-BTKB3_1_2103_28129_8459"/>
    <n v="9"/>
    <x v="3"/>
    <x v="6"/>
    <x v="9"/>
    <n v="41.5"/>
    <n v="306"/>
    <s v="~305-bp"/>
    <n v="37.28"/>
    <n v="228"/>
    <s v="O"/>
    <n v="9"/>
    <n v="0"/>
    <n v="0"/>
    <n v="0"/>
    <n v="0"/>
    <n v="0"/>
  </r>
  <r>
    <s v="M01639_152_000000000-BTK9W_1_1117_6062_9814"/>
    <n v="9"/>
    <x v="3"/>
    <x v="6"/>
    <x v="9"/>
    <n v="41.18"/>
    <n v="306"/>
    <s v="~305-bp"/>
    <n v="35.96"/>
    <n v="228"/>
    <s v="O"/>
    <n v="9"/>
    <n v="0"/>
    <n v="0"/>
    <n v="0"/>
    <n v="0"/>
    <n v="0"/>
  </r>
  <r>
    <s v="M01639_152_000000000-BTK9W_1_2104_10598_18531"/>
    <n v="9"/>
    <x v="3"/>
    <x v="6"/>
    <x v="9"/>
    <n v="41.18"/>
    <n v="306"/>
    <s v="~305-bp"/>
    <n v="35.53"/>
    <n v="228"/>
    <s v="O"/>
    <n v="9"/>
    <n v="0"/>
    <n v="0"/>
    <n v="0"/>
    <n v="0"/>
    <n v="0"/>
  </r>
  <r>
    <s v="M01639_152_000000000-BTK9W_1_2114_19796_23050"/>
    <n v="9"/>
    <x v="3"/>
    <x v="6"/>
    <x v="9"/>
    <n v="41.18"/>
    <n v="306"/>
    <s v="~305-bp"/>
    <n v="35.96"/>
    <n v="228"/>
    <s v="O"/>
    <n v="9"/>
    <n v="0"/>
    <n v="0"/>
    <n v="0"/>
    <n v="0"/>
    <n v="0"/>
  </r>
  <r>
    <s v="M01639_152_000000000-BTK9W_1_2116_23727_3388"/>
    <n v="9"/>
    <x v="3"/>
    <x v="6"/>
    <x v="9"/>
    <n v="41.18"/>
    <n v="306"/>
    <s v="~305-bp"/>
    <n v="36.4"/>
    <n v="228"/>
    <s v="O"/>
    <n v="9"/>
    <n v="0"/>
    <n v="0"/>
    <n v="0"/>
    <n v="0"/>
    <n v="0"/>
  </r>
  <r>
    <s v="M01639_152_000000000-BTK9W_1_2119_19029_18289"/>
    <n v="9"/>
    <x v="3"/>
    <x v="6"/>
    <x v="9"/>
    <n v="41.18"/>
    <n v="306"/>
    <s v="~305-bp"/>
    <n v="35.96"/>
    <n v="228"/>
    <s v="O"/>
    <n v="9"/>
    <n v="0"/>
    <n v="0"/>
    <n v="0"/>
    <n v="0"/>
    <n v="0"/>
  </r>
  <r>
    <s v="M04997_41_000000000-BTKB3_1_1114_19522_10148"/>
    <n v="9"/>
    <x v="3"/>
    <x v="6"/>
    <x v="9"/>
    <n v="41.18"/>
    <n v="306"/>
    <s v="~305-bp"/>
    <n v="35.96"/>
    <n v="228"/>
    <s v="O"/>
    <n v="9"/>
    <n v="0"/>
    <n v="0"/>
    <n v="0"/>
    <n v="0"/>
    <n v="0"/>
  </r>
  <r>
    <s v="M01639_152_000000000-BTK9W_1_1107_13185_22945"/>
    <n v="9"/>
    <x v="3"/>
    <x v="6"/>
    <x v="9"/>
    <n v="40.85"/>
    <n v="306"/>
    <s v="~305-bp"/>
    <n v="35.96"/>
    <n v="228"/>
    <s v="O"/>
    <n v="9"/>
    <n v="0"/>
    <n v="0"/>
    <n v="0"/>
    <n v="0"/>
    <n v="0"/>
  </r>
  <r>
    <s v="M04997_41_000000000-BTKB3_1_1115_5377_9371"/>
    <n v="9"/>
    <x v="0"/>
    <x v="1"/>
    <x v="4"/>
    <n v="40.61"/>
    <n v="261"/>
    <s v="Main"/>
    <n v="34.43"/>
    <n v="183"/>
    <s v="B"/>
    <n v="0"/>
    <n v="0"/>
    <n v="0"/>
    <n v="0"/>
    <n v="0"/>
    <n v="9"/>
  </r>
  <r>
    <s v="M01639_152_000000000-BTK9W_1_1119_21439_23127"/>
    <n v="9"/>
    <x v="3"/>
    <x v="6"/>
    <x v="9"/>
    <n v="40.520000000000003"/>
    <n v="306"/>
    <s v="~305-bp"/>
    <n v="35.53"/>
    <n v="228"/>
    <s v="O"/>
    <n v="9"/>
    <n v="0"/>
    <n v="0"/>
    <n v="0"/>
    <n v="0"/>
    <n v="0"/>
  </r>
  <r>
    <s v="M04997_41_000000000-BTKB3_1_1117_22301_10956"/>
    <n v="9"/>
    <x v="3"/>
    <x v="6"/>
    <x v="9"/>
    <n v="40.520000000000003"/>
    <n v="306"/>
    <s v="~305-bp"/>
    <n v="35.090000000000003"/>
    <n v="228"/>
    <s v="O"/>
    <n v="9"/>
    <n v="0"/>
    <n v="0"/>
    <n v="0"/>
    <n v="0"/>
    <n v="0"/>
  </r>
  <r>
    <s v="M01639_152_000000000-BTK9W_1_2105_3467_15582"/>
    <n v="9"/>
    <x v="0"/>
    <x v="1"/>
    <x v="4"/>
    <n v="40.229999999999997"/>
    <n v="261"/>
    <s v="Main"/>
    <n v="33.33"/>
    <n v="183"/>
    <s v="B"/>
    <n v="0"/>
    <n v="0"/>
    <n v="0"/>
    <n v="0"/>
    <n v="0"/>
    <n v="9"/>
  </r>
  <r>
    <s v="M04997_41_000000000-BTKB3_1_1110_3998_9011"/>
    <n v="9"/>
    <x v="0"/>
    <x v="1"/>
    <x v="4"/>
    <n v="40.229999999999997"/>
    <n v="261"/>
    <s v="Main"/>
    <n v="33.880000000000003"/>
    <n v="183"/>
    <s v="B"/>
    <n v="0"/>
    <n v="0"/>
    <n v="0"/>
    <n v="0"/>
    <n v="0"/>
    <n v="9"/>
  </r>
  <r>
    <s v="M01639_152_000000000-BTK9W_1_2107_20045_17172"/>
    <n v="9"/>
    <x v="3"/>
    <x v="6"/>
    <x v="9"/>
    <n v="40.200000000000003"/>
    <n v="306"/>
    <s v="~305-bp"/>
    <n v="35.53"/>
    <n v="228"/>
    <s v="O"/>
    <n v="9"/>
    <n v="0"/>
    <n v="0"/>
    <n v="0"/>
    <n v="0"/>
    <n v="0"/>
  </r>
  <r>
    <s v="M01639_152_000000000-BTK9W_1_2119_6496_15309"/>
    <n v="9"/>
    <x v="3"/>
    <x v="6"/>
    <x v="9"/>
    <n v="40.200000000000003"/>
    <n v="306"/>
    <s v="~305-bp"/>
    <n v="35.090000000000003"/>
    <n v="228"/>
    <s v="O"/>
    <n v="9"/>
    <n v="0"/>
    <n v="0"/>
    <n v="0"/>
    <n v="0"/>
    <n v="0"/>
  </r>
  <r>
    <s v="M01639_152_000000000-BTK9W_1_1107_25952_8512"/>
    <n v="9"/>
    <x v="3"/>
    <x v="6"/>
    <x v="9"/>
    <n v="40"/>
    <n v="305"/>
    <s v="~305-bp"/>
    <n v="33.92"/>
    <n v="227"/>
    <s v="O"/>
    <n v="9"/>
    <n v="0"/>
    <n v="0"/>
    <n v="0"/>
    <n v="0"/>
    <n v="0"/>
  </r>
  <r>
    <s v="M01639_152_000000000-BTK9W_1_2118_11191_21768"/>
    <n v="9"/>
    <x v="0"/>
    <x v="1"/>
    <x v="4"/>
    <n v="40"/>
    <n v="260"/>
    <s v="Main"/>
    <n v="32.97"/>
    <n v="182"/>
    <s v="B"/>
    <n v="0"/>
    <n v="0"/>
    <n v="0"/>
    <n v="0"/>
    <n v="0"/>
    <n v="9"/>
  </r>
  <r>
    <s v="M01639_152_000000000-BTK9W_1_1102_20348_5741"/>
    <n v="9"/>
    <x v="0"/>
    <x v="1"/>
    <x v="4"/>
    <n v="39.85"/>
    <n v="261"/>
    <s v="Main"/>
    <n v="32.79"/>
    <n v="183"/>
    <s v="B"/>
    <n v="0"/>
    <n v="0"/>
    <n v="0"/>
    <n v="0"/>
    <n v="0"/>
    <n v="9"/>
  </r>
  <r>
    <s v="M01639_152_000000000-BTK9W_1_2104_12648_9832"/>
    <n v="9"/>
    <x v="0"/>
    <x v="1"/>
    <x v="4"/>
    <n v="39.85"/>
    <n v="261"/>
    <s v="Main"/>
    <n v="33.33"/>
    <n v="183"/>
    <s v="B"/>
    <n v="0"/>
    <n v="0"/>
    <n v="0"/>
    <n v="0"/>
    <n v="0"/>
    <n v="9"/>
  </r>
  <r>
    <s v="M01639_152_000000000-BTK9W_1_2115_11565_6935"/>
    <n v="9"/>
    <x v="0"/>
    <x v="1"/>
    <x v="4"/>
    <n v="39.85"/>
    <n v="261"/>
    <s v="Main"/>
    <n v="32.79"/>
    <n v="183"/>
    <s v="B"/>
    <n v="0"/>
    <n v="0"/>
    <n v="0"/>
    <n v="0"/>
    <n v="0"/>
    <n v="9"/>
  </r>
  <r>
    <s v="M04997_41_000000000-BTKB3_1_2114_13297_15103"/>
    <n v="9"/>
    <x v="2"/>
    <x v="5"/>
    <x v="12"/>
    <n v="39.76"/>
    <n v="166"/>
    <s v="Very short"/>
    <n v="25"/>
    <n v="88"/>
    <s v="A"/>
    <n v="0"/>
    <n v="0"/>
    <n v="0"/>
    <n v="9"/>
    <n v="0"/>
    <n v="0"/>
  </r>
  <r>
    <s v="M01639_152_000000000-BTK9W_1_1110_5353_5152"/>
    <n v="9"/>
    <x v="3"/>
    <x v="10"/>
    <x v="19"/>
    <n v="39.74"/>
    <n v="307"/>
    <s v="~305-bp"/>
    <n v="34.5"/>
    <n v="229"/>
    <s v="O"/>
    <n v="0"/>
    <n v="0"/>
    <n v="9"/>
    <n v="0"/>
    <n v="0"/>
    <n v="0"/>
  </r>
  <r>
    <s v="M04997_41_000000000-BTKB3_1_2119_12981_7442"/>
    <n v="9"/>
    <x v="0"/>
    <x v="1"/>
    <x v="4"/>
    <n v="39.619999999999997"/>
    <n v="260"/>
    <s v="Main"/>
    <n v="32.42"/>
    <n v="182"/>
    <s v="B"/>
    <n v="0"/>
    <n v="0"/>
    <n v="0"/>
    <n v="0"/>
    <n v="0"/>
    <n v="9"/>
  </r>
  <r>
    <s v="M01639_152_000000000-BTK9W_1_1103_6880_7863"/>
    <n v="9"/>
    <x v="3"/>
    <x v="10"/>
    <x v="19"/>
    <n v="39.47"/>
    <n v="304"/>
    <s v="~305-bp"/>
    <n v="36.28"/>
    <n v="226"/>
    <s v="O"/>
    <n v="0"/>
    <n v="0"/>
    <n v="0"/>
    <n v="0"/>
    <n v="0"/>
    <n v="9"/>
  </r>
  <r>
    <s v="M01639_152_000000000-BTK9W_1_1111_14780_16466"/>
    <n v="9"/>
    <x v="0"/>
    <x v="1"/>
    <x v="4"/>
    <n v="39.46"/>
    <n v="261"/>
    <s v="Main"/>
    <n v="32.79"/>
    <n v="183"/>
    <s v="B"/>
    <n v="0"/>
    <n v="0"/>
    <n v="0"/>
    <n v="0"/>
    <n v="0"/>
    <n v="9"/>
  </r>
  <r>
    <s v="M04997_41_000000000-BTKB3_1_1112_17552_9776"/>
    <n v="9"/>
    <x v="0"/>
    <x v="1"/>
    <x v="4"/>
    <n v="39.46"/>
    <n v="261"/>
    <s v="Main"/>
    <n v="31.69"/>
    <n v="183"/>
    <s v="B"/>
    <n v="0"/>
    <n v="0"/>
    <n v="0"/>
    <n v="0"/>
    <n v="0"/>
    <n v="9"/>
  </r>
  <r>
    <s v="M04997_41_000000000-BTKB3_1_2107_14110_10651"/>
    <n v="9"/>
    <x v="0"/>
    <x v="1"/>
    <x v="4"/>
    <n v="39.46"/>
    <n v="261"/>
    <s v="Main"/>
    <n v="32.24"/>
    <n v="183"/>
    <s v="B"/>
    <n v="0"/>
    <n v="0"/>
    <n v="0"/>
    <n v="0"/>
    <n v="0"/>
    <n v="9"/>
  </r>
  <r>
    <s v="M01639_152_000000000-BTK9W_1_1113_16811_4458"/>
    <n v="9"/>
    <x v="1"/>
    <x v="3"/>
    <x v="3"/>
    <n v="39.31"/>
    <n v="262"/>
    <s v="Main"/>
    <n v="32.07"/>
    <n v="184"/>
    <s v="I"/>
    <n v="9"/>
    <n v="0"/>
    <n v="0"/>
    <n v="0"/>
    <n v="0"/>
    <n v="0"/>
  </r>
  <r>
    <s v="M01639_152_000000000-BTK9W_1_1112_11109_17026"/>
    <n v="9"/>
    <x v="0"/>
    <x v="2"/>
    <x v="6"/>
    <n v="39.130000000000003"/>
    <n v="253"/>
    <s v="Main"/>
    <n v="31.43"/>
    <n v="175"/>
    <s v="B"/>
    <n v="0"/>
    <n v="0"/>
    <n v="0"/>
    <n v="9"/>
    <n v="0"/>
    <n v="0"/>
  </r>
  <r>
    <s v="M01639_152_000000000-BTK9W_1_1108_25640_19151"/>
    <n v="9"/>
    <x v="0"/>
    <x v="1"/>
    <x v="1"/>
    <n v="39.08"/>
    <n v="261"/>
    <s v="Main"/>
    <n v="31.15"/>
    <n v="183"/>
    <s v="B"/>
    <n v="0"/>
    <n v="0"/>
    <n v="0"/>
    <n v="9"/>
    <n v="0"/>
    <n v="0"/>
  </r>
  <r>
    <s v="M04997_41_000000000-BTKB3_1_2106_11788_6888"/>
    <n v="9"/>
    <x v="0"/>
    <x v="1"/>
    <x v="4"/>
    <n v="39.08"/>
    <n v="261"/>
    <s v="Main"/>
    <n v="31.69"/>
    <n v="183"/>
    <s v="B"/>
    <n v="0"/>
    <n v="0"/>
    <n v="0"/>
    <n v="0"/>
    <n v="0"/>
    <n v="9"/>
  </r>
  <r>
    <s v="M04997_41_000000000-BTKB3_1_2108_4984_11302"/>
    <n v="9"/>
    <x v="0"/>
    <x v="1"/>
    <x v="4"/>
    <n v="39.08"/>
    <n v="261"/>
    <s v="Main"/>
    <n v="31.69"/>
    <n v="183"/>
    <s v="B"/>
    <n v="0"/>
    <n v="0"/>
    <n v="0"/>
    <n v="0"/>
    <n v="0"/>
    <n v="9"/>
  </r>
  <r>
    <s v="M01639_152_000000000-BTK9W_1_1109_18332_14450"/>
    <n v="9"/>
    <x v="1"/>
    <x v="3"/>
    <x v="3"/>
    <n v="38.93"/>
    <n v="262"/>
    <s v="Main"/>
    <n v="31.52"/>
    <n v="184"/>
    <s v="I"/>
    <n v="9"/>
    <n v="0"/>
    <n v="0"/>
    <n v="0"/>
    <n v="0"/>
    <n v="0"/>
  </r>
  <r>
    <s v="M01639_152_000000000-BTK9W_1_1115_23916_19430"/>
    <n v="9"/>
    <x v="1"/>
    <x v="3"/>
    <x v="3"/>
    <n v="38.93"/>
    <n v="262"/>
    <s v="Main"/>
    <n v="31.52"/>
    <n v="184"/>
    <s v="I"/>
    <n v="9"/>
    <n v="0"/>
    <n v="0"/>
    <n v="0"/>
    <n v="0"/>
    <n v="0"/>
  </r>
  <r>
    <s v="M04997_41_000000000-BTKB3_1_1115_7069_11461"/>
    <n v="9"/>
    <x v="1"/>
    <x v="3"/>
    <x v="3"/>
    <n v="38.93"/>
    <n v="262"/>
    <s v="Main"/>
    <n v="31.52"/>
    <n v="184"/>
    <s v="I"/>
    <n v="9"/>
    <n v="0"/>
    <n v="0"/>
    <n v="0"/>
    <n v="0"/>
    <n v="0"/>
  </r>
  <r>
    <s v="M01639_152_000000000-BTK9W_1_1102_17331_11072"/>
    <n v="9"/>
    <x v="0"/>
    <x v="1"/>
    <x v="4"/>
    <n v="38.700000000000003"/>
    <n v="261"/>
    <s v="Main"/>
    <n v="31.15"/>
    <n v="183"/>
    <s v="B"/>
    <n v="0"/>
    <n v="0"/>
    <n v="0"/>
    <n v="0"/>
    <n v="0"/>
    <n v="9"/>
  </r>
  <r>
    <s v="M01639_152_000000000-BTK9W_1_1108_24027_18551"/>
    <n v="9"/>
    <x v="0"/>
    <x v="1"/>
    <x v="4"/>
    <n v="38.700000000000003"/>
    <n v="261"/>
    <s v="Main"/>
    <n v="31.69"/>
    <n v="183"/>
    <s v="B"/>
    <n v="0"/>
    <n v="0"/>
    <n v="0"/>
    <n v="0"/>
    <n v="9"/>
    <n v="0"/>
  </r>
  <r>
    <s v="M01639_152_000000000-BTK9W_1_1113_12780_2629"/>
    <n v="9"/>
    <x v="0"/>
    <x v="1"/>
    <x v="4"/>
    <n v="38.700000000000003"/>
    <n v="261"/>
    <s v="Main"/>
    <n v="31.15"/>
    <n v="183"/>
    <s v="B"/>
    <n v="0"/>
    <n v="0"/>
    <n v="0"/>
    <n v="0"/>
    <n v="0"/>
    <n v="9"/>
  </r>
  <r>
    <s v="M01639_152_000000000-BTK9W_1_1115_23785_8069"/>
    <n v="9"/>
    <x v="0"/>
    <x v="1"/>
    <x v="4"/>
    <n v="38.700000000000003"/>
    <n v="261"/>
    <s v="Main"/>
    <n v="31.15"/>
    <n v="183"/>
    <s v="B"/>
    <n v="0"/>
    <n v="0"/>
    <n v="0"/>
    <n v="0"/>
    <n v="0"/>
    <n v="9"/>
  </r>
  <r>
    <s v="M01639_152_000000000-BTK9W_1_2109_14713_20143"/>
    <n v="9"/>
    <x v="0"/>
    <x v="1"/>
    <x v="4"/>
    <n v="38.700000000000003"/>
    <n v="261"/>
    <s v="Main"/>
    <n v="31.15"/>
    <n v="183"/>
    <s v="B"/>
    <n v="0"/>
    <n v="0"/>
    <n v="0"/>
    <n v="0"/>
    <n v="0"/>
    <n v="9"/>
  </r>
  <r>
    <s v="M01639_152_000000000-BTK9W_1_2111_27480_15640"/>
    <n v="9"/>
    <x v="0"/>
    <x v="1"/>
    <x v="4"/>
    <n v="38.700000000000003"/>
    <n v="261"/>
    <s v="Main"/>
    <n v="31.15"/>
    <n v="183"/>
    <s v="B"/>
    <n v="0"/>
    <n v="0"/>
    <n v="0"/>
    <n v="0"/>
    <n v="0"/>
    <n v="9"/>
  </r>
  <r>
    <s v="M04997_41_000000000-BTKB3_1_1119_8184_23552"/>
    <n v="9"/>
    <x v="0"/>
    <x v="1"/>
    <x v="4"/>
    <n v="38.700000000000003"/>
    <n v="261"/>
    <s v="Main"/>
    <n v="31.69"/>
    <n v="183"/>
    <s v="B"/>
    <n v="0"/>
    <n v="0"/>
    <n v="0"/>
    <n v="0"/>
    <n v="0"/>
    <n v="9"/>
  </r>
  <r>
    <s v="M04997_41_000000000-BTKB3_1_2107_15272_1885"/>
    <n v="9"/>
    <x v="0"/>
    <x v="1"/>
    <x v="4"/>
    <n v="38.700000000000003"/>
    <n v="261"/>
    <s v="Main"/>
    <n v="31.15"/>
    <n v="183"/>
    <s v="B"/>
    <n v="0"/>
    <n v="0"/>
    <n v="0"/>
    <n v="0"/>
    <n v="0"/>
    <n v="9"/>
  </r>
  <r>
    <s v="M04997_41_000000000-BTKB3_1_2113_14109_12965"/>
    <n v="9"/>
    <x v="0"/>
    <x v="1"/>
    <x v="4"/>
    <n v="38.700000000000003"/>
    <n v="261"/>
    <s v="Main"/>
    <n v="31.15"/>
    <n v="183"/>
    <s v="B"/>
    <n v="0"/>
    <n v="0"/>
    <n v="0"/>
    <n v="0"/>
    <n v="1"/>
    <n v="8"/>
  </r>
  <r>
    <s v="M01639_152_000000000-BTK9W_1_1101_8509_5610"/>
    <n v="9"/>
    <x v="0"/>
    <x v="2"/>
    <x v="5"/>
    <n v="38.58"/>
    <n v="254"/>
    <s v="Main"/>
    <n v="30.68"/>
    <n v="176"/>
    <s v="B"/>
    <n v="0"/>
    <n v="0"/>
    <n v="9"/>
    <n v="0"/>
    <n v="0"/>
    <n v="0"/>
  </r>
  <r>
    <s v="M01639_152_000000000-BTK9W_1_1102_20709_9670"/>
    <n v="9"/>
    <x v="0"/>
    <x v="2"/>
    <x v="5"/>
    <n v="38.58"/>
    <n v="254"/>
    <s v="Main"/>
    <n v="30.11"/>
    <n v="176"/>
    <s v="B"/>
    <n v="0"/>
    <n v="0"/>
    <n v="9"/>
    <n v="0"/>
    <n v="0"/>
    <n v="0"/>
  </r>
  <r>
    <s v="M01639_152_000000000-BTK9W_1_2118_15513_9720"/>
    <n v="9"/>
    <x v="0"/>
    <x v="0"/>
    <x v="0"/>
    <n v="38.549999999999997"/>
    <n v="262"/>
    <s v="Main"/>
    <n v="30.98"/>
    <n v="184"/>
    <s v="B"/>
    <n v="0"/>
    <n v="9"/>
    <n v="0"/>
    <n v="0"/>
    <n v="0"/>
    <n v="0"/>
  </r>
  <r>
    <s v="M01639_152_000000000-BTK9W_1_1105_24046_6871"/>
    <n v="9"/>
    <x v="0"/>
    <x v="0"/>
    <x v="0"/>
    <n v="38.46"/>
    <n v="260"/>
    <s v="Main"/>
    <n v="30.77"/>
    <n v="182"/>
    <s v="B"/>
    <n v="0"/>
    <n v="9"/>
    <n v="0"/>
    <n v="0"/>
    <n v="0"/>
    <n v="0"/>
  </r>
  <r>
    <s v="M04997_41_000000000-BTKB3_1_2112_9093_18041"/>
    <n v="9"/>
    <x v="0"/>
    <x v="0"/>
    <x v="0"/>
    <n v="38.46"/>
    <n v="260"/>
    <s v="Main"/>
    <n v="30.77"/>
    <n v="182"/>
    <s v="B"/>
    <n v="0"/>
    <n v="9"/>
    <n v="0"/>
    <n v="0"/>
    <n v="0"/>
    <n v="0"/>
  </r>
  <r>
    <s v="M01639_152_000000000-BTK9W_1_2118_18668_12820"/>
    <n v="9"/>
    <x v="1"/>
    <x v="3"/>
    <x v="3"/>
    <n v="38.4"/>
    <n v="263"/>
    <s v="Main"/>
    <n v="30.81"/>
    <n v="185"/>
    <s v="I"/>
    <n v="9"/>
    <n v="0"/>
    <n v="0"/>
    <n v="0"/>
    <n v="0"/>
    <n v="0"/>
  </r>
  <r>
    <s v="M01639_152_000000000-BTK9W_1_1103_5749_20864"/>
    <n v="9"/>
    <x v="0"/>
    <x v="1"/>
    <x v="4"/>
    <n v="38.31"/>
    <n v="261"/>
    <s v="Main"/>
    <n v="30.6"/>
    <n v="183"/>
    <s v="B"/>
    <n v="0"/>
    <n v="0"/>
    <n v="0"/>
    <n v="0"/>
    <n v="0"/>
    <n v="9"/>
  </r>
  <r>
    <s v="M01639_152_000000000-BTK9W_1_1104_24061_10418"/>
    <n v="9"/>
    <x v="0"/>
    <x v="0"/>
    <x v="0"/>
    <n v="38.31"/>
    <n v="261"/>
    <s v="Main"/>
    <n v="30.6"/>
    <n v="183"/>
    <s v="B"/>
    <n v="0"/>
    <n v="9"/>
    <n v="0"/>
    <n v="0"/>
    <n v="0"/>
    <n v="0"/>
  </r>
  <r>
    <s v="M01639_152_000000000-BTK9W_1_1113_18098_6500"/>
    <n v="9"/>
    <x v="0"/>
    <x v="1"/>
    <x v="4"/>
    <n v="38.31"/>
    <n v="261"/>
    <s v="Main"/>
    <n v="30.6"/>
    <n v="183"/>
    <s v="B"/>
    <n v="0"/>
    <n v="0"/>
    <n v="0"/>
    <n v="0"/>
    <n v="0"/>
    <n v="9"/>
  </r>
  <r>
    <s v="M01639_152_000000000-BTK9W_1_2105_13264_14675"/>
    <n v="9"/>
    <x v="0"/>
    <x v="0"/>
    <x v="0"/>
    <n v="38.31"/>
    <n v="261"/>
    <s v="Main"/>
    <n v="30.6"/>
    <n v="183"/>
    <s v="B"/>
    <n v="0"/>
    <n v="9"/>
    <n v="0"/>
    <n v="0"/>
    <n v="0"/>
    <n v="0"/>
  </r>
  <r>
    <s v="M01639_152_000000000-BTK9W_1_2118_16809_19196"/>
    <n v="9"/>
    <x v="0"/>
    <x v="0"/>
    <x v="0"/>
    <n v="38.31"/>
    <n v="261"/>
    <s v="Main"/>
    <n v="30.6"/>
    <n v="183"/>
    <s v="B"/>
    <n v="0"/>
    <n v="9"/>
    <n v="0"/>
    <n v="0"/>
    <n v="0"/>
    <n v="0"/>
  </r>
  <r>
    <s v="M01639_152_000000000-BTK9W_1_2119_8170_15677"/>
    <n v="9"/>
    <x v="0"/>
    <x v="0"/>
    <x v="0"/>
    <n v="38.31"/>
    <n v="261"/>
    <s v="Main"/>
    <n v="30.6"/>
    <n v="183"/>
    <s v="B"/>
    <n v="0"/>
    <n v="9"/>
    <n v="0"/>
    <n v="0"/>
    <n v="0"/>
    <n v="0"/>
  </r>
  <r>
    <s v="M04997_41_000000000-BTKB3_1_2109_23480_7105"/>
    <n v="9"/>
    <x v="0"/>
    <x v="0"/>
    <x v="0"/>
    <n v="38.31"/>
    <n v="261"/>
    <s v="Main"/>
    <n v="30.6"/>
    <n v="183"/>
    <s v="B"/>
    <n v="0"/>
    <n v="9"/>
    <n v="0"/>
    <n v="0"/>
    <n v="0"/>
    <n v="0"/>
  </r>
  <r>
    <s v="M04997_41_000000000-BTKB3_1_1109_17117_13064"/>
    <n v="9"/>
    <x v="2"/>
    <x v="5"/>
    <x v="8"/>
    <n v="38.29"/>
    <n v="269"/>
    <s v="Main"/>
    <n v="30.89"/>
    <n v="191"/>
    <s v="A"/>
    <n v="0"/>
    <n v="0"/>
    <n v="0"/>
    <n v="8"/>
    <n v="1"/>
    <n v="0"/>
  </r>
  <r>
    <s v="M01639_152_000000000-BTK9W_1_1119_5527_16194"/>
    <n v="9"/>
    <x v="4"/>
    <x v="9"/>
    <x v="15"/>
    <n v="38.22"/>
    <n v="259"/>
    <s v="Main"/>
    <n v="30.39"/>
    <n v="181"/>
    <s v="X"/>
    <n v="9"/>
    <n v="0"/>
    <n v="0"/>
    <n v="0"/>
    <n v="0"/>
    <n v="0"/>
  </r>
  <r>
    <s v="M01639_152_000000000-BTK9W_1_2104_4964_13386"/>
    <n v="9"/>
    <x v="0"/>
    <x v="2"/>
    <x v="6"/>
    <n v="38.19"/>
    <n v="254"/>
    <s v="Main"/>
    <n v="30.11"/>
    <n v="176"/>
    <s v="B"/>
    <n v="0"/>
    <n v="0"/>
    <n v="0"/>
    <n v="9"/>
    <n v="0"/>
    <n v="0"/>
  </r>
  <r>
    <s v="M01639_152_000000000-BTK9W_1_1107_7608_15562"/>
    <n v="9"/>
    <x v="0"/>
    <x v="0"/>
    <x v="0"/>
    <n v="38.17"/>
    <n v="262"/>
    <s v="Main"/>
    <n v="30.43"/>
    <n v="184"/>
    <s v="B"/>
    <n v="0"/>
    <n v="9"/>
    <n v="0"/>
    <n v="0"/>
    <n v="0"/>
    <n v="0"/>
  </r>
  <r>
    <s v="M01639_152_000000000-BTK9W_1_1113_14210_21765"/>
    <n v="9"/>
    <x v="0"/>
    <x v="0"/>
    <x v="0"/>
    <n v="38.17"/>
    <n v="262"/>
    <s v="Main"/>
    <n v="30.43"/>
    <n v="184"/>
    <s v="B"/>
    <n v="0"/>
    <n v="9"/>
    <n v="0"/>
    <n v="0"/>
    <n v="0"/>
    <n v="0"/>
  </r>
  <r>
    <s v="M01639_152_000000000-BTK9W_1_1115_17784_13555"/>
    <n v="9"/>
    <x v="0"/>
    <x v="7"/>
    <x v="11"/>
    <n v="38.17"/>
    <n v="262"/>
    <s v="Main"/>
    <n v="30.98"/>
    <n v="184"/>
    <s v="B"/>
    <n v="0"/>
    <n v="0"/>
    <n v="9"/>
    <n v="0"/>
    <n v="0"/>
    <n v="0"/>
  </r>
  <r>
    <s v="M01639_152_000000000-BTK9W_1_2105_19158_20382"/>
    <n v="9"/>
    <x v="1"/>
    <x v="3"/>
    <x v="3"/>
    <n v="38.17"/>
    <n v="262"/>
    <s v="Main"/>
    <n v="30.98"/>
    <n v="184"/>
    <s v="I"/>
    <n v="9"/>
    <n v="0"/>
    <n v="0"/>
    <n v="0"/>
    <n v="0"/>
    <n v="0"/>
  </r>
  <r>
    <s v="M04997_41_000000000-BTKB3_1_1103_28333_12886"/>
    <n v="9"/>
    <x v="0"/>
    <x v="1"/>
    <x v="4"/>
    <n v="38.17"/>
    <n v="262"/>
    <s v="Main"/>
    <n v="31.52"/>
    <n v="184"/>
    <s v="B"/>
    <n v="0"/>
    <n v="0"/>
    <n v="0"/>
    <n v="0"/>
    <n v="0"/>
    <n v="9"/>
  </r>
  <r>
    <s v="M04997_41_000000000-BTKB3_1_2107_21066_16376"/>
    <n v="9"/>
    <x v="1"/>
    <x v="3"/>
    <x v="3"/>
    <n v="38.17"/>
    <n v="262"/>
    <s v="Main"/>
    <n v="30.43"/>
    <n v="184"/>
    <s v="I"/>
    <n v="9"/>
    <n v="0"/>
    <n v="0"/>
    <n v="0"/>
    <n v="0"/>
    <n v="0"/>
  </r>
  <r>
    <s v="M01639_152_000000000-BTK9W_1_1116_13685_23136"/>
    <n v="9"/>
    <x v="2"/>
    <x v="5"/>
    <x v="10"/>
    <n v="38.15"/>
    <n v="270"/>
    <s v="Main"/>
    <n v="30.21"/>
    <n v="192"/>
    <s v="A"/>
    <n v="0"/>
    <n v="0"/>
    <n v="0"/>
    <n v="0"/>
    <n v="0"/>
    <n v="9"/>
  </r>
  <r>
    <s v="M01639_152_000000000-BTK9W_1_1106_8820_15723"/>
    <n v="9"/>
    <x v="0"/>
    <x v="1"/>
    <x v="4"/>
    <n v="38.08"/>
    <n v="260"/>
    <s v="Main"/>
    <n v="31.32"/>
    <n v="182"/>
    <s v="B"/>
    <n v="0"/>
    <n v="0"/>
    <n v="0"/>
    <n v="0"/>
    <n v="0"/>
    <n v="9"/>
  </r>
  <r>
    <s v="M01639_152_000000000-BTK9W_1_1119_9710_15318"/>
    <n v="9"/>
    <x v="0"/>
    <x v="0"/>
    <x v="0"/>
    <n v="38.08"/>
    <n v="260"/>
    <s v="Main"/>
    <n v="30.6"/>
    <n v="183"/>
    <s v="B"/>
    <n v="0"/>
    <n v="9"/>
    <n v="0"/>
    <n v="0"/>
    <n v="0"/>
    <n v="0"/>
  </r>
  <r>
    <s v="M04997_41_000000000-BTKB3_1_1106_24234_16926"/>
    <n v="9"/>
    <x v="0"/>
    <x v="0"/>
    <x v="0"/>
    <n v="38.08"/>
    <n v="260"/>
    <s v="Main"/>
    <n v="30.22"/>
    <n v="182"/>
    <s v="B"/>
    <n v="0"/>
    <n v="9"/>
    <n v="0"/>
    <n v="0"/>
    <n v="0"/>
    <n v="0"/>
  </r>
  <r>
    <s v="M04997_41_000000000-BTKB3_1_2110_11372_17888"/>
    <n v="9"/>
    <x v="4"/>
    <x v="15"/>
    <x v="22"/>
    <n v="38.08"/>
    <n v="260"/>
    <s v="Main"/>
    <n v="31.32"/>
    <n v="182"/>
    <s v="–NO–"/>
    <n v="0"/>
    <n v="0"/>
    <n v="0"/>
    <n v="9"/>
    <n v="0"/>
    <n v="0"/>
  </r>
  <r>
    <s v="M01639_152_000000000-BTK9W_1_2112_13633_12738"/>
    <n v="9"/>
    <x v="0"/>
    <x v="2"/>
    <x v="6"/>
    <n v="38.020000000000003"/>
    <n v="263"/>
    <s v="Main"/>
    <n v="30.27"/>
    <n v="185"/>
    <s v="B"/>
    <n v="0"/>
    <n v="0"/>
    <n v="0"/>
    <n v="9"/>
    <n v="0"/>
    <n v="0"/>
  </r>
  <r>
    <s v="M01639_152_000000000-BTK9W_1_2105_24898_16761"/>
    <n v="9"/>
    <x v="0"/>
    <x v="7"/>
    <x v="11"/>
    <n v="37.979999999999997"/>
    <n v="258"/>
    <s v="Main"/>
    <n v="32.22"/>
    <n v="180"/>
    <s v="B"/>
    <n v="0"/>
    <n v="0"/>
    <n v="0"/>
    <n v="0"/>
    <n v="0"/>
    <n v="9"/>
  </r>
  <r>
    <s v="M01639_152_000000000-BTK9W_1_1108_16737_2244"/>
    <n v="9"/>
    <x v="0"/>
    <x v="1"/>
    <x v="4"/>
    <n v="37.93"/>
    <n v="261"/>
    <s v="Main"/>
    <n v="30.6"/>
    <n v="183"/>
    <s v="B"/>
    <n v="0"/>
    <n v="0"/>
    <n v="0"/>
    <n v="0"/>
    <n v="0"/>
    <n v="9"/>
  </r>
  <r>
    <s v="M01639_152_000000000-BTK9W_1_1108_26305_5990"/>
    <n v="9"/>
    <x v="0"/>
    <x v="1"/>
    <x v="4"/>
    <n v="37.93"/>
    <n v="261"/>
    <s v="Main"/>
    <n v="30.6"/>
    <n v="183"/>
    <s v="B"/>
    <n v="0"/>
    <n v="0"/>
    <n v="0"/>
    <n v="0"/>
    <n v="7"/>
    <n v="2"/>
  </r>
  <r>
    <s v="M01639_152_000000000-BTK9W_1_1110_8155_22048"/>
    <n v="9"/>
    <x v="0"/>
    <x v="0"/>
    <x v="0"/>
    <n v="37.93"/>
    <n v="261"/>
    <s v="Main"/>
    <n v="30.05"/>
    <n v="183"/>
    <s v="B"/>
    <n v="0"/>
    <n v="9"/>
    <n v="0"/>
    <n v="0"/>
    <n v="0"/>
    <n v="0"/>
  </r>
  <r>
    <s v="M01639_152_000000000-BTK9W_1_1117_9918_8628"/>
    <n v="9"/>
    <x v="0"/>
    <x v="0"/>
    <x v="0"/>
    <n v="37.93"/>
    <n v="261"/>
    <s v="Main"/>
    <n v="30.05"/>
    <n v="183"/>
    <s v="B"/>
    <n v="0"/>
    <n v="9"/>
    <n v="0"/>
    <n v="0"/>
    <n v="0"/>
    <n v="0"/>
  </r>
  <r>
    <s v="M01639_152_000000000-BTK9W_1_2103_5304_15248"/>
    <n v="9"/>
    <x v="0"/>
    <x v="0"/>
    <x v="0"/>
    <n v="37.93"/>
    <n v="261"/>
    <s v="Main"/>
    <n v="30.05"/>
    <n v="183"/>
    <s v="B"/>
    <n v="0"/>
    <n v="9"/>
    <n v="0"/>
    <n v="0"/>
    <n v="0"/>
    <n v="0"/>
  </r>
  <r>
    <s v="M04997_41_000000000-BTKB3_1_1104_20016_15809"/>
    <n v="9"/>
    <x v="0"/>
    <x v="1"/>
    <x v="1"/>
    <n v="37.93"/>
    <n v="261"/>
    <s v="Main"/>
    <n v="30.05"/>
    <n v="183"/>
    <s v="B"/>
    <n v="0"/>
    <n v="0"/>
    <n v="0"/>
    <n v="9"/>
    <n v="0"/>
    <n v="0"/>
  </r>
  <r>
    <s v="M04997_41_000000000-BTKB3_1_1113_13203_4734"/>
    <n v="9"/>
    <x v="0"/>
    <x v="1"/>
    <x v="4"/>
    <n v="37.93"/>
    <n v="261"/>
    <s v="Main"/>
    <n v="30.6"/>
    <n v="183"/>
    <s v="B"/>
    <n v="0"/>
    <n v="0"/>
    <n v="0"/>
    <n v="0"/>
    <n v="0"/>
    <n v="9"/>
  </r>
  <r>
    <s v="M04997_41_000000000-BTKB3_1_2110_5027_9843"/>
    <n v="9"/>
    <x v="0"/>
    <x v="1"/>
    <x v="4"/>
    <n v="37.93"/>
    <n v="261"/>
    <s v="Main"/>
    <n v="30.05"/>
    <n v="183"/>
    <s v="B"/>
    <n v="0"/>
    <n v="0"/>
    <n v="0"/>
    <n v="0"/>
    <n v="0"/>
    <n v="9"/>
  </r>
  <r>
    <s v="M04997_41_000000000-BTKB3_1_2115_12865_5647"/>
    <n v="9"/>
    <x v="4"/>
    <x v="11"/>
    <x v="22"/>
    <n v="37.93"/>
    <n v="261"/>
    <s v="Main"/>
    <n v="31.69"/>
    <n v="183"/>
    <s v="–NO–"/>
    <n v="0"/>
    <n v="0"/>
    <n v="1"/>
    <n v="0"/>
    <n v="1"/>
    <n v="7"/>
  </r>
  <r>
    <s v="M04997_41_000000000-BTKB3_1_2119_21937_13888"/>
    <n v="9"/>
    <x v="0"/>
    <x v="0"/>
    <x v="0"/>
    <n v="37.93"/>
    <n v="261"/>
    <s v="Main"/>
    <n v="30.05"/>
    <n v="183"/>
    <s v="B"/>
    <n v="0"/>
    <n v="9"/>
    <n v="0"/>
    <n v="0"/>
    <n v="0"/>
    <n v="0"/>
  </r>
  <r>
    <s v="M01639_152_000000000-BTK9W_1_2106_9808_16773"/>
    <n v="9"/>
    <x v="0"/>
    <x v="2"/>
    <x v="5"/>
    <n v="37.89"/>
    <n v="256"/>
    <s v="Main"/>
    <n v="29.78"/>
    <n v="178"/>
    <s v="B"/>
    <n v="0"/>
    <n v="0"/>
    <n v="9"/>
    <n v="0"/>
    <n v="0"/>
    <n v="0"/>
  </r>
  <r>
    <s v="M01639_152_000000000-BTK9W_1_1104_4071_8076"/>
    <n v="9"/>
    <x v="0"/>
    <x v="0"/>
    <x v="0"/>
    <n v="37.880000000000003"/>
    <n v="264"/>
    <s v="Main"/>
    <n v="30.11"/>
    <n v="186"/>
    <s v="B"/>
    <n v="0"/>
    <n v="9"/>
    <n v="0"/>
    <n v="0"/>
    <n v="0"/>
    <n v="0"/>
  </r>
  <r>
    <s v="M01639_152_000000000-BTK9W_1_2112_28646_14963"/>
    <n v="9"/>
    <x v="2"/>
    <x v="4"/>
    <x v="7"/>
    <n v="37.83"/>
    <n v="267"/>
    <s v="Main"/>
    <n v="30.16"/>
    <n v="189"/>
    <s v="A"/>
    <n v="0"/>
    <n v="0"/>
    <n v="9"/>
    <n v="0"/>
    <n v="0"/>
    <n v="0"/>
  </r>
  <r>
    <s v="M01639_152_000000000-BTK9W_1_1102_18339_2357"/>
    <n v="9"/>
    <x v="0"/>
    <x v="1"/>
    <x v="4"/>
    <n v="37.79"/>
    <n v="262"/>
    <s v="Main"/>
    <n v="30.05"/>
    <n v="183"/>
    <s v="B"/>
    <n v="0"/>
    <n v="0"/>
    <n v="0"/>
    <n v="0"/>
    <n v="1"/>
    <n v="8"/>
  </r>
  <r>
    <s v="M01639_152_000000000-BTK9W_1_1106_8152_18105"/>
    <n v="9"/>
    <x v="0"/>
    <x v="0"/>
    <x v="0"/>
    <n v="37.79"/>
    <n v="262"/>
    <s v="Main"/>
    <n v="29.89"/>
    <n v="184"/>
    <s v="B"/>
    <n v="0"/>
    <n v="9"/>
    <n v="0"/>
    <n v="0"/>
    <n v="0"/>
    <n v="0"/>
  </r>
  <r>
    <s v="M01639_152_000000000-BTK9W_1_1113_28003_6585"/>
    <n v="9"/>
    <x v="0"/>
    <x v="0"/>
    <x v="0"/>
    <n v="37.79"/>
    <n v="262"/>
    <s v="Main"/>
    <n v="29.89"/>
    <n v="184"/>
    <s v="B"/>
    <n v="0"/>
    <n v="9"/>
    <n v="0"/>
    <n v="0"/>
    <n v="0"/>
    <n v="0"/>
  </r>
  <r>
    <s v="M01639_152_000000000-BTK9W_1_1117_22919_5501"/>
    <n v="9"/>
    <x v="0"/>
    <x v="0"/>
    <x v="0"/>
    <n v="37.79"/>
    <n v="262"/>
    <s v="Main"/>
    <n v="29.89"/>
    <n v="184"/>
    <s v="B"/>
    <n v="0"/>
    <n v="9"/>
    <n v="0"/>
    <n v="0"/>
    <n v="0"/>
    <n v="0"/>
  </r>
  <r>
    <s v="M04997_41_000000000-BTKB3_1_1111_10632_8883"/>
    <n v="9"/>
    <x v="0"/>
    <x v="0"/>
    <x v="0"/>
    <n v="37.79"/>
    <n v="262"/>
    <s v="Main"/>
    <n v="29.89"/>
    <n v="184"/>
    <s v="B"/>
    <n v="0"/>
    <n v="9"/>
    <n v="0"/>
    <n v="0"/>
    <n v="0"/>
    <n v="0"/>
  </r>
  <r>
    <s v="M04997_41_000000000-BTKB3_1_1114_22497_11427"/>
    <n v="9"/>
    <x v="1"/>
    <x v="3"/>
    <x v="3"/>
    <n v="37.79"/>
    <n v="262"/>
    <s v="Main"/>
    <n v="30.98"/>
    <n v="184"/>
    <s v="I"/>
    <n v="9"/>
    <n v="0"/>
    <n v="0"/>
    <n v="0"/>
    <n v="0"/>
    <n v="0"/>
  </r>
  <r>
    <s v="M04997_41_000000000-BTKB3_1_2102_5708_4704"/>
    <n v="9"/>
    <x v="0"/>
    <x v="0"/>
    <x v="0"/>
    <n v="37.79"/>
    <n v="262"/>
    <s v="Main"/>
    <n v="29.89"/>
    <n v="184"/>
    <s v="B"/>
    <n v="0"/>
    <n v="9"/>
    <n v="0"/>
    <n v="0"/>
    <n v="0"/>
    <n v="0"/>
  </r>
  <r>
    <s v="M04997_41_000000000-BTKB3_1_2104_18080_18539"/>
    <n v="9"/>
    <x v="0"/>
    <x v="0"/>
    <x v="0"/>
    <n v="37.79"/>
    <n v="262"/>
    <s v="Main"/>
    <n v="29.89"/>
    <n v="184"/>
    <s v="B"/>
    <n v="0"/>
    <n v="9"/>
    <n v="0"/>
    <n v="0"/>
    <n v="0"/>
    <n v="0"/>
  </r>
  <r>
    <s v="M04997_41_000000000-BTKB3_1_2104_8632_13034"/>
    <n v="9"/>
    <x v="1"/>
    <x v="3"/>
    <x v="3"/>
    <n v="37.79"/>
    <n v="262"/>
    <s v="Main"/>
    <n v="29.89"/>
    <n v="184"/>
    <s v="I"/>
    <n v="9"/>
    <n v="0"/>
    <n v="0"/>
    <n v="0"/>
    <n v="0"/>
    <n v="0"/>
  </r>
  <r>
    <s v="M01639_152_000000000-BTK9W_1_1118_23490_13509"/>
    <n v="9"/>
    <x v="2"/>
    <x v="5"/>
    <x v="8"/>
    <n v="37.729999999999997"/>
    <n v="273"/>
    <s v="Main"/>
    <n v="30.77"/>
    <n v="195"/>
    <s v="A"/>
    <n v="0"/>
    <n v="0"/>
    <n v="0"/>
    <n v="3"/>
    <n v="5"/>
    <n v="1"/>
  </r>
  <r>
    <s v="M01639_152_000000000-BTK9W_1_1102_8471_6182"/>
    <n v="9"/>
    <x v="0"/>
    <x v="0"/>
    <x v="0"/>
    <n v="37.69"/>
    <n v="260"/>
    <s v="Main"/>
    <n v="30.22"/>
    <n v="182"/>
    <s v="B"/>
    <n v="0"/>
    <n v="9"/>
    <n v="0"/>
    <n v="0"/>
    <n v="0"/>
    <n v="0"/>
  </r>
  <r>
    <s v="M01639_152_000000000-BTK9W_1_1105_17439_19517"/>
    <n v="9"/>
    <x v="0"/>
    <x v="1"/>
    <x v="4"/>
    <n v="37.69"/>
    <n v="260"/>
    <s v="Main"/>
    <n v="29.67"/>
    <n v="182"/>
    <s v="B"/>
    <n v="0"/>
    <n v="0"/>
    <n v="0"/>
    <n v="0"/>
    <n v="9"/>
    <n v="0"/>
  </r>
  <r>
    <s v="M04997_41_000000000-BTKB3_1_1112_5605_9011"/>
    <n v="9"/>
    <x v="0"/>
    <x v="1"/>
    <x v="4"/>
    <n v="37.69"/>
    <n v="260"/>
    <s v="Main"/>
    <n v="30.6"/>
    <n v="183"/>
    <s v="B"/>
    <n v="0"/>
    <n v="0"/>
    <n v="0"/>
    <n v="0"/>
    <n v="9"/>
    <n v="0"/>
  </r>
  <r>
    <s v="M04997_41_000000000-BTKB3_1_2117_13362_19420"/>
    <n v="9"/>
    <x v="0"/>
    <x v="1"/>
    <x v="4"/>
    <n v="37.69"/>
    <n v="260"/>
    <s v="Main"/>
    <n v="30.6"/>
    <n v="183"/>
    <s v="B"/>
    <n v="0"/>
    <n v="0"/>
    <n v="0"/>
    <n v="0"/>
    <n v="6"/>
    <n v="3"/>
  </r>
  <r>
    <s v="M01639_152_000000000-BTK9W_1_2113_14784_19394"/>
    <n v="9"/>
    <x v="0"/>
    <x v="2"/>
    <x v="5"/>
    <n v="37.6"/>
    <n v="258"/>
    <s v="Main"/>
    <n v="29.44"/>
    <n v="180"/>
    <s v="B"/>
    <n v="0"/>
    <n v="0"/>
    <n v="9"/>
    <n v="0"/>
    <n v="0"/>
    <n v="0"/>
  </r>
  <r>
    <s v="M01639_152_000000000-BTK9W_1_2114_24674_6006"/>
    <n v="9"/>
    <x v="0"/>
    <x v="2"/>
    <x v="5"/>
    <n v="37.6"/>
    <n v="258"/>
    <s v="Main"/>
    <n v="29.44"/>
    <n v="180"/>
    <s v="B"/>
    <n v="0"/>
    <n v="0"/>
    <n v="9"/>
    <n v="0"/>
    <n v="0"/>
    <n v="0"/>
  </r>
  <r>
    <s v="M01639_152_000000000-BTK9W_1_1105_5024_7304"/>
    <n v="9"/>
    <x v="0"/>
    <x v="0"/>
    <x v="0"/>
    <n v="37.549999999999997"/>
    <n v="261"/>
    <s v="Main"/>
    <n v="29.51"/>
    <n v="183"/>
    <s v="B"/>
    <n v="0"/>
    <n v="9"/>
    <n v="0"/>
    <n v="0"/>
    <n v="0"/>
    <n v="0"/>
  </r>
  <r>
    <s v="M01639_152_000000000-BTK9W_1_1116_26138_20069"/>
    <n v="9"/>
    <x v="0"/>
    <x v="1"/>
    <x v="4"/>
    <n v="37.549999999999997"/>
    <n v="261"/>
    <s v="Main"/>
    <n v="29.51"/>
    <n v="183"/>
    <s v="B"/>
    <n v="0"/>
    <n v="0"/>
    <n v="0"/>
    <n v="0"/>
    <n v="9"/>
    <n v="0"/>
  </r>
  <r>
    <s v="M01639_152_000000000-BTK9W_1_1118_4027_6692"/>
    <n v="9"/>
    <x v="0"/>
    <x v="0"/>
    <x v="0"/>
    <n v="37.549999999999997"/>
    <n v="261"/>
    <s v="Main"/>
    <n v="29.51"/>
    <n v="183"/>
    <s v="B"/>
    <n v="0"/>
    <n v="9"/>
    <n v="0"/>
    <n v="0"/>
    <n v="0"/>
    <n v="0"/>
  </r>
  <r>
    <s v="M04997_41_000000000-BTKB3_1_2113_2731_10182"/>
    <n v="9"/>
    <x v="0"/>
    <x v="0"/>
    <x v="0"/>
    <n v="37.549999999999997"/>
    <n v="261"/>
    <s v="Main"/>
    <n v="29.51"/>
    <n v="183"/>
    <s v="B"/>
    <n v="0"/>
    <n v="9"/>
    <n v="0"/>
    <n v="0"/>
    <n v="0"/>
    <n v="0"/>
  </r>
  <r>
    <s v="M01639_152_000000000-BTK9W_1_1116_16744_15794"/>
    <n v="9"/>
    <x v="2"/>
    <x v="5"/>
    <x v="10"/>
    <n v="37.5"/>
    <n v="272"/>
    <s v="Main"/>
    <n v="29.9"/>
    <n v="194"/>
    <s v="A"/>
    <n v="0"/>
    <n v="0"/>
    <n v="0"/>
    <n v="0"/>
    <n v="0"/>
    <n v="9"/>
  </r>
  <r>
    <s v="M04997_41_000000000-BTKB3_1_2116_19740_7307"/>
    <n v="9"/>
    <x v="2"/>
    <x v="5"/>
    <x v="10"/>
    <n v="37.5"/>
    <n v="272"/>
    <s v="Main"/>
    <n v="29.9"/>
    <n v="194"/>
    <s v="A"/>
    <n v="0"/>
    <n v="0"/>
    <n v="0"/>
    <n v="0"/>
    <n v="0"/>
    <n v="9"/>
  </r>
  <r>
    <s v="M01639_152_000000000-BTK9W_1_1103_10792_19611"/>
    <n v="9"/>
    <x v="2"/>
    <x v="4"/>
    <x v="7"/>
    <n v="37.450000000000003"/>
    <n v="267"/>
    <s v="Main"/>
    <n v="29.63"/>
    <n v="189"/>
    <s v="A"/>
    <n v="0"/>
    <n v="0"/>
    <n v="9"/>
    <n v="0"/>
    <n v="0"/>
    <n v="0"/>
  </r>
  <r>
    <s v="M04997_41_000000000-BTKB3_1_2115_8975_2723"/>
    <n v="9"/>
    <x v="2"/>
    <x v="4"/>
    <x v="7"/>
    <n v="37.450000000000003"/>
    <n v="267"/>
    <s v="Main"/>
    <n v="29.63"/>
    <n v="189"/>
    <s v="A"/>
    <n v="0"/>
    <n v="0"/>
    <n v="9"/>
    <n v="0"/>
    <n v="0"/>
    <n v="0"/>
  </r>
  <r>
    <s v="M01639_152_000000000-BTK9W_1_1101_26069_15021"/>
    <n v="9"/>
    <x v="0"/>
    <x v="2"/>
    <x v="5"/>
    <n v="37.450000000000003"/>
    <n v="259"/>
    <s v="Main"/>
    <n v="29.28"/>
    <n v="181"/>
    <s v="B"/>
    <n v="0"/>
    <n v="0"/>
    <n v="9"/>
    <n v="0"/>
    <n v="0"/>
    <n v="0"/>
  </r>
  <r>
    <s v="M04997_41_000000000-BTKB3_1_1106_19250_7808"/>
    <n v="9"/>
    <x v="4"/>
    <x v="9"/>
    <x v="15"/>
    <n v="37.450000000000003"/>
    <n v="259"/>
    <s v="Main"/>
    <n v="29.67"/>
    <n v="182"/>
    <s v="X"/>
    <n v="9"/>
    <n v="0"/>
    <n v="0"/>
    <n v="0"/>
    <n v="0"/>
    <n v="0"/>
  </r>
  <r>
    <s v="M01639_152_000000000-BTK9W_1_1112_15262_15240"/>
    <n v="9"/>
    <x v="2"/>
    <x v="5"/>
    <x v="8"/>
    <n v="37.409999999999997"/>
    <n v="270"/>
    <s v="Main"/>
    <n v="29.69"/>
    <n v="192"/>
    <s v="A"/>
    <n v="0"/>
    <n v="0"/>
    <n v="0"/>
    <n v="1"/>
    <n v="8"/>
    <n v="0"/>
  </r>
  <r>
    <s v="M01639_152_000000000-BTK9W_1_1106_14317_10113"/>
    <n v="9"/>
    <x v="0"/>
    <x v="0"/>
    <x v="0"/>
    <n v="37.4"/>
    <n v="262"/>
    <s v="Main"/>
    <n v="29.35"/>
    <n v="184"/>
    <s v="B"/>
    <n v="0"/>
    <n v="9"/>
    <n v="0"/>
    <n v="0"/>
    <n v="0"/>
    <n v="0"/>
  </r>
  <r>
    <s v="M01639_152_000000000-BTK9W_1_2113_4148_13293"/>
    <n v="9"/>
    <x v="4"/>
    <x v="11"/>
    <x v="22"/>
    <n v="37.4"/>
    <n v="262"/>
    <s v="Main"/>
    <n v="30.98"/>
    <n v="184"/>
    <s v="–NO–"/>
    <n v="0"/>
    <n v="0"/>
    <n v="0"/>
    <n v="0"/>
    <n v="2"/>
    <n v="7"/>
  </r>
  <r>
    <s v="M04997_41_000000000-BTKB3_1_1118_22001_17853"/>
    <n v="9"/>
    <x v="0"/>
    <x v="0"/>
    <x v="0"/>
    <n v="37.4"/>
    <n v="262"/>
    <s v="Main"/>
    <n v="29.89"/>
    <n v="184"/>
    <s v="B"/>
    <n v="0"/>
    <n v="9"/>
    <n v="0"/>
    <n v="0"/>
    <n v="0"/>
    <n v="0"/>
  </r>
  <r>
    <s v="M01639_152_000000000-BTK9W_1_2116_17551_12676"/>
    <n v="9"/>
    <x v="2"/>
    <x v="5"/>
    <x v="10"/>
    <n v="37.36"/>
    <n v="273"/>
    <s v="Main"/>
    <n v="29.74"/>
    <n v="195"/>
    <s v="A"/>
    <n v="0"/>
    <n v="0"/>
    <n v="0"/>
    <n v="0"/>
    <n v="0"/>
    <n v="9"/>
  </r>
  <r>
    <s v="M01639_152_000000000-BTK9W_1_1116_24449_7575"/>
    <n v="9"/>
    <x v="0"/>
    <x v="0"/>
    <x v="0"/>
    <n v="37.31"/>
    <n v="260"/>
    <s v="Main"/>
    <n v="29.67"/>
    <n v="182"/>
    <s v="B"/>
    <n v="0"/>
    <n v="9"/>
    <n v="0"/>
    <n v="0"/>
    <n v="0"/>
    <n v="0"/>
  </r>
  <r>
    <s v="M01639_152_000000000-BTK9W_1_1116_8737_18710"/>
    <n v="9"/>
    <x v="0"/>
    <x v="0"/>
    <x v="0"/>
    <n v="37.31"/>
    <n v="260"/>
    <s v="Main"/>
    <n v="29.67"/>
    <n v="182"/>
    <s v="B"/>
    <n v="0"/>
    <n v="9"/>
    <n v="0"/>
    <n v="0"/>
    <n v="0"/>
    <n v="0"/>
  </r>
  <r>
    <s v="M01639_152_000000000-BTK9W_1_2103_2966_9522"/>
    <n v="9"/>
    <x v="0"/>
    <x v="1"/>
    <x v="4"/>
    <n v="37.31"/>
    <n v="260"/>
    <s v="Main"/>
    <n v="30.05"/>
    <n v="183"/>
    <s v="B"/>
    <n v="0"/>
    <n v="0"/>
    <n v="0"/>
    <n v="0"/>
    <n v="7"/>
    <n v="2"/>
  </r>
  <r>
    <s v="M01639_152_000000000-BTK9W_1_2105_4917_13041"/>
    <n v="9"/>
    <x v="0"/>
    <x v="0"/>
    <x v="0"/>
    <n v="37.31"/>
    <n v="260"/>
    <s v="Main"/>
    <n v="29.12"/>
    <n v="182"/>
    <s v="B"/>
    <n v="0"/>
    <n v="9"/>
    <n v="0"/>
    <n v="0"/>
    <n v="0"/>
    <n v="0"/>
  </r>
  <r>
    <s v="M04997_41_000000000-BTKB3_1_2119_12338_17699"/>
    <n v="9"/>
    <x v="4"/>
    <x v="9"/>
    <x v="15"/>
    <n v="37.31"/>
    <n v="260"/>
    <s v="Main"/>
    <n v="29.12"/>
    <n v="182"/>
    <s v="X"/>
    <n v="9"/>
    <n v="0"/>
    <n v="0"/>
    <n v="0"/>
    <n v="0"/>
    <n v="0"/>
  </r>
  <r>
    <s v="M01639_152_000000000-BTK9W_1_1114_15192_21258"/>
    <n v="9"/>
    <x v="0"/>
    <x v="2"/>
    <x v="14"/>
    <n v="37.19"/>
    <n v="242"/>
    <s v="Main"/>
    <n v="28.05"/>
    <n v="164"/>
    <s v="B"/>
    <n v="0"/>
    <n v="0"/>
    <n v="0"/>
    <n v="0"/>
    <n v="9"/>
    <n v="0"/>
  </r>
  <r>
    <s v="M04997_41_000000000-BTKB3_1_1102_26359_13029"/>
    <n v="9"/>
    <x v="0"/>
    <x v="0"/>
    <x v="0"/>
    <n v="37.159999999999997"/>
    <n v="261"/>
    <s v="Main"/>
    <n v="28.96"/>
    <n v="183"/>
    <s v="B"/>
    <n v="0"/>
    <n v="9"/>
    <n v="0"/>
    <n v="0"/>
    <n v="0"/>
    <n v="0"/>
  </r>
  <r>
    <s v="M01639_152_000000000-BTK9W_1_1114_17336_13536"/>
    <n v="9"/>
    <x v="2"/>
    <x v="5"/>
    <x v="10"/>
    <n v="37.130000000000003"/>
    <n v="272"/>
    <s v="Main"/>
    <n v="29.38"/>
    <n v="194"/>
    <s v="A"/>
    <n v="0"/>
    <n v="0"/>
    <n v="0"/>
    <n v="0"/>
    <n v="1"/>
    <n v="8"/>
  </r>
  <r>
    <s v="M01639_152_000000000-BTK9W_1_1106_15045_16748"/>
    <n v="9"/>
    <x v="1"/>
    <x v="3"/>
    <x v="3"/>
    <n v="37.119999999999997"/>
    <n v="264"/>
    <s v="Main"/>
    <n v="29.57"/>
    <n v="186"/>
    <s v="I"/>
    <n v="9"/>
    <n v="0"/>
    <n v="0"/>
    <n v="0"/>
    <n v="0"/>
    <n v="0"/>
  </r>
  <r>
    <s v="M01639_152_000000000-BTK9W_1_1103_14915_11738"/>
    <n v="9"/>
    <x v="0"/>
    <x v="2"/>
    <x v="6"/>
    <n v="37.1"/>
    <n v="248"/>
    <s v="Main"/>
    <n v="28.24"/>
    <n v="170"/>
    <s v="B"/>
    <n v="0"/>
    <n v="0"/>
    <n v="0"/>
    <n v="9"/>
    <n v="0"/>
    <n v="0"/>
  </r>
  <r>
    <s v="M01639_152_000000000-BTK9W_1_1113_21419_13160"/>
    <n v="9"/>
    <x v="4"/>
    <x v="9"/>
    <x v="15"/>
    <n v="37.07"/>
    <n v="259"/>
    <s v="Main"/>
    <n v="29.12"/>
    <n v="182"/>
    <s v="X"/>
    <n v="9"/>
    <n v="0"/>
    <n v="0"/>
    <n v="0"/>
    <n v="0"/>
    <n v="0"/>
  </r>
  <r>
    <s v="M04997_41_000000000-BTKB3_1_1113_28857_13512"/>
    <n v="9"/>
    <x v="2"/>
    <x v="5"/>
    <x v="10"/>
    <n v="37"/>
    <n v="273"/>
    <s v="Main"/>
    <n v="28.72"/>
    <n v="195"/>
    <s v="A"/>
    <n v="0"/>
    <n v="0"/>
    <n v="0"/>
    <n v="0"/>
    <n v="0"/>
    <n v="9"/>
  </r>
  <r>
    <s v="M04997_41_000000000-BTKB3_1_2104_3698_10578"/>
    <n v="9"/>
    <x v="2"/>
    <x v="5"/>
    <x v="10"/>
    <n v="37"/>
    <n v="273"/>
    <s v="Main"/>
    <n v="28.72"/>
    <n v="195"/>
    <s v="A"/>
    <n v="0"/>
    <n v="0"/>
    <n v="0"/>
    <n v="0"/>
    <n v="0"/>
    <n v="9"/>
  </r>
  <r>
    <s v="M01639_152_000000000-BTK9W_1_2110_5170_14668"/>
    <n v="9"/>
    <x v="4"/>
    <x v="11"/>
    <x v="22"/>
    <n v="36.94"/>
    <n v="268"/>
    <s v="Main"/>
    <n v="32.11"/>
    <n v="190"/>
    <s v="–NO–"/>
    <n v="0"/>
    <n v="0"/>
    <n v="0"/>
    <n v="8"/>
    <n v="1"/>
    <n v="0"/>
  </r>
  <r>
    <s v="M04997_41_000000000-BTKB3_1_1109_7317_17064"/>
    <n v="9"/>
    <x v="0"/>
    <x v="2"/>
    <x v="5"/>
    <n v="36.92"/>
    <n v="260"/>
    <s v="Main"/>
    <n v="28.57"/>
    <n v="182"/>
    <s v="B"/>
    <n v="0"/>
    <n v="0"/>
    <n v="9"/>
    <n v="0"/>
    <n v="0"/>
    <n v="0"/>
  </r>
  <r>
    <s v="M01639_152_000000000-BTK9W_1_1111_19860_6351"/>
    <n v="9"/>
    <x v="2"/>
    <x v="5"/>
    <x v="10"/>
    <n v="36.9"/>
    <n v="271"/>
    <s v="Main"/>
    <n v="29.02"/>
    <n v="193"/>
    <s v="A"/>
    <n v="0"/>
    <n v="0"/>
    <n v="0"/>
    <n v="0"/>
    <n v="0"/>
    <n v="9"/>
  </r>
  <r>
    <s v="M01639_152_000000000-BTK9W_1_1113_14565_14994"/>
    <n v="9"/>
    <x v="1"/>
    <x v="3"/>
    <x v="3"/>
    <n v="36.880000000000003"/>
    <n v="263"/>
    <s v="Main"/>
    <n v="29.19"/>
    <n v="185"/>
    <s v="I"/>
    <n v="9"/>
    <n v="0"/>
    <n v="0"/>
    <n v="0"/>
    <n v="0"/>
    <n v="0"/>
  </r>
  <r>
    <s v="M04997_41_000000000-BTKB3_1_2106_24577_8260"/>
    <n v="9"/>
    <x v="1"/>
    <x v="3"/>
    <x v="3"/>
    <n v="36.880000000000003"/>
    <n v="263"/>
    <s v="Main"/>
    <n v="29.19"/>
    <n v="185"/>
    <s v="I"/>
    <n v="9"/>
    <n v="0"/>
    <n v="0"/>
    <n v="0"/>
    <n v="0"/>
    <n v="0"/>
  </r>
  <r>
    <s v="M01639_152_000000000-BTK9W_1_1101_25191_20424"/>
    <n v="9"/>
    <x v="0"/>
    <x v="2"/>
    <x v="5"/>
    <n v="36.840000000000003"/>
    <n v="247"/>
    <s v="Main"/>
    <n v="27.22"/>
    <n v="169"/>
    <s v="B"/>
    <n v="0"/>
    <n v="0"/>
    <n v="9"/>
    <n v="0"/>
    <n v="0"/>
    <n v="0"/>
  </r>
  <r>
    <s v="M01639_152_000000000-BTK9W_1_1118_12829_23863"/>
    <n v="9"/>
    <x v="2"/>
    <x v="5"/>
    <x v="10"/>
    <n v="36.82"/>
    <n v="277"/>
    <s v="Main"/>
    <n v="29.15"/>
    <n v="199"/>
    <s v="A"/>
    <n v="0"/>
    <n v="0"/>
    <n v="0"/>
    <n v="0"/>
    <n v="9"/>
    <n v="0"/>
  </r>
  <r>
    <s v="M04997_41_000000000-BTKB3_1_2117_24235_3094"/>
    <n v="9"/>
    <x v="2"/>
    <x v="4"/>
    <x v="7"/>
    <n v="36.799999999999997"/>
    <n v="269"/>
    <s v="Main"/>
    <n v="28.8"/>
    <n v="191"/>
    <s v="A"/>
    <n v="0"/>
    <n v="0"/>
    <n v="9"/>
    <n v="0"/>
    <n v="0"/>
    <n v="0"/>
  </r>
  <r>
    <s v="M01639_152_000000000-BTK9W_1_1109_12576_22712"/>
    <n v="9"/>
    <x v="0"/>
    <x v="0"/>
    <x v="0"/>
    <n v="36.78"/>
    <n v="261"/>
    <s v="Main"/>
    <n v="28.42"/>
    <n v="183"/>
    <s v="B"/>
    <n v="0"/>
    <n v="9"/>
    <n v="0"/>
    <n v="0"/>
    <n v="0"/>
    <n v="0"/>
  </r>
  <r>
    <s v="M04997_41_000000000-BTKB3_1_2113_18545_14434"/>
    <n v="9"/>
    <x v="0"/>
    <x v="2"/>
    <x v="6"/>
    <n v="36.78"/>
    <n v="242"/>
    <s v="Main"/>
    <n v="27.44"/>
    <n v="164"/>
    <s v="B"/>
    <n v="0"/>
    <n v="0"/>
    <n v="0"/>
    <n v="9"/>
    <n v="0"/>
    <n v="0"/>
  </r>
  <r>
    <s v="M04997_41_000000000-BTKB3_1_2118_17573_23816"/>
    <n v="9"/>
    <x v="2"/>
    <x v="5"/>
    <x v="10"/>
    <n v="36.729999999999997"/>
    <n v="275"/>
    <s v="Main"/>
    <n v="28.93"/>
    <n v="197"/>
    <s v="A"/>
    <n v="0"/>
    <n v="0"/>
    <n v="0"/>
    <n v="0"/>
    <n v="0"/>
    <n v="9"/>
  </r>
  <r>
    <s v="M01639_152_000000000-BTK9W_1_1104_10093_3144"/>
    <n v="9"/>
    <x v="0"/>
    <x v="0"/>
    <x v="0"/>
    <n v="36.64"/>
    <n v="262"/>
    <s v="Main"/>
    <n v="29.35"/>
    <n v="184"/>
    <s v="B"/>
    <n v="0"/>
    <n v="9"/>
    <n v="0"/>
    <n v="0"/>
    <n v="0"/>
    <n v="0"/>
  </r>
  <r>
    <s v="M01639_152_000000000-BTK9W_1_2117_9273_5754"/>
    <n v="9"/>
    <x v="0"/>
    <x v="2"/>
    <x v="2"/>
    <n v="36.64"/>
    <n v="262"/>
    <s v="Main"/>
    <n v="28.26"/>
    <n v="184"/>
    <s v="B"/>
    <n v="0"/>
    <n v="9"/>
    <n v="0"/>
    <n v="0"/>
    <n v="0"/>
    <n v="0"/>
  </r>
  <r>
    <s v="M01639_152_000000000-BTK9W_1_1109_2391_11561"/>
    <n v="9"/>
    <x v="2"/>
    <x v="4"/>
    <x v="24"/>
    <n v="36.630000000000003"/>
    <n v="273"/>
    <s v="Main"/>
    <n v="28.72"/>
    <n v="195"/>
    <s v="A"/>
    <n v="0"/>
    <n v="0"/>
    <n v="0"/>
    <n v="0"/>
    <n v="9"/>
    <n v="0"/>
  </r>
  <r>
    <s v="M01639_152_000000000-BTK9W_1_1116_15872_19157"/>
    <n v="9"/>
    <x v="2"/>
    <x v="5"/>
    <x v="8"/>
    <n v="36.590000000000003"/>
    <n v="276"/>
    <s v="Main"/>
    <n v="29.8"/>
    <n v="198"/>
    <s v="A"/>
    <n v="0"/>
    <n v="0"/>
    <n v="0"/>
    <n v="8"/>
    <n v="0"/>
    <n v="1"/>
  </r>
  <r>
    <s v="M01639_152_000000000-BTK9W_1_2104_21059_17693"/>
    <n v="9"/>
    <x v="2"/>
    <x v="4"/>
    <x v="16"/>
    <n v="36.5"/>
    <n v="274"/>
    <s v="Main"/>
    <n v="28.57"/>
    <n v="196"/>
    <s v="A"/>
    <n v="0"/>
    <n v="0"/>
    <n v="0"/>
    <n v="9"/>
    <n v="0"/>
    <n v="0"/>
  </r>
  <r>
    <s v="M04997_41_000000000-BTKB3_1_2106_6329_21199"/>
    <n v="9"/>
    <x v="2"/>
    <x v="5"/>
    <x v="10"/>
    <n v="36.5"/>
    <n v="274"/>
    <s v="Main"/>
    <n v="29.08"/>
    <n v="196"/>
    <s v="A"/>
    <n v="0"/>
    <n v="0"/>
    <n v="0"/>
    <n v="0"/>
    <n v="0"/>
    <n v="9"/>
  </r>
  <r>
    <s v="M04997_41_000000000-BTKB3_1_2104_13706_4670"/>
    <n v="9"/>
    <x v="0"/>
    <x v="2"/>
    <x v="2"/>
    <n v="36.5"/>
    <n v="263"/>
    <s v="Main"/>
    <n v="28.11"/>
    <n v="185"/>
    <s v="B"/>
    <n v="0"/>
    <n v="9"/>
    <n v="0"/>
    <n v="0"/>
    <n v="0"/>
    <n v="0"/>
  </r>
  <r>
    <s v="M01639_152_000000000-BTK9W_1_2103_24263_6423"/>
    <n v="9"/>
    <x v="2"/>
    <x v="5"/>
    <x v="10"/>
    <n v="36.4"/>
    <n v="272"/>
    <s v="Main"/>
    <n v="28.35"/>
    <n v="194"/>
    <s v="A"/>
    <n v="0"/>
    <n v="0"/>
    <n v="0"/>
    <n v="0"/>
    <n v="0"/>
    <n v="9"/>
  </r>
  <r>
    <s v="M01639_152_000000000-BTK9W_1_2113_26854_5890"/>
    <n v="9"/>
    <x v="0"/>
    <x v="8"/>
    <x v="13"/>
    <n v="36.4"/>
    <n v="261"/>
    <s v="Main"/>
    <n v="27.87"/>
    <n v="183"/>
    <s v="B"/>
    <n v="0"/>
    <n v="9"/>
    <n v="0"/>
    <n v="0"/>
    <n v="0"/>
    <n v="0"/>
  </r>
  <r>
    <s v="M04997_41_000000000-BTKB3_1_1106_26342_17313"/>
    <n v="9"/>
    <x v="2"/>
    <x v="4"/>
    <x v="7"/>
    <n v="36.36"/>
    <n v="275"/>
    <s v="Main"/>
    <n v="28.43"/>
    <n v="197"/>
    <s v="A"/>
    <n v="0"/>
    <n v="0"/>
    <n v="9"/>
    <n v="0"/>
    <n v="0"/>
    <n v="0"/>
  </r>
  <r>
    <s v="M01639_152_000000000-BTK9W_1_2111_20181_15734"/>
    <n v="9"/>
    <x v="0"/>
    <x v="2"/>
    <x v="14"/>
    <n v="36.33"/>
    <n v="256"/>
    <s v="Main"/>
    <n v="27.53"/>
    <n v="178"/>
    <s v="B"/>
    <n v="0"/>
    <n v="0"/>
    <n v="0"/>
    <n v="0"/>
    <n v="9"/>
    <n v="0"/>
  </r>
  <r>
    <s v="M01639_152_000000000-BTK9W_1_1105_7846_13403"/>
    <n v="9"/>
    <x v="2"/>
    <x v="4"/>
    <x v="7"/>
    <n v="36.26"/>
    <n v="273"/>
    <s v="Main"/>
    <n v="28.21"/>
    <n v="195"/>
    <s v="A"/>
    <n v="0"/>
    <n v="0"/>
    <n v="9"/>
    <n v="0"/>
    <n v="0"/>
    <n v="0"/>
  </r>
  <r>
    <s v="M01639_152_000000000-BTK9W_1_1108_4703_18548"/>
    <n v="9"/>
    <x v="2"/>
    <x v="5"/>
    <x v="10"/>
    <n v="36.26"/>
    <n v="273"/>
    <s v="Main"/>
    <n v="28.21"/>
    <n v="195"/>
    <s v="A"/>
    <n v="0"/>
    <n v="0"/>
    <n v="0"/>
    <n v="0"/>
    <n v="0"/>
    <n v="9"/>
  </r>
  <r>
    <s v="M01639_152_000000000-BTK9W_1_2112_21249_16411"/>
    <n v="9"/>
    <x v="2"/>
    <x v="5"/>
    <x v="10"/>
    <n v="36.130000000000003"/>
    <n v="274"/>
    <s v="Main"/>
    <n v="28.57"/>
    <n v="196"/>
    <s v="A"/>
    <n v="0"/>
    <n v="0"/>
    <n v="0"/>
    <n v="0"/>
    <n v="9"/>
    <n v="0"/>
  </r>
  <r>
    <s v="M01639_152_000000000-BTK9W_1_1103_13360_11272"/>
    <n v="9"/>
    <x v="2"/>
    <x v="5"/>
    <x v="8"/>
    <n v="36.03"/>
    <n v="272"/>
    <s v="Main"/>
    <n v="27.84"/>
    <n v="194"/>
    <s v="A"/>
    <n v="0"/>
    <n v="0"/>
    <n v="0"/>
    <n v="2"/>
    <n v="7"/>
    <n v="0"/>
  </r>
  <r>
    <s v="M04997_41_000000000-BTKB3_1_2117_12242_15871"/>
    <n v="9"/>
    <x v="2"/>
    <x v="4"/>
    <x v="7"/>
    <n v="36.03"/>
    <n v="272"/>
    <s v="Main"/>
    <n v="28.21"/>
    <n v="195"/>
    <s v="A"/>
    <n v="0"/>
    <n v="0"/>
    <n v="9"/>
    <n v="0"/>
    <n v="0"/>
    <n v="0"/>
  </r>
  <r>
    <s v="M04997_41_000000000-BTKB3_1_2115_21361_12156"/>
    <n v="9"/>
    <x v="0"/>
    <x v="2"/>
    <x v="5"/>
    <n v="36.020000000000003"/>
    <n v="261"/>
    <s v="Main"/>
    <n v="27.32"/>
    <n v="183"/>
    <s v="B"/>
    <n v="0"/>
    <n v="0"/>
    <n v="9"/>
    <n v="0"/>
    <n v="0"/>
    <n v="0"/>
  </r>
  <r>
    <s v="M01639_152_000000000-BTK9W_1_1113_5637_19510"/>
    <n v="9"/>
    <x v="2"/>
    <x v="5"/>
    <x v="10"/>
    <n v="36"/>
    <n v="275"/>
    <s v="Main"/>
    <n v="27.92"/>
    <n v="197"/>
    <s v="A"/>
    <n v="0"/>
    <n v="0"/>
    <n v="0"/>
    <n v="0"/>
    <n v="0"/>
    <n v="9"/>
  </r>
  <r>
    <s v="M04997_41_000000000-BTKB3_1_1101_24672_20238"/>
    <n v="9"/>
    <x v="2"/>
    <x v="4"/>
    <x v="7"/>
    <n v="35.93"/>
    <n v="270"/>
    <s v="Main"/>
    <n v="27.6"/>
    <n v="192"/>
    <s v="A"/>
    <n v="0"/>
    <n v="0"/>
    <n v="9"/>
    <n v="0"/>
    <n v="0"/>
    <n v="0"/>
  </r>
  <r>
    <s v="M01639_152_000000000-BTK9W_1_2118_20745_8393"/>
    <n v="9"/>
    <x v="0"/>
    <x v="2"/>
    <x v="5"/>
    <n v="35.880000000000003"/>
    <n v="262"/>
    <s v="Main"/>
    <n v="27.17"/>
    <n v="184"/>
    <s v="B"/>
    <n v="0"/>
    <n v="0"/>
    <n v="9"/>
    <n v="0"/>
    <n v="0"/>
    <n v="0"/>
  </r>
  <r>
    <s v="M01639_152_000000000-BTK9W_1_1101_8219_9528"/>
    <n v="9"/>
    <x v="2"/>
    <x v="4"/>
    <x v="7"/>
    <n v="35.770000000000003"/>
    <n v="274"/>
    <s v="Main"/>
    <n v="27.55"/>
    <n v="196"/>
    <s v="A"/>
    <n v="0"/>
    <n v="0"/>
    <n v="9"/>
    <n v="0"/>
    <n v="0"/>
    <n v="0"/>
  </r>
  <r>
    <s v="M01639_152_000000000-BTK9W_1_2109_8669_16938"/>
    <n v="9"/>
    <x v="2"/>
    <x v="4"/>
    <x v="7"/>
    <n v="35.770000000000003"/>
    <n v="274"/>
    <s v="Main"/>
    <n v="27.55"/>
    <n v="196"/>
    <s v="A"/>
    <n v="0"/>
    <n v="0"/>
    <n v="9"/>
    <n v="0"/>
    <n v="0"/>
    <n v="0"/>
  </r>
  <r>
    <s v="M04997_41_000000000-BTKB3_1_2113_13763_9201"/>
    <n v="9"/>
    <x v="2"/>
    <x v="4"/>
    <x v="7"/>
    <n v="35.51"/>
    <n v="276"/>
    <s v="Main"/>
    <n v="27.27"/>
    <n v="198"/>
    <s v="A"/>
    <n v="0"/>
    <n v="0"/>
    <n v="9"/>
    <n v="0"/>
    <n v="0"/>
    <n v="0"/>
  </r>
  <r>
    <s v="M01639_152_000000000-BTK9W_1_2104_15576_17334"/>
    <n v="9"/>
    <x v="2"/>
    <x v="12"/>
    <x v="22"/>
    <n v="35.5"/>
    <n v="262"/>
    <s v="Main"/>
    <n v="29.89"/>
    <n v="184"/>
    <s v="A"/>
    <n v="0"/>
    <n v="9"/>
    <n v="0"/>
    <n v="0"/>
    <n v="0"/>
    <n v="0"/>
  </r>
  <r>
    <s v="M04997_41_000000000-BTKB3_1_2116_27242_18833"/>
    <n v="9"/>
    <x v="2"/>
    <x v="4"/>
    <x v="7"/>
    <n v="35.479999999999997"/>
    <n v="279"/>
    <s v="Main"/>
    <n v="27.36"/>
    <n v="201"/>
    <s v="A"/>
    <n v="0"/>
    <n v="0"/>
    <n v="9"/>
    <n v="0"/>
    <n v="0"/>
    <n v="0"/>
  </r>
  <r>
    <s v="M01639_152_000000000-BTK9W_1_2119_4971_15074"/>
    <n v="9"/>
    <x v="0"/>
    <x v="2"/>
    <x v="5"/>
    <n v="35.479999999999997"/>
    <n v="248"/>
    <s v="Main"/>
    <n v="26.47"/>
    <n v="170"/>
    <s v="B"/>
    <n v="0"/>
    <n v="0"/>
    <n v="9"/>
    <n v="0"/>
    <n v="0"/>
    <n v="0"/>
  </r>
  <r>
    <s v="M01639_152_000000000-BTK9W_1_2104_4950_16338"/>
    <n v="9"/>
    <x v="2"/>
    <x v="4"/>
    <x v="7"/>
    <n v="35.32"/>
    <n v="269"/>
    <s v="Main"/>
    <n v="27.23"/>
    <n v="191"/>
    <s v="A"/>
    <n v="0"/>
    <n v="0"/>
    <n v="9"/>
    <n v="0"/>
    <n v="0"/>
    <n v="0"/>
  </r>
  <r>
    <s v="M04997_41_000000000-BTKB3_1_2116_8903_17682"/>
    <n v="9"/>
    <x v="2"/>
    <x v="4"/>
    <x v="7"/>
    <n v="35.270000000000003"/>
    <n v="275"/>
    <s v="Main"/>
    <n v="26.9"/>
    <n v="197"/>
    <s v="A"/>
    <n v="0"/>
    <n v="0"/>
    <n v="9"/>
    <n v="0"/>
    <n v="0"/>
    <n v="0"/>
  </r>
  <r>
    <s v="M04997_41_000000000-BTKB3_1_1101_18687_9621"/>
    <n v="9"/>
    <x v="2"/>
    <x v="4"/>
    <x v="24"/>
    <n v="35.25"/>
    <n v="278"/>
    <s v="Main"/>
    <n v="27.5"/>
    <n v="200"/>
    <s v="A"/>
    <n v="0"/>
    <n v="0"/>
    <n v="0"/>
    <n v="0"/>
    <n v="0"/>
    <n v="9"/>
  </r>
  <r>
    <s v="M01639_152_000000000-BTK9W_1_2117_6781_5906"/>
    <n v="9"/>
    <x v="2"/>
    <x v="4"/>
    <x v="7"/>
    <n v="35.159999999999997"/>
    <n v="273"/>
    <s v="Main"/>
    <n v="26.67"/>
    <n v="195"/>
    <s v="A"/>
    <n v="0"/>
    <n v="0"/>
    <n v="9"/>
    <n v="0"/>
    <n v="0"/>
    <n v="0"/>
  </r>
  <r>
    <s v="M01639_152_000000000-BTK9W_1_2113_18266_7197"/>
    <n v="9"/>
    <x v="2"/>
    <x v="4"/>
    <x v="7"/>
    <n v="35.04"/>
    <n v="274"/>
    <s v="Main"/>
    <n v="26.53"/>
    <n v="196"/>
    <s v="A"/>
    <n v="0"/>
    <n v="0"/>
    <n v="9"/>
    <n v="0"/>
    <n v="0"/>
    <n v="0"/>
  </r>
  <r>
    <s v="M04997_41_000000000-BTKB3_1_2106_12181_2576"/>
    <n v="9"/>
    <x v="2"/>
    <x v="5"/>
    <x v="10"/>
    <n v="34.909999999999997"/>
    <n v="275"/>
    <s v="Main"/>
    <n v="26.4"/>
    <n v="197"/>
    <s v="A"/>
    <n v="0"/>
    <n v="0"/>
    <n v="0"/>
    <n v="0"/>
    <n v="9"/>
    <n v="0"/>
  </r>
  <r>
    <s v="M01639_152_000000000-BTK9W_1_2106_19718_18204"/>
    <n v="9"/>
    <x v="2"/>
    <x v="4"/>
    <x v="7"/>
    <n v="34.78"/>
    <n v="276"/>
    <s v="Main"/>
    <n v="26.26"/>
    <n v="198"/>
    <s v="A"/>
    <n v="0"/>
    <n v="0"/>
    <n v="9"/>
    <n v="0"/>
    <n v="0"/>
    <n v="0"/>
  </r>
  <r>
    <s v="M01639_152_000000000-BTK9W_1_2112_8047_12174"/>
    <n v="8"/>
    <x v="3"/>
    <x v="6"/>
    <x v="9"/>
    <n v="44.61"/>
    <n v="204"/>
    <s v="203/204bp"/>
    <n v="42.31"/>
    <n v="156"/>
    <s v="O"/>
    <n v="8"/>
    <n v="0"/>
    <n v="0"/>
    <n v="0"/>
    <n v="0"/>
    <n v="0"/>
  </r>
  <r>
    <s v="M01639_152_000000000-BTK9W_1_1104_10948_21886"/>
    <n v="8"/>
    <x v="3"/>
    <x v="6"/>
    <x v="9"/>
    <n v="44.12"/>
    <n v="204"/>
    <s v="203/204bp"/>
    <n v="41.67"/>
    <n v="156"/>
    <s v="O"/>
    <n v="8"/>
    <n v="0"/>
    <n v="0"/>
    <n v="0"/>
    <n v="0"/>
    <n v="0"/>
  </r>
  <r>
    <s v="M01639_152_000000000-BTK9W_1_2108_17675_7619"/>
    <n v="8"/>
    <x v="3"/>
    <x v="6"/>
    <x v="9"/>
    <n v="43.63"/>
    <n v="204"/>
    <s v="203/204bp"/>
    <n v="41.51"/>
    <n v="159"/>
    <s v="O"/>
    <n v="8"/>
    <n v="0"/>
    <n v="0"/>
    <n v="0"/>
    <n v="0"/>
    <n v="0"/>
  </r>
  <r>
    <s v="M01639_152_000000000-BTK9W_1_1118_15126_17799"/>
    <n v="8"/>
    <x v="3"/>
    <x v="6"/>
    <x v="9"/>
    <n v="43.14"/>
    <n v="204"/>
    <s v="203/204bp"/>
    <n v="42.54"/>
    <n v="134"/>
    <s v="O"/>
    <n v="8"/>
    <n v="0"/>
    <n v="0"/>
    <n v="0"/>
    <n v="0"/>
    <n v="0"/>
  </r>
  <r>
    <s v="M01639_152_000000000-BTK9W_1_2112_22107_3925"/>
    <n v="8"/>
    <x v="3"/>
    <x v="6"/>
    <x v="9"/>
    <n v="43.14"/>
    <n v="204"/>
    <s v="203/204bp"/>
    <n v="40"/>
    <n v="155"/>
    <s v="O"/>
    <n v="8"/>
    <n v="0"/>
    <n v="0"/>
    <n v="0"/>
    <n v="0"/>
    <n v="0"/>
  </r>
  <r>
    <s v="M01639_152_000000000-BTK9W_1_2108_22301_17897"/>
    <n v="8"/>
    <x v="3"/>
    <x v="6"/>
    <x v="9"/>
    <n v="42.65"/>
    <n v="204"/>
    <s v="203/204bp"/>
    <n v="39.74"/>
    <n v="156"/>
    <s v="O"/>
    <n v="8"/>
    <n v="0"/>
    <n v="0"/>
    <n v="0"/>
    <n v="0"/>
    <n v="0"/>
  </r>
  <r>
    <s v="M04997_41_000000000-BTKB3_1_1110_20957_20808"/>
    <n v="8"/>
    <x v="3"/>
    <x v="6"/>
    <x v="9"/>
    <n v="42.65"/>
    <n v="204"/>
    <s v="203/204bp"/>
    <n v="39.619999999999997"/>
    <n v="159"/>
    <s v="O"/>
    <n v="8"/>
    <n v="0"/>
    <n v="0"/>
    <n v="0"/>
    <n v="0"/>
    <n v="0"/>
  </r>
  <r>
    <s v="M04997_41_000000000-BTKB3_1_2109_19185_11736"/>
    <n v="8"/>
    <x v="3"/>
    <x v="6"/>
    <x v="9"/>
    <n v="41.67"/>
    <n v="204"/>
    <s v="203/204bp"/>
    <n v="38.36"/>
    <n v="159"/>
    <s v="O"/>
    <n v="8"/>
    <n v="0"/>
    <n v="0"/>
    <n v="0"/>
    <n v="0"/>
    <n v="0"/>
  </r>
  <r>
    <s v="M04997_41_000000000-BTKB3_1_2103_19825_18228"/>
    <n v="8"/>
    <x v="3"/>
    <x v="6"/>
    <x v="9"/>
    <n v="41.5"/>
    <n v="306"/>
    <s v="~305-bp"/>
    <n v="36.4"/>
    <n v="228"/>
    <s v="O"/>
    <n v="8"/>
    <n v="0"/>
    <n v="0"/>
    <n v="0"/>
    <n v="0"/>
    <n v="0"/>
  </r>
  <r>
    <s v="M04997_41_000000000-BTKB3_1_2104_4727_13606"/>
    <n v="8"/>
    <x v="3"/>
    <x v="6"/>
    <x v="9"/>
    <n v="41.5"/>
    <n v="306"/>
    <s v="~305-bp"/>
    <n v="36.4"/>
    <n v="228"/>
    <s v="O"/>
    <n v="8"/>
    <n v="0"/>
    <n v="0"/>
    <n v="0"/>
    <n v="0"/>
    <n v="0"/>
  </r>
  <r>
    <s v="M01639_152_000000000-BTK9W_1_1104_8679_13274"/>
    <n v="8"/>
    <x v="3"/>
    <x v="6"/>
    <x v="9"/>
    <n v="41.18"/>
    <n v="306"/>
    <s v="~305-bp"/>
    <n v="36.4"/>
    <n v="228"/>
    <s v="O"/>
    <n v="8"/>
    <n v="0"/>
    <n v="0"/>
    <n v="0"/>
    <n v="0"/>
    <n v="0"/>
  </r>
  <r>
    <s v="M01639_152_000000000-BTK9W_1_2113_16760_16707"/>
    <n v="8"/>
    <x v="3"/>
    <x v="6"/>
    <x v="9"/>
    <n v="41.18"/>
    <n v="306"/>
    <s v="~305-bp"/>
    <n v="36.4"/>
    <n v="228"/>
    <s v="O"/>
    <n v="8"/>
    <n v="0"/>
    <n v="0"/>
    <n v="0"/>
    <n v="0"/>
    <n v="0"/>
  </r>
  <r>
    <s v="M04997_41_000000000-BTKB3_1_1113_19043_10096"/>
    <n v="8"/>
    <x v="3"/>
    <x v="6"/>
    <x v="9"/>
    <n v="41.18"/>
    <n v="306"/>
    <s v="~305-bp"/>
    <n v="35.96"/>
    <n v="228"/>
    <s v="O"/>
    <n v="8"/>
    <n v="0"/>
    <n v="0"/>
    <n v="0"/>
    <n v="0"/>
    <n v="0"/>
  </r>
  <r>
    <s v="M01639_152_000000000-BTK9W_1_1118_14128_7077"/>
    <n v="8"/>
    <x v="3"/>
    <x v="6"/>
    <x v="9"/>
    <n v="41.04"/>
    <n v="307"/>
    <s v="~305-bp"/>
    <n v="35.81"/>
    <n v="229"/>
    <s v="O"/>
    <n v="8"/>
    <n v="0"/>
    <n v="0"/>
    <n v="0"/>
    <n v="0"/>
    <n v="0"/>
  </r>
  <r>
    <s v="M01639_152_000000000-BTK9W_1_1101_22265_15715"/>
    <n v="8"/>
    <x v="3"/>
    <x v="6"/>
    <x v="9"/>
    <n v="40.85"/>
    <n v="306"/>
    <s v="~305-bp"/>
    <n v="35.090000000000003"/>
    <n v="228"/>
    <s v="O"/>
    <n v="8"/>
    <n v="0"/>
    <n v="0"/>
    <n v="0"/>
    <n v="0"/>
    <n v="0"/>
  </r>
  <r>
    <s v="M01639_152_000000000-BTK9W_1_1116_15423_17877"/>
    <n v="8"/>
    <x v="3"/>
    <x v="6"/>
    <x v="9"/>
    <n v="40.85"/>
    <n v="306"/>
    <s v="~305-bp"/>
    <n v="35.96"/>
    <n v="228"/>
    <s v="O"/>
    <n v="8"/>
    <n v="0"/>
    <n v="0"/>
    <n v="0"/>
    <n v="0"/>
    <n v="0"/>
  </r>
  <r>
    <s v="M01639_152_000000000-BTK9W_1_2102_12686_13010"/>
    <n v="8"/>
    <x v="3"/>
    <x v="6"/>
    <x v="9"/>
    <n v="40.85"/>
    <n v="306"/>
    <s v="~305-bp"/>
    <n v="35.53"/>
    <n v="228"/>
    <s v="O"/>
    <n v="8"/>
    <n v="0"/>
    <n v="0"/>
    <n v="0"/>
    <n v="0"/>
    <n v="0"/>
  </r>
  <r>
    <s v="M01639_152_000000000-BTK9W_1_2103_4525_9791"/>
    <n v="8"/>
    <x v="3"/>
    <x v="6"/>
    <x v="9"/>
    <n v="40.85"/>
    <n v="306"/>
    <s v="~305-bp"/>
    <n v="35.53"/>
    <n v="228"/>
    <s v="O"/>
    <n v="8"/>
    <n v="0"/>
    <n v="0"/>
    <n v="0"/>
    <n v="0"/>
    <n v="0"/>
  </r>
  <r>
    <s v="M01639_152_000000000-BTK9W_1_2109_13712_6845"/>
    <n v="8"/>
    <x v="3"/>
    <x v="6"/>
    <x v="9"/>
    <n v="40.85"/>
    <n v="306"/>
    <s v="~305-bp"/>
    <n v="35.090000000000003"/>
    <n v="228"/>
    <s v="O"/>
    <n v="8"/>
    <n v="0"/>
    <n v="0"/>
    <n v="0"/>
    <n v="0"/>
    <n v="0"/>
  </r>
  <r>
    <s v="M04997_41_000000000-BTKB3_1_1114_28261_10800"/>
    <n v="8"/>
    <x v="3"/>
    <x v="6"/>
    <x v="9"/>
    <n v="40.85"/>
    <n v="306"/>
    <s v="~305-bp"/>
    <n v="35.53"/>
    <n v="228"/>
    <s v="O"/>
    <n v="8"/>
    <n v="0"/>
    <n v="0"/>
    <n v="0"/>
    <n v="0"/>
    <n v="0"/>
  </r>
  <r>
    <s v="M01639_152_000000000-BTK9W_1_2118_18072_4624"/>
    <n v="8"/>
    <x v="0"/>
    <x v="1"/>
    <x v="4"/>
    <n v="40.61"/>
    <n v="261"/>
    <s v="Main"/>
    <n v="33.880000000000003"/>
    <n v="183"/>
    <s v="B"/>
    <n v="0"/>
    <n v="0"/>
    <n v="0"/>
    <n v="0"/>
    <n v="0"/>
    <n v="8"/>
  </r>
  <r>
    <s v="M01639_152_000000000-BTK9W_1_1101_20216_23681"/>
    <n v="8"/>
    <x v="3"/>
    <x v="6"/>
    <x v="9"/>
    <n v="40.520000000000003"/>
    <n v="306"/>
    <s v="~305-bp"/>
    <n v="35.090000000000003"/>
    <n v="228"/>
    <s v="O"/>
    <n v="8"/>
    <n v="0"/>
    <n v="0"/>
    <n v="0"/>
    <n v="0"/>
    <n v="0"/>
  </r>
  <r>
    <s v="M01639_152_000000000-BTK9W_1_1106_25251_5238"/>
    <n v="8"/>
    <x v="3"/>
    <x v="6"/>
    <x v="9"/>
    <n v="40.520000000000003"/>
    <n v="306"/>
    <s v="~305-bp"/>
    <n v="35.090000000000003"/>
    <n v="228"/>
    <s v="O"/>
    <n v="8"/>
    <n v="0"/>
    <n v="0"/>
    <n v="0"/>
    <n v="0"/>
    <n v="0"/>
  </r>
  <r>
    <s v="M01639_152_000000000-BTK9W_1_1112_13808_8829"/>
    <n v="8"/>
    <x v="3"/>
    <x v="6"/>
    <x v="9"/>
    <n v="40.520000000000003"/>
    <n v="306"/>
    <s v="~305-bp"/>
    <n v="35.96"/>
    <n v="228"/>
    <s v="O"/>
    <n v="8"/>
    <n v="0"/>
    <n v="0"/>
    <n v="0"/>
    <n v="0"/>
    <n v="0"/>
  </r>
  <r>
    <s v="M01639_152_000000000-BTK9W_1_2111_11344_20208"/>
    <n v="8"/>
    <x v="3"/>
    <x v="6"/>
    <x v="9"/>
    <n v="40.520000000000003"/>
    <n v="306"/>
    <s v="~305-bp"/>
    <n v="35.090000000000003"/>
    <n v="228"/>
    <s v="O"/>
    <n v="8"/>
    <n v="0"/>
    <n v="0"/>
    <n v="0"/>
    <n v="0"/>
    <n v="0"/>
  </r>
  <r>
    <s v="M04997_41_000000000-BTKB3_1_1112_21618_15470"/>
    <n v="8"/>
    <x v="1"/>
    <x v="3"/>
    <x v="3"/>
    <n v="40.46"/>
    <n v="262"/>
    <s v="Main"/>
    <n v="33.700000000000003"/>
    <n v="184"/>
    <s v="I"/>
    <n v="8"/>
    <n v="0"/>
    <n v="0"/>
    <n v="0"/>
    <n v="0"/>
    <n v="0"/>
  </r>
  <r>
    <s v="M04997_41_000000000-BTKB3_1_1105_8875_11863"/>
    <n v="8"/>
    <x v="3"/>
    <x v="10"/>
    <x v="19"/>
    <n v="40.130000000000003"/>
    <n v="304"/>
    <s v="~305-bp"/>
    <n v="35.4"/>
    <n v="226"/>
    <s v="O"/>
    <n v="0"/>
    <n v="0"/>
    <n v="5"/>
    <n v="1"/>
    <n v="1"/>
    <n v="1"/>
  </r>
  <r>
    <s v="M01639_152_000000000-BTK9W_1_2109_13905_4736"/>
    <n v="8"/>
    <x v="1"/>
    <x v="3"/>
    <x v="3"/>
    <n v="40.08"/>
    <n v="262"/>
    <s v="Main"/>
    <n v="33.15"/>
    <n v="184"/>
    <s v="I"/>
    <n v="8"/>
    <n v="0"/>
    <n v="0"/>
    <n v="0"/>
    <n v="0"/>
    <n v="0"/>
  </r>
  <r>
    <s v="M01639_152_000000000-BTK9W_1_2111_3358_12299"/>
    <n v="8"/>
    <x v="1"/>
    <x v="3"/>
    <x v="3"/>
    <n v="40.08"/>
    <n v="262"/>
    <s v="Main"/>
    <n v="33.15"/>
    <n v="184"/>
    <s v="I"/>
    <n v="8"/>
    <n v="0"/>
    <n v="0"/>
    <n v="0"/>
    <n v="0"/>
    <n v="0"/>
  </r>
  <r>
    <s v="M04997_41_000000000-BTKB3_1_1108_22516_21181"/>
    <n v="8"/>
    <x v="3"/>
    <x v="6"/>
    <x v="9"/>
    <n v="39.869999999999997"/>
    <n v="306"/>
    <s v="~305-bp"/>
    <n v="34.65"/>
    <n v="228"/>
    <s v="O"/>
    <n v="8"/>
    <n v="0"/>
    <n v="0"/>
    <n v="0"/>
    <n v="0"/>
    <n v="0"/>
  </r>
  <r>
    <s v="M01639_152_000000000-BTK9W_1_1106_19662_16174"/>
    <n v="8"/>
    <x v="0"/>
    <x v="1"/>
    <x v="4"/>
    <n v="39.85"/>
    <n v="261"/>
    <s v="Main"/>
    <n v="32.79"/>
    <n v="183"/>
    <s v="B"/>
    <n v="0"/>
    <n v="0"/>
    <n v="0"/>
    <n v="0"/>
    <n v="0"/>
    <n v="8"/>
  </r>
  <r>
    <s v="M01639_152_000000000-BTK9W_1_2111_23520_2209"/>
    <n v="8"/>
    <x v="0"/>
    <x v="1"/>
    <x v="1"/>
    <n v="39.85"/>
    <n v="261"/>
    <s v="Main"/>
    <n v="32.79"/>
    <n v="183"/>
    <s v="B"/>
    <n v="0"/>
    <n v="0"/>
    <n v="0"/>
    <n v="8"/>
    <n v="0"/>
    <n v="0"/>
  </r>
  <r>
    <s v="M04997_41_000000000-BTKB3_1_1116_24437_6959"/>
    <n v="8"/>
    <x v="0"/>
    <x v="1"/>
    <x v="4"/>
    <n v="39.85"/>
    <n v="261"/>
    <s v="Main"/>
    <n v="33.33"/>
    <n v="183"/>
    <s v="B"/>
    <n v="0"/>
    <n v="0"/>
    <n v="0"/>
    <n v="0"/>
    <n v="0"/>
    <n v="8"/>
  </r>
  <r>
    <s v="M01639_152_000000000-BTK9W_1_2105_8911_25036"/>
    <n v="8"/>
    <x v="1"/>
    <x v="3"/>
    <x v="3"/>
    <n v="39.69"/>
    <n v="262"/>
    <s v="Main"/>
    <n v="32.61"/>
    <n v="184"/>
    <s v="I"/>
    <n v="8"/>
    <n v="0"/>
    <n v="0"/>
    <n v="0"/>
    <n v="0"/>
    <n v="0"/>
  </r>
  <r>
    <s v="M01639_152_000000000-BTK9W_1_1108_15905_13725"/>
    <n v="8"/>
    <x v="0"/>
    <x v="1"/>
    <x v="4"/>
    <n v="39.619999999999997"/>
    <n v="260"/>
    <s v="Main"/>
    <n v="32.42"/>
    <n v="182"/>
    <s v="B"/>
    <n v="0"/>
    <n v="0"/>
    <n v="0"/>
    <n v="0"/>
    <n v="0"/>
    <n v="8"/>
  </r>
  <r>
    <s v="M04997_41_000000000-BTKB3_1_1105_2416_15392"/>
    <n v="8"/>
    <x v="1"/>
    <x v="3"/>
    <x v="3"/>
    <n v="39.54"/>
    <n v="263"/>
    <s v="Main"/>
    <n v="32.43"/>
    <n v="185"/>
    <s v="I"/>
    <n v="8"/>
    <n v="0"/>
    <n v="0"/>
    <n v="0"/>
    <n v="0"/>
    <n v="0"/>
  </r>
  <r>
    <s v="M01639_152_000000000-BTK9W_1_1108_17265_16618"/>
    <n v="8"/>
    <x v="3"/>
    <x v="10"/>
    <x v="19"/>
    <n v="39.47"/>
    <n v="304"/>
    <s v="~305-bp"/>
    <n v="34.51"/>
    <n v="226"/>
    <s v="O"/>
    <n v="0"/>
    <n v="0"/>
    <n v="0"/>
    <n v="2"/>
    <n v="3"/>
    <n v="3"/>
  </r>
  <r>
    <s v="M01639_152_000000000-BTK9W_1_1102_24232_7155"/>
    <n v="8"/>
    <x v="0"/>
    <x v="1"/>
    <x v="4"/>
    <n v="39.46"/>
    <n v="261"/>
    <s v="Main"/>
    <n v="32.24"/>
    <n v="183"/>
    <s v="B"/>
    <n v="0"/>
    <n v="0"/>
    <n v="0"/>
    <n v="0"/>
    <n v="0"/>
    <n v="8"/>
  </r>
  <r>
    <s v="M01639_152_000000000-BTK9W_1_1103_15772_23132"/>
    <n v="8"/>
    <x v="0"/>
    <x v="1"/>
    <x v="1"/>
    <n v="39.46"/>
    <n v="261"/>
    <s v="Main"/>
    <n v="32.24"/>
    <n v="183"/>
    <s v="B"/>
    <n v="0"/>
    <n v="0"/>
    <n v="0"/>
    <n v="8"/>
    <n v="0"/>
    <n v="0"/>
  </r>
  <r>
    <s v="M01639_152_000000000-BTK9W_1_1106_22267_17505"/>
    <n v="8"/>
    <x v="0"/>
    <x v="1"/>
    <x v="1"/>
    <n v="39.46"/>
    <n v="261"/>
    <s v="Main"/>
    <n v="32.79"/>
    <n v="183"/>
    <s v="B"/>
    <n v="0"/>
    <n v="0"/>
    <n v="0"/>
    <n v="8"/>
    <n v="0"/>
    <n v="0"/>
  </r>
  <r>
    <s v="M01639_152_000000000-BTK9W_1_1107_13915_5476"/>
    <n v="8"/>
    <x v="0"/>
    <x v="1"/>
    <x v="1"/>
    <n v="39.46"/>
    <n v="261"/>
    <s v="Main"/>
    <n v="32.24"/>
    <n v="183"/>
    <s v="B"/>
    <n v="0"/>
    <n v="0"/>
    <n v="0"/>
    <n v="8"/>
    <n v="0"/>
    <n v="0"/>
  </r>
  <r>
    <s v="M01639_152_000000000-BTK9W_1_2110_17443_23102"/>
    <n v="8"/>
    <x v="0"/>
    <x v="1"/>
    <x v="4"/>
    <n v="39.46"/>
    <n v="261"/>
    <s v="Main"/>
    <n v="32.24"/>
    <n v="183"/>
    <s v="B"/>
    <n v="0"/>
    <n v="0"/>
    <n v="0"/>
    <n v="0"/>
    <n v="0"/>
    <n v="8"/>
  </r>
  <r>
    <s v="M01639_152_000000000-BTK9W_1_2113_7376_16646"/>
    <n v="8"/>
    <x v="0"/>
    <x v="1"/>
    <x v="4"/>
    <n v="39.46"/>
    <n v="261"/>
    <s v="Main"/>
    <n v="32.24"/>
    <n v="183"/>
    <s v="B"/>
    <n v="0"/>
    <n v="0"/>
    <n v="0"/>
    <n v="0"/>
    <n v="0"/>
    <n v="8"/>
  </r>
  <r>
    <s v="M04997_41_000000000-BTKB3_1_2117_26992_15262"/>
    <n v="8"/>
    <x v="0"/>
    <x v="1"/>
    <x v="4"/>
    <n v="39.46"/>
    <n v="261"/>
    <s v="Main"/>
    <n v="32.24"/>
    <n v="183"/>
    <s v="B"/>
    <n v="0"/>
    <n v="0"/>
    <n v="0"/>
    <n v="0"/>
    <n v="0"/>
    <n v="8"/>
  </r>
  <r>
    <s v="M01639_152_000000000-BTK9W_1_1112_13771_13731"/>
    <n v="8"/>
    <x v="1"/>
    <x v="3"/>
    <x v="3"/>
    <n v="39.31"/>
    <n v="262"/>
    <s v="Main"/>
    <n v="32.61"/>
    <n v="184"/>
    <s v="I"/>
    <n v="8"/>
    <n v="0"/>
    <n v="0"/>
    <n v="0"/>
    <n v="0"/>
    <n v="0"/>
  </r>
  <r>
    <s v="M04997_41_000000000-BTKB3_1_1115_20743_11822"/>
    <n v="8"/>
    <x v="3"/>
    <x v="10"/>
    <x v="19"/>
    <n v="39.270000000000003"/>
    <n v="303"/>
    <s v="~305-bp"/>
    <n v="35.56"/>
    <n v="225"/>
    <s v="O"/>
    <n v="0"/>
    <n v="0"/>
    <n v="0"/>
    <n v="5"/>
    <n v="3"/>
    <n v="0"/>
  </r>
  <r>
    <s v="M01639_152_000000000-BTK9W_1_1111_9911_16783"/>
    <n v="8"/>
    <x v="0"/>
    <x v="1"/>
    <x v="4"/>
    <n v="39.08"/>
    <n v="261"/>
    <s v="Main"/>
    <n v="31.69"/>
    <n v="183"/>
    <s v="B"/>
    <n v="0"/>
    <n v="0"/>
    <n v="0"/>
    <n v="0"/>
    <n v="0"/>
    <n v="8"/>
  </r>
  <r>
    <s v="M01639_152_000000000-BTK9W_1_1119_22904_24582"/>
    <n v="8"/>
    <x v="0"/>
    <x v="1"/>
    <x v="4"/>
    <n v="39.08"/>
    <n v="261"/>
    <s v="Main"/>
    <n v="31.69"/>
    <n v="183"/>
    <s v="B"/>
    <n v="0"/>
    <n v="0"/>
    <n v="0"/>
    <n v="0"/>
    <n v="0"/>
    <n v="8"/>
  </r>
  <r>
    <s v="M01639_152_000000000-BTK9W_1_2105_15804_8427"/>
    <n v="8"/>
    <x v="0"/>
    <x v="1"/>
    <x v="1"/>
    <n v="39.08"/>
    <n v="261"/>
    <s v="Main"/>
    <n v="31.69"/>
    <n v="183"/>
    <s v="B"/>
    <n v="0"/>
    <n v="0"/>
    <n v="0"/>
    <n v="8"/>
    <n v="0"/>
    <n v="0"/>
  </r>
  <r>
    <s v="M01639_152_000000000-BTK9W_1_2108_18212_11136"/>
    <n v="8"/>
    <x v="0"/>
    <x v="1"/>
    <x v="1"/>
    <n v="39.08"/>
    <n v="261"/>
    <s v="Main"/>
    <n v="32.24"/>
    <n v="183"/>
    <s v="B"/>
    <n v="0"/>
    <n v="0"/>
    <n v="0"/>
    <n v="8"/>
    <n v="0"/>
    <n v="0"/>
  </r>
  <r>
    <s v="M01639_152_000000000-BTK9W_1_2115_4131_13279"/>
    <n v="8"/>
    <x v="0"/>
    <x v="1"/>
    <x v="4"/>
    <n v="39.08"/>
    <n v="261"/>
    <s v="Main"/>
    <n v="31.69"/>
    <n v="183"/>
    <s v="B"/>
    <n v="0"/>
    <n v="0"/>
    <n v="0"/>
    <n v="0"/>
    <n v="5"/>
    <n v="3"/>
  </r>
  <r>
    <s v="M04997_41_000000000-BTKB3_1_1101_25615_4254"/>
    <n v="8"/>
    <x v="0"/>
    <x v="1"/>
    <x v="4"/>
    <n v="39.08"/>
    <n v="261"/>
    <s v="Main"/>
    <n v="31.69"/>
    <n v="183"/>
    <s v="B"/>
    <n v="0"/>
    <n v="0"/>
    <n v="0"/>
    <n v="0"/>
    <n v="6"/>
    <n v="2"/>
  </r>
  <r>
    <s v="M01639_152_000000000-BTK9W_1_1101_19313_14479"/>
    <n v="8"/>
    <x v="1"/>
    <x v="3"/>
    <x v="3"/>
    <n v="38.93"/>
    <n v="262"/>
    <s v="Main"/>
    <n v="31.52"/>
    <n v="184"/>
    <s v="I"/>
    <n v="8"/>
    <n v="0"/>
    <n v="0"/>
    <n v="0"/>
    <n v="0"/>
    <n v="0"/>
  </r>
  <r>
    <s v="M01639_152_000000000-BTK9W_1_1101_22362_8413"/>
    <n v="8"/>
    <x v="1"/>
    <x v="3"/>
    <x v="3"/>
    <n v="38.93"/>
    <n v="262"/>
    <s v="Main"/>
    <n v="31.52"/>
    <n v="184"/>
    <s v="I"/>
    <n v="8"/>
    <n v="0"/>
    <n v="0"/>
    <n v="0"/>
    <n v="0"/>
    <n v="0"/>
  </r>
  <r>
    <s v="M01639_152_000000000-BTK9W_1_1101_10112_13902"/>
    <n v="8"/>
    <x v="0"/>
    <x v="0"/>
    <x v="0"/>
    <n v="38.85"/>
    <n v="260"/>
    <s v="Main"/>
    <n v="31.32"/>
    <n v="182"/>
    <s v="B"/>
    <n v="0"/>
    <n v="8"/>
    <n v="0"/>
    <n v="0"/>
    <n v="0"/>
    <n v="0"/>
  </r>
  <r>
    <s v="M04997_41_000000000-BTKB3_1_1112_21735_15344"/>
    <n v="8"/>
    <x v="0"/>
    <x v="1"/>
    <x v="4"/>
    <n v="38.85"/>
    <n v="260"/>
    <s v="Main"/>
    <n v="31.32"/>
    <n v="182"/>
    <s v="B"/>
    <n v="0"/>
    <n v="0"/>
    <n v="0"/>
    <n v="0"/>
    <n v="0"/>
    <n v="8"/>
  </r>
  <r>
    <s v="M04997_41_000000000-BTKB3_1_1113_28439_14495"/>
    <n v="8"/>
    <x v="0"/>
    <x v="0"/>
    <x v="0"/>
    <n v="38.85"/>
    <n v="260"/>
    <s v="Main"/>
    <n v="30.77"/>
    <n v="182"/>
    <s v="B"/>
    <n v="0"/>
    <n v="8"/>
    <n v="0"/>
    <n v="0"/>
    <n v="0"/>
    <n v="0"/>
  </r>
  <r>
    <s v="M04997_41_000000000-BTKB3_1_1104_9853_24296"/>
    <n v="8"/>
    <x v="2"/>
    <x v="4"/>
    <x v="20"/>
    <n v="38.81"/>
    <n v="268"/>
    <s v="Main"/>
    <n v="31.58"/>
    <n v="190"/>
    <s v="A"/>
    <n v="0"/>
    <n v="8"/>
    <n v="0"/>
    <n v="0"/>
    <n v="0"/>
    <n v="0"/>
  </r>
  <r>
    <s v="M01639_152_000000000-BTK9W_1_1108_24270_9501"/>
    <n v="8"/>
    <x v="1"/>
    <x v="3"/>
    <x v="3"/>
    <n v="38.78"/>
    <n v="263"/>
    <s v="Main"/>
    <n v="31.35"/>
    <n v="185"/>
    <s v="I"/>
    <n v="8"/>
    <n v="0"/>
    <n v="0"/>
    <n v="0"/>
    <n v="0"/>
    <n v="0"/>
  </r>
  <r>
    <s v="M01639_152_000000000-BTK9W_1_1118_11561_6870"/>
    <n v="8"/>
    <x v="0"/>
    <x v="7"/>
    <x v="11"/>
    <n v="38.76"/>
    <n v="258"/>
    <s v="Main"/>
    <n v="33.33"/>
    <n v="180"/>
    <s v="B"/>
    <n v="0"/>
    <n v="0"/>
    <n v="0"/>
    <n v="8"/>
    <n v="0"/>
    <n v="0"/>
  </r>
  <r>
    <s v="M01639_152_000000000-BTK9W_1_2113_5567_7819"/>
    <n v="8"/>
    <x v="0"/>
    <x v="2"/>
    <x v="5"/>
    <n v="38.76"/>
    <n v="258"/>
    <s v="Main"/>
    <n v="31.11"/>
    <n v="180"/>
    <s v="B"/>
    <n v="0"/>
    <n v="0"/>
    <n v="8"/>
    <n v="0"/>
    <n v="0"/>
    <n v="0"/>
  </r>
  <r>
    <s v="M01639_152_000000000-BTK9W_1_1102_28534_12345"/>
    <n v="8"/>
    <x v="0"/>
    <x v="1"/>
    <x v="4"/>
    <n v="38.700000000000003"/>
    <n v="261"/>
    <s v="Main"/>
    <n v="31.15"/>
    <n v="183"/>
    <s v="B"/>
    <n v="0"/>
    <n v="0"/>
    <n v="0"/>
    <n v="0"/>
    <n v="0"/>
    <n v="8"/>
  </r>
  <r>
    <s v="M01639_152_000000000-BTK9W_1_1104_2840_14756"/>
    <n v="8"/>
    <x v="0"/>
    <x v="1"/>
    <x v="4"/>
    <n v="38.700000000000003"/>
    <n v="261"/>
    <s v="Main"/>
    <n v="31.15"/>
    <n v="183"/>
    <s v="B"/>
    <n v="0"/>
    <n v="0"/>
    <n v="0"/>
    <n v="0"/>
    <n v="0"/>
    <n v="8"/>
  </r>
  <r>
    <s v="M01639_152_000000000-BTK9W_1_1107_5558_5012"/>
    <n v="8"/>
    <x v="0"/>
    <x v="1"/>
    <x v="4"/>
    <n v="38.700000000000003"/>
    <n v="261"/>
    <s v="Main"/>
    <n v="31.15"/>
    <n v="183"/>
    <s v="B"/>
    <n v="0"/>
    <n v="0"/>
    <n v="0"/>
    <n v="0"/>
    <n v="0"/>
    <n v="8"/>
  </r>
  <r>
    <s v="M01639_152_000000000-BTK9W_1_1119_12964_2699"/>
    <n v="8"/>
    <x v="0"/>
    <x v="1"/>
    <x v="4"/>
    <n v="38.700000000000003"/>
    <n v="261"/>
    <s v="Main"/>
    <n v="31.15"/>
    <n v="183"/>
    <s v="B"/>
    <n v="0"/>
    <n v="0"/>
    <n v="0"/>
    <n v="0"/>
    <n v="0"/>
    <n v="8"/>
  </r>
  <r>
    <s v="M01639_152_000000000-BTK9W_1_2101_11586_3501"/>
    <n v="8"/>
    <x v="0"/>
    <x v="1"/>
    <x v="4"/>
    <n v="38.700000000000003"/>
    <n v="261"/>
    <s v="Main"/>
    <n v="31.15"/>
    <n v="183"/>
    <s v="B"/>
    <n v="0"/>
    <n v="0"/>
    <n v="0"/>
    <n v="0"/>
    <n v="3"/>
    <n v="5"/>
  </r>
  <r>
    <s v="M01639_152_000000000-BTK9W_1_2102_12737_21842"/>
    <n v="8"/>
    <x v="0"/>
    <x v="0"/>
    <x v="0"/>
    <n v="38.700000000000003"/>
    <n v="261"/>
    <s v="Main"/>
    <n v="31.15"/>
    <n v="183"/>
    <s v="B"/>
    <n v="0"/>
    <n v="8"/>
    <n v="0"/>
    <n v="0"/>
    <n v="0"/>
    <n v="0"/>
  </r>
  <r>
    <s v="M01639_152_000000000-BTK9W_1_2107_16206_16344"/>
    <n v="8"/>
    <x v="0"/>
    <x v="1"/>
    <x v="4"/>
    <n v="38.700000000000003"/>
    <n v="261"/>
    <s v="Main"/>
    <n v="31.69"/>
    <n v="183"/>
    <s v="B"/>
    <n v="0"/>
    <n v="0"/>
    <n v="0"/>
    <n v="0"/>
    <n v="0"/>
    <n v="8"/>
  </r>
  <r>
    <s v="M01639_152_000000000-BTK9W_1_2112_15189_15196"/>
    <n v="8"/>
    <x v="0"/>
    <x v="1"/>
    <x v="4"/>
    <n v="38.700000000000003"/>
    <n v="261"/>
    <s v="Main"/>
    <n v="31.15"/>
    <n v="183"/>
    <s v="B"/>
    <n v="0"/>
    <n v="0"/>
    <n v="0"/>
    <n v="0"/>
    <n v="0"/>
    <n v="8"/>
  </r>
  <r>
    <s v="M01639_152_000000000-BTK9W_1_2113_10389_6157"/>
    <n v="8"/>
    <x v="0"/>
    <x v="1"/>
    <x v="4"/>
    <n v="38.700000000000003"/>
    <n v="261"/>
    <s v="Main"/>
    <n v="31.15"/>
    <n v="183"/>
    <s v="B"/>
    <n v="0"/>
    <n v="0"/>
    <n v="0"/>
    <n v="0"/>
    <n v="0"/>
    <n v="8"/>
  </r>
  <r>
    <s v="M04997_41_000000000-BTKB3_1_1101_6143_6156"/>
    <n v="8"/>
    <x v="0"/>
    <x v="1"/>
    <x v="4"/>
    <n v="38.700000000000003"/>
    <n v="261"/>
    <s v="Main"/>
    <n v="31.69"/>
    <n v="183"/>
    <s v="B"/>
    <n v="0"/>
    <n v="0"/>
    <n v="0"/>
    <n v="0"/>
    <n v="2"/>
    <n v="6"/>
  </r>
  <r>
    <s v="M04997_41_000000000-BTKB3_1_1118_13673_14404"/>
    <n v="8"/>
    <x v="0"/>
    <x v="1"/>
    <x v="1"/>
    <n v="38.700000000000003"/>
    <n v="261"/>
    <s v="Main"/>
    <n v="31.69"/>
    <n v="183"/>
    <s v="B"/>
    <n v="0"/>
    <n v="0"/>
    <n v="0"/>
    <n v="8"/>
    <n v="0"/>
    <n v="0"/>
  </r>
  <r>
    <s v="M01639_152_000000000-BTK9W_1_1107_15095_16526"/>
    <n v="8"/>
    <x v="3"/>
    <x v="10"/>
    <x v="19"/>
    <n v="38.49"/>
    <n v="304"/>
    <s v="~305-bp"/>
    <n v="34.96"/>
    <n v="226"/>
    <s v="O"/>
    <n v="0"/>
    <n v="0"/>
    <n v="0"/>
    <n v="0"/>
    <n v="1"/>
    <n v="7"/>
  </r>
  <r>
    <s v="M01639_152_000000000-BTK9W_1_1103_16593_2140"/>
    <n v="8"/>
    <x v="0"/>
    <x v="1"/>
    <x v="4"/>
    <n v="38.46"/>
    <n v="260"/>
    <s v="Main"/>
    <n v="31.32"/>
    <n v="182"/>
    <s v="B"/>
    <n v="0"/>
    <n v="0"/>
    <n v="0"/>
    <n v="0"/>
    <n v="0"/>
    <n v="8"/>
  </r>
  <r>
    <s v="M01639_152_000000000-BTK9W_1_1113_8247_7791"/>
    <n v="8"/>
    <x v="0"/>
    <x v="1"/>
    <x v="4"/>
    <n v="38.46"/>
    <n v="260"/>
    <s v="Main"/>
    <n v="31.32"/>
    <n v="182"/>
    <s v="B"/>
    <n v="0"/>
    <n v="0"/>
    <n v="0"/>
    <n v="0"/>
    <n v="0"/>
    <n v="8"/>
  </r>
  <r>
    <s v="M01639_152_000000000-BTK9W_1_1115_6898_3494"/>
    <n v="8"/>
    <x v="0"/>
    <x v="0"/>
    <x v="0"/>
    <n v="38.46"/>
    <n v="260"/>
    <s v="Main"/>
    <n v="30.77"/>
    <n v="182"/>
    <s v="B"/>
    <n v="0"/>
    <n v="8"/>
    <n v="0"/>
    <n v="0"/>
    <n v="0"/>
    <n v="0"/>
  </r>
  <r>
    <s v="M01639_152_000000000-BTK9W_1_2108_4601_13459"/>
    <n v="8"/>
    <x v="0"/>
    <x v="1"/>
    <x v="4"/>
    <n v="38.46"/>
    <n v="260"/>
    <s v="Main"/>
    <n v="30.77"/>
    <n v="182"/>
    <s v="B"/>
    <n v="0"/>
    <n v="0"/>
    <n v="0"/>
    <n v="0"/>
    <n v="0"/>
    <n v="8"/>
  </r>
  <r>
    <s v="M01639_152_000000000-BTK9W_1_2112_12054_8035"/>
    <n v="8"/>
    <x v="0"/>
    <x v="0"/>
    <x v="0"/>
    <n v="38.46"/>
    <n v="260"/>
    <s v="Main"/>
    <n v="30.77"/>
    <n v="182"/>
    <s v="B"/>
    <n v="0"/>
    <n v="8"/>
    <n v="0"/>
    <n v="0"/>
    <n v="0"/>
    <n v="0"/>
  </r>
  <r>
    <s v="M04997_41_000000000-BTKB3_1_1111_10435_17142"/>
    <n v="8"/>
    <x v="0"/>
    <x v="0"/>
    <x v="0"/>
    <n v="38.46"/>
    <n v="260"/>
    <s v="Main"/>
    <n v="30.22"/>
    <n v="182"/>
    <s v="B"/>
    <n v="0"/>
    <n v="8"/>
    <n v="0"/>
    <n v="0"/>
    <n v="0"/>
    <n v="0"/>
  </r>
  <r>
    <s v="M04997_41_000000000-BTKB3_1_1118_20467_19259"/>
    <n v="8"/>
    <x v="0"/>
    <x v="0"/>
    <x v="0"/>
    <n v="38.46"/>
    <n v="260"/>
    <s v="Main"/>
    <n v="30.77"/>
    <n v="182"/>
    <s v="B"/>
    <n v="0"/>
    <n v="8"/>
    <n v="0"/>
    <n v="0"/>
    <n v="0"/>
    <n v="0"/>
  </r>
  <r>
    <s v="M04997_41_000000000-BTKB3_1_1119_7991_5420"/>
    <n v="8"/>
    <x v="0"/>
    <x v="0"/>
    <x v="0"/>
    <n v="38.46"/>
    <n v="260"/>
    <s v="Main"/>
    <n v="30.77"/>
    <n v="182"/>
    <s v="B"/>
    <n v="0"/>
    <n v="8"/>
    <n v="0"/>
    <n v="0"/>
    <n v="0"/>
    <n v="0"/>
  </r>
  <r>
    <s v="M01639_152_000000000-BTK9W_1_1113_5136_6469"/>
    <n v="8"/>
    <x v="2"/>
    <x v="4"/>
    <x v="20"/>
    <n v="38.35"/>
    <n v="279"/>
    <s v="Main"/>
    <n v="31.84"/>
    <n v="201"/>
    <s v="A"/>
    <n v="0"/>
    <n v="8"/>
    <n v="0"/>
    <n v="0"/>
    <n v="0"/>
    <n v="0"/>
  </r>
  <r>
    <s v="M01639_152_000000000-BTK9W_1_1102_26379_21459"/>
    <n v="8"/>
    <x v="0"/>
    <x v="0"/>
    <x v="0"/>
    <n v="38.31"/>
    <n v="261"/>
    <s v="Main"/>
    <n v="30.6"/>
    <n v="183"/>
    <s v="B"/>
    <n v="0"/>
    <n v="8"/>
    <n v="0"/>
    <n v="0"/>
    <n v="0"/>
    <n v="0"/>
  </r>
  <r>
    <s v="M01639_152_000000000-BTK9W_1_2114_11642_23052"/>
    <n v="8"/>
    <x v="0"/>
    <x v="1"/>
    <x v="4"/>
    <n v="38.31"/>
    <n v="261"/>
    <s v="Main"/>
    <n v="30.6"/>
    <n v="183"/>
    <s v="B"/>
    <n v="0"/>
    <n v="0"/>
    <n v="0"/>
    <n v="0"/>
    <n v="0"/>
    <n v="8"/>
  </r>
  <r>
    <s v="M01639_152_000000000-BTK9W_1_2118_26578_19053"/>
    <n v="8"/>
    <x v="0"/>
    <x v="1"/>
    <x v="4"/>
    <n v="38.31"/>
    <n v="261"/>
    <s v="Main"/>
    <n v="31.15"/>
    <n v="183"/>
    <s v="B"/>
    <n v="0"/>
    <n v="0"/>
    <n v="0"/>
    <n v="0"/>
    <n v="0"/>
    <n v="8"/>
  </r>
  <r>
    <s v="M04997_41_000000000-BTKB3_1_1107_20329_17507"/>
    <n v="8"/>
    <x v="0"/>
    <x v="0"/>
    <x v="0"/>
    <n v="38.31"/>
    <n v="261"/>
    <s v="Main"/>
    <n v="30.6"/>
    <n v="183"/>
    <s v="B"/>
    <n v="0"/>
    <n v="8"/>
    <n v="0"/>
    <n v="0"/>
    <n v="0"/>
    <n v="0"/>
  </r>
  <r>
    <s v="M04997_41_000000000-BTKB3_1_1111_12628_21730"/>
    <n v="8"/>
    <x v="0"/>
    <x v="1"/>
    <x v="4"/>
    <n v="38.31"/>
    <n v="261"/>
    <s v="Main"/>
    <n v="32.24"/>
    <n v="183"/>
    <s v="B"/>
    <n v="0"/>
    <n v="0"/>
    <n v="0"/>
    <n v="0"/>
    <n v="6"/>
    <n v="2"/>
  </r>
  <r>
    <s v="M04997_41_000000000-BTKB3_1_2101_12610_2159"/>
    <n v="8"/>
    <x v="0"/>
    <x v="1"/>
    <x v="4"/>
    <n v="38.31"/>
    <n v="261"/>
    <s v="Main"/>
    <n v="31.15"/>
    <n v="183"/>
    <s v="B"/>
    <n v="0"/>
    <n v="0"/>
    <n v="0"/>
    <n v="0"/>
    <n v="0"/>
    <n v="8"/>
  </r>
  <r>
    <s v="M04997_41_000000000-BTKB3_1_2102_21691_8202"/>
    <n v="8"/>
    <x v="0"/>
    <x v="1"/>
    <x v="4"/>
    <n v="38.31"/>
    <n v="261"/>
    <s v="Main"/>
    <n v="31.15"/>
    <n v="183"/>
    <s v="B"/>
    <n v="0"/>
    <n v="0"/>
    <n v="0"/>
    <n v="0"/>
    <n v="0"/>
    <n v="8"/>
  </r>
  <r>
    <s v="M04997_41_000000000-BTKB3_1_2106_24929_6402"/>
    <n v="8"/>
    <x v="0"/>
    <x v="0"/>
    <x v="0"/>
    <n v="38.31"/>
    <n v="261"/>
    <s v="Main"/>
    <n v="30.6"/>
    <n v="183"/>
    <s v="B"/>
    <n v="0"/>
    <n v="8"/>
    <n v="0"/>
    <n v="0"/>
    <n v="0"/>
    <n v="0"/>
  </r>
  <r>
    <s v="M04997_41_000000000-BTKB3_1_2113_9515_6512"/>
    <n v="8"/>
    <x v="0"/>
    <x v="1"/>
    <x v="4"/>
    <n v="38.31"/>
    <n v="261"/>
    <s v="Main"/>
    <n v="31.69"/>
    <n v="183"/>
    <s v="B"/>
    <n v="0"/>
    <n v="0"/>
    <n v="0"/>
    <n v="0"/>
    <n v="7"/>
    <n v="1"/>
  </r>
  <r>
    <s v="M01639_152_000000000-BTK9W_1_1111_23106_15270"/>
    <n v="8"/>
    <x v="1"/>
    <x v="3"/>
    <x v="3"/>
    <n v="38.26"/>
    <n v="264"/>
    <s v="Main"/>
    <n v="30.65"/>
    <n v="186"/>
    <s v="I"/>
    <n v="8"/>
    <n v="0"/>
    <n v="0"/>
    <n v="0"/>
    <n v="0"/>
    <n v="0"/>
  </r>
  <r>
    <s v="M04997_41_000000000-BTKB3_1_2117_11179_14893"/>
    <n v="8"/>
    <x v="0"/>
    <x v="0"/>
    <x v="0"/>
    <n v="38.22"/>
    <n v="259"/>
    <s v="Main"/>
    <n v="30.39"/>
    <n v="181"/>
    <s v="B"/>
    <n v="0"/>
    <n v="8"/>
    <n v="0"/>
    <n v="0"/>
    <n v="0"/>
    <n v="0"/>
  </r>
  <r>
    <s v="M01639_152_000000000-BTK9W_1_2111_3000_10487"/>
    <n v="8"/>
    <x v="2"/>
    <x v="4"/>
    <x v="7"/>
    <n v="38.200000000000003"/>
    <n v="267"/>
    <s v="Main"/>
    <n v="30.69"/>
    <n v="189"/>
    <s v="A"/>
    <n v="0"/>
    <n v="0"/>
    <n v="8"/>
    <n v="0"/>
    <n v="0"/>
    <n v="0"/>
  </r>
  <r>
    <s v="M01639_152_000000000-BTK9W_1_1104_17720_7700"/>
    <n v="8"/>
    <x v="0"/>
    <x v="2"/>
    <x v="5"/>
    <n v="38.19"/>
    <n v="254"/>
    <s v="Main"/>
    <n v="30.68"/>
    <n v="176"/>
    <s v="B"/>
    <n v="0"/>
    <n v="0"/>
    <n v="8"/>
    <n v="0"/>
    <n v="0"/>
    <n v="0"/>
  </r>
  <r>
    <s v="M04997_41_000000000-BTKB3_1_2102_2242_12521"/>
    <n v="8"/>
    <x v="0"/>
    <x v="2"/>
    <x v="5"/>
    <n v="38.19"/>
    <n v="254"/>
    <s v="Main"/>
    <n v="30.11"/>
    <n v="176"/>
    <s v="B"/>
    <n v="0"/>
    <n v="0"/>
    <n v="8"/>
    <n v="0"/>
    <n v="0"/>
    <n v="0"/>
  </r>
  <r>
    <s v="M04997_41_000000000-BTKB3_1_2107_25250_8919"/>
    <n v="8"/>
    <x v="0"/>
    <x v="2"/>
    <x v="5"/>
    <n v="38.19"/>
    <n v="254"/>
    <s v="Main"/>
    <n v="30.11"/>
    <n v="176"/>
    <s v="B"/>
    <n v="0"/>
    <n v="0"/>
    <n v="8"/>
    <n v="0"/>
    <n v="0"/>
    <n v="0"/>
  </r>
  <r>
    <s v="M01639_152_000000000-BTK9W_1_1113_20580_23456"/>
    <n v="8"/>
    <x v="1"/>
    <x v="3"/>
    <x v="3"/>
    <n v="38.17"/>
    <n v="262"/>
    <s v="Main"/>
    <n v="30.98"/>
    <n v="184"/>
    <s v="I"/>
    <n v="8"/>
    <n v="0"/>
    <n v="0"/>
    <n v="0"/>
    <n v="0"/>
    <n v="0"/>
  </r>
  <r>
    <s v="M01639_152_000000000-BTK9W_1_1110_15882_10066"/>
    <n v="8"/>
    <x v="0"/>
    <x v="0"/>
    <x v="0"/>
    <n v="38.08"/>
    <n v="260"/>
    <s v="Main"/>
    <n v="30.22"/>
    <n v="182"/>
    <s v="B"/>
    <n v="0"/>
    <n v="8"/>
    <n v="0"/>
    <n v="0"/>
    <n v="0"/>
    <n v="0"/>
  </r>
  <r>
    <s v="M01639_152_000000000-BTK9W_1_2106_12353_14576"/>
    <n v="8"/>
    <x v="1"/>
    <x v="3"/>
    <x v="3"/>
    <n v="38.08"/>
    <n v="260"/>
    <s v="Main"/>
    <n v="30.22"/>
    <n v="182"/>
    <s v="I"/>
    <n v="8"/>
    <n v="0"/>
    <n v="0"/>
    <n v="0"/>
    <n v="0"/>
    <n v="0"/>
  </r>
  <r>
    <s v="M01639_152_000000000-BTK9W_1_2116_8162_10810"/>
    <n v="8"/>
    <x v="0"/>
    <x v="1"/>
    <x v="4"/>
    <n v="38.08"/>
    <n v="260"/>
    <s v="Main"/>
    <n v="30.77"/>
    <n v="182"/>
    <s v="B"/>
    <n v="0"/>
    <n v="0"/>
    <n v="0"/>
    <n v="0"/>
    <n v="0"/>
    <n v="8"/>
  </r>
  <r>
    <s v="M01639_152_000000000-BTK9W_1_1116_13829_3843"/>
    <n v="8"/>
    <x v="0"/>
    <x v="0"/>
    <x v="0"/>
    <n v="38.020000000000003"/>
    <n v="263"/>
    <s v="Main"/>
    <n v="30.27"/>
    <n v="185"/>
    <s v="B"/>
    <n v="0"/>
    <n v="8"/>
    <n v="0"/>
    <n v="0"/>
    <n v="0"/>
    <n v="0"/>
  </r>
  <r>
    <s v="M01639_152_000000000-BTK9W_1_2116_9688_10640"/>
    <n v="8"/>
    <x v="0"/>
    <x v="7"/>
    <x v="11"/>
    <n v="37.979999999999997"/>
    <n v="258"/>
    <s v="Main"/>
    <n v="32.22"/>
    <n v="180"/>
    <s v="B"/>
    <n v="0"/>
    <n v="8"/>
    <n v="0"/>
    <n v="0"/>
    <n v="0"/>
    <n v="0"/>
  </r>
  <r>
    <s v="M01639_152_000000000-BTK9W_1_2117_21997_8657"/>
    <n v="8"/>
    <x v="2"/>
    <x v="4"/>
    <x v="7"/>
    <n v="37.97"/>
    <n v="266"/>
    <s v="Main"/>
    <n v="30.32"/>
    <n v="188"/>
    <s v="A"/>
    <n v="0"/>
    <n v="0"/>
    <n v="8"/>
    <n v="0"/>
    <n v="0"/>
    <n v="0"/>
  </r>
  <r>
    <s v="M01639_152_000000000-BTK9W_1_1102_5515_3736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1103_17607_13355"/>
    <n v="8"/>
    <x v="0"/>
    <x v="1"/>
    <x v="4"/>
    <n v="37.93"/>
    <n v="261"/>
    <s v="Main"/>
    <n v="30.6"/>
    <n v="183"/>
    <s v="B"/>
    <n v="0"/>
    <n v="0"/>
    <n v="0"/>
    <n v="0"/>
    <n v="5"/>
    <n v="3"/>
  </r>
  <r>
    <s v="M01639_152_000000000-BTK9W_1_1106_4701_9808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1108_5130_9193"/>
    <n v="8"/>
    <x v="0"/>
    <x v="1"/>
    <x v="18"/>
    <n v="37.93"/>
    <n v="261"/>
    <s v="Main"/>
    <n v="30.05"/>
    <n v="183"/>
    <s v="B"/>
    <n v="0"/>
    <n v="0"/>
    <n v="0"/>
    <n v="2"/>
    <n v="0"/>
    <n v="6"/>
  </r>
  <r>
    <s v="M01639_152_000000000-BTK9W_1_1108_8852_15253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1109_16445_23104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1112_27522_9267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1117_16285_4728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2101_24159_20001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2102_14315_21973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2102_6838_10293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2102_7819_19756"/>
    <n v="8"/>
    <x v="0"/>
    <x v="1"/>
    <x v="4"/>
    <n v="37.93"/>
    <n v="261"/>
    <s v="Main"/>
    <n v="30.05"/>
    <n v="183"/>
    <s v="B"/>
    <n v="0"/>
    <n v="0"/>
    <n v="0"/>
    <n v="0"/>
    <n v="5"/>
    <n v="3"/>
  </r>
  <r>
    <s v="M01639_152_000000000-BTK9W_1_2112_7027_5026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2117_6550_3161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4997_41_000000000-BTKB3_1_1101_3894_8078"/>
    <n v="8"/>
    <x v="0"/>
    <x v="1"/>
    <x v="4"/>
    <n v="37.93"/>
    <n v="261"/>
    <s v="Main"/>
    <n v="31.15"/>
    <n v="183"/>
    <s v="B"/>
    <n v="0"/>
    <n v="0"/>
    <n v="0"/>
    <n v="0"/>
    <n v="0"/>
    <n v="8"/>
  </r>
  <r>
    <s v="M04997_41_000000000-BTKB3_1_1107_17988_5351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4997_41_000000000-BTKB3_1_2109_12458_17628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4997_41_000000000-BTKB3_1_2112_10038_8332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4997_41_000000000-BTKB3_1_2115_7320_20562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1108_9308_10217"/>
    <n v="8"/>
    <x v="2"/>
    <x v="4"/>
    <x v="20"/>
    <n v="37.92"/>
    <n v="269"/>
    <s v="Main"/>
    <n v="29.84"/>
    <n v="191"/>
    <s v="A"/>
    <n v="0"/>
    <n v="8"/>
    <n v="0"/>
    <n v="0"/>
    <n v="0"/>
    <n v="0"/>
  </r>
  <r>
    <s v="M01639_152_000000000-BTK9W_1_2116_24086_8434"/>
    <n v="8"/>
    <x v="0"/>
    <x v="2"/>
    <x v="6"/>
    <n v="37.9"/>
    <n v="248"/>
    <s v="Main"/>
    <n v="29.41"/>
    <n v="170"/>
    <s v="B"/>
    <n v="0"/>
    <n v="0"/>
    <n v="0"/>
    <n v="8"/>
    <n v="0"/>
    <n v="0"/>
  </r>
  <r>
    <s v="M01639_152_000000000-BTK9W_1_2102_6207_6623"/>
    <n v="8"/>
    <x v="0"/>
    <x v="2"/>
    <x v="6"/>
    <n v="37.89"/>
    <n v="256"/>
    <s v="Main"/>
    <n v="29.78"/>
    <n v="178"/>
    <s v="B"/>
    <n v="0"/>
    <n v="0"/>
    <n v="0"/>
    <n v="8"/>
    <n v="0"/>
    <n v="0"/>
  </r>
  <r>
    <s v="M01639_152_000000000-BTK9W_1_2111_27265_11146"/>
    <n v="8"/>
    <x v="0"/>
    <x v="0"/>
    <x v="0"/>
    <n v="37.840000000000003"/>
    <n v="259"/>
    <s v="Main"/>
    <n v="30.39"/>
    <n v="181"/>
    <s v="B"/>
    <n v="0"/>
    <n v="8"/>
    <n v="0"/>
    <n v="0"/>
    <n v="0"/>
    <n v="0"/>
  </r>
  <r>
    <s v="M04997_41_000000000-BTKB3_1_1109_11070_14483"/>
    <n v="8"/>
    <x v="4"/>
    <x v="9"/>
    <x v="15"/>
    <n v="37.840000000000003"/>
    <n v="259"/>
    <s v="Main"/>
    <n v="29.83"/>
    <n v="181"/>
    <s v="X"/>
    <n v="8"/>
    <n v="0"/>
    <n v="0"/>
    <n v="0"/>
    <n v="0"/>
    <n v="0"/>
  </r>
  <r>
    <s v="M01639_152_000000000-BTK9W_1_1118_3519_13675"/>
    <n v="8"/>
    <x v="0"/>
    <x v="0"/>
    <x v="0"/>
    <n v="37.79"/>
    <n v="262"/>
    <s v="Main"/>
    <n v="29.89"/>
    <n v="184"/>
    <s v="B"/>
    <n v="0"/>
    <n v="8"/>
    <n v="0"/>
    <n v="0"/>
    <n v="0"/>
    <n v="0"/>
  </r>
  <r>
    <s v="M01639_152_000000000-BTK9W_1_1119_9218_11844"/>
    <n v="8"/>
    <x v="0"/>
    <x v="0"/>
    <x v="0"/>
    <n v="37.69"/>
    <n v="260"/>
    <s v="Main"/>
    <n v="30.22"/>
    <n v="182"/>
    <s v="B"/>
    <n v="0"/>
    <n v="8"/>
    <n v="0"/>
    <n v="0"/>
    <n v="0"/>
    <n v="0"/>
  </r>
  <r>
    <s v="M04997_41_000000000-BTKB3_1_2114_5223_11932"/>
    <n v="8"/>
    <x v="2"/>
    <x v="5"/>
    <x v="8"/>
    <n v="37.68"/>
    <n v="276"/>
    <s v="Main"/>
    <n v="31.31"/>
    <n v="198"/>
    <s v="A"/>
    <n v="0"/>
    <n v="0"/>
    <n v="0"/>
    <n v="6"/>
    <n v="2"/>
    <n v="0"/>
  </r>
  <r>
    <s v="M01639_152_000000000-BTK9W_1_2103_22046_18031"/>
    <n v="8"/>
    <x v="0"/>
    <x v="0"/>
    <x v="0"/>
    <n v="37.64"/>
    <n v="263"/>
    <s v="Main"/>
    <n v="29.73"/>
    <n v="185"/>
    <s v="B"/>
    <n v="0"/>
    <n v="8"/>
    <n v="0"/>
    <n v="0"/>
    <n v="0"/>
    <n v="0"/>
  </r>
  <r>
    <s v="M01639_152_000000000-BTK9W_1_1118_4893_21629"/>
    <n v="8"/>
    <x v="0"/>
    <x v="2"/>
    <x v="5"/>
    <n v="37.6"/>
    <n v="258"/>
    <s v="Main"/>
    <n v="29.44"/>
    <n v="180"/>
    <s v="B"/>
    <n v="0"/>
    <n v="0"/>
    <n v="8"/>
    <n v="0"/>
    <n v="0"/>
    <n v="0"/>
  </r>
  <r>
    <s v="M01639_152_000000000-BTK9W_1_2109_13066_12688"/>
    <n v="8"/>
    <x v="0"/>
    <x v="2"/>
    <x v="6"/>
    <n v="37.6"/>
    <n v="242"/>
    <s v="Main"/>
    <n v="28.66"/>
    <n v="164"/>
    <s v="B"/>
    <n v="0"/>
    <n v="0"/>
    <n v="0"/>
    <n v="8"/>
    <n v="0"/>
    <n v="0"/>
  </r>
  <r>
    <s v="M04997_41_000000000-BTKB3_1_1117_5144_5592"/>
    <n v="8"/>
    <x v="0"/>
    <x v="2"/>
    <x v="6"/>
    <n v="37.6"/>
    <n v="242"/>
    <s v="Main"/>
    <n v="28.66"/>
    <n v="164"/>
    <s v="B"/>
    <n v="0"/>
    <n v="0"/>
    <n v="0"/>
    <n v="8"/>
    <n v="0"/>
    <n v="0"/>
  </r>
  <r>
    <s v="M01639_152_000000000-BTK9W_1_1102_8690_9067"/>
    <n v="8"/>
    <x v="0"/>
    <x v="0"/>
    <x v="0"/>
    <n v="37.549999999999997"/>
    <n v="261"/>
    <s v="Main"/>
    <n v="30.05"/>
    <n v="183"/>
    <s v="B"/>
    <n v="0"/>
    <n v="8"/>
    <n v="0"/>
    <n v="0"/>
    <n v="0"/>
    <n v="0"/>
  </r>
  <r>
    <s v="M01639_152_000000000-BTK9W_1_1112_10792_2625"/>
    <n v="8"/>
    <x v="0"/>
    <x v="1"/>
    <x v="4"/>
    <n v="37.549999999999997"/>
    <n v="261"/>
    <s v="Main"/>
    <n v="30.05"/>
    <n v="183"/>
    <s v="B"/>
    <n v="0"/>
    <n v="0"/>
    <n v="0"/>
    <n v="0"/>
    <n v="0"/>
    <n v="8"/>
  </r>
  <r>
    <s v="M01639_152_000000000-BTK9W_1_1118_4200_11850"/>
    <n v="8"/>
    <x v="0"/>
    <x v="1"/>
    <x v="4"/>
    <n v="37.549999999999997"/>
    <n v="261"/>
    <s v="Main"/>
    <n v="30.05"/>
    <n v="183"/>
    <s v="B"/>
    <n v="0"/>
    <n v="0"/>
    <n v="0"/>
    <n v="0"/>
    <n v="3"/>
    <n v="5"/>
  </r>
  <r>
    <s v="M01639_152_000000000-BTK9W_1_2105_19823_19817"/>
    <n v="8"/>
    <x v="0"/>
    <x v="0"/>
    <x v="0"/>
    <n v="37.549999999999997"/>
    <n v="261"/>
    <s v="Main"/>
    <n v="30.05"/>
    <n v="183"/>
    <s v="B"/>
    <n v="0"/>
    <n v="8"/>
    <n v="0"/>
    <n v="0"/>
    <n v="0"/>
    <n v="0"/>
  </r>
  <r>
    <s v="M01639_152_000000000-BTK9W_1_2108_6042_6545"/>
    <n v="8"/>
    <x v="0"/>
    <x v="0"/>
    <x v="0"/>
    <n v="37.549999999999997"/>
    <n v="261"/>
    <s v="Main"/>
    <n v="29.51"/>
    <n v="183"/>
    <s v="B"/>
    <n v="0"/>
    <n v="8"/>
    <n v="0"/>
    <n v="0"/>
    <n v="0"/>
    <n v="0"/>
  </r>
  <r>
    <s v="M01639_152_000000000-BTK9W_1_2112_17959_11503"/>
    <n v="8"/>
    <x v="0"/>
    <x v="0"/>
    <x v="0"/>
    <n v="37.549999999999997"/>
    <n v="261"/>
    <s v="Main"/>
    <n v="28.96"/>
    <n v="183"/>
    <s v="B"/>
    <n v="0"/>
    <n v="8"/>
    <n v="0"/>
    <n v="0"/>
    <n v="0"/>
    <n v="0"/>
  </r>
  <r>
    <s v="M01639_152_000000000-BTK9W_1_2117_10455_21120"/>
    <n v="8"/>
    <x v="0"/>
    <x v="0"/>
    <x v="0"/>
    <n v="37.549999999999997"/>
    <n v="261"/>
    <s v="Main"/>
    <n v="29.51"/>
    <n v="183"/>
    <s v="B"/>
    <n v="0"/>
    <n v="8"/>
    <n v="0"/>
    <n v="0"/>
    <n v="0"/>
    <n v="0"/>
  </r>
  <r>
    <s v="M04997_41_000000000-BTKB3_1_1102_18231_10032"/>
    <n v="8"/>
    <x v="0"/>
    <x v="1"/>
    <x v="4"/>
    <n v="37.549999999999997"/>
    <n v="261"/>
    <s v="Main"/>
    <n v="31.15"/>
    <n v="183"/>
    <s v="B"/>
    <n v="0"/>
    <n v="0"/>
    <n v="0"/>
    <n v="0"/>
    <n v="6"/>
    <n v="2"/>
  </r>
  <r>
    <s v="M04997_41_000000000-BTKB3_1_1103_18797_3703"/>
    <n v="8"/>
    <x v="0"/>
    <x v="0"/>
    <x v="0"/>
    <n v="37.549999999999997"/>
    <n v="261"/>
    <s v="Main"/>
    <n v="29.51"/>
    <n v="183"/>
    <s v="B"/>
    <n v="0"/>
    <n v="8"/>
    <n v="0"/>
    <n v="0"/>
    <n v="0"/>
    <n v="0"/>
  </r>
  <r>
    <s v="M04997_41_000000000-BTKB3_1_1105_27183_16860"/>
    <n v="8"/>
    <x v="0"/>
    <x v="0"/>
    <x v="0"/>
    <n v="37.549999999999997"/>
    <n v="261"/>
    <s v="Main"/>
    <n v="29.51"/>
    <n v="183"/>
    <s v="B"/>
    <n v="0"/>
    <n v="8"/>
    <n v="0"/>
    <n v="0"/>
    <n v="0"/>
    <n v="0"/>
  </r>
  <r>
    <s v="M04997_41_000000000-BTKB3_1_2103_18995_22454"/>
    <n v="8"/>
    <x v="0"/>
    <x v="0"/>
    <x v="0"/>
    <n v="37.549999999999997"/>
    <n v="261"/>
    <s v="Main"/>
    <n v="29.51"/>
    <n v="183"/>
    <s v="B"/>
    <n v="0"/>
    <n v="8"/>
    <n v="0"/>
    <n v="0"/>
    <n v="0"/>
    <n v="0"/>
  </r>
  <r>
    <s v="M01639_152_000000000-BTK9W_1_1101_19880_14925"/>
    <n v="8"/>
    <x v="0"/>
    <x v="2"/>
    <x v="5"/>
    <n v="37.549999999999997"/>
    <n v="253"/>
    <s v="Main"/>
    <n v="29.14"/>
    <n v="175"/>
    <s v="B"/>
    <n v="0"/>
    <n v="0"/>
    <n v="8"/>
    <n v="0"/>
    <n v="0"/>
    <n v="0"/>
  </r>
  <r>
    <s v="M01639_152_000000000-BTK9W_1_1107_14719_4006"/>
    <n v="8"/>
    <x v="0"/>
    <x v="2"/>
    <x v="6"/>
    <n v="37.5"/>
    <n v="256"/>
    <s v="Main"/>
    <n v="29.21"/>
    <n v="178"/>
    <s v="B"/>
    <n v="0"/>
    <n v="0"/>
    <n v="0"/>
    <n v="8"/>
    <n v="0"/>
    <n v="0"/>
  </r>
  <r>
    <s v="M01639_152_000000000-BTK9W_1_1113_27252_18019"/>
    <n v="8"/>
    <x v="0"/>
    <x v="2"/>
    <x v="14"/>
    <n v="37.5"/>
    <n v="256"/>
    <s v="Main"/>
    <n v="29.21"/>
    <n v="178"/>
    <s v="B"/>
    <n v="0"/>
    <n v="0"/>
    <n v="0"/>
    <n v="0"/>
    <n v="8"/>
    <n v="0"/>
  </r>
  <r>
    <s v="M01639_152_000000000-BTK9W_1_1105_9360_21520"/>
    <n v="8"/>
    <x v="2"/>
    <x v="5"/>
    <x v="8"/>
    <n v="37.450000000000003"/>
    <n v="275"/>
    <s v="Main"/>
    <n v="29.95"/>
    <n v="197"/>
    <s v="A"/>
    <n v="0"/>
    <n v="0"/>
    <n v="0"/>
    <n v="5"/>
    <n v="2"/>
    <n v="1"/>
  </r>
  <r>
    <s v="M01639_152_000000000-BTK9W_1_1106_6721_15322"/>
    <n v="8"/>
    <x v="2"/>
    <x v="4"/>
    <x v="7"/>
    <n v="37.450000000000003"/>
    <n v="267"/>
    <s v="Main"/>
    <n v="29.1"/>
    <n v="189"/>
    <s v="A"/>
    <n v="0"/>
    <n v="0"/>
    <n v="8"/>
    <n v="0"/>
    <n v="0"/>
    <n v="0"/>
  </r>
  <r>
    <s v="M04997_41_000000000-BTKB3_1_2103_22444_6358"/>
    <n v="8"/>
    <x v="0"/>
    <x v="2"/>
    <x v="5"/>
    <n v="37.450000000000003"/>
    <n v="259"/>
    <s v="Main"/>
    <n v="29.28"/>
    <n v="181"/>
    <s v="B"/>
    <n v="0"/>
    <n v="0"/>
    <n v="8"/>
    <n v="0"/>
    <n v="0"/>
    <n v="0"/>
  </r>
  <r>
    <s v="M01639_152_000000000-BTK9W_1_1106_5531_6457"/>
    <n v="8"/>
    <x v="0"/>
    <x v="0"/>
    <x v="0"/>
    <n v="37.4"/>
    <n v="262"/>
    <s v="Main"/>
    <n v="29.35"/>
    <n v="184"/>
    <s v="B"/>
    <n v="0"/>
    <n v="8"/>
    <n v="0"/>
    <n v="0"/>
    <n v="0"/>
    <n v="0"/>
  </r>
  <r>
    <s v="M01639_152_000000000-BTK9W_1_1110_11158_22666"/>
    <n v="8"/>
    <x v="0"/>
    <x v="0"/>
    <x v="0"/>
    <n v="37.4"/>
    <n v="262"/>
    <s v="Main"/>
    <n v="29.35"/>
    <n v="184"/>
    <s v="B"/>
    <n v="0"/>
    <n v="8"/>
    <n v="0"/>
    <n v="0"/>
    <n v="0"/>
    <n v="0"/>
  </r>
  <r>
    <s v="M01639_152_000000000-BTK9W_1_1119_11577_14639"/>
    <n v="8"/>
    <x v="0"/>
    <x v="2"/>
    <x v="2"/>
    <n v="37.4"/>
    <n v="262"/>
    <s v="Main"/>
    <n v="29.35"/>
    <n v="184"/>
    <s v="B"/>
    <n v="0"/>
    <n v="8"/>
    <n v="0"/>
    <n v="0"/>
    <n v="0"/>
    <n v="0"/>
  </r>
  <r>
    <s v="M01639_152_000000000-BTK9W_1_1107_29359_14843"/>
    <n v="8"/>
    <x v="0"/>
    <x v="2"/>
    <x v="5"/>
    <n v="37.4"/>
    <n v="254"/>
    <s v="Main"/>
    <n v="28.98"/>
    <n v="176"/>
    <s v="B"/>
    <n v="0"/>
    <n v="0"/>
    <n v="8"/>
    <n v="0"/>
    <n v="0"/>
    <n v="0"/>
  </r>
  <r>
    <s v="M04997_41_000000000-BTKB3_1_2109_19817_24437"/>
    <n v="8"/>
    <x v="2"/>
    <x v="4"/>
    <x v="24"/>
    <n v="37.36"/>
    <n v="273"/>
    <s v="Main"/>
    <n v="29.74"/>
    <n v="195"/>
    <s v="A"/>
    <n v="0"/>
    <n v="0"/>
    <n v="0"/>
    <n v="0"/>
    <n v="8"/>
    <n v="0"/>
  </r>
  <r>
    <s v="M01639_152_000000000-BTK9W_1_1103_4572_14326"/>
    <n v="8"/>
    <x v="2"/>
    <x v="5"/>
    <x v="8"/>
    <n v="37.32"/>
    <n v="276"/>
    <s v="Main"/>
    <n v="30.3"/>
    <n v="198"/>
    <s v="A"/>
    <n v="0"/>
    <n v="0"/>
    <n v="0"/>
    <n v="2"/>
    <n v="6"/>
    <n v="0"/>
  </r>
  <r>
    <s v="M01639_152_000000000-BTK9W_1_2102_7934_3982"/>
    <n v="8"/>
    <x v="2"/>
    <x v="5"/>
    <x v="8"/>
    <n v="37.32"/>
    <n v="276"/>
    <s v="Main"/>
    <n v="30.3"/>
    <n v="198"/>
    <s v="A"/>
    <n v="0"/>
    <n v="0"/>
    <n v="0"/>
    <n v="4"/>
    <n v="0"/>
    <n v="4"/>
  </r>
  <r>
    <s v="M01639_152_000000000-BTK9W_1_2110_2675_12761"/>
    <n v="8"/>
    <x v="2"/>
    <x v="4"/>
    <x v="7"/>
    <n v="37.31"/>
    <n v="268"/>
    <s v="Main"/>
    <n v="29.63"/>
    <n v="189"/>
    <s v="A"/>
    <n v="0"/>
    <n v="0"/>
    <n v="8"/>
    <n v="0"/>
    <n v="0"/>
    <n v="0"/>
  </r>
  <r>
    <s v="M01639_152_000000000-BTK9W_1_2101_25152_11297"/>
    <n v="8"/>
    <x v="0"/>
    <x v="2"/>
    <x v="5"/>
    <n v="37.299999999999997"/>
    <n v="252"/>
    <s v="Main"/>
    <n v="28.74"/>
    <n v="174"/>
    <s v="B"/>
    <n v="0"/>
    <n v="0"/>
    <n v="8"/>
    <n v="0"/>
    <n v="0"/>
    <n v="0"/>
  </r>
  <r>
    <s v="M01639_152_000000000-BTK9W_1_2104_19902_19622"/>
    <n v="8"/>
    <x v="0"/>
    <x v="2"/>
    <x v="5"/>
    <n v="37.299999999999997"/>
    <n v="252"/>
    <s v="Main"/>
    <n v="28.74"/>
    <n v="174"/>
    <s v="B"/>
    <n v="0"/>
    <n v="0"/>
    <n v="8"/>
    <n v="0"/>
    <n v="0"/>
    <n v="0"/>
  </r>
  <r>
    <s v="M04997_41_000000000-BTKB3_1_1107_8426_6944"/>
    <n v="8"/>
    <x v="0"/>
    <x v="0"/>
    <x v="0"/>
    <n v="37.26"/>
    <n v="263"/>
    <s v="Main"/>
    <n v="29.73"/>
    <n v="185"/>
    <s v="B"/>
    <n v="0"/>
    <n v="8"/>
    <n v="0"/>
    <n v="0"/>
    <n v="0"/>
    <n v="0"/>
  </r>
  <r>
    <s v="M04997_41_000000000-BTKB3_1_2110_22975_16071"/>
    <n v="8"/>
    <x v="0"/>
    <x v="0"/>
    <x v="0"/>
    <n v="37.26"/>
    <n v="263"/>
    <s v="Main"/>
    <n v="29.73"/>
    <n v="185"/>
    <s v="B"/>
    <n v="0"/>
    <n v="8"/>
    <n v="0"/>
    <n v="0"/>
    <n v="0"/>
    <n v="0"/>
  </r>
  <r>
    <s v="M01639_152_000000000-BTK9W_1_1108_26290_8669"/>
    <n v="8"/>
    <x v="2"/>
    <x v="4"/>
    <x v="20"/>
    <n v="37.229999999999997"/>
    <n v="274"/>
    <s v="Main"/>
    <n v="29.08"/>
    <n v="196"/>
    <s v="A"/>
    <n v="0"/>
    <n v="8"/>
    <n v="0"/>
    <n v="0"/>
    <n v="0"/>
    <n v="0"/>
  </r>
  <r>
    <s v="M01639_152_000000000-BTK9W_1_2105_19256_24085"/>
    <n v="8"/>
    <x v="2"/>
    <x v="4"/>
    <x v="7"/>
    <n v="37.22"/>
    <n v="266"/>
    <s v="Main"/>
    <n v="29.26"/>
    <n v="188"/>
    <s v="A"/>
    <n v="0"/>
    <n v="0"/>
    <n v="8"/>
    <n v="0"/>
    <n v="0"/>
    <n v="0"/>
  </r>
  <r>
    <s v="M01639_152_000000000-BTK9W_1_2112_12510_7150"/>
    <n v="8"/>
    <x v="2"/>
    <x v="4"/>
    <x v="7"/>
    <n v="37.22"/>
    <n v="266"/>
    <s v="Main"/>
    <n v="29.26"/>
    <n v="188"/>
    <s v="A"/>
    <n v="0"/>
    <n v="0"/>
    <n v="8"/>
    <n v="0"/>
    <n v="0"/>
    <n v="0"/>
  </r>
  <r>
    <s v="M01639_152_000000000-BTK9W_1_1106_15351_15535"/>
    <n v="8"/>
    <x v="0"/>
    <x v="2"/>
    <x v="6"/>
    <n v="37.19"/>
    <n v="242"/>
    <s v="Main"/>
    <n v="28.66"/>
    <n v="164"/>
    <s v="B"/>
    <n v="0"/>
    <n v="0"/>
    <n v="0"/>
    <n v="8"/>
    <n v="0"/>
    <n v="0"/>
  </r>
  <r>
    <s v="M01639_152_000000000-BTK9W_1_1109_2219_14746"/>
    <n v="8"/>
    <x v="0"/>
    <x v="2"/>
    <x v="6"/>
    <n v="37.19"/>
    <n v="242"/>
    <s v="Main"/>
    <n v="28.05"/>
    <n v="164"/>
    <s v="B"/>
    <n v="0"/>
    <n v="0"/>
    <n v="0"/>
    <n v="8"/>
    <n v="0"/>
    <n v="0"/>
  </r>
  <r>
    <s v="M01639_152_000000000-BTK9W_1_1118_11449_7250"/>
    <n v="8"/>
    <x v="0"/>
    <x v="2"/>
    <x v="6"/>
    <n v="37.19"/>
    <n v="242"/>
    <s v="Main"/>
    <n v="28.05"/>
    <n v="164"/>
    <s v="B"/>
    <n v="0"/>
    <n v="0"/>
    <n v="0"/>
    <n v="8"/>
    <n v="0"/>
    <n v="0"/>
  </r>
  <r>
    <s v="M01639_152_000000000-BTK9W_1_2105_28210_14455"/>
    <n v="8"/>
    <x v="0"/>
    <x v="0"/>
    <x v="0"/>
    <n v="37.159999999999997"/>
    <n v="261"/>
    <s v="Main"/>
    <n v="28.96"/>
    <n v="183"/>
    <s v="B"/>
    <n v="0"/>
    <n v="8"/>
    <n v="0"/>
    <n v="0"/>
    <n v="0"/>
    <n v="0"/>
  </r>
  <r>
    <s v="M04997_41_000000000-BTKB3_1_1116_25849_6566"/>
    <n v="8"/>
    <x v="0"/>
    <x v="2"/>
    <x v="6"/>
    <n v="37.1"/>
    <n v="248"/>
    <s v="Main"/>
    <n v="28.24"/>
    <n v="170"/>
    <s v="B"/>
    <n v="0"/>
    <n v="0"/>
    <n v="0"/>
    <n v="8"/>
    <n v="0"/>
    <n v="0"/>
  </r>
  <r>
    <s v="M04997_41_000000000-BTKB3_1_2110_8350_17842"/>
    <n v="8"/>
    <x v="0"/>
    <x v="2"/>
    <x v="5"/>
    <n v="37.01"/>
    <n v="254"/>
    <s v="Main"/>
    <n v="28.41"/>
    <n v="176"/>
    <s v="B"/>
    <n v="0"/>
    <n v="0"/>
    <n v="8"/>
    <n v="0"/>
    <n v="0"/>
    <n v="0"/>
  </r>
  <r>
    <s v="M01639_152_000000000-BTK9W_1_2103_9520_13134"/>
    <n v="8"/>
    <x v="2"/>
    <x v="5"/>
    <x v="8"/>
    <n v="37"/>
    <n v="273"/>
    <s v="Main"/>
    <n v="29.74"/>
    <n v="195"/>
    <s v="A"/>
    <n v="0"/>
    <n v="0"/>
    <n v="0"/>
    <n v="5"/>
    <n v="0"/>
    <n v="3"/>
  </r>
  <r>
    <s v="M01639_152_000000000-BTK9W_1_1117_15381_8249"/>
    <n v="8"/>
    <x v="2"/>
    <x v="4"/>
    <x v="7"/>
    <n v="36.94"/>
    <n v="268"/>
    <s v="Main"/>
    <n v="28.42"/>
    <n v="190"/>
    <s v="A"/>
    <n v="0"/>
    <n v="0"/>
    <n v="8"/>
    <n v="0"/>
    <n v="0"/>
    <n v="0"/>
  </r>
  <r>
    <s v="M01639_152_000000000-BTK9W_1_1119_20779_16937"/>
    <n v="8"/>
    <x v="0"/>
    <x v="2"/>
    <x v="5"/>
    <n v="36.92"/>
    <n v="260"/>
    <s v="Main"/>
    <n v="28.57"/>
    <n v="182"/>
    <s v="B"/>
    <n v="0"/>
    <n v="0"/>
    <n v="8"/>
    <n v="0"/>
    <n v="0"/>
    <n v="0"/>
  </r>
  <r>
    <s v="M01639_152_000000000-BTK9W_1_2104_11983_15382"/>
    <n v="8"/>
    <x v="0"/>
    <x v="0"/>
    <x v="0"/>
    <n v="36.92"/>
    <n v="260"/>
    <s v="Main"/>
    <n v="28.57"/>
    <n v="182"/>
    <s v="B"/>
    <n v="0"/>
    <n v="8"/>
    <n v="0"/>
    <n v="0"/>
    <n v="0"/>
    <n v="0"/>
  </r>
  <r>
    <s v="M01639_152_000000000-BTK9W_1_1112_15148_13180"/>
    <n v="8"/>
    <x v="0"/>
    <x v="0"/>
    <x v="0"/>
    <n v="36.880000000000003"/>
    <n v="263"/>
    <s v="Main"/>
    <n v="28.65"/>
    <n v="185"/>
    <s v="B"/>
    <n v="0"/>
    <n v="8"/>
    <n v="0"/>
    <n v="0"/>
    <n v="0"/>
    <n v="0"/>
  </r>
  <r>
    <s v="M01639_152_000000000-BTK9W_1_1104_23766_12874"/>
    <n v="8"/>
    <x v="2"/>
    <x v="5"/>
    <x v="8"/>
    <n v="36.86"/>
    <n v="274"/>
    <s v="Main"/>
    <n v="29.08"/>
    <n v="196"/>
    <s v="A"/>
    <n v="0"/>
    <n v="0"/>
    <n v="0"/>
    <n v="4"/>
    <n v="2"/>
    <n v="2"/>
  </r>
  <r>
    <s v="M01639_152_000000000-BTK9W_1_1105_21952_19819"/>
    <n v="8"/>
    <x v="0"/>
    <x v="2"/>
    <x v="5"/>
    <n v="36.78"/>
    <n v="261"/>
    <s v="Main"/>
    <n v="28.42"/>
    <n v="183"/>
    <s v="B"/>
    <n v="0"/>
    <n v="0"/>
    <n v="8"/>
    <n v="0"/>
    <n v="0"/>
    <n v="0"/>
  </r>
  <r>
    <s v="M01639_152_000000000-BTK9W_1_1111_20642_4451"/>
    <n v="8"/>
    <x v="0"/>
    <x v="2"/>
    <x v="5"/>
    <n v="36.78"/>
    <n v="261"/>
    <s v="Main"/>
    <n v="28.42"/>
    <n v="183"/>
    <s v="B"/>
    <n v="0"/>
    <n v="0"/>
    <n v="8"/>
    <n v="0"/>
    <n v="0"/>
    <n v="0"/>
  </r>
  <r>
    <s v="M01639_152_000000000-BTK9W_1_1115_27081_9552"/>
    <n v="8"/>
    <x v="0"/>
    <x v="1"/>
    <x v="4"/>
    <n v="36.78"/>
    <n v="261"/>
    <s v="Main"/>
    <n v="28.96"/>
    <n v="183"/>
    <s v="B"/>
    <n v="0"/>
    <n v="0"/>
    <n v="0"/>
    <n v="0"/>
    <n v="0"/>
    <n v="8"/>
  </r>
  <r>
    <s v="M01639_152_000000000-BTK9W_1_2113_18894_2874"/>
    <n v="8"/>
    <x v="0"/>
    <x v="0"/>
    <x v="0"/>
    <n v="36.78"/>
    <n v="261"/>
    <s v="Main"/>
    <n v="28.42"/>
    <n v="183"/>
    <s v="B"/>
    <n v="0"/>
    <n v="8"/>
    <n v="0"/>
    <n v="0"/>
    <n v="0"/>
    <n v="0"/>
  </r>
  <r>
    <s v="M04997_41_000000000-BTKB3_1_2114_22626_9680"/>
    <n v="8"/>
    <x v="0"/>
    <x v="2"/>
    <x v="6"/>
    <n v="36.78"/>
    <n v="242"/>
    <s v="Main"/>
    <n v="27.44"/>
    <n v="164"/>
    <s v="B"/>
    <n v="0"/>
    <n v="0"/>
    <n v="0"/>
    <n v="8"/>
    <n v="0"/>
    <n v="0"/>
  </r>
  <r>
    <s v="M04997_41_000000000-BTKB3_1_1107_12351_17555"/>
    <n v="8"/>
    <x v="2"/>
    <x v="4"/>
    <x v="16"/>
    <n v="36.76"/>
    <n v="272"/>
    <s v="Main"/>
    <n v="28.87"/>
    <n v="194"/>
    <s v="A"/>
    <n v="0"/>
    <n v="0"/>
    <n v="0"/>
    <n v="8"/>
    <n v="0"/>
    <n v="0"/>
  </r>
  <r>
    <s v="M04997_41_000000000-BTKB3_1_2117_3819_12297"/>
    <n v="8"/>
    <x v="2"/>
    <x v="5"/>
    <x v="10"/>
    <n v="36.76"/>
    <n v="272"/>
    <s v="Main"/>
    <n v="28.87"/>
    <n v="194"/>
    <s v="A"/>
    <n v="0"/>
    <n v="0"/>
    <n v="0"/>
    <n v="0"/>
    <n v="0"/>
    <n v="8"/>
  </r>
  <r>
    <s v="M01639_152_000000000-BTK9W_1_2101_23123_17539"/>
    <n v="8"/>
    <x v="2"/>
    <x v="5"/>
    <x v="8"/>
    <n v="36.729999999999997"/>
    <n v="275"/>
    <s v="Main"/>
    <n v="28.93"/>
    <n v="197"/>
    <s v="A"/>
    <n v="0"/>
    <n v="0"/>
    <n v="0"/>
    <n v="6"/>
    <n v="0"/>
    <n v="2"/>
  </r>
  <r>
    <s v="M01639_152_000000000-BTK9W_1_1111_9641_11267"/>
    <n v="8"/>
    <x v="2"/>
    <x v="4"/>
    <x v="7"/>
    <n v="36.700000000000003"/>
    <n v="267"/>
    <s v="Main"/>
    <n v="28.57"/>
    <n v="189"/>
    <s v="A"/>
    <n v="0"/>
    <n v="0"/>
    <n v="8"/>
    <n v="0"/>
    <n v="0"/>
    <n v="0"/>
  </r>
  <r>
    <s v="M01639_152_000000000-BTK9W_1_1105_23019_14553"/>
    <n v="8"/>
    <x v="0"/>
    <x v="2"/>
    <x v="5"/>
    <n v="36.58"/>
    <n v="257"/>
    <s v="Main"/>
    <n v="27.93"/>
    <n v="179"/>
    <s v="B"/>
    <n v="0"/>
    <n v="0"/>
    <n v="8"/>
    <n v="0"/>
    <n v="0"/>
    <n v="0"/>
  </r>
  <r>
    <s v="M01639_152_000000000-BTK9W_1_1117_11915_13923"/>
    <n v="8"/>
    <x v="0"/>
    <x v="8"/>
    <x v="13"/>
    <n v="36.47"/>
    <n v="266"/>
    <s v="Main"/>
    <n v="28.72"/>
    <n v="188"/>
    <s v="B"/>
    <n v="0"/>
    <n v="8"/>
    <n v="0"/>
    <n v="0"/>
    <n v="0"/>
    <n v="0"/>
  </r>
  <r>
    <s v="M01639_152_000000000-BTK9W_1_1111_16661_18368"/>
    <n v="8"/>
    <x v="4"/>
    <x v="11"/>
    <x v="22"/>
    <n v="36.43"/>
    <n v="269"/>
    <s v="Main"/>
    <n v="30.37"/>
    <n v="191"/>
    <s v="–NO–"/>
    <n v="0"/>
    <n v="0"/>
    <n v="8"/>
    <n v="0"/>
    <n v="0"/>
    <n v="0"/>
  </r>
  <r>
    <s v="M01639_152_000000000-BTK9W_1_1112_18288_13167"/>
    <n v="8"/>
    <x v="2"/>
    <x v="4"/>
    <x v="7"/>
    <n v="36.43"/>
    <n v="269"/>
    <s v="Main"/>
    <n v="28.42"/>
    <n v="190"/>
    <s v="A"/>
    <n v="0"/>
    <n v="0"/>
    <n v="8"/>
    <n v="0"/>
    <n v="0"/>
    <n v="0"/>
  </r>
  <r>
    <s v="M04997_41_000000000-BTKB3_1_1109_20081_22635"/>
    <n v="8"/>
    <x v="2"/>
    <x v="12"/>
    <x v="22"/>
    <n v="36.43"/>
    <n v="258"/>
    <s v="Main"/>
    <n v="27.78"/>
    <n v="180"/>
    <s v="A"/>
    <n v="0"/>
    <n v="0"/>
    <n v="0"/>
    <n v="0"/>
    <n v="1"/>
    <n v="7"/>
  </r>
  <r>
    <s v="M01639_152_000000000-BTK9W_1_2113_3759_19063"/>
    <n v="8"/>
    <x v="0"/>
    <x v="2"/>
    <x v="2"/>
    <n v="36.4"/>
    <n v="261"/>
    <s v="Main"/>
    <n v="27.87"/>
    <n v="183"/>
    <s v="B"/>
    <n v="0"/>
    <n v="8"/>
    <n v="0"/>
    <n v="0"/>
    <n v="0"/>
    <n v="0"/>
  </r>
  <r>
    <s v="M01639_152_000000000-BTK9W_1_2119_7666_11245"/>
    <n v="8"/>
    <x v="0"/>
    <x v="1"/>
    <x v="4"/>
    <n v="36.4"/>
    <n v="261"/>
    <s v="Main"/>
    <n v="28.96"/>
    <n v="183"/>
    <s v="B"/>
    <n v="0"/>
    <n v="0"/>
    <n v="0"/>
    <n v="0"/>
    <n v="0"/>
    <n v="8"/>
  </r>
  <r>
    <s v="M04997_41_000000000-BTKB3_1_1116_26468_10719"/>
    <n v="8"/>
    <x v="0"/>
    <x v="1"/>
    <x v="4"/>
    <n v="36.4"/>
    <n v="261"/>
    <s v="Main"/>
    <n v="31.69"/>
    <n v="183"/>
    <s v="B"/>
    <n v="0"/>
    <n v="0"/>
    <n v="0"/>
    <n v="0"/>
    <n v="0"/>
    <n v="8"/>
  </r>
  <r>
    <s v="M04997_41_000000000-BTKB3_1_1117_4645_5272"/>
    <n v="8"/>
    <x v="0"/>
    <x v="2"/>
    <x v="14"/>
    <n v="36.36"/>
    <n v="242"/>
    <s v="Main"/>
    <n v="26.83"/>
    <n v="164"/>
    <s v="B"/>
    <n v="0"/>
    <n v="0"/>
    <n v="0"/>
    <n v="0"/>
    <n v="8"/>
    <n v="0"/>
  </r>
  <r>
    <s v="M01639_152_000000000-BTK9W_1_2109_15348_19772"/>
    <n v="8"/>
    <x v="2"/>
    <x v="4"/>
    <x v="7"/>
    <n v="36.299999999999997"/>
    <n v="270"/>
    <s v="Main"/>
    <n v="28.13"/>
    <n v="192"/>
    <s v="A"/>
    <n v="0"/>
    <n v="0"/>
    <n v="8"/>
    <n v="0"/>
    <n v="0"/>
    <n v="0"/>
  </r>
  <r>
    <s v="M04997_41_000000000-BTKB3_1_1117_18325_9826"/>
    <n v="8"/>
    <x v="2"/>
    <x v="4"/>
    <x v="7"/>
    <n v="36.299999999999997"/>
    <n v="270"/>
    <s v="Main"/>
    <n v="28.13"/>
    <n v="192"/>
    <s v="A"/>
    <n v="0"/>
    <n v="0"/>
    <n v="8"/>
    <n v="0"/>
    <n v="0"/>
    <n v="0"/>
  </r>
  <r>
    <s v="M01639_152_000000000-BTK9W_1_2110_6692_15824"/>
    <n v="8"/>
    <x v="2"/>
    <x v="5"/>
    <x v="10"/>
    <n v="36.229999999999997"/>
    <n v="276"/>
    <s v="Main"/>
    <n v="28.43"/>
    <n v="197"/>
    <s v="A"/>
    <n v="0"/>
    <n v="0"/>
    <n v="0"/>
    <n v="0"/>
    <n v="8"/>
    <n v="0"/>
  </r>
  <r>
    <s v="M04997_41_000000000-BTKB3_1_1105_28536_15165"/>
    <n v="8"/>
    <x v="2"/>
    <x v="5"/>
    <x v="10"/>
    <n v="36.229999999999997"/>
    <n v="276"/>
    <s v="Main"/>
    <n v="28.79"/>
    <n v="198"/>
    <s v="A"/>
    <n v="0"/>
    <n v="0"/>
    <n v="0"/>
    <n v="0"/>
    <n v="0"/>
    <n v="8"/>
  </r>
  <r>
    <s v="M04997_41_000000000-BTKB3_1_2101_6843_6524"/>
    <n v="8"/>
    <x v="2"/>
    <x v="5"/>
    <x v="12"/>
    <n v="36.19"/>
    <n v="268"/>
    <s v="Main"/>
    <n v="28.42"/>
    <n v="190"/>
    <s v="A"/>
    <n v="0"/>
    <n v="0"/>
    <n v="0"/>
    <n v="8"/>
    <n v="0"/>
    <n v="0"/>
  </r>
  <r>
    <s v="M04997_41_000000000-BTKB3_1_2104_17027_14611"/>
    <n v="8"/>
    <x v="0"/>
    <x v="2"/>
    <x v="14"/>
    <n v="36.19"/>
    <n v="257"/>
    <s v="Main"/>
    <n v="27.37"/>
    <n v="179"/>
    <s v="B"/>
    <n v="0"/>
    <n v="0"/>
    <n v="0"/>
    <n v="0"/>
    <n v="8"/>
    <n v="0"/>
  </r>
  <r>
    <s v="M01639_152_000000000-BTK9W_1_2117_13751_23417"/>
    <n v="8"/>
    <x v="2"/>
    <x v="5"/>
    <x v="12"/>
    <n v="36.03"/>
    <n v="272"/>
    <s v="Main"/>
    <n v="27.84"/>
    <n v="194"/>
    <s v="A"/>
    <n v="0"/>
    <n v="0"/>
    <n v="0"/>
    <n v="8"/>
    <n v="0"/>
    <n v="0"/>
  </r>
  <r>
    <s v="M01639_152_000000000-BTK9W_1_1107_8064_20967"/>
    <n v="8"/>
    <x v="2"/>
    <x v="5"/>
    <x v="10"/>
    <n v="36"/>
    <n v="275"/>
    <s v="Main"/>
    <n v="28.43"/>
    <n v="197"/>
    <s v="A"/>
    <n v="0"/>
    <n v="0"/>
    <n v="0"/>
    <n v="0"/>
    <n v="0"/>
    <n v="8"/>
  </r>
  <r>
    <s v="M01639_152_000000000-BTK9W_1_1115_20989_7543"/>
    <n v="8"/>
    <x v="2"/>
    <x v="5"/>
    <x v="10"/>
    <n v="36"/>
    <n v="275"/>
    <s v="Main"/>
    <n v="28.43"/>
    <n v="197"/>
    <s v="A"/>
    <n v="0"/>
    <n v="0"/>
    <n v="0"/>
    <n v="0"/>
    <n v="0"/>
    <n v="8"/>
  </r>
  <r>
    <s v="M01639_152_000000000-BTK9W_1_2113_10594_10804"/>
    <n v="8"/>
    <x v="2"/>
    <x v="4"/>
    <x v="7"/>
    <n v="36"/>
    <n v="275"/>
    <s v="Main"/>
    <n v="27.92"/>
    <n v="197"/>
    <s v="A"/>
    <n v="0"/>
    <n v="0"/>
    <n v="8"/>
    <n v="0"/>
    <n v="0"/>
    <n v="0"/>
  </r>
  <r>
    <s v="M04997_41_000000000-BTKB3_1_1102_4228_13739"/>
    <n v="8"/>
    <x v="2"/>
    <x v="5"/>
    <x v="10"/>
    <n v="36"/>
    <n v="275"/>
    <s v="Main"/>
    <n v="27.92"/>
    <n v="197"/>
    <s v="A"/>
    <n v="0"/>
    <n v="0"/>
    <n v="0"/>
    <n v="0"/>
    <n v="2"/>
    <n v="6"/>
  </r>
  <r>
    <s v="M04997_41_000000000-BTKB3_1_2102_15581_5632"/>
    <n v="8"/>
    <x v="2"/>
    <x v="4"/>
    <x v="16"/>
    <n v="36"/>
    <n v="275"/>
    <s v="Main"/>
    <n v="27.92"/>
    <n v="197"/>
    <s v="A"/>
    <n v="0"/>
    <n v="0"/>
    <n v="0"/>
    <n v="8"/>
    <n v="0"/>
    <n v="0"/>
  </r>
  <r>
    <s v="M01639_152_000000000-BTK9W_1_1111_10590_7680"/>
    <n v="8"/>
    <x v="2"/>
    <x v="4"/>
    <x v="7"/>
    <n v="35.9"/>
    <n v="273"/>
    <s v="Main"/>
    <n v="27.69"/>
    <n v="195"/>
    <s v="A"/>
    <n v="0"/>
    <n v="0"/>
    <n v="8"/>
    <n v="0"/>
    <n v="0"/>
    <n v="0"/>
  </r>
  <r>
    <s v="M01639_152_000000000-BTK9W_1_2117_13432_11558"/>
    <n v="8"/>
    <x v="2"/>
    <x v="5"/>
    <x v="10"/>
    <n v="35.9"/>
    <n v="273"/>
    <s v="Main"/>
    <n v="27.69"/>
    <n v="195"/>
    <s v="A"/>
    <n v="0"/>
    <n v="0"/>
    <n v="0"/>
    <n v="0"/>
    <n v="1"/>
    <n v="7"/>
  </r>
  <r>
    <s v="M01639_152_000000000-BTK9W_1_1113_20132_13977"/>
    <n v="8"/>
    <x v="2"/>
    <x v="4"/>
    <x v="7"/>
    <n v="35.659999999999997"/>
    <n v="272"/>
    <s v="Main"/>
    <n v="27.32"/>
    <n v="194"/>
    <s v="A"/>
    <n v="0"/>
    <n v="0"/>
    <n v="8"/>
    <n v="0"/>
    <n v="0"/>
    <n v="0"/>
  </r>
  <r>
    <s v="M01639_152_000000000-BTK9W_1_2101_7756_8258"/>
    <n v="8"/>
    <x v="2"/>
    <x v="4"/>
    <x v="7"/>
    <n v="35.53"/>
    <n v="273"/>
    <s v="Main"/>
    <n v="26.67"/>
    <n v="195"/>
    <s v="A"/>
    <n v="0"/>
    <n v="0"/>
    <n v="8"/>
    <n v="0"/>
    <n v="0"/>
    <n v="0"/>
  </r>
  <r>
    <s v="M01639_152_000000000-BTK9W_1_1106_15185_14063"/>
    <n v="8"/>
    <x v="2"/>
    <x v="5"/>
    <x v="10"/>
    <n v="35.4"/>
    <n v="274"/>
    <s v="Main"/>
    <n v="27.04"/>
    <n v="196"/>
    <s v="A"/>
    <n v="0"/>
    <n v="0"/>
    <n v="0"/>
    <n v="0"/>
    <n v="0"/>
    <n v="8"/>
  </r>
  <r>
    <s v="M01639_152_000000000-BTK9W_1_2103_19812_22200"/>
    <n v="8"/>
    <x v="2"/>
    <x v="4"/>
    <x v="7"/>
    <n v="34.78"/>
    <n v="276"/>
    <s v="Main"/>
    <n v="26.26"/>
    <n v="198"/>
    <s v="A"/>
    <n v="0"/>
    <n v="0"/>
    <n v="8"/>
    <n v="0"/>
    <n v="0"/>
    <n v="0"/>
  </r>
  <r>
    <s v="M04997_41_000000000-BTKB3_1_2108_14181_13090"/>
    <n v="8"/>
    <x v="2"/>
    <x v="4"/>
    <x v="20"/>
    <n v="33.21"/>
    <n v="274"/>
    <s v="Main"/>
    <n v="26.53"/>
    <n v="196"/>
    <s v="A"/>
    <n v="0"/>
    <n v="8"/>
    <n v="0"/>
    <n v="0"/>
    <n v="0"/>
    <n v="0"/>
  </r>
  <r>
    <s v="M04997_41_000000000-BTKB3_1_1118_27424_11095"/>
    <n v="7"/>
    <x v="3"/>
    <x v="6"/>
    <x v="9"/>
    <n v="44.12"/>
    <n v="204"/>
    <s v="203/204bp"/>
    <n v="41.67"/>
    <n v="156"/>
    <s v="O"/>
    <n v="7"/>
    <n v="0"/>
    <n v="0"/>
    <n v="0"/>
    <n v="0"/>
    <n v="0"/>
  </r>
  <r>
    <s v="M01639_152_000000000-BTK9W_1_2106_15145_9519"/>
    <n v="7"/>
    <x v="3"/>
    <x v="6"/>
    <x v="9"/>
    <n v="43.14"/>
    <n v="204"/>
    <s v="203/204bp"/>
    <n v="40.25"/>
    <n v="159"/>
    <s v="O"/>
    <n v="7"/>
    <n v="0"/>
    <n v="0"/>
    <n v="0"/>
    <n v="0"/>
    <n v="0"/>
  </r>
  <r>
    <s v="M01639_152_000000000-BTK9W_1_2116_18933_22075"/>
    <n v="7"/>
    <x v="3"/>
    <x v="6"/>
    <x v="9"/>
    <n v="42.65"/>
    <n v="204"/>
    <s v="203/204bp"/>
    <n v="39.74"/>
    <n v="156"/>
    <s v="O"/>
    <n v="7"/>
    <n v="0"/>
    <n v="0"/>
    <n v="0"/>
    <n v="0"/>
    <n v="0"/>
  </r>
  <r>
    <s v="M01639_152_000000000-BTK9W_1_1115_25893_12920"/>
    <n v="7"/>
    <x v="3"/>
    <x v="6"/>
    <x v="9"/>
    <n v="42.48"/>
    <n v="306"/>
    <s v="~305-bp"/>
    <n v="38.159999999999997"/>
    <n v="228"/>
    <s v="O"/>
    <n v="7"/>
    <n v="0"/>
    <n v="0"/>
    <n v="0"/>
    <n v="0"/>
    <n v="0"/>
  </r>
  <r>
    <s v="M04997_41_000000000-BTKB3_1_1112_12287_9135"/>
    <n v="7"/>
    <x v="3"/>
    <x v="6"/>
    <x v="9"/>
    <n v="42.48"/>
    <n v="306"/>
    <s v="~305-bp"/>
    <n v="38.159999999999997"/>
    <n v="228"/>
    <s v="O"/>
    <n v="7"/>
    <n v="0"/>
    <n v="0"/>
    <n v="0"/>
    <n v="0"/>
    <n v="0"/>
  </r>
  <r>
    <s v="M01639_152_000000000-BTK9W_1_1119_21592_12069"/>
    <n v="7"/>
    <x v="3"/>
    <x v="6"/>
    <x v="9"/>
    <n v="42.16"/>
    <n v="204"/>
    <s v="203/204bp"/>
    <n v="38.99"/>
    <n v="159"/>
    <s v="O"/>
    <n v="7"/>
    <n v="0"/>
    <n v="0"/>
    <n v="0"/>
    <n v="0"/>
    <n v="0"/>
  </r>
  <r>
    <s v="M01639_152_000000000-BTK9W_1_1119_27791_8916"/>
    <n v="7"/>
    <x v="3"/>
    <x v="6"/>
    <x v="9"/>
    <n v="42.16"/>
    <n v="204"/>
    <s v="203/204bp"/>
    <n v="40.25"/>
    <n v="159"/>
    <s v="O"/>
    <n v="7"/>
    <n v="0"/>
    <n v="0"/>
    <n v="0"/>
    <n v="0"/>
    <n v="0"/>
  </r>
  <r>
    <s v="M01639_152_000000000-BTK9W_1_1111_20657_10816"/>
    <n v="7"/>
    <x v="3"/>
    <x v="6"/>
    <x v="9"/>
    <n v="41.18"/>
    <n v="306"/>
    <s v="~305-bp"/>
    <n v="35.96"/>
    <n v="228"/>
    <s v="O"/>
    <n v="7"/>
    <n v="0"/>
    <n v="0"/>
    <n v="0"/>
    <n v="0"/>
    <n v="0"/>
  </r>
  <r>
    <s v="M01639_152_000000000-BTK9W_1_2107_11687_13133"/>
    <n v="7"/>
    <x v="3"/>
    <x v="6"/>
    <x v="9"/>
    <n v="41.18"/>
    <n v="306"/>
    <s v="~305-bp"/>
    <n v="35.96"/>
    <n v="228"/>
    <s v="O"/>
    <n v="7"/>
    <n v="0"/>
    <n v="0"/>
    <n v="0"/>
    <n v="0"/>
    <n v="0"/>
  </r>
  <r>
    <s v="M01639_152_000000000-BTK9W_1_2111_13096_17341"/>
    <n v="7"/>
    <x v="3"/>
    <x v="6"/>
    <x v="9"/>
    <n v="41.18"/>
    <n v="306"/>
    <s v="~305-bp"/>
    <n v="35.96"/>
    <n v="228"/>
    <s v="O"/>
    <n v="7"/>
    <n v="0"/>
    <n v="0"/>
    <n v="0"/>
    <n v="0"/>
    <n v="0"/>
  </r>
  <r>
    <s v="M04997_41_000000000-BTKB3_1_2102_11402_16275"/>
    <n v="7"/>
    <x v="3"/>
    <x v="6"/>
    <x v="9"/>
    <n v="41.18"/>
    <n v="306"/>
    <s v="~305-bp"/>
    <n v="35.96"/>
    <n v="228"/>
    <s v="O"/>
    <n v="7"/>
    <n v="0"/>
    <n v="0"/>
    <n v="0"/>
    <n v="0"/>
    <n v="0"/>
  </r>
  <r>
    <s v="M04997_41_000000000-BTKB3_1_2119_17289_3091"/>
    <n v="7"/>
    <x v="3"/>
    <x v="6"/>
    <x v="9"/>
    <n v="41.18"/>
    <n v="306"/>
    <s v="~305-bp"/>
    <n v="35.96"/>
    <n v="228"/>
    <s v="O"/>
    <n v="7"/>
    <n v="0"/>
    <n v="0"/>
    <n v="0"/>
    <n v="0"/>
    <n v="0"/>
  </r>
  <r>
    <s v="M01639_152_000000000-BTK9W_1_1107_20885_22523"/>
    <n v="7"/>
    <x v="3"/>
    <x v="10"/>
    <x v="19"/>
    <n v="40.98"/>
    <n v="266"/>
    <s v="Main"/>
    <n v="36.700000000000003"/>
    <n v="188"/>
    <s v="O"/>
    <n v="0"/>
    <n v="7"/>
    <n v="0"/>
    <n v="0"/>
    <n v="0"/>
    <n v="0"/>
  </r>
  <r>
    <s v="M01639_152_000000000-BTK9W_1_1103_24016_14495"/>
    <n v="7"/>
    <x v="3"/>
    <x v="6"/>
    <x v="9"/>
    <n v="40.85"/>
    <n v="306"/>
    <s v="~305-bp"/>
    <n v="36.4"/>
    <n v="228"/>
    <s v="O"/>
    <n v="7"/>
    <n v="0"/>
    <n v="0"/>
    <n v="0"/>
    <n v="0"/>
    <n v="0"/>
  </r>
  <r>
    <s v="M01639_152_000000000-BTK9W_1_1108_12609_7502"/>
    <n v="7"/>
    <x v="3"/>
    <x v="6"/>
    <x v="9"/>
    <n v="40.85"/>
    <n v="306"/>
    <s v="~305-bp"/>
    <n v="35.53"/>
    <n v="228"/>
    <s v="O"/>
    <n v="7"/>
    <n v="0"/>
    <n v="0"/>
    <n v="0"/>
    <n v="0"/>
    <n v="0"/>
  </r>
  <r>
    <s v="M01639_152_000000000-BTK9W_1_1111_8244_14141"/>
    <n v="7"/>
    <x v="3"/>
    <x v="6"/>
    <x v="9"/>
    <n v="40.85"/>
    <n v="306"/>
    <s v="~305-bp"/>
    <n v="35.96"/>
    <n v="228"/>
    <s v="O"/>
    <n v="7"/>
    <n v="0"/>
    <n v="0"/>
    <n v="0"/>
    <n v="0"/>
    <n v="0"/>
  </r>
  <r>
    <s v="M01639_152_000000000-BTK9W_1_2112_7646_7790"/>
    <n v="7"/>
    <x v="3"/>
    <x v="6"/>
    <x v="9"/>
    <n v="40.85"/>
    <n v="306"/>
    <s v="~305-bp"/>
    <n v="35.96"/>
    <n v="228"/>
    <s v="O"/>
    <n v="7"/>
    <n v="0"/>
    <n v="0"/>
    <n v="0"/>
    <n v="0"/>
    <n v="0"/>
  </r>
  <r>
    <s v="M04997_41_000000000-BTKB3_1_1104_25864_13871"/>
    <n v="7"/>
    <x v="3"/>
    <x v="6"/>
    <x v="9"/>
    <n v="40.85"/>
    <n v="306"/>
    <s v="~305-bp"/>
    <n v="35.090000000000003"/>
    <n v="228"/>
    <s v="O"/>
    <n v="7"/>
    <n v="0"/>
    <n v="0"/>
    <n v="0"/>
    <n v="0"/>
    <n v="0"/>
  </r>
  <r>
    <s v="M01639_152_000000000-BTK9W_1_2119_11504_14421"/>
    <n v="7"/>
    <x v="3"/>
    <x v="6"/>
    <x v="9"/>
    <n v="40.520000000000003"/>
    <n v="306"/>
    <s v="~305-bp"/>
    <n v="35.090000000000003"/>
    <n v="228"/>
    <s v="O"/>
    <n v="7"/>
    <n v="0"/>
    <n v="0"/>
    <n v="0"/>
    <n v="0"/>
    <n v="0"/>
  </r>
  <r>
    <s v="M04997_41_000000000-BTKB3_1_1103_26057_20649"/>
    <n v="7"/>
    <x v="3"/>
    <x v="6"/>
    <x v="9"/>
    <n v="40.520000000000003"/>
    <n v="306"/>
    <s v="~305-bp"/>
    <n v="35.090000000000003"/>
    <n v="228"/>
    <s v="O"/>
    <n v="7"/>
    <n v="0"/>
    <n v="0"/>
    <n v="0"/>
    <n v="0"/>
    <n v="0"/>
  </r>
  <r>
    <s v="M04997_41_000000000-BTKB3_1_2112_25132_9812"/>
    <n v="7"/>
    <x v="3"/>
    <x v="6"/>
    <x v="9"/>
    <n v="40.520000000000003"/>
    <n v="306"/>
    <s v="~305-bp"/>
    <n v="35.53"/>
    <n v="228"/>
    <s v="O"/>
    <n v="7"/>
    <n v="0"/>
    <n v="0"/>
    <n v="0"/>
    <n v="0"/>
    <n v="0"/>
  </r>
  <r>
    <s v="M01639_152_000000000-BTK9W_1_2101_3415_13978"/>
    <n v="7"/>
    <x v="3"/>
    <x v="6"/>
    <x v="9"/>
    <n v="40.39"/>
    <n v="307"/>
    <s v="~305-bp"/>
    <n v="35.369999999999997"/>
    <n v="229"/>
    <s v="O"/>
    <n v="7"/>
    <n v="0"/>
    <n v="0"/>
    <n v="0"/>
    <n v="0"/>
    <n v="0"/>
  </r>
  <r>
    <s v="M01639_152_000000000-BTK9W_1_1101_14654_13123"/>
    <n v="7"/>
    <x v="3"/>
    <x v="6"/>
    <x v="9"/>
    <n v="40.200000000000003"/>
    <n v="306"/>
    <s v="~305-bp"/>
    <n v="35.090000000000003"/>
    <n v="228"/>
    <s v="O"/>
    <n v="7"/>
    <n v="0"/>
    <n v="0"/>
    <n v="0"/>
    <n v="0"/>
    <n v="0"/>
  </r>
  <r>
    <s v="M04997_41_000000000-BTKB3_1_2117_17694_6369"/>
    <n v="7"/>
    <x v="3"/>
    <x v="6"/>
    <x v="9"/>
    <n v="40.200000000000003"/>
    <n v="306"/>
    <s v="~305-bp"/>
    <n v="35.53"/>
    <n v="228"/>
    <s v="O"/>
    <n v="7"/>
    <n v="0"/>
    <n v="0"/>
    <n v="0"/>
    <n v="0"/>
    <n v="0"/>
  </r>
  <r>
    <s v="M01639_152_000000000-BTK9W_1_1116_26727_9399"/>
    <n v="7"/>
    <x v="1"/>
    <x v="3"/>
    <x v="3"/>
    <n v="40.08"/>
    <n v="262"/>
    <s v="Main"/>
    <n v="32.61"/>
    <n v="184"/>
    <s v="I"/>
    <n v="7"/>
    <n v="0"/>
    <n v="0"/>
    <n v="0"/>
    <n v="0"/>
    <n v="0"/>
  </r>
  <r>
    <s v="M01639_152_000000000-BTK9W_1_2105_22553_23650"/>
    <n v="7"/>
    <x v="1"/>
    <x v="3"/>
    <x v="3"/>
    <n v="40.08"/>
    <n v="262"/>
    <s v="Main"/>
    <n v="32.61"/>
    <n v="184"/>
    <s v="I"/>
    <n v="7"/>
    <n v="0"/>
    <n v="0"/>
    <n v="0"/>
    <n v="0"/>
    <n v="0"/>
  </r>
  <r>
    <s v="M01639_152_000000000-BTK9W_1_2118_10263_6067"/>
    <n v="7"/>
    <x v="1"/>
    <x v="3"/>
    <x v="3"/>
    <n v="40.08"/>
    <n v="262"/>
    <s v="Main"/>
    <n v="32.61"/>
    <n v="184"/>
    <s v="I"/>
    <n v="7"/>
    <n v="0"/>
    <n v="0"/>
    <n v="0"/>
    <n v="0"/>
    <n v="0"/>
  </r>
  <r>
    <s v="M01639_152_000000000-BTK9W_1_1112_13459_9203"/>
    <n v="7"/>
    <x v="0"/>
    <x v="1"/>
    <x v="4"/>
    <n v="39.85"/>
    <n v="261"/>
    <s v="Main"/>
    <n v="32.79"/>
    <n v="183"/>
    <s v="B"/>
    <n v="0"/>
    <n v="0"/>
    <n v="0"/>
    <n v="0"/>
    <n v="5"/>
    <n v="2"/>
  </r>
  <r>
    <s v="M01639_152_000000000-BTK9W_1_2114_8163_5196"/>
    <n v="7"/>
    <x v="3"/>
    <x v="6"/>
    <x v="9"/>
    <n v="39.67"/>
    <n v="305"/>
    <s v="~305-bp"/>
    <n v="33.92"/>
    <n v="227"/>
    <s v="O"/>
    <n v="7"/>
    <n v="0"/>
    <n v="0"/>
    <n v="0"/>
    <n v="0"/>
    <n v="0"/>
  </r>
  <r>
    <s v="M04997_41_000000000-BTKB3_1_1101_27640_7801"/>
    <n v="7"/>
    <x v="3"/>
    <x v="6"/>
    <x v="9"/>
    <n v="39.67"/>
    <n v="305"/>
    <s v="~305-bp"/>
    <n v="35.68"/>
    <n v="227"/>
    <s v="O"/>
    <n v="7"/>
    <n v="0"/>
    <n v="0"/>
    <n v="0"/>
    <n v="0"/>
    <n v="0"/>
  </r>
  <r>
    <s v="M01639_152_000000000-BTK9W_1_1108_6022_7758"/>
    <n v="7"/>
    <x v="0"/>
    <x v="1"/>
    <x v="4"/>
    <n v="39.619999999999997"/>
    <n v="260"/>
    <s v="Main"/>
    <n v="32.42"/>
    <n v="182"/>
    <s v="B"/>
    <n v="0"/>
    <n v="0"/>
    <n v="0"/>
    <n v="0"/>
    <n v="0"/>
    <n v="7"/>
  </r>
  <r>
    <s v="M01639_152_000000000-BTK9W_1_2104_14696_23418"/>
    <n v="7"/>
    <x v="0"/>
    <x v="1"/>
    <x v="4"/>
    <n v="39.619999999999997"/>
    <n v="260"/>
    <s v="Main"/>
    <n v="32.42"/>
    <n v="182"/>
    <s v="B"/>
    <n v="0"/>
    <n v="0"/>
    <n v="0"/>
    <n v="0"/>
    <n v="0"/>
    <n v="7"/>
  </r>
  <r>
    <s v="M01639_152_000000000-BTK9W_1_2116_26023_9645"/>
    <n v="7"/>
    <x v="0"/>
    <x v="1"/>
    <x v="1"/>
    <n v="39.619999999999997"/>
    <n v="260"/>
    <s v="Main"/>
    <n v="32.42"/>
    <n v="182"/>
    <s v="B"/>
    <n v="0"/>
    <n v="0"/>
    <n v="0"/>
    <n v="7"/>
    <n v="0"/>
    <n v="0"/>
  </r>
  <r>
    <s v="M04997_41_000000000-BTKB3_1_1111_27131_11650"/>
    <n v="7"/>
    <x v="3"/>
    <x v="6"/>
    <x v="9"/>
    <n v="39.54"/>
    <n v="306"/>
    <s v="~305-bp"/>
    <n v="34.21"/>
    <n v="228"/>
    <s v="O"/>
    <n v="7"/>
    <n v="0"/>
    <n v="0"/>
    <n v="0"/>
    <n v="0"/>
    <n v="0"/>
  </r>
  <r>
    <s v="M01639_152_000000000-BTK9W_1_2111_7103_12113"/>
    <n v="7"/>
    <x v="0"/>
    <x v="2"/>
    <x v="6"/>
    <n v="39.53"/>
    <n v="253"/>
    <s v="Main"/>
    <n v="32"/>
    <n v="175"/>
    <s v="B"/>
    <n v="0"/>
    <n v="0"/>
    <n v="0"/>
    <n v="7"/>
    <n v="0"/>
    <n v="0"/>
  </r>
  <r>
    <s v="M01639_152_000000000-BTK9W_1_1113_26819_20231"/>
    <n v="7"/>
    <x v="0"/>
    <x v="1"/>
    <x v="4"/>
    <n v="39.46"/>
    <n v="261"/>
    <s v="Main"/>
    <n v="32.79"/>
    <n v="183"/>
    <s v="B"/>
    <n v="0"/>
    <n v="0"/>
    <n v="0"/>
    <n v="0"/>
    <n v="4"/>
    <n v="3"/>
  </r>
  <r>
    <s v="M01639_152_000000000-BTK9W_1_2102_5093_9290"/>
    <n v="7"/>
    <x v="0"/>
    <x v="1"/>
    <x v="4"/>
    <n v="39.46"/>
    <n v="261"/>
    <s v="Main"/>
    <n v="32.24"/>
    <n v="183"/>
    <s v="B"/>
    <n v="0"/>
    <n v="0"/>
    <n v="0"/>
    <n v="0"/>
    <n v="6"/>
    <n v="1"/>
  </r>
  <r>
    <s v="M01639_152_000000000-BTK9W_1_2117_19955_13046"/>
    <n v="7"/>
    <x v="0"/>
    <x v="1"/>
    <x v="1"/>
    <n v="39.46"/>
    <n v="261"/>
    <s v="Main"/>
    <n v="32.24"/>
    <n v="183"/>
    <s v="B"/>
    <n v="0"/>
    <n v="0"/>
    <n v="0"/>
    <n v="7"/>
    <n v="0"/>
    <n v="0"/>
  </r>
  <r>
    <s v="M01639_152_000000000-BTK9W_1_1106_26836_17072"/>
    <n v="7"/>
    <x v="1"/>
    <x v="3"/>
    <x v="3"/>
    <n v="39.31"/>
    <n v="262"/>
    <s v="Main"/>
    <n v="32.07"/>
    <n v="184"/>
    <s v="I"/>
    <n v="7"/>
    <n v="0"/>
    <n v="0"/>
    <n v="0"/>
    <n v="0"/>
    <n v="0"/>
  </r>
  <r>
    <s v="M01639_152_000000000-BTK9W_1_2117_4994_4572"/>
    <n v="7"/>
    <x v="1"/>
    <x v="3"/>
    <x v="3"/>
    <n v="39.31"/>
    <n v="262"/>
    <s v="Main"/>
    <n v="32.61"/>
    <n v="184"/>
    <s v="I"/>
    <n v="7"/>
    <n v="0"/>
    <n v="0"/>
    <n v="0"/>
    <n v="0"/>
    <n v="0"/>
  </r>
  <r>
    <s v="M04997_41_000000000-BTKB3_1_1107_9742_16811"/>
    <n v="7"/>
    <x v="1"/>
    <x v="3"/>
    <x v="3"/>
    <n v="39.31"/>
    <n v="262"/>
    <s v="Main"/>
    <n v="31.52"/>
    <n v="184"/>
    <s v="I"/>
    <n v="7"/>
    <n v="0"/>
    <n v="0"/>
    <n v="0"/>
    <n v="0"/>
    <n v="0"/>
  </r>
  <r>
    <s v="M01639_152_000000000-BTK9W_1_2116_24100_11758"/>
    <n v="7"/>
    <x v="0"/>
    <x v="1"/>
    <x v="4"/>
    <n v="39.229999999999997"/>
    <n v="260"/>
    <s v="Main"/>
    <n v="31.87"/>
    <n v="182"/>
    <s v="B"/>
    <n v="0"/>
    <n v="0"/>
    <n v="0"/>
    <n v="0"/>
    <n v="0"/>
    <n v="7"/>
  </r>
  <r>
    <s v="M01639_152_000000000-BTK9W_1_1113_8264_7700"/>
    <n v="7"/>
    <x v="0"/>
    <x v="1"/>
    <x v="4"/>
    <n v="39.08"/>
    <n v="261"/>
    <s v="Main"/>
    <n v="32.24"/>
    <n v="183"/>
    <s v="B"/>
    <n v="0"/>
    <n v="0"/>
    <n v="0"/>
    <n v="0"/>
    <n v="0"/>
    <n v="7"/>
  </r>
  <r>
    <s v="M01639_152_000000000-BTK9W_1_1114_8937_12556"/>
    <n v="7"/>
    <x v="0"/>
    <x v="1"/>
    <x v="4"/>
    <n v="39.08"/>
    <n v="261"/>
    <s v="Main"/>
    <n v="31.69"/>
    <n v="183"/>
    <s v="B"/>
    <n v="0"/>
    <n v="0"/>
    <n v="0"/>
    <n v="0"/>
    <n v="0"/>
    <n v="7"/>
  </r>
  <r>
    <s v="M01639_152_000000000-BTK9W_1_2102_4101_12733"/>
    <n v="7"/>
    <x v="0"/>
    <x v="1"/>
    <x v="4"/>
    <n v="39.08"/>
    <n v="261"/>
    <s v="Main"/>
    <n v="31.69"/>
    <n v="183"/>
    <s v="B"/>
    <n v="0"/>
    <n v="0"/>
    <n v="0"/>
    <n v="0"/>
    <n v="6"/>
    <n v="1"/>
  </r>
  <r>
    <s v="M01639_152_000000000-BTK9W_1_2113_11274_15228"/>
    <n v="7"/>
    <x v="0"/>
    <x v="1"/>
    <x v="4"/>
    <n v="39.08"/>
    <n v="261"/>
    <s v="Main"/>
    <n v="31.69"/>
    <n v="183"/>
    <s v="B"/>
    <n v="0"/>
    <n v="0"/>
    <n v="0"/>
    <n v="0"/>
    <n v="0"/>
    <n v="7"/>
  </r>
  <r>
    <s v="M04997_41_000000000-BTKB3_1_1106_23808_6223"/>
    <n v="7"/>
    <x v="0"/>
    <x v="1"/>
    <x v="4"/>
    <n v="39.08"/>
    <n v="261"/>
    <s v="Main"/>
    <n v="32.24"/>
    <n v="183"/>
    <s v="B"/>
    <n v="0"/>
    <n v="0"/>
    <n v="0"/>
    <n v="0"/>
    <n v="6"/>
    <n v="1"/>
  </r>
  <r>
    <s v="M04997_41_000000000-BTKB3_1_1109_27177_19139"/>
    <n v="7"/>
    <x v="0"/>
    <x v="1"/>
    <x v="1"/>
    <n v="39.08"/>
    <n v="261"/>
    <s v="Main"/>
    <n v="32.24"/>
    <n v="183"/>
    <s v="B"/>
    <n v="0"/>
    <n v="0"/>
    <n v="0"/>
    <n v="7"/>
    <n v="0"/>
    <n v="0"/>
  </r>
  <r>
    <s v="M04997_41_000000000-BTKB3_1_1115_7325_3029"/>
    <n v="7"/>
    <x v="0"/>
    <x v="1"/>
    <x v="4"/>
    <n v="39.08"/>
    <n v="261"/>
    <s v="Main"/>
    <n v="31.69"/>
    <n v="183"/>
    <s v="B"/>
    <n v="0"/>
    <n v="0"/>
    <n v="0"/>
    <n v="0"/>
    <n v="0"/>
    <n v="7"/>
  </r>
  <r>
    <s v="M04997_41_000000000-BTKB3_1_2115_20276_6983"/>
    <n v="7"/>
    <x v="0"/>
    <x v="1"/>
    <x v="4"/>
    <n v="39.08"/>
    <n v="261"/>
    <s v="Main"/>
    <n v="31.69"/>
    <n v="183"/>
    <s v="B"/>
    <n v="0"/>
    <n v="0"/>
    <n v="0"/>
    <n v="0"/>
    <n v="0"/>
    <n v="7"/>
  </r>
  <r>
    <s v="M01639_152_000000000-BTK9W_1_1101_12115_4230"/>
    <n v="7"/>
    <x v="0"/>
    <x v="0"/>
    <x v="0"/>
    <n v="39"/>
    <n v="259"/>
    <s v="Main"/>
    <n v="30.39"/>
    <n v="181"/>
    <s v="B"/>
    <n v="0"/>
    <n v="7"/>
    <n v="0"/>
    <n v="0"/>
    <n v="0"/>
    <n v="0"/>
  </r>
  <r>
    <s v="M01639_152_000000000-BTK9W_1_1118_18137_6931"/>
    <n v="7"/>
    <x v="1"/>
    <x v="3"/>
    <x v="3"/>
    <n v="38.93"/>
    <n v="262"/>
    <s v="Main"/>
    <n v="31.52"/>
    <n v="184"/>
    <s v="I"/>
    <n v="7"/>
    <n v="0"/>
    <n v="0"/>
    <n v="0"/>
    <n v="0"/>
    <n v="0"/>
  </r>
  <r>
    <s v="M01639_152_000000000-BTK9W_1_2108_4498_17131"/>
    <n v="7"/>
    <x v="1"/>
    <x v="3"/>
    <x v="3"/>
    <n v="38.93"/>
    <n v="262"/>
    <s v="Main"/>
    <n v="31.52"/>
    <n v="184"/>
    <s v="I"/>
    <n v="7"/>
    <n v="0"/>
    <n v="0"/>
    <n v="0"/>
    <n v="0"/>
    <n v="0"/>
  </r>
  <r>
    <s v="M04997_41_000000000-BTKB3_1_1109_8329_11423"/>
    <n v="7"/>
    <x v="1"/>
    <x v="3"/>
    <x v="3"/>
    <n v="38.93"/>
    <n v="262"/>
    <s v="Main"/>
    <n v="31.52"/>
    <n v="184"/>
    <s v="I"/>
    <n v="7"/>
    <n v="0"/>
    <n v="0"/>
    <n v="0"/>
    <n v="0"/>
    <n v="0"/>
  </r>
  <r>
    <s v="M04997_41_000000000-BTKB3_1_2117_11507_8952"/>
    <n v="7"/>
    <x v="1"/>
    <x v="3"/>
    <x v="3"/>
    <n v="38.93"/>
    <n v="262"/>
    <s v="Main"/>
    <n v="32.07"/>
    <n v="184"/>
    <s v="I"/>
    <n v="7"/>
    <n v="0"/>
    <n v="0"/>
    <n v="0"/>
    <n v="0"/>
    <n v="0"/>
  </r>
  <r>
    <s v="M01639_152_000000000-BTK9W_1_1102_22928_15848"/>
    <n v="7"/>
    <x v="4"/>
    <x v="9"/>
    <x v="15"/>
    <n v="38.85"/>
    <n v="260"/>
    <s v="Main"/>
    <n v="31.32"/>
    <n v="182"/>
    <s v="X"/>
    <n v="7"/>
    <n v="0"/>
    <n v="0"/>
    <n v="0"/>
    <n v="0"/>
    <n v="0"/>
  </r>
  <r>
    <s v="M01639_152_000000000-BTK9W_1_2116_26745_10699"/>
    <n v="7"/>
    <x v="4"/>
    <x v="9"/>
    <x v="15"/>
    <n v="38.76"/>
    <n v="258"/>
    <s v="Main"/>
    <n v="31.11"/>
    <n v="180"/>
    <s v="X"/>
    <n v="7"/>
    <n v="0"/>
    <n v="0"/>
    <n v="0"/>
    <n v="0"/>
    <n v="0"/>
  </r>
  <r>
    <s v="M04997_41_000000000-BTKB3_1_2107_17989_5277"/>
    <n v="7"/>
    <x v="0"/>
    <x v="2"/>
    <x v="21"/>
    <n v="38.74"/>
    <n v="253"/>
    <s v="Main"/>
    <n v="31.43"/>
    <n v="175"/>
    <s v="B"/>
    <n v="0"/>
    <n v="7"/>
    <n v="0"/>
    <n v="0"/>
    <n v="0"/>
    <n v="0"/>
  </r>
  <r>
    <s v="M01639_152_000000000-BTK9W_1_1108_26796_9582"/>
    <n v="7"/>
    <x v="0"/>
    <x v="1"/>
    <x v="4"/>
    <n v="38.700000000000003"/>
    <n v="261"/>
    <s v="Main"/>
    <n v="31.15"/>
    <n v="183"/>
    <s v="B"/>
    <n v="0"/>
    <n v="0"/>
    <n v="0"/>
    <n v="0"/>
    <n v="0"/>
    <n v="7"/>
  </r>
  <r>
    <s v="M01639_152_000000000-BTK9W_1_1112_20114_8265"/>
    <n v="7"/>
    <x v="4"/>
    <x v="9"/>
    <x v="15"/>
    <n v="38.700000000000003"/>
    <n v="261"/>
    <s v="Main"/>
    <n v="31.15"/>
    <n v="183"/>
    <s v="X"/>
    <n v="7"/>
    <n v="0"/>
    <n v="0"/>
    <n v="0"/>
    <n v="0"/>
    <n v="0"/>
  </r>
  <r>
    <s v="M01639_152_000000000-BTK9W_1_1114_14731_18811"/>
    <n v="7"/>
    <x v="0"/>
    <x v="1"/>
    <x v="4"/>
    <n v="38.700000000000003"/>
    <n v="261"/>
    <s v="Main"/>
    <n v="31.15"/>
    <n v="183"/>
    <s v="B"/>
    <n v="0"/>
    <n v="0"/>
    <n v="0"/>
    <n v="0"/>
    <n v="0"/>
    <n v="7"/>
  </r>
  <r>
    <s v="M01639_152_000000000-BTK9W_1_1118_11624_9894"/>
    <n v="7"/>
    <x v="0"/>
    <x v="1"/>
    <x v="1"/>
    <n v="38.700000000000003"/>
    <n v="261"/>
    <s v="Main"/>
    <n v="31.69"/>
    <n v="183"/>
    <s v="B"/>
    <n v="0"/>
    <n v="0"/>
    <n v="0"/>
    <n v="7"/>
    <n v="0"/>
    <n v="0"/>
  </r>
  <r>
    <s v="M01639_152_000000000-BTK9W_1_2102_6923_8860"/>
    <n v="7"/>
    <x v="0"/>
    <x v="0"/>
    <x v="0"/>
    <n v="38.700000000000003"/>
    <n v="261"/>
    <s v="Main"/>
    <n v="31.15"/>
    <n v="183"/>
    <s v="B"/>
    <n v="0"/>
    <n v="7"/>
    <n v="0"/>
    <n v="0"/>
    <n v="0"/>
    <n v="0"/>
  </r>
  <r>
    <s v="M01639_152_000000000-BTK9W_1_2109_6827_8609"/>
    <n v="7"/>
    <x v="0"/>
    <x v="1"/>
    <x v="4"/>
    <n v="38.700000000000003"/>
    <n v="261"/>
    <s v="Main"/>
    <n v="31.15"/>
    <n v="183"/>
    <s v="B"/>
    <n v="0"/>
    <n v="0"/>
    <n v="0"/>
    <n v="0"/>
    <n v="0"/>
    <n v="7"/>
  </r>
  <r>
    <s v="M01639_152_000000000-BTK9W_1_2110_17703_20268"/>
    <n v="7"/>
    <x v="0"/>
    <x v="1"/>
    <x v="4"/>
    <n v="38.700000000000003"/>
    <n v="261"/>
    <s v="Main"/>
    <n v="31.15"/>
    <n v="183"/>
    <s v="B"/>
    <n v="0"/>
    <n v="0"/>
    <n v="0"/>
    <n v="0"/>
    <n v="0"/>
    <n v="7"/>
  </r>
  <r>
    <s v="M01639_152_000000000-BTK9W_1_2112_15430_10247"/>
    <n v="7"/>
    <x v="0"/>
    <x v="1"/>
    <x v="4"/>
    <n v="38.700000000000003"/>
    <n v="261"/>
    <s v="Main"/>
    <n v="31.15"/>
    <n v="183"/>
    <s v="B"/>
    <n v="0"/>
    <n v="0"/>
    <n v="0"/>
    <n v="0"/>
    <n v="0"/>
    <n v="7"/>
  </r>
  <r>
    <s v="M04997_41_000000000-BTKB3_1_1106_19230_16084"/>
    <n v="7"/>
    <x v="0"/>
    <x v="1"/>
    <x v="4"/>
    <n v="38.700000000000003"/>
    <n v="261"/>
    <s v="Main"/>
    <n v="30.6"/>
    <n v="183"/>
    <s v="B"/>
    <n v="0"/>
    <n v="0"/>
    <n v="0"/>
    <n v="0"/>
    <n v="0"/>
    <n v="7"/>
  </r>
  <r>
    <s v="M04997_41_000000000-BTKB3_1_2115_6538_4197"/>
    <n v="7"/>
    <x v="0"/>
    <x v="1"/>
    <x v="4"/>
    <n v="38.700000000000003"/>
    <n v="261"/>
    <s v="Main"/>
    <n v="31.15"/>
    <n v="183"/>
    <s v="B"/>
    <n v="0"/>
    <n v="0"/>
    <n v="0"/>
    <n v="0"/>
    <n v="0"/>
    <n v="7"/>
  </r>
  <r>
    <s v="M04997_41_000000000-BTKB3_1_2117_26835_7854"/>
    <n v="7"/>
    <x v="0"/>
    <x v="1"/>
    <x v="4"/>
    <n v="38.700000000000003"/>
    <n v="261"/>
    <s v="Main"/>
    <n v="31.15"/>
    <n v="183"/>
    <s v="B"/>
    <n v="0"/>
    <n v="0"/>
    <n v="0"/>
    <n v="0"/>
    <n v="2"/>
    <n v="5"/>
  </r>
  <r>
    <s v="M01639_152_000000000-BTK9W_1_1116_21529_4335"/>
    <n v="7"/>
    <x v="0"/>
    <x v="2"/>
    <x v="6"/>
    <n v="38.67"/>
    <n v="256"/>
    <s v="Main"/>
    <n v="30.9"/>
    <n v="178"/>
    <s v="B"/>
    <n v="0"/>
    <n v="0"/>
    <n v="0"/>
    <n v="7"/>
    <n v="0"/>
    <n v="0"/>
  </r>
  <r>
    <s v="M01639_152_000000000-BTK9W_1_2117_20944_19434"/>
    <n v="7"/>
    <x v="1"/>
    <x v="3"/>
    <x v="3"/>
    <n v="38.64"/>
    <n v="264"/>
    <s v="Main"/>
    <n v="31.18"/>
    <n v="186"/>
    <s v="I"/>
    <n v="7"/>
    <n v="0"/>
    <n v="0"/>
    <n v="0"/>
    <n v="0"/>
    <n v="0"/>
  </r>
  <r>
    <s v="M01639_152_000000000-BTK9W_1_1103_14396_8993"/>
    <n v="7"/>
    <x v="0"/>
    <x v="2"/>
    <x v="5"/>
    <n v="38.58"/>
    <n v="254"/>
    <s v="Main"/>
    <n v="30.68"/>
    <n v="176"/>
    <s v="B"/>
    <n v="0"/>
    <n v="0"/>
    <n v="7"/>
    <n v="0"/>
    <n v="0"/>
    <n v="0"/>
  </r>
  <r>
    <s v="M01639_152_000000000-BTK9W_1_2115_17377_13092"/>
    <n v="7"/>
    <x v="0"/>
    <x v="0"/>
    <x v="0"/>
    <n v="38.549999999999997"/>
    <n v="262"/>
    <s v="Main"/>
    <n v="31.52"/>
    <n v="184"/>
    <s v="B"/>
    <n v="0"/>
    <n v="7"/>
    <n v="0"/>
    <n v="0"/>
    <n v="0"/>
    <n v="0"/>
  </r>
  <r>
    <s v="M01639_152_000000000-BTK9W_1_2105_23743_2796"/>
    <n v="7"/>
    <x v="0"/>
    <x v="1"/>
    <x v="4"/>
    <n v="38.46"/>
    <n v="260"/>
    <s v="Main"/>
    <n v="31.32"/>
    <n v="182"/>
    <s v="B"/>
    <n v="0"/>
    <n v="0"/>
    <n v="0"/>
    <n v="0"/>
    <n v="4"/>
    <n v="3"/>
  </r>
  <r>
    <s v="M01639_152_000000000-BTK9W_1_2111_11872_12814"/>
    <n v="7"/>
    <x v="0"/>
    <x v="0"/>
    <x v="0"/>
    <n v="38.46"/>
    <n v="260"/>
    <s v="Main"/>
    <n v="30.77"/>
    <n v="182"/>
    <s v="B"/>
    <n v="0"/>
    <n v="7"/>
    <n v="0"/>
    <n v="0"/>
    <n v="0"/>
    <n v="0"/>
  </r>
  <r>
    <s v="M01639_152_000000000-BTK9W_1_2112_15919_15701"/>
    <n v="7"/>
    <x v="0"/>
    <x v="0"/>
    <x v="0"/>
    <n v="38.46"/>
    <n v="260"/>
    <s v="Main"/>
    <n v="30.77"/>
    <n v="182"/>
    <s v="B"/>
    <n v="0"/>
    <n v="7"/>
    <n v="0"/>
    <n v="0"/>
    <n v="0"/>
    <n v="0"/>
  </r>
  <r>
    <s v="M01639_152_000000000-BTK9W_1_2118_23836_20919"/>
    <n v="7"/>
    <x v="0"/>
    <x v="1"/>
    <x v="4"/>
    <n v="38.46"/>
    <n v="260"/>
    <s v="Main"/>
    <n v="30.77"/>
    <n v="182"/>
    <s v="B"/>
    <n v="0"/>
    <n v="0"/>
    <n v="0"/>
    <n v="0"/>
    <n v="0"/>
    <n v="7"/>
  </r>
  <r>
    <s v="M04997_41_000000000-BTKB3_1_1117_5854_4817"/>
    <n v="7"/>
    <x v="0"/>
    <x v="0"/>
    <x v="0"/>
    <n v="38.46"/>
    <n v="260"/>
    <s v="Main"/>
    <n v="30.77"/>
    <n v="182"/>
    <s v="B"/>
    <n v="0"/>
    <n v="7"/>
    <n v="0"/>
    <n v="0"/>
    <n v="0"/>
    <n v="0"/>
  </r>
  <r>
    <s v="M01639_152_000000000-BTK9W_1_1111_12690_7073"/>
    <n v="7"/>
    <x v="1"/>
    <x v="3"/>
    <x v="3"/>
    <n v="38.4"/>
    <n v="263"/>
    <s v="Main"/>
    <n v="30.81"/>
    <n v="185"/>
    <s v="I"/>
    <n v="7"/>
    <n v="0"/>
    <n v="0"/>
    <n v="0"/>
    <n v="0"/>
    <n v="0"/>
  </r>
  <r>
    <s v="M01639_152_000000000-BTK9W_1_1117_6537_3051"/>
    <n v="7"/>
    <x v="0"/>
    <x v="2"/>
    <x v="6"/>
    <n v="38.4"/>
    <n v="263"/>
    <s v="Main"/>
    <n v="30.81"/>
    <n v="185"/>
    <s v="B"/>
    <n v="0"/>
    <n v="0"/>
    <n v="0"/>
    <n v="7"/>
    <n v="0"/>
    <n v="0"/>
  </r>
  <r>
    <s v="M04997_41_000000000-BTKB3_1_1112_20197_8789"/>
    <n v="7"/>
    <x v="1"/>
    <x v="3"/>
    <x v="3"/>
    <n v="38.4"/>
    <n v="263"/>
    <s v="Main"/>
    <n v="30.81"/>
    <n v="185"/>
    <s v="I"/>
    <n v="7"/>
    <n v="0"/>
    <n v="0"/>
    <n v="0"/>
    <n v="0"/>
    <n v="0"/>
  </r>
  <r>
    <s v="M01639_152_000000000-BTK9W_1_1102_14459_16225"/>
    <n v="7"/>
    <x v="0"/>
    <x v="1"/>
    <x v="1"/>
    <n v="38.31"/>
    <n v="261"/>
    <s v="Main"/>
    <n v="31.15"/>
    <n v="183"/>
    <s v="B"/>
    <n v="0"/>
    <n v="0"/>
    <n v="0"/>
    <n v="7"/>
    <n v="0"/>
    <n v="0"/>
  </r>
  <r>
    <s v="M01639_152_000000000-BTK9W_1_1102_5548_8493"/>
    <n v="7"/>
    <x v="0"/>
    <x v="0"/>
    <x v="0"/>
    <n v="38.31"/>
    <n v="261"/>
    <s v="Main"/>
    <n v="30.6"/>
    <n v="183"/>
    <s v="B"/>
    <n v="0"/>
    <n v="7"/>
    <n v="0"/>
    <n v="0"/>
    <n v="0"/>
    <n v="0"/>
  </r>
  <r>
    <s v="M01639_152_000000000-BTK9W_1_1104_5827_18960"/>
    <n v="7"/>
    <x v="0"/>
    <x v="1"/>
    <x v="4"/>
    <n v="38.31"/>
    <n v="261"/>
    <s v="Main"/>
    <n v="30.6"/>
    <n v="183"/>
    <s v="B"/>
    <n v="0"/>
    <n v="0"/>
    <n v="0"/>
    <n v="0"/>
    <n v="0"/>
    <n v="7"/>
  </r>
  <r>
    <s v="M01639_152_000000000-BTK9W_1_1105_27816_18181"/>
    <n v="7"/>
    <x v="0"/>
    <x v="1"/>
    <x v="4"/>
    <n v="38.31"/>
    <n v="261"/>
    <s v="Main"/>
    <n v="30.6"/>
    <n v="183"/>
    <s v="B"/>
    <n v="0"/>
    <n v="0"/>
    <n v="0"/>
    <n v="0"/>
    <n v="0"/>
    <n v="7"/>
  </r>
  <r>
    <s v="M01639_152_000000000-BTK9W_1_1108_9082_14996"/>
    <n v="7"/>
    <x v="0"/>
    <x v="0"/>
    <x v="0"/>
    <n v="38.31"/>
    <n v="261"/>
    <s v="Main"/>
    <n v="30.6"/>
    <n v="183"/>
    <s v="B"/>
    <n v="0"/>
    <n v="7"/>
    <n v="0"/>
    <n v="0"/>
    <n v="0"/>
    <n v="0"/>
  </r>
  <r>
    <s v="M01639_152_000000000-BTK9W_1_1110_22119_6975"/>
    <n v="7"/>
    <x v="0"/>
    <x v="1"/>
    <x v="4"/>
    <n v="38.31"/>
    <n v="261"/>
    <s v="Main"/>
    <n v="30.6"/>
    <n v="183"/>
    <s v="B"/>
    <n v="0"/>
    <n v="0"/>
    <n v="0"/>
    <n v="0"/>
    <n v="0"/>
    <n v="7"/>
  </r>
  <r>
    <s v="M01639_152_000000000-BTK9W_1_1112_20172_12156"/>
    <n v="7"/>
    <x v="0"/>
    <x v="1"/>
    <x v="4"/>
    <n v="38.31"/>
    <n v="261"/>
    <s v="Main"/>
    <n v="30.6"/>
    <n v="183"/>
    <s v="B"/>
    <n v="0"/>
    <n v="0"/>
    <n v="0"/>
    <n v="0"/>
    <n v="4"/>
    <n v="3"/>
  </r>
  <r>
    <s v="M01639_152_000000000-BTK9W_1_1114_24584_7607"/>
    <n v="7"/>
    <x v="0"/>
    <x v="1"/>
    <x v="4"/>
    <n v="38.31"/>
    <n v="261"/>
    <s v="Main"/>
    <n v="30.6"/>
    <n v="183"/>
    <s v="B"/>
    <n v="0"/>
    <n v="0"/>
    <n v="0"/>
    <n v="0"/>
    <n v="0"/>
    <n v="7"/>
  </r>
  <r>
    <s v="M01639_152_000000000-BTK9W_1_1118_15259_13889"/>
    <n v="7"/>
    <x v="0"/>
    <x v="1"/>
    <x v="4"/>
    <n v="38.31"/>
    <n v="261"/>
    <s v="Main"/>
    <n v="30.6"/>
    <n v="183"/>
    <s v="B"/>
    <n v="0"/>
    <n v="0"/>
    <n v="0"/>
    <n v="0"/>
    <n v="0"/>
    <n v="7"/>
  </r>
  <r>
    <s v="M01639_152_000000000-BTK9W_1_2102_27885_16146"/>
    <n v="7"/>
    <x v="0"/>
    <x v="1"/>
    <x v="4"/>
    <n v="38.31"/>
    <n v="261"/>
    <s v="Main"/>
    <n v="31.15"/>
    <n v="183"/>
    <s v="B"/>
    <n v="0"/>
    <n v="0"/>
    <n v="0"/>
    <n v="0"/>
    <n v="5"/>
    <n v="2"/>
  </r>
  <r>
    <s v="M01639_152_000000000-BTK9W_1_2109_13732_18029"/>
    <n v="7"/>
    <x v="0"/>
    <x v="1"/>
    <x v="4"/>
    <n v="38.31"/>
    <n v="261"/>
    <s v="Main"/>
    <n v="31.15"/>
    <n v="183"/>
    <s v="B"/>
    <n v="0"/>
    <n v="0"/>
    <n v="0"/>
    <n v="0"/>
    <n v="0"/>
    <n v="7"/>
  </r>
  <r>
    <s v="M01639_152_000000000-BTK9W_1_2109_25648_16361"/>
    <n v="7"/>
    <x v="0"/>
    <x v="1"/>
    <x v="4"/>
    <n v="38.31"/>
    <n v="261"/>
    <s v="Main"/>
    <n v="30.6"/>
    <n v="183"/>
    <s v="B"/>
    <n v="0"/>
    <n v="0"/>
    <n v="0"/>
    <n v="0"/>
    <n v="3"/>
    <n v="4"/>
  </r>
  <r>
    <s v="M01639_152_000000000-BTK9W_1_2111_11630_11739"/>
    <n v="7"/>
    <x v="0"/>
    <x v="0"/>
    <x v="0"/>
    <n v="38.31"/>
    <n v="261"/>
    <s v="Main"/>
    <n v="30.6"/>
    <n v="183"/>
    <s v="B"/>
    <n v="0"/>
    <n v="7"/>
    <n v="0"/>
    <n v="0"/>
    <n v="0"/>
    <n v="0"/>
  </r>
  <r>
    <s v="M01639_152_000000000-BTK9W_1_2113_20713_9342"/>
    <n v="7"/>
    <x v="0"/>
    <x v="1"/>
    <x v="4"/>
    <n v="38.31"/>
    <n v="261"/>
    <s v="Main"/>
    <n v="30.6"/>
    <n v="183"/>
    <s v="B"/>
    <n v="0"/>
    <n v="0"/>
    <n v="0"/>
    <n v="0"/>
    <n v="0"/>
    <n v="7"/>
  </r>
  <r>
    <s v="M01639_152_000000000-BTK9W_1_2115_21406_18498"/>
    <n v="7"/>
    <x v="0"/>
    <x v="1"/>
    <x v="4"/>
    <n v="38.31"/>
    <n v="261"/>
    <s v="Main"/>
    <n v="31.15"/>
    <n v="183"/>
    <s v="B"/>
    <n v="0"/>
    <n v="0"/>
    <n v="0"/>
    <n v="0"/>
    <n v="0"/>
    <n v="7"/>
  </r>
  <r>
    <s v="M04997_41_000000000-BTKB3_1_1110_20533_11753"/>
    <n v="7"/>
    <x v="0"/>
    <x v="0"/>
    <x v="0"/>
    <n v="38.31"/>
    <n v="261"/>
    <s v="Main"/>
    <n v="30.6"/>
    <n v="183"/>
    <s v="B"/>
    <n v="0"/>
    <n v="7"/>
    <n v="0"/>
    <n v="0"/>
    <n v="0"/>
    <n v="0"/>
  </r>
  <r>
    <s v="M04997_41_000000000-BTKB3_1_1117_10024_23931"/>
    <n v="7"/>
    <x v="0"/>
    <x v="1"/>
    <x v="1"/>
    <n v="38.31"/>
    <n v="261"/>
    <s v="Main"/>
    <n v="30.6"/>
    <n v="183"/>
    <s v="B"/>
    <n v="0"/>
    <n v="0"/>
    <n v="0"/>
    <n v="7"/>
    <n v="0"/>
    <n v="0"/>
  </r>
  <r>
    <s v="M04997_41_000000000-BTKB3_1_2102_15618_8205"/>
    <n v="7"/>
    <x v="0"/>
    <x v="1"/>
    <x v="1"/>
    <n v="38.31"/>
    <n v="261"/>
    <s v="Main"/>
    <n v="31.15"/>
    <n v="183"/>
    <s v="B"/>
    <n v="0"/>
    <n v="0"/>
    <n v="0"/>
    <n v="7"/>
    <n v="0"/>
    <n v="0"/>
  </r>
  <r>
    <s v="M04997_41_000000000-BTKB3_1_2114_20162_14707"/>
    <n v="7"/>
    <x v="0"/>
    <x v="0"/>
    <x v="0"/>
    <n v="38.31"/>
    <n v="261"/>
    <s v="Main"/>
    <n v="30.6"/>
    <n v="183"/>
    <s v="B"/>
    <n v="0"/>
    <n v="7"/>
    <n v="0"/>
    <n v="0"/>
    <n v="0"/>
    <n v="0"/>
  </r>
  <r>
    <s v="M04997_41_000000000-BTKB3_1_2115_11094_23082"/>
    <n v="7"/>
    <x v="0"/>
    <x v="1"/>
    <x v="4"/>
    <n v="38.31"/>
    <n v="261"/>
    <s v="Main"/>
    <n v="31.15"/>
    <n v="183"/>
    <s v="B"/>
    <n v="0"/>
    <n v="0"/>
    <n v="0"/>
    <n v="0"/>
    <n v="5"/>
    <n v="2"/>
  </r>
  <r>
    <s v="M01639_152_000000000-BTK9W_1_1106_5820_7605"/>
    <n v="7"/>
    <x v="1"/>
    <x v="3"/>
    <x v="3"/>
    <n v="38.26"/>
    <n v="264"/>
    <s v="Main"/>
    <n v="30.65"/>
    <n v="186"/>
    <s v="I"/>
    <n v="7"/>
    <n v="0"/>
    <n v="0"/>
    <n v="0"/>
    <n v="0"/>
    <n v="0"/>
  </r>
  <r>
    <s v="M01639_152_000000000-BTK9W_1_2108_3347_19465"/>
    <n v="7"/>
    <x v="0"/>
    <x v="0"/>
    <x v="0"/>
    <n v="38.22"/>
    <n v="259"/>
    <s v="Main"/>
    <n v="30.39"/>
    <n v="181"/>
    <s v="B"/>
    <n v="0"/>
    <n v="7"/>
    <n v="0"/>
    <n v="0"/>
    <n v="0"/>
    <n v="0"/>
  </r>
  <r>
    <s v="M04997_41_000000000-BTKB3_1_1102_18154_6631"/>
    <n v="7"/>
    <x v="0"/>
    <x v="0"/>
    <x v="0"/>
    <n v="38.22"/>
    <n v="259"/>
    <s v="Main"/>
    <n v="30.22"/>
    <n v="182"/>
    <s v="B"/>
    <n v="0"/>
    <n v="7"/>
    <n v="0"/>
    <n v="0"/>
    <n v="0"/>
    <n v="0"/>
  </r>
  <r>
    <s v="M04997_41_000000000-BTKB3_1_1101_9092_13609"/>
    <n v="7"/>
    <x v="2"/>
    <x v="4"/>
    <x v="20"/>
    <n v="38.21"/>
    <n v="280"/>
    <s v="Main"/>
    <n v="31.68"/>
    <n v="202"/>
    <s v="A"/>
    <n v="0"/>
    <n v="7"/>
    <n v="0"/>
    <n v="0"/>
    <n v="0"/>
    <n v="0"/>
  </r>
  <r>
    <s v="M04997_41_000000000-BTKB3_1_1105_18079_23701"/>
    <n v="7"/>
    <x v="0"/>
    <x v="2"/>
    <x v="5"/>
    <n v="38.19"/>
    <n v="254"/>
    <s v="Main"/>
    <n v="30.11"/>
    <n v="176"/>
    <s v="B"/>
    <n v="0"/>
    <n v="0"/>
    <n v="7"/>
    <n v="0"/>
    <n v="0"/>
    <n v="0"/>
  </r>
  <r>
    <s v="M01639_152_000000000-BTK9W_1_1103_19834_11067"/>
    <n v="7"/>
    <x v="1"/>
    <x v="3"/>
    <x v="3"/>
    <n v="38.17"/>
    <n v="262"/>
    <s v="Main"/>
    <n v="30.43"/>
    <n v="184"/>
    <s v="I"/>
    <n v="7"/>
    <n v="0"/>
    <n v="0"/>
    <n v="0"/>
    <n v="0"/>
    <n v="0"/>
  </r>
  <r>
    <s v="M01639_152_000000000-BTK9W_1_1114_9497_18573"/>
    <n v="7"/>
    <x v="0"/>
    <x v="0"/>
    <x v="0"/>
    <n v="38.17"/>
    <n v="262"/>
    <s v="Main"/>
    <n v="30.43"/>
    <n v="184"/>
    <s v="B"/>
    <n v="0"/>
    <n v="7"/>
    <n v="0"/>
    <n v="0"/>
    <n v="0"/>
    <n v="0"/>
  </r>
  <r>
    <s v="M01639_152_000000000-BTK9W_1_1115_16703_6867"/>
    <n v="7"/>
    <x v="0"/>
    <x v="0"/>
    <x v="0"/>
    <n v="38.17"/>
    <n v="262"/>
    <s v="Main"/>
    <n v="29.89"/>
    <n v="184"/>
    <s v="B"/>
    <n v="0"/>
    <n v="7"/>
    <n v="0"/>
    <n v="0"/>
    <n v="0"/>
    <n v="0"/>
  </r>
  <r>
    <s v="M01639_152_000000000-BTK9W_1_2118_16799_14617"/>
    <n v="7"/>
    <x v="0"/>
    <x v="0"/>
    <x v="0"/>
    <n v="38.17"/>
    <n v="262"/>
    <s v="Main"/>
    <n v="30.43"/>
    <n v="184"/>
    <s v="B"/>
    <n v="0"/>
    <n v="7"/>
    <n v="0"/>
    <n v="0"/>
    <n v="0"/>
    <n v="0"/>
  </r>
  <r>
    <s v="M04997_41_000000000-BTKB3_1_1105_13920_5248"/>
    <n v="7"/>
    <x v="1"/>
    <x v="3"/>
    <x v="3"/>
    <n v="38.17"/>
    <n v="262"/>
    <s v="Main"/>
    <n v="29.89"/>
    <n v="184"/>
    <s v="I"/>
    <n v="7"/>
    <n v="0"/>
    <n v="0"/>
    <n v="0"/>
    <n v="0"/>
    <n v="0"/>
  </r>
  <r>
    <s v="M04997_41_000000000-BTKB3_1_2115_12824_11954"/>
    <n v="7"/>
    <x v="0"/>
    <x v="0"/>
    <x v="0"/>
    <n v="38.17"/>
    <n v="262"/>
    <s v="Main"/>
    <n v="30.43"/>
    <n v="184"/>
    <s v="B"/>
    <n v="0"/>
    <n v="7"/>
    <n v="0"/>
    <n v="0"/>
    <n v="0"/>
    <n v="0"/>
  </r>
  <r>
    <s v="M04997_41_000000000-BTKB3_1_1105_18317_17140"/>
    <n v="7"/>
    <x v="0"/>
    <x v="2"/>
    <x v="25"/>
    <n v="38.130000000000003"/>
    <n v="257"/>
    <s v="Main"/>
    <n v="30.17"/>
    <n v="179"/>
    <s v="B"/>
    <n v="0"/>
    <n v="0"/>
    <n v="0"/>
    <n v="7"/>
    <n v="0"/>
    <n v="0"/>
  </r>
  <r>
    <s v="M01639_152_000000000-BTK9W_1_2116_5601_19710"/>
    <n v="7"/>
    <x v="0"/>
    <x v="0"/>
    <x v="0"/>
    <n v="38.08"/>
    <n v="260"/>
    <s v="Main"/>
    <n v="30.22"/>
    <n v="182"/>
    <s v="B"/>
    <n v="0"/>
    <n v="7"/>
    <n v="0"/>
    <n v="0"/>
    <n v="0"/>
    <n v="0"/>
  </r>
  <r>
    <s v="M01639_152_000000000-BTK9W_1_2118_6112_12494"/>
    <n v="7"/>
    <x v="0"/>
    <x v="1"/>
    <x v="4"/>
    <n v="38.08"/>
    <n v="260"/>
    <s v="Main"/>
    <n v="30.77"/>
    <n v="182"/>
    <s v="B"/>
    <n v="0"/>
    <n v="0"/>
    <n v="0"/>
    <n v="0"/>
    <n v="5"/>
    <n v="2"/>
  </r>
  <r>
    <s v="M04997_41_000000000-BTKB3_1_1103_22329_18362"/>
    <n v="7"/>
    <x v="0"/>
    <x v="0"/>
    <x v="0"/>
    <n v="38.08"/>
    <n v="260"/>
    <s v="Main"/>
    <n v="30.22"/>
    <n v="182"/>
    <s v="B"/>
    <n v="0"/>
    <n v="7"/>
    <n v="0"/>
    <n v="0"/>
    <n v="0"/>
    <n v="0"/>
  </r>
  <r>
    <s v="M04997_41_000000000-BTKB3_1_1117_19420_15653"/>
    <n v="7"/>
    <x v="0"/>
    <x v="0"/>
    <x v="0"/>
    <n v="38.08"/>
    <n v="260"/>
    <s v="Main"/>
    <n v="30.22"/>
    <n v="182"/>
    <s v="B"/>
    <n v="0"/>
    <n v="7"/>
    <n v="0"/>
    <n v="0"/>
    <n v="0"/>
    <n v="0"/>
  </r>
  <r>
    <s v="M04997_41_000000000-BTKB3_1_2103_13738_2283"/>
    <n v="7"/>
    <x v="4"/>
    <x v="9"/>
    <x v="15"/>
    <n v="38.08"/>
    <n v="260"/>
    <s v="Main"/>
    <n v="29.67"/>
    <n v="182"/>
    <s v="X"/>
    <n v="7"/>
    <n v="0"/>
    <n v="0"/>
    <n v="0"/>
    <n v="0"/>
    <n v="0"/>
  </r>
  <r>
    <s v="M01639_152_000000000-BTK9W_1_2116_20772_11943"/>
    <n v="7"/>
    <x v="0"/>
    <x v="0"/>
    <x v="0"/>
    <n v="38.020000000000003"/>
    <n v="263"/>
    <s v="Main"/>
    <n v="30.27"/>
    <n v="185"/>
    <s v="B"/>
    <n v="0"/>
    <n v="7"/>
    <n v="0"/>
    <n v="0"/>
    <n v="0"/>
    <n v="0"/>
  </r>
  <r>
    <s v="M01639_152_000000000-BTK9W_1_1103_7199_6422"/>
    <n v="7"/>
    <x v="2"/>
    <x v="4"/>
    <x v="17"/>
    <n v="37.979999999999997"/>
    <n v="258"/>
    <s v="Main"/>
    <n v="30.94"/>
    <n v="181"/>
    <s v="A"/>
    <n v="0"/>
    <n v="0"/>
    <n v="0"/>
    <n v="3"/>
    <n v="3"/>
    <n v="1"/>
  </r>
  <r>
    <s v="M04997_41_000000000-BTKB3_1_1105_17587_7173"/>
    <n v="7"/>
    <x v="0"/>
    <x v="2"/>
    <x v="5"/>
    <n v="37.979999999999997"/>
    <n v="258"/>
    <s v="Main"/>
    <n v="30"/>
    <n v="180"/>
    <s v="B"/>
    <n v="0"/>
    <n v="0"/>
    <n v="7"/>
    <n v="0"/>
    <n v="0"/>
    <n v="0"/>
  </r>
  <r>
    <s v="M01639_152_000000000-BTK9W_1_1101_16892_13782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1102_9078_19509"/>
    <n v="7"/>
    <x v="0"/>
    <x v="1"/>
    <x v="4"/>
    <n v="37.93"/>
    <n v="261"/>
    <s v="Main"/>
    <n v="30.05"/>
    <n v="183"/>
    <s v="B"/>
    <n v="0"/>
    <n v="0"/>
    <n v="0"/>
    <n v="0"/>
    <n v="0"/>
    <n v="7"/>
  </r>
  <r>
    <s v="M01639_152_000000000-BTK9W_1_1104_10711_22018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1106_16205_10122"/>
    <n v="7"/>
    <x v="0"/>
    <x v="1"/>
    <x v="4"/>
    <n v="37.93"/>
    <n v="261"/>
    <s v="Main"/>
    <n v="30.6"/>
    <n v="183"/>
    <s v="B"/>
    <n v="0"/>
    <n v="0"/>
    <n v="0"/>
    <n v="0"/>
    <n v="0"/>
    <n v="7"/>
  </r>
  <r>
    <s v="M01639_152_000000000-BTK9W_1_1114_26328_7485"/>
    <n v="7"/>
    <x v="0"/>
    <x v="1"/>
    <x v="4"/>
    <n v="37.93"/>
    <n v="261"/>
    <s v="Main"/>
    <n v="30.6"/>
    <n v="183"/>
    <s v="B"/>
    <n v="0"/>
    <n v="0"/>
    <n v="0"/>
    <n v="0"/>
    <n v="4"/>
    <n v="3"/>
  </r>
  <r>
    <s v="M01639_152_000000000-BTK9W_1_1115_3174_8115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02_20710_23235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03_17390_2840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03_17557_8162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06_16973_17220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07_6540_16732"/>
    <n v="7"/>
    <x v="0"/>
    <x v="1"/>
    <x v="4"/>
    <n v="37.93"/>
    <n v="261"/>
    <s v="Main"/>
    <n v="30.6"/>
    <n v="183"/>
    <s v="B"/>
    <n v="0"/>
    <n v="0"/>
    <n v="0"/>
    <n v="0"/>
    <n v="0"/>
    <n v="7"/>
  </r>
  <r>
    <s v="M01639_152_000000000-BTK9W_1_2108_20990_23341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11_18095_19366"/>
    <n v="7"/>
    <x v="0"/>
    <x v="1"/>
    <x v="4"/>
    <n v="37.93"/>
    <n v="261"/>
    <s v="Main"/>
    <n v="30.05"/>
    <n v="183"/>
    <s v="B"/>
    <n v="0"/>
    <n v="0"/>
    <n v="0"/>
    <n v="0"/>
    <n v="0"/>
    <n v="7"/>
  </r>
  <r>
    <s v="M01639_152_000000000-BTK9W_1_2112_18183_19601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14_11497_21047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14_18584_24223"/>
    <n v="7"/>
    <x v="0"/>
    <x v="1"/>
    <x v="4"/>
    <n v="37.93"/>
    <n v="261"/>
    <s v="Main"/>
    <n v="30.6"/>
    <n v="183"/>
    <s v="B"/>
    <n v="0"/>
    <n v="0"/>
    <n v="0"/>
    <n v="0"/>
    <n v="3"/>
    <n v="4"/>
  </r>
  <r>
    <s v="M01639_152_000000000-BTK9W_1_2116_12948_24433"/>
    <n v="7"/>
    <x v="0"/>
    <x v="1"/>
    <x v="4"/>
    <n v="37.93"/>
    <n v="261"/>
    <s v="Main"/>
    <n v="30.6"/>
    <n v="183"/>
    <s v="B"/>
    <n v="0"/>
    <n v="0"/>
    <n v="0"/>
    <n v="0"/>
    <n v="4"/>
    <n v="3"/>
  </r>
  <r>
    <s v="M01639_152_000000000-BTK9W_1_2117_4791_7323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18_17501_17895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18_21914_8302"/>
    <n v="7"/>
    <x v="0"/>
    <x v="1"/>
    <x v="4"/>
    <n v="37.93"/>
    <n v="261"/>
    <s v="Main"/>
    <n v="30.6"/>
    <n v="183"/>
    <s v="B"/>
    <n v="0"/>
    <n v="0"/>
    <n v="0"/>
    <n v="0"/>
    <n v="7"/>
    <n v="0"/>
  </r>
  <r>
    <s v="M04997_41_000000000-BTKB3_1_1106_24539_12035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4997_41_000000000-BTKB3_1_1108_12886_5528"/>
    <n v="7"/>
    <x v="0"/>
    <x v="1"/>
    <x v="4"/>
    <n v="37.93"/>
    <n v="261"/>
    <s v="Main"/>
    <n v="30.6"/>
    <n v="183"/>
    <s v="B"/>
    <n v="0"/>
    <n v="0"/>
    <n v="0"/>
    <n v="0"/>
    <n v="0"/>
    <n v="7"/>
  </r>
  <r>
    <s v="M04997_41_000000000-BTKB3_1_1109_23580_10767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4997_41_000000000-BTKB3_1_1114_15096_19408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4997_41_000000000-BTKB3_1_2116_6292_9990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4997_41_000000000-BTKB3_1_2118_13050_12858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4997_41_000000000-BTKB3_1_2118_21266_18385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4997_41_000000000-BTKB3_1_1107_27117_9116"/>
    <n v="7"/>
    <x v="0"/>
    <x v="2"/>
    <x v="5"/>
    <n v="37.89"/>
    <n v="256"/>
    <s v="Main"/>
    <n v="30.34"/>
    <n v="178"/>
    <s v="B"/>
    <n v="0"/>
    <n v="0"/>
    <n v="7"/>
    <n v="0"/>
    <n v="0"/>
    <n v="0"/>
  </r>
  <r>
    <s v="M01639_152_000000000-BTK9W_1_2102_4941_10710"/>
    <n v="7"/>
    <x v="0"/>
    <x v="2"/>
    <x v="6"/>
    <n v="37.880000000000003"/>
    <n v="264"/>
    <s v="Main"/>
    <n v="30.11"/>
    <n v="186"/>
    <s v="B"/>
    <n v="0"/>
    <n v="0"/>
    <n v="0"/>
    <n v="7"/>
    <n v="0"/>
    <n v="0"/>
  </r>
  <r>
    <s v="M01639_152_000000000-BTK9W_1_2116_19729_8666"/>
    <n v="7"/>
    <x v="0"/>
    <x v="2"/>
    <x v="6"/>
    <n v="37.880000000000003"/>
    <n v="264"/>
    <s v="Main"/>
    <n v="30.11"/>
    <n v="186"/>
    <s v="B"/>
    <n v="0"/>
    <n v="0"/>
    <n v="0"/>
    <n v="7"/>
    <n v="0"/>
    <n v="0"/>
  </r>
  <r>
    <s v="M01639_152_000000000-BTK9W_1_2115_15334_16900"/>
    <n v="7"/>
    <x v="2"/>
    <x v="5"/>
    <x v="12"/>
    <n v="37.869999999999997"/>
    <n v="272"/>
    <s v="Main"/>
    <n v="30.93"/>
    <n v="194"/>
    <s v="A"/>
    <n v="0"/>
    <n v="0"/>
    <n v="0"/>
    <n v="7"/>
    <n v="0"/>
    <n v="0"/>
  </r>
  <r>
    <s v="M01639_152_000000000-BTK9W_1_1109_9665_7303"/>
    <n v="7"/>
    <x v="0"/>
    <x v="0"/>
    <x v="0"/>
    <n v="37.840000000000003"/>
    <n v="259"/>
    <s v="Main"/>
    <n v="30.22"/>
    <n v="182"/>
    <s v="B"/>
    <n v="0"/>
    <n v="7"/>
    <n v="0"/>
    <n v="0"/>
    <n v="0"/>
    <n v="0"/>
  </r>
  <r>
    <s v="M01639_152_000000000-BTK9W_1_1103_19838_16509"/>
    <n v="7"/>
    <x v="1"/>
    <x v="3"/>
    <x v="3"/>
    <n v="37.79"/>
    <n v="262"/>
    <s v="Main"/>
    <n v="29.89"/>
    <n v="184"/>
    <s v="I"/>
    <n v="7"/>
    <n v="0"/>
    <n v="0"/>
    <n v="0"/>
    <n v="0"/>
    <n v="0"/>
  </r>
  <r>
    <s v="M01639_152_000000000-BTK9W_1_1114_18612_4500"/>
    <n v="7"/>
    <x v="0"/>
    <x v="0"/>
    <x v="0"/>
    <n v="37.79"/>
    <n v="262"/>
    <s v="Main"/>
    <n v="29.89"/>
    <n v="184"/>
    <s v="B"/>
    <n v="0"/>
    <n v="7"/>
    <n v="0"/>
    <n v="0"/>
    <n v="0"/>
    <n v="0"/>
  </r>
  <r>
    <s v="M01639_152_000000000-BTK9W_1_1116_16516_21997"/>
    <n v="7"/>
    <x v="0"/>
    <x v="0"/>
    <x v="0"/>
    <n v="37.79"/>
    <n v="262"/>
    <s v="Main"/>
    <n v="29.89"/>
    <n v="184"/>
    <s v="B"/>
    <n v="0"/>
    <n v="7"/>
    <n v="0"/>
    <n v="0"/>
    <n v="0"/>
    <n v="0"/>
  </r>
  <r>
    <s v="M01639_152_000000000-BTK9W_1_2111_19919_12002"/>
    <n v="7"/>
    <x v="0"/>
    <x v="0"/>
    <x v="0"/>
    <n v="37.79"/>
    <n v="262"/>
    <s v="Main"/>
    <n v="29.89"/>
    <n v="184"/>
    <s v="B"/>
    <n v="0"/>
    <n v="7"/>
    <n v="0"/>
    <n v="0"/>
    <n v="0"/>
    <n v="0"/>
  </r>
  <r>
    <s v="M01639_152_000000000-BTK9W_1_2112_24330_17923"/>
    <n v="7"/>
    <x v="0"/>
    <x v="0"/>
    <x v="0"/>
    <n v="37.79"/>
    <n v="262"/>
    <s v="Main"/>
    <n v="29.89"/>
    <n v="184"/>
    <s v="B"/>
    <n v="0"/>
    <n v="7"/>
    <n v="0"/>
    <n v="0"/>
    <n v="0"/>
    <n v="0"/>
  </r>
  <r>
    <s v="M01639_152_000000000-BTK9W_1_2115_19185_18440"/>
    <n v="7"/>
    <x v="0"/>
    <x v="0"/>
    <x v="0"/>
    <n v="37.79"/>
    <n v="262"/>
    <s v="Main"/>
    <n v="29.89"/>
    <n v="184"/>
    <s v="B"/>
    <n v="0"/>
    <n v="7"/>
    <n v="0"/>
    <n v="0"/>
    <n v="0"/>
    <n v="0"/>
  </r>
  <r>
    <s v="M01639_152_000000000-BTK9W_1_2118_9938_6515"/>
    <n v="7"/>
    <x v="0"/>
    <x v="0"/>
    <x v="0"/>
    <n v="37.79"/>
    <n v="262"/>
    <s v="Main"/>
    <n v="30.05"/>
    <n v="183"/>
    <s v="B"/>
    <n v="0"/>
    <n v="7"/>
    <n v="0"/>
    <n v="0"/>
    <n v="0"/>
    <n v="0"/>
  </r>
  <r>
    <s v="M01639_152_000000000-BTK9W_1_1117_9037_24581"/>
    <n v="7"/>
    <x v="2"/>
    <x v="5"/>
    <x v="8"/>
    <n v="37.69"/>
    <n v="268"/>
    <s v="Main"/>
    <n v="30"/>
    <n v="190"/>
    <s v="A"/>
    <n v="0"/>
    <n v="0"/>
    <n v="0"/>
    <n v="4"/>
    <n v="0"/>
    <n v="3"/>
  </r>
  <r>
    <s v="M01639_152_000000000-BTK9W_1_2101_6149_3875"/>
    <n v="7"/>
    <x v="2"/>
    <x v="5"/>
    <x v="8"/>
    <n v="37.69"/>
    <n v="268"/>
    <s v="Main"/>
    <n v="31.05"/>
    <n v="190"/>
    <s v="A"/>
    <n v="0"/>
    <n v="0"/>
    <n v="0"/>
    <n v="6"/>
    <n v="0"/>
    <n v="1"/>
  </r>
  <r>
    <s v="M01639_152_000000000-BTK9W_1_2117_17400_22522"/>
    <n v="7"/>
    <x v="0"/>
    <x v="0"/>
    <x v="0"/>
    <n v="37.69"/>
    <n v="260"/>
    <s v="Main"/>
    <n v="29.67"/>
    <n v="182"/>
    <s v="B"/>
    <n v="0"/>
    <n v="7"/>
    <n v="0"/>
    <n v="0"/>
    <n v="0"/>
    <n v="0"/>
  </r>
  <r>
    <s v="M04997_41_000000000-BTKB3_1_1108_7242_20830"/>
    <n v="7"/>
    <x v="0"/>
    <x v="0"/>
    <x v="0"/>
    <n v="37.69"/>
    <n v="260"/>
    <s v="Main"/>
    <n v="29.67"/>
    <n v="182"/>
    <s v="B"/>
    <n v="0"/>
    <n v="7"/>
    <n v="0"/>
    <n v="0"/>
    <n v="0"/>
    <n v="0"/>
  </r>
  <r>
    <s v="M04997_41_000000000-BTKB3_1_2119_24233_10296"/>
    <n v="7"/>
    <x v="0"/>
    <x v="1"/>
    <x v="4"/>
    <n v="37.69"/>
    <n v="260"/>
    <s v="Main"/>
    <n v="29.51"/>
    <n v="183"/>
    <s v="B"/>
    <n v="0"/>
    <n v="0"/>
    <n v="0"/>
    <n v="0"/>
    <n v="0"/>
    <n v="7"/>
  </r>
  <r>
    <s v="M01639_152_000000000-BTK9W_1_2117_18380_9488"/>
    <n v="7"/>
    <x v="0"/>
    <x v="0"/>
    <x v="0"/>
    <n v="37.64"/>
    <n v="263"/>
    <s v="Main"/>
    <n v="29.73"/>
    <n v="185"/>
    <s v="B"/>
    <n v="0"/>
    <n v="7"/>
    <n v="0"/>
    <n v="0"/>
    <n v="0"/>
    <n v="0"/>
  </r>
  <r>
    <s v="M01639_152_000000000-BTK9W_1_2117_26064_4744"/>
    <n v="7"/>
    <x v="1"/>
    <x v="3"/>
    <x v="3"/>
    <n v="37.64"/>
    <n v="263"/>
    <s v="Main"/>
    <n v="29.73"/>
    <n v="185"/>
    <s v="I"/>
    <n v="7"/>
    <n v="0"/>
    <n v="0"/>
    <n v="0"/>
    <n v="0"/>
    <n v="0"/>
  </r>
  <r>
    <s v="M01639_152_000000000-BTK9W_1_1108_4861_18477"/>
    <n v="7"/>
    <x v="0"/>
    <x v="2"/>
    <x v="5"/>
    <n v="37.6"/>
    <n v="258"/>
    <s v="Main"/>
    <n v="30"/>
    <n v="180"/>
    <s v="B"/>
    <n v="0"/>
    <n v="0"/>
    <n v="7"/>
    <n v="0"/>
    <n v="0"/>
    <n v="0"/>
  </r>
  <r>
    <s v="M01639_152_000000000-BTK9W_1_2105_13156_23190"/>
    <n v="7"/>
    <x v="0"/>
    <x v="2"/>
    <x v="5"/>
    <n v="37.6"/>
    <n v="258"/>
    <s v="Main"/>
    <n v="29.44"/>
    <n v="180"/>
    <s v="B"/>
    <n v="0"/>
    <n v="0"/>
    <n v="7"/>
    <n v="0"/>
    <n v="0"/>
    <n v="0"/>
  </r>
  <r>
    <s v="M04997_41_000000000-BTKB3_1_2101_18431_7511"/>
    <n v="7"/>
    <x v="2"/>
    <x v="5"/>
    <x v="12"/>
    <n v="37.549999999999997"/>
    <n v="269"/>
    <s v="Main"/>
    <n v="30.37"/>
    <n v="191"/>
    <s v="A"/>
    <n v="0"/>
    <n v="0"/>
    <n v="0"/>
    <n v="7"/>
    <n v="0"/>
    <n v="0"/>
  </r>
  <r>
    <s v="M01639_152_000000000-BTK9W_1_1101_13409_21899"/>
    <n v="7"/>
    <x v="0"/>
    <x v="1"/>
    <x v="4"/>
    <n v="37.549999999999997"/>
    <n v="261"/>
    <s v="Main"/>
    <n v="29.51"/>
    <n v="183"/>
    <s v="B"/>
    <n v="0"/>
    <n v="0"/>
    <n v="0"/>
    <n v="0"/>
    <n v="1"/>
    <n v="6"/>
  </r>
  <r>
    <s v="M01639_152_000000000-BTK9W_1_1103_14742_10147"/>
    <n v="7"/>
    <x v="0"/>
    <x v="0"/>
    <x v="0"/>
    <n v="37.549999999999997"/>
    <n v="261"/>
    <s v="Main"/>
    <n v="29.51"/>
    <n v="183"/>
    <s v="B"/>
    <n v="0"/>
    <n v="7"/>
    <n v="0"/>
    <n v="0"/>
    <n v="0"/>
    <n v="0"/>
  </r>
  <r>
    <s v="M01639_152_000000000-BTK9W_1_1103_24498_18945"/>
    <n v="7"/>
    <x v="0"/>
    <x v="1"/>
    <x v="4"/>
    <n v="37.549999999999997"/>
    <n v="261"/>
    <s v="Main"/>
    <n v="30.05"/>
    <n v="183"/>
    <s v="B"/>
    <n v="0"/>
    <n v="0"/>
    <n v="0"/>
    <n v="0"/>
    <n v="0"/>
    <n v="7"/>
  </r>
  <r>
    <s v="M01639_152_000000000-BTK9W_1_1107_20951_14357"/>
    <n v="7"/>
    <x v="0"/>
    <x v="0"/>
    <x v="0"/>
    <n v="37.549999999999997"/>
    <n v="261"/>
    <s v="Main"/>
    <n v="29.51"/>
    <n v="183"/>
    <s v="B"/>
    <n v="0"/>
    <n v="7"/>
    <n v="0"/>
    <n v="0"/>
    <n v="0"/>
    <n v="0"/>
  </r>
  <r>
    <s v="M01639_152_000000000-BTK9W_1_1108_14917_2641"/>
    <n v="7"/>
    <x v="0"/>
    <x v="2"/>
    <x v="2"/>
    <n v="37.549999999999997"/>
    <n v="261"/>
    <s v="Main"/>
    <n v="29.51"/>
    <n v="183"/>
    <s v="B"/>
    <n v="0"/>
    <n v="7"/>
    <n v="0"/>
    <n v="0"/>
    <n v="0"/>
    <n v="0"/>
  </r>
  <r>
    <s v="M01639_152_000000000-BTK9W_1_1109_8317_6973"/>
    <n v="7"/>
    <x v="0"/>
    <x v="0"/>
    <x v="0"/>
    <n v="37.549999999999997"/>
    <n v="261"/>
    <s v="Main"/>
    <n v="29.51"/>
    <n v="183"/>
    <s v="B"/>
    <n v="0"/>
    <n v="7"/>
    <n v="0"/>
    <n v="0"/>
    <n v="0"/>
    <n v="0"/>
  </r>
  <r>
    <s v="M01639_152_000000000-BTK9W_1_1112_7560_10123"/>
    <n v="7"/>
    <x v="0"/>
    <x v="0"/>
    <x v="0"/>
    <n v="37.549999999999997"/>
    <n v="261"/>
    <s v="Main"/>
    <n v="30.05"/>
    <n v="183"/>
    <s v="B"/>
    <n v="0"/>
    <n v="7"/>
    <n v="0"/>
    <n v="0"/>
    <n v="0"/>
    <n v="0"/>
  </r>
  <r>
    <s v="M01639_152_000000000-BTK9W_1_1114_19561_3898"/>
    <n v="7"/>
    <x v="0"/>
    <x v="0"/>
    <x v="0"/>
    <n v="37.549999999999997"/>
    <n v="261"/>
    <s v="Main"/>
    <n v="29.51"/>
    <n v="183"/>
    <s v="B"/>
    <n v="0"/>
    <n v="7"/>
    <n v="0"/>
    <n v="0"/>
    <n v="0"/>
    <n v="0"/>
  </r>
  <r>
    <s v="M01639_152_000000000-BTK9W_1_2105_27371_9677"/>
    <n v="7"/>
    <x v="0"/>
    <x v="0"/>
    <x v="0"/>
    <n v="37.549999999999997"/>
    <n v="261"/>
    <s v="Main"/>
    <n v="29.51"/>
    <n v="183"/>
    <s v="B"/>
    <n v="0"/>
    <n v="7"/>
    <n v="0"/>
    <n v="0"/>
    <n v="0"/>
    <n v="0"/>
  </r>
  <r>
    <s v="M01639_152_000000000-BTK9W_1_2115_4813_12446"/>
    <n v="7"/>
    <x v="0"/>
    <x v="1"/>
    <x v="1"/>
    <n v="37.549999999999997"/>
    <n v="261"/>
    <s v="Main"/>
    <n v="29.51"/>
    <n v="183"/>
    <s v="B"/>
    <n v="0"/>
    <n v="0"/>
    <n v="0"/>
    <n v="7"/>
    <n v="0"/>
    <n v="0"/>
  </r>
  <r>
    <s v="M04997_41_000000000-BTKB3_1_1111_15588_23018"/>
    <n v="7"/>
    <x v="0"/>
    <x v="1"/>
    <x v="4"/>
    <n v="37.549999999999997"/>
    <n v="261"/>
    <s v="Main"/>
    <n v="29.51"/>
    <n v="183"/>
    <s v="B"/>
    <n v="0"/>
    <n v="0"/>
    <n v="0"/>
    <n v="0"/>
    <n v="0"/>
    <n v="7"/>
  </r>
  <r>
    <s v="M04997_41_000000000-BTKB3_1_1118_8175_3903"/>
    <n v="7"/>
    <x v="0"/>
    <x v="1"/>
    <x v="4"/>
    <n v="37.549999999999997"/>
    <n v="261"/>
    <s v="Main"/>
    <n v="30.05"/>
    <n v="183"/>
    <s v="B"/>
    <n v="0"/>
    <n v="0"/>
    <n v="0"/>
    <n v="0"/>
    <n v="7"/>
    <n v="0"/>
  </r>
  <r>
    <s v="M04997_41_000000000-BTKB3_1_2102_4133_6572"/>
    <n v="7"/>
    <x v="0"/>
    <x v="1"/>
    <x v="4"/>
    <n v="37.549999999999997"/>
    <n v="261"/>
    <s v="Main"/>
    <n v="30.05"/>
    <n v="183"/>
    <s v="B"/>
    <n v="0"/>
    <n v="0"/>
    <n v="0"/>
    <n v="0"/>
    <n v="0"/>
    <n v="7"/>
  </r>
  <r>
    <s v="M04997_41_000000000-BTKB3_1_2104_4849_14167"/>
    <n v="7"/>
    <x v="0"/>
    <x v="1"/>
    <x v="4"/>
    <n v="37.549999999999997"/>
    <n v="261"/>
    <s v="Main"/>
    <n v="30.05"/>
    <n v="183"/>
    <s v="B"/>
    <n v="0"/>
    <n v="0"/>
    <n v="0"/>
    <n v="0"/>
    <n v="0"/>
    <n v="7"/>
  </r>
  <r>
    <s v="M04997_41_000000000-BTKB3_1_2110_22096_12037"/>
    <n v="7"/>
    <x v="0"/>
    <x v="1"/>
    <x v="4"/>
    <n v="37.549999999999997"/>
    <n v="261"/>
    <s v="Main"/>
    <n v="29.51"/>
    <n v="183"/>
    <s v="B"/>
    <n v="0"/>
    <n v="0"/>
    <n v="0"/>
    <n v="0"/>
    <n v="0"/>
    <n v="7"/>
  </r>
  <r>
    <s v="M01639_152_000000000-BTK9W_1_1105_21360_18685"/>
    <n v="7"/>
    <x v="2"/>
    <x v="4"/>
    <x v="7"/>
    <n v="37.450000000000003"/>
    <n v="267"/>
    <s v="Main"/>
    <n v="29.1"/>
    <n v="189"/>
    <s v="A"/>
    <n v="0"/>
    <n v="0"/>
    <n v="7"/>
    <n v="0"/>
    <n v="0"/>
    <n v="0"/>
  </r>
  <r>
    <s v="M01639_152_000000000-BTK9W_1_2112_15744_22214"/>
    <n v="7"/>
    <x v="2"/>
    <x v="4"/>
    <x v="7"/>
    <n v="37.450000000000003"/>
    <n v="267"/>
    <s v="Main"/>
    <n v="29.26"/>
    <n v="188"/>
    <s v="A"/>
    <n v="0"/>
    <n v="0"/>
    <n v="7"/>
    <n v="0"/>
    <n v="0"/>
    <n v="0"/>
  </r>
  <r>
    <s v="M01639_152_000000000-BTK9W_1_1110_19076_9994"/>
    <n v="7"/>
    <x v="0"/>
    <x v="0"/>
    <x v="0"/>
    <n v="37.450000000000003"/>
    <n v="259"/>
    <s v="Main"/>
    <n v="29.83"/>
    <n v="181"/>
    <s v="B"/>
    <n v="0"/>
    <n v="7"/>
    <n v="0"/>
    <n v="0"/>
    <n v="0"/>
    <n v="0"/>
  </r>
  <r>
    <s v="M01639_152_000000000-BTK9W_1_1112_15416_4162"/>
    <n v="7"/>
    <x v="0"/>
    <x v="0"/>
    <x v="0"/>
    <n v="37.450000000000003"/>
    <n v="259"/>
    <s v="Main"/>
    <n v="29.67"/>
    <n v="182"/>
    <s v="B"/>
    <n v="0"/>
    <n v="7"/>
    <n v="0"/>
    <n v="0"/>
    <n v="0"/>
    <n v="0"/>
  </r>
  <r>
    <s v="M01639_152_000000000-BTK9W_1_1101_19058_7148"/>
    <n v="7"/>
    <x v="0"/>
    <x v="0"/>
    <x v="0"/>
    <n v="37.4"/>
    <n v="262"/>
    <s v="Main"/>
    <n v="29.89"/>
    <n v="184"/>
    <s v="B"/>
    <n v="0"/>
    <n v="7"/>
    <n v="0"/>
    <n v="0"/>
    <n v="0"/>
    <n v="0"/>
  </r>
  <r>
    <s v="M01639_152_000000000-BTK9W_1_1102_26622_14600"/>
    <n v="7"/>
    <x v="0"/>
    <x v="0"/>
    <x v="0"/>
    <n v="37.4"/>
    <n v="262"/>
    <s v="Main"/>
    <n v="29.35"/>
    <n v="184"/>
    <s v="B"/>
    <n v="0"/>
    <n v="7"/>
    <n v="0"/>
    <n v="0"/>
    <n v="0"/>
    <n v="0"/>
  </r>
  <r>
    <s v="M01639_152_000000000-BTK9W_1_1106_6988_12664"/>
    <n v="7"/>
    <x v="0"/>
    <x v="0"/>
    <x v="0"/>
    <n v="37.4"/>
    <n v="262"/>
    <s v="Main"/>
    <n v="29.35"/>
    <n v="184"/>
    <s v="B"/>
    <n v="0"/>
    <n v="7"/>
    <n v="0"/>
    <n v="0"/>
    <n v="0"/>
    <n v="0"/>
  </r>
  <r>
    <s v="M04997_41_000000000-BTKB3_1_1109_26089_21334"/>
    <n v="7"/>
    <x v="0"/>
    <x v="0"/>
    <x v="0"/>
    <n v="37.4"/>
    <n v="262"/>
    <s v="Main"/>
    <n v="29.35"/>
    <n v="184"/>
    <s v="B"/>
    <n v="0"/>
    <n v="7"/>
    <n v="0"/>
    <n v="0"/>
    <n v="0"/>
    <n v="0"/>
  </r>
  <r>
    <s v="M04997_41_000000000-BTKB3_1_1109_4831_10002"/>
    <n v="7"/>
    <x v="0"/>
    <x v="0"/>
    <x v="0"/>
    <n v="37.4"/>
    <n v="262"/>
    <s v="Main"/>
    <n v="29.89"/>
    <n v="184"/>
    <s v="B"/>
    <n v="0"/>
    <n v="7"/>
    <n v="0"/>
    <n v="0"/>
    <n v="0"/>
    <n v="0"/>
  </r>
  <r>
    <s v="M01639_152_000000000-BTK9W_1_1104_10000_8819"/>
    <n v="7"/>
    <x v="2"/>
    <x v="5"/>
    <x v="10"/>
    <n v="37.36"/>
    <n v="273"/>
    <s v="Main"/>
    <n v="29.74"/>
    <n v="195"/>
    <s v="A"/>
    <n v="0"/>
    <n v="0"/>
    <n v="0"/>
    <n v="0"/>
    <n v="0"/>
    <n v="7"/>
  </r>
  <r>
    <s v="M04997_41_000000000-BTKB3_1_2116_19148_14636"/>
    <n v="7"/>
    <x v="2"/>
    <x v="4"/>
    <x v="17"/>
    <n v="37.36"/>
    <n v="273"/>
    <s v="Main"/>
    <n v="29.74"/>
    <n v="195"/>
    <s v="A"/>
    <n v="0"/>
    <n v="0"/>
    <n v="0"/>
    <n v="2"/>
    <n v="5"/>
    <n v="0"/>
  </r>
  <r>
    <s v="M01639_152_000000000-BTK9W_1_2119_19315_14013"/>
    <n v="7"/>
    <x v="2"/>
    <x v="4"/>
    <x v="7"/>
    <n v="37.36"/>
    <n v="265"/>
    <s v="Main"/>
    <n v="28.88"/>
    <n v="187"/>
    <s v="A"/>
    <n v="0"/>
    <n v="0"/>
    <n v="7"/>
    <n v="0"/>
    <n v="0"/>
    <n v="0"/>
  </r>
  <r>
    <s v="M04997_41_000000000-BTKB3_1_1102_10248_20438"/>
    <n v="7"/>
    <x v="0"/>
    <x v="2"/>
    <x v="6"/>
    <n v="37.340000000000003"/>
    <n v="241"/>
    <s v="Main"/>
    <n v="28.22"/>
    <n v="163"/>
    <s v="B"/>
    <n v="0"/>
    <n v="0"/>
    <n v="0"/>
    <n v="7"/>
    <n v="0"/>
    <n v="0"/>
  </r>
  <r>
    <s v="M01639_152_000000000-BTK9W_1_2111_25063_15408"/>
    <n v="7"/>
    <x v="2"/>
    <x v="4"/>
    <x v="7"/>
    <n v="37.31"/>
    <n v="268"/>
    <s v="Main"/>
    <n v="28.95"/>
    <n v="190"/>
    <s v="A"/>
    <n v="0"/>
    <n v="0"/>
    <n v="7"/>
    <n v="0"/>
    <n v="0"/>
    <n v="0"/>
  </r>
  <r>
    <s v="M04997_41_000000000-BTKB3_1_1108_12118_7230"/>
    <n v="7"/>
    <x v="4"/>
    <x v="11"/>
    <x v="22"/>
    <n v="37.31"/>
    <n v="268"/>
    <s v="Main"/>
    <n v="32.11"/>
    <n v="190"/>
    <s v="–NO–"/>
    <n v="0"/>
    <n v="0"/>
    <n v="7"/>
    <n v="0"/>
    <n v="0"/>
    <n v="0"/>
  </r>
  <r>
    <s v="M01639_152_000000000-BTK9W_1_1105_20641_2203"/>
    <n v="7"/>
    <x v="0"/>
    <x v="0"/>
    <x v="0"/>
    <n v="37.31"/>
    <n v="260"/>
    <s v="Main"/>
    <n v="29.12"/>
    <n v="182"/>
    <s v="B"/>
    <n v="0"/>
    <n v="7"/>
    <n v="0"/>
    <n v="0"/>
    <n v="0"/>
    <n v="0"/>
  </r>
  <r>
    <s v="M01639_152_000000000-BTK9W_1_1108_14490_10615"/>
    <n v="7"/>
    <x v="0"/>
    <x v="0"/>
    <x v="0"/>
    <n v="37.31"/>
    <n v="260"/>
    <s v="Main"/>
    <n v="29.12"/>
    <n v="182"/>
    <s v="B"/>
    <n v="0"/>
    <n v="7"/>
    <n v="0"/>
    <n v="0"/>
    <n v="0"/>
    <n v="0"/>
  </r>
  <r>
    <s v="M01639_152_000000000-BTK9W_1_1111_18573_13113"/>
    <n v="7"/>
    <x v="0"/>
    <x v="2"/>
    <x v="2"/>
    <n v="37.31"/>
    <n v="260"/>
    <s v="Main"/>
    <n v="29.12"/>
    <n v="182"/>
    <s v="B"/>
    <n v="0"/>
    <n v="7"/>
    <n v="0"/>
    <n v="0"/>
    <n v="0"/>
    <n v="0"/>
  </r>
  <r>
    <s v="M04997_41_000000000-BTKB3_1_2101_12954_15697"/>
    <n v="7"/>
    <x v="0"/>
    <x v="0"/>
    <x v="0"/>
    <n v="37.31"/>
    <n v="260"/>
    <s v="Main"/>
    <n v="29.12"/>
    <n v="182"/>
    <s v="B"/>
    <n v="0"/>
    <n v="7"/>
    <n v="0"/>
    <n v="0"/>
    <n v="0"/>
    <n v="0"/>
  </r>
  <r>
    <s v="M01639_152_000000000-BTK9W_1_2104_9706_18642"/>
    <n v="7"/>
    <x v="2"/>
    <x v="4"/>
    <x v="7"/>
    <n v="37.270000000000003"/>
    <n v="271"/>
    <s v="Main"/>
    <n v="29.02"/>
    <n v="193"/>
    <s v="A"/>
    <n v="0"/>
    <n v="0"/>
    <n v="7"/>
    <n v="0"/>
    <n v="0"/>
    <n v="0"/>
  </r>
  <r>
    <s v="M04997_41_000000000-BTKB3_1_2115_6273_7237"/>
    <n v="7"/>
    <x v="2"/>
    <x v="5"/>
    <x v="10"/>
    <n v="37.270000000000003"/>
    <n v="271"/>
    <s v="Main"/>
    <n v="29.53"/>
    <n v="193"/>
    <s v="A"/>
    <n v="0"/>
    <n v="0"/>
    <n v="0"/>
    <n v="0"/>
    <n v="0"/>
    <n v="7"/>
  </r>
  <r>
    <s v="M01639_152_000000000-BTK9W_1_1109_7071_14940"/>
    <n v="7"/>
    <x v="1"/>
    <x v="3"/>
    <x v="3"/>
    <n v="37.26"/>
    <n v="263"/>
    <s v="Main"/>
    <n v="29.73"/>
    <n v="185"/>
    <s v="I"/>
    <n v="7"/>
    <n v="0"/>
    <n v="0"/>
    <n v="0"/>
    <n v="0"/>
    <n v="0"/>
  </r>
  <r>
    <s v="M04997_41_000000000-BTKB3_1_1113_13152_13630"/>
    <n v="7"/>
    <x v="0"/>
    <x v="7"/>
    <x v="11"/>
    <n v="37.21"/>
    <n v="258"/>
    <s v="Main"/>
    <n v="31.67"/>
    <n v="180"/>
    <s v="B"/>
    <n v="0"/>
    <n v="0"/>
    <n v="7"/>
    <n v="0"/>
    <n v="0"/>
    <n v="0"/>
  </r>
  <r>
    <s v="M01639_152_000000000-BTK9W_1_1114_21987_3724"/>
    <n v="7"/>
    <x v="2"/>
    <x v="4"/>
    <x v="7"/>
    <n v="37.17"/>
    <n v="269"/>
    <s v="Main"/>
    <n v="29.32"/>
    <n v="191"/>
    <s v="A"/>
    <n v="0"/>
    <n v="0"/>
    <n v="7"/>
    <n v="0"/>
    <n v="0"/>
    <n v="0"/>
  </r>
  <r>
    <s v="M01639_152_000000000-BTK9W_1_1102_9775_7565"/>
    <n v="7"/>
    <x v="0"/>
    <x v="1"/>
    <x v="4"/>
    <n v="37.159999999999997"/>
    <n v="261"/>
    <s v="Main"/>
    <n v="30.05"/>
    <n v="183"/>
    <s v="B"/>
    <n v="0"/>
    <n v="0"/>
    <n v="0"/>
    <n v="0"/>
    <n v="0"/>
    <n v="7"/>
  </r>
  <r>
    <s v="M01639_152_000000000-BTK9W_1_1105_19190_23694"/>
    <n v="7"/>
    <x v="0"/>
    <x v="1"/>
    <x v="4"/>
    <n v="37.159999999999997"/>
    <n v="261"/>
    <s v="Main"/>
    <n v="29.51"/>
    <n v="183"/>
    <s v="B"/>
    <n v="0"/>
    <n v="0"/>
    <n v="0"/>
    <n v="0"/>
    <n v="1"/>
    <n v="6"/>
  </r>
  <r>
    <s v="M01639_152_000000000-BTK9W_1_1117_22260_11340"/>
    <n v="7"/>
    <x v="0"/>
    <x v="1"/>
    <x v="4"/>
    <n v="37.159999999999997"/>
    <n v="261"/>
    <s v="Main"/>
    <n v="30.05"/>
    <n v="183"/>
    <s v="B"/>
    <n v="0"/>
    <n v="0"/>
    <n v="0"/>
    <n v="0"/>
    <n v="0"/>
    <n v="7"/>
  </r>
  <r>
    <s v="M01639_152_000000000-BTK9W_1_2103_9974_11733"/>
    <n v="7"/>
    <x v="0"/>
    <x v="0"/>
    <x v="0"/>
    <n v="37.159999999999997"/>
    <n v="261"/>
    <s v="Main"/>
    <n v="30.05"/>
    <n v="183"/>
    <s v="B"/>
    <n v="0"/>
    <n v="7"/>
    <n v="0"/>
    <n v="0"/>
    <n v="0"/>
    <n v="0"/>
  </r>
  <r>
    <s v="M01639_152_000000000-BTK9W_1_2109_13014_13989"/>
    <n v="7"/>
    <x v="0"/>
    <x v="0"/>
    <x v="0"/>
    <n v="37.159999999999997"/>
    <n v="261"/>
    <s v="Main"/>
    <n v="29.51"/>
    <n v="183"/>
    <s v="B"/>
    <n v="0"/>
    <n v="7"/>
    <n v="0"/>
    <n v="0"/>
    <n v="0"/>
    <n v="0"/>
  </r>
  <r>
    <s v="M01639_152_000000000-BTK9W_1_2109_15523_9261"/>
    <n v="7"/>
    <x v="0"/>
    <x v="0"/>
    <x v="0"/>
    <n v="37.159999999999997"/>
    <n v="261"/>
    <s v="Main"/>
    <n v="29.51"/>
    <n v="183"/>
    <s v="B"/>
    <n v="0"/>
    <n v="7"/>
    <n v="0"/>
    <n v="0"/>
    <n v="0"/>
    <n v="0"/>
  </r>
  <r>
    <s v="M04997_41_000000000-BTKB3_1_1101_18759_16396"/>
    <n v="7"/>
    <x v="0"/>
    <x v="0"/>
    <x v="0"/>
    <n v="37.159999999999997"/>
    <n v="261"/>
    <s v="Main"/>
    <n v="28.96"/>
    <n v="183"/>
    <s v="B"/>
    <n v="0"/>
    <n v="7"/>
    <n v="0"/>
    <n v="0"/>
    <n v="0"/>
    <n v="0"/>
  </r>
  <r>
    <s v="M04997_41_000000000-BTKB3_1_1118_8419_11034"/>
    <n v="7"/>
    <x v="0"/>
    <x v="0"/>
    <x v="0"/>
    <n v="37.159999999999997"/>
    <n v="261"/>
    <s v="Main"/>
    <n v="28.96"/>
    <n v="183"/>
    <s v="B"/>
    <n v="0"/>
    <n v="7"/>
    <n v="0"/>
    <n v="0"/>
    <n v="0"/>
    <n v="0"/>
  </r>
  <r>
    <s v="M04997_41_000000000-BTKB3_1_1118_6430_20535"/>
    <n v="7"/>
    <x v="0"/>
    <x v="2"/>
    <x v="5"/>
    <n v="37.15"/>
    <n v="253"/>
    <s v="Main"/>
    <n v="28.57"/>
    <n v="175"/>
    <s v="B"/>
    <n v="0"/>
    <n v="0"/>
    <n v="7"/>
    <n v="0"/>
    <n v="0"/>
    <n v="0"/>
  </r>
  <r>
    <s v="M01639_152_000000000-BTK9W_1_2105_27267_20295"/>
    <n v="7"/>
    <x v="0"/>
    <x v="2"/>
    <x v="6"/>
    <n v="37.1"/>
    <n v="248"/>
    <s v="Main"/>
    <n v="28.24"/>
    <n v="170"/>
    <s v="B"/>
    <n v="0"/>
    <n v="0"/>
    <n v="0"/>
    <n v="7"/>
    <n v="0"/>
    <n v="0"/>
  </r>
  <r>
    <s v="M01639_152_000000000-BTK9W_1_2112_7956_8942"/>
    <n v="7"/>
    <x v="0"/>
    <x v="2"/>
    <x v="5"/>
    <n v="37.07"/>
    <n v="259"/>
    <s v="Main"/>
    <n v="28.73"/>
    <n v="181"/>
    <s v="B"/>
    <n v="0"/>
    <n v="0"/>
    <n v="7"/>
    <n v="0"/>
    <n v="0"/>
    <n v="0"/>
  </r>
  <r>
    <s v="M01639_152_000000000-BTK9W_1_1104_25074_12378"/>
    <n v="7"/>
    <x v="2"/>
    <x v="5"/>
    <x v="8"/>
    <n v="37.04"/>
    <n v="270"/>
    <s v="Main"/>
    <n v="29.17"/>
    <n v="192"/>
    <s v="A"/>
    <n v="0"/>
    <n v="0"/>
    <n v="0"/>
    <n v="3"/>
    <n v="3"/>
    <n v="1"/>
  </r>
  <r>
    <s v="M01639_152_000000000-BTK9W_1_1109_21601_20112"/>
    <n v="7"/>
    <x v="0"/>
    <x v="0"/>
    <x v="0"/>
    <n v="37.020000000000003"/>
    <n v="262"/>
    <s v="Main"/>
    <n v="29.35"/>
    <n v="184"/>
    <s v="B"/>
    <n v="0"/>
    <n v="7"/>
    <n v="0"/>
    <n v="0"/>
    <n v="0"/>
    <n v="0"/>
  </r>
  <r>
    <s v="M01639_152_000000000-BTK9W_1_2106_21293_24034"/>
    <n v="7"/>
    <x v="0"/>
    <x v="7"/>
    <x v="11"/>
    <n v="37.020000000000003"/>
    <n v="262"/>
    <s v="Main"/>
    <n v="29.35"/>
    <n v="184"/>
    <s v="B"/>
    <n v="0"/>
    <n v="0"/>
    <n v="7"/>
    <n v="0"/>
    <n v="0"/>
    <n v="0"/>
  </r>
  <r>
    <s v="M04997_41_000000000-BTKB3_1_1101_17324_17860"/>
    <n v="7"/>
    <x v="0"/>
    <x v="2"/>
    <x v="25"/>
    <n v="37.020000000000003"/>
    <n v="262"/>
    <s v="Main"/>
    <n v="28.8"/>
    <n v="184"/>
    <s v="B"/>
    <n v="0"/>
    <n v="7"/>
    <n v="0"/>
    <n v="0"/>
    <n v="0"/>
    <n v="0"/>
  </r>
  <r>
    <s v="M01639_152_000000000-BTK9W_1_1110_4867_13659"/>
    <n v="7"/>
    <x v="0"/>
    <x v="2"/>
    <x v="5"/>
    <n v="37.01"/>
    <n v="254"/>
    <s v="Main"/>
    <n v="28.41"/>
    <n v="176"/>
    <s v="B"/>
    <n v="0"/>
    <n v="0"/>
    <n v="7"/>
    <n v="0"/>
    <n v="0"/>
    <n v="0"/>
  </r>
  <r>
    <s v="M04997_41_000000000-BTKB3_1_1105_22894_5401"/>
    <n v="7"/>
    <x v="2"/>
    <x v="4"/>
    <x v="7"/>
    <n v="37"/>
    <n v="273"/>
    <s v="Main"/>
    <n v="28.72"/>
    <n v="195"/>
    <s v="A"/>
    <n v="0"/>
    <n v="0"/>
    <n v="7"/>
    <n v="0"/>
    <n v="0"/>
    <n v="0"/>
  </r>
  <r>
    <s v="M04997_41_000000000-BTKB3_1_2118_19185_3498"/>
    <n v="7"/>
    <x v="2"/>
    <x v="4"/>
    <x v="16"/>
    <n v="37"/>
    <n v="273"/>
    <s v="Main"/>
    <n v="29.23"/>
    <n v="195"/>
    <s v="A"/>
    <n v="0"/>
    <n v="0"/>
    <n v="0"/>
    <n v="7"/>
    <n v="0"/>
    <n v="0"/>
  </r>
  <r>
    <s v="M04997_41_000000000-BTKB3_1_2108_15864_18542"/>
    <n v="7"/>
    <x v="0"/>
    <x v="0"/>
    <x v="0"/>
    <n v="36.979999999999997"/>
    <n v="265"/>
    <s v="Main"/>
    <n v="28.88"/>
    <n v="187"/>
    <s v="B"/>
    <n v="0"/>
    <n v="7"/>
    <n v="0"/>
    <n v="0"/>
    <n v="0"/>
    <n v="0"/>
  </r>
  <r>
    <s v="M01639_152_000000000-BTK9W_1_2105_17137_4355"/>
    <n v="7"/>
    <x v="0"/>
    <x v="2"/>
    <x v="6"/>
    <n v="36.950000000000003"/>
    <n v="249"/>
    <s v="Main"/>
    <n v="28.24"/>
    <n v="170"/>
    <s v="B"/>
    <n v="0"/>
    <n v="0"/>
    <n v="0"/>
    <n v="7"/>
    <n v="0"/>
    <n v="0"/>
  </r>
  <r>
    <s v="M01639_152_000000000-BTK9W_1_1114_6690_21046"/>
    <n v="7"/>
    <x v="0"/>
    <x v="2"/>
    <x v="5"/>
    <n v="36.92"/>
    <n v="260"/>
    <s v="Main"/>
    <n v="28.57"/>
    <n v="182"/>
    <s v="B"/>
    <n v="0"/>
    <n v="0"/>
    <n v="7"/>
    <n v="0"/>
    <n v="0"/>
    <n v="0"/>
  </r>
  <r>
    <s v="M01639_152_000000000-BTK9W_1_2112_23886_5352"/>
    <n v="7"/>
    <x v="0"/>
    <x v="0"/>
    <x v="0"/>
    <n v="36.9"/>
    <n v="271"/>
    <s v="Main"/>
    <n v="29.02"/>
    <n v="193"/>
    <s v="B"/>
    <n v="0"/>
    <n v="7"/>
    <n v="0"/>
    <n v="0"/>
    <n v="0"/>
    <n v="0"/>
  </r>
  <r>
    <s v="M01639_152_000000000-BTK9W_1_1104_6360_14584"/>
    <n v="7"/>
    <x v="2"/>
    <x v="4"/>
    <x v="7"/>
    <n v="36.840000000000003"/>
    <n v="266"/>
    <s v="Main"/>
    <n v="28.72"/>
    <n v="188"/>
    <s v="A"/>
    <n v="0"/>
    <n v="0"/>
    <n v="7"/>
    <n v="0"/>
    <n v="0"/>
    <n v="0"/>
  </r>
  <r>
    <s v="M01639_152_000000000-BTK9W_1_1116_5961_15226"/>
    <n v="7"/>
    <x v="2"/>
    <x v="4"/>
    <x v="7"/>
    <n v="36.840000000000003"/>
    <n v="266"/>
    <s v="Main"/>
    <n v="28.19"/>
    <n v="188"/>
    <s v="A"/>
    <n v="0"/>
    <n v="0"/>
    <n v="7"/>
    <n v="0"/>
    <n v="0"/>
    <n v="0"/>
  </r>
  <r>
    <s v="M01639_152_000000000-BTK9W_1_2114_12490_2469"/>
    <n v="7"/>
    <x v="2"/>
    <x v="4"/>
    <x v="7"/>
    <n v="36.840000000000003"/>
    <n v="266"/>
    <s v="Main"/>
    <n v="28.72"/>
    <n v="188"/>
    <s v="A"/>
    <n v="0"/>
    <n v="0"/>
    <n v="7"/>
    <n v="0"/>
    <n v="0"/>
    <n v="0"/>
  </r>
  <r>
    <s v="M01639_152_000000000-BTK9W_1_2119_15920_17204"/>
    <n v="7"/>
    <x v="2"/>
    <x v="4"/>
    <x v="7"/>
    <n v="36.840000000000003"/>
    <n v="266"/>
    <s v="Main"/>
    <n v="29.26"/>
    <n v="188"/>
    <s v="A"/>
    <n v="0"/>
    <n v="0"/>
    <n v="7"/>
    <n v="0"/>
    <n v="0"/>
    <n v="0"/>
  </r>
  <r>
    <s v="M01639_152_000000000-BTK9W_1_1107_21794_21107"/>
    <n v="7"/>
    <x v="2"/>
    <x v="12"/>
    <x v="22"/>
    <n v="36.82"/>
    <n v="258"/>
    <s v="Main"/>
    <n v="28.89"/>
    <n v="180"/>
    <s v="A"/>
    <n v="0"/>
    <n v="0"/>
    <n v="7"/>
    <n v="0"/>
    <n v="0"/>
    <n v="0"/>
  </r>
  <r>
    <s v="M04997_41_000000000-BTKB3_1_2107_17867_19854"/>
    <n v="7"/>
    <x v="0"/>
    <x v="7"/>
    <x v="11"/>
    <n v="36.82"/>
    <n v="258"/>
    <s v="Main"/>
    <n v="28.89"/>
    <n v="180"/>
    <s v="B"/>
    <n v="0"/>
    <n v="0"/>
    <n v="7"/>
    <n v="0"/>
    <n v="0"/>
    <n v="0"/>
  </r>
  <r>
    <s v="M01639_152_000000000-BTK9W_1_1104_5748_8068"/>
    <n v="7"/>
    <x v="0"/>
    <x v="2"/>
    <x v="2"/>
    <n v="36.78"/>
    <n v="261"/>
    <s v="Main"/>
    <n v="28.8"/>
    <n v="184"/>
    <s v="B"/>
    <n v="0"/>
    <n v="7"/>
    <n v="0"/>
    <n v="0"/>
    <n v="0"/>
    <n v="0"/>
  </r>
  <r>
    <s v="M01639_152_000000000-BTK9W_1_1107_22026_22268"/>
    <n v="7"/>
    <x v="0"/>
    <x v="0"/>
    <x v="0"/>
    <n v="36.78"/>
    <n v="261"/>
    <s v="Main"/>
    <n v="28.42"/>
    <n v="183"/>
    <s v="B"/>
    <n v="0"/>
    <n v="7"/>
    <n v="0"/>
    <n v="0"/>
    <n v="0"/>
    <n v="0"/>
  </r>
  <r>
    <s v="M01639_152_000000000-BTK9W_1_1112_24601_5353"/>
    <n v="7"/>
    <x v="0"/>
    <x v="0"/>
    <x v="0"/>
    <n v="36.78"/>
    <n v="261"/>
    <s v="Main"/>
    <n v="28.42"/>
    <n v="183"/>
    <s v="B"/>
    <n v="0"/>
    <n v="7"/>
    <n v="0"/>
    <n v="0"/>
    <n v="0"/>
    <n v="0"/>
  </r>
  <r>
    <s v="M01639_152_000000000-BTK9W_1_2114_17947_23166"/>
    <n v="7"/>
    <x v="0"/>
    <x v="1"/>
    <x v="4"/>
    <n v="36.78"/>
    <n v="261"/>
    <s v="Main"/>
    <n v="30.05"/>
    <n v="183"/>
    <s v="B"/>
    <n v="0"/>
    <n v="0"/>
    <n v="0"/>
    <n v="0"/>
    <n v="5"/>
    <n v="2"/>
  </r>
  <r>
    <s v="M01639_152_000000000-BTK9W_1_2116_8192_7495"/>
    <n v="7"/>
    <x v="0"/>
    <x v="0"/>
    <x v="0"/>
    <n v="36.78"/>
    <n v="261"/>
    <s v="Main"/>
    <n v="28.96"/>
    <n v="183"/>
    <s v="B"/>
    <n v="0"/>
    <n v="7"/>
    <n v="0"/>
    <n v="0"/>
    <n v="0"/>
    <n v="0"/>
  </r>
  <r>
    <s v="M04997_41_000000000-BTKB3_1_1116_13280_11888"/>
    <n v="7"/>
    <x v="0"/>
    <x v="2"/>
    <x v="2"/>
    <n v="36.78"/>
    <n v="261"/>
    <s v="Main"/>
    <n v="28.42"/>
    <n v="183"/>
    <s v="B"/>
    <n v="0"/>
    <n v="7"/>
    <n v="0"/>
    <n v="0"/>
    <n v="0"/>
    <n v="0"/>
  </r>
  <r>
    <s v="M04997_41_000000000-BTKB3_1_2102_15214_20733"/>
    <n v="7"/>
    <x v="2"/>
    <x v="5"/>
    <x v="8"/>
    <n v="36.76"/>
    <n v="272"/>
    <s v="Main"/>
    <n v="28.87"/>
    <n v="194"/>
    <s v="A"/>
    <n v="0"/>
    <n v="0"/>
    <n v="0"/>
    <n v="3"/>
    <n v="3"/>
    <n v="1"/>
  </r>
  <r>
    <s v="M01639_152_000000000-BTK9W_1_1113_21996_8234"/>
    <n v="7"/>
    <x v="2"/>
    <x v="4"/>
    <x v="7"/>
    <n v="36.700000000000003"/>
    <n v="267"/>
    <s v="Main"/>
    <n v="28.57"/>
    <n v="189"/>
    <s v="A"/>
    <n v="0"/>
    <n v="0"/>
    <n v="7"/>
    <n v="0"/>
    <n v="0"/>
    <n v="0"/>
  </r>
  <r>
    <s v="M01639_152_000000000-BTK9W_1_1119_16977_8131"/>
    <n v="7"/>
    <x v="0"/>
    <x v="2"/>
    <x v="2"/>
    <n v="36.64"/>
    <n v="262"/>
    <s v="Main"/>
    <n v="28.26"/>
    <n v="184"/>
    <s v="B"/>
    <n v="0"/>
    <n v="7"/>
    <n v="0"/>
    <n v="0"/>
    <n v="0"/>
    <n v="0"/>
  </r>
  <r>
    <s v="M01639_152_000000000-BTK9W_1_2106_27281_15946"/>
    <n v="7"/>
    <x v="0"/>
    <x v="2"/>
    <x v="2"/>
    <n v="36.64"/>
    <n v="262"/>
    <s v="Main"/>
    <n v="28.26"/>
    <n v="184"/>
    <s v="B"/>
    <n v="0"/>
    <n v="7"/>
    <n v="0"/>
    <n v="0"/>
    <n v="0"/>
    <n v="0"/>
  </r>
  <r>
    <s v="M01639_152_000000000-BTK9W_1_2108_19491_9931"/>
    <n v="7"/>
    <x v="0"/>
    <x v="0"/>
    <x v="0"/>
    <n v="36.64"/>
    <n v="262"/>
    <s v="Main"/>
    <n v="28.26"/>
    <n v="184"/>
    <s v="B"/>
    <n v="0"/>
    <n v="7"/>
    <n v="0"/>
    <n v="0"/>
    <n v="0"/>
    <n v="0"/>
  </r>
  <r>
    <s v="M01639_152_000000000-BTK9W_1_1108_19511_4608"/>
    <n v="7"/>
    <x v="2"/>
    <x v="5"/>
    <x v="8"/>
    <n v="36.630000000000003"/>
    <n v="273"/>
    <s v="Main"/>
    <n v="28.72"/>
    <n v="195"/>
    <s v="A"/>
    <n v="0"/>
    <n v="0"/>
    <n v="0"/>
    <n v="2"/>
    <n v="5"/>
    <n v="0"/>
  </r>
  <r>
    <s v="M01639_152_000000000-BTK9W_1_2103_13614_8272"/>
    <n v="7"/>
    <x v="2"/>
    <x v="5"/>
    <x v="12"/>
    <n v="36.630000000000003"/>
    <n v="273"/>
    <s v="Main"/>
    <n v="28.72"/>
    <n v="195"/>
    <s v="A"/>
    <n v="0"/>
    <n v="0"/>
    <n v="0"/>
    <n v="7"/>
    <n v="0"/>
    <n v="0"/>
  </r>
  <r>
    <s v="M04997_41_000000000-BTKB3_1_1102_19218_22257"/>
    <n v="7"/>
    <x v="2"/>
    <x v="4"/>
    <x v="16"/>
    <n v="36.630000000000003"/>
    <n v="273"/>
    <s v="Main"/>
    <n v="28.72"/>
    <n v="195"/>
    <s v="A"/>
    <n v="0"/>
    <n v="0"/>
    <n v="0"/>
    <n v="7"/>
    <n v="0"/>
    <n v="0"/>
  </r>
  <r>
    <s v="M01639_152_000000000-BTK9W_1_1112_14185_6096"/>
    <n v="7"/>
    <x v="0"/>
    <x v="2"/>
    <x v="14"/>
    <n v="36.61"/>
    <n v="254"/>
    <s v="Main"/>
    <n v="27.84"/>
    <n v="176"/>
    <s v="B"/>
    <n v="0"/>
    <n v="0"/>
    <n v="0"/>
    <n v="0"/>
    <n v="0"/>
    <n v="7"/>
  </r>
  <r>
    <s v="M01639_152_000000000-BTK9W_1_1101_17803_3758"/>
    <n v="7"/>
    <x v="0"/>
    <x v="8"/>
    <x v="13"/>
    <n v="36.6"/>
    <n v="265"/>
    <s v="Main"/>
    <n v="28.34"/>
    <n v="187"/>
    <s v="B"/>
    <n v="0"/>
    <n v="7"/>
    <n v="0"/>
    <n v="0"/>
    <n v="0"/>
    <n v="0"/>
  </r>
  <r>
    <s v="M01639_152_000000000-BTK9W_1_2115_16912_19080"/>
    <n v="7"/>
    <x v="2"/>
    <x v="5"/>
    <x v="10"/>
    <n v="36.590000000000003"/>
    <n v="276"/>
    <s v="Main"/>
    <n v="28.93"/>
    <n v="197"/>
    <s v="A"/>
    <n v="0"/>
    <n v="0"/>
    <n v="0"/>
    <n v="0"/>
    <n v="1"/>
    <n v="6"/>
  </r>
  <r>
    <s v="M01639_152_000000000-BTK9W_1_1114_9285_21334"/>
    <n v="7"/>
    <x v="2"/>
    <x v="4"/>
    <x v="7"/>
    <n v="36.57"/>
    <n v="268"/>
    <s v="Main"/>
    <n v="28.95"/>
    <n v="190"/>
    <s v="A"/>
    <n v="0"/>
    <n v="0"/>
    <n v="7"/>
    <n v="0"/>
    <n v="0"/>
    <n v="0"/>
  </r>
  <r>
    <s v="M01639_152_000000000-BTK9W_1_2106_12416_9672"/>
    <n v="7"/>
    <x v="2"/>
    <x v="4"/>
    <x v="7"/>
    <n v="36.57"/>
    <n v="268"/>
    <s v="Main"/>
    <n v="28.42"/>
    <n v="190"/>
    <s v="A"/>
    <n v="0"/>
    <n v="0"/>
    <n v="7"/>
    <n v="0"/>
    <n v="0"/>
    <n v="0"/>
  </r>
  <r>
    <s v="M01639_152_000000000-BTK9W_1_2110_27500_8271"/>
    <n v="7"/>
    <x v="2"/>
    <x v="4"/>
    <x v="7"/>
    <n v="36.57"/>
    <n v="268"/>
    <s v="Main"/>
    <n v="28.42"/>
    <n v="190"/>
    <s v="A"/>
    <n v="0"/>
    <n v="0"/>
    <n v="7"/>
    <n v="0"/>
    <n v="0"/>
    <n v="0"/>
  </r>
  <r>
    <s v="M04997_41_000000000-BTKB3_1_2112_9827_16449"/>
    <n v="7"/>
    <x v="2"/>
    <x v="5"/>
    <x v="10"/>
    <n v="36.57"/>
    <n v="268"/>
    <s v="Main"/>
    <n v="28.42"/>
    <n v="190"/>
    <s v="A"/>
    <n v="0"/>
    <n v="0"/>
    <n v="0"/>
    <n v="0"/>
    <n v="2"/>
    <n v="5"/>
  </r>
  <r>
    <s v="M01639_152_000000000-BTK9W_1_1114_26081_15441"/>
    <n v="7"/>
    <x v="0"/>
    <x v="0"/>
    <x v="0"/>
    <n v="36.5"/>
    <n v="263"/>
    <s v="Main"/>
    <n v="28.65"/>
    <n v="185"/>
    <s v="B"/>
    <n v="0"/>
    <n v="7"/>
    <n v="0"/>
    <n v="0"/>
    <n v="0"/>
    <n v="0"/>
  </r>
  <r>
    <s v="M01639_152_000000000-BTK9W_1_1109_18047_5609"/>
    <n v="7"/>
    <x v="2"/>
    <x v="4"/>
    <x v="20"/>
    <n v="36.49"/>
    <n v="296"/>
    <s v="Elongated"/>
    <n v="29.82"/>
    <n v="218"/>
    <s v="A"/>
    <n v="0"/>
    <n v="7"/>
    <n v="0"/>
    <n v="0"/>
    <n v="0"/>
    <n v="0"/>
  </r>
  <r>
    <s v="M01639_152_000000000-BTK9W_1_2112_5371_7513"/>
    <n v="7"/>
    <x v="2"/>
    <x v="12"/>
    <x v="22"/>
    <n v="36.43"/>
    <n v="258"/>
    <s v="Main"/>
    <n v="27.78"/>
    <n v="180"/>
    <s v="A"/>
    <n v="0"/>
    <n v="0"/>
    <n v="1"/>
    <n v="3"/>
    <n v="1"/>
    <n v="2"/>
  </r>
  <r>
    <s v="M04997_41_000000000-BTKB3_1_1113_16049_17853"/>
    <n v="7"/>
    <x v="0"/>
    <x v="2"/>
    <x v="5"/>
    <n v="36.43"/>
    <n v="258"/>
    <s v="Main"/>
    <n v="27.78"/>
    <n v="180"/>
    <s v="B"/>
    <n v="0"/>
    <n v="0"/>
    <n v="7"/>
    <n v="0"/>
    <n v="0"/>
    <n v="0"/>
  </r>
  <r>
    <s v="M04997_41_000000000-BTKB3_1_1116_24872_10484"/>
    <n v="7"/>
    <x v="0"/>
    <x v="2"/>
    <x v="5"/>
    <n v="36.43"/>
    <n v="258"/>
    <s v="Main"/>
    <n v="27.78"/>
    <n v="180"/>
    <s v="B"/>
    <n v="0"/>
    <n v="0"/>
    <n v="7"/>
    <n v="0"/>
    <n v="0"/>
    <n v="0"/>
  </r>
  <r>
    <s v="M01639_152_000000000-BTK9W_1_2103_21389_20934"/>
    <n v="7"/>
    <x v="0"/>
    <x v="1"/>
    <x v="4"/>
    <n v="36.4"/>
    <n v="261"/>
    <s v="Main"/>
    <n v="29.51"/>
    <n v="183"/>
    <s v="B"/>
    <n v="0"/>
    <n v="0"/>
    <n v="0"/>
    <n v="0"/>
    <n v="0"/>
    <n v="7"/>
  </r>
  <r>
    <s v="M01639_152_000000000-BTK9W_1_2107_10103_22554"/>
    <n v="7"/>
    <x v="0"/>
    <x v="1"/>
    <x v="1"/>
    <n v="36.4"/>
    <n v="261"/>
    <s v="Main"/>
    <n v="28.42"/>
    <n v="183"/>
    <s v="B"/>
    <n v="0"/>
    <n v="0"/>
    <n v="0"/>
    <n v="7"/>
    <n v="0"/>
    <n v="0"/>
  </r>
  <r>
    <s v="M01639_152_000000000-BTK9W_1_1102_15939_11229"/>
    <n v="7"/>
    <x v="2"/>
    <x v="4"/>
    <x v="7"/>
    <n v="36.33"/>
    <n v="267"/>
    <s v="Main"/>
    <n v="28.04"/>
    <n v="189"/>
    <s v="A"/>
    <n v="0"/>
    <n v="0"/>
    <n v="7"/>
    <n v="0"/>
    <n v="0"/>
    <n v="0"/>
  </r>
  <r>
    <s v="M01639_152_000000000-BTK9W_1_1116_20505_23140"/>
    <n v="7"/>
    <x v="0"/>
    <x v="2"/>
    <x v="2"/>
    <n v="36.26"/>
    <n v="262"/>
    <s v="Main"/>
    <n v="27.72"/>
    <n v="184"/>
    <s v="B"/>
    <n v="0"/>
    <n v="7"/>
    <n v="0"/>
    <n v="0"/>
    <n v="0"/>
    <n v="0"/>
  </r>
  <r>
    <s v="M04997_41_000000000-BTKB3_1_2102_20860_17540"/>
    <n v="7"/>
    <x v="0"/>
    <x v="2"/>
    <x v="2"/>
    <n v="36.26"/>
    <n v="262"/>
    <s v="Main"/>
    <n v="27.72"/>
    <n v="184"/>
    <s v="B"/>
    <n v="0"/>
    <n v="7"/>
    <n v="0"/>
    <n v="0"/>
    <n v="0"/>
    <n v="0"/>
  </r>
  <r>
    <s v="M04997_41_000000000-BTKB3_1_1119_21340_18673"/>
    <n v="7"/>
    <x v="2"/>
    <x v="4"/>
    <x v="7"/>
    <n v="36.229999999999997"/>
    <n v="276"/>
    <s v="Main"/>
    <n v="28.28"/>
    <n v="198"/>
    <s v="A"/>
    <n v="0"/>
    <n v="0"/>
    <n v="7"/>
    <n v="0"/>
    <n v="0"/>
    <n v="0"/>
  </r>
  <r>
    <s v="M01639_152_000000000-BTK9W_1_2105_17879_24967"/>
    <n v="7"/>
    <x v="2"/>
    <x v="4"/>
    <x v="7"/>
    <n v="36.159999999999997"/>
    <n v="271"/>
    <s v="Main"/>
    <n v="28.13"/>
    <n v="192"/>
    <s v="A"/>
    <n v="0"/>
    <n v="0"/>
    <n v="7"/>
    <n v="0"/>
    <n v="0"/>
    <n v="0"/>
  </r>
  <r>
    <s v="M01639_152_000000000-BTK9W_1_2107_11653_17495"/>
    <n v="7"/>
    <x v="2"/>
    <x v="5"/>
    <x v="10"/>
    <n v="36.159999999999997"/>
    <n v="271"/>
    <s v="Main"/>
    <n v="28.5"/>
    <n v="193"/>
    <s v="A"/>
    <n v="0"/>
    <n v="0"/>
    <n v="0"/>
    <n v="0"/>
    <n v="7"/>
    <n v="0"/>
  </r>
  <r>
    <s v="M01639_152_000000000-BTK9W_1_1113_15033_7110"/>
    <n v="7"/>
    <x v="2"/>
    <x v="4"/>
    <x v="7"/>
    <n v="36.06"/>
    <n v="269"/>
    <s v="Main"/>
    <n v="27.75"/>
    <n v="191"/>
    <s v="A"/>
    <n v="0"/>
    <n v="0"/>
    <n v="7"/>
    <n v="0"/>
    <n v="0"/>
    <n v="0"/>
  </r>
  <r>
    <s v="M01639_152_000000000-BTK9W_1_1119_23178_14227"/>
    <n v="7"/>
    <x v="2"/>
    <x v="5"/>
    <x v="8"/>
    <n v="36.03"/>
    <n v="272"/>
    <s v="Main"/>
    <n v="27.84"/>
    <n v="194"/>
    <s v="A"/>
    <n v="0"/>
    <n v="0"/>
    <n v="0"/>
    <n v="5"/>
    <n v="0"/>
    <n v="2"/>
  </r>
  <r>
    <s v="M01639_152_000000000-BTK9W_1_2118_19234_17468"/>
    <n v="7"/>
    <x v="2"/>
    <x v="4"/>
    <x v="7"/>
    <n v="36"/>
    <n v="275"/>
    <s v="Main"/>
    <n v="27.92"/>
    <n v="197"/>
    <s v="A"/>
    <n v="0"/>
    <n v="0"/>
    <n v="7"/>
    <n v="0"/>
    <n v="0"/>
    <n v="0"/>
  </r>
  <r>
    <s v="M04997_41_000000000-BTKB3_1_2109_10151_7754"/>
    <n v="7"/>
    <x v="0"/>
    <x v="2"/>
    <x v="6"/>
    <n v="35.979999999999997"/>
    <n v="264"/>
    <s v="Main"/>
    <n v="27.96"/>
    <n v="186"/>
    <s v="B"/>
    <n v="0"/>
    <n v="0"/>
    <n v="0"/>
    <n v="7"/>
    <n v="0"/>
    <n v="0"/>
  </r>
  <r>
    <s v="M04997_41_000000000-BTKB3_1_1112_19099_9915"/>
    <n v="7"/>
    <x v="2"/>
    <x v="4"/>
    <x v="7"/>
    <n v="35.9"/>
    <n v="273"/>
    <s v="Main"/>
    <n v="27.69"/>
    <n v="195"/>
    <s v="A"/>
    <n v="0"/>
    <n v="0"/>
    <n v="7"/>
    <n v="0"/>
    <n v="0"/>
    <n v="0"/>
  </r>
  <r>
    <s v="M04997_41_000000000-BTKB3_1_1111_23825_14260"/>
    <n v="7"/>
    <x v="2"/>
    <x v="4"/>
    <x v="16"/>
    <n v="35.869999999999997"/>
    <n v="276"/>
    <s v="Main"/>
    <n v="27.78"/>
    <n v="198"/>
    <s v="A"/>
    <n v="0"/>
    <n v="0"/>
    <n v="0"/>
    <n v="7"/>
    <n v="0"/>
    <n v="0"/>
  </r>
  <r>
    <s v="M04997_41_000000000-BTKB3_1_2110_21062_12948"/>
    <n v="7"/>
    <x v="2"/>
    <x v="5"/>
    <x v="12"/>
    <n v="35.869999999999997"/>
    <n v="276"/>
    <s v="Main"/>
    <n v="29.29"/>
    <n v="198"/>
    <s v="A"/>
    <n v="0"/>
    <n v="0"/>
    <n v="0"/>
    <n v="7"/>
    <n v="0"/>
    <n v="0"/>
  </r>
  <r>
    <s v="M01639_152_000000000-BTK9W_1_2103_20984_6620"/>
    <n v="7"/>
    <x v="2"/>
    <x v="4"/>
    <x v="7"/>
    <n v="35.82"/>
    <n v="268"/>
    <s v="Main"/>
    <n v="27.37"/>
    <n v="190"/>
    <s v="A"/>
    <n v="0"/>
    <n v="0"/>
    <n v="7"/>
    <n v="0"/>
    <n v="0"/>
    <n v="0"/>
  </r>
  <r>
    <s v="M04997_41_000000000-BTKB3_1_2108_15014_5850"/>
    <n v="7"/>
    <x v="2"/>
    <x v="4"/>
    <x v="7"/>
    <n v="35.770000000000003"/>
    <n v="274"/>
    <s v="Main"/>
    <n v="27.55"/>
    <n v="196"/>
    <s v="A"/>
    <n v="0"/>
    <n v="0"/>
    <n v="7"/>
    <n v="0"/>
    <n v="0"/>
    <n v="0"/>
  </r>
  <r>
    <s v="M04997_41_000000000-BTKB3_1_1116_21798_15538"/>
    <n v="7"/>
    <x v="2"/>
    <x v="4"/>
    <x v="7"/>
    <n v="35.69"/>
    <n v="269"/>
    <s v="Main"/>
    <n v="27.23"/>
    <n v="191"/>
    <s v="A"/>
    <n v="0"/>
    <n v="0"/>
    <n v="7"/>
    <n v="0"/>
    <n v="0"/>
    <n v="0"/>
  </r>
  <r>
    <s v="M01639_152_000000000-BTK9W_1_1111_10460_3550"/>
    <n v="7"/>
    <x v="2"/>
    <x v="5"/>
    <x v="10"/>
    <n v="35.64"/>
    <n v="275"/>
    <s v="Main"/>
    <n v="28.43"/>
    <n v="197"/>
    <s v="A"/>
    <n v="0"/>
    <n v="0"/>
    <n v="0"/>
    <n v="0"/>
    <n v="0"/>
    <n v="7"/>
  </r>
  <r>
    <s v="M01639_152_000000000-BTK9W_1_1105_9249_23694"/>
    <n v="7"/>
    <x v="2"/>
    <x v="5"/>
    <x v="10"/>
    <n v="35.56"/>
    <n v="270"/>
    <s v="Main"/>
    <n v="27.08"/>
    <n v="192"/>
    <s v="A"/>
    <n v="0"/>
    <n v="0"/>
    <n v="0"/>
    <n v="0"/>
    <n v="7"/>
    <n v="0"/>
  </r>
  <r>
    <s v="M01639_152_000000000-BTK9W_1_1113_9130_16976"/>
    <n v="7"/>
    <x v="0"/>
    <x v="2"/>
    <x v="2"/>
    <n v="35.5"/>
    <n v="262"/>
    <s v="Main"/>
    <n v="27.17"/>
    <n v="184"/>
    <s v="B"/>
    <n v="0"/>
    <n v="7"/>
    <n v="0"/>
    <n v="0"/>
    <n v="0"/>
    <n v="0"/>
  </r>
  <r>
    <s v="M01639_152_000000000-BTK9W_1_1112_4150_14573"/>
    <n v="7"/>
    <x v="2"/>
    <x v="4"/>
    <x v="16"/>
    <n v="35.4"/>
    <n v="274"/>
    <s v="Main"/>
    <n v="27.04"/>
    <n v="196"/>
    <s v="A"/>
    <n v="0"/>
    <n v="0"/>
    <n v="0"/>
    <n v="7"/>
    <n v="0"/>
    <n v="0"/>
  </r>
  <r>
    <s v="M01639_152_000000000-BTK9W_1_2108_3151_7101"/>
    <n v="7"/>
    <x v="2"/>
    <x v="5"/>
    <x v="8"/>
    <n v="35.4"/>
    <n v="274"/>
    <s v="Main"/>
    <n v="27.04"/>
    <n v="196"/>
    <s v="A"/>
    <n v="0"/>
    <n v="0"/>
    <n v="0"/>
    <n v="6"/>
    <n v="1"/>
    <n v="0"/>
  </r>
  <r>
    <s v="M04997_41_000000000-BTKB3_1_1114_13483_5847"/>
    <n v="7"/>
    <x v="0"/>
    <x v="8"/>
    <x v="13"/>
    <n v="35.25"/>
    <n v="261"/>
    <s v="Main"/>
    <n v="26.78"/>
    <n v="183"/>
    <s v="B"/>
    <n v="0"/>
    <n v="7"/>
    <n v="0"/>
    <n v="0"/>
    <n v="0"/>
    <n v="0"/>
  </r>
  <r>
    <s v="M01639_152_000000000-BTK9W_1_1116_21297_11831"/>
    <n v="7"/>
    <x v="2"/>
    <x v="5"/>
    <x v="8"/>
    <n v="35.14"/>
    <n v="276"/>
    <s v="Main"/>
    <n v="26.77"/>
    <n v="198"/>
    <s v="A"/>
    <n v="0"/>
    <n v="0"/>
    <n v="0"/>
    <n v="1"/>
    <n v="6"/>
    <n v="0"/>
  </r>
  <r>
    <s v="M01639_152_000000000-BTK9W_1_1116_20921_20521"/>
    <n v="7"/>
    <x v="2"/>
    <x v="5"/>
    <x v="12"/>
    <n v="34.93"/>
    <n v="272"/>
    <s v="Main"/>
    <n v="27.84"/>
    <n v="194"/>
    <s v="A"/>
    <n v="0"/>
    <n v="0"/>
    <n v="0"/>
    <n v="7"/>
    <n v="0"/>
    <n v="0"/>
  </r>
  <r>
    <s v="M01639_152_000000000-BTK9W_1_1115_22260_14399"/>
    <n v="7"/>
    <x v="2"/>
    <x v="5"/>
    <x v="10"/>
    <n v="34.78"/>
    <n v="276"/>
    <s v="Main"/>
    <n v="26.26"/>
    <n v="198"/>
    <s v="A"/>
    <n v="0"/>
    <n v="0"/>
    <n v="0"/>
    <n v="0"/>
    <n v="6"/>
    <n v="1"/>
  </r>
  <r>
    <s v="M01639_152_000000000-BTK9W_1_2105_14557_21141"/>
    <n v="7"/>
    <x v="2"/>
    <x v="5"/>
    <x v="10"/>
    <n v="34.659999999999997"/>
    <n v="277"/>
    <s v="Main"/>
    <n v="26.13"/>
    <n v="199"/>
    <s v="A"/>
    <n v="0"/>
    <n v="0"/>
    <n v="0"/>
    <n v="0"/>
    <n v="3"/>
    <n v="4"/>
  </r>
  <r>
    <s v="M01639_152_000000000-BTK9W_1_2104_10489_19983"/>
    <n v="6"/>
    <x v="3"/>
    <x v="6"/>
    <x v="9"/>
    <n v="45.1"/>
    <n v="204"/>
    <s v="203/204bp"/>
    <n v="44.78"/>
    <n v="134"/>
    <s v="O"/>
    <n v="6"/>
    <n v="0"/>
    <n v="0"/>
    <n v="0"/>
    <n v="0"/>
    <n v="0"/>
  </r>
  <r>
    <s v="M04997_41_000000000-BTKB3_1_1111_20119_2851"/>
    <n v="6"/>
    <x v="3"/>
    <x v="6"/>
    <x v="9"/>
    <n v="43.63"/>
    <n v="204"/>
    <s v="203/204bp"/>
    <n v="40.65"/>
    <n v="155"/>
    <s v="O"/>
    <n v="6"/>
    <n v="0"/>
    <n v="0"/>
    <n v="0"/>
    <n v="0"/>
    <n v="0"/>
  </r>
  <r>
    <s v="M01639_152_000000000-BTK9W_1_1119_3897_7761"/>
    <n v="6"/>
    <x v="3"/>
    <x v="6"/>
    <x v="9"/>
    <n v="43.6"/>
    <n v="204"/>
    <s v="203/204bp"/>
    <n v="42.4"/>
    <n v="170"/>
    <s v="O"/>
    <n v="6"/>
    <n v="0"/>
    <n v="0"/>
    <n v="0"/>
    <n v="0"/>
    <n v="0"/>
  </r>
  <r>
    <s v="M01639_152_000000000-BTK9W_1_2116_26610_6426"/>
    <n v="6"/>
    <x v="3"/>
    <x v="6"/>
    <x v="9"/>
    <n v="43.6"/>
    <n v="204"/>
    <s v="203/204bp"/>
    <n v="41.8"/>
    <n v="170"/>
    <s v="O"/>
    <n v="6"/>
    <n v="0"/>
    <n v="0"/>
    <n v="0"/>
    <n v="0"/>
    <n v="0"/>
  </r>
  <r>
    <s v="M01639_152_000000000-BTK9W_1_2107_24509_19384"/>
    <n v="6"/>
    <x v="3"/>
    <x v="6"/>
    <x v="9"/>
    <n v="43.14"/>
    <n v="204"/>
    <s v="203/204bp"/>
    <n v="40"/>
    <n v="155"/>
    <s v="O"/>
    <n v="6"/>
    <n v="0"/>
    <n v="0"/>
    <n v="0"/>
    <n v="0"/>
    <n v="0"/>
  </r>
  <r>
    <s v="M01639_152_000000000-BTK9W_1_1117_27474_17637"/>
    <n v="6"/>
    <x v="3"/>
    <x v="6"/>
    <x v="9"/>
    <n v="42.36"/>
    <n v="203"/>
    <s v="203/204bp"/>
    <n v="41.04"/>
    <n v="134"/>
    <s v="O"/>
    <n v="6"/>
    <n v="0"/>
    <n v="0"/>
    <n v="0"/>
    <n v="0"/>
    <n v="0"/>
  </r>
  <r>
    <s v="M04997_41_000000000-BTKB3_1_2106_15334_8780"/>
    <n v="6"/>
    <x v="3"/>
    <x v="6"/>
    <x v="9"/>
    <n v="42.16"/>
    <n v="306"/>
    <s v="~305-bp"/>
    <n v="37.28"/>
    <n v="228"/>
    <s v="O"/>
    <n v="6"/>
    <n v="0"/>
    <n v="0"/>
    <n v="0"/>
    <n v="0"/>
    <n v="0"/>
  </r>
  <r>
    <s v="M04997_41_000000000-BTKB3_1_2115_5531_12045"/>
    <n v="6"/>
    <x v="3"/>
    <x v="6"/>
    <x v="9"/>
    <n v="42.16"/>
    <n v="306"/>
    <s v="~305-bp"/>
    <n v="37.28"/>
    <n v="228"/>
    <s v="O"/>
    <n v="6"/>
    <n v="0"/>
    <n v="0"/>
    <n v="0"/>
    <n v="0"/>
    <n v="0"/>
  </r>
  <r>
    <s v="M04997_41_000000000-BTKB3_1_2117_11901_20226"/>
    <n v="6"/>
    <x v="3"/>
    <x v="6"/>
    <x v="9"/>
    <n v="42.16"/>
    <n v="306"/>
    <s v="~305-bp"/>
    <n v="37.28"/>
    <n v="228"/>
    <s v="O"/>
    <n v="6"/>
    <n v="0"/>
    <n v="0"/>
    <n v="0"/>
    <n v="0"/>
    <n v="0"/>
  </r>
  <r>
    <s v="M04997_41_000000000-BTKB3_1_2118_22572_22416"/>
    <n v="6"/>
    <x v="3"/>
    <x v="6"/>
    <x v="9"/>
    <n v="42.16"/>
    <n v="204"/>
    <s v="203/204bp"/>
    <n v="39.1"/>
    <n v="156"/>
    <s v="O"/>
    <n v="6"/>
    <n v="0"/>
    <n v="0"/>
    <n v="0"/>
    <n v="0"/>
    <n v="0"/>
  </r>
  <r>
    <s v="M04997_41_000000000-BTKB3_1_1118_16150_10271"/>
    <n v="6"/>
    <x v="3"/>
    <x v="6"/>
    <x v="9"/>
    <n v="41.83"/>
    <n v="306"/>
    <s v="~305-bp"/>
    <n v="36.840000000000003"/>
    <n v="228"/>
    <s v="O"/>
    <n v="6"/>
    <n v="0"/>
    <n v="0"/>
    <n v="0"/>
    <n v="0"/>
    <n v="0"/>
  </r>
  <r>
    <s v="M01639_152_000000000-BTK9W_1_1113_15148_14670"/>
    <n v="6"/>
    <x v="3"/>
    <x v="6"/>
    <x v="9"/>
    <n v="41.5"/>
    <n v="306"/>
    <s v="~305-bp"/>
    <n v="35.53"/>
    <n v="228"/>
    <s v="O"/>
    <n v="6"/>
    <n v="0"/>
    <n v="0"/>
    <n v="0"/>
    <n v="0"/>
    <n v="0"/>
  </r>
  <r>
    <s v="M01639_152_000000000-BTK9W_1_1101_7313_20649"/>
    <n v="6"/>
    <x v="3"/>
    <x v="6"/>
    <x v="9"/>
    <n v="41.18"/>
    <n v="306"/>
    <s v="~305-bp"/>
    <n v="36.4"/>
    <n v="228"/>
    <s v="O"/>
    <n v="6"/>
    <n v="0"/>
    <n v="0"/>
    <n v="0"/>
    <n v="0"/>
    <n v="0"/>
  </r>
  <r>
    <s v="M01639_152_000000000-BTK9W_1_1106_6317_8266"/>
    <n v="6"/>
    <x v="3"/>
    <x v="6"/>
    <x v="9"/>
    <n v="41.18"/>
    <n v="306"/>
    <s v="~305-bp"/>
    <n v="35.96"/>
    <n v="228"/>
    <s v="O"/>
    <n v="6"/>
    <n v="0"/>
    <n v="0"/>
    <n v="0"/>
    <n v="0"/>
    <n v="0"/>
  </r>
  <r>
    <s v="M01639_152_000000000-BTK9W_1_2115_16509_9492"/>
    <n v="6"/>
    <x v="3"/>
    <x v="6"/>
    <x v="9"/>
    <n v="41.18"/>
    <n v="306"/>
    <s v="~305-bp"/>
    <n v="35.96"/>
    <n v="228"/>
    <s v="O"/>
    <n v="6"/>
    <n v="0"/>
    <n v="0"/>
    <n v="0"/>
    <n v="0"/>
    <n v="0"/>
  </r>
  <r>
    <s v="M04997_41_000000000-BTKB3_1_2102_3610_13951"/>
    <n v="6"/>
    <x v="3"/>
    <x v="6"/>
    <x v="9"/>
    <n v="41.18"/>
    <n v="306"/>
    <s v="~305-bp"/>
    <n v="35.53"/>
    <n v="228"/>
    <s v="O"/>
    <n v="6"/>
    <n v="0"/>
    <n v="0"/>
    <n v="0"/>
    <n v="0"/>
    <n v="0"/>
  </r>
  <r>
    <s v="M01639_152_000000000-BTK9W_1_1102_13859_24853"/>
    <n v="6"/>
    <x v="3"/>
    <x v="6"/>
    <x v="9"/>
    <n v="40.85"/>
    <n v="306"/>
    <s v="~305-bp"/>
    <n v="35.53"/>
    <n v="228"/>
    <s v="O"/>
    <n v="6"/>
    <n v="0"/>
    <n v="0"/>
    <n v="0"/>
    <n v="0"/>
    <n v="0"/>
  </r>
  <r>
    <s v="M01639_152_000000000-BTK9W_1_1105_16832_20132"/>
    <n v="6"/>
    <x v="3"/>
    <x v="6"/>
    <x v="9"/>
    <n v="40.85"/>
    <n v="306"/>
    <s v="~305-bp"/>
    <n v="36.4"/>
    <n v="228"/>
    <s v="O"/>
    <n v="6"/>
    <n v="0"/>
    <n v="0"/>
    <n v="0"/>
    <n v="0"/>
    <n v="0"/>
  </r>
  <r>
    <s v="M01639_152_000000000-BTK9W_1_1115_9991_15139"/>
    <n v="6"/>
    <x v="3"/>
    <x v="6"/>
    <x v="9"/>
    <n v="40.85"/>
    <n v="306"/>
    <s v="~305-bp"/>
    <n v="35.96"/>
    <n v="228"/>
    <s v="O"/>
    <n v="6"/>
    <n v="0"/>
    <n v="0"/>
    <n v="0"/>
    <n v="0"/>
    <n v="0"/>
  </r>
  <r>
    <s v="M01639_152_000000000-BTK9W_1_2118_25754_12896"/>
    <n v="6"/>
    <x v="3"/>
    <x v="6"/>
    <x v="9"/>
    <n v="40.85"/>
    <n v="306"/>
    <s v="~305-bp"/>
    <n v="35.53"/>
    <n v="228"/>
    <s v="O"/>
    <n v="6"/>
    <n v="0"/>
    <n v="0"/>
    <n v="0"/>
    <n v="0"/>
    <n v="0"/>
  </r>
  <r>
    <s v="M01639_152_000000000-BTK9W_1_2119_9277_23749"/>
    <n v="6"/>
    <x v="3"/>
    <x v="6"/>
    <x v="9"/>
    <n v="40.85"/>
    <n v="306"/>
    <s v="~305-bp"/>
    <n v="35.96"/>
    <n v="228"/>
    <s v="O"/>
    <n v="6"/>
    <n v="0"/>
    <n v="0"/>
    <n v="0"/>
    <n v="0"/>
    <n v="0"/>
  </r>
  <r>
    <s v="M01639_152_000000000-BTK9W_1_1102_15578_13592"/>
    <n v="6"/>
    <x v="3"/>
    <x v="6"/>
    <x v="9"/>
    <n v="40.520000000000003"/>
    <n v="306"/>
    <s v="~305-bp"/>
    <n v="35.090000000000003"/>
    <n v="228"/>
    <s v="O"/>
    <n v="6"/>
    <n v="0"/>
    <n v="0"/>
    <n v="0"/>
    <n v="0"/>
    <n v="0"/>
  </r>
  <r>
    <s v="M01639_152_000000000-BTK9W_1_2105_26111_8025"/>
    <n v="6"/>
    <x v="3"/>
    <x v="6"/>
    <x v="9"/>
    <n v="40.520000000000003"/>
    <n v="306"/>
    <s v="~305-bp"/>
    <n v="35.090000000000003"/>
    <n v="228"/>
    <s v="O"/>
    <n v="6"/>
    <n v="0"/>
    <n v="0"/>
    <n v="0"/>
    <n v="0"/>
    <n v="0"/>
  </r>
  <r>
    <s v="M04997_41_000000000-BTKB3_1_1119_9514_20348"/>
    <n v="6"/>
    <x v="3"/>
    <x v="6"/>
    <x v="9"/>
    <n v="40.520000000000003"/>
    <n v="306"/>
    <s v="~305-bp"/>
    <n v="35.53"/>
    <n v="228"/>
    <s v="O"/>
    <n v="6"/>
    <n v="0"/>
    <n v="0"/>
    <n v="0"/>
    <n v="0"/>
    <n v="0"/>
  </r>
  <r>
    <s v="M04997_41_000000000-BTKB3_1_2112_16706_15802"/>
    <n v="6"/>
    <x v="3"/>
    <x v="6"/>
    <x v="9"/>
    <n v="40.520000000000003"/>
    <n v="306"/>
    <s v="~305-bp"/>
    <n v="35.53"/>
    <n v="228"/>
    <s v="O"/>
    <n v="6"/>
    <n v="0"/>
    <n v="0"/>
    <n v="0"/>
    <n v="0"/>
    <n v="0"/>
  </r>
  <r>
    <s v="M01639_152_000000000-BTK9W_1_1111_11455_20709"/>
    <n v="6"/>
    <x v="1"/>
    <x v="3"/>
    <x v="3"/>
    <n v="40.46"/>
    <n v="262"/>
    <s v="Main"/>
    <n v="33.15"/>
    <n v="184"/>
    <s v="I"/>
    <n v="6"/>
    <n v="0"/>
    <n v="0"/>
    <n v="0"/>
    <n v="0"/>
    <n v="0"/>
  </r>
  <r>
    <s v="M01639_152_000000000-BTK9W_1_1116_16043_3955"/>
    <n v="6"/>
    <x v="1"/>
    <x v="3"/>
    <x v="3"/>
    <n v="40.46"/>
    <n v="262"/>
    <s v="Main"/>
    <n v="33.15"/>
    <n v="184"/>
    <s v="I"/>
    <n v="6"/>
    <n v="0"/>
    <n v="0"/>
    <n v="0"/>
    <n v="0"/>
    <n v="0"/>
  </r>
  <r>
    <s v="M04997_41_000000000-BTKB3_1_2116_4238_19533"/>
    <n v="6"/>
    <x v="0"/>
    <x v="1"/>
    <x v="4"/>
    <n v="40.380000000000003"/>
    <n v="260"/>
    <s v="Main"/>
    <n v="32.97"/>
    <n v="182"/>
    <s v="B"/>
    <n v="0"/>
    <n v="0"/>
    <n v="0"/>
    <n v="0"/>
    <n v="0"/>
    <n v="6"/>
  </r>
  <r>
    <s v="M01639_152_000000000-BTK9W_1_1105_6407_21193"/>
    <n v="6"/>
    <x v="2"/>
    <x v="5"/>
    <x v="12"/>
    <n v="40.36"/>
    <n v="166"/>
    <s v="Very short"/>
    <n v="26.14"/>
    <n v="88"/>
    <s v="A"/>
    <n v="0"/>
    <n v="0"/>
    <n v="0"/>
    <n v="6"/>
    <n v="0"/>
    <n v="0"/>
  </r>
  <r>
    <s v="M01639_152_000000000-BTK9W_1_1116_12035_19760"/>
    <n v="6"/>
    <x v="3"/>
    <x v="6"/>
    <x v="9"/>
    <n v="40.200000000000003"/>
    <n v="306"/>
    <s v="~305-bp"/>
    <n v="35.090000000000003"/>
    <n v="228"/>
    <s v="O"/>
    <n v="6"/>
    <n v="0"/>
    <n v="0"/>
    <n v="0"/>
    <n v="0"/>
    <n v="0"/>
  </r>
  <r>
    <s v="M01639_152_000000000-BTK9W_1_2109_23479_10957"/>
    <n v="6"/>
    <x v="3"/>
    <x v="6"/>
    <x v="9"/>
    <n v="40.200000000000003"/>
    <n v="306"/>
    <s v="~305-bp"/>
    <n v="35.090000000000003"/>
    <n v="228"/>
    <s v="O"/>
    <n v="6"/>
    <n v="0"/>
    <n v="0"/>
    <n v="0"/>
    <n v="0"/>
    <n v="0"/>
  </r>
  <r>
    <s v="M01639_152_000000000-BTK9W_1_2119_8486_3635"/>
    <n v="6"/>
    <x v="3"/>
    <x v="6"/>
    <x v="9"/>
    <n v="40.200000000000003"/>
    <n v="306"/>
    <s v="~305-bp"/>
    <n v="35.090000000000003"/>
    <n v="228"/>
    <s v="O"/>
    <n v="6"/>
    <n v="0"/>
    <n v="0"/>
    <n v="0"/>
    <n v="0"/>
    <n v="0"/>
  </r>
  <r>
    <s v="M04997_41_000000000-BTKB3_1_1103_24557_3458"/>
    <n v="6"/>
    <x v="3"/>
    <x v="6"/>
    <x v="9"/>
    <n v="40.200000000000003"/>
    <n v="306"/>
    <s v="~305-bp"/>
    <n v="34.65"/>
    <n v="228"/>
    <s v="O"/>
    <n v="6"/>
    <n v="0"/>
    <n v="0"/>
    <n v="0"/>
    <n v="0"/>
    <n v="0"/>
  </r>
  <r>
    <s v="M04997_41_000000000-BTKB3_1_1103_27203_9324"/>
    <n v="6"/>
    <x v="3"/>
    <x v="6"/>
    <x v="9"/>
    <n v="40.200000000000003"/>
    <n v="306"/>
    <s v="~305-bp"/>
    <n v="34.65"/>
    <n v="228"/>
    <s v="O"/>
    <n v="6"/>
    <n v="0"/>
    <n v="0"/>
    <n v="0"/>
    <n v="0"/>
    <n v="0"/>
  </r>
  <r>
    <s v="M04997_41_000000000-BTKB3_1_2105_18776_7852"/>
    <n v="6"/>
    <x v="3"/>
    <x v="6"/>
    <x v="9"/>
    <n v="40.200000000000003"/>
    <n v="306"/>
    <s v="~305-bp"/>
    <n v="34.65"/>
    <n v="228"/>
    <s v="O"/>
    <n v="6"/>
    <n v="0"/>
    <n v="0"/>
    <n v="0"/>
    <n v="0"/>
    <n v="0"/>
  </r>
  <r>
    <s v="M01639_152_000000000-BTK9W_1_1114_25695_8071"/>
    <n v="6"/>
    <x v="3"/>
    <x v="6"/>
    <x v="9"/>
    <n v="39.869999999999997"/>
    <n v="306"/>
    <s v="~305-bp"/>
    <n v="34.21"/>
    <n v="228"/>
    <s v="O"/>
    <n v="6"/>
    <n v="0"/>
    <n v="0"/>
    <n v="0"/>
    <n v="0"/>
    <n v="0"/>
  </r>
  <r>
    <s v="M04997_41_000000000-BTKB3_1_2103_21108_15902"/>
    <n v="6"/>
    <x v="3"/>
    <x v="6"/>
    <x v="9"/>
    <n v="39.869999999999997"/>
    <n v="306"/>
    <s v="~305-bp"/>
    <n v="35.090000000000003"/>
    <n v="228"/>
    <s v="O"/>
    <n v="6"/>
    <n v="0"/>
    <n v="0"/>
    <n v="0"/>
    <n v="0"/>
    <n v="0"/>
  </r>
  <r>
    <s v="M01639_152_000000000-BTK9W_1_2116_3537_18818"/>
    <n v="6"/>
    <x v="0"/>
    <x v="1"/>
    <x v="4"/>
    <n v="39.85"/>
    <n v="261"/>
    <s v="Main"/>
    <n v="32.79"/>
    <n v="183"/>
    <s v="B"/>
    <n v="0"/>
    <n v="0"/>
    <n v="0"/>
    <n v="0"/>
    <n v="0"/>
    <n v="6"/>
  </r>
  <r>
    <s v="M01639_152_000000000-BTK9W_1_2118_21337_22783"/>
    <n v="6"/>
    <x v="0"/>
    <x v="1"/>
    <x v="4"/>
    <n v="39.85"/>
    <n v="261"/>
    <s v="Main"/>
    <n v="32.79"/>
    <n v="183"/>
    <s v="B"/>
    <n v="0"/>
    <n v="0"/>
    <n v="0"/>
    <n v="0"/>
    <n v="0"/>
    <n v="6"/>
  </r>
  <r>
    <s v="M04997_41_000000000-BTKB3_1_1103_22316_17175"/>
    <n v="6"/>
    <x v="0"/>
    <x v="1"/>
    <x v="4"/>
    <n v="39.85"/>
    <n v="261"/>
    <s v="Main"/>
    <n v="32.79"/>
    <n v="183"/>
    <s v="B"/>
    <n v="0"/>
    <n v="0"/>
    <n v="0"/>
    <n v="0"/>
    <n v="0"/>
    <n v="6"/>
  </r>
  <r>
    <s v="M04997_41_000000000-BTKB3_1_2102_28889_16665"/>
    <n v="6"/>
    <x v="0"/>
    <x v="1"/>
    <x v="1"/>
    <n v="39.85"/>
    <n v="261"/>
    <s v="Main"/>
    <n v="32.79"/>
    <n v="183"/>
    <s v="B"/>
    <n v="0"/>
    <n v="0"/>
    <n v="0"/>
    <n v="6"/>
    <n v="0"/>
    <n v="0"/>
  </r>
  <r>
    <s v="M04997_41_000000000-BTKB3_1_2116_12891_14201"/>
    <n v="6"/>
    <x v="0"/>
    <x v="1"/>
    <x v="4"/>
    <n v="39.85"/>
    <n v="261"/>
    <s v="Main"/>
    <n v="32.79"/>
    <n v="183"/>
    <s v="B"/>
    <n v="0"/>
    <n v="0"/>
    <n v="0"/>
    <n v="0"/>
    <n v="0"/>
    <n v="6"/>
  </r>
  <r>
    <s v="M01639_152_000000000-BTK9W_1_1118_14315_13037"/>
    <n v="6"/>
    <x v="4"/>
    <x v="11"/>
    <x v="22"/>
    <n v="39.840000000000003"/>
    <n v="256"/>
    <s v="Main"/>
    <n v="33.15"/>
    <n v="178"/>
    <s v="–NO–"/>
    <n v="0"/>
    <n v="0"/>
    <n v="1"/>
    <n v="3"/>
    <n v="1"/>
    <n v="1"/>
  </r>
  <r>
    <s v="M01639_152_000000000-BTK9W_1_2104_24868_9715"/>
    <n v="6"/>
    <x v="1"/>
    <x v="3"/>
    <x v="3"/>
    <n v="39.69"/>
    <n v="262"/>
    <s v="Main"/>
    <n v="32.61"/>
    <n v="184"/>
    <s v="I"/>
    <n v="6"/>
    <n v="0"/>
    <n v="0"/>
    <n v="0"/>
    <n v="0"/>
    <n v="0"/>
  </r>
  <r>
    <s v="M01639_152_000000000-BTK9W_1_2106_25660_18836"/>
    <n v="6"/>
    <x v="1"/>
    <x v="3"/>
    <x v="3"/>
    <n v="39.69"/>
    <n v="262"/>
    <s v="Main"/>
    <n v="32.61"/>
    <n v="184"/>
    <s v="I"/>
    <n v="6"/>
    <n v="0"/>
    <n v="0"/>
    <n v="0"/>
    <n v="0"/>
    <n v="0"/>
  </r>
  <r>
    <s v="M04997_41_000000000-BTKB3_1_1103_21027_19715"/>
    <n v="6"/>
    <x v="0"/>
    <x v="0"/>
    <x v="0"/>
    <n v="39.68"/>
    <n v="252"/>
    <s v="Main"/>
    <n v="32.18"/>
    <n v="174"/>
    <s v="B"/>
    <n v="0"/>
    <n v="6"/>
    <n v="0"/>
    <n v="0"/>
    <n v="0"/>
    <n v="0"/>
  </r>
  <r>
    <s v="M04997_41_000000000-BTKB3_1_2103_7995_18033"/>
    <n v="6"/>
    <x v="0"/>
    <x v="1"/>
    <x v="1"/>
    <n v="39.619999999999997"/>
    <n v="260"/>
    <s v="Main"/>
    <n v="32.42"/>
    <n v="182"/>
    <s v="B"/>
    <n v="0"/>
    <n v="0"/>
    <n v="0"/>
    <n v="6"/>
    <n v="0"/>
    <n v="0"/>
  </r>
  <r>
    <s v="M01639_152_000000000-BTK9W_1_2110_16184_19160"/>
    <n v="6"/>
    <x v="3"/>
    <x v="6"/>
    <x v="9"/>
    <n v="39.54"/>
    <n v="306"/>
    <s v="~305-bp"/>
    <n v="34.65"/>
    <n v="228"/>
    <s v="O"/>
    <n v="6"/>
    <n v="0"/>
    <n v="0"/>
    <n v="0"/>
    <n v="0"/>
    <n v="0"/>
  </r>
  <r>
    <s v="M01639_152_000000000-BTK9W_1_1107_4634_8056"/>
    <n v="6"/>
    <x v="0"/>
    <x v="1"/>
    <x v="1"/>
    <n v="39.46"/>
    <n v="261"/>
    <s v="Main"/>
    <n v="32.24"/>
    <n v="183"/>
    <s v="B"/>
    <n v="0"/>
    <n v="0"/>
    <n v="0"/>
    <n v="6"/>
    <n v="0"/>
    <n v="0"/>
  </r>
  <r>
    <s v="M01639_152_000000000-BTK9W_1_1111_4860_16453"/>
    <n v="6"/>
    <x v="0"/>
    <x v="1"/>
    <x v="4"/>
    <n v="39.46"/>
    <n v="261"/>
    <s v="Main"/>
    <n v="32.24"/>
    <n v="183"/>
    <s v="B"/>
    <n v="0"/>
    <n v="0"/>
    <n v="0"/>
    <n v="0"/>
    <n v="0"/>
    <n v="6"/>
  </r>
  <r>
    <s v="M01639_152_000000000-BTK9W_1_1118_4225_6076"/>
    <n v="6"/>
    <x v="0"/>
    <x v="1"/>
    <x v="1"/>
    <n v="39.46"/>
    <n v="261"/>
    <s v="Main"/>
    <n v="32.24"/>
    <n v="183"/>
    <s v="B"/>
    <n v="0"/>
    <n v="0"/>
    <n v="0"/>
    <n v="6"/>
    <n v="0"/>
    <n v="0"/>
  </r>
  <r>
    <s v="M01639_152_000000000-BTK9W_1_2116_15748_13312"/>
    <n v="6"/>
    <x v="0"/>
    <x v="1"/>
    <x v="4"/>
    <n v="39.46"/>
    <n v="261"/>
    <s v="Main"/>
    <n v="32.24"/>
    <n v="183"/>
    <s v="B"/>
    <n v="0"/>
    <n v="0"/>
    <n v="0"/>
    <n v="0"/>
    <n v="0"/>
    <n v="6"/>
  </r>
  <r>
    <s v="M04997_41_000000000-BTKB3_1_2105_27844_17349"/>
    <n v="6"/>
    <x v="0"/>
    <x v="1"/>
    <x v="4"/>
    <n v="39.46"/>
    <n v="261"/>
    <s v="Main"/>
    <n v="32.24"/>
    <n v="183"/>
    <s v="B"/>
    <n v="0"/>
    <n v="0"/>
    <n v="0"/>
    <n v="0"/>
    <n v="0"/>
    <n v="6"/>
  </r>
  <r>
    <s v="M04997_41_000000000-BTKB3_1_2118_23624_3205"/>
    <n v="6"/>
    <x v="0"/>
    <x v="1"/>
    <x v="1"/>
    <n v="39.46"/>
    <n v="261"/>
    <s v="Main"/>
    <n v="32.24"/>
    <n v="183"/>
    <s v="B"/>
    <n v="0"/>
    <n v="0"/>
    <n v="0"/>
    <n v="6"/>
    <n v="0"/>
    <n v="0"/>
  </r>
  <r>
    <s v="M01639_152_000000000-BTK9W_1_1103_28716_11955"/>
    <n v="6"/>
    <x v="1"/>
    <x v="3"/>
    <x v="3"/>
    <n v="39.31"/>
    <n v="262"/>
    <s v="Main"/>
    <n v="31.52"/>
    <n v="184"/>
    <s v="I"/>
    <n v="6"/>
    <n v="0"/>
    <n v="0"/>
    <n v="0"/>
    <n v="0"/>
    <n v="0"/>
  </r>
  <r>
    <s v="M01639_152_000000000-BTK9W_1_1104_23644_4416"/>
    <n v="6"/>
    <x v="0"/>
    <x v="0"/>
    <x v="0"/>
    <n v="39.31"/>
    <n v="262"/>
    <s v="Main"/>
    <n v="32.07"/>
    <n v="184"/>
    <s v="B"/>
    <n v="0"/>
    <n v="6"/>
    <n v="0"/>
    <n v="0"/>
    <n v="0"/>
    <n v="0"/>
  </r>
  <r>
    <s v="M01639_152_000000000-BTK9W_1_1109_25268_15106"/>
    <n v="6"/>
    <x v="1"/>
    <x v="3"/>
    <x v="3"/>
    <n v="39.31"/>
    <n v="262"/>
    <s v="Main"/>
    <n v="32.07"/>
    <n v="184"/>
    <s v="I"/>
    <n v="6"/>
    <n v="0"/>
    <n v="0"/>
    <n v="0"/>
    <n v="0"/>
    <n v="0"/>
  </r>
  <r>
    <s v="M01639_152_000000000-BTK9W_1_2110_10252_3689"/>
    <n v="6"/>
    <x v="1"/>
    <x v="3"/>
    <x v="3"/>
    <n v="39.31"/>
    <n v="262"/>
    <s v="Main"/>
    <n v="32.07"/>
    <n v="184"/>
    <s v="I"/>
    <n v="6"/>
    <n v="0"/>
    <n v="0"/>
    <n v="0"/>
    <n v="0"/>
    <n v="0"/>
  </r>
  <r>
    <s v="M04997_41_000000000-BTKB3_1_2107_24093_22556"/>
    <n v="6"/>
    <x v="1"/>
    <x v="3"/>
    <x v="3"/>
    <n v="39.31"/>
    <n v="262"/>
    <s v="Main"/>
    <n v="32.61"/>
    <n v="184"/>
    <s v="I"/>
    <n v="6"/>
    <n v="0"/>
    <n v="0"/>
    <n v="0"/>
    <n v="0"/>
    <n v="0"/>
  </r>
  <r>
    <s v="M01639_152_000000000-BTK9W_1_1106_21015_15470"/>
    <n v="6"/>
    <x v="0"/>
    <x v="1"/>
    <x v="4"/>
    <n v="39.229999999999997"/>
    <n v="260"/>
    <s v="Main"/>
    <n v="31.87"/>
    <n v="182"/>
    <s v="B"/>
    <n v="0"/>
    <n v="0"/>
    <n v="0"/>
    <n v="0"/>
    <n v="0"/>
    <n v="6"/>
  </r>
  <r>
    <s v="M04997_41_000000000-BTKB3_1_1114_16858_3210"/>
    <n v="6"/>
    <x v="0"/>
    <x v="1"/>
    <x v="4"/>
    <n v="39.229999999999997"/>
    <n v="260"/>
    <s v="Main"/>
    <n v="31.69"/>
    <n v="183"/>
    <s v="B"/>
    <n v="0"/>
    <n v="0"/>
    <n v="0"/>
    <n v="0"/>
    <n v="0"/>
    <n v="6"/>
  </r>
  <r>
    <s v="M01639_152_000000000-BTK9W_1_2105_19202_19887"/>
    <n v="6"/>
    <x v="3"/>
    <x v="6"/>
    <x v="9"/>
    <n v="39.22"/>
    <n v="306"/>
    <s v="~305-bp"/>
    <n v="33.33"/>
    <n v="228"/>
    <s v="O"/>
    <n v="6"/>
    <n v="0"/>
    <n v="0"/>
    <n v="0"/>
    <n v="0"/>
    <n v="0"/>
  </r>
  <r>
    <s v="M01639_152_000000000-BTK9W_1_2105_19178_3150"/>
    <n v="6"/>
    <x v="0"/>
    <x v="0"/>
    <x v="0"/>
    <n v="39.159999999999997"/>
    <n v="263"/>
    <s v="Main"/>
    <n v="31.89"/>
    <n v="185"/>
    <s v="B"/>
    <n v="0"/>
    <n v="6"/>
    <n v="0"/>
    <n v="0"/>
    <n v="0"/>
    <n v="0"/>
  </r>
  <r>
    <s v="M01639_152_000000000-BTK9W_1_2108_23414_19733"/>
    <n v="6"/>
    <x v="1"/>
    <x v="3"/>
    <x v="3"/>
    <n v="39.159999999999997"/>
    <n v="263"/>
    <s v="Main"/>
    <n v="31.35"/>
    <n v="185"/>
    <s v="I"/>
    <n v="6"/>
    <n v="0"/>
    <n v="0"/>
    <n v="0"/>
    <n v="0"/>
    <n v="0"/>
  </r>
  <r>
    <s v="M01639_152_000000000-BTK9W_1_1101_12420_17411"/>
    <n v="6"/>
    <x v="0"/>
    <x v="1"/>
    <x v="1"/>
    <n v="39.08"/>
    <n v="261"/>
    <s v="Main"/>
    <n v="31.69"/>
    <n v="183"/>
    <s v="B"/>
    <n v="0"/>
    <n v="0"/>
    <n v="0"/>
    <n v="6"/>
    <n v="0"/>
    <n v="0"/>
  </r>
  <r>
    <s v="M01639_152_000000000-BTK9W_1_1112_16541_14675"/>
    <n v="6"/>
    <x v="0"/>
    <x v="1"/>
    <x v="1"/>
    <n v="39.08"/>
    <n v="261"/>
    <s v="Main"/>
    <n v="32.24"/>
    <n v="183"/>
    <s v="B"/>
    <n v="0"/>
    <n v="0"/>
    <n v="0"/>
    <n v="6"/>
    <n v="0"/>
    <n v="0"/>
  </r>
  <r>
    <s v="M01639_152_000000000-BTK9W_1_1113_28746_10332"/>
    <n v="6"/>
    <x v="0"/>
    <x v="1"/>
    <x v="4"/>
    <n v="39.08"/>
    <n v="261"/>
    <s v="Main"/>
    <n v="32.24"/>
    <n v="183"/>
    <s v="B"/>
    <n v="0"/>
    <n v="0"/>
    <n v="0"/>
    <n v="0"/>
    <n v="0"/>
    <n v="6"/>
  </r>
  <r>
    <s v="M01639_152_000000000-BTK9W_1_1116_25335_13795"/>
    <n v="6"/>
    <x v="0"/>
    <x v="1"/>
    <x v="4"/>
    <n v="39.08"/>
    <n v="261"/>
    <s v="Main"/>
    <n v="31.69"/>
    <n v="183"/>
    <s v="B"/>
    <n v="0"/>
    <n v="0"/>
    <n v="0"/>
    <n v="0"/>
    <n v="0"/>
    <n v="6"/>
  </r>
  <r>
    <s v="M01639_152_000000000-BTK9W_1_1118_12867_9399"/>
    <n v="6"/>
    <x v="0"/>
    <x v="1"/>
    <x v="4"/>
    <n v="39.08"/>
    <n v="261"/>
    <s v="Main"/>
    <n v="31.69"/>
    <n v="183"/>
    <s v="B"/>
    <n v="0"/>
    <n v="0"/>
    <n v="0"/>
    <n v="0"/>
    <n v="4"/>
    <n v="2"/>
  </r>
  <r>
    <s v="M01639_152_000000000-BTK9W_1_1118_13859_3579"/>
    <n v="6"/>
    <x v="0"/>
    <x v="1"/>
    <x v="4"/>
    <n v="39.08"/>
    <n v="261"/>
    <s v="Main"/>
    <n v="31.69"/>
    <n v="183"/>
    <s v="B"/>
    <n v="0"/>
    <n v="0"/>
    <n v="0"/>
    <n v="0"/>
    <n v="4"/>
    <n v="2"/>
  </r>
  <r>
    <s v="M01639_152_000000000-BTK9W_1_2101_14082_18944"/>
    <n v="6"/>
    <x v="0"/>
    <x v="1"/>
    <x v="4"/>
    <n v="39.08"/>
    <n v="261"/>
    <s v="Main"/>
    <n v="31.69"/>
    <n v="183"/>
    <s v="B"/>
    <n v="0"/>
    <n v="0"/>
    <n v="0"/>
    <n v="0"/>
    <n v="0"/>
    <n v="6"/>
  </r>
  <r>
    <s v="M01639_152_000000000-BTK9W_1_2101_18836_12859"/>
    <n v="6"/>
    <x v="0"/>
    <x v="1"/>
    <x v="4"/>
    <n v="39.08"/>
    <n v="261"/>
    <s v="Main"/>
    <n v="31.69"/>
    <n v="183"/>
    <s v="B"/>
    <n v="0"/>
    <n v="0"/>
    <n v="0"/>
    <n v="0"/>
    <n v="0"/>
    <n v="6"/>
  </r>
  <r>
    <s v="M01639_152_000000000-BTK9W_1_2104_9823_18064"/>
    <n v="6"/>
    <x v="0"/>
    <x v="0"/>
    <x v="0"/>
    <n v="39.08"/>
    <n v="261"/>
    <s v="Main"/>
    <n v="31.69"/>
    <n v="183"/>
    <s v="B"/>
    <n v="0"/>
    <n v="6"/>
    <n v="0"/>
    <n v="0"/>
    <n v="0"/>
    <n v="0"/>
  </r>
  <r>
    <s v="M01639_152_000000000-BTK9W_1_2109_21037_6404"/>
    <n v="6"/>
    <x v="0"/>
    <x v="1"/>
    <x v="4"/>
    <n v="39.08"/>
    <n v="261"/>
    <s v="Main"/>
    <n v="31.69"/>
    <n v="183"/>
    <s v="B"/>
    <n v="0"/>
    <n v="0"/>
    <n v="0"/>
    <n v="0"/>
    <n v="0"/>
    <n v="6"/>
  </r>
  <r>
    <s v="M01639_152_000000000-BTK9W_1_2114_7310_15352"/>
    <n v="6"/>
    <x v="0"/>
    <x v="1"/>
    <x v="4"/>
    <n v="39.08"/>
    <n v="261"/>
    <s v="Main"/>
    <n v="31.69"/>
    <n v="183"/>
    <s v="B"/>
    <n v="0"/>
    <n v="0"/>
    <n v="0"/>
    <n v="0"/>
    <n v="0"/>
    <n v="6"/>
  </r>
  <r>
    <s v="M04997_41_000000000-BTKB3_1_1105_21360_10994"/>
    <n v="6"/>
    <x v="0"/>
    <x v="1"/>
    <x v="4"/>
    <n v="39.08"/>
    <n v="261"/>
    <s v="Main"/>
    <n v="31.69"/>
    <n v="183"/>
    <s v="B"/>
    <n v="0"/>
    <n v="0"/>
    <n v="0"/>
    <n v="0"/>
    <n v="1"/>
    <n v="5"/>
  </r>
  <r>
    <s v="M04997_41_000000000-BTKB3_1_2104_21219_2785"/>
    <n v="6"/>
    <x v="0"/>
    <x v="1"/>
    <x v="1"/>
    <n v="39.08"/>
    <n v="261"/>
    <s v="Main"/>
    <n v="31.69"/>
    <n v="183"/>
    <s v="B"/>
    <n v="0"/>
    <n v="0"/>
    <n v="0"/>
    <n v="6"/>
    <n v="0"/>
    <n v="0"/>
  </r>
  <r>
    <s v="M04997_41_000000000-BTKB3_1_2107_15861_17230"/>
    <n v="6"/>
    <x v="0"/>
    <x v="1"/>
    <x v="4"/>
    <n v="39.08"/>
    <n v="261"/>
    <s v="Main"/>
    <n v="31.69"/>
    <n v="183"/>
    <s v="B"/>
    <n v="0"/>
    <n v="0"/>
    <n v="0"/>
    <n v="0"/>
    <n v="4"/>
    <n v="2"/>
  </r>
  <r>
    <s v="M04997_41_000000000-BTKB3_1_2110_12417_9509"/>
    <n v="6"/>
    <x v="0"/>
    <x v="1"/>
    <x v="4"/>
    <n v="39.08"/>
    <n v="261"/>
    <s v="Main"/>
    <n v="31.69"/>
    <n v="183"/>
    <s v="B"/>
    <n v="0"/>
    <n v="0"/>
    <n v="0"/>
    <n v="0"/>
    <n v="3"/>
    <n v="3"/>
  </r>
  <r>
    <s v="M04997_41_000000000-BTKB3_1_2108_20045_5570"/>
    <n v="6"/>
    <x v="4"/>
    <x v="11"/>
    <x v="22"/>
    <n v="39"/>
    <n v="259"/>
    <s v="Main"/>
    <n v="33.15"/>
    <n v="181"/>
    <s v="–NO–"/>
    <n v="0"/>
    <n v="6"/>
    <n v="0"/>
    <n v="0"/>
    <n v="0"/>
    <n v="0"/>
  </r>
  <r>
    <s v="M04997_41_000000000-BTKB3_1_1119_10769_23405"/>
    <n v="6"/>
    <x v="0"/>
    <x v="2"/>
    <x v="5"/>
    <n v="38.979999999999997"/>
    <n v="254"/>
    <s v="Main"/>
    <n v="31.25"/>
    <n v="176"/>
    <s v="B"/>
    <n v="0"/>
    <n v="0"/>
    <n v="6"/>
    <n v="0"/>
    <n v="0"/>
    <n v="0"/>
  </r>
  <r>
    <s v="M04997_41_000000000-BTKB3_1_2101_28475_9449"/>
    <n v="6"/>
    <x v="0"/>
    <x v="2"/>
    <x v="5"/>
    <n v="38.979999999999997"/>
    <n v="254"/>
    <s v="Main"/>
    <n v="31.25"/>
    <n v="176"/>
    <s v="B"/>
    <n v="0"/>
    <n v="0"/>
    <n v="6"/>
    <n v="0"/>
    <n v="0"/>
    <n v="0"/>
  </r>
  <r>
    <s v="M01639_152_000000000-BTK9W_1_1102_16485_2964"/>
    <n v="6"/>
    <x v="1"/>
    <x v="3"/>
    <x v="3"/>
    <n v="38.93"/>
    <n v="262"/>
    <s v="Main"/>
    <n v="30.98"/>
    <n v="184"/>
    <s v="I"/>
    <n v="6"/>
    <n v="0"/>
    <n v="0"/>
    <n v="0"/>
    <n v="0"/>
    <n v="0"/>
  </r>
  <r>
    <s v="M01639_152_000000000-BTK9W_1_1103_8376_15136"/>
    <n v="6"/>
    <x v="1"/>
    <x v="3"/>
    <x v="3"/>
    <n v="38.93"/>
    <n v="262"/>
    <s v="Main"/>
    <n v="31.52"/>
    <n v="184"/>
    <s v="I"/>
    <n v="6"/>
    <n v="0"/>
    <n v="0"/>
    <n v="0"/>
    <n v="0"/>
    <n v="0"/>
  </r>
  <r>
    <s v="M04997_41_000000000-BTKB3_1_2111_22917_22505"/>
    <n v="6"/>
    <x v="1"/>
    <x v="3"/>
    <x v="3"/>
    <n v="38.93"/>
    <n v="262"/>
    <s v="Main"/>
    <n v="30.98"/>
    <n v="184"/>
    <s v="I"/>
    <n v="6"/>
    <n v="0"/>
    <n v="0"/>
    <n v="0"/>
    <n v="0"/>
    <n v="0"/>
  </r>
  <r>
    <s v="M01639_152_000000000-BTK9W_1_2109_13748_9979"/>
    <n v="6"/>
    <x v="3"/>
    <x v="6"/>
    <x v="9"/>
    <n v="38.89"/>
    <n v="306"/>
    <s v="~305-bp"/>
    <n v="34.21"/>
    <n v="228"/>
    <s v="O"/>
    <n v="6"/>
    <n v="0"/>
    <n v="0"/>
    <n v="0"/>
    <n v="0"/>
    <n v="0"/>
  </r>
  <r>
    <s v="M04997_41_000000000-BTKB3_1_2115_21077_19473"/>
    <n v="6"/>
    <x v="2"/>
    <x v="12"/>
    <x v="22"/>
    <n v="38.85"/>
    <n v="260"/>
    <s v="Main"/>
    <n v="33.520000000000003"/>
    <n v="182"/>
    <s v="A"/>
    <n v="0"/>
    <n v="0"/>
    <n v="0"/>
    <n v="6"/>
    <n v="0"/>
    <n v="0"/>
  </r>
  <r>
    <s v="M04997_41_000000000-BTKB3_1_2102_8606_11380"/>
    <n v="6"/>
    <x v="0"/>
    <x v="2"/>
    <x v="6"/>
    <n v="38.82"/>
    <n v="255"/>
    <s v="Main"/>
    <n v="31.07"/>
    <n v="177"/>
    <s v="B"/>
    <n v="0"/>
    <n v="0"/>
    <n v="0"/>
    <n v="6"/>
    <n v="0"/>
    <n v="0"/>
  </r>
  <r>
    <s v="M04997_41_000000000-BTKB3_1_2117_2279_17105"/>
    <n v="6"/>
    <x v="1"/>
    <x v="3"/>
    <x v="3"/>
    <n v="38.78"/>
    <n v="263"/>
    <s v="Main"/>
    <n v="31.35"/>
    <n v="185"/>
    <s v="I"/>
    <n v="6"/>
    <n v="0"/>
    <n v="0"/>
    <n v="0"/>
    <n v="0"/>
    <n v="0"/>
  </r>
  <r>
    <s v="M01639_152_000000000-BTK9W_1_1103_5109_11844"/>
    <n v="6"/>
    <x v="0"/>
    <x v="1"/>
    <x v="4"/>
    <n v="38.700000000000003"/>
    <n v="261"/>
    <s v="Main"/>
    <n v="31.15"/>
    <n v="183"/>
    <s v="B"/>
    <n v="0"/>
    <n v="0"/>
    <n v="0"/>
    <n v="0"/>
    <n v="0"/>
    <n v="6"/>
  </r>
  <r>
    <s v="M01639_152_000000000-BTK9W_1_1107_19870_8495"/>
    <n v="6"/>
    <x v="0"/>
    <x v="1"/>
    <x v="4"/>
    <n v="38.700000000000003"/>
    <n v="261"/>
    <s v="Main"/>
    <n v="31.69"/>
    <n v="183"/>
    <s v="B"/>
    <n v="0"/>
    <n v="0"/>
    <n v="0"/>
    <n v="0"/>
    <n v="1"/>
    <n v="5"/>
  </r>
  <r>
    <s v="M01639_152_000000000-BTK9W_1_1111_18600_21443"/>
    <n v="6"/>
    <x v="0"/>
    <x v="1"/>
    <x v="4"/>
    <n v="38.700000000000003"/>
    <n v="261"/>
    <s v="Main"/>
    <n v="31.15"/>
    <n v="183"/>
    <s v="B"/>
    <n v="0"/>
    <n v="0"/>
    <n v="0"/>
    <n v="0"/>
    <n v="0"/>
    <n v="6"/>
  </r>
  <r>
    <s v="M01639_152_000000000-BTK9W_1_1112_21670_18903"/>
    <n v="6"/>
    <x v="0"/>
    <x v="0"/>
    <x v="0"/>
    <n v="38.700000000000003"/>
    <n v="261"/>
    <s v="Main"/>
    <n v="31.15"/>
    <n v="183"/>
    <s v="B"/>
    <n v="0"/>
    <n v="6"/>
    <n v="0"/>
    <n v="0"/>
    <n v="0"/>
    <n v="0"/>
  </r>
  <r>
    <s v="M01639_152_000000000-BTK9W_1_1113_9111_21344"/>
    <n v="6"/>
    <x v="0"/>
    <x v="1"/>
    <x v="4"/>
    <n v="38.700000000000003"/>
    <n v="261"/>
    <s v="Main"/>
    <n v="30.6"/>
    <n v="183"/>
    <s v="B"/>
    <n v="0"/>
    <n v="0"/>
    <n v="0"/>
    <n v="0"/>
    <n v="0"/>
    <n v="6"/>
  </r>
  <r>
    <s v="M01639_152_000000000-BTK9W_1_1115_22606_6307"/>
    <n v="6"/>
    <x v="0"/>
    <x v="1"/>
    <x v="4"/>
    <n v="38.700000000000003"/>
    <n v="261"/>
    <s v="Main"/>
    <n v="31.15"/>
    <n v="183"/>
    <s v="B"/>
    <n v="0"/>
    <n v="0"/>
    <n v="0"/>
    <n v="0"/>
    <n v="0"/>
    <n v="6"/>
  </r>
  <r>
    <s v="M01639_152_000000000-BTK9W_1_2105_5804_17728"/>
    <n v="6"/>
    <x v="0"/>
    <x v="1"/>
    <x v="4"/>
    <n v="38.700000000000003"/>
    <n v="261"/>
    <s v="Main"/>
    <n v="31.15"/>
    <n v="183"/>
    <s v="B"/>
    <n v="0"/>
    <n v="0"/>
    <n v="0"/>
    <n v="0"/>
    <n v="0"/>
    <n v="6"/>
  </r>
  <r>
    <s v="M01639_152_000000000-BTK9W_1_2108_27354_7864"/>
    <n v="6"/>
    <x v="0"/>
    <x v="1"/>
    <x v="4"/>
    <n v="38.700000000000003"/>
    <n v="261"/>
    <s v="Main"/>
    <n v="31.15"/>
    <n v="183"/>
    <s v="B"/>
    <n v="0"/>
    <n v="0"/>
    <n v="0"/>
    <n v="0"/>
    <n v="0"/>
    <n v="6"/>
  </r>
  <r>
    <s v="M01639_152_000000000-BTK9W_1_2117_9615_23171"/>
    <n v="6"/>
    <x v="0"/>
    <x v="1"/>
    <x v="1"/>
    <n v="38.700000000000003"/>
    <n v="261"/>
    <s v="Main"/>
    <n v="31.15"/>
    <n v="183"/>
    <s v="B"/>
    <n v="0"/>
    <n v="0"/>
    <n v="0"/>
    <n v="6"/>
    <n v="0"/>
    <n v="0"/>
  </r>
  <r>
    <s v="M04997_41_000000000-BTKB3_1_1103_17075_1810"/>
    <n v="6"/>
    <x v="0"/>
    <x v="1"/>
    <x v="4"/>
    <n v="38.700000000000003"/>
    <n v="261"/>
    <s v="Main"/>
    <n v="31.15"/>
    <n v="183"/>
    <s v="B"/>
    <n v="0"/>
    <n v="0"/>
    <n v="0"/>
    <n v="0"/>
    <n v="6"/>
    <n v="0"/>
  </r>
  <r>
    <s v="M04997_41_000000000-BTKB3_1_1105_19362_12674"/>
    <n v="6"/>
    <x v="0"/>
    <x v="1"/>
    <x v="4"/>
    <n v="38.700000000000003"/>
    <n v="261"/>
    <s v="Main"/>
    <n v="31.69"/>
    <n v="183"/>
    <s v="B"/>
    <n v="0"/>
    <n v="0"/>
    <n v="0"/>
    <n v="0"/>
    <n v="0"/>
    <n v="6"/>
  </r>
  <r>
    <s v="M04997_41_000000000-BTKB3_1_1115_6385_9478"/>
    <n v="6"/>
    <x v="0"/>
    <x v="1"/>
    <x v="4"/>
    <n v="38.700000000000003"/>
    <n v="261"/>
    <s v="Main"/>
    <n v="32.24"/>
    <n v="183"/>
    <s v="B"/>
    <n v="0"/>
    <n v="0"/>
    <n v="0"/>
    <n v="0"/>
    <n v="0"/>
    <n v="6"/>
  </r>
  <r>
    <s v="M04997_41_000000000-BTKB3_1_2115_10385_21566"/>
    <n v="6"/>
    <x v="0"/>
    <x v="1"/>
    <x v="4"/>
    <n v="38.700000000000003"/>
    <n v="261"/>
    <s v="Main"/>
    <n v="31.69"/>
    <n v="183"/>
    <s v="B"/>
    <n v="0"/>
    <n v="0"/>
    <n v="0"/>
    <n v="0"/>
    <n v="0"/>
    <n v="6"/>
  </r>
  <r>
    <s v="M01639_152_000000000-BTK9W_1_1117_21848_20706"/>
    <n v="6"/>
    <x v="0"/>
    <x v="2"/>
    <x v="5"/>
    <n v="38.58"/>
    <n v="254"/>
    <s v="Main"/>
    <n v="30.68"/>
    <n v="176"/>
    <s v="B"/>
    <n v="0"/>
    <n v="0"/>
    <n v="6"/>
    <n v="0"/>
    <n v="0"/>
    <n v="0"/>
  </r>
  <r>
    <s v="M01639_152_000000000-BTK9W_1_1106_11995_10038"/>
    <n v="6"/>
    <x v="1"/>
    <x v="3"/>
    <x v="3"/>
    <n v="38.549999999999997"/>
    <n v="262"/>
    <s v="Main"/>
    <n v="30.98"/>
    <n v="184"/>
    <s v="I"/>
    <n v="6"/>
    <n v="0"/>
    <n v="0"/>
    <n v="0"/>
    <n v="0"/>
    <n v="0"/>
  </r>
  <r>
    <s v="M01639_152_000000000-BTK9W_1_1109_25342_7293"/>
    <n v="6"/>
    <x v="1"/>
    <x v="3"/>
    <x v="3"/>
    <n v="38.549999999999997"/>
    <n v="262"/>
    <s v="Main"/>
    <n v="30.98"/>
    <n v="184"/>
    <s v="I"/>
    <n v="6"/>
    <n v="0"/>
    <n v="0"/>
    <n v="0"/>
    <n v="0"/>
    <n v="0"/>
  </r>
  <r>
    <s v="M04997_41_000000000-BTKB3_1_2106_4147_7836"/>
    <n v="6"/>
    <x v="1"/>
    <x v="3"/>
    <x v="3"/>
    <n v="38.549999999999997"/>
    <n v="262"/>
    <s v="Main"/>
    <n v="31.52"/>
    <n v="184"/>
    <s v="I"/>
    <n v="6"/>
    <n v="0"/>
    <n v="0"/>
    <n v="0"/>
    <n v="0"/>
    <n v="0"/>
  </r>
  <r>
    <s v="M01639_152_000000000-BTK9W_1_1110_8163_2834"/>
    <n v="6"/>
    <x v="0"/>
    <x v="1"/>
    <x v="4"/>
    <n v="38.46"/>
    <n v="260"/>
    <s v="Main"/>
    <n v="31.15"/>
    <n v="183"/>
    <s v="B"/>
    <n v="0"/>
    <n v="0"/>
    <n v="0"/>
    <n v="0"/>
    <n v="4"/>
    <n v="2"/>
  </r>
  <r>
    <s v="M01639_152_000000000-BTK9W_1_2101_27171_12851"/>
    <n v="6"/>
    <x v="0"/>
    <x v="1"/>
    <x v="4"/>
    <n v="38.46"/>
    <n v="260"/>
    <s v="Main"/>
    <n v="30.77"/>
    <n v="182"/>
    <s v="B"/>
    <n v="0"/>
    <n v="0"/>
    <n v="0"/>
    <n v="0"/>
    <n v="0"/>
    <n v="6"/>
  </r>
  <r>
    <s v="M01639_152_000000000-BTK9W_1_2105_12278_20675"/>
    <n v="6"/>
    <x v="0"/>
    <x v="0"/>
    <x v="0"/>
    <n v="38.46"/>
    <n v="260"/>
    <s v="Main"/>
    <n v="30.77"/>
    <n v="182"/>
    <s v="B"/>
    <n v="0"/>
    <n v="6"/>
    <n v="0"/>
    <n v="0"/>
    <n v="0"/>
    <n v="0"/>
  </r>
  <r>
    <s v="M01639_152_000000000-BTK9W_1_2113_15682_4801"/>
    <n v="6"/>
    <x v="0"/>
    <x v="0"/>
    <x v="0"/>
    <n v="38.46"/>
    <n v="260"/>
    <s v="Main"/>
    <n v="30.77"/>
    <n v="182"/>
    <s v="B"/>
    <n v="0"/>
    <n v="6"/>
    <n v="0"/>
    <n v="0"/>
    <n v="0"/>
    <n v="0"/>
  </r>
  <r>
    <s v="M01639_152_000000000-BTK9W_1_2118_11900_9850"/>
    <n v="6"/>
    <x v="0"/>
    <x v="0"/>
    <x v="0"/>
    <n v="38.46"/>
    <n v="260"/>
    <s v="Main"/>
    <n v="30.22"/>
    <n v="182"/>
    <s v="B"/>
    <n v="0"/>
    <n v="6"/>
    <n v="0"/>
    <n v="0"/>
    <n v="0"/>
    <n v="0"/>
  </r>
  <r>
    <s v="M04997_41_000000000-BTKB3_1_1102_12092_16574"/>
    <n v="6"/>
    <x v="4"/>
    <x v="9"/>
    <x v="15"/>
    <n v="38.46"/>
    <n v="260"/>
    <s v="Main"/>
    <n v="30.77"/>
    <n v="182"/>
    <s v="X"/>
    <n v="6"/>
    <n v="0"/>
    <n v="0"/>
    <n v="0"/>
    <n v="0"/>
    <n v="0"/>
  </r>
  <r>
    <s v="M04997_41_000000000-BTKB3_1_1113_25182_15157"/>
    <n v="6"/>
    <x v="0"/>
    <x v="1"/>
    <x v="4"/>
    <n v="38.46"/>
    <n v="260"/>
    <s v="Main"/>
    <n v="30.77"/>
    <n v="182"/>
    <s v="B"/>
    <n v="0"/>
    <n v="0"/>
    <n v="0"/>
    <n v="0"/>
    <n v="0"/>
    <n v="6"/>
  </r>
  <r>
    <s v="M04997_41_000000000-BTKB3_1_2114_14897_17217"/>
    <n v="6"/>
    <x v="0"/>
    <x v="0"/>
    <x v="0"/>
    <n v="38.46"/>
    <n v="260"/>
    <s v="Main"/>
    <n v="30.77"/>
    <n v="182"/>
    <s v="B"/>
    <n v="0"/>
    <n v="6"/>
    <n v="0"/>
    <n v="0"/>
    <n v="0"/>
    <n v="0"/>
  </r>
  <r>
    <s v="M04997_41_000000000-BTKB3_1_1106_14035_5740"/>
    <n v="6"/>
    <x v="0"/>
    <x v="2"/>
    <x v="5"/>
    <n v="38.369999999999997"/>
    <n v="258"/>
    <s v="Main"/>
    <n v="30.56"/>
    <n v="180"/>
    <s v="B"/>
    <n v="0"/>
    <n v="0"/>
    <n v="6"/>
    <n v="0"/>
    <n v="0"/>
    <n v="0"/>
  </r>
  <r>
    <s v="M01639_152_000000000-BTK9W_1_1102_13470_23360"/>
    <n v="6"/>
    <x v="0"/>
    <x v="1"/>
    <x v="4"/>
    <n v="38.31"/>
    <n v="261"/>
    <s v="Main"/>
    <n v="31.15"/>
    <n v="183"/>
    <s v="B"/>
    <n v="0"/>
    <n v="0"/>
    <n v="0"/>
    <n v="0"/>
    <n v="0"/>
    <n v="6"/>
  </r>
  <r>
    <s v="M01639_152_000000000-BTK9W_1_1105_11970_10192"/>
    <n v="6"/>
    <x v="0"/>
    <x v="1"/>
    <x v="4"/>
    <n v="38.31"/>
    <n v="261"/>
    <s v="Main"/>
    <n v="31.15"/>
    <n v="183"/>
    <s v="B"/>
    <n v="0"/>
    <n v="0"/>
    <n v="0"/>
    <n v="0"/>
    <n v="0"/>
    <n v="6"/>
  </r>
  <r>
    <s v="M01639_152_000000000-BTK9W_1_1107_6048_12160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08_9707_4062"/>
    <n v="6"/>
    <x v="0"/>
    <x v="1"/>
    <x v="4"/>
    <n v="38.31"/>
    <n v="261"/>
    <s v="Main"/>
    <n v="31.15"/>
    <n v="183"/>
    <s v="B"/>
    <n v="0"/>
    <n v="0"/>
    <n v="0"/>
    <n v="0"/>
    <n v="0"/>
    <n v="6"/>
  </r>
  <r>
    <s v="M01639_152_000000000-BTK9W_1_1110_15913_11110"/>
    <n v="6"/>
    <x v="0"/>
    <x v="1"/>
    <x v="4"/>
    <n v="38.31"/>
    <n v="261"/>
    <s v="Main"/>
    <n v="30.6"/>
    <n v="183"/>
    <s v="B"/>
    <n v="0"/>
    <n v="0"/>
    <n v="0"/>
    <n v="0"/>
    <n v="1"/>
    <n v="5"/>
  </r>
  <r>
    <s v="M01639_152_000000000-BTK9W_1_1110_26126_21012"/>
    <n v="6"/>
    <x v="0"/>
    <x v="0"/>
    <x v="0"/>
    <n v="38.31"/>
    <n v="261"/>
    <s v="Main"/>
    <n v="30.05"/>
    <n v="183"/>
    <s v="B"/>
    <n v="0"/>
    <n v="6"/>
    <n v="0"/>
    <n v="0"/>
    <n v="0"/>
    <n v="0"/>
  </r>
  <r>
    <s v="M01639_152_000000000-BTK9W_1_1112_23116_13312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17_4386_14791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18_23286_12676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18_24468_17283"/>
    <n v="6"/>
    <x v="0"/>
    <x v="0"/>
    <x v="0"/>
    <n v="38.31"/>
    <n v="261"/>
    <s v="Main"/>
    <n v="30.05"/>
    <n v="183"/>
    <s v="B"/>
    <n v="0"/>
    <n v="6"/>
    <n v="0"/>
    <n v="0"/>
    <n v="0"/>
    <n v="0"/>
  </r>
  <r>
    <s v="M01639_152_000000000-BTK9W_1_1118_7877_15506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19_21188_10687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19_25520_6962"/>
    <n v="6"/>
    <x v="0"/>
    <x v="0"/>
    <x v="0"/>
    <n v="38.31"/>
    <n v="261"/>
    <s v="Main"/>
    <n v="31.15"/>
    <n v="183"/>
    <s v="B"/>
    <n v="0"/>
    <n v="6"/>
    <n v="0"/>
    <n v="0"/>
    <n v="0"/>
    <n v="0"/>
  </r>
  <r>
    <s v="M01639_152_000000000-BTK9W_1_2102_18267_24351"/>
    <n v="6"/>
    <x v="0"/>
    <x v="1"/>
    <x v="4"/>
    <n v="38.31"/>
    <n v="261"/>
    <s v="Main"/>
    <n v="30.6"/>
    <n v="183"/>
    <s v="B"/>
    <n v="0"/>
    <n v="0"/>
    <n v="0"/>
    <n v="0"/>
    <n v="0"/>
    <n v="6"/>
  </r>
  <r>
    <s v="M01639_152_000000000-BTK9W_1_2106_16619_20467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2106_9150_6813"/>
    <n v="6"/>
    <x v="0"/>
    <x v="1"/>
    <x v="4"/>
    <n v="38.31"/>
    <n v="261"/>
    <s v="Main"/>
    <n v="30.6"/>
    <n v="183"/>
    <s v="B"/>
    <n v="0"/>
    <n v="0"/>
    <n v="0"/>
    <n v="0"/>
    <n v="0"/>
    <n v="6"/>
  </r>
  <r>
    <s v="M01639_152_000000000-BTK9W_1_2107_14126_18670"/>
    <n v="6"/>
    <x v="0"/>
    <x v="0"/>
    <x v="0"/>
    <n v="38.31"/>
    <n v="261"/>
    <s v="Main"/>
    <n v="31.15"/>
    <n v="183"/>
    <s v="B"/>
    <n v="0"/>
    <n v="6"/>
    <n v="0"/>
    <n v="0"/>
    <n v="0"/>
    <n v="0"/>
  </r>
  <r>
    <s v="M01639_152_000000000-BTK9W_1_2109_23493_18468"/>
    <n v="6"/>
    <x v="0"/>
    <x v="1"/>
    <x v="1"/>
    <n v="38.31"/>
    <n v="261"/>
    <s v="Main"/>
    <n v="30.6"/>
    <n v="183"/>
    <s v="B"/>
    <n v="0"/>
    <n v="0"/>
    <n v="0"/>
    <n v="6"/>
    <n v="0"/>
    <n v="0"/>
  </r>
  <r>
    <s v="M01639_152_000000000-BTK9W_1_2110_13442_7150"/>
    <n v="6"/>
    <x v="0"/>
    <x v="0"/>
    <x v="0"/>
    <n v="38.31"/>
    <n v="261"/>
    <s v="Main"/>
    <n v="30.05"/>
    <n v="183"/>
    <s v="B"/>
    <n v="0"/>
    <n v="6"/>
    <n v="0"/>
    <n v="0"/>
    <n v="0"/>
    <n v="0"/>
  </r>
  <r>
    <s v="M01639_152_000000000-BTK9W_1_2111_26860_8810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2115_12887_7942"/>
    <n v="6"/>
    <x v="0"/>
    <x v="1"/>
    <x v="4"/>
    <n v="38.31"/>
    <n v="261"/>
    <s v="Main"/>
    <n v="30.6"/>
    <n v="183"/>
    <s v="B"/>
    <n v="0"/>
    <n v="0"/>
    <n v="0"/>
    <n v="0"/>
    <n v="0"/>
    <n v="6"/>
  </r>
  <r>
    <s v="M01639_152_000000000-BTK9W_1_2115_17321_11262"/>
    <n v="6"/>
    <x v="0"/>
    <x v="1"/>
    <x v="1"/>
    <n v="38.31"/>
    <n v="261"/>
    <s v="Main"/>
    <n v="31.15"/>
    <n v="183"/>
    <s v="B"/>
    <n v="0"/>
    <n v="0"/>
    <n v="0"/>
    <n v="6"/>
    <n v="0"/>
    <n v="0"/>
  </r>
  <r>
    <s v="M01639_152_000000000-BTK9W_1_2115_7134_9351"/>
    <n v="6"/>
    <x v="0"/>
    <x v="0"/>
    <x v="0"/>
    <n v="38.31"/>
    <n v="261"/>
    <s v="Main"/>
    <n v="30.05"/>
    <n v="183"/>
    <s v="B"/>
    <n v="0"/>
    <n v="6"/>
    <n v="0"/>
    <n v="0"/>
    <n v="0"/>
    <n v="0"/>
  </r>
  <r>
    <s v="M04997_41_000000000-BTKB3_1_1109_14107_10780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4997_41_000000000-BTKB3_1_1110_13953_3452"/>
    <n v="6"/>
    <x v="0"/>
    <x v="1"/>
    <x v="4"/>
    <n v="38.31"/>
    <n v="261"/>
    <s v="Main"/>
    <n v="31.69"/>
    <n v="183"/>
    <s v="B"/>
    <n v="0"/>
    <n v="0"/>
    <n v="0"/>
    <n v="0"/>
    <n v="4"/>
    <n v="2"/>
  </r>
  <r>
    <s v="M04997_41_000000000-BTKB3_1_1117_28476_14611"/>
    <n v="6"/>
    <x v="0"/>
    <x v="1"/>
    <x v="4"/>
    <n v="38.31"/>
    <n v="261"/>
    <s v="Main"/>
    <n v="30.05"/>
    <n v="183"/>
    <s v="B"/>
    <n v="0"/>
    <n v="0"/>
    <n v="0"/>
    <n v="0"/>
    <n v="0"/>
    <n v="6"/>
  </r>
  <r>
    <s v="M04997_41_000000000-BTKB3_1_2104_2934_15748"/>
    <n v="6"/>
    <x v="0"/>
    <x v="1"/>
    <x v="1"/>
    <n v="38.31"/>
    <n v="261"/>
    <s v="Main"/>
    <n v="30.6"/>
    <n v="183"/>
    <s v="B"/>
    <n v="0"/>
    <n v="0"/>
    <n v="0"/>
    <n v="6"/>
    <n v="0"/>
    <n v="0"/>
  </r>
  <r>
    <s v="M04997_41_000000000-BTKB3_1_2113_26529_7943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4997_41_000000000-BTKB3_1_2116_16777_16964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16_9324_17511"/>
    <n v="6"/>
    <x v="0"/>
    <x v="2"/>
    <x v="6"/>
    <n v="38.270000000000003"/>
    <n v="243"/>
    <s v="Main"/>
    <n v="29.7"/>
    <n v="165"/>
    <s v="B"/>
    <n v="0"/>
    <n v="0"/>
    <n v="0"/>
    <n v="6"/>
    <n v="0"/>
    <n v="0"/>
  </r>
  <r>
    <s v="M04997_41_000000000-BTKB3_1_2116_16607_8350"/>
    <n v="6"/>
    <x v="1"/>
    <x v="3"/>
    <x v="3"/>
    <n v="38.26"/>
    <n v="264"/>
    <s v="Main"/>
    <n v="30.65"/>
    <n v="186"/>
    <s v="I"/>
    <n v="6"/>
    <n v="0"/>
    <n v="0"/>
    <n v="0"/>
    <n v="0"/>
    <n v="0"/>
  </r>
  <r>
    <s v="M04997_41_000000000-BTKB3_1_1114_7064_8013"/>
    <n v="6"/>
    <x v="0"/>
    <x v="0"/>
    <x v="0"/>
    <n v="38.22"/>
    <n v="259"/>
    <s v="Main"/>
    <n v="30.39"/>
    <n v="181"/>
    <s v="B"/>
    <n v="0"/>
    <n v="6"/>
    <n v="0"/>
    <n v="0"/>
    <n v="0"/>
    <n v="0"/>
  </r>
  <r>
    <s v="M01639_152_000000000-BTK9W_1_1102_14304_2422"/>
    <n v="6"/>
    <x v="0"/>
    <x v="2"/>
    <x v="5"/>
    <n v="38.19"/>
    <n v="254"/>
    <s v="Main"/>
    <n v="30.11"/>
    <n v="176"/>
    <s v="B"/>
    <n v="0"/>
    <n v="0"/>
    <n v="6"/>
    <n v="0"/>
    <n v="0"/>
    <n v="0"/>
  </r>
  <r>
    <s v="M01639_152_000000000-BTK9W_1_2112_9466_20582"/>
    <n v="6"/>
    <x v="0"/>
    <x v="2"/>
    <x v="5"/>
    <n v="38.19"/>
    <n v="254"/>
    <s v="Main"/>
    <n v="30.11"/>
    <n v="176"/>
    <s v="B"/>
    <n v="0"/>
    <n v="0"/>
    <n v="6"/>
    <n v="0"/>
    <n v="0"/>
    <n v="0"/>
  </r>
  <r>
    <s v="M01639_152_000000000-BTK9W_1_2114_4311_12788"/>
    <n v="6"/>
    <x v="0"/>
    <x v="2"/>
    <x v="5"/>
    <n v="38.19"/>
    <n v="254"/>
    <s v="Main"/>
    <n v="30.11"/>
    <n v="176"/>
    <s v="B"/>
    <n v="0"/>
    <n v="0"/>
    <n v="6"/>
    <n v="0"/>
    <n v="0"/>
    <n v="0"/>
  </r>
  <r>
    <s v="M04997_41_000000000-BTKB3_1_1103_11314_6248"/>
    <n v="6"/>
    <x v="0"/>
    <x v="2"/>
    <x v="5"/>
    <n v="38.19"/>
    <n v="254"/>
    <s v="Main"/>
    <n v="30.11"/>
    <n v="176"/>
    <s v="B"/>
    <n v="0"/>
    <n v="0"/>
    <n v="6"/>
    <n v="0"/>
    <n v="0"/>
    <n v="0"/>
  </r>
  <r>
    <s v="M01639_152_000000000-BTK9W_1_1103_8995_13673"/>
    <n v="6"/>
    <x v="0"/>
    <x v="0"/>
    <x v="0"/>
    <n v="38.17"/>
    <n v="262"/>
    <s v="Main"/>
    <n v="30.43"/>
    <n v="184"/>
    <s v="B"/>
    <n v="0"/>
    <n v="6"/>
    <n v="0"/>
    <n v="0"/>
    <n v="0"/>
    <n v="0"/>
  </r>
  <r>
    <s v="M01639_152_000000000-BTK9W_1_1108_18307_7785"/>
    <n v="6"/>
    <x v="1"/>
    <x v="3"/>
    <x v="3"/>
    <n v="38.17"/>
    <n v="262"/>
    <s v="Main"/>
    <n v="30.43"/>
    <n v="184"/>
    <s v="I"/>
    <n v="6"/>
    <n v="0"/>
    <n v="0"/>
    <n v="0"/>
    <n v="0"/>
    <n v="0"/>
  </r>
  <r>
    <s v="M01639_152_000000000-BTK9W_1_1112_17392_24117"/>
    <n v="6"/>
    <x v="0"/>
    <x v="0"/>
    <x v="0"/>
    <n v="38.17"/>
    <n v="262"/>
    <s v="Main"/>
    <n v="30.43"/>
    <n v="184"/>
    <s v="B"/>
    <n v="0"/>
    <n v="6"/>
    <n v="0"/>
    <n v="0"/>
    <n v="0"/>
    <n v="0"/>
  </r>
  <r>
    <s v="M01639_152_000000000-BTK9W_1_1117_14396_4278"/>
    <n v="6"/>
    <x v="1"/>
    <x v="3"/>
    <x v="3"/>
    <n v="38.17"/>
    <n v="262"/>
    <s v="Main"/>
    <n v="30.43"/>
    <n v="184"/>
    <s v="I"/>
    <n v="6"/>
    <n v="0"/>
    <n v="0"/>
    <n v="0"/>
    <n v="0"/>
    <n v="0"/>
  </r>
  <r>
    <s v="M01639_152_000000000-BTK9W_1_1117_7789_15585"/>
    <n v="6"/>
    <x v="0"/>
    <x v="0"/>
    <x v="0"/>
    <n v="38.17"/>
    <n v="262"/>
    <s v="Main"/>
    <n v="30.43"/>
    <n v="184"/>
    <s v="B"/>
    <n v="0"/>
    <n v="6"/>
    <n v="0"/>
    <n v="0"/>
    <n v="0"/>
    <n v="0"/>
  </r>
  <r>
    <s v="M01639_152_000000000-BTK9W_1_2105_7412_6105"/>
    <n v="6"/>
    <x v="1"/>
    <x v="3"/>
    <x v="3"/>
    <n v="38.17"/>
    <n v="262"/>
    <s v="Main"/>
    <n v="30.43"/>
    <n v="184"/>
    <s v="I"/>
    <n v="6"/>
    <n v="0"/>
    <n v="0"/>
    <n v="0"/>
    <n v="0"/>
    <n v="0"/>
  </r>
  <r>
    <s v="M04997_41_000000000-BTKB3_1_1116_21749_9117"/>
    <n v="6"/>
    <x v="0"/>
    <x v="1"/>
    <x v="4"/>
    <n v="38.17"/>
    <n v="262"/>
    <s v="Main"/>
    <n v="31.52"/>
    <n v="184"/>
    <s v="B"/>
    <n v="0"/>
    <n v="0"/>
    <n v="0"/>
    <n v="0"/>
    <n v="0"/>
    <n v="6"/>
  </r>
  <r>
    <s v="M04997_41_000000000-BTKB3_1_2103_25006_23663"/>
    <n v="6"/>
    <x v="1"/>
    <x v="3"/>
    <x v="3"/>
    <n v="38.17"/>
    <n v="262"/>
    <s v="Main"/>
    <n v="30.43"/>
    <n v="184"/>
    <s v="I"/>
    <n v="6"/>
    <n v="0"/>
    <n v="0"/>
    <n v="0"/>
    <n v="0"/>
    <n v="0"/>
  </r>
  <r>
    <s v="M04997_41_000000000-BTKB3_1_2112_12691_2556"/>
    <n v="6"/>
    <x v="1"/>
    <x v="3"/>
    <x v="3"/>
    <n v="38.17"/>
    <n v="262"/>
    <s v="Main"/>
    <n v="30.43"/>
    <n v="184"/>
    <s v="I"/>
    <n v="6"/>
    <n v="0"/>
    <n v="0"/>
    <n v="0"/>
    <n v="0"/>
    <n v="0"/>
  </r>
  <r>
    <s v="M04997_41_000000000-BTKB3_1_2117_20739_7040"/>
    <n v="6"/>
    <x v="1"/>
    <x v="3"/>
    <x v="3"/>
    <n v="38.17"/>
    <n v="262"/>
    <s v="Main"/>
    <n v="30.43"/>
    <n v="184"/>
    <s v="I"/>
    <n v="6"/>
    <n v="0"/>
    <n v="0"/>
    <n v="0"/>
    <n v="0"/>
    <n v="0"/>
  </r>
  <r>
    <s v="M04997_41_000000000-BTKB3_1_2118_28441_8716"/>
    <n v="6"/>
    <x v="0"/>
    <x v="0"/>
    <x v="0"/>
    <n v="38.17"/>
    <n v="262"/>
    <s v="Main"/>
    <n v="30.43"/>
    <n v="184"/>
    <s v="B"/>
    <n v="0"/>
    <n v="6"/>
    <n v="0"/>
    <n v="0"/>
    <n v="0"/>
    <n v="0"/>
  </r>
  <r>
    <s v="M01639_152_000000000-BTK9W_1_2118_8163_14389"/>
    <n v="6"/>
    <x v="2"/>
    <x v="4"/>
    <x v="7"/>
    <n v="38.11"/>
    <n v="265"/>
    <s v="Main"/>
    <n v="30.48"/>
    <n v="187"/>
    <s v="A"/>
    <n v="0"/>
    <n v="0"/>
    <n v="6"/>
    <n v="0"/>
    <n v="0"/>
    <n v="0"/>
  </r>
  <r>
    <s v="M01639_152_000000000-BTK9W_1_2116_13978_12334"/>
    <n v="6"/>
    <x v="2"/>
    <x v="4"/>
    <x v="20"/>
    <n v="38.08"/>
    <n v="281"/>
    <s v="Main"/>
    <n v="31.03"/>
    <n v="203"/>
    <s v="A"/>
    <n v="0"/>
    <n v="6"/>
    <n v="0"/>
    <n v="0"/>
    <n v="0"/>
    <n v="0"/>
  </r>
  <r>
    <s v="M01639_152_000000000-BTK9W_1_1104_19168_13157"/>
    <n v="6"/>
    <x v="4"/>
    <x v="9"/>
    <x v="15"/>
    <n v="38.08"/>
    <n v="260"/>
    <s v="Main"/>
    <n v="30.22"/>
    <n v="182"/>
    <s v="X"/>
    <n v="6"/>
    <n v="0"/>
    <n v="0"/>
    <n v="0"/>
    <n v="0"/>
    <n v="0"/>
  </r>
  <r>
    <s v="M01639_152_000000000-BTK9W_1_1111_7948_20040"/>
    <n v="6"/>
    <x v="0"/>
    <x v="0"/>
    <x v="0"/>
    <n v="38.08"/>
    <n v="260"/>
    <s v="Main"/>
    <n v="30.22"/>
    <n v="182"/>
    <s v="B"/>
    <n v="0"/>
    <n v="6"/>
    <n v="0"/>
    <n v="0"/>
    <n v="0"/>
    <n v="0"/>
  </r>
  <r>
    <s v="M01639_152_000000000-BTK9W_1_1119_4539_15134"/>
    <n v="6"/>
    <x v="0"/>
    <x v="0"/>
    <x v="0"/>
    <n v="38.08"/>
    <n v="260"/>
    <s v="Main"/>
    <n v="30.22"/>
    <n v="182"/>
    <s v="B"/>
    <n v="0"/>
    <n v="6"/>
    <n v="0"/>
    <n v="0"/>
    <n v="0"/>
    <n v="0"/>
  </r>
  <r>
    <s v="M01639_152_000000000-BTK9W_1_1119_5873_18901"/>
    <n v="6"/>
    <x v="0"/>
    <x v="0"/>
    <x v="0"/>
    <n v="38.08"/>
    <n v="260"/>
    <s v="Main"/>
    <n v="30.22"/>
    <n v="182"/>
    <s v="B"/>
    <n v="0"/>
    <n v="6"/>
    <n v="0"/>
    <n v="0"/>
    <n v="0"/>
    <n v="0"/>
  </r>
  <r>
    <s v="M01639_152_000000000-BTK9W_1_2114_22417_17805"/>
    <n v="6"/>
    <x v="0"/>
    <x v="1"/>
    <x v="4"/>
    <n v="38.08"/>
    <n v="260"/>
    <s v="Main"/>
    <n v="31.32"/>
    <n v="182"/>
    <s v="B"/>
    <n v="0"/>
    <n v="0"/>
    <n v="0"/>
    <n v="0"/>
    <n v="0"/>
    <n v="6"/>
  </r>
  <r>
    <s v="M04997_41_000000000-BTKB3_1_1103_13031_9320"/>
    <n v="6"/>
    <x v="0"/>
    <x v="0"/>
    <x v="0"/>
    <n v="38.08"/>
    <n v="260"/>
    <s v="Main"/>
    <n v="30.22"/>
    <n v="182"/>
    <s v="B"/>
    <n v="0"/>
    <n v="6"/>
    <n v="0"/>
    <n v="0"/>
    <n v="0"/>
    <n v="0"/>
  </r>
  <r>
    <s v="M04997_41_000000000-BTKB3_1_1109_15470_15939"/>
    <n v="6"/>
    <x v="0"/>
    <x v="0"/>
    <x v="0"/>
    <n v="38.08"/>
    <n v="260"/>
    <s v="Main"/>
    <n v="30.22"/>
    <n v="182"/>
    <s v="B"/>
    <n v="0"/>
    <n v="6"/>
    <n v="0"/>
    <n v="0"/>
    <n v="0"/>
    <n v="0"/>
  </r>
  <r>
    <s v="M04997_41_000000000-BTKB3_1_2104_16766_8745"/>
    <n v="6"/>
    <x v="0"/>
    <x v="0"/>
    <x v="0"/>
    <n v="38.08"/>
    <n v="260"/>
    <s v="Main"/>
    <n v="30.22"/>
    <n v="182"/>
    <s v="B"/>
    <n v="0"/>
    <n v="6"/>
    <n v="0"/>
    <n v="0"/>
    <n v="0"/>
    <n v="0"/>
  </r>
  <r>
    <s v="M01639_152_000000000-BTK9W_1_2108_15971_13333"/>
    <n v="6"/>
    <x v="0"/>
    <x v="2"/>
    <x v="6"/>
    <n v="38.06"/>
    <n v="247"/>
    <s v="Main"/>
    <n v="29.59"/>
    <n v="169"/>
    <s v="B"/>
    <n v="0"/>
    <n v="0"/>
    <n v="0"/>
    <n v="6"/>
    <n v="0"/>
    <n v="0"/>
  </r>
  <r>
    <s v="M04997_41_000000000-BTKB3_1_1106_25554_13925"/>
    <n v="6"/>
    <x v="0"/>
    <x v="2"/>
    <x v="6"/>
    <n v="38.06"/>
    <n v="247"/>
    <s v="Main"/>
    <n v="29.59"/>
    <n v="169"/>
    <s v="B"/>
    <n v="0"/>
    <n v="0"/>
    <n v="0"/>
    <n v="6"/>
    <n v="0"/>
    <n v="0"/>
  </r>
  <r>
    <s v="M01639_152_000000000-BTK9W_1_1116_9832_3455"/>
    <n v="6"/>
    <x v="1"/>
    <x v="3"/>
    <x v="3"/>
    <n v="38.020000000000003"/>
    <n v="263"/>
    <s v="Main"/>
    <n v="30.27"/>
    <n v="185"/>
    <s v="I"/>
    <n v="6"/>
    <n v="0"/>
    <n v="0"/>
    <n v="0"/>
    <n v="0"/>
    <n v="0"/>
  </r>
  <r>
    <s v="M01639_152_000000000-BTK9W_1_2109_20844_14676"/>
    <n v="6"/>
    <x v="0"/>
    <x v="0"/>
    <x v="0"/>
    <n v="38.020000000000003"/>
    <n v="263"/>
    <s v="Main"/>
    <n v="30.27"/>
    <n v="185"/>
    <s v="B"/>
    <n v="0"/>
    <n v="6"/>
    <n v="0"/>
    <n v="0"/>
    <n v="0"/>
    <n v="0"/>
  </r>
  <r>
    <s v="M04997_41_000000000-BTKB3_1_1101_26820_14736"/>
    <n v="6"/>
    <x v="1"/>
    <x v="3"/>
    <x v="3"/>
    <n v="38.020000000000003"/>
    <n v="263"/>
    <s v="Main"/>
    <n v="30.81"/>
    <n v="185"/>
    <s v="I"/>
    <n v="6"/>
    <n v="0"/>
    <n v="0"/>
    <n v="0"/>
    <n v="0"/>
    <n v="0"/>
  </r>
  <r>
    <s v="M01639_152_000000000-BTK9W_1_2117_8490_8787"/>
    <n v="6"/>
    <x v="2"/>
    <x v="5"/>
    <x v="10"/>
    <n v="37.96"/>
    <n v="274"/>
    <s v="Main"/>
    <n v="31.12"/>
    <n v="196"/>
    <s v="A"/>
    <n v="0"/>
    <n v="0"/>
    <n v="0"/>
    <n v="0"/>
    <n v="6"/>
    <n v="0"/>
  </r>
  <r>
    <s v="M01639_152_000000000-BTK9W_1_1101_17573_1887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03_17294_8671"/>
    <n v="6"/>
    <x v="0"/>
    <x v="1"/>
    <x v="4"/>
    <n v="37.93"/>
    <n v="261"/>
    <s v="Main"/>
    <n v="31.15"/>
    <n v="183"/>
    <s v="B"/>
    <n v="0"/>
    <n v="0"/>
    <n v="0"/>
    <n v="0"/>
    <n v="0"/>
    <n v="6"/>
  </r>
  <r>
    <s v="M01639_152_000000000-BTK9W_1_1107_9564_20480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09_26246_1239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1_9950_17911"/>
    <n v="6"/>
    <x v="0"/>
    <x v="1"/>
    <x v="1"/>
    <n v="37.93"/>
    <n v="261"/>
    <s v="Main"/>
    <n v="30.6"/>
    <n v="183"/>
    <s v="B"/>
    <n v="0"/>
    <n v="0"/>
    <n v="0"/>
    <n v="6"/>
    <n v="0"/>
    <n v="0"/>
  </r>
  <r>
    <s v="M01639_152_000000000-BTK9W_1_1112_8807_21334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3_14695_1296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3_1916_1298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4_10328_7839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4_17354_14192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9_12610_11237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9_20990_17872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01_17011_9035"/>
    <n v="6"/>
    <x v="0"/>
    <x v="1"/>
    <x v="1"/>
    <n v="37.93"/>
    <n v="261"/>
    <s v="Main"/>
    <n v="30.05"/>
    <n v="183"/>
    <s v="B"/>
    <n v="0"/>
    <n v="0"/>
    <n v="0"/>
    <n v="6"/>
    <n v="0"/>
    <n v="0"/>
  </r>
  <r>
    <s v="M01639_152_000000000-BTK9W_1_2104_10707_7364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07_23324_12438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07_25089_6444"/>
    <n v="6"/>
    <x v="0"/>
    <x v="1"/>
    <x v="4"/>
    <n v="37.93"/>
    <n v="261"/>
    <s v="Main"/>
    <n v="30.6"/>
    <n v="183"/>
    <s v="B"/>
    <n v="0"/>
    <n v="0"/>
    <n v="0"/>
    <n v="0"/>
    <n v="0"/>
    <n v="6"/>
  </r>
  <r>
    <s v="M01639_152_000000000-BTK9W_1_2107_7131_15607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09_6360_15298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11_9662_9123"/>
    <n v="6"/>
    <x v="0"/>
    <x v="1"/>
    <x v="4"/>
    <n v="37.93"/>
    <n v="261"/>
    <s v="Main"/>
    <n v="30.05"/>
    <n v="183"/>
    <s v="B"/>
    <n v="0"/>
    <n v="0"/>
    <n v="0"/>
    <n v="0"/>
    <n v="5"/>
    <n v="1"/>
  </r>
  <r>
    <s v="M01639_152_000000000-BTK9W_1_2116_5809_6711"/>
    <n v="6"/>
    <x v="0"/>
    <x v="1"/>
    <x v="4"/>
    <n v="37.93"/>
    <n v="261"/>
    <s v="Main"/>
    <n v="30.05"/>
    <n v="183"/>
    <s v="B"/>
    <n v="0"/>
    <n v="0"/>
    <n v="0"/>
    <n v="0"/>
    <n v="0"/>
    <n v="6"/>
  </r>
  <r>
    <s v="M01639_152_000000000-BTK9W_1_2118_9951_19587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19_24199_16986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4997_41_000000000-BTKB3_1_1106_12091_24878"/>
    <n v="6"/>
    <x v="0"/>
    <x v="1"/>
    <x v="4"/>
    <n v="37.93"/>
    <n v="261"/>
    <s v="Main"/>
    <n v="30.05"/>
    <n v="183"/>
    <s v="B"/>
    <n v="0"/>
    <n v="0"/>
    <n v="0"/>
    <n v="0"/>
    <n v="3"/>
    <n v="3"/>
  </r>
  <r>
    <s v="M04997_41_000000000-BTKB3_1_1106_12883_2385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4997_41_000000000-BTKB3_1_1106_15234_19571"/>
    <n v="6"/>
    <x v="0"/>
    <x v="1"/>
    <x v="4"/>
    <n v="37.93"/>
    <n v="261"/>
    <s v="Main"/>
    <n v="31.69"/>
    <n v="183"/>
    <s v="B"/>
    <n v="0"/>
    <n v="0"/>
    <n v="0"/>
    <n v="0"/>
    <n v="3"/>
    <n v="3"/>
  </r>
  <r>
    <s v="M04997_41_000000000-BTKB3_1_1110_2029_12042"/>
    <n v="6"/>
    <x v="0"/>
    <x v="1"/>
    <x v="4"/>
    <n v="37.93"/>
    <n v="261"/>
    <s v="Main"/>
    <n v="31.15"/>
    <n v="183"/>
    <s v="B"/>
    <n v="0"/>
    <n v="0"/>
    <n v="0"/>
    <n v="0"/>
    <n v="4"/>
    <n v="2"/>
  </r>
  <r>
    <s v="M04997_41_000000000-BTKB3_1_1112_20000_482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4997_41_000000000-BTKB3_1_2103_24751_13089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4997_41_000000000-BTKB3_1_2109_14128_1597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4997_41_000000000-BTKB3_1_2113_19421_9220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11_17257_10572"/>
    <n v="6"/>
    <x v="0"/>
    <x v="2"/>
    <x v="5"/>
    <n v="37.89"/>
    <n v="256"/>
    <s v="Main"/>
    <n v="30.34"/>
    <n v="178"/>
    <s v="B"/>
    <n v="0"/>
    <n v="0"/>
    <n v="6"/>
    <n v="0"/>
    <n v="0"/>
    <n v="0"/>
  </r>
  <r>
    <s v="M01639_152_000000000-BTK9W_1_2115_24255_19639"/>
    <n v="6"/>
    <x v="0"/>
    <x v="0"/>
    <x v="0"/>
    <n v="37.869999999999997"/>
    <n v="272"/>
    <s v="Main"/>
    <n v="30.41"/>
    <n v="194"/>
    <s v="B"/>
    <n v="0"/>
    <n v="6"/>
    <n v="0"/>
    <n v="0"/>
    <n v="0"/>
    <n v="0"/>
  </r>
  <r>
    <s v="M04997_41_000000000-BTKB3_1_1103_1906_11630"/>
    <n v="6"/>
    <x v="0"/>
    <x v="0"/>
    <x v="0"/>
    <n v="37.840000000000003"/>
    <n v="259"/>
    <s v="Main"/>
    <n v="29.83"/>
    <n v="181"/>
    <s v="B"/>
    <n v="0"/>
    <n v="6"/>
    <n v="0"/>
    <n v="0"/>
    <n v="0"/>
    <n v="0"/>
  </r>
  <r>
    <s v="M04997_41_000000000-BTKB3_1_2104_4785_8947"/>
    <n v="6"/>
    <x v="0"/>
    <x v="0"/>
    <x v="0"/>
    <n v="37.840000000000003"/>
    <n v="259"/>
    <s v="Main"/>
    <n v="29.83"/>
    <n v="181"/>
    <s v="B"/>
    <n v="0"/>
    <n v="6"/>
    <n v="0"/>
    <n v="0"/>
    <n v="0"/>
    <n v="0"/>
  </r>
  <r>
    <s v="M01639_152_000000000-BTK9W_1_2119_14008_15021"/>
    <n v="6"/>
    <x v="2"/>
    <x v="4"/>
    <x v="7"/>
    <n v="37.83"/>
    <n v="267"/>
    <s v="Main"/>
    <n v="30.16"/>
    <n v="189"/>
    <s v="A"/>
    <n v="0"/>
    <n v="0"/>
    <n v="6"/>
    <n v="0"/>
    <n v="0"/>
    <n v="0"/>
  </r>
  <r>
    <s v="M01639_152_000000000-BTK9W_1_2119_18238_7424"/>
    <n v="6"/>
    <x v="0"/>
    <x v="2"/>
    <x v="5"/>
    <n v="37.799999999999997"/>
    <n v="254"/>
    <s v="Main"/>
    <n v="29.55"/>
    <n v="176"/>
    <s v="B"/>
    <n v="0"/>
    <n v="0"/>
    <n v="6"/>
    <n v="0"/>
    <n v="0"/>
    <n v="0"/>
  </r>
  <r>
    <s v="M01639_152_000000000-BTK9W_1_1102_17035_10217"/>
    <n v="6"/>
    <x v="1"/>
    <x v="3"/>
    <x v="3"/>
    <n v="37.79"/>
    <n v="262"/>
    <s v="Main"/>
    <n v="29.89"/>
    <n v="184"/>
    <s v="I"/>
    <n v="6"/>
    <n v="0"/>
    <n v="0"/>
    <n v="0"/>
    <n v="0"/>
    <n v="0"/>
  </r>
  <r>
    <s v="M01639_152_000000000-BTK9W_1_1105_19373_15146"/>
    <n v="6"/>
    <x v="0"/>
    <x v="0"/>
    <x v="0"/>
    <n v="37.79"/>
    <n v="262"/>
    <s v="Main"/>
    <n v="29.89"/>
    <n v="184"/>
    <s v="B"/>
    <n v="0"/>
    <n v="6"/>
    <n v="0"/>
    <n v="0"/>
    <n v="0"/>
    <n v="0"/>
  </r>
  <r>
    <s v="M01639_152_000000000-BTK9W_1_1106_17075_7876"/>
    <n v="6"/>
    <x v="0"/>
    <x v="0"/>
    <x v="0"/>
    <n v="37.79"/>
    <n v="262"/>
    <s v="Main"/>
    <n v="29.89"/>
    <n v="184"/>
    <s v="B"/>
    <n v="0"/>
    <n v="6"/>
    <n v="0"/>
    <n v="0"/>
    <n v="0"/>
    <n v="0"/>
  </r>
  <r>
    <s v="M01639_152_000000000-BTK9W_1_1110_21933_21273"/>
    <n v="6"/>
    <x v="0"/>
    <x v="0"/>
    <x v="0"/>
    <n v="37.79"/>
    <n v="262"/>
    <s v="Main"/>
    <n v="30.05"/>
    <n v="183"/>
    <s v="B"/>
    <n v="0"/>
    <n v="6"/>
    <n v="0"/>
    <n v="0"/>
    <n v="0"/>
    <n v="0"/>
  </r>
  <r>
    <s v="M01639_152_000000000-BTK9W_1_1115_9035_12108"/>
    <n v="6"/>
    <x v="0"/>
    <x v="0"/>
    <x v="0"/>
    <n v="37.79"/>
    <n v="262"/>
    <s v="Main"/>
    <n v="29.89"/>
    <n v="184"/>
    <s v="B"/>
    <n v="0"/>
    <n v="6"/>
    <n v="0"/>
    <n v="0"/>
    <n v="0"/>
    <n v="0"/>
  </r>
  <r>
    <s v="M01639_152_000000000-BTK9W_1_1119_9619_20810"/>
    <n v="6"/>
    <x v="0"/>
    <x v="0"/>
    <x v="0"/>
    <n v="37.79"/>
    <n v="262"/>
    <s v="Main"/>
    <n v="29.89"/>
    <n v="184"/>
    <s v="B"/>
    <n v="0"/>
    <n v="6"/>
    <n v="0"/>
    <n v="0"/>
    <n v="0"/>
    <n v="0"/>
  </r>
  <r>
    <s v="M01639_152_000000000-BTK9W_1_2114_21370_3034"/>
    <n v="6"/>
    <x v="0"/>
    <x v="0"/>
    <x v="0"/>
    <n v="37.79"/>
    <n v="262"/>
    <s v="Main"/>
    <n v="29.89"/>
    <n v="184"/>
    <s v="B"/>
    <n v="0"/>
    <n v="6"/>
    <n v="0"/>
    <n v="0"/>
    <n v="0"/>
    <n v="0"/>
  </r>
  <r>
    <s v="M04997_41_000000000-BTKB3_1_2107_4676_8930"/>
    <n v="6"/>
    <x v="0"/>
    <x v="0"/>
    <x v="0"/>
    <n v="37.79"/>
    <n v="262"/>
    <s v="Main"/>
    <n v="29.89"/>
    <n v="184"/>
    <s v="B"/>
    <n v="0"/>
    <n v="6"/>
    <n v="0"/>
    <n v="0"/>
    <n v="0"/>
    <n v="0"/>
  </r>
  <r>
    <s v="M01639_152_000000000-BTK9W_1_2104_9166_10000"/>
    <n v="6"/>
    <x v="2"/>
    <x v="4"/>
    <x v="24"/>
    <n v="37.69"/>
    <n v="268"/>
    <s v="Main"/>
    <n v="30"/>
    <n v="190"/>
    <s v="A"/>
    <n v="0"/>
    <n v="0"/>
    <n v="0"/>
    <n v="0"/>
    <n v="1"/>
    <n v="5"/>
  </r>
  <r>
    <s v="M01639_152_000000000-BTK9W_1_1105_26636_19286"/>
    <n v="6"/>
    <x v="0"/>
    <x v="0"/>
    <x v="0"/>
    <n v="37.69"/>
    <n v="260"/>
    <s v="Main"/>
    <n v="30.22"/>
    <n v="182"/>
    <s v="B"/>
    <n v="0"/>
    <n v="6"/>
    <n v="0"/>
    <n v="0"/>
    <n v="0"/>
    <n v="0"/>
  </r>
  <r>
    <s v="M01639_152_000000000-BTK9W_1_1116_17245_19298"/>
    <n v="6"/>
    <x v="0"/>
    <x v="0"/>
    <x v="0"/>
    <n v="37.69"/>
    <n v="260"/>
    <s v="Main"/>
    <n v="29.67"/>
    <n v="182"/>
    <s v="B"/>
    <n v="0"/>
    <n v="6"/>
    <n v="0"/>
    <n v="0"/>
    <n v="0"/>
    <n v="0"/>
  </r>
  <r>
    <s v="M01639_152_000000000-BTK9W_1_1119_3692_7387"/>
    <n v="6"/>
    <x v="0"/>
    <x v="0"/>
    <x v="0"/>
    <n v="37.69"/>
    <n v="260"/>
    <s v="Main"/>
    <n v="30.05"/>
    <n v="183"/>
    <s v="B"/>
    <n v="0"/>
    <n v="6"/>
    <n v="0"/>
    <n v="0"/>
    <n v="0"/>
    <n v="0"/>
  </r>
  <r>
    <s v="M01639_152_000000000-BTK9W_1_2110_11465_20921"/>
    <n v="6"/>
    <x v="0"/>
    <x v="0"/>
    <x v="0"/>
    <n v="37.69"/>
    <n v="260"/>
    <s v="Main"/>
    <n v="29.67"/>
    <n v="182"/>
    <s v="B"/>
    <n v="0"/>
    <n v="6"/>
    <n v="0"/>
    <n v="0"/>
    <n v="0"/>
    <n v="0"/>
  </r>
  <r>
    <s v="M01639_152_000000000-BTK9W_1_2113_12665_4691"/>
    <n v="6"/>
    <x v="0"/>
    <x v="0"/>
    <x v="0"/>
    <n v="37.69"/>
    <n v="260"/>
    <s v="Main"/>
    <n v="29.67"/>
    <n v="182"/>
    <s v="B"/>
    <n v="0"/>
    <n v="6"/>
    <n v="0"/>
    <n v="0"/>
    <n v="0"/>
    <n v="0"/>
  </r>
  <r>
    <s v="M01639_152_000000000-BTK9W_1_2113_4370_6517"/>
    <n v="6"/>
    <x v="0"/>
    <x v="1"/>
    <x v="4"/>
    <n v="37.69"/>
    <n v="260"/>
    <s v="Main"/>
    <n v="29.67"/>
    <n v="182"/>
    <s v="B"/>
    <n v="0"/>
    <n v="0"/>
    <n v="0"/>
    <n v="0"/>
    <n v="0"/>
    <n v="6"/>
  </r>
  <r>
    <s v="M01639_152_000000000-BTK9W_1_2114_23164_23772"/>
    <n v="6"/>
    <x v="0"/>
    <x v="0"/>
    <x v="0"/>
    <n v="37.69"/>
    <n v="260"/>
    <s v="Main"/>
    <n v="30.05"/>
    <n v="183"/>
    <s v="B"/>
    <n v="0"/>
    <n v="6"/>
    <n v="0"/>
    <n v="0"/>
    <n v="0"/>
    <n v="0"/>
  </r>
  <r>
    <s v="M01639_152_000000000-BTK9W_1_2117_10164_14807"/>
    <n v="6"/>
    <x v="0"/>
    <x v="0"/>
    <x v="0"/>
    <n v="37.69"/>
    <n v="260"/>
    <s v="Main"/>
    <n v="29.67"/>
    <n v="182"/>
    <s v="B"/>
    <n v="0"/>
    <n v="6"/>
    <n v="0"/>
    <n v="0"/>
    <n v="0"/>
    <n v="0"/>
  </r>
  <r>
    <s v="M04997_41_000000000-BTKB3_1_2118_28600_9945"/>
    <n v="6"/>
    <x v="2"/>
    <x v="5"/>
    <x v="8"/>
    <n v="37.68"/>
    <n v="276"/>
    <s v="Main"/>
    <n v="30.3"/>
    <n v="198"/>
    <s v="A"/>
    <n v="0"/>
    <n v="0"/>
    <n v="0"/>
    <n v="2"/>
    <n v="4"/>
    <n v="0"/>
  </r>
  <r>
    <s v="M01639_152_000000000-BTK9W_1_1116_6244_15005"/>
    <n v="6"/>
    <x v="0"/>
    <x v="2"/>
    <x v="5"/>
    <n v="37.65"/>
    <n v="255"/>
    <s v="Main"/>
    <n v="29.38"/>
    <n v="177"/>
    <s v="B"/>
    <n v="0"/>
    <n v="0"/>
    <n v="6"/>
    <n v="0"/>
    <n v="0"/>
    <n v="0"/>
  </r>
  <r>
    <s v="M04997_41_000000000-BTKB3_1_1116_23338_4123"/>
    <n v="6"/>
    <x v="0"/>
    <x v="2"/>
    <x v="6"/>
    <n v="37.65"/>
    <n v="255"/>
    <s v="Main"/>
    <n v="29.38"/>
    <n v="177"/>
    <s v="B"/>
    <n v="0"/>
    <n v="0"/>
    <n v="0"/>
    <n v="6"/>
    <n v="0"/>
    <n v="0"/>
  </r>
  <r>
    <s v="M01639_152_000000000-BTK9W_1_1109_9921_14900"/>
    <n v="6"/>
    <x v="0"/>
    <x v="2"/>
    <x v="5"/>
    <n v="37.64"/>
    <n v="263"/>
    <s v="Main"/>
    <n v="29.73"/>
    <n v="185"/>
    <s v="B"/>
    <n v="0"/>
    <n v="0"/>
    <n v="6"/>
    <n v="0"/>
    <n v="0"/>
    <n v="0"/>
  </r>
  <r>
    <s v="M01639_152_000000000-BTK9W_1_2103_6269_14996"/>
    <n v="6"/>
    <x v="0"/>
    <x v="2"/>
    <x v="6"/>
    <n v="37.64"/>
    <n v="263"/>
    <s v="Main"/>
    <n v="29.73"/>
    <n v="185"/>
    <s v="B"/>
    <n v="0"/>
    <n v="0"/>
    <n v="0"/>
    <n v="6"/>
    <n v="0"/>
    <n v="0"/>
  </r>
  <r>
    <s v="M01639_152_000000000-BTK9W_1_2109_11682_13736"/>
    <n v="6"/>
    <x v="0"/>
    <x v="0"/>
    <x v="0"/>
    <n v="37.64"/>
    <n v="263"/>
    <s v="Main"/>
    <n v="29.73"/>
    <n v="185"/>
    <s v="B"/>
    <n v="0"/>
    <n v="6"/>
    <n v="0"/>
    <n v="0"/>
    <n v="0"/>
    <n v="0"/>
  </r>
  <r>
    <s v="M01639_152_000000000-BTK9W_1_1104_9472_2538"/>
    <n v="6"/>
    <x v="0"/>
    <x v="1"/>
    <x v="1"/>
    <n v="37.549999999999997"/>
    <n v="261"/>
    <s v="Main"/>
    <n v="29.51"/>
    <n v="183"/>
    <s v="B"/>
    <n v="0"/>
    <n v="0"/>
    <n v="0"/>
    <n v="6"/>
    <n v="0"/>
    <n v="0"/>
  </r>
  <r>
    <s v="M01639_152_000000000-BTK9W_1_2101_13970_9897"/>
    <n v="6"/>
    <x v="0"/>
    <x v="1"/>
    <x v="4"/>
    <n v="37.549999999999997"/>
    <n v="261"/>
    <s v="Main"/>
    <n v="30.05"/>
    <n v="183"/>
    <s v="B"/>
    <n v="0"/>
    <n v="0"/>
    <n v="0"/>
    <n v="0"/>
    <n v="0"/>
    <n v="6"/>
  </r>
  <r>
    <s v="M01639_152_000000000-BTK9W_1_2102_26201_18075"/>
    <n v="6"/>
    <x v="0"/>
    <x v="0"/>
    <x v="0"/>
    <n v="37.549999999999997"/>
    <n v="261"/>
    <s v="Main"/>
    <n v="29.51"/>
    <n v="183"/>
    <s v="B"/>
    <n v="0"/>
    <n v="6"/>
    <n v="0"/>
    <n v="0"/>
    <n v="0"/>
    <n v="0"/>
  </r>
  <r>
    <s v="M01639_152_000000000-BTK9W_1_2105_2922_11270"/>
    <n v="6"/>
    <x v="0"/>
    <x v="0"/>
    <x v="0"/>
    <n v="37.549999999999997"/>
    <n v="261"/>
    <s v="Main"/>
    <n v="30.05"/>
    <n v="183"/>
    <s v="B"/>
    <n v="0"/>
    <n v="6"/>
    <n v="0"/>
    <n v="0"/>
    <n v="0"/>
    <n v="0"/>
  </r>
  <r>
    <s v="M01639_152_000000000-BTK9W_1_2106_16748_11430"/>
    <n v="6"/>
    <x v="0"/>
    <x v="1"/>
    <x v="4"/>
    <n v="37.549999999999997"/>
    <n v="261"/>
    <s v="Main"/>
    <n v="30.6"/>
    <n v="183"/>
    <s v="B"/>
    <n v="0"/>
    <n v="0"/>
    <n v="0"/>
    <n v="0"/>
    <n v="0"/>
    <n v="6"/>
  </r>
  <r>
    <s v="M01639_152_000000000-BTK9W_1_2107_12692_15613"/>
    <n v="6"/>
    <x v="0"/>
    <x v="1"/>
    <x v="4"/>
    <n v="37.549999999999997"/>
    <n v="261"/>
    <s v="Main"/>
    <n v="28.96"/>
    <n v="183"/>
    <s v="B"/>
    <n v="0"/>
    <n v="0"/>
    <n v="0"/>
    <n v="0"/>
    <n v="0"/>
    <n v="6"/>
  </r>
  <r>
    <s v="M01639_152_000000000-BTK9W_1_2114_17979_5722"/>
    <n v="6"/>
    <x v="0"/>
    <x v="1"/>
    <x v="4"/>
    <n v="37.549999999999997"/>
    <n v="261"/>
    <s v="Main"/>
    <n v="30.6"/>
    <n v="183"/>
    <s v="B"/>
    <n v="0"/>
    <n v="0"/>
    <n v="0"/>
    <n v="0"/>
    <n v="0"/>
    <n v="6"/>
  </r>
  <r>
    <s v="M04997_41_000000000-BTKB3_1_1102_20038_20630"/>
    <n v="6"/>
    <x v="0"/>
    <x v="0"/>
    <x v="0"/>
    <n v="37.549999999999997"/>
    <n v="261"/>
    <s v="Main"/>
    <n v="30.05"/>
    <n v="183"/>
    <s v="B"/>
    <n v="0"/>
    <n v="6"/>
    <n v="0"/>
    <n v="0"/>
    <n v="0"/>
    <n v="0"/>
  </r>
  <r>
    <s v="M04997_41_000000000-BTKB3_1_1107_12047_9370"/>
    <n v="6"/>
    <x v="0"/>
    <x v="0"/>
    <x v="0"/>
    <n v="37.549999999999997"/>
    <n v="261"/>
    <s v="Main"/>
    <n v="29.51"/>
    <n v="183"/>
    <s v="B"/>
    <n v="0"/>
    <n v="6"/>
    <n v="0"/>
    <n v="0"/>
    <n v="0"/>
    <n v="0"/>
  </r>
  <r>
    <s v="M04997_41_000000000-BTKB3_1_1107_15045_10560"/>
    <n v="6"/>
    <x v="0"/>
    <x v="0"/>
    <x v="0"/>
    <n v="37.549999999999997"/>
    <n v="261"/>
    <s v="Main"/>
    <n v="29.51"/>
    <n v="183"/>
    <s v="B"/>
    <n v="0"/>
    <n v="6"/>
    <n v="0"/>
    <n v="0"/>
    <n v="0"/>
    <n v="0"/>
  </r>
  <r>
    <s v="M04997_41_000000000-BTKB3_1_1117_17396_11780"/>
    <n v="6"/>
    <x v="0"/>
    <x v="2"/>
    <x v="5"/>
    <n v="37.549999999999997"/>
    <n v="261"/>
    <s v="Main"/>
    <n v="29.51"/>
    <n v="183"/>
    <s v="B"/>
    <n v="0"/>
    <n v="0"/>
    <n v="6"/>
    <n v="0"/>
    <n v="0"/>
    <n v="0"/>
  </r>
  <r>
    <s v="M04997_41_000000000-BTKB3_1_2107_9420_17949"/>
    <n v="6"/>
    <x v="0"/>
    <x v="0"/>
    <x v="0"/>
    <n v="37.549999999999997"/>
    <n v="261"/>
    <s v="Main"/>
    <n v="29.51"/>
    <n v="183"/>
    <s v="B"/>
    <n v="0"/>
    <n v="6"/>
    <n v="0"/>
    <n v="0"/>
    <n v="0"/>
    <n v="0"/>
  </r>
  <r>
    <s v="M04997_41_000000000-BTKB3_1_2108_3687_17525"/>
    <n v="6"/>
    <x v="0"/>
    <x v="1"/>
    <x v="4"/>
    <n v="37.549999999999997"/>
    <n v="261"/>
    <s v="Main"/>
    <n v="30.6"/>
    <n v="183"/>
    <s v="B"/>
    <n v="0"/>
    <n v="0"/>
    <n v="0"/>
    <n v="0"/>
    <n v="0"/>
    <n v="6"/>
  </r>
  <r>
    <s v="M04997_41_000000000-BTKB3_1_2108_7040_15371"/>
    <n v="6"/>
    <x v="0"/>
    <x v="0"/>
    <x v="0"/>
    <n v="37.549999999999997"/>
    <n v="261"/>
    <s v="Main"/>
    <n v="30.05"/>
    <n v="183"/>
    <s v="B"/>
    <n v="0"/>
    <n v="6"/>
    <n v="0"/>
    <n v="0"/>
    <n v="0"/>
    <n v="0"/>
  </r>
  <r>
    <s v="M04997_41_000000000-BTKB3_1_2109_16313_20271"/>
    <n v="6"/>
    <x v="0"/>
    <x v="1"/>
    <x v="4"/>
    <n v="37.549999999999997"/>
    <n v="261"/>
    <s v="Main"/>
    <n v="31.69"/>
    <n v="183"/>
    <s v="B"/>
    <n v="0"/>
    <n v="0"/>
    <n v="0"/>
    <n v="0"/>
    <n v="0"/>
    <n v="6"/>
  </r>
  <r>
    <s v="M04997_41_000000000-BTKB3_1_2113_10112_12534"/>
    <n v="6"/>
    <x v="0"/>
    <x v="1"/>
    <x v="4"/>
    <n v="37.549999999999997"/>
    <n v="261"/>
    <s v="Main"/>
    <n v="30.05"/>
    <n v="183"/>
    <s v="B"/>
    <n v="0"/>
    <n v="0"/>
    <n v="0"/>
    <n v="0"/>
    <n v="0"/>
    <n v="6"/>
  </r>
  <r>
    <s v="M04997_41_000000000-BTKB3_1_2118_11311_21259"/>
    <n v="6"/>
    <x v="0"/>
    <x v="0"/>
    <x v="0"/>
    <n v="37.549999999999997"/>
    <n v="261"/>
    <s v="Main"/>
    <n v="30.05"/>
    <n v="183"/>
    <s v="B"/>
    <n v="0"/>
    <n v="6"/>
    <n v="0"/>
    <n v="0"/>
    <n v="0"/>
    <n v="0"/>
  </r>
  <r>
    <s v="M01639_152_000000000-BTK9W_1_1109_15590_16717"/>
    <n v="6"/>
    <x v="0"/>
    <x v="2"/>
    <x v="6"/>
    <n v="37.549999999999997"/>
    <n v="245"/>
    <s v="Main"/>
    <n v="28.74"/>
    <n v="167"/>
    <s v="B"/>
    <n v="0"/>
    <n v="0"/>
    <n v="0"/>
    <n v="6"/>
    <n v="0"/>
    <n v="0"/>
  </r>
  <r>
    <s v="M01639_152_000000000-BTK9W_1_1103_16726_3759"/>
    <n v="6"/>
    <x v="2"/>
    <x v="5"/>
    <x v="8"/>
    <n v="37.5"/>
    <n v="272"/>
    <s v="Main"/>
    <n v="29.9"/>
    <n v="194"/>
    <s v="A"/>
    <n v="0"/>
    <n v="0"/>
    <n v="0"/>
    <n v="1"/>
    <n v="5"/>
    <n v="0"/>
  </r>
  <r>
    <s v="M01639_152_000000000-BTK9W_1_1117_14367_20928"/>
    <n v="6"/>
    <x v="2"/>
    <x v="5"/>
    <x v="8"/>
    <n v="37.5"/>
    <n v="272"/>
    <s v="Main"/>
    <n v="30.41"/>
    <n v="194"/>
    <s v="A"/>
    <n v="0"/>
    <n v="0"/>
    <n v="0"/>
    <n v="1"/>
    <n v="5"/>
    <n v="0"/>
  </r>
  <r>
    <s v="M04997_41_000000000-BTKB3_1_2115_2969_14287"/>
    <n v="6"/>
    <x v="0"/>
    <x v="2"/>
    <x v="6"/>
    <n v="37.5"/>
    <n v="248"/>
    <s v="Main"/>
    <n v="28.82"/>
    <n v="170"/>
    <s v="B"/>
    <n v="0"/>
    <n v="0"/>
    <n v="0"/>
    <n v="6"/>
    <n v="0"/>
    <n v="0"/>
  </r>
  <r>
    <s v="M01639_152_000000000-BTK9W_1_2109_11148_12599"/>
    <n v="6"/>
    <x v="2"/>
    <x v="4"/>
    <x v="7"/>
    <n v="37.450000000000003"/>
    <n v="267"/>
    <s v="Main"/>
    <n v="29.63"/>
    <n v="189"/>
    <s v="A"/>
    <n v="0"/>
    <n v="0"/>
    <n v="6"/>
    <n v="0"/>
    <n v="0"/>
    <n v="0"/>
  </r>
  <r>
    <s v="M01639_152_000000000-BTK9W_1_1110_17385_6466"/>
    <n v="6"/>
    <x v="0"/>
    <x v="2"/>
    <x v="6"/>
    <n v="37.450000000000003"/>
    <n v="259"/>
    <s v="Main"/>
    <n v="29.28"/>
    <n v="181"/>
    <s v="B"/>
    <n v="0"/>
    <n v="0"/>
    <n v="0"/>
    <n v="6"/>
    <n v="0"/>
    <n v="0"/>
  </r>
  <r>
    <s v="M01639_152_000000000-BTK9W_1_2113_18764_11638"/>
    <n v="6"/>
    <x v="0"/>
    <x v="2"/>
    <x v="5"/>
    <n v="37.450000000000003"/>
    <n v="259"/>
    <s v="Main"/>
    <n v="29.28"/>
    <n v="181"/>
    <s v="B"/>
    <n v="0"/>
    <n v="0"/>
    <n v="6"/>
    <n v="0"/>
    <n v="0"/>
    <n v="0"/>
  </r>
  <r>
    <s v="M01639_152_000000000-BTK9W_1_1113_16639_19231"/>
    <n v="6"/>
    <x v="0"/>
    <x v="2"/>
    <x v="6"/>
    <n v="37.450000000000003"/>
    <n v="243"/>
    <s v="Main"/>
    <n v="28.48"/>
    <n v="165"/>
    <s v="B"/>
    <n v="0"/>
    <n v="0"/>
    <n v="0"/>
    <n v="6"/>
    <n v="0"/>
    <n v="0"/>
  </r>
  <r>
    <s v="M01639_152_000000000-BTK9W_1_1102_13298_15875"/>
    <n v="6"/>
    <x v="0"/>
    <x v="0"/>
    <x v="0"/>
    <n v="37.4"/>
    <n v="262"/>
    <s v="Main"/>
    <n v="29.89"/>
    <n v="184"/>
    <s v="B"/>
    <n v="0"/>
    <n v="6"/>
    <n v="0"/>
    <n v="0"/>
    <n v="0"/>
    <n v="0"/>
  </r>
  <r>
    <s v="M01639_152_000000000-BTK9W_1_1104_22353_22016"/>
    <n v="6"/>
    <x v="0"/>
    <x v="0"/>
    <x v="0"/>
    <n v="37.4"/>
    <n v="262"/>
    <s v="Main"/>
    <n v="29.35"/>
    <n v="184"/>
    <s v="B"/>
    <n v="0"/>
    <n v="6"/>
    <n v="0"/>
    <n v="0"/>
    <n v="0"/>
    <n v="0"/>
  </r>
  <r>
    <s v="M01639_152_000000000-BTK9W_1_2101_11846_6114"/>
    <n v="6"/>
    <x v="0"/>
    <x v="0"/>
    <x v="0"/>
    <n v="37.4"/>
    <n v="262"/>
    <s v="Main"/>
    <n v="29.35"/>
    <n v="184"/>
    <s v="B"/>
    <n v="0"/>
    <n v="6"/>
    <n v="0"/>
    <n v="0"/>
    <n v="0"/>
    <n v="0"/>
  </r>
  <r>
    <s v="M04997_41_000000000-BTKB3_1_1115_10928_16384"/>
    <n v="6"/>
    <x v="0"/>
    <x v="0"/>
    <x v="0"/>
    <n v="37.4"/>
    <n v="262"/>
    <s v="Main"/>
    <n v="29.35"/>
    <n v="184"/>
    <s v="B"/>
    <n v="0"/>
    <n v="6"/>
    <n v="0"/>
    <n v="0"/>
    <n v="0"/>
    <n v="0"/>
  </r>
  <r>
    <s v="M01639_152_000000000-BTK9W_1_2113_24152_2342"/>
    <n v="6"/>
    <x v="0"/>
    <x v="2"/>
    <x v="5"/>
    <n v="37.4"/>
    <n v="254"/>
    <s v="Main"/>
    <n v="28.98"/>
    <n v="176"/>
    <s v="B"/>
    <n v="0"/>
    <n v="0"/>
    <n v="6"/>
    <n v="0"/>
    <n v="0"/>
    <n v="0"/>
  </r>
  <r>
    <s v="M01639_152_000000000-BTK9W_1_2118_22266_20917"/>
    <n v="6"/>
    <x v="0"/>
    <x v="2"/>
    <x v="5"/>
    <n v="37.4"/>
    <n v="254"/>
    <s v="Main"/>
    <n v="28.98"/>
    <n v="176"/>
    <s v="B"/>
    <n v="0"/>
    <n v="0"/>
    <n v="6"/>
    <n v="0"/>
    <n v="0"/>
    <n v="0"/>
  </r>
  <r>
    <s v="M01639_152_000000000-BTK9W_1_2108_24109_5161"/>
    <n v="6"/>
    <x v="2"/>
    <x v="5"/>
    <x v="12"/>
    <n v="37.36"/>
    <n v="273"/>
    <s v="Main"/>
    <n v="29.74"/>
    <n v="195"/>
    <s v="A"/>
    <n v="0"/>
    <n v="0"/>
    <n v="0"/>
    <n v="6"/>
    <n v="0"/>
    <n v="0"/>
  </r>
  <r>
    <s v="M01639_152_000000000-BTK9W_1_2111_9155_18315"/>
    <n v="6"/>
    <x v="2"/>
    <x v="4"/>
    <x v="7"/>
    <n v="37.31"/>
    <n v="268"/>
    <s v="Main"/>
    <n v="29.1"/>
    <n v="189"/>
    <s v="A"/>
    <n v="0"/>
    <n v="0"/>
    <n v="6"/>
    <n v="0"/>
    <n v="0"/>
    <n v="0"/>
  </r>
  <r>
    <s v="M01639_152_000000000-BTK9W_1_1101_14268_21848"/>
    <n v="6"/>
    <x v="0"/>
    <x v="1"/>
    <x v="4"/>
    <n v="37.31"/>
    <n v="260"/>
    <s v="Main"/>
    <n v="29.51"/>
    <n v="183"/>
    <s v="B"/>
    <n v="0"/>
    <n v="0"/>
    <n v="0"/>
    <n v="0"/>
    <n v="6"/>
    <n v="0"/>
  </r>
  <r>
    <s v="M01639_152_000000000-BTK9W_1_2102_28762_13838"/>
    <n v="6"/>
    <x v="4"/>
    <x v="9"/>
    <x v="15"/>
    <n v="37.31"/>
    <n v="260"/>
    <s v="Main"/>
    <n v="29.12"/>
    <n v="182"/>
    <s v="X"/>
    <n v="6"/>
    <n v="0"/>
    <n v="0"/>
    <n v="0"/>
    <n v="0"/>
    <n v="0"/>
  </r>
  <r>
    <s v="M01639_152_000000000-BTK9W_1_2115_23575_11888"/>
    <n v="6"/>
    <x v="0"/>
    <x v="2"/>
    <x v="5"/>
    <n v="37.31"/>
    <n v="260"/>
    <s v="Main"/>
    <n v="29.12"/>
    <n v="182"/>
    <s v="B"/>
    <n v="0"/>
    <n v="0"/>
    <n v="6"/>
    <n v="0"/>
    <n v="0"/>
    <n v="0"/>
  </r>
  <r>
    <s v="M01639_152_000000000-BTK9W_1_2116_16499_10051"/>
    <n v="6"/>
    <x v="0"/>
    <x v="0"/>
    <x v="0"/>
    <n v="37.31"/>
    <n v="260"/>
    <s v="Main"/>
    <n v="29.12"/>
    <n v="182"/>
    <s v="B"/>
    <n v="0"/>
    <n v="6"/>
    <n v="0"/>
    <n v="0"/>
    <n v="0"/>
    <n v="0"/>
  </r>
  <r>
    <s v="M01639_152_000000000-BTK9W_1_1102_11799_12039"/>
    <n v="6"/>
    <x v="0"/>
    <x v="2"/>
    <x v="6"/>
    <n v="37.299999999999997"/>
    <n v="244"/>
    <s v="Main"/>
    <n v="28.31"/>
    <n v="166"/>
    <s v="B"/>
    <n v="0"/>
    <n v="0"/>
    <n v="0"/>
    <n v="6"/>
    <n v="0"/>
    <n v="0"/>
  </r>
  <r>
    <s v="M01639_152_000000000-BTK9W_1_1107_8313_6124"/>
    <n v="6"/>
    <x v="0"/>
    <x v="2"/>
    <x v="6"/>
    <n v="37.299999999999997"/>
    <n v="244"/>
    <s v="Main"/>
    <n v="28.92"/>
    <n v="166"/>
    <s v="B"/>
    <n v="0"/>
    <n v="0"/>
    <n v="0"/>
    <n v="6"/>
    <n v="0"/>
    <n v="0"/>
  </r>
  <r>
    <s v="M01639_152_000000000-BTK9W_1_1118_16544_9741"/>
    <n v="6"/>
    <x v="1"/>
    <x v="3"/>
    <x v="3"/>
    <n v="37.26"/>
    <n v="263"/>
    <s v="Main"/>
    <n v="29.19"/>
    <n v="185"/>
    <s v="I"/>
    <n v="6"/>
    <n v="0"/>
    <n v="0"/>
    <n v="0"/>
    <n v="0"/>
    <n v="0"/>
  </r>
  <r>
    <s v="M04997_41_000000000-BTKB3_1_1106_16715_6886"/>
    <n v="6"/>
    <x v="0"/>
    <x v="0"/>
    <x v="0"/>
    <n v="37.26"/>
    <n v="263"/>
    <s v="Main"/>
    <n v="29.73"/>
    <n v="185"/>
    <s v="B"/>
    <n v="0"/>
    <n v="6"/>
    <n v="0"/>
    <n v="0"/>
    <n v="0"/>
    <n v="0"/>
  </r>
  <r>
    <s v="M04997_41_000000000-BTKB3_1_1112_8161_5342"/>
    <n v="6"/>
    <x v="0"/>
    <x v="0"/>
    <x v="0"/>
    <n v="37.26"/>
    <n v="263"/>
    <s v="Main"/>
    <n v="29.19"/>
    <n v="185"/>
    <s v="B"/>
    <n v="0"/>
    <n v="6"/>
    <n v="0"/>
    <n v="0"/>
    <n v="0"/>
    <n v="0"/>
  </r>
  <r>
    <s v="M01639_152_000000000-BTK9W_1_1118_11240_24982"/>
    <n v="6"/>
    <x v="0"/>
    <x v="2"/>
    <x v="6"/>
    <n v="37.25"/>
    <n v="247"/>
    <s v="Main"/>
    <n v="28.4"/>
    <n v="169"/>
    <s v="B"/>
    <n v="0"/>
    <n v="0"/>
    <n v="0"/>
    <n v="6"/>
    <n v="0"/>
    <n v="0"/>
  </r>
  <r>
    <s v="M01639_152_000000000-BTK9W_1_2104_18217_10778"/>
    <n v="6"/>
    <x v="0"/>
    <x v="2"/>
    <x v="14"/>
    <n v="37.25"/>
    <n v="247"/>
    <s v="Main"/>
    <n v="28.4"/>
    <n v="169"/>
    <s v="B"/>
    <n v="0"/>
    <n v="0"/>
    <n v="0"/>
    <n v="0"/>
    <n v="0"/>
    <n v="6"/>
  </r>
  <r>
    <s v="M01639_152_000000000-BTK9W_1_2119_12881_8181"/>
    <n v="6"/>
    <x v="0"/>
    <x v="2"/>
    <x v="6"/>
    <n v="37.25"/>
    <n v="247"/>
    <s v="Main"/>
    <n v="28.4"/>
    <n v="169"/>
    <s v="B"/>
    <n v="0"/>
    <n v="0"/>
    <n v="0"/>
    <n v="6"/>
    <n v="0"/>
    <n v="0"/>
  </r>
  <r>
    <s v="M01639_152_000000000-BTK9W_1_1116_11620_20679"/>
    <n v="6"/>
    <x v="2"/>
    <x v="5"/>
    <x v="8"/>
    <n v="37.229999999999997"/>
    <n v="274"/>
    <s v="Main"/>
    <n v="30.61"/>
    <n v="196"/>
    <s v="A"/>
    <n v="0"/>
    <n v="0"/>
    <n v="0"/>
    <n v="4"/>
    <n v="1"/>
    <n v="1"/>
  </r>
  <r>
    <s v="M01639_152_000000000-BTK9W_1_2105_14542_7947"/>
    <n v="6"/>
    <x v="2"/>
    <x v="5"/>
    <x v="8"/>
    <n v="37.229999999999997"/>
    <n v="274"/>
    <s v="Main"/>
    <n v="30.1"/>
    <n v="196"/>
    <s v="A"/>
    <n v="0"/>
    <n v="0"/>
    <n v="0"/>
    <n v="1"/>
    <n v="5"/>
    <n v="0"/>
  </r>
  <r>
    <s v="M01639_152_000000000-BTK9W_1_2105_4447_5820"/>
    <n v="6"/>
    <x v="2"/>
    <x v="4"/>
    <x v="7"/>
    <n v="37.22"/>
    <n v="266"/>
    <s v="Main"/>
    <n v="29.26"/>
    <n v="188"/>
    <s v="A"/>
    <n v="0"/>
    <n v="0"/>
    <n v="6"/>
    <n v="0"/>
    <n v="0"/>
    <n v="0"/>
  </r>
  <r>
    <s v="M01639_152_000000000-BTK9W_1_1111_17377_5750"/>
    <n v="6"/>
    <x v="0"/>
    <x v="2"/>
    <x v="6"/>
    <n v="37.19"/>
    <n v="242"/>
    <s v="Main"/>
    <n v="28.05"/>
    <n v="164"/>
    <s v="B"/>
    <n v="0"/>
    <n v="0"/>
    <n v="0"/>
    <n v="6"/>
    <n v="0"/>
    <n v="0"/>
  </r>
  <r>
    <s v="M01639_152_000000000-BTK9W_1_1112_15131_15898"/>
    <n v="6"/>
    <x v="0"/>
    <x v="2"/>
    <x v="6"/>
    <n v="37.19"/>
    <n v="242"/>
    <s v="Main"/>
    <n v="27.44"/>
    <n v="164"/>
    <s v="B"/>
    <n v="0"/>
    <n v="0"/>
    <n v="0"/>
    <n v="6"/>
    <n v="0"/>
    <n v="0"/>
  </r>
  <r>
    <s v="M01639_152_000000000-BTK9W_1_1103_10825_13765"/>
    <n v="6"/>
    <x v="2"/>
    <x v="4"/>
    <x v="7"/>
    <n v="37.17"/>
    <n v="269"/>
    <s v="Main"/>
    <n v="29.32"/>
    <n v="191"/>
    <s v="A"/>
    <n v="0"/>
    <n v="0"/>
    <n v="6"/>
    <n v="0"/>
    <n v="0"/>
    <n v="0"/>
  </r>
  <r>
    <s v="M01639_152_000000000-BTK9W_1_2104_11400_8455"/>
    <n v="6"/>
    <x v="2"/>
    <x v="4"/>
    <x v="7"/>
    <n v="37.17"/>
    <n v="269"/>
    <s v="Main"/>
    <n v="29.84"/>
    <n v="191"/>
    <s v="A"/>
    <n v="0"/>
    <n v="0"/>
    <n v="6"/>
    <n v="0"/>
    <n v="0"/>
    <n v="0"/>
  </r>
  <r>
    <s v="M01639_152_000000000-BTK9W_1_2116_10503_11575"/>
    <n v="6"/>
    <x v="2"/>
    <x v="4"/>
    <x v="7"/>
    <n v="37.17"/>
    <n v="269"/>
    <s v="Main"/>
    <n v="29.32"/>
    <n v="191"/>
    <s v="A"/>
    <n v="0"/>
    <n v="0"/>
    <n v="6"/>
    <n v="0"/>
    <n v="0"/>
    <n v="0"/>
  </r>
  <r>
    <s v="M04997_41_000000000-BTKB3_1_2102_28490_11209"/>
    <n v="6"/>
    <x v="2"/>
    <x v="5"/>
    <x v="8"/>
    <n v="37.17"/>
    <n v="269"/>
    <s v="Main"/>
    <n v="29.32"/>
    <n v="191"/>
    <s v="A"/>
    <n v="0"/>
    <n v="0"/>
    <n v="0"/>
    <n v="3"/>
    <n v="2"/>
    <n v="1"/>
  </r>
  <r>
    <s v="M01639_152_000000000-BTK9W_1_1107_24991_18086"/>
    <n v="6"/>
    <x v="0"/>
    <x v="0"/>
    <x v="0"/>
    <n v="37.159999999999997"/>
    <n v="261"/>
    <s v="Main"/>
    <n v="28.96"/>
    <n v="183"/>
    <s v="B"/>
    <n v="0"/>
    <n v="6"/>
    <n v="0"/>
    <n v="0"/>
    <n v="0"/>
    <n v="0"/>
  </r>
  <r>
    <s v="M01639_152_000000000-BTK9W_1_1113_7709_13886"/>
    <n v="6"/>
    <x v="0"/>
    <x v="1"/>
    <x v="4"/>
    <n v="37.159999999999997"/>
    <n v="261"/>
    <s v="Main"/>
    <n v="30.6"/>
    <n v="183"/>
    <s v="B"/>
    <n v="0"/>
    <n v="0"/>
    <n v="0"/>
    <n v="0"/>
    <n v="0"/>
    <n v="6"/>
  </r>
  <r>
    <s v="M01639_152_000000000-BTK9W_1_1114_23931_11416"/>
    <n v="6"/>
    <x v="0"/>
    <x v="0"/>
    <x v="0"/>
    <n v="37.159999999999997"/>
    <n v="261"/>
    <s v="Main"/>
    <n v="29.51"/>
    <n v="183"/>
    <s v="B"/>
    <n v="0"/>
    <n v="6"/>
    <n v="0"/>
    <n v="0"/>
    <n v="0"/>
    <n v="0"/>
  </r>
  <r>
    <s v="M01639_152_000000000-BTK9W_1_2109_19573_4803"/>
    <n v="6"/>
    <x v="0"/>
    <x v="2"/>
    <x v="5"/>
    <n v="37.159999999999997"/>
    <n v="261"/>
    <s v="Main"/>
    <n v="28.96"/>
    <n v="183"/>
    <s v="B"/>
    <n v="0"/>
    <n v="0"/>
    <n v="6"/>
    <n v="0"/>
    <n v="0"/>
    <n v="0"/>
  </r>
  <r>
    <s v="M01639_152_000000000-BTK9W_1_2116_11619_16102"/>
    <n v="6"/>
    <x v="0"/>
    <x v="0"/>
    <x v="0"/>
    <n v="37.159999999999997"/>
    <n v="261"/>
    <s v="Main"/>
    <n v="28.96"/>
    <n v="183"/>
    <s v="B"/>
    <n v="0"/>
    <n v="6"/>
    <n v="0"/>
    <n v="0"/>
    <n v="0"/>
    <n v="0"/>
  </r>
  <r>
    <s v="M04997_41_000000000-BTKB3_1_2104_20873_18247"/>
    <n v="6"/>
    <x v="0"/>
    <x v="1"/>
    <x v="4"/>
    <n v="37.159999999999997"/>
    <n v="261"/>
    <s v="Main"/>
    <n v="30.05"/>
    <n v="183"/>
    <s v="B"/>
    <n v="0"/>
    <n v="0"/>
    <n v="0"/>
    <n v="0"/>
    <n v="0"/>
    <n v="6"/>
  </r>
  <r>
    <s v="M04997_41_000000000-BTKB3_1_2112_19423_19298"/>
    <n v="6"/>
    <x v="0"/>
    <x v="0"/>
    <x v="0"/>
    <n v="37.159999999999997"/>
    <n v="261"/>
    <s v="Main"/>
    <n v="28.96"/>
    <n v="183"/>
    <s v="B"/>
    <n v="0"/>
    <n v="6"/>
    <n v="0"/>
    <n v="0"/>
    <n v="0"/>
    <n v="0"/>
  </r>
  <r>
    <s v="M04997_41_000000000-BTKB3_1_2117_11394_8839"/>
    <n v="6"/>
    <x v="0"/>
    <x v="1"/>
    <x v="4"/>
    <n v="37.159999999999997"/>
    <n v="261"/>
    <s v="Main"/>
    <n v="30.6"/>
    <n v="183"/>
    <s v="B"/>
    <n v="0"/>
    <n v="0"/>
    <n v="0"/>
    <n v="0"/>
    <n v="0"/>
    <n v="6"/>
  </r>
  <r>
    <s v="M01639_152_000000000-BTK9W_1_2109_11582_7485"/>
    <n v="6"/>
    <x v="2"/>
    <x v="5"/>
    <x v="10"/>
    <n v="37.130000000000003"/>
    <n v="272"/>
    <s v="Main"/>
    <n v="29.38"/>
    <n v="194"/>
    <s v="A"/>
    <n v="0"/>
    <n v="0"/>
    <n v="0"/>
    <n v="0"/>
    <n v="0"/>
    <n v="6"/>
  </r>
  <r>
    <s v="M04997_41_000000000-BTKB3_1_1107_22165_20745"/>
    <n v="6"/>
    <x v="0"/>
    <x v="0"/>
    <x v="0"/>
    <n v="37.119999999999997"/>
    <n v="264"/>
    <s v="Main"/>
    <n v="29.03"/>
    <n v="186"/>
    <s v="B"/>
    <n v="0"/>
    <n v="6"/>
    <n v="0"/>
    <n v="0"/>
    <n v="0"/>
    <n v="0"/>
  </r>
  <r>
    <s v="M04997_41_000000000-BTKB3_1_2107_16522_12459"/>
    <n v="6"/>
    <x v="0"/>
    <x v="0"/>
    <x v="0"/>
    <n v="37.119999999999997"/>
    <n v="264"/>
    <s v="Main"/>
    <n v="29.03"/>
    <n v="186"/>
    <s v="B"/>
    <n v="0"/>
    <n v="6"/>
    <n v="0"/>
    <n v="0"/>
    <n v="0"/>
    <n v="0"/>
  </r>
  <r>
    <s v="M01639_152_000000000-BTK9W_1_1112_22215_8160"/>
    <n v="6"/>
    <x v="0"/>
    <x v="2"/>
    <x v="6"/>
    <n v="37.1"/>
    <n v="248"/>
    <s v="Main"/>
    <n v="28.24"/>
    <n v="170"/>
    <s v="B"/>
    <n v="0"/>
    <n v="0"/>
    <n v="0"/>
    <n v="6"/>
    <n v="0"/>
    <n v="0"/>
  </r>
  <r>
    <s v="M01639_152_000000000-BTK9W_1_2117_15448_16688"/>
    <n v="6"/>
    <x v="0"/>
    <x v="2"/>
    <x v="6"/>
    <n v="37.1"/>
    <n v="248"/>
    <s v="Main"/>
    <n v="28.24"/>
    <n v="170"/>
    <s v="B"/>
    <n v="0"/>
    <n v="0"/>
    <n v="0"/>
    <n v="6"/>
    <n v="0"/>
    <n v="0"/>
  </r>
  <r>
    <s v="M01639_152_000000000-BTK9W_1_2119_13413_7379"/>
    <n v="6"/>
    <x v="0"/>
    <x v="2"/>
    <x v="6"/>
    <n v="37.1"/>
    <n v="248"/>
    <s v="Main"/>
    <n v="28.24"/>
    <n v="170"/>
    <s v="B"/>
    <n v="0"/>
    <n v="0"/>
    <n v="0"/>
    <n v="6"/>
    <n v="0"/>
    <n v="0"/>
  </r>
  <r>
    <s v="M01639_152_000000000-BTK9W_1_1118_14156_16648"/>
    <n v="6"/>
    <x v="2"/>
    <x v="4"/>
    <x v="7"/>
    <n v="37.08"/>
    <n v="267"/>
    <s v="Main"/>
    <n v="28.57"/>
    <n v="189"/>
    <s v="A"/>
    <n v="0"/>
    <n v="0"/>
    <n v="6"/>
    <n v="0"/>
    <n v="0"/>
    <n v="0"/>
  </r>
  <r>
    <s v="M04997_41_000000000-BTKB3_1_1114_28674_8101"/>
    <n v="6"/>
    <x v="2"/>
    <x v="4"/>
    <x v="7"/>
    <n v="37.08"/>
    <n v="267"/>
    <s v="Main"/>
    <n v="29.1"/>
    <n v="189"/>
    <s v="A"/>
    <n v="0"/>
    <n v="0"/>
    <n v="6"/>
    <n v="0"/>
    <n v="0"/>
    <n v="0"/>
  </r>
  <r>
    <s v="M01639_152_000000000-BTK9W_1_1118_12487_9268"/>
    <n v="6"/>
    <x v="0"/>
    <x v="2"/>
    <x v="5"/>
    <n v="37.07"/>
    <n v="259"/>
    <s v="Main"/>
    <n v="28.73"/>
    <n v="181"/>
    <s v="B"/>
    <n v="0"/>
    <n v="0"/>
    <n v="6"/>
    <n v="0"/>
    <n v="0"/>
    <n v="0"/>
  </r>
  <r>
    <s v="M04997_41_000000000-BTKB3_1_1118_7123_18768"/>
    <n v="6"/>
    <x v="2"/>
    <x v="4"/>
    <x v="16"/>
    <n v="37.04"/>
    <n v="270"/>
    <s v="Main"/>
    <n v="29.69"/>
    <n v="192"/>
    <s v="A"/>
    <n v="0"/>
    <n v="0"/>
    <n v="0"/>
    <n v="6"/>
    <n v="0"/>
    <n v="0"/>
  </r>
  <r>
    <s v="M01639_152_000000000-BTK9W_1_1113_9514_3424"/>
    <n v="6"/>
    <x v="0"/>
    <x v="2"/>
    <x v="2"/>
    <n v="37.020000000000003"/>
    <n v="262"/>
    <s v="Main"/>
    <n v="28.26"/>
    <n v="184"/>
    <s v="B"/>
    <n v="0"/>
    <n v="6"/>
    <n v="0"/>
    <n v="0"/>
    <n v="0"/>
    <n v="0"/>
  </r>
  <r>
    <s v="M04997_41_000000000-BTKB3_1_1114_22353_19517"/>
    <n v="6"/>
    <x v="0"/>
    <x v="0"/>
    <x v="0"/>
    <n v="37.020000000000003"/>
    <n v="262"/>
    <s v="Main"/>
    <n v="29.35"/>
    <n v="184"/>
    <s v="B"/>
    <n v="0"/>
    <n v="6"/>
    <n v="0"/>
    <n v="0"/>
    <n v="0"/>
    <n v="0"/>
  </r>
  <r>
    <s v="M04997_41_000000000-BTKB3_1_1119_26317_6920"/>
    <n v="6"/>
    <x v="0"/>
    <x v="2"/>
    <x v="5"/>
    <n v="37.01"/>
    <n v="254"/>
    <s v="Main"/>
    <n v="28.41"/>
    <n v="176"/>
    <s v="B"/>
    <n v="0"/>
    <n v="0"/>
    <n v="6"/>
    <n v="0"/>
    <n v="0"/>
    <n v="0"/>
  </r>
  <r>
    <s v="M01639_152_000000000-BTK9W_1_1115_11292_19260"/>
    <n v="6"/>
    <x v="2"/>
    <x v="5"/>
    <x v="8"/>
    <n v="37"/>
    <n v="273"/>
    <s v="Main"/>
    <n v="29.23"/>
    <n v="195"/>
    <s v="A"/>
    <n v="0"/>
    <n v="0"/>
    <n v="0"/>
    <n v="1"/>
    <n v="5"/>
    <n v="0"/>
  </r>
  <r>
    <s v="M04997_41_000000000-BTKB3_1_1115_25713_10453"/>
    <n v="6"/>
    <x v="2"/>
    <x v="5"/>
    <x v="10"/>
    <n v="37"/>
    <n v="273"/>
    <s v="Main"/>
    <n v="29.23"/>
    <n v="195"/>
    <s v="A"/>
    <n v="0"/>
    <n v="0"/>
    <n v="0"/>
    <n v="0"/>
    <n v="0"/>
    <n v="6"/>
  </r>
  <r>
    <s v="M01639_152_000000000-BTK9W_1_2119_23545_14690"/>
    <n v="6"/>
    <x v="2"/>
    <x v="5"/>
    <x v="8"/>
    <n v="36.96"/>
    <n v="276"/>
    <s v="Main"/>
    <n v="29.8"/>
    <n v="198"/>
    <s v="A"/>
    <n v="0"/>
    <n v="0"/>
    <n v="0"/>
    <n v="3"/>
    <n v="0"/>
    <n v="3"/>
  </r>
  <r>
    <s v="M01639_152_000000000-BTK9W_1_1107_16848_16183"/>
    <n v="6"/>
    <x v="2"/>
    <x v="4"/>
    <x v="7"/>
    <n v="36.94"/>
    <n v="268"/>
    <s v="Main"/>
    <n v="28.95"/>
    <n v="190"/>
    <s v="A"/>
    <n v="0"/>
    <n v="0"/>
    <n v="6"/>
    <n v="0"/>
    <n v="0"/>
    <n v="0"/>
  </r>
  <r>
    <s v="M04997_41_000000000-BTKB3_1_2107_6235_17278"/>
    <n v="6"/>
    <x v="2"/>
    <x v="5"/>
    <x v="8"/>
    <n v="36.92"/>
    <n v="279"/>
    <s v="Main"/>
    <n v="29.35"/>
    <n v="201"/>
    <s v="A"/>
    <n v="0"/>
    <n v="0"/>
    <n v="0"/>
    <n v="4"/>
    <n v="2"/>
    <n v="0"/>
  </r>
  <r>
    <s v="M01639_152_000000000-BTK9W_1_2111_7800_8080"/>
    <n v="6"/>
    <x v="0"/>
    <x v="2"/>
    <x v="2"/>
    <n v="36.92"/>
    <n v="260"/>
    <s v="Main"/>
    <n v="29.12"/>
    <n v="182"/>
    <s v="B"/>
    <n v="0"/>
    <n v="6"/>
    <n v="0"/>
    <n v="0"/>
    <n v="0"/>
    <n v="0"/>
  </r>
  <r>
    <s v="M01639_152_000000000-BTK9W_1_2118_28735_9711"/>
    <n v="6"/>
    <x v="0"/>
    <x v="0"/>
    <x v="0"/>
    <n v="36.92"/>
    <n v="260"/>
    <s v="Main"/>
    <n v="28.96"/>
    <n v="183"/>
    <s v="B"/>
    <n v="0"/>
    <n v="6"/>
    <n v="0"/>
    <n v="0"/>
    <n v="0"/>
    <n v="0"/>
  </r>
  <r>
    <s v="M01639_152_000000000-BTK9W_1_2108_23763_10711"/>
    <n v="6"/>
    <x v="1"/>
    <x v="3"/>
    <x v="3"/>
    <n v="36.880000000000003"/>
    <n v="263"/>
    <s v="Main"/>
    <n v="28.65"/>
    <n v="185"/>
    <s v="I"/>
    <n v="6"/>
    <n v="0"/>
    <n v="0"/>
    <n v="0"/>
    <n v="0"/>
    <n v="0"/>
  </r>
  <r>
    <s v="M04997_41_000000000-BTKB3_1_2105_12725_4229"/>
    <n v="6"/>
    <x v="1"/>
    <x v="3"/>
    <x v="3"/>
    <n v="36.880000000000003"/>
    <n v="263"/>
    <s v="Main"/>
    <n v="28.11"/>
    <n v="185"/>
    <s v="I"/>
    <n v="6"/>
    <n v="0"/>
    <n v="0"/>
    <n v="0"/>
    <n v="0"/>
    <n v="0"/>
  </r>
  <r>
    <s v="M01639_152_000000000-BTK9W_1_1103_12611_20676"/>
    <n v="6"/>
    <x v="2"/>
    <x v="5"/>
    <x v="10"/>
    <n v="36.86"/>
    <n v="274"/>
    <s v="Main"/>
    <n v="29.08"/>
    <n v="196"/>
    <s v="A"/>
    <n v="0"/>
    <n v="0"/>
    <n v="0"/>
    <n v="0"/>
    <n v="0"/>
    <n v="6"/>
  </r>
  <r>
    <s v="M01639_152_000000000-BTK9W_1_1106_18530_15048"/>
    <n v="6"/>
    <x v="2"/>
    <x v="5"/>
    <x v="8"/>
    <n v="36.86"/>
    <n v="274"/>
    <s v="Main"/>
    <n v="29.08"/>
    <n v="196"/>
    <s v="A"/>
    <n v="0"/>
    <n v="0"/>
    <n v="0"/>
    <n v="1"/>
    <n v="0"/>
    <n v="5"/>
  </r>
  <r>
    <s v="M01639_152_000000000-BTK9W_1_1113_6566_3547"/>
    <n v="6"/>
    <x v="2"/>
    <x v="5"/>
    <x v="10"/>
    <n v="36.86"/>
    <n v="274"/>
    <s v="Main"/>
    <n v="28.57"/>
    <n v="196"/>
    <s v="A"/>
    <n v="0"/>
    <n v="0"/>
    <n v="0"/>
    <n v="0"/>
    <n v="0"/>
    <n v="6"/>
  </r>
  <r>
    <s v="M01639_152_000000000-BTK9W_1_2114_13526_23746"/>
    <n v="6"/>
    <x v="2"/>
    <x v="5"/>
    <x v="10"/>
    <n v="36.86"/>
    <n v="274"/>
    <s v="Main"/>
    <n v="29.08"/>
    <n v="196"/>
    <s v="A"/>
    <n v="0"/>
    <n v="0"/>
    <n v="0"/>
    <n v="0"/>
    <n v="0"/>
    <n v="6"/>
  </r>
  <r>
    <s v="M01639_152_000000000-BTK9W_1_2119_8147_3788"/>
    <n v="6"/>
    <x v="2"/>
    <x v="5"/>
    <x v="10"/>
    <n v="36.86"/>
    <n v="274"/>
    <s v="Main"/>
    <n v="29.08"/>
    <n v="196"/>
    <s v="A"/>
    <n v="0"/>
    <n v="0"/>
    <n v="0"/>
    <n v="0"/>
    <n v="0"/>
    <n v="6"/>
  </r>
  <r>
    <s v="M04997_41_000000000-BTKB3_1_2104_28522_18746"/>
    <n v="6"/>
    <x v="2"/>
    <x v="5"/>
    <x v="10"/>
    <n v="36.86"/>
    <n v="274"/>
    <s v="Main"/>
    <n v="29.59"/>
    <n v="196"/>
    <s v="A"/>
    <n v="0"/>
    <n v="0"/>
    <n v="0"/>
    <n v="0"/>
    <n v="6"/>
    <n v="0"/>
  </r>
  <r>
    <s v="M04997_41_000000000-BTKB3_1_2117_24197_12127"/>
    <n v="6"/>
    <x v="2"/>
    <x v="5"/>
    <x v="12"/>
    <n v="36.86"/>
    <n v="274"/>
    <s v="Main"/>
    <n v="29.08"/>
    <n v="196"/>
    <s v="A"/>
    <n v="0"/>
    <n v="0"/>
    <n v="0"/>
    <n v="6"/>
    <n v="0"/>
    <n v="0"/>
  </r>
  <r>
    <s v="M01639_152_000000000-BTK9W_1_1106_17873_10244"/>
    <n v="6"/>
    <x v="2"/>
    <x v="5"/>
    <x v="8"/>
    <n v="36.82"/>
    <n v="277"/>
    <s v="Main"/>
    <n v="29.65"/>
    <n v="199"/>
    <s v="A"/>
    <n v="0"/>
    <n v="0"/>
    <n v="0"/>
    <n v="3"/>
    <n v="3"/>
    <n v="0"/>
  </r>
  <r>
    <s v="M01639_152_000000000-BTK9W_1_1103_12943_5547"/>
    <n v="6"/>
    <x v="2"/>
    <x v="4"/>
    <x v="7"/>
    <n v="36.799999999999997"/>
    <n v="269"/>
    <s v="Main"/>
    <n v="28.8"/>
    <n v="191"/>
    <s v="A"/>
    <n v="0"/>
    <n v="0"/>
    <n v="6"/>
    <n v="0"/>
    <n v="0"/>
    <n v="0"/>
  </r>
  <r>
    <s v="M01639_152_000000000-BTK9W_1_1113_23044_13885"/>
    <n v="6"/>
    <x v="0"/>
    <x v="2"/>
    <x v="2"/>
    <n v="36.78"/>
    <n v="261"/>
    <s v="Main"/>
    <n v="28.96"/>
    <n v="183"/>
    <s v="B"/>
    <n v="0"/>
    <n v="6"/>
    <n v="0"/>
    <n v="0"/>
    <n v="0"/>
    <n v="0"/>
  </r>
  <r>
    <s v="M01639_152_000000000-BTK9W_1_2105_5436_20483"/>
    <n v="6"/>
    <x v="0"/>
    <x v="2"/>
    <x v="6"/>
    <n v="36.78"/>
    <n v="242"/>
    <s v="Main"/>
    <n v="27.44"/>
    <n v="164"/>
    <s v="B"/>
    <n v="0"/>
    <n v="0"/>
    <n v="0"/>
    <n v="6"/>
    <n v="0"/>
    <n v="0"/>
  </r>
  <r>
    <s v="M04997_41_000000000-BTKB3_1_2119_15820_5879"/>
    <n v="6"/>
    <x v="2"/>
    <x v="4"/>
    <x v="16"/>
    <n v="36.76"/>
    <n v="272"/>
    <s v="Main"/>
    <n v="28.87"/>
    <n v="194"/>
    <s v="A"/>
    <n v="0"/>
    <n v="0"/>
    <n v="0"/>
    <n v="6"/>
    <n v="0"/>
    <n v="0"/>
  </r>
  <r>
    <s v="M04997_41_000000000-BTKB3_1_1109_26383_16799"/>
    <n v="6"/>
    <x v="2"/>
    <x v="5"/>
    <x v="10"/>
    <n v="36.729999999999997"/>
    <n v="275"/>
    <s v="Main"/>
    <n v="29.08"/>
    <n v="196"/>
    <s v="A"/>
    <n v="0"/>
    <n v="0"/>
    <n v="0"/>
    <n v="0"/>
    <n v="0"/>
    <n v="6"/>
  </r>
  <r>
    <s v="M01639_152_000000000-BTK9W_1_1102_10402_6034"/>
    <n v="6"/>
    <x v="0"/>
    <x v="2"/>
    <x v="14"/>
    <n v="36.72"/>
    <n v="256"/>
    <s v="Main"/>
    <n v="28.09"/>
    <n v="178"/>
    <s v="B"/>
    <n v="0"/>
    <n v="0"/>
    <n v="0"/>
    <n v="0"/>
    <n v="6"/>
    <n v="0"/>
  </r>
  <r>
    <s v="M04997_41_000000000-BTKB3_1_1103_18079_11558"/>
    <n v="6"/>
    <x v="0"/>
    <x v="2"/>
    <x v="14"/>
    <n v="36.72"/>
    <n v="256"/>
    <s v="Main"/>
    <n v="28.09"/>
    <n v="178"/>
    <s v="B"/>
    <n v="0"/>
    <n v="0"/>
    <n v="0"/>
    <n v="0"/>
    <n v="6"/>
    <n v="0"/>
  </r>
  <r>
    <s v="M01639_152_000000000-BTK9W_1_2105_18011_11302"/>
    <n v="6"/>
    <x v="2"/>
    <x v="4"/>
    <x v="7"/>
    <n v="36.700000000000003"/>
    <n v="267"/>
    <s v="Main"/>
    <n v="28.57"/>
    <n v="189"/>
    <s v="A"/>
    <n v="0"/>
    <n v="0"/>
    <n v="6"/>
    <n v="0"/>
    <n v="0"/>
    <n v="0"/>
  </r>
  <r>
    <s v="M01639_152_000000000-BTK9W_1_2118_24598_10859"/>
    <n v="6"/>
    <x v="2"/>
    <x v="4"/>
    <x v="7"/>
    <n v="36.700000000000003"/>
    <n v="267"/>
    <s v="Main"/>
    <n v="29.1"/>
    <n v="189"/>
    <s v="A"/>
    <n v="0"/>
    <n v="0"/>
    <n v="6"/>
    <n v="0"/>
    <n v="0"/>
    <n v="0"/>
  </r>
  <r>
    <s v="M04997_41_000000000-BTKB3_1_1113_27108_14540"/>
    <n v="6"/>
    <x v="0"/>
    <x v="2"/>
    <x v="5"/>
    <n v="36.68"/>
    <n v="259"/>
    <s v="Main"/>
    <n v="28.18"/>
    <n v="181"/>
    <s v="B"/>
    <n v="0"/>
    <n v="0"/>
    <n v="6"/>
    <n v="0"/>
    <n v="0"/>
    <n v="0"/>
  </r>
  <r>
    <s v="M01639_152_000000000-BTK9W_1_2105_23138_11256"/>
    <n v="6"/>
    <x v="2"/>
    <x v="5"/>
    <x v="10"/>
    <n v="36.67"/>
    <n v="270"/>
    <s v="Main"/>
    <n v="28.65"/>
    <n v="192"/>
    <s v="A"/>
    <n v="0"/>
    <n v="0"/>
    <n v="0"/>
    <n v="0"/>
    <n v="0"/>
    <n v="6"/>
  </r>
  <r>
    <s v="M04997_41_000000000-BTKB3_1_2107_21422_15739"/>
    <n v="6"/>
    <x v="2"/>
    <x v="4"/>
    <x v="7"/>
    <n v="36.67"/>
    <n v="270"/>
    <s v="Main"/>
    <n v="28.65"/>
    <n v="192"/>
    <s v="A"/>
    <n v="0"/>
    <n v="0"/>
    <n v="6"/>
    <n v="0"/>
    <n v="0"/>
    <n v="0"/>
  </r>
  <r>
    <s v="M01639_152_000000000-BTK9W_1_1106_17601_19997"/>
    <n v="6"/>
    <x v="0"/>
    <x v="2"/>
    <x v="5"/>
    <n v="36.64"/>
    <n v="262"/>
    <s v="Main"/>
    <n v="28.26"/>
    <n v="184"/>
    <s v="B"/>
    <n v="0"/>
    <n v="0"/>
    <n v="6"/>
    <n v="0"/>
    <n v="0"/>
    <n v="0"/>
  </r>
  <r>
    <s v="M01639_152_000000000-BTK9W_1_1110_5460_13481"/>
    <n v="6"/>
    <x v="0"/>
    <x v="2"/>
    <x v="2"/>
    <n v="36.64"/>
    <n v="262"/>
    <s v="Main"/>
    <n v="28.26"/>
    <n v="184"/>
    <s v="B"/>
    <n v="0"/>
    <n v="6"/>
    <n v="0"/>
    <n v="0"/>
    <n v="0"/>
    <n v="0"/>
  </r>
  <r>
    <s v="M01639_152_000000000-BTK9W_1_2102_23542_12980"/>
    <n v="6"/>
    <x v="0"/>
    <x v="0"/>
    <x v="0"/>
    <n v="36.64"/>
    <n v="262"/>
    <s v="Main"/>
    <n v="28.26"/>
    <n v="184"/>
    <s v="B"/>
    <n v="0"/>
    <n v="6"/>
    <n v="0"/>
    <n v="0"/>
    <n v="0"/>
    <n v="0"/>
  </r>
  <r>
    <s v="M01639_152_000000000-BTK9W_1_1117_22186_10803"/>
    <n v="6"/>
    <x v="2"/>
    <x v="5"/>
    <x v="8"/>
    <n v="36.630000000000003"/>
    <n v="273"/>
    <s v="Main"/>
    <n v="28.87"/>
    <n v="194"/>
    <s v="A"/>
    <n v="0"/>
    <n v="0"/>
    <n v="0"/>
    <n v="5"/>
    <n v="0"/>
    <n v="1"/>
  </r>
  <r>
    <s v="M01639_152_000000000-BTK9W_1_1117_24367_19931"/>
    <n v="6"/>
    <x v="2"/>
    <x v="4"/>
    <x v="7"/>
    <n v="36.630000000000003"/>
    <n v="273"/>
    <s v="Main"/>
    <n v="28.21"/>
    <n v="195"/>
    <s v="A"/>
    <n v="0"/>
    <n v="0"/>
    <n v="6"/>
    <n v="0"/>
    <n v="0"/>
    <n v="0"/>
  </r>
  <r>
    <s v="M01639_152_000000000-BTK9W_1_2114_25046_8464"/>
    <n v="6"/>
    <x v="0"/>
    <x v="2"/>
    <x v="14"/>
    <n v="36.61"/>
    <n v="254"/>
    <s v="Main"/>
    <n v="27.84"/>
    <n v="176"/>
    <s v="B"/>
    <n v="0"/>
    <n v="0"/>
    <n v="0"/>
    <n v="0"/>
    <n v="0"/>
    <n v="6"/>
  </r>
  <r>
    <s v="M01639_152_000000000-BTK9W_1_1119_18811_11028"/>
    <n v="6"/>
    <x v="0"/>
    <x v="2"/>
    <x v="5"/>
    <n v="36.6"/>
    <n v="265"/>
    <s v="Main"/>
    <n v="28.34"/>
    <n v="187"/>
    <s v="B"/>
    <n v="0"/>
    <n v="0"/>
    <n v="6"/>
    <n v="0"/>
    <n v="0"/>
    <n v="0"/>
  </r>
  <r>
    <s v="M04997_41_000000000-BTKB3_1_2111_3880_8124"/>
    <n v="6"/>
    <x v="0"/>
    <x v="2"/>
    <x v="5"/>
    <n v="36.6"/>
    <n v="265"/>
    <s v="Main"/>
    <n v="28.34"/>
    <n v="187"/>
    <s v="B"/>
    <n v="0"/>
    <n v="0"/>
    <n v="6"/>
    <n v="0"/>
    <n v="0"/>
    <n v="0"/>
  </r>
  <r>
    <s v="M04997_41_000000000-BTKB3_1_1112_20615_16816"/>
    <n v="6"/>
    <x v="2"/>
    <x v="4"/>
    <x v="7"/>
    <n v="36.590000000000003"/>
    <n v="276"/>
    <s v="Main"/>
    <n v="28.28"/>
    <n v="198"/>
    <s v="A"/>
    <n v="0"/>
    <n v="0"/>
    <n v="6"/>
    <n v="0"/>
    <n v="0"/>
    <n v="0"/>
  </r>
  <r>
    <s v="M01639_152_000000000-BTK9W_1_1112_3953_17535"/>
    <n v="6"/>
    <x v="2"/>
    <x v="4"/>
    <x v="7"/>
    <n v="36.57"/>
    <n v="268"/>
    <s v="Main"/>
    <n v="28.57"/>
    <n v="189"/>
    <s v="A"/>
    <n v="0"/>
    <n v="0"/>
    <n v="6"/>
    <n v="0"/>
    <n v="0"/>
    <n v="0"/>
  </r>
  <r>
    <s v="M01639_152_000000000-BTK9W_1_1116_25108_22266"/>
    <n v="6"/>
    <x v="2"/>
    <x v="4"/>
    <x v="7"/>
    <n v="36.57"/>
    <n v="268"/>
    <s v="Main"/>
    <n v="28.42"/>
    <n v="190"/>
    <s v="A"/>
    <n v="0"/>
    <n v="0"/>
    <n v="6"/>
    <n v="0"/>
    <n v="0"/>
    <n v="0"/>
  </r>
  <r>
    <s v="M01639_152_000000000-BTK9W_1_1106_28017_18862"/>
    <n v="6"/>
    <x v="0"/>
    <x v="2"/>
    <x v="2"/>
    <n v="36.54"/>
    <n v="260"/>
    <s v="Main"/>
    <n v="28.02"/>
    <n v="182"/>
    <s v="B"/>
    <n v="0"/>
    <n v="6"/>
    <n v="0"/>
    <n v="0"/>
    <n v="0"/>
    <n v="0"/>
  </r>
  <r>
    <s v="M01639_152_000000000-BTK9W_1_2107_22342_4686"/>
    <n v="6"/>
    <x v="0"/>
    <x v="2"/>
    <x v="2"/>
    <n v="36.54"/>
    <n v="260"/>
    <s v="Main"/>
    <n v="28.02"/>
    <n v="182"/>
    <s v="B"/>
    <n v="0"/>
    <n v="6"/>
    <n v="0"/>
    <n v="0"/>
    <n v="0"/>
    <n v="0"/>
  </r>
  <r>
    <s v="M04997_41_000000000-BTKB3_1_2116_13389_10923"/>
    <n v="6"/>
    <x v="0"/>
    <x v="2"/>
    <x v="5"/>
    <n v="36.54"/>
    <n v="260"/>
    <s v="Main"/>
    <n v="28.02"/>
    <n v="182"/>
    <s v="B"/>
    <n v="0"/>
    <n v="0"/>
    <n v="6"/>
    <n v="0"/>
    <n v="0"/>
    <n v="0"/>
  </r>
  <r>
    <s v="M01639_152_000000000-BTK9W_1_1102_14505_4006"/>
    <n v="6"/>
    <x v="2"/>
    <x v="4"/>
    <x v="7"/>
    <n v="36.53"/>
    <n v="271"/>
    <s v="Main"/>
    <n v="28.65"/>
    <n v="192"/>
    <s v="A"/>
    <n v="0"/>
    <n v="0"/>
    <n v="6"/>
    <n v="0"/>
    <n v="0"/>
    <n v="0"/>
  </r>
  <r>
    <s v="M04997_41_000000000-BTKB3_1_2101_19261_8923"/>
    <n v="6"/>
    <x v="2"/>
    <x v="5"/>
    <x v="10"/>
    <n v="36.53"/>
    <n v="271"/>
    <s v="Main"/>
    <n v="28.5"/>
    <n v="193"/>
    <s v="A"/>
    <n v="0"/>
    <n v="0"/>
    <n v="0"/>
    <n v="0"/>
    <n v="2"/>
    <n v="4"/>
  </r>
  <r>
    <s v="M01639_152_000000000-BTK9W_1_2111_10957_20866"/>
    <n v="6"/>
    <x v="2"/>
    <x v="4"/>
    <x v="20"/>
    <n v="36.520000000000003"/>
    <n v="282"/>
    <s v="Main"/>
    <n v="29.9"/>
    <n v="204"/>
    <s v="A"/>
    <n v="0"/>
    <n v="6"/>
    <n v="0"/>
    <n v="0"/>
    <n v="0"/>
    <n v="0"/>
  </r>
  <r>
    <s v="M04997_41_000000000-BTKB3_1_2107_6511_11928"/>
    <n v="6"/>
    <x v="0"/>
    <x v="2"/>
    <x v="5"/>
    <n v="36.51"/>
    <n v="252"/>
    <s v="Main"/>
    <n v="27.59"/>
    <n v="174"/>
    <s v="B"/>
    <n v="0"/>
    <n v="0"/>
    <n v="6"/>
    <n v="0"/>
    <n v="0"/>
    <n v="0"/>
  </r>
  <r>
    <s v="M01639_152_000000000-BTK9W_1_1109_3920_9322"/>
    <n v="6"/>
    <x v="2"/>
    <x v="5"/>
    <x v="8"/>
    <n v="36.5"/>
    <n v="274"/>
    <s v="Main"/>
    <n v="28.57"/>
    <n v="196"/>
    <s v="A"/>
    <n v="0"/>
    <n v="0"/>
    <n v="0"/>
    <n v="2"/>
    <n v="0"/>
    <n v="4"/>
  </r>
  <r>
    <s v="M04997_41_000000000-BTKB3_1_1116_28082_14967"/>
    <n v="6"/>
    <x v="2"/>
    <x v="5"/>
    <x v="10"/>
    <n v="36.5"/>
    <n v="274"/>
    <s v="Main"/>
    <n v="28.57"/>
    <n v="196"/>
    <s v="A"/>
    <n v="0"/>
    <n v="0"/>
    <n v="0"/>
    <n v="0"/>
    <n v="0"/>
    <n v="6"/>
  </r>
  <r>
    <s v="M04997_41_000000000-BTKB3_1_2104_15811_19694"/>
    <n v="6"/>
    <x v="2"/>
    <x v="4"/>
    <x v="7"/>
    <n v="36.5"/>
    <n v="274"/>
    <s v="Main"/>
    <n v="28.06"/>
    <n v="196"/>
    <s v="A"/>
    <n v="0"/>
    <n v="0"/>
    <n v="6"/>
    <n v="0"/>
    <n v="0"/>
    <n v="0"/>
  </r>
  <r>
    <s v="M01639_152_000000000-BTK9W_1_1107_25243_21227"/>
    <n v="6"/>
    <x v="0"/>
    <x v="2"/>
    <x v="5"/>
    <n v="36.47"/>
    <n v="255"/>
    <s v="Main"/>
    <n v="27.68"/>
    <n v="177"/>
    <s v="B"/>
    <n v="0"/>
    <n v="0"/>
    <n v="6"/>
    <n v="0"/>
    <n v="0"/>
    <n v="0"/>
  </r>
  <r>
    <s v="M01639_152_000000000-BTK9W_1_2104_22844_18582"/>
    <n v="6"/>
    <x v="0"/>
    <x v="2"/>
    <x v="14"/>
    <n v="36.47"/>
    <n v="255"/>
    <s v="Main"/>
    <n v="27.68"/>
    <n v="177"/>
    <s v="B"/>
    <n v="0"/>
    <n v="0"/>
    <n v="0"/>
    <n v="0"/>
    <n v="6"/>
    <n v="0"/>
  </r>
  <r>
    <s v="M01639_152_000000000-BTK9W_1_1102_23001_16835"/>
    <n v="6"/>
    <x v="2"/>
    <x v="4"/>
    <x v="7"/>
    <n v="36.43"/>
    <n v="269"/>
    <s v="Main"/>
    <n v="28.27"/>
    <n v="191"/>
    <s v="A"/>
    <n v="0"/>
    <n v="0"/>
    <n v="6"/>
    <n v="0"/>
    <n v="0"/>
    <n v="0"/>
  </r>
  <r>
    <s v="M01639_152_000000000-BTK9W_1_1119_16529_8788"/>
    <n v="6"/>
    <x v="2"/>
    <x v="4"/>
    <x v="7"/>
    <n v="36.43"/>
    <n v="269"/>
    <s v="Main"/>
    <n v="28.8"/>
    <n v="191"/>
    <s v="A"/>
    <n v="0"/>
    <n v="0"/>
    <n v="6"/>
    <n v="0"/>
    <n v="0"/>
    <n v="0"/>
  </r>
  <r>
    <s v="M01639_152_000000000-BTK9W_1_2107_8028_6263"/>
    <n v="6"/>
    <x v="2"/>
    <x v="4"/>
    <x v="7"/>
    <n v="36.43"/>
    <n v="269"/>
    <s v="Main"/>
    <n v="28.42"/>
    <n v="190"/>
    <s v="A"/>
    <n v="0"/>
    <n v="0"/>
    <n v="6"/>
    <n v="0"/>
    <n v="0"/>
    <n v="0"/>
  </r>
  <r>
    <s v="M01639_152_000000000-BTK9W_1_2115_17923_21117"/>
    <n v="6"/>
    <x v="0"/>
    <x v="2"/>
    <x v="5"/>
    <n v="36.43"/>
    <n v="258"/>
    <s v="Main"/>
    <n v="27.78"/>
    <n v="180"/>
    <s v="B"/>
    <n v="0"/>
    <n v="0"/>
    <n v="6"/>
    <n v="0"/>
    <n v="0"/>
    <n v="0"/>
  </r>
  <r>
    <s v="M01639_152_000000000-BTK9W_1_1108_7128_13797"/>
    <n v="6"/>
    <x v="2"/>
    <x v="5"/>
    <x v="10"/>
    <n v="36.4"/>
    <n v="272"/>
    <s v="Main"/>
    <n v="27.98"/>
    <n v="193"/>
    <s v="A"/>
    <n v="0"/>
    <n v="0"/>
    <n v="0"/>
    <n v="0"/>
    <n v="0"/>
    <n v="6"/>
  </r>
  <r>
    <s v="M01639_152_000000000-BTK9W_1_1104_4565_4880"/>
    <n v="6"/>
    <x v="0"/>
    <x v="1"/>
    <x v="1"/>
    <n v="36.4"/>
    <n v="261"/>
    <s v="Main"/>
    <n v="28.42"/>
    <n v="183"/>
    <s v="B"/>
    <n v="0"/>
    <n v="0"/>
    <n v="0"/>
    <n v="6"/>
    <n v="0"/>
    <n v="0"/>
  </r>
  <r>
    <s v="M01639_152_000000000-BTK9W_1_1112_13501_15650"/>
    <n v="6"/>
    <x v="0"/>
    <x v="2"/>
    <x v="2"/>
    <n v="36.4"/>
    <n v="261"/>
    <s v="Main"/>
    <n v="28.42"/>
    <n v="183"/>
    <s v="B"/>
    <n v="0"/>
    <n v="6"/>
    <n v="0"/>
    <n v="0"/>
    <n v="0"/>
    <n v="0"/>
  </r>
  <r>
    <s v="M01639_152_000000000-BTK9W_1_1117_11717_13023"/>
    <n v="6"/>
    <x v="0"/>
    <x v="1"/>
    <x v="1"/>
    <n v="36.4"/>
    <n v="261"/>
    <s v="Main"/>
    <n v="28.42"/>
    <n v="183"/>
    <s v="B"/>
    <n v="0"/>
    <n v="0"/>
    <n v="0"/>
    <n v="6"/>
    <n v="0"/>
    <n v="0"/>
  </r>
  <r>
    <s v="M04997_41_000000000-BTKB3_1_2118_24510_10434"/>
    <n v="6"/>
    <x v="0"/>
    <x v="2"/>
    <x v="14"/>
    <n v="36.33"/>
    <n v="256"/>
    <s v="Main"/>
    <n v="27.53"/>
    <n v="178"/>
    <s v="B"/>
    <n v="0"/>
    <n v="0"/>
    <n v="0"/>
    <n v="0"/>
    <n v="6"/>
    <n v="0"/>
  </r>
  <r>
    <s v="M01639_152_000000000-BTK9W_1_1104_9968_6631"/>
    <n v="6"/>
    <x v="2"/>
    <x v="4"/>
    <x v="7"/>
    <n v="36.299999999999997"/>
    <n v="270"/>
    <s v="Main"/>
    <n v="28.13"/>
    <n v="192"/>
    <s v="A"/>
    <n v="0"/>
    <n v="0"/>
    <n v="6"/>
    <n v="0"/>
    <n v="0"/>
    <n v="0"/>
  </r>
  <r>
    <s v="M01639_152_000000000-BTK9W_1_2109_29046_15583"/>
    <n v="6"/>
    <x v="2"/>
    <x v="4"/>
    <x v="7"/>
    <n v="36.299999999999997"/>
    <n v="270"/>
    <s v="Main"/>
    <n v="28.65"/>
    <n v="192"/>
    <s v="A"/>
    <n v="0"/>
    <n v="0"/>
    <n v="6"/>
    <n v="0"/>
    <n v="0"/>
    <n v="0"/>
  </r>
  <r>
    <s v="M01639_152_000000000-BTK9W_1_2111_16979_12718"/>
    <n v="6"/>
    <x v="2"/>
    <x v="4"/>
    <x v="7"/>
    <n v="36.299999999999997"/>
    <n v="270"/>
    <s v="Main"/>
    <n v="28.13"/>
    <n v="192"/>
    <s v="A"/>
    <n v="0"/>
    <n v="0"/>
    <n v="6"/>
    <n v="0"/>
    <n v="0"/>
    <n v="0"/>
  </r>
  <r>
    <s v="M04997_41_000000000-BTKB3_1_2109_26472_14202"/>
    <n v="6"/>
    <x v="2"/>
    <x v="4"/>
    <x v="7"/>
    <n v="36.299999999999997"/>
    <n v="270"/>
    <s v="Main"/>
    <n v="28.13"/>
    <n v="192"/>
    <s v="A"/>
    <n v="0"/>
    <n v="0"/>
    <n v="6"/>
    <n v="0"/>
    <n v="0"/>
    <n v="0"/>
  </r>
  <r>
    <s v="M04997_41_000000000-BTKB3_1_1103_21037_16783"/>
    <n v="6"/>
    <x v="0"/>
    <x v="2"/>
    <x v="5"/>
    <n v="36.29"/>
    <n v="259"/>
    <s v="Main"/>
    <n v="27.62"/>
    <n v="181"/>
    <s v="B"/>
    <n v="0"/>
    <n v="0"/>
    <n v="6"/>
    <n v="0"/>
    <n v="0"/>
    <n v="0"/>
  </r>
  <r>
    <s v="M01639_152_000000000-BTK9W_1_1106_18065_22571"/>
    <n v="6"/>
    <x v="2"/>
    <x v="5"/>
    <x v="8"/>
    <n v="36.26"/>
    <n v="273"/>
    <s v="Main"/>
    <n v="28.72"/>
    <n v="195"/>
    <s v="A"/>
    <n v="0"/>
    <n v="0"/>
    <n v="0"/>
    <n v="5"/>
    <n v="0"/>
    <n v="1"/>
  </r>
  <r>
    <s v="M01639_152_000000000-BTK9W_1_1108_11632_16912"/>
    <n v="6"/>
    <x v="2"/>
    <x v="5"/>
    <x v="10"/>
    <n v="36.26"/>
    <n v="273"/>
    <s v="Main"/>
    <n v="28.21"/>
    <n v="195"/>
    <s v="A"/>
    <n v="0"/>
    <n v="0"/>
    <n v="0"/>
    <n v="0"/>
    <n v="0"/>
    <n v="6"/>
  </r>
  <r>
    <s v="M01639_152_000000000-BTK9W_1_1112_23438_13148"/>
    <n v="6"/>
    <x v="2"/>
    <x v="5"/>
    <x v="12"/>
    <n v="36.26"/>
    <n v="273"/>
    <s v="Main"/>
    <n v="28.72"/>
    <n v="195"/>
    <s v="A"/>
    <n v="0"/>
    <n v="0"/>
    <n v="0"/>
    <n v="6"/>
    <n v="0"/>
    <n v="0"/>
  </r>
  <r>
    <s v="M04997_41_000000000-BTKB3_1_2105_24210_6332"/>
    <n v="6"/>
    <x v="2"/>
    <x v="4"/>
    <x v="7"/>
    <n v="36.26"/>
    <n v="273"/>
    <s v="Main"/>
    <n v="28.72"/>
    <n v="195"/>
    <s v="A"/>
    <n v="0"/>
    <n v="0"/>
    <n v="6"/>
    <n v="0"/>
    <n v="0"/>
    <n v="0"/>
  </r>
  <r>
    <s v="M01639_152_000000000-BTK9W_1_1118_10843_10345"/>
    <n v="6"/>
    <x v="0"/>
    <x v="2"/>
    <x v="2"/>
    <n v="36.26"/>
    <n v="262"/>
    <s v="Main"/>
    <n v="27.72"/>
    <n v="184"/>
    <s v="B"/>
    <n v="0"/>
    <n v="6"/>
    <n v="0"/>
    <n v="0"/>
    <n v="0"/>
    <n v="0"/>
  </r>
  <r>
    <s v="M01639_152_000000000-BTK9W_1_1118_15432_15881"/>
    <n v="6"/>
    <x v="0"/>
    <x v="2"/>
    <x v="2"/>
    <n v="36.26"/>
    <n v="262"/>
    <s v="Main"/>
    <n v="27.72"/>
    <n v="184"/>
    <s v="B"/>
    <n v="0"/>
    <n v="6"/>
    <n v="0"/>
    <n v="0"/>
    <n v="0"/>
    <n v="0"/>
  </r>
  <r>
    <s v="M01639_152_000000000-BTK9W_1_2110_12966_21921"/>
    <n v="6"/>
    <x v="0"/>
    <x v="2"/>
    <x v="2"/>
    <n v="36.26"/>
    <n v="262"/>
    <s v="Main"/>
    <n v="27.72"/>
    <n v="184"/>
    <s v="B"/>
    <n v="0"/>
    <n v="6"/>
    <n v="0"/>
    <n v="0"/>
    <n v="0"/>
    <n v="0"/>
  </r>
  <r>
    <s v="M01639_152_000000000-BTK9W_1_2115_5306_19438"/>
    <n v="6"/>
    <x v="0"/>
    <x v="2"/>
    <x v="2"/>
    <n v="36.26"/>
    <n v="262"/>
    <s v="Main"/>
    <n v="27.72"/>
    <n v="184"/>
    <s v="B"/>
    <n v="0"/>
    <n v="6"/>
    <n v="0"/>
    <n v="0"/>
    <n v="0"/>
    <n v="0"/>
  </r>
  <r>
    <s v="M01639_152_000000000-BTK9W_1_2116_23094_10980"/>
    <n v="6"/>
    <x v="2"/>
    <x v="4"/>
    <x v="7"/>
    <n v="36.229999999999997"/>
    <n v="276"/>
    <s v="Main"/>
    <n v="28.28"/>
    <n v="198"/>
    <s v="A"/>
    <n v="0"/>
    <n v="0"/>
    <n v="6"/>
    <n v="0"/>
    <n v="0"/>
    <n v="0"/>
  </r>
  <r>
    <s v="M04997_41_000000000-BTKB3_1_1102_17319_4296"/>
    <n v="6"/>
    <x v="2"/>
    <x v="4"/>
    <x v="7"/>
    <n v="36.19"/>
    <n v="268"/>
    <s v="Main"/>
    <n v="27.89"/>
    <n v="190"/>
    <s v="A"/>
    <n v="0"/>
    <n v="0"/>
    <n v="6"/>
    <n v="0"/>
    <n v="0"/>
    <n v="0"/>
  </r>
  <r>
    <s v="M01639_152_000000000-BTK9W_1_2113_20033_21386"/>
    <n v="6"/>
    <x v="0"/>
    <x v="2"/>
    <x v="14"/>
    <n v="36.19"/>
    <n v="257"/>
    <s v="Main"/>
    <n v="27.37"/>
    <n v="179"/>
    <s v="B"/>
    <n v="0"/>
    <n v="0"/>
    <n v="0"/>
    <n v="0"/>
    <n v="6"/>
    <n v="0"/>
  </r>
  <r>
    <s v="M04997_41_000000000-BTKB3_1_1103_25386_16472"/>
    <n v="6"/>
    <x v="2"/>
    <x v="5"/>
    <x v="10"/>
    <n v="36.159999999999997"/>
    <n v="271"/>
    <s v="Main"/>
    <n v="27.98"/>
    <n v="193"/>
    <s v="A"/>
    <n v="0"/>
    <n v="0"/>
    <n v="0"/>
    <n v="0"/>
    <n v="0"/>
    <n v="6"/>
  </r>
  <r>
    <s v="M04997_41_000000000-BTKB3_1_1109_15856_5695"/>
    <n v="6"/>
    <x v="2"/>
    <x v="5"/>
    <x v="8"/>
    <n v="36.130000000000003"/>
    <n v="274"/>
    <s v="Main"/>
    <n v="28.06"/>
    <n v="196"/>
    <s v="A"/>
    <n v="0"/>
    <n v="0"/>
    <n v="0"/>
    <n v="3"/>
    <n v="3"/>
    <n v="0"/>
  </r>
  <r>
    <s v="M01639_152_000000000-BTK9W_1_2109_16796_18476"/>
    <n v="6"/>
    <x v="1"/>
    <x v="3"/>
    <x v="3"/>
    <n v="36.119999999999997"/>
    <n v="263"/>
    <s v="Main"/>
    <n v="28.11"/>
    <n v="185"/>
    <s v="I"/>
    <n v="6"/>
    <n v="0"/>
    <n v="0"/>
    <n v="0"/>
    <n v="0"/>
    <n v="0"/>
  </r>
  <r>
    <s v="M04997_41_000000000-BTKB3_1_2107_5966_18021"/>
    <n v="6"/>
    <x v="0"/>
    <x v="8"/>
    <x v="13"/>
    <n v="36.119999999999997"/>
    <n v="263"/>
    <s v="Main"/>
    <n v="27.57"/>
    <n v="185"/>
    <s v="B"/>
    <n v="0"/>
    <n v="6"/>
    <n v="0"/>
    <n v="0"/>
    <n v="0"/>
    <n v="0"/>
  </r>
  <r>
    <s v="M01639_152_000000000-BTK9W_1_2116_17063_9502"/>
    <n v="6"/>
    <x v="2"/>
    <x v="4"/>
    <x v="7"/>
    <n v="36.03"/>
    <n v="272"/>
    <s v="Main"/>
    <n v="27.84"/>
    <n v="194"/>
    <s v="A"/>
    <n v="0"/>
    <n v="0"/>
    <n v="6"/>
    <n v="0"/>
    <n v="0"/>
    <n v="0"/>
  </r>
  <r>
    <s v="M04997_41_000000000-BTKB3_1_1119_12561_3191"/>
    <n v="6"/>
    <x v="2"/>
    <x v="5"/>
    <x v="12"/>
    <n v="36.03"/>
    <n v="272"/>
    <s v="Main"/>
    <n v="28.35"/>
    <n v="194"/>
    <s v="A"/>
    <n v="0"/>
    <n v="0"/>
    <n v="0"/>
    <n v="6"/>
    <n v="0"/>
    <n v="0"/>
  </r>
  <r>
    <s v="M04997_41_000000000-BTKB3_1_1109_28762_18167"/>
    <n v="6"/>
    <x v="0"/>
    <x v="2"/>
    <x v="5"/>
    <n v="36.020000000000003"/>
    <n v="261"/>
    <s v="Main"/>
    <n v="27.32"/>
    <n v="183"/>
    <s v="B"/>
    <n v="0"/>
    <n v="0"/>
    <n v="6"/>
    <n v="0"/>
    <n v="0"/>
    <n v="0"/>
  </r>
  <r>
    <s v="M04997_41_000000000-BTKB3_1_2107_20343_14926"/>
    <n v="6"/>
    <x v="0"/>
    <x v="2"/>
    <x v="2"/>
    <n v="36.020000000000003"/>
    <n v="261"/>
    <s v="Main"/>
    <n v="27.87"/>
    <n v="183"/>
    <s v="B"/>
    <n v="0"/>
    <n v="6"/>
    <n v="0"/>
    <n v="0"/>
    <n v="0"/>
    <n v="0"/>
  </r>
  <r>
    <s v="M01639_152_000000000-BTK9W_1_1101_10610_23270"/>
    <n v="6"/>
    <x v="2"/>
    <x v="4"/>
    <x v="7"/>
    <n v="36"/>
    <n v="275"/>
    <s v="Main"/>
    <n v="27.41"/>
    <n v="197"/>
    <s v="A"/>
    <n v="0"/>
    <n v="0"/>
    <n v="6"/>
    <n v="0"/>
    <n v="0"/>
    <n v="0"/>
  </r>
  <r>
    <s v="M01639_152_000000000-BTK9W_1_2107_27859_16090"/>
    <n v="6"/>
    <x v="0"/>
    <x v="2"/>
    <x v="14"/>
    <n v="35.94"/>
    <n v="256"/>
    <s v="Main"/>
    <n v="26.97"/>
    <n v="178"/>
    <s v="B"/>
    <n v="0"/>
    <n v="0"/>
    <n v="0"/>
    <n v="0"/>
    <n v="6"/>
    <n v="0"/>
  </r>
  <r>
    <s v="M01639_152_000000000-BTK9W_1_1114_6506_20041"/>
    <n v="6"/>
    <x v="2"/>
    <x v="4"/>
    <x v="7"/>
    <n v="35.93"/>
    <n v="270"/>
    <s v="Main"/>
    <n v="28.13"/>
    <n v="192"/>
    <s v="A"/>
    <n v="0"/>
    <n v="0"/>
    <n v="6"/>
    <n v="0"/>
    <n v="0"/>
    <n v="0"/>
  </r>
  <r>
    <s v="M01639_152_000000000-BTK9W_1_2106_2901_14255"/>
    <n v="6"/>
    <x v="2"/>
    <x v="5"/>
    <x v="10"/>
    <n v="35.93"/>
    <n v="270"/>
    <s v="Main"/>
    <n v="27.6"/>
    <n v="192"/>
    <s v="A"/>
    <n v="0"/>
    <n v="0"/>
    <n v="0"/>
    <n v="0"/>
    <n v="6"/>
    <n v="0"/>
  </r>
  <r>
    <s v="M01639_152_000000000-BTK9W_1_2102_11924_22882"/>
    <n v="6"/>
    <x v="2"/>
    <x v="4"/>
    <x v="7"/>
    <n v="35.9"/>
    <n v="273"/>
    <s v="Main"/>
    <n v="27.69"/>
    <n v="195"/>
    <s v="A"/>
    <n v="0"/>
    <n v="0"/>
    <n v="6"/>
    <n v="0"/>
    <n v="0"/>
    <n v="0"/>
  </r>
  <r>
    <s v="M04997_41_000000000-BTKB3_1_1112_3702_12134"/>
    <n v="6"/>
    <x v="2"/>
    <x v="5"/>
    <x v="10"/>
    <n v="35.9"/>
    <n v="273"/>
    <s v="Main"/>
    <n v="27.69"/>
    <n v="195"/>
    <s v="A"/>
    <n v="0"/>
    <n v="0"/>
    <n v="0"/>
    <n v="0"/>
    <n v="6"/>
    <n v="0"/>
  </r>
  <r>
    <s v="M01639_152_000000000-BTK9W_1_2112_24394_17597"/>
    <n v="6"/>
    <x v="0"/>
    <x v="2"/>
    <x v="5"/>
    <n v="35.880000000000003"/>
    <n v="262"/>
    <s v="Main"/>
    <n v="27.17"/>
    <n v="184"/>
    <s v="B"/>
    <n v="0"/>
    <n v="0"/>
    <n v="6"/>
    <n v="0"/>
    <n v="0"/>
    <n v="0"/>
  </r>
  <r>
    <s v="M04997_41_000000000-BTKB3_1_1112_19088_22001"/>
    <n v="6"/>
    <x v="0"/>
    <x v="2"/>
    <x v="2"/>
    <n v="35.880000000000003"/>
    <n v="262"/>
    <s v="Main"/>
    <n v="27.72"/>
    <n v="184"/>
    <s v="B"/>
    <n v="0"/>
    <n v="6"/>
    <n v="0"/>
    <n v="0"/>
    <n v="0"/>
    <n v="0"/>
  </r>
  <r>
    <s v="M01639_152_000000000-BTK9W_1_1101_8365_20561"/>
    <n v="6"/>
    <x v="2"/>
    <x v="5"/>
    <x v="8"/>
    <n v="35.869999999999997"/>
    <n v="276"/>
    <s v="Main"/>
    <n v="27.78"/>
    <n v="198"/>
    <s v="A"/>
    <n v="0"/>
    <n v="0"/>
    <n v="0"/>
    <n v="1"/>
    <n v="5"/>
    <n v="0"/>
  </r>
  <r>
    <s v="M01639_152_000000000-BTK9W_1_2109_11484_15029"/>
    <n v="6"/>
    <x v="2"/>
    <x v="5"/>
    <x v="10"/>
    <n v="35.869999999999997"/>
    <n v="276"/>
    <s v="Main"/>
    <n v="28.79"/>
    <n v="198"/>
    <s v="A"/>
    <n v="0"/>
    <n v="0"/>
    <n v="0"/>
    <n v="0"/>
    <n v="0"/>
    <n v="6"/>
  </r>
  <r>
    <s v="M01639_152_000000000-BTK9W_1_2101_8521_15242"/>
    <n v="6"/>
    <x v="2"/>
    <x v="4"/>
    <x v="7"/>
    <n v="35.79"/>
    <n v="271"/>
    <s v="Main"/>
    <n v="27.46"/>
    <n v="193"/>
    <s v="A"/>
    <n v="0"/>
    <n v="0"/>
    <n v="6"/>
    <n v="0"/>
    <n v="0"/>
    <n v="0"/>
  </r>
  <r>
    <s v="M04997_41_000000000-BTKB3_1_1108_19901_4862"/>
    <n v="6"/>
    <x v="2"/>
    <x v="5"/>
    <x v="10"/>
    <n v="35.770000000000003"/>
    <n v="274"/>
    <s v="Main"/>
    <n v="27.55"/>
    <n v="196"/>
    <s v="A"/>
    <n v="0"/>
    <n v="0"/>
    <n v="0"/>
    <n v="0"/>
    <n v="6"/>
    <n v="0"/>
  </r>
  <r>
    <s v="M01639_152_000000000-BTK9W_1_2108_8486_12989"/>
    <n v="6"/>
    <x v="2"/>
    <x v="4"/>
    <x v="7"/>
    <n v="35.64"/>
    <n v="275"/>
    <s v="Main"/>
    <n v="27.41"/>
    <n v="197"/>
    <s v="A"/>
    <n v="0"/>
    <n v="0"/>
    <n v="6"/>
    <n v="0"/>
    <n v="0"/>
    <n v="0"/>
  </r>
  <r>
    <s v="M01639_152_000000000-BTK9W_1_1103_10266_6069"/>
    <n v="6"/>
    <x v="2"/>
    <x v="5"/>
    <x v="10"/>
    <n v="35.56"/>
    <n v="270"/>
    <s v="Main"/>
    <n v="27.23"/>
    <n v="191"/>
    <s v="A"/>
    <n v="0"/>
    <n v="0"/>
    <n v="0"/>
    <n v="0"/>
    <n v="6"/>
    <n v="0"/>
  </r>
  <r>
    <s v="M04997_41_000000000-BTKB3_1_1119_13638_16505"/>
    <n v="6"/>
    <x v="2"/>
    <x v="4"/>
    <x v="20"/>
    <n v="35.53"/>
    <n v="273"/>
    <s v="Main"/>
    <n v="29.74"/>
    <n v="195"/>
    <s v="A"/>
    <n v="0"/>
    <n v="6"/>
    <n v="0"/>
    <n v="0"/>
    <n v="0"/>
    <n v="0"/>
  </r>
  <r>
    <s v="M01639_152_000000000-BTK9W_1_2106_12987_17222"/>
    <n v="6"/>
    <x v="2"/>
    <x v="5"/>
    <x v="10"/>
    <n v="35.51"/>
    <n v="276"/>
    <s v="Main"/>
    <n v="27.41"/>
    <n v="197"/>
    <s v="A"/>
    <n v="0"/>
    <n v="0"/>
    <n v="0"/>
    <n v="0"/>
    <n v="1"/>
    <n v="5"/>
  </r>
  <r>
    <s v="M04997_41_000000000-BTKB3_1_1101_23099_7051"/>
    <n v="6"/>
    <x v="2"/>
    <x v="5"/>
    <x v="10"/>
    <n v="35.4"/>
    <n v="274"/>
    <s v="Main"/>
    <n v="27.04"/>
    <n v="196"/>
    <s v="A"/>
    <n v="0"/>
    <n v="0"/>
    <n v="0"/>
    <n v="0"/>
    <n v="0"/>
    <n v="6"/>
  </r>
  <r>
    <s v="M04997_41_000000000-BTKB3_1_1109_25366_15912"/>
    <n v="6"/>
    <x v="2"/>
    <x v="4"/>
    <x v="7"/>
    <n v="35.4"/>
    <n v="274"/>
    <s v="Main"/>
    <n v="27.04"/>
    <n v="196"/>
    <s v="A"/>
    <n v="0"/>
    <n v="0"/>
    <n v="6"/>
    <n v="0"/>
    <n v="0"/>
    <n v="0"/>
  </r>
  <r>
    <s v="M04997_41_000000000-BTKB3_1_1115_11793_8567"/>
    <n v="6"/>
    <x v="2"/>
    <x v="4"/>
    <x v="7"/>
    <n v="35.32"/>
    <n v="269"/>
    <s v="Main"/>
    <n v="27.89"/>
    <n v="190"/>
    <s v="A"/>
    <n v="0"/>
    <n v="0"/>
    <n v="6"/>
    <n v="0"/>
    <n v="0"/>
    <n v="0"/>
  </r>
  <r>
    <s v="M04997_41_000000000-BTKB3_1_2102_21025_19480"/>
    <n v="6"/>
    <x v="2"/>
    <x v="4"/>
    <x v="7"/>
    <n v="35.32"/>
    <n v="269"/>
    <s v="Main"/>
    <n v="27.75"/>
    <n v="191"/>
    <s v="A"/>
    <n v="0"/>
    <n v="0"/>
    <n v="6"/>
    <n v="0"/>
    <n v="0"/>
    <n v="0"/>
  </r>
  <r>
    <s v="M01639_152_000000000-BTK9W_1_1108_20359_11931"/>
    <n v="6"/>
    <x v="2"/>
    <x v="4"/>
    <x v="7"/>
    <n v="35.270000000000003"/>
    <n v="275"/>
    <s v="Main"/>
    <n v="27.92"/>
    <n v="197"/>
    <s v="A"/>
    <n v="0"/>
    <n v="0"/>
    <n v="6"/>
    <n v="0"/>
    <n v="0"/>
    <n v="0"/>
  </r>
  <r>
    <s v="M01639_152_000000000-BTK9W_1_2111_26419_19157"/>
    <n v="6"/>
    <x v="2"/>
    <x v="4"/>
    <x v="7"/>
    <n v="35.270000000000003"/>
    <n v="275"/>
    <s v="Main"/>
    <n v="27.41"/>
    <n v="197"/>
    <s v="A"/>
    <n v="0"/>
    <n v="0"/>
    <n v="6"/>
    <n v="0"/>
    <n v="0"/>
    <n v="0"/>
  </r>
  <r>
    <s v="M01639_152_000000000-BTK9W_1_1105_6273_10829"/>
    <n v="6"/>
    <x v="0"/>
    <x v="7"/>
    <x v="11"/>
    <n v="35.25"/>
    <n v="261"/>
    <s v="Main"/>
    <n v="27.32"/>
    <n v="183"/>
    <s v="B"/>
    <n v="0"/>
    <n v="0"/>
    <n v="6"/>
    <n v="0"/>
    <n v="0"/>
    <n v="0"/>
  </r>
  <r>
    <s v="M04997_41_000000000-BTKB3_1_1119_7750_19505"/>
    <n v="6"/>
    <x v="2"/>
    <x v="4"/>
    <x v="7"/>
    <n v="35.14"/>
    <n v="276"/>
    <s v="Main"/>
    <n v="27.27"/>
    <n v="198"/>
    <s v="A"/>
    <n v="0"/>
    <n v="0"/>
    <n v="6"/>
    <n v="0"/>
    <n v="0"/>
    <n v="0"/>
  </r>
  <r>
    <s v="M04997_41_000000000-BTKB3_1_2108_14837_17261"/>
    <n v="6"/>
    <x v="2"/>
    <x v="4"/>
    <x v="7"/>
    <n v="35.04"/>
    <n v="274"/>
    <s v="Main"/>
    <n v="27.55"/>
    <n v="196"/>
    <s v="A"/>
    <n v="0"/>
    <n v="0"/>
    <n v="6"/>
    <n v="0"/>
    <n v="0"/>
    <n v="0"/>
  </r>
  <r>
    <s v="M01639_152_000000000-BTK9W_1_1103_21657_20892"/>
    <n v="6"/>
    <x v="2"/>
    <x v="5"/>
    <x v="10"/>
    <n v="34.89"/>
    <n v="278"/>
    <s v="Main"/>
    <n v="26.5"/>
    <n v="200"/>
    <s v="A"/>
    <n v="0"/>
    <n v="0"/>
    <n v="0"/>
    <n v="0"/>
    <n v="0"/>
    <n v="6"/>
  </r>
  <r>
    <s v="M01639_152_000000000-BTK9W_1_2108_16867_21129"/>
    <n v="6"/>
    <x v="0"/>
    <x v="8"/>
    <x v="13"/>
    <n v="33.6"/>
    <n v="253"/>
    <s v="Main"/>
    <n v="27.43"/>
    <n v="175"/>
    <s v="B"/>
    <n v="0"/>
    <n v="0"/>
    <n v="0"/>
    <n v="6"/>
    <n v="0"/>
    <n v="0"/>
  </r>
  <r>
    <s v="M01639_152_000000000-BTK9W_1_1107_21089_8834"/>
    <n v="5"/>
    <x v="3"/>
    <x v="6"/>
    <x v="9"/>
    <n v="44.12"/>
    <n v="204"/>
    <s v="203/204bp"/>
    <n v="41.67"/>
    <n v="156"/>
    <s v="O"/>
    <n v="5"/>
    <n v="0"/>
    <n v="0"/>
    <n v="0"/>
    <n v="0"/>
    <n v="0"/>
  </r>
  <r>
    <s v="M01639_152_000000000-BTK9W_1_1115_15807_13890"/>
    <n v="5"/>
    <x v="3"/>
    <x v="6"/>
    <x v="9"/>
    <n v="44.12"/>
    <n v="204"/>
    <s v="203/204bp"/>
    <n v="41.67"/>
    <n v="156"/>
    <s v="O"/>
    <n v="5"/>
    <n v="0"/>
    <n v="0"/>
    <n v="0"/>
    <n v="0"/>
    <n v="0"/>
  </r>
  <r>
    <s v="M01639_152_000000000-BTK9W_1_2103_10737_12899"/>
    <n v="5"/>
    <x v="3"/>
    <x v="6"/>
    <x v="9"/>
    <n v="44.12"/>
    <n v="204"/>
    <s v="203/204bp"/>
    <n v="41.51"/>
    <n v="159"/>
    <s v="O"/>
    <n v="5"/>
    <n v="0"/>
    <n v="0"/>
    <n v="0"/>
    <n v="0"/>
    <n v="0"/>
  </r>
  <r>
    <s v="M01639_152_000000000-BTK9W_1_2113_23880_5735"/>
    <n v="5"/>
    <x v="3"/>
    <x v="6"/>
    <x v="9"/>
    <n v="44.12"/>
    <n v="204"/>
    <s v="203/204bp"/>
    <n v="41.29"/>
    <n v="155"/>
    <s v="O"/>
    <n v="5"/>
    <n v="0"/>
    <n v="0"/>
    <n v="0"/>
    <n v="0"/>
    <n v="0"/>
  </r>
  <r>
    <s v="M04997_41_000000000-BTKB3_1_2110_4266_6027"/>
    <n v="5"/>
    <x v="3"/>
    <x v="6"/>
    <x v="9"/>
    <n v="44.12"/>
    <n v="204"/>
    <s v="203/204bp"/>
    <n v="42.14"/>
    <n v="159"/>
    <s v="O"/>
    <n v="5"/>
    <n v="0"/>
    <n v="0"/>
    <n v="0"/>
    <n v="0"/>
    <n v="0"/>
  </r>
  <r>
    <s v="M01639_152_000000000-BTK9W_1_2103_27296_13150"/>
    <n v="5"/>
    <x v="3"/>
    <x v="6"/>
    <x v="9"/>
    <n v="43.63"/>
    <n v="204"/>
    <s v="203/204bp"/>
    <n v="41.03"/>
    <n v="156"/>
    <s v="O"/>
    <n v="5"/>
    <n v="0"/>
    <n v="0"/>
    <n v="0"/>
    <n v="0"/>
    <n v="0"/>
  </r>
  <r>
    <s v="M04997_41_000000000-BTKB3_1_2107_25023_19081"/>
    <n v="5"/>
    <x v="3"/>
    <x v="6"/>
    <x v="9"/>
    <n v="43.63"/>
    <n v="204"/>
    <s v="203/204bp"/>
    <n v="41.03"/>
    <n v="156"/>
    <s v="O"/>
    <n v="5"/>
    <n v="0"/>
    <n v="0"/>
    <n v="0"/>
    <n v="0"/>
    <n v="0"/>
  </r>
  <r>
    <s v="M01639_152_000000000-BTK9W_1_1102_5377_10981"/>
    <n v="5"/>
    <x v="3"/>
    <x v="6"/>
    <x v="9"/>
    <n v="43.14"/>
    <n v="204"/>
    <s v="203/204bp"/>
    <n v="40"/>
    <n v="155"/>
    <s v="O"/>
    <n v="5"/>
    <n v="0"/>
    <n v="0"/>
    <n v="0"/>
    <n v="0"/>
    <n v="0"/>
  </r>
  <r>
    <s v="M01639_152_000000000-BTK9W_1_1107_12176_13929"/>
    <n v="5"/>
    <x v="3"/>
    <x v="6"/>
    <x v="9"/>
    <n v="43.14"/>
    <n v="204"/>
    <s v="203/204bp"/>
    <n v="40.25"/>
    <n v="159"/>
    <s v="O"/>
    <n v="5"/>
    <n v="0"/>
    <n v="0"/>
    <n v="0"/>
    <n v="0"/>
    <n v="0"/>
  </r>
  <r>
    <s v="M01639_152_000000000-BTK9W_1_1117_17902_6127"/>
    <n v="5"/>
    <x v="3"/>
    <x v="6"/>
    <x v="9"/>
    <n v="43.14"/>
    <n v="204"/>
    <s v="203/204bp"/>
    <n v="40.380000000000003"/>
    <n v="156"/>
    <s v="O"/>
    <n v="5"/>
    <n v="0"/>
    <n v="0"/>
    <n v="0"/>
    <n v="0"/>
    <n v="0"/>
  </r>
  <r>
    <s v="M04997_41_000000000-BTKB3_1_2106_7541_16190"/>
    <n v="5"/>
    <x v="3"/>
    <x v="6"/>
    <x v="9"/>
    <n v="43.14"/>
    <n v="204"/>
    <s v="203/204bp"/>
    <n v="40"/>
    <n v="155"/>
    <s v="O"/>
    <n v="5"/>
    <n v="0"/>
    <n v="0"/>
    <n v="0"/>
    <n v="0"/>
    <n v="0"/>
  </r>
  <r>
    <s v="M01639_152_000000000-BTK9W_1_1113_7558_13602"/>
    <n v="5"/>
    <x v="3"/>
    <x v="6"/>
    <x v="9"/>
    <n v="42.65"/>
    <n v="204"/>
    <s v="203/204bp"/>
    <n v="41.03"/>
    <n v="156"/>
    <s v="O"/>
    <n v="5"/>
    <n v="0"/>
    <n v="0"/>
    <n v="0"/>
    <n v="0"/>
    <n v="0"/>
  </r>
  <r>
    <s v="M01639_152_000000000-BTK9W_1_2109_16542_12332"/>
    <n v="5"/>
    <x v="3"/>
    <x v="6"/>
    <x v="9"/>
    <n v="42.65"/>
    <n v="204"/>
    <s v="203/204bp"/>
    <n v="39.35"/>
    <n v="155"/>
    <s v="O"/>
    <n v="5"/>
    <n v="0"/>
    <n v="0"/>
    <n v="0"/>
    <n v="0"/>
    <n v="0"/>
  </r>
  <r>
    <s v="M04997_41_000000000-BTKB3_1_1102_22443_20775"/>
    <n v="5"/>
    <x v="3"/>
    <x v="6"/>
    <x v="9"/>
    <n v="42.65"/>
    <n v="204"/>
    <s v="203/204bp"/>
    <n v="41.79"/>
    <n v="134"/>
    <s v="O"/>
    <n v="5"/>
    <n v="0"/>
    <n v="0"/>
    <n v="0"/>
    <n v="0"/>
    <n v="0"/>
  </r>
  <r>
    <s v="M04997_41_000000000-BTKB3_1_1103_12744_19038"/>
    <n v="5"/>
    <x v="3"/>
    <x v="6"/>
    <x v="9"/>
    <n v="42.65"/>
    <n v="204"/>
    <s v="203/204bp"/>
    <n v="39.74"/>
    <n v="156"/>
    <s v="O"/>
    <n v="5"/>
    <n v="0"/>
    <n v="0"/>
    <n v="0"/>
    <n v="0"/>
    <n v="0"/>
  </r>
  <r>
    <s v="M04997_41_000000000-BTKB3_1_1113_14039_14949"/>
    <n v="5"/>
    <x v="3"/>
    <x v="6"/>
    <x v="9"/>
    <n v="42.65"/>
    <n v="204"/>
    <s v="203/204bp"/>
    <n v="39.35"/>
    <n v="155"/>
    <s v="O"/>
    <n v="5"/>
    <n v="0"/>
    <n v="0"/>
    <n v="0"/>
    <n v="0"/>
    <n v="0"/>
  </r>
  <r>
    <s v="M04997_41_000000000-BTKB3_1_2118_10440_15096"/>
    <n v="5"/>
    <x v="3"/>
    <x v="6"/>
    <x v="9"/>
    <n v="42.48"/>
    <n v="306"/>
    <s v="~305-bp"/>
    <n v="37.72"/>
    <n v="228"/>
    <s v="O"/>
    <n v="5"/>
    <n v="0"/>
    <n v="0"/>
    <n v="0"/>
    <n v="0"/>
    <n v="0"/>
  </r>
  <r>
    <s v="M01639_152_000000000-BTK9W_1_1108_21676_10786"/>
    <n v="5"/>
    <x v="3"/>
    <x v="6"/>
    <x v="9"/>
    <n v="42.16"/>
    <n v="306"/>
    <s v="~305-bp"/>
    <n v="37.28"/>
    <n v="228"/>
    <s v="O"/>
    <n v="5"/>
    <n v="0"/>
    <n v="0"/>
    <n v="0"/>
    <n v="0"/>
    <n v="0"/>
  </r>
  <r>
    <s v="M01639_152_000000000-BTK9W_1_1111_15621_20571"/>
    <n v="5"/>
    <x v="3"/>
    <x v="6"/>
    <x v="9"/>
    <n v="42.16"/>
    <n v="306"/>
    <s v="~305-bp"/>
    <n v="37.28"/>
    <n v="228"/>
    <s v="O"/>
    <n v="5"/>
    <n v="0"/>
    <n v="0"/>
    <n v="0"/>
    <n v="0"/>
    <n v="0"/>
  </r>
  <r>
    <s v="M01639_152_000000000-BTK9W_1_1118_16971_13518"/>
    <n v="5"/>
    <x v="3"/>
    <x v="6"/>
    <x v="9"/>
    <n v="42.16"/>
    <n v="306"/>
    <s v="~305-bp"/>
    <n v="37.28"/>
    <n v="228"/>
    <s v="O"/>
    <n v="5"/>
    <n v="0"/>
    <n v="0"/>
    <n v="0"/>
    <n v="0"/>
    <n v="0"/>
  </r>
  <r>
    <s v="M01639_152_000000000-BTK9W_1_2110_19953_14649"/>
    <n v="5"/>
    <x v="3"/>
    <x v="6"/>
    <x v="9"/>
    <n v="42.16"/>
    <n v="306"/>
    <s v="~305-bp"/>
    <n v="37.28"/>
    <n v="228"/>
    <s v="O"/>
    <n v="5"/>
    <n v="0"/>
    <n v="0"/>
    <n v="0"/>
    <n v="0"/>
    <n v="0"/>
  </r>
  <r>
    <s v="M01639_152_000000000-BTK9W_1_1117_23843_7403"/>
    <n v="5"/>
    <x v="3"/>
    <x v="6"/>
    <x v="9"/>
    <n v="42.16"/>
    <n v="204"/>
    <s v="203/204bp"/>
    <n v="39.74"/>
    <n v="156"/>
    <s v="O"/>
    <n v="5"/>
    <n v="0"/>
    <n v="0"/>
    <n v="0"/>
    <n v="0"/>
    <n v="0"/>
  </r>
  <r>
    <s v="M01639_152_000000000-BTK9W_1_1103_22374_22201"/>
    <n v="5"/>
    <x v="3"/>
    <x v="6"/>
    <x v="9"/>
    <n v="41.83"/>
    <n v="306"/>
    <s v="~305-bp"/>
    <n v="36.840000000000003"/>
    <n v="228"/>
    <s v="O"/>
    <n v="5"/>
    <n v="0"/>
    <n v="0"/>
    <n v="0"/>
    <n v="0"/>
    <n v="0"/>
  </r>
  <r>
    <s v="M01639_152_000000000-BTK9W_1_1104_16374_2440"/>
    <n v="5"/>
    <x v="3"/>
    <x v="6"/>
    <x v="9"/>
    <n v="41.83"/>
    <n v="306"/>
    <s v="~305-bp"/>
    <n v="37.28"/>
    <n v="228"/>
    <s v="O"/>
    <n v="5"/>
    <n v="0"/>
    <n v="0"/>
    <n v="0"/>
    <n v="0"/>
    <n v="0"/>
  </r>
  <r>
    <s v="M01639_152_000000000-BTK9W_1_2119_25501_8535"/>
    <n v="5"/>
    <x v="3"/>
    <x v="6"/>
    <x v="9"/>
    <n v="41.83"/>
    <n v="306"/>
    <s v="~305-bp"/>
    <n v="37.28"/>
    <n v="228"/>
    <s v="O"/>
    <n v="5"/>
    <n v="0"/>
    <n v="0"/>
    <n v="0"/>
    <n v="0"/>
    <n v="0"/>
  </r>
  <r>
    <s v="M04997_41_000000000-BTKB3_1_1105_22978_24046"/>
    <n v="5"/>
    <x v="3"/>
    <x v="6"/>
    <x v="9"/>
    <n v="41.83"/>
    <n v="306"/>
    <s v="~305-bp"/>
    <n v="37.28"/>
    <n v="228"/>
    <s v="O"/>
    <n v="5"/>
    <n v="0"/>
    <n v="0"/>
    <n v="0"/>
    <n v="0"/>
    <n v="0"/>
  </r>
  <r>
    <s v="M04997_41_000000000-BTKB3_1_1107_9648_14659"/>
    <n v="5"/>
    <x v="3"/>
    <x v="6"/>
    <x v="9"/>
    <n v="41.83"/>
    <n v="306"/>
    <s v="~305-bp"/>
    <n v="36.840000000000003"/>
    <n v="228"/>
    <s v="O"/>
    <n v="5"/>
    <n v="0"/>
    <n v="0"/>
    <n v="0"/>
    <n v="0"/>
    <n v="0"/>
  </r>
  <r>
    <s v="M04997_41_000000000-BTKB3_1_1113_18693_14384"/>
    <n v="5"/>
    <x v="3"/>
    <x v="6"/>
    <x v="9"/>
    <n v="41.83"/>
    <n v="306"/>
    <s v="~305-bp"/>
    <n v="36.840000000000003"/>
    <n v="228"/>
    <s v="O"/>
    <n v="5"/>
    <n v="0"/>
    <n v="0"/>
    <n v="0"/>
    <n v="0"/>
    <n v="0"/>
  </r>
  <r>
    <s v="M04997_41_000000000-BTKB3_1_1118_25878_21327"/>
    <n v="5"/>
    <x v="3"/>
    <x v="6"/>
    <x v="9"/>
    <n v="41.83"/>
    <n v="306"/>
    <s v="~305-bp"/>
    <n v="36.4"/>
    <n v="228"/>
    <s v="O"/>
    <n v="5"/>
    <n v="0"/>
    <n v="0"/>
    <n v="0"/>
    <n v="0"/>
    <n v="0"/>
  </r>
  <r>
    <s v="M01639_152_000000000-BTK9W_1_1108_5639_21055"/>
    <n v="5"/>
    <x v="3"/>
    <x v="6"/>
    <x v="9"/>
    <n v="41.5"/>
    <n v="306"/>
    <s v="~305-bp"/>
    <n v="35.96"/>
    <n v="228"/>
    <s v="O"/>
    <n v="5"/>
    <n v="0"/>
    <n v="0"/>
    <n v="0"/>
    <n v="0"/>
    <n v="0"/>
  </r>
  <r>
    <s v="M01639_152_000000000-BTK9W_1_2105_24877_13294"/>
    <n v="5"/>
    <x v="3"/>
    <x v="6"/>
    <x v="9"/>
    <n v="41.5"/>
    <n v="306"/>
    <s v="~305-bp"/>
    <n v="36.4"/>
    <n v="228"/>
    <s v="O"/>
    <n v="5"/>
    <n v="0"/>
    <n v="0"/>
    <n v="0"/>
    <n v="0"/>
    <n v="0"/>
  </r>
  <r>
    <s v="M01639_152_000000000-BTK9W_1_2112_10276_17478"/>
    <n v="5"/>
    <x v="3"/>
    <x v="6"/>
    <x v="9"/>
    <n v="41.5"/>
    <n v="306"/>
    <s v="~305-bp"/>
    <n v="36.4"/>
    <n v="228"/>
    <s v="O"/>
    <n v="5"/>
    <n v="0"/>
    <n v="0"/>
    <n v="0"/>
    <n v="0"/>
    <n v="0"/>
  </r>
  <r>
    <s v="M04997_41_000000000-BTKB3_1_1106_24801_12419"/>
    <n v="5"/>
    <x v="3"/>
    <x v="6"/>
    <x v="9"/>
    <n v="41.5"/>
    <n v="306"/>
    <s v="~305-bp"/>
    <n v="36.4"/>
    <n v="228"/>
    <s v="O"/>
    <n v="5"/>
    <n v="0"/>
    <n v="0"/>
    <n v="0"/>
    <n v="0"/>
    <n v="0"/>
  </r>
  <r>
    <s v="M04997_41_000000000-BTKB3_1_2116_12482_6901"/>
    <n v="5"/>
    <x v="3"/>
    <x v="6"/>
    <x v="9"/>
    <n v="41.5"/>
    <n v="306"/>
    <s v="~305-bp"/>
    <n v="36.4"/>
    <n v="228"/>
    <s v="O"/>
    <n v="5"/>
    <n v="0"/>
    <n v="0"/>
    <n v="0"/>
    <n v="0"/>
    <n v="0"/>
  </r>
  <r>
    <s v="M01639_152_000000000-BTK9W_1_1104_11771_13182"/>
    <n v="5"/>
    <x v="3"/>
    <x v="6"/>
    <x v="9"/>
    <n v="41.18"/>
    <n v="306"/>
    <s v="~305-bp"/>
    <n v="36.4"/>
    <n v="228"/>
    <s v="O"/>
    <n v="5"/>
    <n v="0"/>
    <n v="0"/>
    <n v="0"/>
    <n v="0"/>
    <n v="0"/>
  </r>
  <r>
    <s v="M01639_152_000000000-BTK9W_1_1109_19366_12364"/>
    <n v="5"/>
    <x v="3"/>
    <x v="6"/>
    <x v="9"/>
    <n v="41.18"/>
    <n v="306"/>
    <s v="~305-bp"/>
    <n v="35.96"/>
    <n v="228"/>
    <s v="O"/>
    <n v="5"/>
    <n v="0"/>
    <n v="0"/>
    <n v="0"/>
    <n v="0"/>
    <n v="0"/>
  </r>
  <r>
    <s v="M01639_152_000000000-BTK9W_1_1109_6426_21417"/>
    <n v="5"/>
    <x v="3"/>
    <x v="6"/>
    <x v="9"/>
    <n v="41.18"/>
    <n v="306"/>
    <s v="~305-bp"/>
    <n v="35.96"/>
    <n v="228"/>
    <s v="O"/>
    <n v="5"/>
    <n v="0"/>
    <n v="0"/>
    <n v="0"/>
    <n v="0"/>
    <n v="0"/>
  </r>
  <r>
    <s v="M01639_152_000000000-BTK9W_1_1114_16622_15126"/>
    <n v="5"/>
    <x v="3"/>
    <x v="6"/>
    <x v="9"/>
    <n v="41.18"/>
    <n v="306"/>
    <s v="~305-bp"/>
    <n v="35.96"/>
    <n v="228"/>
    <s v="O"/>
    <n v="5"/>
    <n v="0"/>
    <n v="0"/>
    <n v="0"/>
    <n v="0"/>
    <n v="0"/>
  </r>
  <r>
    <s v="M01639_152_000000000-BTK9W_1_2102_13755_5039"/>
    <n v="5"/>
    <x v="3"/>
    <x v="6"/>
    <x v="9"/>
    <n v="41.18"/>
    <n v="306"/>
    <s v="~305-bp"/>
    <n v="36.4"/>
    <n v="228"/>
    <s v="O"/>
    <n v="5"/>
    <n v="0"/>
    <n v="0"/>
    <n v="0"/>
    <n v="0"/>
    <n v="0"/>
  </r>
  <r>
    <s v="M01639_152_000000000-BTK9W_1_2103_10568_12595"/>
    <n v="5"/>
    <x v="3"/>
    <x v="6"/>
    <x v="9"/>
    <n v="41.18"/>
    <n v="306"/>
    <s v="~305-bp"/>
    <n v="35.53"/>
    <n v="228"/>
    <s v="O"/>
    <n v="5"/>
    <n v="0"/>
    <n v="0"/>
    <n v="0"/>
    <n v="0"/>
    <n v="0"/>
  </r>
  <r>
    <s v="M01639_152_000000000-BTK9W_1_2110_3954_15738"/>
    <n v="5"/>
    <x v="3"/>
    <x v="6"/>
    <x v="9"/>
    <n v="41.18"/>
    <n v="306"/>
    <s v="~305-bp"/>
    <n v="35.96"/>
    <n v="228"/>
    <s v="O"/>
    <n v="5"/>
    <n v="0"/>
    <n v="0"/>
    <n v="0"/>
    <n v="0"/>
    <n v="0"/>
  </r>
  <r>
    <s v="M04997_41_000000000-BTKB3_1_1113_5720_10838"/>
    <n v="5"/>
    <x v="3"/>
    <x v="6"/>
    <x v="9"/>
    <n v="41.18"/>
    <n v="306"/>
    <s v="~305-bp"/>
    <n v="35.96"/>
    <n v="228"/>
    <s v="O"/>
    <n v="5"/>
    <n v="0"/>
    <n v="0"/>
    <n v="0"/>
    <n v="0"/>
    <n v="0"/>
  </r>
  <r>
    <s v="M04997_41_000000000-BTKB3_1_1115_28410_13025"/>
    <n v="5"/>
    <x v="3"/>
    <x v="6"/>
    <x v="9"/>
    <n v="41.18"/>
    <n v="306"/>
    <s v="~305-bp"/>
    <n v="35.96"/>
    <n v="228"/>
    <s v="O"/>
    <n v="5"/>
    <n v="0"/>
    <n v="0"/>
    <n v="0"/>
    <n v="0"/>
    <n v="0"/>
  </r>
  <r>
    <s v="M01639_152_000000000-BTK9W_1_2107_23992_18677"/>
    <n v="5"/>
    <x v="3"/>
    <x v="6"/>
    <x v="9"/>
    <n v="40.98"/>
    <n v="305"/>
    <s v="~305-bp"/>
    <n v="35.68"/>
    <n v="227"/>
    <s v="O"/>
    <n v="5"/>
    <n v="0"/>
    <n v="0"/>
    <n v="0"/>
    <n v="0"/>
    <n v="0"/>
  </r>
  <r>
    <s v="M01639_152_000000000-BTK9W_1_1101_21425_20768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1639_152_000000000-BTK9W_1_1109_24486_19201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1639_152_000000000-BTK9W_1_1111_21510_12686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1639_152_000000000-BTK9W_1_1117_7157_13682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1639_152_000000000-BTK9W_1_2104_13883_6460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1639_152_000000000-BTK9W_1_2113_8336_3369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4997_41_000000000-BTKB3_1_1106_22877_23366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4997_41_000000000-BTKB3_1_2101_24355_7469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4997_41_000000000-BTKB3_1_2117_11244_13963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1639_152_000000000-BTK9W_1_1102_6867_22166"/>
    <n v="5"/>
    <x v="1"/>
    <x v="3"/>
    <x v="3"/>
    <n v="40.840000000000003"/>
    <n v="262"/>
    <s v="Main"/>
    <n v="33.700000000000003"/>
    <n v="184"/>
    <s v="I"/>
    <n v="5"/>
    <n v="0"/>
    <n v="0"/>
    <n v="0"/>
    <n v="0"/>
    <n v="0"/>
  </r>
  <r>
    <s v="M01639_152_000000000-BTK9W_1_1108_15299_15921"/>
    <n v="5"/>
    <x v="3"/>
    <x v="6"/>
    <x v="9"/>
    <n v="40.659999999999997"/>
    <n v="305"/>
    <s v="~305-bp"/>
    <n v="34.799999999999997"/>
    <n v="227"/>
    <s v="O"/>
    <n v="5"/>
    <n v="0"/>
    <n v="0"/>
    <n v="0"/>
    <n v="0"/>
    <n v="0"/>
  </r>
  <r>
    <s v="M04997_41_000000000-BTKB3_1_2117_5060_4467"/>
    <n v="5"/>
    <x v="0"/>
    <x v="1"/>
    <x v="4"/>
    <n v="40.61"/>
    <n v="261"/>
    <s v="Main"/>
    <n v="33.880000000000003"/>
    <n v="183"/>
    <s v="B"/>
    <n v="0"/>
    <n v="0"/>
    <n v="0"/>
    <n v="0"/>
    <n v="0"/>
    <n v="5"/>
  </r>
  <r>
    <s v="M01639_152_000000000-BTK9W_1_1107_25894_15547"/>
    <n v="5"/>
    <x v="3"/>
    <x v="6"/>
    <x v="9"/>
    <n v="40.520000000000003"/>
    <n v="306"/>
    <s v="~305-bp"/>
    <n v="35.96"/>
    <n v="228"/>
    <s v="O"/>
    <n v="5"/>
    <n v="0"/>
    <n v="0"/>
    <n v="0"/>
    <n v="0"/>
    <n v="0"/>
  </r>
  <r>
    <s v="M01639_152_000000000-BTK9W_1_2111_25785_9506"/>
    <n v="5"/>
    <x v="3"/>
    <x v="6"/>
    <x v="9"/>
    <n v="40.520000000000003"/>
    <n v="306"/>
    <s v="~305-bp"/>
    <n v="35.53"/>
    <n v="228"/>
    <s v="O"/>
    <n v="5"/>
    <n v="0"/>
    <n v="0"/>
    <n v="0"/>
    <n v="0"/>
    <n v="0"/>
  </r>
  <r>
    <s v="M01639_152_000000000-BTK9W_1_2112_24372_21925"/>
    <n v="5"/>
    <x v="3"/>
    <x v="6"/>
    <x v="9"/>
    <n v="40.520000000000003"/>
    <n v="306"/>
    <s v="~305-bp"/>
    <n v="35.090000000000003"/>
    <n v="228"/>
    <s v="O"/>
    <n v="5"/>
    <n v="0"/>
    <n v="0"/>
    <n v="0"/>
    <n v="0"/>
    <n v="0"/>
  </r>
  <r>
    <s v="M01639_152_000000000-BTK9W_1_2113_21188_20666"/>
    <n v="5"/>
    <x v="3"/>
    <x v="6"/>
    <x v="9"/>
    <n v="40.520000000000003"/>
    <n v="306"/>
    <s v="~305-bp"/>
    <n v="35.96"/>
    <n v="228"/>
    <s v="O"/>
    <n v="5"/>
    <n v="0"/>
    <n v="0"/>
    <n v="0"/>
    <n v="0"/>
    <n v="0"/>
  </r>
  <r>
    <s v="M01639_152_000000000-BTK9W_1_2115_9778_10785"/>
    <n v="5"/>
    <x v="3"/>
    <x v="6"/>
    <x v="9"/>
    <n v="40.520000000000003"/>
    <n v="306"/>
    <s v="~305-bp"/>
    <n v="35.090000000000003"/>
    <n v="228"/>
    <s v="O"/>
    <n v="5"/>
    <n v="0"/>
    <n v="0"/>
    <n v="0"/>
    <n v="0"/>
    <n v="0"/>
  </r>
  <r>
    <s v="M01639_152_000000000-BTK9W_1_2119_14917_16583"/>
    <n v="5"/>
    <x v="3"/>
    <x v="6"/>
    <x v="9"/>
    <n v="40.520000000000003"/>
    <n v="306"/>
    <s v="~305-bp"/>
    <n v="35.53"/>
    <n v="228"/>
    <s v="O"/>
    <n v="5"/>
    <n v="0"/>
    <n v="0"/>
    <n v="0"/>
    <n v="0"/>
    <n v="0"/>
  </r>
  <r>
    <s v="M04997_41_000000000-BTKB3_1_2101_20122_21984"/>
    <n v="5"/>
    <x v="3"/>
    <x v="6"/>
    <x v="9"/>
    <n v="40.520000000000003"/>
    <n v="306"/>
    <s v="~305-bp"/>
    <n v="35.090000000000003"/>
    <n v="228"/>
    <s v="O"/>
    <n v="5"/>
    <n v="0"/>
    <n v="0"/>
    <n v="0"/>
    <n v="0"/>
    <n v="0"/>
  </r>
  <r>
    <s v="M01639_152_000000000-BTK9W_1_1102_13155_4381"/>
    <n v="5"/>
    <x v="1"/>
    <x v="3"/>
    <x v="3"/>
    <n v="40.46"/>
    <n v="262"/>
    <s v="Main"/>
    <n v="33.15"/>
    <n v="184"/>
    <s v="I"/>
    <n v="5"/>
    <n v="0"/>
    <n v="0"/>
    <n v="0"/>
    <n v="0"/>
    <n v="0"/>
  </r>
  <r>
    <s v="M01639_152_000000000-BTK9W_1_2111_9004_16360"/>
    <n v="5"/>
    <x v="3"/>
    <x v="6"/>
    <x v="9"/>
    <n v="40.39"/>
    <n v="307"/>
    <s v="~305-bp"/>
    <n v="34.93"/>
    <n v="229"/>
    <s v="O"/>
    <n v="5"/>
    <n v="0"/>
    <n v="0"/>
    <n v="0"/>
    <n v="0"/>
    <n v="0"/>
  </r>
  <r>
    <s v="M01639_152_000000000-BTK9W_1_1107_13160_11254"/>
    <n v="5"/>
    <x v="2"/>
    <x v="5"/>
    <x v="10"/>
    <n v="40.36"/>
    <n v="166"/>
    <s v="Very short"/>
    <n v="26.14"/>
    <n v="88"/>
    <s v="A"/>
    <n v="0"/>
    <n v="0"/>
    <n v="0"/>
    <n v="0"/>
    <n v="5"/>
    <n v="0"/>
  </r>
  <r>
    <s v="M01639_152_000000000-BTK9W_1_2110_24097_15313"/>
    <n v="5"/>
    <x v="0"/>
    <x v="1"/>
    <x v="1"/>
    <n v="40.229999999999997"/>
    <n v="261"/>
    <s v="Main"/>
    <n v="33.33"/>
    <n v="183"/>
    <s v="B"/>
    <n v="0"/>
    <n v="0"/>
    <n v="0"/>
    <n v="5"/>
    <n v="0"/>
    <n v="0"/>
  </r>
  <r>
    <s v="M01639_152_000000000-BTK9W_1_2118_22567_12688"/>
    <n v="5"/>
    <x v="0"/>
    <x v="1"/>
    <x v="4"/>
    <n v="40.229999999999997"/>
    <n v="261"/>
    <s v="Main"/>
    <n v="33.880000000000003"/>
    <n v="183"/>
    <s v="B"/>
    <n v="0"/>
    <n v="0"/>
    <n v="0"/>
    <n v="0"/>
    <n v="5"/>
    <n v="0"/>
  </r>
  <r>
    <s v="M04997_41_000000000-BTKB3_1_2105_20982_19128"/>
    <n v="5"/>
    <x v="0"/>
    <x v="1"/>
    <x v="4"/>
    <n v="40.229999999999997"/>
    <n v="261"/>
    <s v="Main"/>
    <n v="33.33"/>
    <n v="183"/>
    <s v="B"/>
    <n v="0"/>
    <n v="0"/>
    <n v="0"/>
    <n v="0"/>
    <n v="0"/>
    <n v="5"/>
  </r>
  <r>
    <s v="M04997_41_000000000-BTKB3_1_2114_24959_12166"/>
    <n v="5"/>
    <x v="0"/>
    <x v="1"/>
    <x v="1"/>
    <n v="40.229999999999997"/>
    <n v="261"/>
    <s v="Main"/>
    <n v="33.33"/>
    <n v="183"/>
    <s v="B"/>
    <n v="0"/>
    <n v="0"/>
    <n v="0"/>
    <n v="5"/>
    <n v="0"/>
    <n v="0"/>
  </r>
  <r>
    <s v="M01639_152_000000000-BTK9W_1_1103_19425_10362"/>
    <n v="5"/>
    <x v="3"/>
    <x v="6"/>
    <x v="9"/>
    <n v="40.200000000000003"/>
    <n v="306"/>
    <s v="~305-bp"/>
    <n v="35.090000000000003"/>
    <n v="228"/>
    <s v="O"/>
    <n v="5"/>
    <n v="0"/>
    <n v="0"/>
    <n v="0"/>
    <n v="0"/>
    <n v="0"/>
  </r>
  <r>
    <s v="M01639_152_000000000-BTK9W_1_1104_15944_18147"/>
    <n v="5"/>
    <x v="3"/>
    <x v="6"/>
    <x v="9"/>
    <n v="40.200000000000003"/>
    <n v="306"/>
    <s v="~305-bp"/>
    <n v="35.090000000000003"/>
    <n v="228"/>
    <s v="O"/>
    <n v="5"/>
    <n v="0"/>
    <n v="0"/>
    <n v="0"/>
    <n v="0"/>
    <n v="0"/>
  </r>
  <r>
    <s v="M01639_152_000000000-BTK9W_1_1107_24414_17361"/>
    <n v="5"/>
    <x v="3"/>
    <x v="6"/>
    <x v="9"/>
    <n v="40.200000000000003"/>
    <n v="306"/>
    <s v="~305-bp"/>
    <n v="35.090000000000003"/>
    <n v="228"/>
    <s v="O"/>
    <n v="5"/>
    <n v="0"/>
    <n v="0"/>
    <n v="0"/>
    <n v="0"/>
    <n v="0"/>
  </r>
  <r>
    <s v="M01639_152_000000000-BTK9W_1_1109_17333_5756"/>
    <n v="5"/>
    <x v="3"/>
    <x v="6"/>
    <x v="9"/>
    <n v="40.200000000000003"/>
    <n v="306"/>
    <s v="~305-bp"/>
    <n v="35.090000000000003"/>
    <n v="228"/>
    <s v="O"/>
    <n v="5"/>
    <n v="0"/>
    <n v="0"/>
    <n v="0"/>
    <n v="0"/>
    <n v="0"/>
  </r>
  <r>
    <s v="M01639_152_000000000-BTK9W_1_1109_17387_15671"/>
    <n v="5"/>
    <x v="3"/>
    <x v="6"/>
    <x v="9"/>
    <n v="40.200000000000003"/>
    <n v="306"/>
    <s v="~305-bp"/>
    <n v="35.090000000000003"/>
    <n v="228"/>
    <s v="O"/>
    <n v="5"/>
    <n v="0"/>
    <n v="0"/>
    <n v="0"/>
    <n v="0"/>
    <n v="0"/>
  </r>
  <r>
    <s v="M01639_152_000000000-BTK9W_1_2107_25007_19289"/>
    <n v="5"/>
    <x v="3"/>
    <x v="6"/>
    <x v="9"/>
    <n v="40.200000000000003"/>
    <n v="306"/>
    <s v="~305-bp"/>
    <n v="34.65"/>
    <n v="228"/>
    <s v="O"/>
    <n v="5"/>
    <n v="0"/>
    <n v="0"/>
    <n v="0"/>
    <n v="0"/>
    <n v="0"/>
  </r>
  <r>
    <s v="M01639_152_000000000-BTK9W_1_2115_15859_13287"/>
    <n v="5"/>
    <x v="3"/>
    <x v="6"/>
    <x v="9"/>
    <n v="40.200000000000003"/>
    <n v="306"/>
    <s v="~305-bp"/>
    <n v="34.65"/>
    <n v="228"/>
    <s v="O"/>
    <n v="5"/>
    <n v="0"/>
    <n v="0"/>
    <n v="0"/>
    <n v="0"/>
    <n v="0"/>
  </r>
  <r>
    <s v="M04997_41_000000000-BTKB3_1_2118_17023_4724"/>
    <n v="5"/>
    <x v="3"/>
    <x v="6"/>
    <x v="9"/>
    <n v="40.200000000000003"/>
    <n v="306"/>
    <s v="~305-bp"/>
    <n v="35.090000000000003"/>
    <n v="228"/>
    <s v="O"/>
    <n v="5"/>
    <n v="0"/>
    <n v="0"/>
    <n v="0"/>
    <n v="0"/>
    <n v="0"/>
  </r>
  <r>
    <s v="M01639_152_000000000-BTK9W_1_1103_22971_2802"/>
    <n v="5"/>
    <x v="1"/>
    <x v="3"/>
    <x v="3"/>
    <n v="40.08"/>
    <n v="262"/>
    <s v="Main"/>
    <n v="33.15"/>
    <n v="184"/>
    <s v="I"/>
    <n v="5"/>
    <n v="0"/>
    <n v="0"/>
    <n v="0"/>
    <n v="0"/>
    <n v="0"/>
  </r>
  <r>
    <s v="M04997_41_000000000-BTKB3_1_2102_21518_18686"/>
    <n v="5"/>
    <x v="0"/>
    <x v="1"/>
    <x v="4"/>
    <n v="40"/>
    <n v="260"/>
    <s v="Main"/>
    <n v="32.97"/>
    <n v="182"/>
    <s v="B"/>
    <n v="0"/>
    <n v="0"/>
    <n v="0"/>
    <n v="0"/>
    <n v="0"/>
    <n v="5"/>
  </r>
  <r>
    <s v="M01639_152_000000000-BTK9W_1_1111_10298_16641"/>
    <n v="5"/>
    <x v="3"/>
    <x v="6"/>
    <x v="9"/>
    <n v="39.869999999999997"/>
    <n v="306"/>
    <s v="~305-bp"/>
    <n v="34.65"/>
    <n v="228"/>
    <s v="O"/>
    <n v="5"/>
    <n v="0"/>
    <n v="0"/>
    <n v="0"/>
    <n v="0"/>
    <n v="0"/>
  </r>
  <r>
    <s v="M01639_152_000000000-BTK9W_1_2114_13934_18393"/>
    <n v="5"/>
    <x v="3"/>
    <x v="6"/>
    <x v="9"/>
    <n v="39.869999999999997"/>
    <n v="306"/>
    <s v="~305-bp"/>
    <n v="34.21"/>
    <n v="228"/>
    <s v="O"/>
    <n v="5"/>
    <n v="0"/>
    <n v="0"/>
    <n v="0"/>
    <n v="0"/>
    <n v="0"/>
  </r>
  <r>
    <s v="M04997_41_000000000-BTKB3_1_1103_27124_7833"/>
    <n v="5"/>
    <x v="3"/>
    <x v="6"/>
    <x v="9"/>
    <n v="39.869999999999997"/>
    <n v="306"/>
    <s v="~305-bp"/>
    <n v="35.090000000000003"/>
    <n v="228"/>
    <s v="O"/>
    <n v="5"/>
    <n v="0"/>
    <n v="0"/>
    <n v="0"/>
    <n v="0"/>
    <n v="0"/>
  </r>
  <r>
    <s v="M01639_152_000000000-BTK9W_1_1101_23521_9633"/>
    <n v="5"/>
    <x v="0"/>
    <x v="1"/>
    <x v="1"/>
    <n v="39.85"/>
    <n v="261"/>
    <s v="Main"/>
    <n v="32.79"/>
    <n v="183"/>
    <s v="B"/>
    <n v="0"/>
    <n v="0"/>
    <n v="0"/>
    <n v="5"/>
    <n v="0"/>
    <n v="0"/>
  </r>
  <r>
    <s v="M01639_152_000000000-BTK9W_1_1111_15965_24593"/>
    <n v="5"/>
    <x v="0"/>
    <x v="1"/>
    <x v="4"/>
    <n v="39.85"/>
    <n v="261"/>
    <s v="Main"/>
    <n v="32.79"/>
    <n v="183"/>
    <s v="B"/>
    <n v="0"/>
    <n v="0"/>
    <n v="0"/>
    <n v="0"/>
    <n v="0"/>
    <n v="5"/>
  </r>
  <r>
    <s v="M01639_152_000000000-BTK9W_1_2105_18011_8672"/>
    <n v="5"/>
    <x v="0"/>
    <x v="1"/>
    <x v="1"/>
    <n v="39.85"/>
    <n v="261"/>
    <s v="Main"/>
    <n v="32.79"/>
    <n v="183"/>
    <s v="B"/>
    <n v="0"/>
    <n v="0"/>
    <n v="0"/>
    <n v="5"/>
    <n v="0"/>
    <n v="0"/>
  </r>
  <r>
    <s v="M01639_152_000000000-BTK9W_1_2107_19901_3644"/>
    <n v="5"/>
    <x v="1"/>
    <x v="3"/>
    <x v="3"/>
    <n v="39.85"/>
    <n v="261"/>
    <s v="Main"/>
    <n v="32.79"/>
    <n v="183"/>
    <s v="I"/>
    <n v="5"/>
    <n v="0"/>
    <n v="0"/>
    <n v="0"/>
    <n v="0"/>
    <n v="0"/>
  </r>
  <r>
    <s v="M01639_152_000000000-BTK9W_1_2112_17871_23294"/>
    <n v="5"/>
    <x v="0"/>
    <x v="1"/>
    <x v="4"/>
    <n v="39.85"/>
    <n v="261"/>
    <s v="Main"/>
    <n v="32.79"/>
    <n v="183"/>
    <s v="B"/>
    <n v="0"/>
    <n v="0"/>
    <n v="0"/>
    <n v="0"/>
    <n v="0"/>
    <n v="5"/>
  </r>
  <r>
    <s v="M01639_152_000000000-BTK9W_1_2119_19755_23057"/>
    <n v="5"/>
    <x v="0"/>
    <x v="1"/>
    <x v="4"/>
    <n v="39.85"/>
    <n v="261"/>
    <s v="Main"/>
    <n v="32.79"/>
    <n v="183"/>
    <s v="B"/>
    <n v="0"/>
    <n v="0"/>
    <n v="0"/>
    <n v="0"/>
    <n v="2"/>
    <n v="3"/>
  </r>
  <r>
    <s v="M04997_41_000000000-BTKB3_1_1104_6572_2730"/>
    <n v="5"/>
    <x v="0"/>
    <x v="1"/>
    <x v="1"/>
    <n v="39.85"/>
    <n v="261"/>
    <s v="Main"/>
    <n v="32.24"/>
    <n v="183"/>
    <s v="B"/>
    <n v="0"/>
    <n v="0"/>
    <n v="0"/>
    <n v="5"/>
    <n v="0"/>
    <n v="0"/>
  </r>
  <r>
    <s v="M04997_41_000000000-BTKB3_1_2106_20589_16859"/>
    <n v="5"/>
    <x v="0"/>
    <x v="1"/>
    <x v="1"/>
    <n v="39.85"/>
    <n v="261"/>
    <s v="Main"/>
    <n v="32.24"/>
    <n v="183"/>
    <s v="B"/>
    <n v="0"/>
    <n v="0"/>
    <n v="0"/>
    <n v="5"/>
    <n v="0"/>
    <n v="0"/>
  </r>
  <r>
    <s v="M04997_41_000000000-BTKB3_1_2113_26353_11167"/>
    <n v="5"/>
    <x v="0"/>
    <x v="1"/>
    <x v="4"/>
    <n v="39.85"/>
    <n v="261"/>
    <s v="Main"/>
    <n v="32.24"/>
    <n v="183"/>
    <s v="B"/>
    <n v="0"/>
    <n v="0"/>
    <n v="0"/>
    <n v="0"/>
    <n v="0"/>
    <n v="5"/>
  </r>
  <r>
    <s v="M01639_152_000000000-BTK9W_1_1101_7872_8847"/>
    <n v="5"/>
    <x v="1"/>
    <x v="3"/>
    <x v="3"/>
    <n v="39.69"/>
    <n v="262"/>
    <s v="Main"/>
    <n v="32.07"/>
    <n v="184"/>
    <s v="I"/>
    <n v="5"/>
    <n v="0"/>
    <n v="0"/>
    <n v="0"/>
    <n v="0"/>
    <n v="0"/>
  </r>
  <r>
    <s v="M04997_41_000000000-BTKB3_1_2112_19216_18645"/>
    <n v="5"/>
    <x v="1"/>
    <x v="3"/>
    <x v="3"/>
    <n v="39.69"/>
    <n v="262"/>
    <s v="Main"/>
    <n v="33.15"/>
    <n v="184"/>
    <s v="I"/>
    <n v="5"/>
    <n v="0"/>
    <n v="0"/>
    <n v="0"/>
    <n v="0"/>
    <n v="0"/>
  </r>
  <r>
    <s v="M01639_152_000000000-BTK9W_1_1105_14657_22162"/>
    <n v="5"/>
    <x v="0"/>
    <x v="1"/>
    <x v="4"/>
    <n v="39.619999999999997"/>
    <n v="260"/>
    <s v="Main"/>
    <n v="32.42"/>
    <n v="182"/>
    <s v="B"/>
    <n v="0"/>
    <n v="0"/>
    <n v="0"/>
    <n v="0"/>
    <n v="0"/>
    <n v="5"/>
  </r>
  <r>
    <s v="M01639_152_000000000-BTK9W_1_1117_24445_11503"/>
    <n v="5"/>
    <x v="2"/>
    <x v="12"/>
    <x v="22"/>
    <n v="39.619999999999997"/>
    <n v="260"/>
    <s v="Main"/>
    <n v="32.97"/>
    <n v="182"/>
    <s v="A"/>
    <n v="0"/>
    <n v="0"/>
    <n v="0"/>
    <n v="0"/>
    <n v="5"/>
    <n v="0"/>
  </r>
  <r>
    <s v="M01639_152_000000000-BTK9W_1_2116_14283_4437"/>
    <n v="5"/>
    <x v="4"/>
    <x v="11"/>
    <x v="22"/>
    <n v="39.619999999999997"/>
    <n v="260"/>
    <s v="Main"/>
    <n v="34.07"/>
    <n v="182"/>
    <s v="–NO–"/>
    <n v="0"/>
    <n v="5"/>
    <n v="0"/>
    <n v="0"/>
    <n v="0"/>
    <n v="0"/>
  </r>
  <r>
    <s v="M01639_152_000000000-BTK9W_1_2111_19680_7054"/>
    <n v="5"/>
    <x v="0"/>
    <x v="1"/>
    <x v="1"/>
    <n v="39.549999999999997"/>
    <n v="177"/>
    <s v="Very short"/>
    <n v="27.27"/>
    <n v="99"/>
    <s v="B"/>
    <n v="0"/>
    <n v="0"/>
    <n v="0"/>
    <n v="5"/>
    <n v="0"/>
    <n v="0"/>
  </r>
  <r>
    <s v="M01639_152_000000000-BTK9W_1_1101_22659_4913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1639_152_000000000-BTK9W_1_1103_20367_18669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1639_152_000000000-BTK9W_1_1117_9032_4402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1639_152_000000000-BTK9W_1_2106_19133_24082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1639_152_000000000-BTK9W_1_2110_11698_8454"/>
    <n v="5"/>
    <x v="0"/>
    <x v="1"/>
    <x v="1"/>
    <n v="39.46"/>
    <n v="261"/>
    <s v="Main"/>
    <n v="32.24"/>
    <n v="183"/>
    <s v="B"/>
    <n v="0"/>
    <n v="0"/>
    <n v="0"/>
    <n v="5"/>
    <n v="0"/>
    <n v="0"/>
  </r>
  <r>
    <s v="M01639_152_000000000-BTK9W_1_2114_13487_12043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1639_152_000000000-BTK9W_1_2118_21335_4469"/>
    <n v="5"/>
    <x v="0"/>
    <x v="1"/>
    <x v="4"/>
    <n v="39.46"/>
    <n v="261"/>
    <s v="Main"/>
    <n v="31.69"/>
    <n v="183"/>
    <s v="B"/>
    <n v="0"/>
    <n v="0"/>
    <n v="0"/>
    <n v="0"/>
    <n v="3"/>
    <n v="2"/>
  </r>
  <r>
    <s v="M01639_152_000000000-BTK9W_1_2119_5384_18922"/>
    <n v="5"/>
    <x v="0"/>
    <x v="1"/>
    <x v="4"/>
    <n v="39.46"/>
    <n v="261"/>
    <s v="Main"/>
    <n v="32.79"/>
    <n v="183"/>
    <s v="B"/>
    <n v="0"/>
    <n v="0"/>
    <n v="0"/>
    <n v="0"/>
    <n v="4"/>
    <n v="1"/>
  </r>
  <r>
    <s v="M04997_41_000000000-BTKB3_1_1111_16921_7293"/>
    <n v="5"/>
    <x v="0"/>
    <x v="1"/>
    <x v="4"/>
    <n v="39.46"/>
    <n v="261"/>
    <s v="Main"/>
    <n v="32.24"/>
    <n v="183"/>
    <s v="B"/>
    <n v="0"/>
    <n v="0"/>
    <n v="0"/>
    <n v="0"/>
    <n v="1"/>
    <n v="4"/>
  </r>
  <r>
    <s v="M04997_41_000000000-BTKB3_1_1111_22862_11404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4997_41_000000000-BTKB3_1_1113_14647_6325"/>
    <n v="5"/>
    <x v="0"/>
    <x v="0"/>
    <x v="0"/>
    <n v="39.46"/>
    <n v="261"/>
    <s v="Main"/>
    <n v="32.24"/>
    <n v="183"/>
    <s v="B"/>
    <n v="0"/>
    <n v="5"/>
    <n v="0"/>
    <n v="0"/>
    <n v="0"/>
    <n v="0"/>
  </r>
  <r>
    <s v="M04997_41_000000000-BTKB3_1_2109_20818_24243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4997_41_000000000-BTKB3_1_2116_7268_7029"/>
    <n v="5"/>
    <x v="0"/>
    <x v="1"/>
    <x v="4"/>
    <n v="39.46"/>
    <n v="261"/>
    <s v="Main"/>
    <n v="32.79"/>
    <n v="183"/>
    <s v="B"/>
    <n v="0"/>
    <n v="0"/>
    <n v="0"/>
    <n v="0"/>
    <n v="0"/>
    <n v="5"/>
  </r>
  <r>
    <s v="M01639_152_000000000-BTK9W_1_2112_20243_4171"/>
    <n v="5"/>
    <x v="3"/>
    <x v="6"/>
    <x v="9"/>
    <n v="39.340000000000003"/>
    <n v="305"/>
    <s v="~305-bp"/>
    <n v="35.68"/>
    <n v="227"/>
    <s v="O"/>
    <n v="5"/>
    <n v="0"/>
    <n v="0"/>
    <n v="0"/>
    <n v="0"/>
    <n v="0"/>
  </r>
  <r>
    <s v="M01639_152_000000000-BTK9W_1_1108_14384_13375"/>
    <n v="5"/>
    <x v="1"/>
    <x v="3"/>
    <x v="3"/>
    <n v="39.31"/>
    <n v="262"/>
    <s v="Main"/>
    <n v="32.07"/>
    <n v="184"/>
    <s v="I"/>
    <n v="5"/>
    <n v="0"/>
    <n v="0"/>
    <n v="0"/>
    <n v="0"/>
    <n v="0"/>
  </r>
  <r>
    <s v="M01639_152_000000000-BTK9W_1_1119_26950_18983"/>
    <n v="5"/>
    <x v="1"/>
    <x v="3"/>
    <x v="3"/>
    <n v="39.31"/>
    <n v="262"/>
    <s v="Main"/>
    <n v="31.52"/>
    <n v="184"/>
    <s v="I"/>
    <n v="5"/>
    <n v="0"/>
    <n v="0"/>
    <n v="0"/>
    <n v="0"/>
    <n v="0"/>
  </r>
  <r>
    <s v="M01639_152_000000000-BTK9W_1_2114_26550_15510"/>
    <n v="5"/>
    <x v="1"/>
    <x v="3"/>
    <x v="3"/>
    <n v="39.31"/>
    <n v="262"/>
    <s v="Main"/>
    <n v="32.07"/>
    <n v="184"/>
    <s v="I"/>
    <n v="5"/>
    <n v="0"/>
    <n v="0"/>
    <n v="0"/>
    <n v="0"/>
    <n v="0"/>
  </r>
  <r>
    <s v="M04997_41_000000000-BTKB3_1_2101_25564_16108"/>
    <n v="5"/>
    <x v="1"/>
    <x v="3"/>
    <x v="3"/>
    <n v="39.31"/>
    <n v="262"/>
    <s v="Main"/>
    <n v="32.07"/>
    <n v="184"/>
    <s v="I"/>
    <n v="5"/>
    <n v="0"/>
    <n v="0"/>
    <n v="0"/>
    <n v="0"/>
    <n v="0"/>
  </r>
  <r>
    <s v="M01639_152_000000000-BTK9W_1_2115_15647_13542"/>
    <n v="5"/>
    <x v="0"/>
    <x v="1"/>
    <x v="4"/>
    <n v="39.229999999999997"/>
    <n v="260"/>
    <s v="Main"/>
    <n v="31.87"/>
    <n v="182"/>
    <s v="B"/>
    <n v="0"/>
    <n v="0"/>
    <n v="0"/>
    <n v="0"/>
    <n v="0"/>
    <n v="5"/>
  </r>
  <r>
    <s v="M04997_41_000000000-BTKB3_1_2111_12013_15458"/>
    <n v="5"/>
    <x v="0"/>
    <x v="1"/>
    <x v="4"/>
    <n v="39.229999999999997"/>
    <n v="260"/>
    <s v="Main"/>
    <n v="31.87"/>
    <n v="182"/>
    <s v="B"/>
    <n v="0"/>
    <n v="0"/>
    <n v="0"/>
    <n v="0"/>
    <n v="0"/>
    <n v="5"/>
  </r>
  <r>
    <s v="M01639_152_000000000-BTK9W_1_2109_6772_13950"/>
    <n v="5"/>
    <x v="1"/>
    <x v="3"/>
    <x v="3"/>
    <n v="39.159999999999997"/>
    <n v="263"/>
    <s v="Main"/>
    <n v="31.89"/>
    <n v="185"/>
    <s v="I"/>
    <n v="5"/>
    <n v="0"/>
    <n v="0"/>
    <n v="0"/>
    <n v="0"/>
    <n v="0"/>
  </r>
  <r>
    <s v="M01639_152_000000000-BTK9W_1_2106_28073_19670"/>
    <n v="5"/>
    <x v="2"/>
    <x v="5"/>
    <x v="12"/>
    <n v="39.159999999999997"/>
    <n v="166"/>
    <s v="Very short"/>
    <n v="25"/>
    <n v="88"/>
    <s v="A"/>
    <n v="0"/>
    <n v="0"/>
    <n v="0"/>
    <n v="5"/>
    <n v="0"/>
    <n v="0"/>
  </r>
  <r>
    <s v="M01639_152_000000000-BTK9W_1_1104_11692_14450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1639_152_000000000-BTK9W_1_1105_6915_6318"/>
    <n v="5"/>
    <x v="0"/>
    <x v="1"/>
    <x v="4"/>
    <n v="39.08"/>
    <n v="261"/>
    <s v="Main"/>
    <n v="32.24"/>
    <n v="183"/>
    <s v="B"/>
    <n v="0"/>
    <n v="0"/>
    <n v="0"/>
    <n v="0"/>
    <n v="4"/>
    <n v="1"/>
  </r>
  <r>
    <s v="M01639_152_000000000-BTK9W_1_1108_9535_7094"/>
    <n v="5"/>
    <x v="0"/>
    <x v="1"/>
    <x v="1"/>
    <n v="39.08"/>
    <n v="261"/>
    <s v="Main"/>
    <n v="31.69"/>
    <n v="183"/>
    <s v="B"/>
    <n v="0"/>
    <n v="0"/>
    <n v="0"/>
    <n v="5"/>
    <n v="0"/>
    <n v="0"/>
  </r>
  <r>
    <s v="M01639_152_000000000-BTK9W_1_1113_19961_15540"/>
    <n v="5"/>
    <x v="1"/>
    <x v="3"/>
    <x v="3"/>
    <n v="39.08"/>
    <n v="261"/>
    <s v="Main"/>
    <n v="31.15"/>
    <n v="183"/>
    <s v="I"/>
    <n v="5"/>
    <n v="0"/>
    <n v="0"/>
    <n v="0"/>
    <n v="0"/>
    <n v="0"/>
  </r>
  <r>
    <s v="M01639_152_000000000-BTK9W_1_1113_9487_20342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1639_152_000000000-BTK9W_1_1118_13830_11765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1639_152_000000000-BTK9W_1_2101_15547_5764"/>
    <n v="5"/>
    <x v="0"/>
    <x v="1"/>
    <x v="1"/>
    <n v="39.08"/>
    <n v="261"/>
    <s v="Main"/>
    <n v="31.15"/>
    <n v="183"/>
    <s v="B"/>
    <n v="0"/>
    <n v="0"/>
    <n v="0"/>
    <n v="5"/>
    <n v="0"/>
    <n v="0"/>
  </r>
  <r>
    <s v="M01639_152_000000000-BTK9W_1_2104_10010_4743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1639_152_000000000-BTK9W_1_2107_14254_2985"/>
    <n v="5"/>
    <x v="0"/>
    <x v="1"/>
    <x v="1"/>
    <n v="39.08"/>
    <n v="261"/>
    <s v="Main"/>
    <n v="31.69"/>
    <n v="183"/>
    <s v="B"/>
    <n v="0"/>
    <n v="0"/>
    <n v="0"/>
    <n v="5"/>
    <n v="0"/>
    <n v="0"/>
  </r>
  <r>
    <s v="M01639_152_000000000-BTK9W_1_2108_9444_15565"/>
    <n v="5"/>
    <x v="0"/>
    <x v="1"/>
    <x v="4"/>
    <n v="39.08"/>
    <n v="261"/>
    <s v="Main"/>
    <n v="32.24"/>
    <n v="183"/>
    <s v="B"/>
    <n v="0"/>
    <n v="0"/>
    <n v="0"/>
    <n v="0"/>
    <n v="4"/>
    <n v="1"/>
  </r>
  <r>
    <s v="M01639_152_000000000-BTK9W_1_2112_25447_20146"/>
    <n v="5"/>
    <x v="0"/>
    <x v="1"/>
    <x v="1"/>
    <n v="39.08"/>
    <n v="261"/>
    <s v="Main"/>
    <n v="31.69"/>
    <n v="183"/>
    <s v="B"/>
    <n v="0"/>
    <n v="0"/>
    <n v="0"/>
    <n v="5"/>
    <n v="0"/>
    <n v="0"/>
  </r>
  <r>
    <s v="M01639_152_000000000-BTK9W_1_2115_5995_13852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4997_41_000000000-BTKB3_1_1110_14354_8800"/>
    <n v="5"/>
    <x v="0"/>
    <x v="1"/>
    <x v="1"/>
    <n v="39.08"/>
    <n v="261"/>
    <s v="Main"/>
    <n v="31.69"/>
    <n v="183"/>
    <s v="B"/>
    <n v="0"/>
    <n v="0"/>
    <n v="0"/>
    <n v="5"/>
    <n v="0"/>
    <n v="0"/>
  </r>
  <r>
    <s v="M04997_41_000000000-BTKB3_1_1111_17633_21142"/>
    <n v="5"/>
    <x v="0"/>
    <x v="1"/>
    <x v="1"/>
    <n v="39.08"/>
    <n v="261"/>
    <s v="Main"/>
    <n v="31.69"/>
    <n v="183"/>
    <s v="B"/>
    <n v="0"/>
    <n v="0"/>
    <n v="0"/>
    <n v="5"/>
    <n v="0"/>
    <n v="0"/>
  </r>
  <r>
    <s v="M04997_41_000000000-BTKB3_1_1117_9030_8082"/>
    <n v="5"/>
    <x v="2"/>
    <x v="12"/>
    <x v="22"/>
    <n v="39.08"/>
    <n v="261"/>
    <s v="Main"/>
    <n v="32.24"/>
    <n v="183"/>
    <s v="A"/>
    <n v="0"/>
    <n v="0"/>
    <n v="0"/>
    <n v="5"/>
    <n v="0"/>
    <n v="0"/>
  </r>
  <r>
    <s v="M04997_41_000000000-BTKB3_1_1119_13633_21440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4997_41_000000000-BTKB3_1_2105_18649_13645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4997_41_000000000-BTKB3_1_2104_16705_22684"/>
    <n v="5"/>
    <x v="0"/>
    <x v="2"/>
    <x v="6"/>
    <n v="39.06"/>
    <n v="256"/>
    <s v="Main"/>
    <n v="30.9"/>
    <n v="178"/>
    <s v="B"/>
    <n v="0"/>
    <n v="0"/>
    <n v="0"/>
    <n v="5"/>
    <n v="0"/>
    <n v="0"/>
  </r>
  <r>
    <s v="M01639_152_000000000-BTK9W_1_2112_14781_14707"/>
    <n v="5"/>
    <x v="1"/>
    <x v="3"/>
    <x v="3"/>
    <n v="39.020000000000003"/>
    <n v="264"/>
    <s v="Main"/>
    <n v="31.72"/>
    <n v="186"/>
    <s v="I"/>
    <n v="5"/>
    <n v="0"/>
    <n v="0"/>
    <n v="0"/>
    <n v="0"/>
    <n v="0"/>
  </r>
  <r>
    <s v="M01639_152_000000000-BTK9W_1_1113_6435_8184"/>
    <n v="5"/>
    <x v="1"/>
    <x v="3"/>
    <x v="3"/>
    <n v="38.93"/>
    <n v="262"/>
    <s v="Main"/>
    <n v="31.52"/>
    <n v="184"/>
    <s v="I"/>
    <n v="5"/>
    <n v="0"/>
    <n v="0"/>
    <n v="0"/>
    <n v="0"/>
    <n v="0"/>
  </r>
  <r>
    <s v="M01639_152_000000000-BTK9W_1_1115_28531_15607"/>
    <n v="5"/>
    <x v="1"/>
    <x v="3"/>
    <x v="3"/>
    <n v="38.93"/>
    <n v="262"/>
    <s v="Main"/>
    <n v="31.52"/>
    <n v="184"/>
    <s v="I"/>
    <n v="5"/>
    <n v="0"/>
    <n v="0"/>
    <n v="0"/>
    <n v="0"/>
    <n v="0"/>
  </r>
  <r>
    <s v="M01639_152_000000000-BTK9W_1_2106_8856_11807"/>
    <n v="5"/>
    <x v="1"/>
    <x v="3"/>
    <x v="3"/>
    <n v="38.93"/>
    <n v="262"/>
    <s v="Main"/>
    <n v="32.07"/>
    <n v="184"/>
    <s v="I"/>
    <n v="5"/>
    <n v="0"/>
    <n v="0"/>
    <n v="0"/>
    <n v="0"/>
    <n v="0"/>
  </r>
  <r>
    <s v="M01639_152_000000000-BTK9W_1_2110_12575_4461"/>
    <n v="5"/>
    <x v="1"/>
    <x v="3"/>
    <x v="3"/>
    <n v="38.93"/>
    <n v="262"/>
    <s v="Main"/>
    <n v="31.52"/>
    <n v="184"/>
    <s v="I"/>
    <n v="5"/>
    <n v="0"/>
    <n v="0"/>
    <n v="0"/>
    <n v="0"/>
    <n v="0"/>
  </r>
  <r>
    <s v="M04997_41_000000000-BTKB3_1_1119_5131_9200"/>
    <n v="5"/>
    <x v="1"/>
    <x v="3"/>
    <x v="3"/>
    <n v="38.93"/>
    <n v="262"/>
    <s v="Main"/>
    <n v="32.07"/>
    <n v="184"/>
    <s v="I"/>
    <n v="5"/>
    <n v="0"/>
    <n v="0"/>
    <n v="0"/>
    <n v="0"/>
    <n v="0"/>
  </r>
  <r>
    <s v="M01639_152_000000000-BTK9W_1_1101_25839_11529"/>
    <n v="5"/>
    <x v="0"/>
    <x v="1"/>
    <x v="4"/>
    <n v="38.85"/>
    <n v="260"/>
    <s v="Main"/>
    <n v="31.32"/>
    <n v="182"/>
    <s v="B"/>
    <n v="0"/>
    <n v="0"/>
    <n v="0"/>
    <n v="0"/>
    <n v="0"/>
    <n v="5"/>
  </r>
  <r>
    <s v="M01639_152_000000000-BTK9W_1_1114_16570_9467"/>
    <n v="5"/>
    <x v="0"/>
    <x v="0"/>
    <x v="0"/>
    <n v="38.85"/>
    <n v="260"/>
    <s v="Main"/>
    <n v="31.32"/>
    <n v="182"/>
    <s v="B"/>
    <n v="0"/>
    <n v="5"/>
    <n v="0"/>
    <n v="0"/>
    <n v="0"/>
    <n v="0"/>
  </r>
  <r>
    <s v="M01639_152_000000000-BTK9W_1_1118_13865_13485"/>
    <n v="5"/>
    <x v="0"/>
    <x v="1"/>
    <x v="4"/>
    <n v="38.85"/>
    <n v="260"/>
    <s v="Main"/>
    <n v="31.32"/>
    <n v="182"/>
    <s v="B"/>
    <n v="0"/>
    <n v="0"/>
    <n v="0"/>
    <n v="0"/>
    <n v="0"/>
    <n v="5"/>
  </r>
  <r>
    <s v="M01639_152_000000000-BTK9W_1_2115_4167_13636"/>
    <n v="5"/>
    <x v="0"/>
    <x v="0"/>
    <x v="0"/>
    <n v="38.85"/>
    <n v="260"/>
    <s v="Main"/>
    <n v="31.32"/>
    <n v="182"/>
    <s v="B"/>
    <n v="0"/>
    <n v="5"/>
    <n v="0"/>
    <n v="0"/>
    <n v="0"/>
    <n v="0"/>
  </r>
  <r>
    <s v="M01639_152_000000000-BTK9W_1_2110_23655_22523"/>
    <n v="5"/>
    <x v="1"/>
    <x v="3"/>
    <x v="3"/>
    <n v="38.78"/>
    <n v="263"/>
    <s v="Main"/>
    <n v="31.35"/>
    <n v="185"/>
    <s v="I"/>
    <n v="5"/>
    <n v="0"/>
    <n v="0"/>
    <n v="0"/>
    <n v="0"/>
    <n v="0"/>
  </r>
  <r>
    <s v="M01639_152_000000000-BTK9W_1_2118_7832_3007"/>
    <n v="5"/>
    <x v="1"/>
    <x v="3"/>
    <x v="3"/>
    <n v="38.78"/>
    <n v="263"/>
    <s v="Main"/>
    <n v="30.81"/>
    <n v="185"/>
    <s v="I"/>
    <n v="5"/>
    <n v="0"/>
    <n v="0"/>
    <n v="0"/>
    <n v="0"/>
    <n v="0"/>
  </r>
  <r>
    <s v="M01639_152_000000000-BTK9W_1_1101_15636_22724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1104_13216_20279"/>
    <n v="5"/>
    <x v="0"/>
    <x v="1"/>
    <x v="4"/>
    <n v="38.700000000000003"/>
    <n v="261"/>
    <s v="Main"/>
    <n v="30.6"/>
    <n v="183"/>
    <s v="B"/>
    <n v="0"/>
    <n v="0"/>
    <n v="0"/>
    <n v="0"/>
    <n v="0"/>
    <n v="5"/>
  </r>
  <r>
    <s v="M01639_152_000000000-BTK9W_1_1104_9408_7373"/>
    <n v="5"/>
    <x v="0"/>
    <x v="1"/>
    <x v="4"/>
    <n v="38.700000000000003"/>
    <n v="261"/>
    <s v="Main"/>
    <n v="31.15"/>
    <n v="183"/>
    <s v="B"/>
    <n v="0"/>
    <n v="0"/>
    <n v="0"/>
    <n v="0"/>
    <n v="1"/>
    <n v="4"/>
  </r>
  <r>
    <s v="M01639_152_000000000-BTK9W_1_1105_8141_20845"/>
    <n v="5"/>
    <x v="0"/>
    <x v="0"/>
    <x v="0"/>
    <n v="38.700000000000003"/>
    <n v="261"/>
    <s v="Main"/>
    <n v="30.6"/>
    <n v="183"/>
    <s v="B"/>
    <n v="0"/>
    <n v="5"/>
    <n v="0"/>
    <n v="0"/>
    <n v="0"/>
    <n v="0"/>
  </r>
  <r>
    <s v="M01639_152_000000000-BTK9W_1_1111_3278_15956"/>
    <n v="5"/>
    <x v="0"/>
    <x v="1"/>
    <x v="4"/>
    <n v="38.700000000000003"/>
    <n v="261"/>
    <s v="Main"/>
    <n v="31.69"/>
    <n v="183"/>
    <s v="B"/>
    <n v="0"/>
    <n v="0"/>
    <n v="0"/>
    <n v="0"/>
    <n v="0"/>
    <n v="5"/>
  </r>
  <r>
    <s v="M01639_152_000000000-BTK9W_1_1113_25684_8179"/>
    <n v="5"/>
    <x v="0"/>
    <x v="0"/>
    <x v="0"/>
    <n v="38.700000000000003"/>
    <n v="261"/>
    <s v="Main"/>
    <n v="31.15"/>
    <n v="183"/>
    <s v="B"/>
    <n v="0"/>
    <n v="5"/>
    <n v="0"/>
    <n v="0"/>
    <n v="0"/>
    <n v="0"/>
  </r>
  <r>
    <s v="M01639_152_000000000-BTK9W_1_1115_5713_10015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1115_9666_25026"/>
    <n v="5"/>
    <x v="0"/>
    <x v="1"/>
    <x v="4"/>
    <n v="38.700000000000003"/>
    <n v="261"/>
    <s v="Main"/>
    <n v="32.24"/>
    <n v="183"/>
    <s v="B"/>
    <n v="0"/>
    <n v="0"/>
    <n v="0"/>
    <n v="0"/>
    <n v="3"/>
    <n v="2"/>
  </r>
  <r>
    <s v="M01639_152_000000000-BTK9W_1_1116_26713_10655"/>
    <n v="5"/>
    <x v="0"/>
    <x v="1"/>
    <x v="1"/>
    <n v="38.700000000000003"/>
    <n v="261"/>
    <s v="Main"/>
    <n v="31.15"/>
    <n v="183"/>
    <s v="B"/>
    <n v="0"/>
    <n v="0"/>
    <n v="0"/>
    <n v="5"/>
    <n v="0"/>
    <n v="0"/>
  </r>
  <r>
    <s v="M01639_152_000000000-BTK9W_1_1117_17158_13868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1117_18435_16270"/>
    <n v="5"/>
    <x v="0"/>
    <x v="1"/>
    <x v="4"/>
    <n v="38.700000000000003"/>
    <n v="261"/>
    <s v="Main"/>
    <n v="31.69"/>
    <n v="183"/>
    <s v="B"/>
    <n v="0"/>
    <n v="0"/>
    <n v="0"/>
    <n v="0"/>
    <n v="0"/>
    <n v="5"/>
  </r>
  <r>
    <s v="M01639_152_000000000-BTK9W_1_2102_23758_2785"/>
    <n v="5"/>
    <x v="0"/>
    <x v="1"/>
    <x v="4"/>
    <n v="38.700000000000003"/>
    <n v="261"/>
    <s v="Main"/>
    <n v="31.15"/>
    <n v="183"/>
    <s v="B"/>
    <n v="0"/>
    <n v="0"/>
    <n v="0"/>
    <n v="0"/>
    <n v="3"/>
    <n v="2"/>
  </r>
  <r>
    <s v="M01639_152_000000000-BTK9W_1_2103_5765_15590"/>
    <n v="5"/>
    <x v="0"/>
    <x v="1"/>
    <x v="1"/>
    <n v="38.700000000000003"/>
    <n v="261"/>
    <s v="Main"/>
    <n v="31.15"/>
    <n v="183"/>
    <s v="B"/>
    <n v="0"/>
    <n v="0"/>
    <n v="0"/>
    <n v="5"/>
    <n v="0"/>
    <n v="0"/>
  </r>
  <r>
    <s v="M01639_152_000000000-BTK9W_1_2104_17395_12427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2104_17724_6993"/>
    <n v="5"/>
    <x v="0"/>
    <x v="1"/>
    <x v="4"/>
    <n v="38.700000000000003"/>
    <n v="261"/>
    <s v="Main"/>
    <n v="31.15"/>
    <n v="183"/>
    <s v="B"/>
    <n v="0"/>
    <n v="0"/>
    <n v="0"/>
    <n v="0"/>
    <n v="4"/>
    <n v="1"/>
  </r>
  <r>
    <s v="M01639_152_000000000-BTK9W_1_2108_18988_23667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2108_21976_17926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2110_25221_16612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2119_11667_18682"/>
    <n v="5"/>
    <x v="0"/>
    <x v="1"/>
    <x v="4"/>
    <n v="38.700000000000003"/>
    <n v="261"/>
    <s v="Main"/>
    <n v="30.6"/>
    <n v="183"/>
    <s v="B"/>
    <n v="0"/>
    <n v="0"/>
    <n v="0"/>
    <n v="0"/>
    <n v="0"/>
    <n v="5"/>
  </r>
  <r>
    <s v="M04997_41_000000000-BTKB3_1_1108_18209_21681"/>
    <n v="5"/>
    <x v="4"/>
    <x v="9"/>
    <x v="15"/>
    <n v="38.700000000000003"/>
    <n v="261"/>
    <s v="Main"/>
    <n v="31.15"/>
    <n v="183"/>
    <s v="X"/>
    <n v="5"/>
    <n v="0"/>
    <n v="0"/>
    <n v="0"/>
    <n v="0"/>
    <n v="0"/>
  </r>
  <r>
    <s v="M04997_41_000000000-BTKB3_1_1108_6424_13016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4997_41_000000000-BTKB3_1_1109_14901_2526"/>
    <n v="5"/>
    <x v="0"/>
    <x v="1"/>
    <x v="4"/>
    <n v="38.700000000000003"/>
    <n v="261"/>
    <s v="Main"/>
    <n v="31.15"/>
    <n v="183"/>
    <s v="B"/>
    <n v="0"/>
    <n v="0"/>
    <n v="0"/>
    <n v="0"/>
    <n v="4"/>
    <n v="1"/>
  </r>
  <r>
    <s v="M04997_41_000000000-BTKB3_1_1111_4977_6468"/>
    <n v="5"/>
    <x v="0"/>
    <x v="1"/>
    <x v="4"/>
    <n v="38.700000000000003"/>
    <n v="261"/>
    <s v="Main"/>
    <n v="32.24"/>
    <n v="183"/>
    <s v="B"/>
    <n v="0"/>
    <n v="0"/>
    <n v="0"/>
    <n v="0"/>
    <n v="2"/>
    <n v="3"/>
  </r>
  <r>
    <s v="M04997_41_000000000-BTKB3_1_1112_22382_8076"/>
    <n v="5"/>
    <x v="0"/>
    <x v="1"/>
    <x v="4"/>
    <n v="38.700000000000003"/>
    <n v="261"/>
    <s v="Main"/>
    <n v="30.6"/>
    <n v="183"/>
    <s v="B"/>
    <n v="0"/>
    <n v="0"/>
    <n v="0"/>
    <n v="0"/>
    <n v="0"/>
    <n v="5"/>
  </r>
  <r>
    <s v="M04997_41_000000000-BTKB3_1_2105_25786_12783"/>
    <n v="5"/>
    <x v="0"/>
    <x v="1"/>
    <x v="4"/>
    <n v="38.700000000000003"/>
    <n v="261"/>
    <s v="Main"/>
    <n v="31.69"/>
    <n v="183"/>
    <s v="B"/>
    <n v="0"/>
    <n v="0"/>
    <n v="0"/>
    <n v="0"/>
    <n v="2"/>
    <n v="3"/>
  </r>
  <r>
    <s v="M04997_41_000000000-BTKB3_1_2111_14934_21322"/>
    <n v="5"/>
    <x v="1"/>
    <x v="3"/>
    <x v="3"/>
    <n v="38.700000000000003"/>
    <n v="261"/>
    <s v="Main"/>
    <n v="31.52"/>
    <n v="184"/>
    <s v="I"/>
    <n v="5"/>
    <n v="0"/>
    <n v="0"/>
    <n v="0"/>
    <n v="0"/>
    <n v="0"/>
  </r>
  <r>
    <s v="M04997_41_000000000-BTKB3_1_2111_18726_15698"/>
    <n v="5"/>
    <x v="0"/>
    <x v="0"/>
    <x v="0"/>
    <n v="38.700000000000003"/>
    <n v="261"/>
    <s v="Main"/>
    <n v="30.6"/>
    <n v="183"/>
    <s v="B"/>
    <n v="0"/>
    <n v="5"/>
    <n v="0"/>
    <n v="0"/>
    <n v="0"/>
    <n v="0"/>
  </r>
  <r>
    <s v="M04997_41_000000000-BTKB3_1_2114_19844_14464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4997_41_000000000-BTKB3_1_2118_9645_13269"/>
    <n v="5"/>
    <x v="0"/>
    <x v="1"/>
    <x v="4"/>
    <n v="38.700000000000003"/>
    <n v="261"/>
    <s v="Main"/>
    <n v="31.69"/>
    <n v="183"/>
    <s v="B"/>
    <n v="0"/>
    <n v="0"/>
    <n v="0"/>
    <n v="0"/>
    <n v="4"/>
    <n v="1"/>
  </r>
  <r>
    <s v="M01639_152_000000000-BTK9W_1_2116_6486_17426"/>
    <n v="5"/>
    <x v="1"/>
    <x v="3"/>
    <x v="3"/>
    <n v="38.64"/>
    <n v="264"/>
    <s v="Main"/>
    <n v="30.65"/>
    <n v="186"/>
    <s v="I"/>
    <n v="5"/>
    <n v="0"/>
    <n v="0"/>
    <n v="0"/>
    <n v="0"/>
    <n v="0"/>
  </r>
  <r>
    <s v="M04997_41_000000000-BTKB3_1_1116_6316_18188"/>
    <n v="5"/>
    <x v="0"/>
    <x v="0"/>
    <x v="0"/>
    <n v="38.61"/>
    <n v="259"/>
    <s v="Main"/>
    <n v="30.94"/>
    <n v="181"/>
    <s v="B"/>
    <n v="0"/>
    <n v="5"/>
    <n v="0"/>
    <n v="0"/>
    <n v="0"/>
    <n v="0"/>
  </r>
  <r>
    <s v="M04997_41_000000000-BTKB3_1_2102_6219_23426"/>
    <n v="5"/>
    <x v="0"/>
    <x v="0"/>
    <x v="0"/>
    <n v="38.61"/>
    <n v="259"/>
    <s v="Main"/>
    <n v="30.94"/>
    <n v="181"/>
    <s v="B"/>
    <n v="0"/>
    <n v="5"/>
    <n v="0"/>
    <n v="0"/>
    <n v="0"/>
    <n v="0"/>
  </r>
  <r>
    <s v="M01639_152_000000000-BTK9W_1_2102_5096_5755"/>
    <n v="5"/>
    <x v="0"/>
    <x v="2"/>
    <x v="5"/>
    <n v="38.58"/>
    <n v="254"/>
    <s v="Main"/>
    <n v="30.68"/>
    <n v="176"/>
    <s v="B"/>
    <n v="0"/>
    <n v="0"/>
    <n v="5"/>
    <n v="0"/>
    <n v="0"/>
    <n v="0"/>
  </r>
  <r>
    <s v="M04997_41_000000000-BTKB3_1_2113_21704_2033"/>
    <n v="5"/>
    <x v="0"/>
    <x v="2"/>
    <x v="5"/>
    <n v="38.58"/>
    <n v="254"/>
    <s v="Main"/>
    <n v="30.68"/>
    <n v="176"/>
    <s v="B"/>
    <n v="0"/>
    <n v="0"/>
    <n v="5"/>
    <n v="0"/>
    <n v="0"/>
    <n v="0"/>
  </r>
  <r>
    <s v="M01639_152_000000000-BTK9W_1_1104_17336_7628"/>
    <n v="5"/>
    <x v="1"/>
    <x v="3"/>
    <x v="3"/>
    <n v="38.549999999999997"/>
    <n v="262"/>
    <s v="Main"/>
    <n v="30.98"/>
    <n v="184"/>
    <s v="I"/>
    <n v="5"/>
    <n v="0"/>
    <n v="0"/>
    <n v="0"/>
    <n v="0"/>
    <n v="0"/>
  </r>
  <r>
    <s v="M01639_152_000000000-BTK9W_1_1110_19215_19446"/>
    <n v="5"/>
    <x v="0"/>
    <x v="0"/>
    <x v="0"/>
    <n v="38.549999999999997"/>
    <n v="262"/>
    <s v="Main"/>
    <n v="30.43"/>
    <n v="184"/>
    <s v="B"/>
    <n v="0"/>
    <n v="5"/>
    <n v="0"/>
    <n v="0"/>
    <n v="0"/>
    <n v="0"/>
  </r>
  <r>
    <s v="M01639_152_000000000-BTK9W_1_1117_21030_12801"/>
    <n v="5"/>
    <x v="0"/>
    <x v="0"/>
    <x v="0"/>
    <n v="38.549999999999997"/>
    <n v="262"/>
    <s v="Main"/>
    <n v="31.52"/>
    <n v="184"/>
    <s v="B"/>
    <n v="0"/>
    <n v="5"/>
    <n v="0"/>
    <n v="0"/>
    <n v="0"/>
    <n v="0"/>
  </r>
  <r>
    <s v="M01639_152_000000000-BTK9W_1_2105_20499_3099"/>
    <n v="5"/>
    <x v="0"/>
    <x v="2"/>
    <x v="6"/>
    <n v="38.549999999999997"/>
    <n v="262"/>
    <s v="Main"/>
    <n v="30.98"/>
    <n v="184"/>
    <s v="B"/>
    <n v="0"/>
    <n v="0"/>
    <n v="0"/>
    <n v="5"/>
    <n v="0"/>
    <n v="0"/>
  </r>
  <r>
    <s v="M04997_41_000000000-BTKB3_1_1102_8326_17539"/>
    <n v="5"/>
    <x v="1"/>
    <x v="3"/>
    <x v="3"/>
    <n v="38.549999999999997"/>
    <n v="262"/>
    <s v="Main"/>
    <n v="31.52"/>
    <n v="184"/>
    <s v="I"/>
    <n v="5"/>
    <n v="0"/>
    <n v="0"/>
    <n v="0"/>
    <n v="0"/>
    <n v="0"/>
  </r>
  <r>
    <s v="M04997_41_000000000-BTKB3_1_1106_9631_17478"/>
    <n v="5"/>
    <x v="1"/>
    <x v="3"/>
    <x v="3"/>
    <n v="38.549999999999997"/>
    <n v="262"/>
    <s v="Main"/>
    <n v="30.98"/>
    <n v="184"/>
    <s v="I"/>
    <n v="5"/>
    <n v="0"/>
    <n v="0"/>
    <n v="0"/>
    <n v="0"/>
    <n v="0"/>
  </r>
  <r>
    <s v="M04997_41_000000000-BTKB3_1_2108_28533_16060"/>
    <n v="5"/>
    <x v="1"/>
    <x v="3"/>
    <x v="3"/>
    <n v="38.549999999999997"/>
    <n v="262"/>
    <s v="Main"/>
    <n v="30.98"/>
    <n v="184"/>
    <s v="I"/>
    <n v="5"/>
    <n v="0"/>
    <n v="0"/>
    <n v="0"/>
    <n v="0"/>
    <n v="0"/>
  </r>
  <r>
    <s v="M04997_41_000000000-BTKB3_1_2111_10324_16133"/>
    <n v="5"/>
    <x v="1"/>
    <x v="3"/>
    <x v="3"/>
    <n v="38.549999999999997"/>
    <n v="262"/>
    <s v="Main"/>
    <n v="30.98"/>
    <n v="184"/>
    <s v="I"/>
    <n v="5"/>
    <n v="0"/>
    <n v="0"/>
    <n v="0"/>
    <n v="0"/>
    <n v="0"/>
  </r>
  <r>
    <s v="M01639_152_000000000-BTK9W_1_2101_22516_19174"/>
    <n v="5"/>
    <x v="0"/>
    <x v="0"/>
    <x v="0"/>
    <n v="38.520000000000003"/>
    <n v="257"/>
    <s v="Main"/>
    <n v="30.73"/>
    <n v="179"/>
    <s v="B"/>
    <n v="0"/>
    <n v="5"/>
    <n v="0"/>
    <n v="0"/>
    <n v="0"/>
    <n v="0"/>
  </r>
  <r>
    <s v="M01639_152_000000000-BTK9W_1_1105_19809_10282"/>
    <n v="5"/>
    <x v="0"/>
    <x v="1"/>
    <x v="1"/>
    <n v="38.46"/>
    <n v="260"/>
    <s v="Main"/>
    <n v="31.32"/>
    <n v="182"/>
    <s v="B"/>
    <n v="0"/>
    <n v="0"/>
    <n v="0"/>
    <n v="5"/>
    <n v="0"/>
    <n v="0"/>
  </r>
  <r>
    <s v="M01639_152_000000000-BTK9W_1_1110_24675_10367"/>
    <n v="5"/>
    <x v="0"/>
    <x v="1"/>
    <x v="4"/>
    <n v="38.46"/>
    <n v="260"/>
    <s v="Main"/>
    <n v="30.77"/>
    <n v="182"/>
    <s v="B"/>
    <n v="0"/>
    <n v="0"/>
    <n v="0"/>
    <n v="0"/>
    <n v="0"/>
    <n v="5"/>
  </r>
  <r>
    <s v="M01639_152_000000000-BTK9W_1_1117_27182_14795"/>
    <n v="5"/>
    <x v="0"/>
    <x v="1"/>
    <x v="4"/>
    <n v="38.46"/>
    <n v="260"/>
    <s v="Main"/>
    <n v="31.15"/>
    <n v="183"/>
    <s v="B"/>
    <n v="0"/>
    <n v="0"/>
    <n v="0"/>
    <n v="0"/>
    <n v="0"/>
    <n v="5"/>
  </r>
  <r>
    <s v="M01639_152_000000000-BTK9W_1_2109_24518_4646"/>
    <n v="5"/>
    <x v="0"/>
    <x v="0"/>
    <x v="0"/>
    <n v="38.46"/>
    <n v="260"/>
    <s v="Main"/>
    <n v="30.77"/>
    <n v="182"/>
    <s v="B"/>
    <n v="0"/>
    <n v="5"/>
    <n v="0"/>
    <n v="0"/>
    <n v="0"/>
    <n v="0"/>
  </r>
  <r>
    <s v="M01639_152_000000000-BTK9W_1_2113_23428_7475"/>
    <n v="5"/>
    <x v="0"/>
    <x v="0"/>
    <x v="0"/>
    <n v="38.46"/>
    <n v="260"/>
    <s v="Main"/>
    <n v="30.77"/>
    <n v="182"/>
    <s v="B"/>
    <n v="0"/>
    <n v="5"/>
    <n v="0"/>
    <n v="0"/>
    <n v="0"/>
    <n v="0"/>
  </r>
  <r>
    <s v="M01639_152_000000000-BTK9W_1_2114_6312_15800"/>
    <n v="5"/>
    <x v="0"/>
    <x v="0"/>
    <x v="0"/>
    <n v="38.46"/>
    <n v="260"/>
    <s v="Main"/>
    <n v="30.77"/>
    <n v="182"/>
    <s v="B"/>
    <n v="0"/>
    <n v="5"/>
    <n v="0"/>
    <n v="0"/>
    <n v="0"/>
    <n v="0"/>
  </r>
  <r>
    <s v="M04997_41_000000000-BTKB3_1_1103_25122_14318"/>
    <n v="5"/>
    <x v="0"/>
    <x v="1"/>
    <x v="4"/>
    <n v="38.46"/>
    <n v="260"/>
    <s v="Main"/>
    <n v="30.77"/>
    <n v="182"/>
    <s v="B"/>
    <n v="0"/>
    <n v="0"/>
    <n v="0"/>
    <n v="0"/>
    <n v="0"/>
    <n v="5"/>
  </r>
  <r>
    <s v="M04997_41_000000000-BTKB3_1_1104_15910_16559"/>
    <n v="5"/>
    <x v="0"/>
    <x v="1"/>
    <x v="4"/>
    <n v="38.46"/>
    <n v="260"/>
    <s v="Main"/>
    <n v="30.77"/>
    <n v="182"/>
    <s v="B"/>
    <n v="0"/>
    <n v="0"/>
    <n v="0"/>
    <n v="0"/>
    <n v="0"/>
    <n v="5"/>
  </r>
  <r>
    <s v="M04997_41_000000000-BTKB3_1_2104_13498_22929"/>
    <n v="5"/>
    <x v="0"/>
    <x v="1"/>
    <x v="4"/>
    <n v="38.46"/>
    <n v="260"/>
    <s v="Main"/>
    <n v="31.32"/>
    <n v="182"/>
    <s v="B"/>
    <n v="0"/>
    <n v="0"/>
    <n v="0"/>
    <n v="0"/>
    <n v="0"/>
    <n v="5"/>
  </r>
  <r>
    <s v="M04997_41_000000000-BTKB3_1_2113_21442_5471"/>
    <n v="5"/>
    <x v="0"/>
    <x v="0"/>
    <x v="0"/>
    <n v="38.46"/>
    <n v="260"/>
    <s v="Main"/>
    <n v="30.77"/>
    <n v="182"/>
    <s v="B"/>
    <n v="0"/>
    <n v="5"/>
    <n v="0"/>
    <n v="0"/>
    <n v="0"/>
    <n v="0"/>
  </r>
  <r>
    <s v="M01639_152_000000000-BTK9W_1_1104_9644_3283"/>
    <n v="5"/>
    <x v="1"/>
    <x v="3"/>
    <x v="3"/>
    <n v="38.4"/>
    <n v="263"/>
    <s v="Main"/>
    <n v="30.81"/>
    <n v="185"/>
    <s v="I"/>
    <n v="5"/>
    <n v="0"/>
    <n v="0"/>
    <n v="0"/>
    <n v="0"/>
    <n v="0"/>
  </r>
  <r>
    <s v="M01639_152_000000000-BTK9W_1_2104_19701_11374"/>
    <n v="5"/>
    <x v="1"/>
    <x v="3"/>
    <x v="3"/>
    <n v="38.4"/>
    <n v="263"/>
    <s v="Main"/>
    <n v="30.27"/>
    <n v="185"/>
    <s v="I"/>
    <n v="5"/>
    <n v="0"/>
    <n v="0"/>
    <n v="0"/>
    <n v="0"/>
    <n v="0"/>
  </r>
  <r>
    <s v="M01639_152_000000000-BTK9W_1_2104_6138_18158"/>
    <n v="5"/>
    <x v="1"/>
    <x v="3"/>
    <x v="3"/>
    <n v="38.4"/>
    <n v="263"/>
    <s v="Main"/>
    <n v="30.81"/>
    <n v="185"/>
    <s v="I"/>
    <n v="5"/>
    <n v="0"/>
    <n v="0"/>
    <n v="0"/>
    <n v="0"/>
    <n v="0"/>
  </r>
  <r>
    <s v="M04997_41_000000000-BTKB3_1_2110_6371_23371"/>
    <n v="5"/>
    <x v="1"/>
    <x v="3"/>
    <x v="3"/>
    <n v="38.4"/>
    <n v="263"/>
    <s v="Main"/>
    <n v="30.27"/>
    <n v="185"/>
    <s v="I"/>
    <n v="5"/>
    <n v="0"/>
    <n v="0"/>
    <n v="0"/>
    <n v="0"/>
    <n v="0"/>
  </r>
  <r>
    <s v="M01639_152_000000000-BTK9W_1_1111_7859_7031"/>
    <n v="5"/>
    <x v="0"/>
    <x v="2"/>
    <x v="5"/>
    <n v="38.340000000000003"/>
    <n v="253"/>
    <s v="Main"/>
    <n v="30.29"/>
    <n v="175"/>
    <s v="B"/>
    <n v="0"/>
    <n v="0"/>
    <n v="5"/>
    <n v="0"/>
    <n v="0"/>
    <n v="0"/>
  </r>
  <r>
    <s v="M01639_152_000000000-BTK9W_1_2118_24795_14752"/>
    <n v="5"/>
    <x v="0"/>
    <x v="2"/>
    <x v="6"/>
    <n v="38.340000000000003"/>
    <n v="253"/>
    <s v="Main"/>
    <n v="30.29"/>
    <n v="175"/>
    <s v="B"/>
    <n v="0"/>
    <n v="0"/>
    <n v="0"/>
    <n v="5"/>
    <n v="0"/>
    <n v="0"/>
  </r>
  <r>
    <s v="M01639_152_000000000-BTK9W_1_1102_14434_12424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04_17944_2642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04_23897_17167"/>
    <n v="5"/>
    <x v="0"/>
    <x v="1"/>
    <x v="4"/>
    <n v="38.31"/>
    <n v="261"/>
    <s v="Main"/>
    <n v="31.15"/>
    <n v="183"/>
    <s v="B"/>
    <n v="0"/>
    <n v="0"/>
    <n v="0"/>
    <n v="0"/>
    <n v="0"/>
    <n v="5"/>
  </r>
  <r>
    <s v="M01639_152_000000000-BTK9W_1_1105_19234_20868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07_20585_16211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09_19321_11671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10_12075_19141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10_18323_4844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13_19239_4917"/>
    <n v="5"/>
    <x v="0"/>
    <x v="1"/>
    <x v="4"/>
    <n v="38.31"/>
    <n v="261"/>
    <s v="Main"/>
    <n v="30.6"/>
    <n v="183"/>
    <s v="B"/>
    <n v="0"/>
    <n v="0"/>
    <n v="0"/>
    <n v="0"/>
    <n v="0"/>
    <n v="5"/>
  </r>
  <r>
    <s v="M01639_152_000000000-BTK9W_1_1113_21462_5779"/>
    <n v="5"/>
    <x v="0"/>
    <x v="1"/>
    <x v="1"/>
    <n v="38.31"/>
    <n v="261"/>
    <s v="Main"/>
    <n v="30.05"/>
    <n v="183"/>
    <s v="B"/>
    <n v="0"/>
    <n v="0"/>
    <n v="0"/>
    <n v="5"/>
    <n v="0"/>
    <n v="0"/>
  </r>
  <r>
    <s v="M01639_152_000000000-BTK9W_1_1113_6865_22134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17_9633_6642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18_12344_20444"/>
    <n v="5"/>
    <x v="0"/>
    <x v="1"/>
    <x v="4"/>
    <n v="38.31"/>
    <n v="261"/>
    <s v="Main"/>
    <n v="31.15"/>
    <n v="183"/>
    <s v="B"/>
    <n v="0"/>
    <n v="0"/>
    <n v="0"/>
    <n v="0"/>
    <n v="0"/>
    <n v="5"/>
  </r>
  <r>
    <s v="M01639_152_000000000-BTK9W_1_1118_19936_15741"/>
    <n v="5"/>
    <x v="0"/>
    <x v="1"/>
    <x v="1"/>
    <n v="38.31"/>
    <n v="261"/>
    <s v="Main"/>
    <n v="30.6"/>
    <n v="183"/>
    <s v="B"/>
    <n v="0"/>
    <n v="0"/>
    <n v="0"/>
    <n v="5"/>
    <n v="0"/>
    <n v="0"/>
  </r>
  <r>
    <s v="M01639_152_000000000-BTK9W_1_2102_5269_22422"/>
    <n v="5"/>
    <x v="0"/>
    <x v="1"/>
    <x v="4"/>
    <n v="38.31"/>
    <n v="261"/>
    <s v="Main"/>
    <n v="30.6"/>
    <n v="183"/>
    <s v="B"/>
    <n v="0"/>
    <n v="0"/>
    <n v="0"/>
    <n v="0"/>
    <n v="3"/>
    <n v="2"/>
  </r>
  <r>
    <s v="M01639_152_000000000-BTK9W_1_2103_14176_8847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2104_22113_13787"/>
    <n v="5"/>
    <x v="0"/>
    <x v="1"/>
    <x v="4"/>
    <n v="38.31"/>
    <n v="261"/>
    <s v="Main"/>
    <n v="30.6"/>
    <n v="183"/>
    <s v="B"/>
    <n v="0"/>
    <n v="0"/>
    <n v="0"/>
    <n v="0"/>
    <n v="0"/>
    <n v="5"/>
  </r>
  <r>
    <s v="M01639_152_000000000-BTK9W_1_2105_21153_22385"/>
    <n v="5"/>
    <x v="0"/>
    <x v="1"/>
    <x v="1"/>
    <n v="38.31"/>
    <n v="261"/>
    <s v="Main"/>
    <n v="31.15"/>
    <n v="183"/>
    <s v="B"/>
    <n v="0"/>
    <n v="0"/>
    <n v="0"/>
    <n v="5"/>
    <n v="0"/>
    <n v="0"/>
  </r>
  <r>
    <s v="M01639_152_000000000-BTK9W_1_2106_14694_14210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2107_12247_19719"/>
    <n v="5"/>
    <x v="0"/>
    <x v="1"/>
    <x v="4"/>
    <n v="38.31"/>
    <n v="261"/>
    <s v="Main"/>
    <n v="31.15"/>
    <n v="183"/>
    <s v="B"/>
    <n v="0"/>
    <n v="0"/>
    <n v="0"/>
    <n v="0"/>
    <n v="0"/>
    <n v="5"/>
  </r>
  <r>
    <s v="M01639_152_000000000-BTK9W_1_2107_12512_20869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2112_23037_10891"/>
    <n v="5"/>
    <x v="0"/>
    <x v="1"/>
    <x v="4"/>
    <n v="38.31"/>
    <n v="261"/>
    <s v="Main"/>
    <n v="30.6"/>
    <n v="183"/>
    <s v="B"/>
    <n v="0"/>
    <n v="0"/>
    <n v="0"/>
    <n v="0"/>
    <n v="0"/>
    <n v="5"/>
  </r>
  <r>
    <s v="M01639_152_000000000-BTK9W_1_2112_5564_6589"/>
    <n v="5"/>
    <x v="0"/>
    <x v="0"/>
    <x v="0"/>
    <n v="38.31"/>
    <n v="261"/>
    <s v="Main"/>
    <n v="30.77"/>
    <n v="182"/>
    <s v="B"/>
    <n v="0"/>
    <n v="5"/>
    <n v="0"/>
    <n v="0"/>
    <n v="0"/>
    <n v="0"/>
  </r>
  <r>
    <s v="M01639_152_000000000-BTK9W_1_2113_14093_20594"/>
    <n v="5"/>
    <x v="0"/>
    <x v="1"/>
    <x v="4"/>
    <n v="38.31"/>
    <n v="261"/>
    <s v="Main"/>
    <n v="30.6"/>
    <n v="183"/>
    <s v="B"/>
    <n v="0"/>
    <n v="0"/>
    <n v="0"/>
    <n v="0"/>
    <n v="2"/>
    <n v="3"/>
  </r>
  <r>
    <s v="M01639_152_000000000-BTK9W_1_2117_25851_22584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2118_8190_8703"/>
    <n v="5"/>
    <x v="0"/>
    <x v="0"/>
    <x v="0"/>
    <n v="38.31"/>
    <n v="261"/>
    <s v="Main"/>
    <n v="30.05"/>
    <n v="183"/>
    <s v="B"/>
    <n v="0"/>
    <n v="5"/>
    <n v="0"/>
    <n v="0"/>
    <n v="0"/>
    <n v="0"/>
  </r>
  <r>
    <s v="M01639_152_000000000-BTK9W_1_2119_10438_11504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2119_16108_23476"/>
    <n v="5"/>
    <x v="0"/>
    <x v="1"/>
    <x v="1"/>
    <n v="38.31"/>
    <n v="261"/>
    <s v="Main"/>
    <n v="31.15"/>
    <n v="183"/>
    <s v="B"/>
    <n v="0"/>
    <n v="0"/>
    <n v="0"/>
    <n v="5"/>
    <n v="0"/>
    <n v="0"/>
  </r>
  <r>
    <s v="M04997_41_000000000-BTKB3_1_1101_14079_6463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4997_41_000000000-BTKB3_1_1101_20966_8099"/>
    <n v="5"/>
    <x v="0"/>
    <x v="1"/>
    <x v="1"/>
    <n v="38.31"/>
    <n v="261"/>
    <s v="Main"/>
    <n v="31.69"/>
    <n v="183"/>
    <s v="B"/>
    <n v="0"/>
    <n v="0"/>
    <n v="0"/>
    <n v="5"/>
    <n v="0"/>
    <n v="0"/>
  </r>
  <r>
    <s v="M04997_41_000000000-BTKB3_1_1101_21085_9695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4997_41_000000000-BTKB3_1_1103_20651_2999"/>
    <n v="5"/>
    <x v="0"/>
    <x v="1"/>
    <x v="4"/>
    <n v="38.31"/>
    <n v="261"/>
    <s v="Main"/>
    <n v="31.15"/>
    <n v="183"/>
    <s v="B"/>
    <n v="0"/>
    <n v="0"/>
    <n v="0"/>
    <n v="0"/>
    <n v="0"/>
    <n v="5"/>
  </r>
  <r>
    <s v="M04997_41_000000000-BTKB3_1_1104_15070_17513"/>
    <n v="5"/>
    <x v="0"/>
    <x v="0"/>
    <x v="0"/>
    <n v="38.31"/>
    <n v="261"/>
    <s v="Main"/>
    <n v="30.05"/>
    <n v="183"/>
    <s v="B"/>
    <n v="0"/>
    <n v="5"/>
    <n v="0"/>
    <n v="0"/>
    <n v="0"/>
    <n v="0"/>
  </r>
  <r>
    <s v="M04997_41_000000000-BTKB3_1_1110_22004_13347"/>
    <n v="5"/>
    <x v="0"/>
    <x v="1"/>
    <x v="4"/>
    <n v="38.31"/>
    <n v="261"/>
    <s v="Main"/>
    <n v="30.6"/>
    <n v="183"/>
    <s v="B"/>
    <n v="0"/>
    <n v="0"/>
    <n v="0"/>
    <n v="0"/>
    <n v="0"/>
    <n v="5"/>
  </r>
  <r>
    <s v="M04997_41_000000000-BTKB3_1_1117_23058_5109"/>
    <n v="5"/>
    <x v="0"/>
    <x v="1"/>
    <x v="4"/>
    <n v="38.31"/>
    <n v="261"/>
    <s v="Main"/>
    <n v="30.6"/>
    <n v="183"/>
    <s v="B"/>
    <n v="0"/>
    <n v="0"/>
    <n v="0"/>
    <n v="0"/>
    <n v="2"/>
    <n v="3"/>
  </r>
  <r>
    <s v="M04997_41_000000000-BTKB3_1_2101_8270_14073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4997_41_000000000-BTKB3_1_2114_4841_4683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4997_41_000000000-BTKB3_1_2116_5667_11489"/>
    <n v="5"/>
    <x v="0"/>
    <x v="1"/>
    <x v="4"/>
    <n v="38.31"/>
    <n v="261"/>
    <s v="Main"/>
    <n v="30.6"/>
    <n v="183"/>
    <s v="B"/>
    <n v="0"/>
    <n v="0"/>
    <n v="0"/>
    <n v="0"/>
    <n v="0"/>
    <n v="5"/>
  </r>
  <r>
    <s v="M04997_41_000000000-BTKB3_1_2118_13621_6882"/>
    <n v="5"/>
    <x v="0"/>
    <x v="1"/>
    <x v="4"/>
    <n v="38.31"/>
    <n v="261"/>
    <s v="Main"/>
    <n v="30.6"/>
    <n v="183"/>
    <s v="B"/>
    <n v="0"/>
    <n v="0"/>
    <n v="0"/>
    <n v="0"/>
    <n v="0"/>
    <n v="5"/>
  </r>
  <r>
    <s v="M04997_41_000000000-BTKB3_1_2103_27814_15046"/>
    <n v="5"/>
    <x v="1"/>
    <x v="3"/>
    <x v="3"/>
    <n v="38.26"/>
    <n v="264"/>
    <s v="Main"/>
    <n v="30.65"/>
    <n v="186"/>
    <s v="I"/>
    <n v="5"/>
    <n v="0"/>
    <n v="0"/>
    <n v="0"/>
    <n v="0"/>
    <n v="0"/>
  </r>
  <r>
    <s v="M01639_152_000000000-BTK9W_1_1111_19786_15586"/>
    <n v="5"/>
    <x v="0"/>
    <x v="2"/>
    <x v="5"/>
    <n v="38.22"/>
    <n v="259"/>
    <s v="Main"/>
    <n v="30.39"/>
    <n v="181"/>
    <s v="B"/>
    <n v="0"/>
    <n v="0"/>
    <n v="5"/>
    <n v="0"/>
    <n v="0"/>
    <n v="0"/>
  </r>
  <r>
    <s v="M04997_41_000000000-BTKB3_1_1110_25312_20037"/>
    <n v="5"/>
    <x v="0"/>
    <x v="1"/>
    <x v="4"/>
    <n v="38.22"/>
    <n v="259"/>
    <s v="Main"/>
    <n v="30.39"/>
    <n v="181"/>
    <s v="B"/>
    <n v="0"/>
    <n v="0"/>
    <n v="0"/>
    <n v="0"/>
    <n v="0"/>
    <n v="5"/>
  </r>
  <r>
    <s v="M01639_152_000000000-BTK9W_1_1101_15874_18673"/>
    <n v="5"/>
    <x v="0"/>
    <x v="2"/>
    <x v="5"/>
    <n v="38.19"/>
    <n v="254"/>
    <s v="Main"/>
    <n v="29.55"/>
    <n v="176"/>
    <s v="B"/>
    <n v="0"/>
    <n v="0"/>
    <n v="5"/>
    <n v="0"/>
    <n v="0"/>
    <n v="0"/>
  </r>
  <r>
    <s v="M04997_41_000000000-BTKB3_1_1107_10410_12080"/>
    <n v="5"/>
    <x v="2"/>
    <x v="5"/>
    <x v="10"/>
    <n v="38.18"/>
    <n v="275"/>
    <s v="Main"/>
    <n v="30.96"/>
    <n v="197"/>
    <s v="A"/>
    <n v="0"/>
    <n v="0"/>
    <n v="0"/>
    <n v="0"/>
    <n v="5"/>
    <n v="0"/>
  </r>
  <r>
    <s v="M01639_152_000000000-BTK9W_1_1105_12038_2236"/>
    <n v="5"/>
    <x v="0"/>
    <x v="0"/>
    <x v="0"/>
    <n v="38.17"/>
    <n v="262"/>
    <s v="Main"/>
    <n v="30.43"/>
    <n v="184"/>
    <s v="B"/>
    <n v="0"/>
    <n v="5"/>
    <n v="0"/>
    <n v="0"/>
    <n v="0"/>
    <n v="0"/>
  </r>
  <r>
    <s v="M01639_152_000000000-BTK9W_1_1108_13373_21925"/>
    <n v="5"/>
    <x v="0"/>
    <x v="0"/>
    <x v="0"/>
    <n v="38.17"/>
    <n v="262"/>
    <s v="Main"/>
    <n v="30.43"/>
    <n v="184"/>
    <s v="B"/>
    <n v="0"/>
    <n v="5"/>
    <n v="0"/>
    <n v="0"/>
    <n v="0"/>
    <n v="0"/>
  </r>
  <r>
    <s v="M01639_152_000000000-BTK9W_1_1110_4601_20191"/>
    <n v="5"/>
    <x v="1"/>
    <x v="3"/>
    <x v="3"/>
    <n v="38.17"/>
    <n v="262"/>
    <s v="Main"/>
    <n v="30.98"/>
    <n v="184"/>
    <s v="I"/>
    <n v="5"/>
    <n v="0"/>
    <n v="0"/>
    <n v="0"/>
    <n v="0"/>
    <n v="0"/>
  </r>
  <r>
    <s v="M01639_152_000000000-BTK9W_1_1111_10289_16883"/>
    <n v="5"/>
    <x v="0"/>
    <x v="0"/>
    <x v="0"/>
    <n v="38.17"/>
    <n v="262"/>
    <s v="Main"/>
    <n v="30.43"/>
    <n v="184"/>
    <s v="B"/>
    <n v="0"/>
    <n v="5"/>
    <n v="0"/>
    <n v="0"/>
    <n v="0"/>
    <n v="0"/>
  </r>
  <r>
    <s v="M01639_152_000000000-BTK9W_1_1113_11984_19442"/>
    <n v="5"/>
    <x v="0"/>
    <x v="0"/>
    <x v="0"/>
    <n v="38.17"/>
    <n v="262"/>
    <s v="Main"/>
    <n v="30.05"/>
    <n v="183"/>
    <s v="B"/>
    <n v="0"/>
    <n v="5"/>
    <n v="0"/>
    <n v="0"/>
    <n v="0"/>
    <n v="0"/>
  </r>
  <r>
    <s v="M01639_152_000000000-BTK9W_1_1117_6310_11947"/>
    <n v="5"/>
    <x v="0"/>
    <x v="0"/>
    <x v="0"/>
    <n v="38.17"/>
    <n v="262"/>
    <s v="Main"/>
    <n v="30.43"/>
    <n v="184"/>
    <s v="B"/>
    <n v="0"/>
    <n v="5"/>
    <n v="0"/>
    <n v="0"/>
    <n v="0"/>
    <n v="0"/>
  </r>
  <r>
    <s v="M01639_152_000000000-BTK9W_1_1118_12446_22976"/>
    <n v="5"/>
    <x v="0"/>
    <x v="0"/>
    <x v="0"/>
    <n v="38.17"/>
    <n v="262"/>
    <s v="Main"/>
    <n v="30.43"/>
    <n v="184"/>
    <s v="B"/>
    <n v="0"/>
    <n v="5"/>
    <n v="0"/>
    <n v="0"/>
    <n v="0"/>
    <n v="0"/>
  </r>
  <r>
    <s v="M04997_41_000000000-BTKB3_1_2115_20852_17374"/>
    <n v="5"/>
    <x v="1"/>
    <x v="3"/>
    <x v="3"/>
    <n v="38.17"/>
    <n v="262"/>
    <s v="Main"/>
    <n v="30.43"/>
    <n v="184"/>
    <s v="I"/>
    <n v="5"/>
    <n v="0"/>
    <n v="0"/>
    <n v="0"/>
    <n v="0"/>
    <n v="0"/>
  </r>
  <r>
    <s v="M04997_41_000000000-BTKB3_1_2117_21137_8596"/>
    <n v="5"/>
    <x v="0"/>
    <x v="0"/>
    <x v="0"/>
    <n v="38.17"/>
    <n v="262"/>
    <s v="Main"/>
    <n v="30.43"/>
    <n v="184"/>
    <s v="B"/>
    <n v="0"/>
    <n v="5"/>
    <n v="0"/>
    <n v="0"/>
    <n v="0"/>
    <n v="0"/>
  </r>
  <r>
    <s v="M01639_152_000000000-BTK9W_1_1105_9756_12211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1109_26347_16387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1110_3745_15528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1115_13943_3547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1117_6235_3109"/>
    <n v="5"/>
    <x v="0"/>
    <x v="1"/>
    <x v="4"/>
    <n v="38.08"/>
    <n v="260"/>
    <s v="Main"/>
    <n v="30.22"/>
    <n v="182"/>
    <s v="B"/>
    <n v="0"/>
    <n v="0"/>
    <n v="0"/>
    <n v="0"/>
    <n v="0"/>
    <n v="5"/>
  </r>
  <r>
    <s v="M01639_152_000000000-BTK9W_1_1118_27616_12250"/>
    <n v="5"/>
    <x v="0"/>
    <x v="0"/>
    <x v="0"/>
    <n v="38.08"/>
    <n v="260"/>
    <s v="Main"/>
    <n v="30.77"/>
    <n v="182"/>
    <s v="B"/>
    <n v="0"/>
    <n v="5"/>
    <n v="0"/>
    <n v="0"/>
    <n v="0"/>
    <n v="0"/>
  </r>
  <r>
    <s v="M01639_152_000000000-BTK9W_1_2104_18743_13107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2111_17025_17546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2112_11987_17224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2117_23368_11369"/>
    <n v="5"/>
    <x v="0"/>
    <x v="0"/>
    <x v="0"/>
    <n v="38.08"/>
    <n v="260"/>
    <s v="Main"/>
    <n v="30.77"/>
    <n v="182"/>
    <s v="B"/>
    <n v="0"/>
    <n v="5"/>
    <n v="0"/>
    <n v="0"/>
    <n v="0"/>
    <n v="0"/>
  </r>
  <r>
    <s v="M01639_152_000000000-BTK9W_1_2118_8451_22589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4997_41_000000000-BTKB3_1_1106_18523_20573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4997_41_000000000-BTKB3_1_1112_12226_16705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4997_41_000000000-BTKB3_1_1112_18457_2210"/>
    <n v="5"/>
    <x v="4"/>
    <x v="9"/>
    <x v="15"/>
    <n v="38.08"/>
    <n v="260"/>
    <s v="Main"/>
    <n v="30.22"/>
    <n v="182"/>
    <s v="X"/>
    <n v="5"/>
    <n v="0"/>
    <n v="0"/>
    <n v="0"/>
    <n v="0"/>
    <n v="0"/>
  </r>
  <r>
    <s v="M04997_41_000000000-BTKB3_1_1115_17136_12281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4997_41_000000000-BTKB3_1_2101_24003_21083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4997_41_000000000-BTKB3_1_2104_6715_17354"/>
    <n v="5"/>
    <x v="0"/>
    <x v="2"/>
    <x v="5"/>
    <n v="38.08"/>
    <n v="260"/>
    <s v="Main"/>
    <n v="30.22"/>
    <n v="182"/>
    <s v="B"/>
    <n v="0"/>
    <n v="0"/>
    <n v="5"/>
    <n v="0"/>
    <n v="0"/>
    <n v="0"/>
  </r>
  <r>
    <s v="M04997_41_000000000-BTKB3_1_2116_17702_2300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2112_11368_3267"/>
    <n v="5"/>
    <x v="2"/>
    <x v="5"/>
    <x v="8"/>
    <n v="38.04"/>
    <n v="276"/>
    <s v="Main"/>
    <n v="30.81"/>
    <n v="198"/>
    <s v="A"/>
    <n v="0"/>
    <n v="0"/>
    <n v="0"/>
    <n v="1"/>
    <n v="3"/>
    <n v="1"/>
  </r>
  <r>
    <s v="M01639_152_000000000-BTK9W_1_1106_22472_7533"/>
    <n v="5"/>
    <x v="0"/>
    <x v="2"/>
    <x v="6"/>
    <n v="38.04"/>
    <n v="255"/>
    <s v="Main"/>
    <n v="29.94"/>
    <n v="177"/>
    <s v="B"/>
    <n v="0"/>
    <n v="0"/>
    <n v="0"/>
    <n v="5"/>
    <n v="0"/>
    <n v="0"/>
  </r>
  <r>
    <s v="M01639_152_000000000-BTK9W_1_1112_16662_3082"/>
    <n v="5"/>
    <x v="0"/>
    <x v="2"/>
    <x v="5"/>
    <n v="38.04"/>
    <n v="255"/>
    <s v="Main"/>
    <n v="29.94"/>
    <n v="177"/>
    <s v="B"/>
    <n v="0"/>
    <n v="0"/>
    <n v="5"/>
    <n v="0"/>
    <n v="0"/>
    <n v="0"/>
  </r>
  <r>
    <s v="M01639_152_000000000-BTK9W_1_2106_13133_19597"/>
    <n v="5"/>
    <x v="0"/>
    <x v="2"/>
    <x v="5"/>
    <n v="38.04"/>
    <n v="255"/>
    <s v="Main"/>
    <n v="29.94"/>
    <n v="177"/>
    <s v="B"/>
    <n v="0"/>
    <n v="0"/>
    <n v="5"/>
    <n v="0"/>
    <n v="0"/>
    <n v="0"/>
  </r>
  <r>
    <s v="M04997_41_000000000-BTKB3_1_1102_17184_18578"/>
    <n v="5"/>
    <x v="0"/>
    <x v="2"/>
    <x v="6"/>
    <n v="38.04"/>
    <n v="255"/>
    <s v="Main"/>
    <n v="29.38"/>
    <n v="177"/>
    <s v="B"/>
    <n v="0"/>
    <n v="0"/>
    <n v="0"/>
    <n v="5"/>
    <n v="0"/>
    <n v="0"/>
  </r>
  <r>
    <s v="M01639_152_000000000-BTK9W_1_1107_5485_17620"/>
    <n v="5"/>
    <x v="0"/>
    <x v="0"/>
    <x v="0"/>
    <n v="38.020000000000003"/>
    <n v="263"/>
    <s v="Main"/>
    <n v="30.27"/>
    <n v="185"/>
    <s v="B"/>
    <n v="0"/>
    <n v="5"/>
    <n v="0"/>
    <n v="0"/>
    <n v="0"/>
    <n v="0"/>
  </r>
  <r>
    <s v="M01639_152_000000000-BTK9W_1_1112_3636_10549"/>
    <n v="5"/>
    <x v="0"/>
    <x v="2"/>
    <x v="6"/>
    <n v="38.020000000000003"/>
    <n v="263"/>
    <s v="Main"/>
    <n v="30.27"/>
    <n v="185"/>
    <s v="B"/>
    <n v="0"/>
    <n v="0"/>
    <n v="0"/>
    <n v="5"/>
    <n v="0"/>
    <n v="0"/>
  </r>
  <r>
    <s v="M01639_152_000000000-BTK9W_1_2102_22125_23873"/>
    <n v="5"/>
    <x v="0"/>
    <x v="0"/>
    <x v="0"/>
    <n v="38.020000000000003"/>
    <n v="263"/>
    <s v="Main"/>
    <n v="30.27"/>
    <n v="185"/>
    <s v="B"/>
    <n v="0"/>
    <n v="5"/>
    <n v="0"/>
    <n v="0"/>
    <n v="0"/>
    <n v="0"/>
  </r>
  <r>
    <s v="M01639_152_000000000-BTK9W_1_2102_6157_18693"/>
    <n v="5"/>
    <x v="1"/>
    <x v="3"/>
    <x v="3"/>
    <n v="38.020000000000003"/>
    <n v="263"/>
    <s v="Main"/>
    <n v="29.73"/>
    <n v="185"/>
    <s v="I"/>
    <n v="5"/>
    <n v="0"/>
    <n v="0"/>
    <n v="0"/>
    <n v="0"/>
    <n v="0"/>
  </r>
  <r>
    <s v="M01639_152_000000000-BTK9W_1_2112_23485_20950"/>
    <n v="5"/>
    <x v="0"/>
    <x v="0"/>
    <x v="0"/>
    <n v="38.020000000000003"/>
    <n v="263"/>
    <s v="Main"/>
    <n v="29.73"/>
    <n v="185"/>
    <s v="B"/>
    <n v="0"/>
    <n v="5"/>
    <n v="0"/>
    <n v="0"/>
    <n v="0"/>
    <n v="0"/>
  </r>
  <r>
    <s v="M04997_41_000000000-BTKB3_1_1109_10779_13352"/>
    <n v="5"/>
    <x v="1"/>
    <x v="3"/>
    <x v="3"/>
    <n v="38.020000000000003"/>
    <n v="263"/>
    <s v="Main"/>
    <n v="30.27"/>
    <n v="185"/>
    <s v="I"/>
    <n v="5"/>
    <n v="0"/>
    <n v="0"/>
    <n v="0"/>
    <n v="0"/>
    <n v="0"/>
  </r>
  <r>
    <s v="M01639_152_000000000-BTK9W_1_1118_18533_17914"/>
    <n v="5"/>
    <x v="0"/>
    <x v="2"/>
    <x v="5"/>
    <n v="37.979999999999997"/>
    <n v="258"/>
    <s v="Main"/>
    <n v="30"/>
    <n v="180"/>
    <s v="B"/>
    <n v="0"/>
    <n v="0"/>
    <n v="5"/>
    <n v="0"/>
    <n v="0"/>
    <n v="0"/>
  </r>
  <r>
    <s v="M01639_152_000000000-BTK9W_1_2102_12330_16157"/>
    <n v="5"/>
    <x v="0"/>
    <x v="2"/>
    <x v="6"/>
    <n v="37.96"/>
    <n v="245"/>
    <s v="Main"/>
    <n v="29.34"/>
    <n v="167"/>
    <s v="B"/>
    <n v="0"/>
    <n v="0"/>
    <n v="0"/>
    <n v="5"/>
    <n v="0"/>
    <n v="0"/>
  </r>
  <r>
    <s v="M01639_152_000000000-BTK9W_1_1103_10569_3736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3_12778_20623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3_19706_17099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3_21604_6379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5_10493_1304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5_22767_18657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8_16325_2766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9_9213_16638"/>
    <n v="5"/>
    <x v="0"/>
    <x v="0"/>
    <x v="0"/>
    <n v="37.93"/>
    <n v="261"/>
    <s v="Main"/>
    <n v="30.6"/>
    <n v="183"/>
    <s v="B"/>
    <n v="0"/>
    <n v="5"/>
    <n v="0"/>
    <n v="0"/>
    <n v="0"/>
    <n v="0"/>
  </r>
  <r>
    <s v="M01639_152_000000000-BTK9W_1_1111_17234_22615"/>
    <n v="5"/>
    <x v="0"/>
    <x v="0"/>
    <x v="0"/>
    <n v="37.93"/>
    <n v="261"/>
    <s v="Main"/>
    <n v="29.51"/>
    <n v="183"/>
    <s v="B"/>
    <n v="0"/>
    <n v="5"/>
    <n v="0"/>
    <n v="0"/>
    <n v="0"/>
    <n v="0"/>
  </r>
  <r>
    <s v="M01639_152_000000000-BTK9W_1_1111_26874_9552"/>
    <n v="5"/>
    <x v="0"/>
    <x v="1"/>
    <x v="4"/>
    <n v="37.93"/>
    <n v="261"/>
    <s v="Main"/>
    <n v="30.6"/>
    <n v="183"/>
    <s v="B"/>
    <n v="0"/>
    <n v="0"/>
    <n v="0"/>
    <n v="0"/>
    <n v="3"/>
    <n v="2"/>
  </r>
  <r>
    <s v="M01639_152_000000000-BTK9W_1_1112_17619_778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2_18066_15327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2_5561_1068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2_9274_14862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5_13029_1869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5_7681_11497"/>
    <n v="5"/>
    <x v="0"/>
    <x v="1"/>
    <x v="1"/>
    <n v="37.93"/>
    <n v="261"/>
    <s v="Main"/>
    <n v="30.6"/>
    <n v="183"/>
    <s v="B"/>
    <n v="0"/>
    <n v="0"/>
    <n v="0"/>
    <n v="5"/>
    <n v="0"/>
    <n v="0"/>
  </r>
  <r>
    <s v="M01639_152_000000000-BTK9W_1_1117_5028_9015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8_3783_20345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8_8949_19833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9_19870_1905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9_3810_7710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01_23992_23052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03_14309_11830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05_17201_5227"/>
    <n v="5"/>
    <x v="0"/>
    <x v="1"/>
    <x v="4"/>
    <n v="37.93"/>
    <n v="261"/>
    <s v="Main"/>
    <n v="30.05"/>
    <n v="183"/>
    <s v="B"/>
    <n v="0"/>
    <n v="0"/>
    <n v="0"/>
    <n v="0"/>
    <n v="4"/>
    <n v="1"/>
  </r>
  <r>
    <s v="M01639_152_000000000-BTK9W_1_2106_15639_21701"/>
    <n v="5"/>
    <x v="0"/>
    <x v="1"/>
    <x v="4"/>
    <n v="37.93"/>
    <n v="261"/>
    <s v="Main"/>
    <n v="30.6"/>
    <n v="183"/>
    <s v="B"/>
    <n v="0"/>
    <n v="0"/>
    <n v="0"/>
    <n v="0"/>
    <n v="4"/>
    <n v="1"/>
  </r>
  <r>
    <s v="M01639_152_000000000-BTK9W_1_2106_22525_1991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07_15373_20481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07_19853_19806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08_14658_2466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10_19098_20146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13_4234_14927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14_24173_3990"/>
    <n v="5"/>
    <x v="0"/>
    <x v="0"/>
    <x v="0"/>
    <n v="37.93"/>
    <n v="261"/>
    <s v="Main"/>
    <n v="30.6"/>
    <n v="183"/>
    <s v="B"/>
    <n v="0"/>
    <n v="5"/>
    <n v="0"/>
    <n v="0"/>
    <n v="0"/>
    <n v="0"/>
  </r>
  <r>
    <s v="M01639_152_000000000-BTK9W_1_2114_5646_15872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15_10759_16973"/>
    <n v="5"/>
    <x v="0"/>
    <x v="1"/>
    <x v="4"/>
    <n v="37.93"/>
    <n v="261"/>
    <s v="Main"/>
    <n v="30.6"/>
    <n v="183"/>
    <s v="B"/>
    <n v="0"/>
    <n v="0"/>
    <n v="0"/>
    <n v="0"/>
    <n v="1"/>
    <n v="4"/>
  </r>
  <r>
    <s v="M01639_152_000000000-BTK9W_1_2116_24009_1571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17_21768_6917"/>
    <n v="5"/>
    <x v="0"/>
    <x v="1"/>
    <x v="4"/>
    <n v="37.93"/>
    <n v="261"/>
    <s v="Main"/>
    <n v="29.51"/>
    <n v="183"/>
    <s v="B"/>
    <n v="0"/>
    <n v="0"/>
    <n v="0"/>
    <n v="0"/>
    <n v="0"/>
    <n v="5"/>
  </r>
  <r>
    <s v="M01639_152_000000000-BTK9W_1_2117_8330_23331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19_13727_807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07_10260_5775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10_7988_18930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11_11558_3511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11_26017_4999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12_8861_17329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13_23579_7893"/>
    <n v="5"/>
    <x v="0"/>
    <x v="1"/>
    <x v="4"/>
    <n v="37.93"/>
    <n v="261"/>
    <s v="Main"/>
    <n v="30.05"/>
    <n v="183"/>
    <s v="B"/>
    <n v="0"/>
    <n v="0"/>
    <n v="0"/>
    <n v="0"/>
    <n v="2"/>
    <n v="3"/>
  </r>
  <r>
    <s v="M04997_41_000000000-BTKB3_1_1114_12259_18768"/>
    <n v="5"/>
    <x v="0"/>
    <x v="0"/>
    <x v="0"/>
    <n v="37.93"/>
    <n v="261"/>
    <s v="Main"/>
    <n v="30.6"/>
    <n v="183"/>
    <s v="B"/>
    <n v="0"/>
    <n v="5"/>
    <n v="0"/>
    <n v="0"/>
    <n v="0"/>
    <n v="0"/>
  </r>
  <r>
    <s v="M04997_41_000000000-BTKB3_1_1115_15212_1997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16_11669_6433"/>
    <n v="5"/>
    <x v="0"/>
    <x v="1"/>
    <x v="4"/>
    <n v="37.93"/>
    <n v="261"/>
    <s v="Main"/>
    <n v="30.05"/>
    <n v="183"/>
    <s v="B"/>
    <n v="0"/>
    <n v="0"/>
    <n v="0"/>
    <n v="0"/>
    <n v="0"/>
    <n v="5"/>
  </r>
  <r>
    <s v="M04997_41_000000000-BTKB3_1_1117_5374_17593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2107_15997_3350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2113_3475_18923"/>
    <n v="5"/>
    <x v="0"/>
    <x v="1"/>
    <x v="1"/>
    <n v="37.93"/>
    <n v="261"/>
    <s v="Main"/>
    <n v="30.05"/>
    <n v="183"/>
    <s v="B"/>
    <n v="0"/>
    <n v="0"/>
    <n v="0"/>
    <n v="5"/>
    <n v="0"/>
    <n v="0"/>
  </r>
  <r>
    <s v="M04997_41_000000000-BTKB3_1_2114_14496_10665"/>
    <n v="5"/>
    <x v="0"/>
    <x v="2"/>
    <x v="5"/>
    <n v="37.93"/>
    <n v="261"/>
    <s v="Main"/>
    <n v="30.05"/>
    <n v="183"/>
    <s v="B"/>
    <n v="0"/>
    <n v="0"/>
    <n v="5"/>
    <n v="0"/>
    <n v="0"/>
    <n v="0"/>
  </r>
  <r>
    <s v="M04997_41_000000000-BTKB3_1_2115_21928_23712"/>
    <n v="5"/>
    <x v="0"/>
    <x v="1"/>
    <x v="4"/>
    <n v="37.93"/>
    <n v="261"/>
    <s v="Main"/>
    <n v="30.05"/>
    <n v="183"/>
    <s v="B"/>
    <n v="0"/>
    <n v="0"/>
    <n v="0"/>
    <n v="0"/>
    <n v="0"/>
    <n v="5"/>
  </r>
  <r>
    <s v="M04997_41_000000000-BTKB3_1_2118_11073_24023"/>
    <n v="5"/>
    <x v="0"/>
    <x v="1"/>
    <x v="4"/>
    <n v="37.93"/>
    <n v="261"/>
    <s v="Main"/>
    <n v="30.05"/>
    <n v="183"/>
    <s v="B"/>
    <n v="0"/>
    <n v="0"/>
    <n v="0"/>
    <n v="0"/>
    <n v="0"/>
    <n v="5"/>
  </r>
  <r>
    <s v="M01639_152_000000000-BTK9W_1_2110_11203_3343"/>
    <n v="5"/>
    <x v="0"/>
    <x v="2"/>
    <x v="6"/>
    <n v="37.880000000000003"/>
    <n v="264"/>
    <s v="Main"/>
    <n v="30.11"/>
    <n v="186"/>
    <s v="B"/>
    <n v="0"/>
    <n v="0"/>
    <n v="0"/>
    <n v="5"/>
    <n v="0"/>
    <n v="0"/>
  </r>
  <r>
    <s v="M01639_152_000000000-BTK9W_1_2119_23943_13671"/>
    <n v="5"/>
    <x v="0"/>
    <x v="0"/>
    <x v="0"/>
    <n v="37.880000000000003"/>
    <n v="264"/>
    <s v="Main"/>
    <n v="30.11"/>
    <n v="186"/>
    <s v="B"/>
    <n v="0"/>
    <n v="5"/>
    <n v="0"/>
    <n v="0"/>
    <n v="0"/>
    <n v="0"/>
  </r>
  <r>
    <s v="M01639_152_000000000-BTK9W_1_1111_23639_19104"/>
    <n v="5"/>
    <x v="0"/>
    <x v="0"/>
    <x v="0"/>
    <n v="37.840000000000003"/>
    <n v="259"/>
    <s v="Main"/>
    <n v="29.83"/>
    <n v="181"/>
    <s v="B"/>
    <n v="0"/>
    <n v="5"/>
    <n v="0"/>
    <n v="0"/>
    <n v="0"/>
    <n v="0"/>
  </r>
  <r>
    <s v="M01639_152_000000000-BTK9W_1_1114_21778_18093"/>
    <n v="5"/>
    <x v="0"/>
    <x v="2"/>
    <x v="5"/>
    <n v="37.840000000000003"/>
    <n v="259"/>
    <s v="Main"/>
    <n v="29.83"/>
    <n v="181"/>
    <s v="B"/>
    <n v="0"/>
    <n v="0"/>
    <n v="5"/>
    <n v="0"/>
    <n v="0"/>
    <n v="0"/>
  </r>
  <r>
    <s v="M01639_152_000000000-BTK9W_1_2117_5001_9730"/>
    <n v="5"/>
    <x v="2"/>
    <x v="4"/>
    <x v="7"/>
    <n v="37.83"/>
    <n v="267"/>
    <s v="Main"/>
    <n v="29.63"/>
    <n v="189"/>
    <s v="A"/>
    <n v="0"/>
    <n v="0"/>
    <n v="5"/>
    <n v="0"/>
    <n v="0"/>
    <n v="0"/>
  </r>
  <r>
    <s v="M04997_41_000000000-BTKB3_1_2110_12731_12042"/>
    <n v="5"/>
    <x v="2"/>
    <x v="4"/>
    <x v="7"/>
    <n v="37.83"/>
    <n v="267"/>
    <s v="Main"/>
    <n v="29.63"/>
    <n v="189"/>
    <s v="A"/>
    <n v="0"/>
    <n v="0"/>
    <n v="5"/>
    <n v="0"/>
    <n v="0"/>
    <n v="0"/>
  </r>
  <r>
    <s v="M01639_152_000000000-BTK9W_1_1112_15211_14063"/>
    <n v="5"/>
    <x v="0"/>
    <x v="2"/>
    <x v="5"/>
    <n v="37.799999999999997"/>
    <n v="254"/>
    <s v="Main"/>
    <n v="29.55"/>
    <n v="176"/>
    <s v="B"/>
    <n v="0"/>
    <n v="0"/>
    <n v="5"/>
    <n v="0"/>
    <n v="0"/>
    <n v="0"/>
  </r>
  <r>
    <s v="M01639_152_000000000-BTK9W_1_2104_26525_13186"/>
    <n v="5"/>
    <x v="0"/>
    <x v="2"/>
    <x v="5"/>
    <n v="37.799999999999997"/>
    <n v="254"/>
    <s v="Main"/>
    <n v="29.55"/>
    <n v="176"/>
    <s v="B"/>
    <n v="0"/>
    <n v="0"/>
    <n v="5"/>
    <n v="0"/>
    <n v="0"/>
    <n v="0"/>
  </r>
  <r>
    <s v="M04997_41_000000000-BTKB3_1_2110_15674_22810"/>
    <n v="5"/>
    <x v="0"/>
    <x v="2"/>
    <x v="5"/>
    <n v="37.799999999999997"/>
    <n v="254"/>
    <s v="Main"/>
    <n v="29.55"/>
    <n v="176"/>
    <s v="B"/>
    <n v="0"/>
    <n v="0"/>
    <n v="5"/>
    <n v="0"/>
    <n v="0"/>
    <n v="0"/>
  </r>
  <r>
    <s v="M01639_152_000000000-BTK9W_1_1109_27982_10995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1111_4553_8428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1113_19991_17257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1115_9555_9170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1117_19694_5913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1119_26282_13754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2103_11531_3634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2104_22089_24677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2106_21020_22464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2107_26628_16213"/>
    <n v="5"/>
    <x v="1"/>
    <x v="3"/>
    <x v="3"/>
    <n v="37.79"/>
    <n v="262"/>
    <s v="Main"/>
    <n v="30.43"/>
    <n v="184"/>
    <s v="I"/>
    <n v="5"/>
    <n v="0"/>
    <n v="0"/>
    <n v="0"/>
    <n v="0"/>
    <n v="0"/>
  </r>
  <r>
    <s v="M01639_152_000000000-BTK9W_1_2115_20178_5650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2116_11558_6886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2117_9298_10193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4997_41_000000000-BTKB3_1_2115_12851_18588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4997_41_000000000-BTKB3_1_2117_24113_13979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4997_41_000000000-BTKB3_1_2117_25242_17745"/>
    <n v="5"/>
    <x v="0"/>
    <x v="2"/>
    <x v="6"/>
    <n v="37.79"/>
    <n v="262"/>
    <s v="Main"/>
    <n v="29.89"/>
    <n v="184"/>
    <s v="B"/>
    <n v="0"/>
    <n v="0"/>
    <n v="0"/>
    <n v="5"/>
    <n v="0"/>
    <n v="0"/>
  </r>
  <r>
    <s v="M04997_41_000000000-BTKB3_1_2118_18893_9103"/>
    <n v="5"/>
    <x v="1"/>
    <x v="3"/>
    <x v="3"/>
    <n v="37.79"/>
    <n v="262"/>
    <s v="Main"/>
    <n v="30.43"/>
    <n v="184"/>
    <s v="I"/>
    <n v="5"/>
    <n v="0"/>
    <n v="0"/>
    <n v="0"/>
    <n v="0"/>
    <n v="0"/>
  </r>
  <r>
    <s v="M04997_41_000000000-BTKB3_1_2118_20415_12877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4997_41_000000000-BTKB3_1_1104_9721_17313"/>
    <n v="5"/>
    <x v="2"/>
    <x v="5"/>
    <x v="10"/>
    <n v="37.729999999999997"/>
    <n v="273"/>
    <s v="Main"/>
    <n v="30.26"/>
    <n v="195"/>
    <s v="A"/>
    <n v="0"/>
    <n v="0"/>
    <n v="0"/>
    <n v="0"/>
    <n v="0"/>
    <n v="5"/>
  </r>
  <r>
    <s v="M01639_152_000000000-BTK9W_1_1110_8387_17814"/>
    <n v="5"/>
    <x v="0"/>
    <x v="2"/>
    <x v="14"/>
    <n v="37.700000000000003"/>
    <n v="252"/>
    <s v="Main"/>
    <n v="29.31"/>
    <n v="174"/>
    <s v="B"/>
    <n v="0"/>
    <n v="0"/>
    <n v="0"/>
    <n v="0"/>
    <n v="5"/>
    <n v="0"/>
  </r>
  <r>
    <s v="M04997_41_000000000-BTKB3_1_2106_9016_21138"/>
    <n v="5"/>
    <x v="0"/>
    <x v="2"/>
    <x v="6"/>
    <n v="37.700000000000003"/>
    <n v="244"/>
    <s v="Main"/>
    <n v="28.92"/>
    <n v="166"/>
    <s v="B"/>
    <n v="0"/>
    <n v="0"/>
    <n v="0"/>
    <n v="5"/>
    <n v="0"/>
    <n v="0"/>
  </r>
  <r>
    <s v="M01639_152_000000000-BTK9W_1_1106_23284_9988"/>
    <n v="5"/>
    <x v="2"/>
    <x v="4"/>
    <x v="7"/>
    <n v="37.69"/>
    <n v="268"/>
    <s v="Main"/>
    <n v="29.47"/>
    <n v="190"/>
    <s v="A"/>
    <n v="0"/>
    <n v="0"/>
    <n v="5"/>
    <n v="0"/>
    <n v="0"/>
    <n v="0"/>
  </r>
  <r>
    <s v="M01639_152_000000000-BTK9W_1_1102_22597_9753"/>
    <n v="5"/>
    <x v="0"/>
    <x v="0"/>
    <x v="0"/>
    <n v="37.69"/>
    <n v="260"/>
    <s v="Main"/>
    <n v="29.67"/>
    <n v="182"/>
    <s v="B"/>
    <n v="0"/>
    <n v="5"/>
    <n v="0"/>
    <n v="0"/>
    <n v="0"/>
    <n v="0"/>
  </r>
  <r>
    <s v="M01639_152_000000000-BTK9W_1_1107_13085_17987"/>
    <n v="5"/>
    <x v="0"/>
    <x v="0"/>
    <x v="0"/>
    <n v="37.69"/>
    <n v="260"/>
    <s v="Main"/>
    <n v="29.67"/>
    <n v="182"/>
    <s v="B"/>
    <n v="0"/>
    <n v="5"/>
    <n v="0"/>
    <n v="0"/>
    <n v="0"/>
    <n v="0"/>
  </r>
  <r>
    <s v="M01639_152_000000000-BTK9W_1_1116_6077_13921"/>
    <n v="5"/>
    <x v="0"/>
    <x v="1"/>
    <x v="1"/>
    <n v="37.69"/>
    <n v="260"/>
    <s v="Main"/>
    <n v="29.67"/>
    <n v="182"/>
    <s v="B"/>
    <n v="0"/>
    <n v="0"/>
    <n v="0"/>
    <n v="5"/>
    <n v="0"/>
    <n v="0"/>
  </r>
  <r>
    <s v="M01639_152_000000000-BTK9W_1_1119_21554_15336"/>
    <n v="5"/>
    <x v="0"/>
    <x v="0"/>
    <x v="0"/>
    <n v="37.69"/>
    <n v="260"/>
    <s v="Main"/>
    <n v="30.22"/>
    <n v="182"/>
    <s v="B"/>
    <n v="0"/>
    <n v="5"/>
    <n v="0"/>
    <n v="0"/>
    <n v="0"/>
    <n v="0"/>
  </r>
  <r>
    <s v="M01639_152_000000000-BTK9W_1_1119_26725_20155"/>
    <n v="5"/>
    <x v="0"/>
    <x v="1"/>
    <x v="4"/>
    <n v="37.69"/>
    <n v="260"/>
    <s v="Main"/>
    <n v="30.22"/>
    <n v="182"/>
    <s v="B"/>
    <n v="0"/>
    <n v="0"/>
    <n v="0"/>
    <n v="0"/>
    <n v="0"/>
    <n v="5"/>
  </r>
  <r>
    <s v="M01639_152_000000000-BTK9W_1_2101_27959_9348"/>
    <n v="5"/>
    <x v="0"/>
    <x v="0"/>
    <x v="0"/>
    <n v="37.69"/>
    <n v="260"/>
    <s v="Main"/>
    <n v="30.22"/>
    <n v="182"/>
    <s v="B"/>
    <n v="0"/>
    <n v="5"/>
    <n v="0"/>
    <n v="0"/>
    <n v="0"/>
    <n v="0"/>
  </r>
  <r>
    <s v="M01639_152_000000000-BTK9W_1_2107_25790_7488"/>
    <n v="5"/>
    <x v="0"/>
    <x v="0"/>
    <x v="0"/>
    <n v="37.69"/>
    <n v="260"/>
    <s v="Main"/>
    <n v="29.67"/>
    <n v="182"/>
    <s v="B"/>
    <n v="0"/>
    <n v="5"/>
    <n v="0"/>
    <n v="0"/>
    <n v="0"/>
    <n v="0"/>
  </r>
  <r>
    <s v="M01639_152_000000000-BTK9W_1_2110_20462_17019"/>
    <n v="5"/>
    <x v="0"/>
    <x v="0"/>
    <x v="0"/>
    <n v="37.69"/>
    <n v="260"/>
    <s v="Main"/>
    <n v="30.22"/>
    <n v="182"/>
    <s v="B"/>
    <n v="0"/>
    <n v="5"/>
    <n v="0"/>
    <n v="0"/>
    <n v="0"/>
    <n v="0"/>
  </r>
  <r>
    <s v="M01639_152_000000000-BTK9W_1_2111_23383_12319"/>
    <n v="5"/>
    <x v="0"/>
    <x v="2"/>
    <x v="5"/>
    <n v="37.69"/>
    <n v="260"/>
    <s v="Main"/>
    <n v="29.67"/>
    <n v="182"/>
    <s v="B"/>
    <n v="0"/>
    <n v="0"/>
    <n v="5"/>
    <n v="0"/>
    <n v="0"/>
    <n v="0"/>
  </r>
  <r>
    <s v="M01639_152_000000000-BTK9W_1_2117_9009_20316"/>
    <n v="5"/>
    <x v="0"/>
    <x v="0"/>
    <x v="0"/>
    <n v="37.69"/>
    <n v="260"/>
    <s v="Main"/>
    <n v="29.67"/>
    <n v="182"/>
    <s v="B"/>
    <n v="0"/>
    <n v="5"/>
    <n v="0"/>
    <n v="0"/>
    <n v="0"/>
    <n v="0"/>
  </r>
  <r>
    <s v="M04997_41_000000000-BTKB3_1_1106_25882_21462"/>
    <n v="5"/>
    <x v="0"/>
    <x v="0"/>
    <x v="0"/>
    <n v="37.69"/>
    <n v="260"/>
    <s v="Main"/>
    <n v="29.67"/>
    <n v="182"/>
    <s v="B"/>
    <n v="0"/>
    <n v="5"/>
    <n v="0"/>
    <n v="0"/>
    <n v="0"/>
    <n v="0"/>
  </r>
  <r>
    <s v="M04997_41_000000000-BTKB3_1_1117_16745_19784"/>
    <n v="5"/>
    <x v="0"/>
    <x v="0"/>
    <x v="0"/>
    <n v="37.69"/>
    <n v="260"/>
    <s v="Main"/>
    <n v="30.05"/>
    <n v="183"/>
    <s v="B"/>
    <n v="0"/>
    <n v="5"/>
    <n v="0"/>
    <n v="0"/>
    <n v="0"/>
    <n v="0"/>
  </r>
  <r>
    <s v="M04997_41_000000000-BTKB3_1_2104_15904_20131"/>
    <n v="5"/>
    <x v="0"/>
    <x v="0"/>
    <x v="0"/>
    <n v="37.69"/>
    <n v="260"/>
    <s v="Main"/>
    <n v="29.67"/>
    <n v="182"/>
    <s v="B"/>
    <n v="0"/>
    <n v="5"/>
    <n v="0"/>
    <n v="0"/>
    <n v="0"/>
    <n v="0"/>
  </r>
  <r>
    <s v="M04997_41_000000000-BTKB3_1_2102_7317_9843"/>
    <n v="5"/>
    <x v="0"/>
    <x v="0"/>
    <x v="0"/>
    <n v="37.65"/>
    <n v="255"/>
    <s v="Main"/>
    <n v="29.38"/>
    <n v="177"/>
    <s v="B"/>
    <n v="0"/>
    <n v="5"/>
    <n v="0"/>
    <n v="0"/>
    <n v="0"/>
    <n v="0"/>
  </r>
  <r>
    <s v="M01639_152_000000000-BTK9W_1_1119_21715_22463"/>
    <n v="5"/>
    <x v="0"/>
    <x v="0"/>
    <x v="0"/>
    <n v="37.64"/>
    <n v="263"/>
    <s v="Main"/>
    <n v="29.73"/>
    <n v="185"/>
    <s v="B"/>
    <n v="0"/>
    <n v="5"/>
    <n v="0"/>
    <n v="0"/>
    <n v="0"/>
    <n v="0"/>
  </r>
  <r>
    <s v="M01639_152_000000000-BTK9W_1_2106_22160_17549"/>
    <n v="5"/>
    <x v="0"/>
    <x v="2"/>
    <x v="6"/>
    <n v="37.64"/>
    <n v="263"/>
    <s v="Main"/>
    <n v="29.73"/>
    <n v="185"/>
    <s v="B"/>
    <n v="0"/>
    <n v="0"/>
    <n v="0"/>
    <n v="5"/>
    <n v="0"/>
    <n v="0"/>
  </r>
  <r>
    <s v="M01639_152_000000000-BTK9W_1_2110_19581_2042"/>
    <n v="5"/>
    <x v="1"/>
    <x v="3"/>
    <x v="3"/>
    <n v="37.64"/>
    <n v="263"/>
    <s v="Main"/>
    <n v="29.73"/>
    <n v="185"/>
    <s v="I"/>
    <n v="5"/>
    <n v="0"/>
    <n v="0"/>
    <n v="0"/>
    <n v="0"/>
    <n v="0"/>
  </r>
  <r>
    <s v="M04997_41_000000000-BTKB3_1_1114_15396_18173"/>
    <n v="5"/>
    <x v="0"/>
    <x v="0"/>
    <x v="0"/>
    <n v="37.64"/>
    <n v="263"/>
    <s v="Main"/>
    <n v="29.73"/>
    <n v="185"/>
    <s v="B"/>
    <n v="0"/>
    <n v="5"/>
    <n v="0"/>
    <n v="0"/>
    <n v="0"/>
    <n v="0"/>
  </r>
  <r>
    <s v="M01639_152_000000000-BTK9W_1_1105_22775_16879"/>
    <n v="5"/>
    <x v="2"/>
    <x v="5"/>
    <x v="8"/>
    <n v="37.590000000000003"/>
    <n v="274"/>
    <s v="Main"/>
    <n v="31.12"/>
    <n v="196"/>
    <s v="A"/>
    <n v="0"/>
    <n v="0"/>
    <n v="0"/>
    <n v="2"/>
    <n v="3"/>
    <n v="0"/>
  </r>
  <r>
    <s v="M01639_152_000000000-BTK9W_1_1107_11118_8576"/>
    <n v="5"/>
    <x v="2"/>
    <x v="4"/>
    <x v="7"/>
    <n v="37.590000000000003"/>
    <n v="266"/>
    <s v="Main"/>
    <n v="29.79"/>
    <n v="188"/>
    <s v="A"/>
    <n v="0"/>
    <n v="0"/>
    <n v="5"/>
    <n v="0"/>
    <n v="0"/>
    <n v="0"/>
  </r>
  <r>
    <s v="M01639_152_000000000-BTK9W_1_1101_8935_7004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02_18008_24567"/>
    <n v="5"/>
    <x v="0"/>
    <x v="1"/>
    <x v="4"/>
    <n v="37.549999999999997"/>
    <n v="261"/>
    <s v="Main"/>
    <n v="30.05"/>
    <n v="183"/>
    <s v="B"/>
    <n v="0"/>
    <n v="0"/>
    <n v="0"/>
    <n v="0"/>
    <n v="0"/>
    <n v="5"/>
  </r>
  <r>
    <s v="M01639_152_000000000-BTK9W_1_1104_5738_5992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07_25670_16019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11_14588_12777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12_26604_10884"/>
    <n v="5"/>
    <x v="0"/>
    <x v="1"/>
    <x v="4"/>
    <n v="37.549999999999997"/>
    <n v="261"/>
    <s v="Main"/>
    <n v="30.05"/>
    <n v="183"/>
    <s v="B"/>
    <n v="0"/>
    <n v="0"/>
    <n v="0"/>
    <n v="0"/>
    <n v="2"/>
    <n v="3"/>
  </r>
  <r>
    <s v="M01639_152_000000000-BTK9W_1_1112_6221_5302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1639_152_000000000-BTK9W_1_1113_25095_17843"/>
    <n v="5"/>
    <x v="0"/>
    <x v="1"/>
    <x v="4"/>
    <n v="37.549999999999997"/>
    <n v="261"/>
    <s v="Main"/>
    <n v="30.6"/>
    <n v="183"/>
    <s v="B"/>
    <n v="0"/>
    <n v="0"/>
    <n v="0"/>
    <n v="0"/>
    <n v="0"/>
    <n v="5"/>
  </r>
  <r>
    <s v="M01639_152_000000000-BTK9W_1_1114_7105_22555"/>
    <n v="5"/>
    <x v="0"/>
    <x v="1"/>
    <x v="1"/>
    <n v="37.549999999999997"/>
    <n v="261"/>
    <s v="Main"/>
    <n v="29.51"/>
    <n v="183"/>
    <s v="B"/>
    <n v="0"/>
    <n v="0"/>
    <n v="0"/>
    <n v="5"/>
    <n v="0"/>
    <n v="0"/>
  </r>
  <r>
    <s v="M01639_152_000000000-BTK9W_1_1116_11181_13678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16_15385_13803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16_15515_11761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17_15279_3292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1639_152_000000000-BTK9W_1_1117_16098_2637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19_20648_16629"/>
    <n v="5"/>
    <x v="0"/>
    <x v="1"/>
    <x v="4"/>
    <n v="37.549999999999997"/>
    <n v="261"/>
    <s v="Main"/>
    <n v="30.05"/>
    <n v="183"/>
    <s v="B"/>
    <n v="0"/>
    <n v="0"/>
    <n v="0"/>
    <n v="0"/>
    <n v="0"/>
    <n v="5"/>
  </r>
  <r>
    <s v="M01639_152_000000000-BTK9W_1_2104_21430_20704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2104_26799_8844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2107_21619_11622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1639_152_000000000-BTK9W_1_2108_3680_11571"/>
    <n v="5"/>
    <x v="0"/>
    <x v="1"/>
    <x v="4"/>
    <n v="37.549999999999997"/>
    <n v="261"/>
    <s v="Main"/>
    <n v="29.51"/>
    <n v="183"/>
    <s v="B"/>
    <n v="0"/>
    <n v="0"/>
    <n v="0"/>
    <n v="0"/>
    <n v="3"/>
    <n v="2"/>
  </r>
  <r>
    <s v="M01639_152_000000000-BTK9W_1_2110_26476_11629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1639_152_000000000-BTK9W_1_2113_23796_17674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2113_26763_9026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2116_27234_11229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1639_152_000000000-BTK9W_1_2117_10203_15535"/>
    <n v="5"/>
    <x v="0"/>
    <x v="1"/>
    <x v="4"/>
    <n v="37.549999999999997"/>
    <n v="261"/>
    <s v="Main"/>
    <n v="29.51"/>
    <n v="183"/>
    <s v="B"/>
    <n v="0"/>
    <n v="0"/>
    <n v="0"/>
    <n v="0"/>
    <n v="0"/>
    <n v="5"/>
  </r>
  <r>
    <s v="M01639_152_000000000-BTK9W_1_2117_16918_21086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1639_152_000000000-BTK9W_1_2118_20496_16432"/>
    <n v="5"/>
    <x v="0"/>
    <x v="1"/>
    <x v="4"/>
    <n v="37.549999999999997"/>
    <n v="261"/>
    <s v="Main"/>
    <n v="30.6"/>
    <n v="183"/>
    <s v="B"/>
    <n v="0"/>
    <n v="0"/>
    <n v="0"/>
    <n v="0"/>
    <n v="3"/>
    <n v="2"/>
  </r>
  <r>
    <s v="M01639_152_000000000-BTK9W_1_2118_24288_13072"/>
    <n v="5"/>
    <x v="0"/>
    <x v="1"/>
    <x v="4"/>
    <n v="37.549999999999997"/>
    <n v="261"/>
    <s v="Main"/>
    <n v="29.51"/>
    <n v="183"/>
    <s v="B"/>
    <n v="0"/>
    <n v="0"/>
    <n v="0"/>
    <n v="0"/>
    <n v="1"/>
    <n v="4"/>
  </r>
  <r>
    <s v="M01639_152_000000000-BTK9W_1_2119_11640_21761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2119_8036_9863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4997_41_000000000-BTKB3_1_1103_19511_10656"/>
    <n v="5"/>
    <x v="0"/>
    <x v="1"/>
    <x v="4"/>
    <n v="37.549999999999997"/>
    <n v="261"/>
    <s v="Main"/>
    <n v="30.6"/>
    <n v="183"/>
    <s v="B"/>
    <n v="0"/>
    <n v="0"/>
    <n v="0"/>
    <n v="0"/>
    <n v="3"/>
    <n v="2"/>
  </r>
  <r>
    <s v="M04997_41_000000000-BTKB3_1_1104_23702_5560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4997_41_000000000-BTKB3_1_1106_23765_22603"/>
    <n v="5"/>
    <x v="0"/>
    <x v="1"/>
    <x v="4"/>
    <n v="37.549999999999997"/>
    <n v="261"/>
    <s v="Main"/>
    <n v="29.51"/>
    <n v="183"/>
    <s v="B"/>
    <n v="0"/>
    <n v="0"/>
    <n v="0"/>
    <n v="0"/>
    <n v="0"/>
    <n v="5"/>
  </r>
  <r>
    <s v="M04997_41_000000000-BTKB3_1_1107_20529_12300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4997_41_000000000-BTKB3_1_1108_22656_4726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4997_41_000000000-BTKB3_1_1108_26674_13641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4997_41_000000000-BTKB3_1_1110_11615_17154"/>
    <n v="5"/>
    <x v="0"/>
    <x v="1"/>
    <x v="4"/>
    <n v="37.549999999999997"/>
    <n v="261"/>
    <s v="Main"/>
    <n v="30.05"/>
    <n v="183"/>
    <s v="B"/>
    <n v="0"/>
    <n v="0"/>
    <n v="0"/>
    <n v="0"/>
    <n v="5"/>
    <n v="0"/>
  </r>
  <r>
    <s v="M04997_41_000000000-BTKB3_1_1116_24052_4041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4997_41_000000000-BTKB3_1_2109_4208_15220"/>
    <n v="5"/>
    <x v="0"/>
    <x v="1"/>
    <x v="4"/>
    <n v="37.549999999999997"/>
    <n v="261"/>
    <s v="Main"/>
    <n v="29.51"/>
    <n v="183"/>
    <s v="B"/>
    <n v="0"/>
    <n v="0"/>
    <n v="0"/>
    <n v="0"/>
    <n v="0"/>
    <n v="5"/>
  </r>
  <r>
    <s v="M04997_41_000000000-BTKB3_1_2114_17678_13701"/>
    <n v="5"/>
    <x v="0"/>
    <x v="1"/>
    <x v="4"/>
    <n v="37.549999999999997"/>
    <n v="261"/>
    <s v="Main"/>
    <n v="29.51"/>
    <n v="183"/>
    <s v="B"/>
    <n v="0"/>
    <n v="0"/>
    <n v="0"/>
    <n v="0"/>
    <n v="0"/>
    <n v="5"/>
  </r>
  <r>
    <s v="M01639_152_000000000-BTK9W_1_1118_11732_5000"/>
    <n v="5"/>
    <x v="2"/>
    <x v="5"/>
    <x v="10"/>
    <n v="37.5"/>
    <n v="272"/>
    <s v="Main"/>
    <n v="29.9"/>
    <n v="194"/>
    <s v="A"/>
    <n v="0"/>
    <n v="0"/>
    <n v="0"/>
    <n v="0"/>
    <n v="0"/>
    <n v="5"/>
  </r>
  <r>
    <s v="M01639_152_000000000-BTK9W_1_2112_9150_9865"/>
    <n v="5"/>
    <x v="2"/>
    <x v="4"/>
    <x v="20"/>
    <n v="37.5"/>
    <n v="272"/>
    <s v="Main"/>
    <n v="30.41"/>
    <n v="194"/>
    <s v="A"/>
    <n v="0"/>
    <n v="5"/>
    <n v="0"/>
    <n v="0"/>
    <n v="0"/>
    <n v="0"/>
  </r>
  <r>
    <s v="M01639_152_000000000-BTK9W_1_1116_25153_17612"/>
    <n v="5"/>
    <x v="1"/>
    <x v="3"/>
    <x v="3"/>
    <n v="37.5"/>
    <n v="264"/>
    <s v="Main"/>
    <n v="29.03"/>
    <n v="186"/>
    <s v="I"/>
    <n v="5"/>
    <n v="0"/>
    <n v="0"/>
    <n v="0"/>
    <n v="0"/>
    <n v="0"/>
  </r>
  <r>
    <s v="M01639_152_000000000-BTK9W_1_1109_8063_10745"/>
    <n v="5"/>
    <x v="0"/>
    <x v="2"/>
    <x v="5"/>
    <n v="37.5"/>
    <n v="256"/>
    <s v="Main"/>
    <n v="29.21"/>
    <n v="178"/>
    <s v="B"/>
    <n v="0"/>
    <n v="0"/>
    <n v="5"/>
    <n v="0"/>
    <n v="0"/>
    <n v="0"/>
  </r>
  <r>
    <s v="M01639_152_000000000-BTK9W_1_1118_8698_11188"/>
    <n v="5"/>
    <x v="2"/>
    <x v="5"/>
    <x v="8"/>
    <n v="37.450000000000003"/>
    <n v="275"/>
    <s v="Main"/>
    <n v="29.95"/>
    <n v="197"/>
    <s v="A"/>
    <n v="0"/>
    <n v="0"/>
    <n v="0"/>
    <n v="1"/>
    <n v="2"/>
    <n v="2"/>
  </r>
  <r>
    <s v="M01639_152_000000000-BTK9W_1_2105_15821_22907"/>
    <n v="5"/>
    <x v="2"/>
    <x v="5"/>
    <x v="10"/>
    <n v="37.450000000000003"/>
    <n v="275"/>
    <s v="Main"/>
    <n v="29.95"/>
    <n v="197"/>
    <s v="A"/>
    <n v="0"/>
    <n v="0"/>
    <n v="0"/>
    <n v="0"/>
    <n v="5"/>
    <n v="0"/>
  </r>
  <r>
    <s v="M01639_152_000000000-BTK9W_1_2107_12855_17603"/>
    <n v="5"/>
    <x v="2"/>
    <x v="4"/>
    <x v="7"/>
    <n v="37.450000000000003"/>
    <n v="267"/>
    <s v="Main"/>
    <n v="28.57"/>
    <n v="189"/>
    <s v="A"/>
    <n v="0"/>
    <n v="0"/>
    <n v="5"/>
    <n v="0"/>
    <n v="0"/>
    <n v="0"/>
  </r>
  <r>
    <s v="M04997_41_000000000-BTKB3_1_1103_14332_13257"/>
    <n v="5"/>
    <x v="2"/>
    <x v="4"/>
    <x v="7"/>
    <n v="37.450000000000003"/>
    <n v="267"/>
    <s v="Main"/>
    <n v="29.63"/>
    <n v="189"/>
    <s v="A"/>
    <n v="0"/>
    <n v="0"/>
    <n v="5"/>
    <n v="0"/>
    <n v="0"/>
    <n v="0"/>
  </r>
  <r>
    <s v="M04997_41_000000000-BTKB3_1_1116_16625_3169"/>
    <n v="5"/>
    <x v="2"/>
    <x v="4"/>
    <x v="7"/>
    <n v="37.450000000000003"/>
    <n v="267"/>
    <s v="Main"/>
    <n v="29.63"/>
    <n v="189"/>
    <s v="A"/>
    <n v="0"/>
    <n v="0"/>
    <n v="5"/>
    <n v="0"/>
    <n v="0"/>
    <n v="0"/>
  </r>
  <r>
    <s v="M01639_152_000000000-BTK9W_1_2119_18007_12578"/>
    <n v="5"/>
    <x v="0"/>
    <x v="0"/>
    <x v="0"/>
    <n v="37.450000000000003"/>
    <n v="259"/>
    <s v="Main"/>
    <n v="29.28"/>
    <n v="181"/>
    <s v="B"/>
    <n v="0"/>
    <n v="5"/>
    <n v="0"/>
    <n v="0"/>
    <n v="0"/>
    <n v="0"/>
  </r>
  <r>
    <s v="M01639_152_000000000-BTK9W_1_2108_25943_7660"/>
    <n v="5"/>
    <x v="0"/>
    <x v="2"/>
    <x v="6"/>
    <n v="37.450000000000003"/>
    <n v="243"/>
    <s v="Main"/>
    <n v="28.48"/>
    <n v="165"/>
    <s v="B"/>
    <n v="0"/>
    <n v="0"/>
    <n v="0"/>
    <n v="5"/>
    <n v="0"/>
    <n v="0"/>
  </r>
  <r>
    <s v="M01639_152_000000000-BTK9W_1_2118_17783_9480"/>
    <n v="5"/>
    <x v="2"/>
    <x v="4"/>
    <x v="7"/>
    <n v="37.409999999999997"/>
    <n v="270"/>
    <s v="Main"/>
    <n v="29.69"/>
    <n v="192"/>
    <s v="A"/>
    <n v="0"/>
    <n v="0"/>
    <n v="5"/>
    <n v="0"/>
    <n v="0"/>
    <n v="0"/>
  </r>
  <r>
    <s v="M01639_152_000000000-BTK9W_1_2119_12790_23221"/>
    <n v="5"/>
    <x v="2"/>
    <x v="5"/>
    <x v="10"/>
    <n v="37.409999999999997"/>
    <n v="270"/>
    <s v="Main"/>
    <n v="29.17"/>
    <n v="192"/>
    <s v="A"/>
    <n v="0"/>
    <n v="0"/>
    <n v="0"/>
    <n v="0"/>
    <n v="0"/>
    <n v="5"/>
  </r>
  <r>
    <s v="M04997_41_000000000-BTKB3_1_1113_2079_11632"/>
    <n v="5"/>
    <x v="2"/>
    <x v="4"/>
    <x v="7"/>
    <n v="37.409999999999997"/>
    <n v="270"/>
    <s v="Main"/>
    <n v="29.69"/>
    <n v="192"/>
    <s v="A"/>
    <n v="0"/>
    <n v="0"/>
    <n v="5"/>
    <n v="0"/>
    <n v="0"/>
    <n v="0"/>
  </r>
  <r>
    <s v="M01639_152_000000000-BTK9W_1_1103_6271_18256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1639_152_000000000-BTK9W_1_1109_23170_9789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1639_152_000000000-BTK9W_1_1111_23046_19176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1639_152_000000000-BTK9W_1_1116_23117_21794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1639_152_000000000-BTK9W_1_1119_16676_8259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1639_152_000000000-BTK9W_1_2115_10649_15548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1639_152_000000000-BTK9W_1_2115_25954_20127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4997_41_000000000-BTKB3_1_1105_27091_19239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4997_41_000000000-BTKB3_1_1113_24173_18215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4997_41_000000000-BTKB3_1_2111_17582_11102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4997_41_000000000-BTKB3_1_2116_11458_5994"/>
    <n v="5"/>
    <x v="1"/>
    <x v="3"/>
    <x v="3"/>
    <n v="37.4"/>
    <n v="262"/>
    <s v="Main"/>
    <n v="29.35"/>
    <n v="184"/>
    <s v="I"/>
    <n v="5"/>
    <n v="0"/>
    <n v="0"/>
    <n v="0"/>
    <n v="0"/>
    <n v="0"/>
  </r>
  <r>
    <s v="M01639_152_000000000-BTK9W_1_1101_5376_8275"/>
    <n v="5"/>
    <x v="0"/>
    <x v="2"/>
    <x v="5"/>
    <n v="37.4"/>
    <n v="254"/>
    <s v="Main"/>
    <n v="28.98"/>
    <n v="176"/>
    <s v="B"/>
    <n v="0"/>
    <n v="0"/>
    <n v="5"/>
    <n v="0"/>
    <n v="0"/>
    <n v="0"/>
  </r>
  <r>
    <s v="M01639_152_000000000-BTK9W_1_1118_8159_11076"/>
    <n v="5"/>
    <x v="0"/>
    <x v="2"/>
    <x v="5"/>
    <n v="37.4"/>
    <n v="254"/>
    <s v="Main"/>
    <n v="28.98"/>
    <n v="176"/>
    <s v="B"/>
    <n v="0"/>
    <n v="0"/>
    <n v="5"/>
    <n v="0"/>
    <n v="0"/>
    <n v="0"/>
  </r>
  <r>
    <s v="M01639_152_000000000-BTK9W_1_1115_21244_12188"/>
    <n v="5"/>
    <x v="2"/>
    <x v="4"/>
    <x v="20"/>
    <n v="37.369999999999997"/>
    <n v="281"/>
    <s v="Main"/>
    <n v="30.05"/>
    <n v="203"/>
    <s v="A"/>
    <n v="0"/>
    <n v="5"/>
    <n v="0"/>
    <n v="0"/>
    <n v="0"/>
    <n v="0"/>
  </r>
  <r>
    <s v="M01639_152_000000000-BTK9W_1_2103_25098_7222"/>
    <n v="5"/>
    <x v="2"/>
    <x v="5"/>
    <x v="10"/>
    <n v="37.36"/>
    <n v="273"/>
    <s v="Main"/>
    <n v="29.74"/>
    <n v="195"/>
    <s v="A"/>
    <n v="0"/>
    <n v="0"/>
    <n v="0"/>
    <n v="0"/>
    <n v="0"/>
    <n v="5"/>
  </r>
  <r>
    <s v="M04997_41_000000000-BTKB3_1_2119_5599_20984"/>
    <n v="5"/>
    <x v="2"/>
    <x v="5"/>
    <x v="10"/>
    <n v="37.36"/>
    <n v="273"/>
    <s v="Main"/>
    <n v="29.74"/>
    <n v="195"/>
    <s v="A"/>
    <n v="0"/>
    <n v="0"/>
    <n v="0"/>
    <n v="0"/>
    <n v="0"/>
    <n v="5"/>
  </r>
  <r>
    <s v="M01639_152_000000000-BTK9W_1_2102_10290_3058"/>
    <n v="5"/>
    <x v="0"/>
    <x v="2"/>
    <x v="5"/>
    <n v="37.36"/>
    <n v="265"/>
    <s v="Main"/>
    <n v="29.41"/>
    <n v="187"/>
    <s v="B"/>
    <n v="0"/>
    <n v="0"/>
    <n v="5"/>
    <n v="0"/>
    <n v="0"/>
    <n v="0"/>
  </r>
  <r>
    <s v="M01639_152_000000000-BTK9W_1_1107_20262_21916"/>
    <n v="5"/>
    <x v="0"/>
    <x v="2"/>
    <x v="5"/>
    <n v="37.35"/>
    <n v="257"/>
    <s v="Main"/>
    <n v="29.05"/>
    <n v="179"/>
    <s v="B"/>
    <n v="0"/>
    <n v="0"/>
    <n v="5"/>
    <n v="0"/>
    <n v="0"/>
    <n v="0"/>
  </r>
  <r>
    <s v="M01639_152_000000000-BTK9W_1_1116_25919_5307"/>
    <n v="5"/>
    <x v="0"/>
    <x v="2"/>
    <x v="6"/>
    <n v="37.35"/>
    <n v="249"/>
    <s v="Main"/>
    <n v="28.65"/>
    <n v="171"/>
    <s v="B"/>
    <n v="0"/>
    <n v="0"/>
    <n v="0"/>
    <n v="5"/>
    <n v="0"/>
    <n v="0"/>
  </r>
  <r>
    <s v="M01639_152_000000000-BTK9W_1_1113_19547_17686"/>
    <n v="5"/>
    <x v="2"/>
    <x v="5"/>
    <x v="8"/>
    <n v="37.32"/>
    <n v="276"/>
    <s v="Main"/>
    <n v="30.3"/>
    <n v="198"/>
    <s v="A"/>
    <n v="0"/>
    <n v="0"/>
    <n v="0"/>
    <n v="3"/>
    <n v="0"/>
    <n v="2"/>
  </r>
  <r>
    <s v="M01639_152_000000000-BTK9W_1_2110_26009_7814"/>
    <n v="5"/>
    <x v="2"/>
    <x v="4"/>
    <x v="20"/>
    <n v="37.32"/>
    <n v="276"/>
    <s v="Main"/>
    <n v="29.8"/>
    <n v="198"/>
    <s v="A"/>
    <n v="0"/>
    <n v="5"/>
    <n v="0"/>
    <n v="0"/>
    <n v="0"/>
    <n v="0"/>
  </r>
  <r>
    <s v="M01639_152_000000000-BTK9W_1_1113_26202_7735"/>
    <n v="5"/>
    <x v="2"/>
    <x v="4"/>
    <x v="7"/>
    <n v="37.31"/>
    <n v="268"/>
    <s v="Main"/>
    <n v="29.47"/>
    <n v="190"/>
    <s v="A"/>
    <n v="0"/>
    <n v="0"/>
    <n v="5"/>
    <n v="0"/>
    <n v="0"/>
    <n v="0"/>
  </r>
  <r>
    <s v="M01639_152_000000000-BTK9W_1_1101_8962_5177"/>
    <n v="5"/>
    <x v="0"/>
    <x v="0"/>
    <x v="0"/>
    <n v="37.31"/>
    <n v="260"/>
    <s v="Main"/>
    <n v="29.12"/>
    <n v="182"/>
    <s v="B"/>
    <n v="0"/>
    <n v="5"/>
    <n v="0"/>
    <n v="0"/>
    <n v="0"/>
    <n v="0"/>
  </r>
  <r>
    <s v="M01639_152_000000000-BTK9W_1_1102_21156_23535"/>
    <n v="5"/>
    <x v="0"/>
    <x v="0"/>
    <x v="0"/>
    <n v="37.31"/>
    <n v="260"/>
    <s v="Main"/>
    <n v="29.12"/>
    <n v="182"/>
    <s v="B"/>
    <n v="0"/>
    <n v="5"/>
    <n v="0"/>
    <n v="0"/>
    <n v="0"/>
    <n v="0"/>
  </r>
  <r>
    <s v="M01639_152_000000000-BTK9W_1_2107_15265_7600"/>
    <n v="5"/>
    <x v="0"/>
    <x v="2"/>
    <x v="2"/>
    <n v="37.31"/>
    <n v="260"/>
    <s v="Main"/>
    <n v="29.12"/>
    <n v="182"/>
    <s v="B"/>
    <n v="0"/>
    <n v="5"/>
    <n v="0"/>
    <n v="0"/>
    <n v="0"/>
    <n v="0"/>
  </r>
  <r>
    <s v="M01639_152_000000000-BTK9W_1_2113_4333_13193"/>
    <n v="5"/>
    <x v="0"/>
    <x v="0"/>
    <x v="0"/>
    <n v="37.31"/>
    <n v="260"/>
    <s v="Main"/>
    <n v="29.12"/>
    <n v="182"/>
    <s v="B"/>
    <n v="0"/>
    <n v="5"/>
    <n v="0"/>
    <n v="0"/>
    <n v="0"/>
    <n v="0"/>
  </r>
  <r>
    <s v="M04997_41_000000000-BTKB3_1_1108_7831_3434"/>
    <n v="5"/>
    <x v="0"/>
    <x v="0"/>
    <x v="0"/>
    <n v="37.31"/>
    <n v="260"/>
    <s v="Main"/>
    <n v="29.67"/>
    <n v="182"/>
    <s v="B"/>
    <n v="0"/>
    <n v="5"/>
    <n v="0"/>
    <n v="0"/>
    <n v="0"/>
    <n v="0"/>
  </r>
  <r>
    <s v="M04997_41_000000000-BTKB3_1_2117_22576_10986"/>
    <n v="5"/>
    <x v="0"/>
    <x v="0"/>
    <x v="0"/>
    <n v="37.31"/>
    <n v="260"/>
    <s v="Main"/>
    <n v="29.51"/>
    <n v="183"/>
    <s v="B"/>
    <n v="0"/>
    <n v="5"/>
    <n v="0"/>
    <n v="0"/>
    <n v="0"/>
    <n v="0"/>
  </r>
  <r>
    <s v="M01639_152_000000000-BTK9W_1_1105_12420_13984"/>
    <n v="5"/>
    <x v="0"/>
    <x v="2"/>
    <x v="6"/>
    <n v="37.299999999999997"/>
    <n v="244"/>
    <s v="Main"/>
    <n v="28.31"/>
    <n v="166"/>
    <s v="B"/>
    <n v="0"/>
    <n v="0"/>
    <n v="0"/>
    <n v="5"/>
    <n v="0"/>
    <n v="0"/>
  </r>
  <r>
    <s v="M01639_152_000000000-BTK9W_1_2116_2825_17884"/>
    <n v="5"/>
    <x v="0"/>
    <x v="2"/>
    <x v="6"/>
    <n v="37.299999999999997"/>
    <n v="244"/>
    <s v="Main"/>
    <n v="28.31"/>
    <n v="166"/>
    <s v="B"/>
    <n v="0"/>
    <n v="0"/>
    <n v="0"/>
    <n v="5"/>
    <n v="0"/>
    <n v="0"/>
  </r>
  <r>
    <s v="M04997_41_000000000-BTKB3_1_1105_14174_15016"/>
    <n v="5"/>
    <x v="0"/>
    <x v="2"/>
    <x v="6"/>
    <n v="37.299999999999997"/>
    <n v="244"/>
    <s v="Main"/>
    <n v="28.31"/>
    <n v="166"/>
    <s v="B"/>
    <n v="0"/>
    <n v="0"/>
    <n v="0"/>
    <n v="5"/>
    <n v="0"/>
    <n v="0"/>
  </r>
  <r>
    <s v="M01639_152_000000000-BTK9W_1_1104_13946_23735"/>
    <n v="5"/>
    <x v="2"/>
    <x v="5"/>
    <x v="10"/>
    <n v="37.270000000000003"/>
    <n v="271"/>
    <s v="Main"/>
    <n v="29.53"/>
    <n v="193"/>
    <s v="A"/>
    <n v="0"/>
    <n v="0"/>
    <n v="0"/>
    <n v="0"/>
    <n v="0"/>
    <n v="5"/>
  </r>
  <r>
    <s v="M01639_152_000000000-BTK9W_1_1106_16556_7777"/>
    <n v="5"/>
    <x v="1"/>
    <x v="3"/>
    <x v="3"/>
    <n v="37.26"/>
    <n v="263"/>
    <s v="Main"/>
    <n v="29.19"/>
    <n v="185"/>
    <s v="I"/>
    <n v="5"/>
    <n v="0"/>
    <n v="0"/>
    <n v="0"/>
    <n v="0"/>
    <n v="0"/>
  </r>
  <r>
    <s v="M01639_152_000000000-BTK9W_1_1113_27257_13167"/>
    <n v="5"/>
    <x v="0"/>
    <x v="0"/>
    <x v="0"/>
    <n v="37.26"/>
    <n v="263"/>
    <s v="Main"/>
    <n v="29.35"/>
    <n v="184"/>
    <s v="B"/>
    <n v="0"/>
    <n v="5"/>
    <n v="0"/>
    <n v="0"/>
    <n v="0"/>
    <n v="0"/>
  </r>
  <r>
    <s v="M01639_152_000000000-BTK9W_1_1114_13511_10078"/>
    <n v="5"/>
    <x v="0"/>
    <x v="0"/>
    <x v="0"/>
    <n v="37.26"/>
    <n v="263"/>
    <s v="Main"/>
    <n v="29.19"/>
    <n v="185"/>
    <s v="B"/>
    <n v="0"/>
    <n v="5"/>
    <n v="0"/>
    <n v="0"/>
    <n v="0"/>
    <n v="0"/>
  </r>
  <r>
    <s v="M01639_152_000000000-BTK9W_1_1116_22718_15904"/>
    <n v="5"/>
    <x v="1"/>
    <x v="3"/>
    <x v="3"/>
    <n v="37.26"/>
    <n v="263"/>
    <s v="Main"/>
    <n v="29.19"/>
    <n v="185"/>
    <s v="I"/>
    <n v="5"/>
    <n v="0"/>
    <n v="0"/>
    <n v="0"/>
    <n v="0"/>
    <n v="0"/>
  </r>
  <r>
    <s v="M01639_152_000000000-BTK9W_1_2113_19662_19672"/>
    <n v="5"/>
    <x v="1"/>
    <x v="3"/>
    <x v="3"/>
    <n v="37.26"/>
    <n v="263"/>
    <s v="Main"/>
    <n v="29.19"/>
    <n v="185"/>
    <s v="I"/>
    <n v="5"/>
    <n v="0"/>
    <n v="0"/>
    <n v="0"/>
    <n v="0"/>
    <n v="0"/>
  </r>
  <r>
    <s v="M04997_41_000000000-BTKB3_1_2106_17616_11150"/>
    <n v="5"/>
    <x v="0"/>
    <x v="2"/>
    <x v="6"/>
    <n v="37.26"/>
    <n v="263"/>
    <s v="Main"/>
    <n v="29.35"/>
    <n v="184"/>
    <s v="B"/>
    <n v="0"/>
    <n v="0"/>
    <n v="0"/>
    <n v="5"/>
    <n v="0"/>
    <n v="0"/>
  </r>
  <r>
    <s v="M04997_41_000000000-BTKB3_1_2118_16822_19591"/>
    <n v="5"/>
    <x v="0"/>
    <x v="0"/>
    <x v="0"/>
    <n v="37.26"/>
    <n v="263"/>
    <s v="Main"/>
    <n v="29.19"/>
    <n v="185"/>
    <s v="B"/>
    <n v="0"/>
    <n v="5"/>
    <n v="0"/>
    <n v="0"/>
    <n v="0"/>
    <n v="0"/>
  </r>
  <r>
    <s v="M01639_152_000000000-BTK9W_1_1110_19591_7365"/>
    <n v="5"/>
    <x v="0"/>
    <x v="2"/>
    <x v="6"/>
    <n v="37.25"/>
    <n v="247"/>
    <s v="Main"/>
    <n v="28.99"/>
    <n v="169"/>
    <s v="B"/>
    <n v="0"/>
    <n v="0"/>
    <n v="0"/>
    <n v="5"/>
    <n v="0"/>
    <n v="0"/>
  </r>
  <r>
    <s v="M01639_152_000000000-BTK9W_1_1110_24103_20634"/>
    <n v="5"/>
    <x v="2"/>
    <x v="4"/>
    <x v="7"/>
    <n v="37.22"/>
    <n v="266"/>
    <s v="Main"/>
    <n v="29.26"/>
    <n v="188"/>
    <s v="A"/>
    <n v="0"/>
    <n v="0"/>
    <n v="5"/>
    <n v="0"/>
    <n v="0"/>
    <n v="0"/>
  </r>
  <r>
    <s v="M01639_152_000000000-BTK9W_1_1113_5651_16957"/>
    <n v="5"/>
    <x v="2"/>
    <x v="4"/>
    <x v="7"/>
    <n v="37.22"/>
    <n v="266"/>
    <s v="Main"/>
    <n v="29.26"/>
    <n v="188"/>
    <s v="A"/>
    <n v="0"/>
    <n v="0"/>
    <n v="5"/>
    <n v="0"/>
    <n v="0"/>
    <n v="0"/>
  </r>
  <r>
    <s v="M01639_152_000000000-BTK9W_1_1119_18811_16808"/>
    <n v="5"/>
    <x v="2"/>
    <x v="4"/>
    <x v="7"/>
    <n v="37.22"/>
    <n v="266"/>
    <s v="Main"/>
    <n v="28.72"/>
    <n v="188"/>
    <s v="A"/>
    <n v="0"/>
    <n v="0"/>
    <n v="5"/>
    <n v="0"/>
    <n v="0"/>
    <n v="0"/>
  </r>
  <r>
    <s v="M04997_41_000000000-BTKB3_1_1116_10422_2667"/>
    <n v="5"/>
    <x v="2"/>
    <x v="4"/>
    <x v="7"/>
    <n v="37.22"/>
    <n v="266"/>
    <s v="Main"/>
    <n v="29.26"/>
    <n v="188"/>
    <s v="A"/>
    <n v="0"/>
    <n v="0"/>
    <n v="5"/>
    <n v="0"/>
    <n v="0"/>
    <n v="0"/>
  </r>
  <r>
    <s v="M04997_41_000000000-BTKB3_1_2114_25480_11680"/>
    <n v="5"/>
    <x v="2"/>
    <x v="4"/>
    <x v="7"/>
    <n v="37.22"/>
    <n v="266"/>
    <s v="Main"/>
    <n v="29.26"/>
    <n v="188"/>
    <s v="A"/>
    <n v="0"/>
    <n v="0"/>
    <n v="5"/>
    <n v="0"/>
    <n v="0"/>
    <n v="0"/>
  </r>
  <r>
    <s v="M01639_152_000000000-BTK9W_1_1117_6847_8114"/>
    <n v="5"/>
    <x v="0"/>
    <x v="2"/>
    <x v="5"/>
    <n v="37.21"/>
    <n v="258"/>
    <s v="Main"/>
    <n v="28.89"/>
    <n v="180"/>
    <s v="B"/>
    <n v="0"/>
    <n v="0"/>
    <n v="5"/>
    <n v="0"/>
    <n v="0"/>
    <n v="0"/>
  </r>
  <r>
    <s v="M01639_152_000000000-BTK9W_1_2114_4874_5909"/>
    <n v="5"/>
    <x v="0"/>
    <x v="2"/>
    <x v="5"/>
    <n v="37.21"/>
    <n v="258"/>
    <s v="Main"/>
    <n v="29.44"/>
    <n v="180"/>
    <s v="B"/>
    <n v="0"/>
    <n v="0"/>
    <n v="5"/>
    <n v="0"/>
    <n v="0"/>
    <n v="0"/>
  </r>
  <r>
    <s v="M01639_152_000000000-BTK9W_1_1111_10697_13181"/>
    <n v="5"/>
    <x v="0"/>
    <x v="2"/>
    <x v="6"/>
    <n v="37.19"/>
    <n v="242"/>
    <s v="Main"/>
    <n v="28.05"/>
    <n v="164"/>
    <s v="B"/>
    <n v="0"/>
    <n v="0"/>
    <n v="0"/>
    <n v="5"/>
    <n v="0"/>
    <n v="0"/>
  </r>
  <r>
    <s v="M04997_41_000000000-BTKB3_1_2112_16706_4909"/>
    <n v="5"/>
    <x v="0"/>
    <x v="2"/>
    <x v="6"/>
    <n v="37.19"/>
    <n v="242"/>
    <s v="Main"/>
    <n v="28.66"/>
    <n v="164"/>
    <s v="B"/>
    <n v="0"/>
    <n v="0"/>
    <n v="0"/>
    <n v="5"/>
    <n v="0"/>
    <n v="0"/>
  </r>
  <r>
    <s v="M01639_152_000000000-BTK9W_1_1117_13266_20641"/>
    <n v="5"/>
    <x v="2"/>
    <x v="5"/>
    <x v="8"/>
    <n v="37.18"/>
    <n v="277"/>
    <s v="Main"/>
    <n v="29.65"/>
    <n v="199"/>
    <s v="A"/>
    <n v="0"/>
    <n v="0"/>
    <n v="0"/>
    <n v="2"/>
    <n v="2"/>
    <n v="1"/>
  </r>
  <r>
    <s v="M01639_152_000000000-BTK9W_1_1115_9080_14230"/>
    <n v="5"/>
    <x v="2"/>
    <x v="4"/>
    <x v="7"/>
    <n v="37.17"/>
    <n v="269"/>
    <s v="Main"/>
    <n v="29.32"/>
    <n v="191"/>
    <s v="A"/>
    <n v="0"/>
    <n v="0"/>
    <n v="5"/>
    <n v="0"/>
    <n v="0"/>
    <n v="0"/>
  </r>
  <r>
    <s v="M01639_152_000000000-BTK9W_1_2101_26141_13228"/>
    <n v="5"/>
    <x v="2"/>
    <x v="4"/>
    <x v="7"/>
    <n v="37.17"/>
    <n v="269"/>
    <s v="Main"/>
    <n v="29.47"/>
    <n v="190"/>
    <s v="A"/>
    <n v="0"/>
    <n v="0"/>
    <n v="5"/>
    <n v="0"/>
    <n v="0"/>
    <n v="0"/>
  </r>
  <r>
    <s v="M01639_152_000000000-BTK9W_1_2109_6832_22346"/>
    <n v="5"/>
    <x v="2"/>
    <x v="4"/>
    <x v="7"/>
    <n v="37.17"/>
    <n v="269"/>
    <s v="Main"/>
    <n v="28.8"/>
    <n v="191"/>
    <s v="A"/>
    <n v="0"/>
    <n v="0"/>
    <n v="5"/>
    <n v="0"/>
    <n v="0"/>
    <n v="0"/>
  </r>
  <r>
    <s v="M01639_152_000000000-BTK9W_1_1105_18562_5591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1639_152_000000000-BTK9W_1_1111_20737_5625"/>
    <n v="5"/>
    <x v="0"/>
    <x v="1"/>
    <x v="4"/>
    <n v="37.159999999999997"/>
    <n v="261"/>
    <s v="Main"/>
    <n v="29.51"/>
    <n v="183"/>
    <s v="B"/>
    <n v="0"/>
    <n v="0"/>
    <n v="0"/>
    <n v="0"/>
    <n v="0"/>
    <n v="5"/>
  </r>
  <r>
    <s v="M01639_152_000000000-BTK9W_1_1111_9345_18832"/>
    <n v="5"/>
    <x v="0"/>
    <x v="1"/>
    <x v="4"/>
    <n v="37.159999999999997"/>
    <n v="261"/>
    <s v="Main"/>
    <n v="28.96"/>
    <n v="183"/>
    <s v="B"/>
    <n v="0"/>
    <n v="0"/>
    <n v="0"/>
    <n v="0"/>
    <n v="0"/>
    <n v="5"/>
  </r>
  <r>
    <s v="M01639_152_000000000-BTK9W_1_1114_10284_14168"/>
    <n v="5"/>
    <x v="0"/>
    <x v="1"/>
    <x v="4"/>
    <n v="37.159999999999997"/>
    <n v="261"/>
    <s v="Main"/>
    <n v="30.05"/>
    <n v="183"/>
    <s v="B"/>
    <n v="0"/>
    <n v="0"/>
    <n v="0"/>
    <n v="0"/>
    <n v="0"/>
    <n v="5"/>
  </r>
  <r>
    <s v="M01639_152_000000000-BTK9W_1_1114_22757_9650"/>
    <n v="5"/>
    <x v="0"/>
    <x v="2"/>
    <x v="5"/>
    <n v="37.159999999999997"/>
    <n v="261"/>
    <s v="Main"/>
    <n v="28.96"/>
    <n v="183"/>
    <s v="B"/>
    <n v="0"/>
    <n v="0"/>
    <n v="5"/>
    <n v="0"/>
    <n v="0"/>
    <n v="0"/>
  </r>
  <r>
    <s v="M01639_152_000000000-BTK9W_1_1114_9938_14046"/>
    <n v="5"/>
    <x v="0"/>
    <x v="1"/>
    <x v="1"/>
    <n v="37.159999999999997"/>
    <n v="261"/>
    <s v="Main"/>
    <n v="31.15"/>
    <n v="183"/>
    <s v="B"/>
    <n v="0"/>
    <n v="0"/>
    <n v="0"/>
    <n v="5"/>
    <n v="0"/>
    <n v="0"/>
  </r>
  <r>
    <s v="M01639_152_000000000-BTK9W_1_1115_9680_10525"/>
    <n v="5"/>
    <x v="0"/>
    <x v="0"/>
    <x v="0"/>
    <n v="37.159999999999997"/>
    <n v="261"/>
    <s v="Main"/>
    <n v="29.51"/>
    <n v="183"/>
    <s v="B"/>
    <n v="0"/>
    <n v="5"/>
    <n v="0"/>
    <n v="0"/>
    <n v="0"/>
    <n v="0"/>
  </r>
  <r>
    <s v="M01639_152_000000000-BTK9W_1_1117_17852_7284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1639_152_000000000-BTK9W_1_2103_23912_19654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1639_152_000000000-BTK9W_1_2104_26644_17967"/>
    <n v="5"/>
    <x v="0"/>
    <x v="1"/>
    <x v="4"/>
    <n v="37.159999999999997"/>
    <n v="261"/>
    <s v="Main"/>
    <n v="28.96"/>
    <n v="183"/>
    <s v="B"/>
    <n v="0"/>
    <n v="0"/>
    <n v="0"/>
    <n v="0"/>
    <n v="4"/>
    <n v="1"/>
  </r>
  <r>
    <s v="M01639_152_000000000-BTK9W_1_2104_7330_10511"/>
    <n v="5"/>
    <x v="0"/>
    <x v="1"/>
    <x v="4"/>
    <n v="37.159999999999997"/>
    <n v="261"/>
    <s v="Main"/>
    <n v="30.6"/>
    <n v="183"/>
    <s v="B"/>
    <n v="0"/>
    <n v="0"/>
    <n v="0"/>
    <n v="0"/>
    <n v="0"/>
    <n v="5"/>
  </r>
  <r>
    <s v="M01639_152_000000000-BTK9W_1_2109_5105_7271"/>
    <n v="5"/>
    <x v="0"/>
    <x v="0"/>
    <x v="0"/>
    <n v="37.159999999999997"/>
    <n v="261"/>
    <s v="Main"/>
    <n v="29.51"/>
    <n v="183"/>
    <s v="B"/>
    <n v="0"/>
    <n v="5"/>
    <n v="0"/>
    <n v="0"/>
    <n v="0"/>
    <n v="0"/>
  </r>
  <r>
    <s v="M01639_152_000000000-BTK9W_1_2111_4139_10311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1639_152_000000000-BTK9W_1_2112_8727_10834"/>
    <n v="5"/>
    <x v="0"/>
    <x v="0"/>
    <x v="0"/>
    <n v="37.159999999999997"/>
    <n v="261"/>
    <s v="Main"/>
    <n v="29.51"/>
    <n v="183"/>
    <s v="B"/>
    <n v="0"/>
    <n v="5"/>
    <n v="0"/>
    <n v="0"/>
    <n v="0"/>
    <n v="0"/>
  </r>
  <r>
    <s v="M01639_152_000000000-BTK9W_1_2116_19052_8395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1639_152_000000000-BTK9W_1_2117_26688_5521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4997_41_000000000-BTKB3_1_2107_27624_12186"/>
    <n v="5"/>
    <x v="0"/>
    <x v="1"/>
    <x v="4"/>
    <n v="37.159999999999997"/>
    <n v="261"/>
    <s v="Main"/>
    <n v="30.05"/>
    <n v="183"/>
    <s v="B"/>
    <n v="0"/>
    <n v="0"/>
    <n v="0"/>
    <n v="0"/>
    <n v="0"/>
    <n v="5"/>
  </r>
  <r>
    <s v="M04997_41_000000000-BTKB3_1_2115_23920_12493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4997_41_000000000-BTKB3_1_2117_13482_15191"/>
    <n v="5"/>
    <x v="0"/>
    <x v="2"/>
    <x v="6"/>
    <n v="37.159999999999997"/>
    <n v="261"/>
    <s v="Main"/>
    <n v="28.96"/>
    <n v="183"/>
    <s v="B"/>
    <n v="0"/>
    <n v="0"/>
    <n v="0"/>
    <n v="5"/>
    <n v="0"/>
    <n v="0"/>
  </r>
  <r>
    <s v="M01639_152_000000000-BTK9W_1_2104_5996_8510"/>
    <n v="5"/>
    <x v="0"/>
    <x v="2"/>
    <x v="14"/>
    <n v="37.15"/>
    <n v="253"/>
    <s v="Main"/>
    <n v="28.57"/>
    <n v="175"/>
    <s v="B"/>
    <n v="0"/>
    <n v="0"/>
    <n v="0"/>
    <n v="0"/>
    <n v="5"/>
    <n v="0"/>
  </r>
  <r>
    <s v="M04997_41_000000000-BTKB3_1_1101_10699_7440"/>
    <n v="5"/>
    <x v="0"/>
    <x v="2"/>
    <x v="14"/>
    <n v="37.15"/>
    <n v="253"/>
    <s v="Main"/>
    <n v="28.57"/>
    <n v="175"/>
    <s v="B"/>
    <n v="0"/>
    <n v="0"/>
    <n v="0"/>
    <n v="0"/>
    <n v="5"/>
    <n v="0"/>
  </r>
  <r>
    <s v="M04997_41_000000000-BTKB3_1_2114_19774_13374"/>
    <n v="5"/>
    <x v="0"/>
    <x v="2"/>
    <x v="5"/>
    <n v="37.15"/>
    <n v="253"/>
    <s v="Main"/>
    <n v="28.57"/>
    <n v="175"/>
    <s v="B"/>
    <n v="0"/>
    <n v="0"/>
    <n v="5"/>
    <n v="0"/>
    <n v="0"/>
    <n v="0"/>
  </r>
  <r>
    <s v="M01639_152_000000000-BTK9W_1_2111_26491_4585"/>
    <n v="5"/>
    <x v="2"/>
    <x v="5"/>
    <x v="10"/>
    <n v="37.130000000000003"/>
    <n v="272"/>
    <s v="Main"/>
    <n v="29.38"/>
    <n v="194"/>
    <s v="A"/>
    <n v="0"/>
    <n v="0"/>
    <n v="0"/>
    <n v="0"/>
    <n v="5"/>
    <n v="0"/>
  </r>
  <r>
    <s v="M04997_41_000000000-BTKB3_1_1116_26138_12010"/>
    <n v="5"/>
    <x v="2"/>
    <x v="5"/>
    <x v="10"/>
    <n v="37.130000000000003"/>
    <n v="272"/>
    <s v="Main"/>
    <n v="29.38"/>
    <n v="194"/>
    <s v="A"/>
    <n v="0"/>
    <n v="0"/>
    <n v="0"/>
    <n v="0"/>
    <n v="5"/>
    <n v="0"/>
  </r>
  <r>
    <s v="M04997_41_000000000-BTKB3_1_1119_21199_17639"/>
    <n v="5"/>
    <x v="2"/>
    <x v="5"/>
    <x v="10"/>
    <n v="37.130000000000003"/>
    <n v="272"/>
    <s v="Main"/>
    <n v="29.38"/>
    <n v="194"/>
    <s v="A"/>
    <n v="0"/>
    <n v="0"/>
    <n v="0"/>
    <n v="0"/>
    <n v="0"/>
    <n v="5"/>
  </r>
  <r>
    <s v="M01639_152_000000000-BTK9W_1_1103_24301_14855"/>
    <n v="5"/>
    <x v="0"/>
    <x v="2"/>
    <x v="6"/>
    <n v="37.1"/>
    <n v="248"/>
    <s v="Main"/>
    <n v="28.24"/>
    <n v="170"/>
    <s v="B"/>
    <n v="0"/>
    <n v="0"/>
    <n v="0"/>
    <n v="5"/>
    <n v="0"/>
    <n v="0"/>
  </r>
  <r>
    <s v="M01639_152_000000000-BTK9W_1_2118_22588_7149"/>
    <n v="5"/>
    <x v="2"/>
    <x v="5"/>
    <x v="8"/>
    <n v="37.090000000000003"/>
    <n v="275"/>
    <s v="Main"/>
    <n v="29.44"/>
    <n v="197"/>
    <s v="A"/>
    <n v="0"/>
    <n v="0"/>
    <n v="0"/>
    <n v="3"/>
    <n v="1"/>
    <n v="1"/>
  </r>
  <r>
    <s v="M04997_41_000000000-BTKB3_1_2113_18119_16813"/>
    <n v="5"/>
    <x v="2"/>
    <x v="4"/>
    <x v="7"/>
    <n v="37.090000000000003"/>
    <n v="275"/>
    <s v="Main"/>
    <n v="28.43"/>
    <n v="197"/>
    <s v="A"/>
    <n v="0"/>
    <n v="0"/>
    <n v="5"/>
    <n v="0"/>
    <n v="0"/>
    <n v="0"/>
  </r>
  <r>
    <s v="M01639_152_000000000-BTK9W_1_1113_7420_3924"/>
    <n v="5"/>
    <x v="2"/>
    <x v="4"/>
    <x v="7"/>
    <n v="37.08"/>
    <n v="267"/>
    <s v="Main"/>
    <n v="29.1"/>
    <n v="189"/>
    <s v="A"/>
    <n v="0"/>
    <n v="0"/>
    <n v="5"/>
    <n v="0"/>
    <n v="0"/>
    <n v="0"/>
  </r>
  <r>
    <s v="M04997_41_000000000-BTKB3_1_1104_18766_5989"/>
    <n v="5"/>
    <x v="2"/>
    <x v="4"/>
    <x v="7"/>
    <n v="37.08"/>
    <n v="267"/>
    <s v="Main"/>
    <n v="29.1"/>
    <n v="189"/>
    <s v="A"/>
    <n v="0"/>
    <n v="0"/>
    <n v="5"/>
    <n v="0"/>
    <n v="0"/>
    <n v="0"/>
  </r>
  <r>
    <s v="M04997_41_000000000-BTKB3_1_1104_8091_14114"/>
    <n v="5"/>
    <x v="2"/>
    <x v="4"/>
    <x v="7"/>
    <n v="37.08"/>
    <n v="267"/>
    <s v="Main"/>
    <n v="29.1"/>
    <n v="189"/>
    <s v="A"/>
    <n v="0"/>
    <n v="0"/>
    <n v="5"/>
    <n v="0"/>
    <n v="0"/>
    <n v="0"/>
  </r>
  <r>
    <s v="M04997_41_000000000-BTKB3_1_1107_18095_12422"/>
    <n v="5"/>
    <x v="2"/>
    <x v="4"/>
    <x v="7"/>
    <n v="37.08"/>
    <n v="267"/>
    <s v="Main"/>
    <n v="28.57"/>
    <n v="189"/>
    <s v="A"/>
    <n v="0"/>
    <n v="0"/>
    <n v="5"/>
    <n v="0"/>
    <n v="0"/>
    <n v="0"/>
  </r>
  <r>
    <s v="M04997_41_000000000-BTKB3_1_2102_5468_13893"/>
    <n v="5"/>
    <x v="0"/>
    <x v="2"/>
    <x v="6"/>
    <n v="37.08"/>
    <n v="240"/>
    <s v="Main"/>
    <n v="27.78"/>
    <n v="162"/>
    <s v="B"/>
    <n v="0"/>
    <n v="0"/>
    <n v="0"/>
    <n v="5"/>
    <n v="0"/>
    <n v="0"/>
  </r>
  <r>
    <s v="M01639_152_000000000-BTK9W_1_2110_21936_17829"/>
    <n v="5"/>
    <x v="0"/>
    <x v="2"/>
    <x v="5"/>
    <n v="37.07"/>
    <n v="259"/>
    <s v="Main"/>
    <n v="28.73"/>
    <n v="181"/>
    <s v="B"/>
    <n v="0"/>
    <n v="0"/>
    <n v="5"/>
    <n v="0"/>
    <n v="0"/>
    <n v="0"/>
  </r>
  <r>
    <s v="M01639_152_000000000-BTK9W_1_2102_11137_7727"/>
    <n v="5"/>
    <x v="2"/>
    <x v="4"/>
    <x v="7"/>
    <n v="37.04"/>
    <n v="270"/>
    <s v="Main"/>
    <n v="29.17"/>
    <n v="192"/>
    <s v="A"/>
    <n v="0"/>
    <n v="0"/>
    <n v="5"/>
    <n v="0"/>
    <n v="0"/>
    <n v="0"/>
  </r>
  <r>
    <s v="M01639_152_000000000-BTK9W_1_2115_13115_18414"/>
    <n v="5"/>
    <x v="0"/>
    <x v="2"/>
    <x v="6"/>
    <n v="37.04"/>
    <n v="243"/>
    <s v="Main"/>
    <n v="27.88"/>
    <n v="165"/>
    <s v="B"/>
    <n v="0"/>
    <n v="0"/>
    <n v="0"/>
    <n v="5"/>
    <n v="0"/>
    <n v="0"/>
  </r>
  <r>
    <s v="M04997_41_000000000-BTKB3_1_1108_15450_18887"/>
    <n v="5"/>
    <x v="0"/>
    <x v="2"/>
    <x v="6"/>
    <n v="37.04"/>
    <n v="243"/>
    <s v="Main"/>
    <n v="27.88"/>
    <n v="165"/>
    <s v="B"/>
    <n v="0"/>
    <n v="0"/>
    <n v="0"/>
    <n v="5"/>
    <n v="0"/>
    <n v="0"/>
  </r>
  <r>
    <s v="M01639_152_000000000-BTK9W_1_1103_11913_2503"/>
    <n v="5"/>
    <x v="0"/>
    <x v="2"/>
    <x v="5"/>
    <n v="37.020000000000003"/>
    <n v="262"/>
    <s v="Main"/>
    <n v="28.8"/>
    <n v="184"/>
    <s v="B"/>
    <n v="0"/>
    <n v="0"/>
    <n v="5"/>
    <n v="0"/>
    <n v="0"/>
    <n v="0"/>
  </r>
  <r>
    <s v="M01639_152_000000000-BTK9W_1_1111_17955_4273"/>
    <n v="5"/>
    <x v="0"/>
    <x v="0"/>
    <x v="0"/>
    <n v="37.020000000000003"/>
    <n v="262"/>
    <s v="Main"/>
    <n v="29.35"/>
    <n v="184"/>
    <s v="B"/>
    <n v="0"/>
    <n v="5"/>
    <n v="0"/>
    <n v="0"/>
    <n v="0"/>
    <n v="0"/>
  </r>
  <r>
    <s v="M01639_152_000000000-BTK9W_1_1118_22455_11839"/>
    <n v="5"/>
    <x v="0"/>
    <x v="0"/>
    <x v="0"/>
    <n v="37.020000000000003"/>
    <n v="262"/>
    <s v="Main"/>
    <n v="28.8"/>
    <n v="184"/>
    <s v="B"/>
    <n v="0"/>
    <n v="5"/>
    <n v="0"/>
    <n v="0"/>
    <n v="0"/>
    <n v="0"/>
  </r>
  <r>
    <s v="M01639_152_000000000-BTK9W_1_2105_3776_6183"/>
    <n v="5"/>
    <x v="0"/>
    <x v="2"/>
    <x v="2"/>
    <n v="37.020000000000003"/>
    <n v="262"/>
    <s v="Main"/>
    <n v="28.8"/>
    <n v="184"/>
    <s v="B"/>
    <n v="0"/>
    <n v="5"/>
    <n v="0"/>
    <n v="0"/>
    <n v="0"/>
    <n v="0"/>
  </r>
  <r>
    <s v="M01639_152_000000000-BTK9W_1_2107_20342_18009"/>
    <n v="5"/>
    <x v="0"/>
    <x v="2"/>
    <x v="2"/>
    <n v="37.020000000000003"/>
    <n v="262"/>
    <s v="Main"/>
    <n v="28.8"/>
    <n v="184"/>
    <s v="B"/>
    <n v="0"/>
    <n v="5"/>
    <n v="0"/>
    <n v="0"/>
    <n v="0"/>
    <n v="0"/>
  </r>
  <r>
    <s v="M01639_152_000000000-BTK9W_1_2117_25060_11670"/>
    <n v="5"/>
    <x v="0"/>
    <x v="0"/>
    <x v="0"/>
    <n v="37.020000000000003"/>
    <n v="262"/>
    <s v="Main"/>
    <n v="28.8"/>
    <n v="184"/>
    <s v="B"/>
    <n v="0"/>
    <n v="5"/>
    <n v="0"/>
    <n v="0"/>
    <n v="0"/>
    <n v="0"/>
  </r>
  <r>
    <s v="M04997_41_000000000-BTKB3_1_2108_13441_20076"/>
    <n v="5"/>
    <x v="0"/>
    <x v="0"/>
    <x v="0"/>
    <n v="37.020000000000003"/>
    <n v="262"/>
    <s v="Main"/>
    <n v="28.8"/>
    <n v="184"/>
    <s v="B"/>
    <n v="0"/>
    <n v="5"/>
    <n v="0"/>
    <n v="0"/>
    <n v="0"/>
    <n v="0"/>
  </r>
  <r>
    <s v="M01639_152_000000000-BTK9W_1_2115_1966_15807"/>
    <n v="5"/>
    <x v="2"/>
    <x v="5"/>
    <x v="8"/>
    <n v="37"/>
    <n v="273"/>
    <s v="Main"/>
    <n v="29.74"/>
    <n v="195"/>
    <s v="A"/>
    <n v="0"/>
    <n v="0"/>
    <n v="0"/>
    <n v="2"/>
    <n v="2"/>
    <n v="1"/>
  </r>
  <r>
    <s v="M04997_41_000000000-BTKB3_1_2101_13667_4301"/>
    <n v="5"/>
    <x v="0"/>
    <x v="2"/>
    <x v="14"/>
    <n v="36.99"/>
    <n v="246"/>
    <s v="Main"/>
    <n v="27.98"/>
    <n v="168"/>
    <s v="B"/>
    <n v="0"/>
    <n v="0"/>
    <n v="0"/>
    <n v="0"/>
    <n v="0"/>
    <n v="5"/>
  </r>
  <r>
    <s v="M01639_152_000000000-BTK9W_1_1111_18233_15555"/>
    <n v="5"/>
    <x v="2"/>
    <x v="5"/>
    <x v="8"/>
    <n v="36.96"/>
    <n v="276"/>
    <s v="Main"/>
    <n v="29.29"/>
    <n v="198"/>
    <s v="A"/>
    <n v="0"/>
    <n v="0"/>
    <n v="0"/>
    <n v="2"/>
    <n v="3"/>
    <n v="0"/>
  </r>
  <r>
    <s v="M01639_152_000000000-BTK9W_1_1114_14329_5254"/>
    <n v="5"/>
    <x v="2"/>
    <x v="5"/>
    <x v="8"/>
    <n v="36.96"/>
    <n v="276"/>
    <s v="Main"/>
    <n v="29.29"/>
    <n v="198"/>
    <s v="A"/>
    <n v="0"/>
    <n v="0"/>
    <n v="0"/>
    <n v="2"/>
    <n v="3"/>
    <n v="0"/>
  </r>
  <r>
    <s v="M01639_152_000000000-BTK9W_1_1119_7138_3127"/>
    <n v="5"/>
    <x v="2"/>
    <x v="5"/>
    <x v="8"/>
    <n v="36.96"/>
    <n v="276"/>
    <s v="Main"/>
    <n v="29.29"/>
    <n v="198"/>
    <s v="A"/>
    <n v="0"/>
    <n v="0"/>
    <n v="0"/>
    <n v="2"/>
    <n v="1"/>
    <n v="2"/>
  </r>
  <r>
    <s v="M01639_152_000000000-BTK9W_1_2102_11560_16632"/>
    <n v="5"/>
    <x v="0"/>
    <x v="2"/>
    <x v="6"/>
    <n v="36.93"/>
    <n v="241"/>
    <s v="Main"/>
    <n v="27.61"/>
    <n v="163"/>
    <s v="B"/>
    <n v="0"/>
    <n v="0"/>
    <n v="0"/>
    <n v="5"/>
    <n v="0"/>
    <n v="0"/>
  </r>
  <r>
    <s v="M01639_152_000000000-BTK9W_1_2106_26882_9268"/>
    <n v="5"/>
    <x v="0"/>
    <x v="2"/>
    <x v="5"/>
    <n v="36.92"/>
    <n v="260"/>
    <s v="Main"/>
    <n v="28.57"/>
    <n v="182"/>
    <s v="B"/>
    <n v="0"/>
    <n v="0"/>
    <n v="5"/>
    <n v="0"/>
    <n v="0"/>
    <n v="0"/>
  </r>
  <r>
    <s v="M01639_152_000000000-BTK9W_1_2107_13076_16209"/>
    <n v="5"/>
    <x v="0"/>
    <x v="1"/>
    <x v="1"/>
    <n v="36.92"/>
    <n v="260"/>
    <s v="Main"/>
    <n v="28.57"/>
    <n v="182"/>
    <s v="B"/>
    <n v="0"/>
    <n v="0"/>
    <n v="0"/>
    <n v="5"/>
    <n v="0"/>
    <n v="0"/>
  </r>
  <r>
    <s v="M01639_152_000000000-BTK9W_1_2107_9174_22057"/>
    <n v="5"/>
    <x v="0"/>
    <x v="2"/>
    <x v="5"/>
    <n v="36.92"/>
    <n v="260"/>
    <s v="Main"/>
    <n v="28.57"/>
    <n v="182"/>
    <s v="B"/>
    <n v="0"/>
    <n v="0"/>
    <n v="5"/>
    <n v="0"/>
    <n v="0"/>
    <n v="0"/>
  </r>
  <r>
    <s v="M01639_152_000000000-BTK9W_1_2117_15777_14013"/>
    <n v="5"/>
    <x v="0"/>
    <x v="0"/>
    <x v="0"/>
    <n v="36.92"/>
    <n v="260"/>
    <s v="Main"/>
    <n v="28.57"/>
    <n v="182"/>
    <s v="B"/>
    <n v="0"/>
    <n v="5"/>
    <n v="0"/>
    <n v="0"/>
    <n v="0"/>
    <n v="0"/>
  </r>
  <r>
    <s v="M01639_152_000000000-BTK9W_1_2118_24779_15801"/>
    <n v="5"/>
    <x v="0"/>
    <x v="2"/>
    <x v="5"/>
    <n v="36.92"/>
    <n v="260"/>
    <s v="Main"/>
    <n v="28.57"/>
    <n v="182"/>
    <s v="B"/>
    <n v="0"/>
    <n v="0"/>
    <n v="5"/>
    <n v="0"/>
    <n v="0"/>
    <n v="0"/>
  </r>
  <r>
    <s v="M01639_152_000000000-BTK9W_1_2119_11719_9618"/>
    <n v="5"/>
    <x v="0"/>
    <x v="2"/>
    <x v="5"/>
    <n v="36.92"/>
    <n v="260"/>
    <s v="Main"/>
    <n v="28.57"/>
    <n v="182"/>
    <s v="B"/>
    <n v="0"/>
    <n v="0"/>
    <n v="5"/>
    <n v="0"/>
    <n v="0"/>
    <n v="0"/>
  </r>
  <r>
    <s v="M04997_41_000000000-BTKB3_1_1115_21855_15306"/>
    <n v="5"/>
    <x v="0"/>
    <x v="2"/>
    <x v="5"/>
    <n v="36.92"/>
    <n v="260"/>
    <s v="Main"/>
    <n v="28.57"/>
    <n v="182"/>
    <s v="B"/>
    <n v="0"/>
    <n v="0"/>
    <n v="5"/>
    <n v="0"/>
    <n v="0"/>
    <n v="0"/>
  </r>
  <r>
    <s v="M04997_41_000000000-BTKB3_1_1116_20931_22570"/>
    <n v="5"/>
    <x v="0"/>
    <x v="1"/>
    <x v="4"/>
    <n v="36.92"/>
    <n v="260"/>
    <s v="Main"/>
    <n v="29.51"/>
    <n v="183"/>
    <s v="B"/>
    <n v="0"/>
    <n v="0"/>
    <n v="0"/>
    <n v="0"/>
    <n v="0"/>
    <n v="5"/>
  </r>
  <r>
    <s v="M04997_41_000000000-BTKB3_1_2102_5111_6592"/>
    <n v="5"/>
    <x v="0"/>
    <x v="2"/>
    <x v="5"/>
    <n v="36.92"/>
    <n v="260"/>
    <s v="Main"/>
    <n v="28.57"/>
    <n v="182"/>
    <s v="B"/>
    <n v="0"/>
    <n v="0"/>
    <n v="5"/>
    <n v="0"/>
    <n v="0"/>
    <n v="0"/>
  </r>
  <r>
    <s v="M04997_41_000000000-BTKB3_1_1119_28485_16897"/>
    <n v="5"/>
    <x v="2"/>
    <x v="4"/>
    <x v="7"/>
    <n v="36.9"/>
    <n v="271"/>
    <s v="Main"/>
    <n v="28.5"/>
    <n v="193"/>
    <s v="A"/>
    <n v="0"/>
    <n v="0"/>
    <n v="5"/>
    <n v="0"/>
    <n v="0"/>
    <n v="0"/>
  </r>
  <r>
    <s v="M04997_41_000000000-BTKB3_1_2109_9645_11674"/>
    <n v="5"/>
    <x v="0"/>
    <x v="2"/>
    <x v="14"/>
    <n v="36.9"/>
    <n v="252"/>
    <s v="Main"/>
    <n v="28.16"/>
    <n v="174"/>
    <s v="B"/>
    <n v="0"/>
    <n v="0"/>
    <n v="0"/>
    <n v="0"/>
    <n v="5"/>
    <n v="0"/>
  </r>
  <r>
    <s v="M01639_152_000000000-BTK9W_1_1117_11067_13789"/>
    <n v="5"/>
    <x v="0"/>
    <x v="2"/>
    <x v="5"/>
    <n v="36.880000000000003"/>
    <n v="263"/>
    <s v="Main"/>
    <n v="28.65"/>
    <n v="185"/>
    <s v="B"/>
    <n v="0"/>
    <n v="0"/>
    <n v="5"/>
    <n v="0"/>
    <n v="0"/>
    <n v="0"/>
  </r>
  <r>
    <s v="M01639_152_000000000-BTK9W_1_2118_16543_11810"/>
    <n v="5"/>
    <x v="0"/>
    <x v="0"/>
    <x v="0"/>
    <n v="36.880000000000003"/>
    <n v="263"/>
    <s v="Main"/>
    <n v="28.8"/>
    <n v="184"/>
    <s v="B"/>
    <n v="0"/>
    <n v="5"/>
    <n v="0"/>
    <n v="0"/>
    <n v="0"/>
    <n v="0"/>
  </r>
  <r>
    <s v="M04997_41_000000000-BTKB3_1_2110_21605_20761"/>
    <n v="5"/>
    <x v="2"/>
    <x v="5"/>
    <x v="10"/>
    <n v="36.86"/>
    <n v="274"/>
    <s v="Main"/>
    <n v="28.57"/>
    <n v="196"/>
    <s v="A"/>
    <n v="0"/>
    <n v="0"/>
    <n v="0"/>
    <n v="0"/>
    <n v="0"/>
    <n v="5"/>
  </r>
  <r>
    <s v="M04997_41_000000000-BTKB3_1_2119_16215_19551"/>
    <n v="5"/>
    <x v="2"/>
    <x v="5"/>
    <x v="10"/>
    <n v="36.86"/>
    <n v="274"/>
    <s v="Main"/>
    <n v="29.08"/>
    <n v="196"/>
    <s v="A"/>
    <n v="0"/>
    <n v="0"/>
    <n v="0"/>
    <n v="0"/>
    <n v="0"/>
    <n v="5"/>
  </r>
  <r>
    <s v="M04997_41_000000000-BTKB3_1_2119_3153_7359"/>
    <n v="5"/>
    <x v="2"/>
    <x v="4"/>
    <x v="7"/>
    <n v="36.86"/>
    <n v="274"/>
    <s v="Main"/>
    <n v="29.08"/>
    <n v="196"/>
    <s v="A"/>
    <n v="0"/>
    <n v="0"/>
    <n v="5"/>
    <n v="0"/>
    <n v="0"/>
    <n v="0"/>
  </r>
  <r>
    <s v="M01639_152_000000000-BTK9W_1_2109_28480_14458"/>
    <n v="5"/>
    <x v="0"/>
    <x v="2"/>
    <x v="5"/>
    <n v="36.86"/>
    <n v="255"/>
    <s v="Main"/>
    <n v="28.25"/>
    <n v="177"/>
    <s v="B"/>
    <n v="0"/>
    <n v="0"/>
    <n v="5"/>
    <n v="0"/>
    <n v="0"/>
    <n v="0"/>
  </r>
  <r>
    <s v="M01639_152_000000000-BTK9W_1_1113_12076_9510"/>
    <n v="5"/>
    <x v="2"/>
    <x v="5"/>
    <x v="10"/>
    <n v="36.840000000000003"/>
    <n v="266"/>
    <s v="Main"/>
    <n v="28.72"/>
    <n v="188"/>
    <s v="A"/>
    <n v="0"/>
    <n v="0"/>
    <n v="0"/>
    <n v="0"/>
    <n v="1"/>
    <n v="4"/>
  </r>
  <r>
    <s v="M04997_41_000000000-BTKB3_1_1105_6069_3939"/>
    <n v="5"/>
    <x v="2"/>
    <x v="4"/>
    <x v="7"/>
    <n v="36.840000000000003"/>
    <n v="266"/>
    <s v="Main"/>
    <n v="28.72"/>
    <n v="188"/>
    <s v="A"/>
    <n v="0"/>
    <n v="0"/>
    <n v="5"/>
    <n v="0"/>
    <n v="0"/>
    <n v="0"/>
  </r>
  <r>
    <s v="M04997_41_000000000-BTKB3_1_1114_20502_18654"/>
    <n v="5"/>
    <x v="0"/>
    <x v="0"/>
    <x v="0"/>
    <n v="36.840000000000003"/>
    <n v="266"/>
    <s v="Main"/>
    <n v="28.72"/>
    <n v="188"/>
    <s v="B"/>
    <n v="0"/>
    <n v="5"/>
    <n v="0"/>
    <n v="0"/>
    <n v="0"/>
    <n v="0"/>
  </r>
  <r>
    <s v="M04997_41_000000000-BTKB3_1_2103_14259_4698"/>
    <n v="5"/>
    <x v="0"/>
    <x v="2"/>
    <x v="5"/>
    <n v="36.840000000000003"/>
    <n v="266"/>
    <s v="Main"/>
    <n v="28.72"/>
    <n v="188"/>
    <s v="B"/>
    <n v="0"/>
    <n v="0"/>
    <n v="5"/>
    <n v="0"/>
    <n v="0"/>
    <n v="0"/>
  </r>
  <r>
    <s v="M01639_152_000000000-BTK9W_1_2105_23254_14880"/>
    <n v="5"/>
    <x v="0"/>
    <x v="2"/>
    <x v="6"/>
    <n v="36.840000000000003"/>
    <n v="247"/>
    <s v="Main"/>
    <n v="28.4"/>
    <n v="169"/>
    <s v="B"/>
    <n v="0"/>
    <n v="0"/>
    <n v="0"/>
    <n v="5"/>
    <n v="0"/>
    <n v="0"/>
  </r>
  <r>
    <s v="M01639_152_000000000-BTK9W_1_1105_7436_17165"/>
    <n v="5"/>
    <x v="2"/>
    <x v="5"/>
    <x v="10"/>
    <n v="36.799999999999997"/>
    <n v="269"/>
    <s v="Main"/>
    <n v="28.8"/>
    <n v="191"/>
    <s v="A"/>
    <n v="0"/>
    <n v="0"/>
    <n v="0"/>
    <n v="0"/>
    <n v="1"/>
    <n v="4"/>
  </r>
  <r>
    <s v="M01639_152_000000000-BTK9W_1_1115_14324_10519"/>
    <n v="5"/>
    <x v="2"/>
    <x v="4"/>
    <x v="7"/>
    <n v="36.799999999999997"/>
    <n v="269"/>
    <s v="Main"/>
    <n v="28.8"/>
    <n v="191"/>
    <s v="A"/>
    <n v="0"/>
    <n v="0"/>
    <n v="5"/>
    <n v="0"/>
    <n v="0"/>
    <n v="0"/>
  </r>
  <r>
    <s v="M01639_152_000000000-BTK9W_1_1115_23073_15955"/>
    <n v="5"/>
    <x v="2"/>
    <x v="4"/>
    <x v="7"/>
    <n v="36.799999999999997"/>
    <n v="269"/>
    <s v="Main"/>
    <n v="28.8"/>
    <n v="191"/>
    <s v="A"/>
    <n v="0"/>
    <n v="0"/>
    <n v="5"/>
    <n v="0"/>
    <n v="0"/>
    <n v="0"/>
  </r>
  <r>
    <s v="M04997_41_000000000-BTKB3_1_2102_7654_6639"/>
    <n v="5"/>
    <x v="2"/>
    <x v="4"/>
    <x v="7"/>
    <n v="36.799999999999997"/>
    <n v="269"/>
    <s v="Main"/>
    <n v="29.32"/>
    <n v="191"/>
    <s v="A"/>
    <n v="0"/>
    <n v="0"/>
    <n v="5"/>
    <n v="0"/>
    <n v="0"/>
    <n v="0"/>
  </r>
  <r>
    <s v="M01639_152_000000000-BTK9W_1_1107_24889_7185"/>
    <n v="5"/>
    <x v="0"/>
    <x v="0"/>
    <x v="0"/>
    <n v="36.78"/>
    <n v="261"/>
    <s v="Main"/>
    <n v="28.42"/>
    <n v="183"/>
    <s v="B"/>
    <n v="0"/>
    <n v="5"/>
    <n v="0"/>
    <n v="0"/>
    <n v="0"/>
    <n v="0"/>
  </r>
  <r>
    <s v="M01639_152_000000000-BTK9W_1_2104_11680_15989"/>
    <n v="5"/>
    <x v="4"/>
    <x v="9"/>
    <x v="15"/>
    <n v="36.78"/>
    <n v="261"/>
    <s v="Main"/>
    <n v="28.96"/>
    <n v="183"/>
    <s v="X"/>
    <n v="5"/>
    <n v="0"/>
    <n v="0"/>
    <n v="0"/>
    <n v="0"/>
    <n v="0"/>
  </r>
  <r>
    <s v="M01639_152_000000000-BTK9W_1_2106_10784_18861"/>
    <n v="5"/>
    <x v="0"/>
    <x v="2"/>
    <x v="5"/>
    <n v="36.78"/>
    <n v="261"/>
    <s v="Main"/>
    <n v="28.42"/>
    <n v="183"/>
    <s v="B"/>
    <n v="0"/>
    <n v="0"/>
    <n v="5"/>
    <n v="0"/>
    <n v="0"/>
    <n v="0"/>
  </r>
  <r>
    <s v="M01639_152_000000000-BTK9W_1_2113_17900_12546"/>
    <n v="5"/>
    <x v="0"/>
    <x v="0"/>
    <x v="0"/>
    <n v="36.78"/>
    <n v="261"/>
    <s v="Main"/>
    <n v="28.42"/>
    <n v="183"/>
    <s v="B"/>
    <n v="0"/>
    <n v="5"/>
    <n v="0"/>
    <n v="0"/>
    <n v="0"/>
    <n v="0"/>
  </r>
  <r>
    <s v="M04997_41_000000000-BTKB3_1_1110_8214_11878"/>
    <n v="5"/>
    <x v="0"/>
    <x v="2"/>
    <x v="5"/>
    <n v="36.78"/>
    <n v="261"/>
    <s v="Main"/>
    <n v="28.42"/>
    <n v="183"/>
    <s v="B"/>
    <n v="0"/>
    <n v="0"/>
    <n v="5"/>
    <n v="0"/>
    <n v="0"/>
    <n v="0"/>
  </r>
  <r>
    <s v="M04997_41_000000000-BTKB3_1_1113_4414_16958"/>
    <n v="5"/>
    <x v="0"/>
    <x v="1"/>
    <x v="4"/>
    <n v="36.78"/>
    <n v="261"/>
    <s v="Main"/>
    <n v="29.51"/>
    <n v="183"/>
    <s v="B"/>
    <n v="0"/>
    <n v="0"/>
    <n v="0"/>
    <n v="0"/>
    <n v="4"/>
    <n v="1"/>
  </r>
  <r>
    <s v="M04997_41_000000000-BTKB3_1_2102_18626_12459"/>
    <n v="5"/>
    <x v="0"/>
    <x v="0"/>
    <x v="0"/>
    <n v="36.78"/>
    <n v="261"/>
    <s v="Main"/>
    <n v="28.42"/>
    <n v="183"/>
    <s v="B"/>
    <n v="0"/>
    <n v="5"/>
    <n v="0"/>
    <n v="0"/>
    <n v="0"/>
    <n v="0"/>
  </r>
  <r>
    <s v="M04997_41_000000000-BTKB3_1_2109_17394_19173"/>
    <n v="5"/>
    <x v="0"/>
    <x v="0"/>
    <x v="0"/>
    <n v="36.78"/>
    <n v="261"/>
    <s v="Main"/>
    <n v="28.42"/>
    <n v="183"/>
    <s v="B"/>
    <n v="0"/>
    <n v="5"/>
    <n v="0"/>
    <n v="0"/>
    <n v="0"/>
    <n v="0"/>
  </r>
  <r>
    <s v="M04997_41_000000000-BTKB3_1_2114_12696_3122"/>
    <n v="5"/>
    <x v="0"/>
    <x v="2"/>
    <x v="2"/>
    <n v="36.78"/>
    <n v="261"/>
    <s v="Main"/>
    <n v="28.42"/>
    <n v="183"/>
    <s v="B"/>
    <n v="0"/>
    <n v="5"/>
    <n v="0"/>
    <n v="0"/>
    <n v="0"/>
    <n v="0"/>
  </r>
  <r>
    <s v="M04997_41_000000000-BTKB3_1_2118_13851_2998"/>
    <n v="5"/>
    <x v="0"/>
    <x v="1"/>
    <x v="4"/>
    <n v="36.78"/>
    <n v="261"/>
    <s v="Main"/>
    <n v="29.51"/>
    <n v="183"/>
    <s v="B"/>
    <n v="0"/>
    <n v="0"/>
    <n v="0"/>
    <n v="0"/>
    <n v="0"/>
    <n v="5"/>
  </r>
  <r>
    <s v="M01639_152_000000000-BTK9W_1_1108_11237_14444"/>
    <n v="5"/>
    <x v="0"/>
    <x v="2"/>
    <x v="6"/>
    <n v="36.78"/>
    <n v="242"/>
    <s v="Main"/>
    <n v="27.44"/>
    <n v="164"/>
    <s v="B"/>
    <n v="0"/>
    <n v="0"/>
    <n v="0"/>
    <n v="5"/>
    <n v="0"/>
    <n v="0"/>
  </r>
  <r>
    <s v="M01639_152_000000000-BTK9W_1_1118_21247_6353"/>
    <n v="5"/>
    <x v="2"/>
    <x v="4"/>
    <x v="7"/>
    <n v="36.76"/>
    <n v="272"/>
    <s v="Main"/>
    <n v="28.87"/>
    <n v="194"/>
    <s v="A"/>
    <n v="0"/>
    <n v="0"/>
    <n v="5"/>
    <n v="0"/>
    <n v="0"/>
    <n v="0"/>
  </r>
  <r>
    <s v="M04997_41_000000000-BTKB3_1_2111_27572_14822"/>
    <n v="5"/>
    <x v="2"/>
    <x v="5"/>
    <x v="10"/>
    <n v="36.76"/>
    <n v="272"/>
    <s v="Main"/>
    <n v="28.87"/>
    <n v="194"/>
    <s v="A"/>
    <n v="0"/>
    <n v="0"/>
    <n v="0"/>
    <n v="0"/>
    <n v="0"/>
    <n v="5"/>
  </r>
  <r>
    <s v="M01639_152_000000000-BTK9W_1_2101_20101_12917"/>
    <n v="5"/>
    <x v="0"/>
    <x v="0"/>
    <x v="0"/>
    <n v="36.74"/>
    <n v="264"/>
    <s v="Main"/>
    <n v="29.03"/>
    <n v="186"/>
    <s v="B"/>
    <n v="0"/>
    <n v="5"/>
    <n v="0"/>
    <n v="0"/>
    <n v="0"/>
    <n v="0"/>
  </r>
  <r>
    <s v="M01639_152_000000000-BTK9W_1_2107_4418_8899"/>
    <n v="5"/>
    <x v="2"/>
    <x v="5"/>
    <x v="10"/>
    <n v="36.729999999999997"/>
    <n v="275"/>
    <s v="Main"/>
    <n v="29.08"/>
    <n v="196"/>
    <s v="A"/>
    <n v="0"/>
    <n v="0"/>
    <n v="0"/>
    <n v="0"/>
    <n v="1"/>
    <n v="4"/>
  </r>
  <r>
    <s v="M01639_152_000000000-BTK9W_1_1119_7503_10022"/>
    <n v="5"/>
    <x v="0"/>
    <x v="2"/>
    <x v="6"/>
    <n v="36.729999999999997"/>
    <n v="245"/>
    <s v="Main"/>
    <n v="28.14"/>
    <n v="167"/>
    <s v="B"/>
    <n v="0"/>
    <n v="0"/>
    <n v="0"/>
    <n v="5"/>
    <n v="0"/>
    <n v="0"/>
  </r>
  <r>
    <s v="M01639_152_000000000-BTK9W_1_2102_14301_7411"/>
    <n v="5"/>
    <x v="0"/>
    <x v="2"/>
    <x v="14"/>
    <n v="36.72"/>
    <n v="256"/>
    <s v="Main"/>
    <n v="28.09"/>
    <n v="178"/>
    <s v="B"/>
    <n v="0"/>
    <n v="0"/>
    <n v="0"/>
    <n v="0"/>
    <n v="5"/>
    <n v="0"/>
  </r>
  <r>
    <s v="M01639_152_000000000-BTK9W_1_1111_14766_17220"/>
    <n v="5"/>
    <x v="2"/>
    <x v="4"/>
    <x v="7"/>
    <n v="36.700000000000003"/>
    <n v="267"/>
    <s v="Main"/>
    <n v="28.04"/>
    <n v="189"/>
    <s v="A"/>
    <n v="0"/>
    <n v="0"/>
    <n v="5"/>
    <n v="0"/>
    <n v="0"/>
    <n v="0"/>
  </r>
  <r>
    <s v="M01639_152_000000000-BTK9W_1_2113_21068_16540"/>
    <n v="5"/>
    <x v="2"/>
    <x v="4"/>
    <x v="7"/>
    <n v="36.700000000000003"/>
    <n v="267"/>
    <s v="Main"/>
    <n v="28.57"/>
    <n v="189"/>
    <s v="A"/>
    <n v="0"/>
    <n v="0"/>
    <n v="5"/>
    <n v="0"/>
    <n v="0"/>
    <n v="0"/>
  </r>
  <r>
    <s v="M04997_41_000000000-BTKB3_1_2116_17622_9794"/>
    <n v="5"/>
    <x v="2"/>
    <x v="4"/>
    <x v="7"/>
    <n v="36.700000000000003"/>
    <n v="267"/>
    <s v="Main"/>
    <n v="28.04"/>
    <n v="189"/>
    <s v="A"/>
    <n v="0"/>
    <n v="0"/>
    <n v="5"/>
    <n v="0"/>
    <n v="0"/>
    <n v="0"/>
  </r>
  <r>
    <s v="M01639_152_000000000-BTK9W_1_1106_11034_17117"/>
    <n v="5"/>
    <x v="0"/>
    <x v="2"/>
    <x v="5"/>
    <n v="36.68"/>
    <n v="259"/>
    <s v="Main"/>
    <n v="28.18"/>
    <n v="181"/>
    <s v="B"/>
    <n v="0"/>
    <n v="0"/>
    <n v="5"/>
    <n v="0"/>
    <n v="0"/>
    <n v="0"/>
  </r>
  <r>
    <s v="M01639_152_000000000-BTK9W_1_1116_24218_12037"/>
    <n v="5"/>
    <x v="0"/>
    <x v="2"/>
    <x v="5"/>
    <n v="36.68"/>
    <n v="259"/>
    <s v="Main"/>
    <n v="28.18"/>
    <n v="181"/>
    <s v="B"/>
    <n v="0"/>
    <n v="0"/>
    <n v="5"/>
    <n v="0"/>
    <n v="0"/>
    <n v="0"/>
  </r>
  <r>
    <s v="M04997_41_000000000-BTKB3_1_2103_13245_20756"/>
    <n v="5"/>
    <x v="0"/>
    <x v="2"/>
    <x v="5"/>
    <n v="36.68"/>
    <n v="259"/>
    <s v="Main"/>
    <n v="28.18"/>
    <n v="181"/>
    <s v="B"/>
    <n v="0"/>
    <n v="0"/>
    <n v="5"/>
    <n v="0"/>
    <n v="0"/>
    <n v="0"/>
  </r>
  <r>
    <s v="M01639_152_000000000-BTK9W_1_1116_11561_6751"/>
    <n v="5"/>
    <x v="2"/>
    <x v="4"/>
    <x v="7"/>
    <n v="36.67"/>
    <n v="270"/>
    <s v="Main"/>
    <n v="28.65"/>
    <n v="192"/>
    <s v="A"/>
    <n v="0"/>
    <n v="0"/>
    <n v="5"/>
    <n v="0"/>
    <n v="0"/>
    <n v="0"/>
  </r>
  <r>
    <s v="M01639_152_000000000-BTK9W_1_1110_7661_11008"/>
    <n v="5"/>
    <x v="0"/>
    <x v="0"/>
    <x v="0"/>
    <n v="36.64"/>
    <n v="262"/>
    <s v="Main"/>
    <n v="28.8"/>
    <n v="184"/>
    <s v="B"/>
    <n v="0"/>
    <n v="5"/>
    <n v="0"/>
    <n v="0"/>
    <n v="0"/>
    <n v="0"/>
  </r>
  <r>
    <s v="M01639_152_000000000-BTK9W_1_2108_10976_7630"/>
    <n v="5"/>
    <x v="0"/>
    <x v="0"/>
    <x v="0"/>
    <n v="36.64"/>
    <n v="262"/>
    <s v="Main"/>
    <n v="28.26"/>
    <n v="184"/>
    <s v="B"/>
    <n v="0"/>
    <n v="5"/>
    <n v="0"/>
    <n v="0"/>
    <n v="0"/>
    <n v="0"/>
  </r>
  <r>
    <s v="M01639_152_000000000-BTK9W_1_2112_12714_9324"/>
    <n v="5"/>
    <x v="1"/>
    <x v="3"/>
    <x v="3"/>
    <n v="36.64"/>
    <n v="262"/>
    <s v="Main"/>
    <n v="28.8"/>
    <n v="184"/>
    <s v="I"/>
    <n v="5"/>
    <n v="0"/>
    <n v="0"/>
    <n v="0"/>
    <n v="0"/>
    <n v="0"/>
  </r>
  <r>
    <s v="M04997_41_000000000-BTKB3_1_1119_26148_15188"/>
    <n v="5"/>
    <x v="0"/>
    <x v="2"/>
    <x v="2"/>
    <n v="36.64"/>
    <n v="262"/>
    <s v="Main"/>
    <n v="28.26"/>
    <n v="184"/>
    <s v="B"/>
    <n v="0"/>
    <n v="5"/>
    <n v="0"/>
    <n v="0"/>
    <n v="0"/>
    <n v="0"/>
  </r>
  <r>
    <s v="M04997_41_000000000-BTKB3_1_2109_22046_21202"/>
    <n v="5"/>
    <x v="0"/>
    <x v="2"/>
    <x v="2"/>
    <n v="36.64"/>
    <n v="262"/>
    <s v="Main"/>
    <n v="28.26"/>
    <n v="184"/>
    <s v="B"/>
    <n v="0"/>
    <n v="5"/>
    <n v="0"/>
    <n v="0"/>
    <n v="0"/>
    <n v="0"/>
  </r>
  <r>
    <s v="M04997_41_000000000-BTKB3_1_2111_23467_23948"/>
    <n v="5"/>
    <x v="0"/>
    <x v="2"/>
    <x v="2"/>
    <n v="36.64"/>
    <n v="262"/>
    <s v="Main"/>
    <n v="28.26"/>
    <n v="184"/>
    <s v="B"/>
    <n v="0"/>
    <n v="5"/>
    <n v="0"/>
    <n v="0"/>
    <n v="0"/>
    <n v="0"/>
  </r>
  <r>
    <s v="M04997_41_000000000-BTKB3_1_1118_24472_10267"/>
    <n v="5"/>
    <x v="2"/>
    <x v="4"/>
    <x v="7"/>
    <n v="36.630000000000003"/>
    <n v="273"/>
    <s v="Main"/>
    <n v="28.72"/>
    <n v="195"/>
    <s v="A"/>
    <n v="0"/>
    <n v="0"/>
    <n v="5"/>
    <n v="0"/>
    <n v="0"/>
    <n v="0"/>
  </r>
  <r>
    <s v="M01639_152_000000000-BTK9W_1_1117_9925_15402"/>
    <n v="5"/>
    <x v="0"/>
    <x v="2"/>
    <x v="14"/>
    <n v="36.61"/>
    <n v="254"/>
    <s v="Main"/>
    <n v="27.84"/>
    <n v="176"/>
    <s v="B"/>
    <n v="0"/>
    <n v="0"/>
    <n v="0"/>
    <n v="0"/>
    <n v="0"/>
    <n v="5"/>
  </r>
  <r>
    <s v="M01639_152_000000000-BTK9W_1_2109_22149_22628"/>
    <n v="5"/>
    <x v="0"/>
    <x v="2"/>
    <x v="5"/>
    <n v="36.61"/>
    <n v="254"/>
    <s v="Main"/>
    <n v="27.84"/>
    <n v="176"/>
    <s v="B"/>
    <n v="0"/>
    <n v="0"/>
    <n v="5"/>
    <n v="0"/>
    <n v="0"/>
    <n v="0"/>
  </r>
  <r>
    <s v="M04997_41_000000000-BTKB3_1_1106_12610_17155"/>
    <n v="5"/>
    <x v="0"/>
    <x v="2"/>
    <x v="5"/>
    <n v="36.61"/>
    <n v="254"/>
    <s v="Main"/>
    <n v="27.84"/>
    <n v="176"/>
    <s v="B"/>
    <n v="0"/>
    <n v="0"/>
    <n v="5"/>
    <n v="0"/>
    <n v="0"/>
    <n v="0"/>
  </r>
  <r>
    <s v="M04997_41_000000000-BTKB3_1_2112_15095_4845"/>
    <n v="5"/>
    <x v="0"/>
    <x v="2"/>
    <x v="14"/>
    <n v="36.61"/>
    <n v="254"/>
    <s v="Main"/>
    <n v="27.84"/>
    <n v="176"/>
    <s v="B"/>
    <n v="0"/>
    <n v="0"/>
    <n v="0"/>
    <n v="0"/>
    <n v="0"/>
    <n v="5"/>
  </r>
  <r>
    <s v="M04997_41_000000000-BTKB3_1_2101_2305_10139"/>
    <n v="5"/>
    <x v="0"/>
    <x v="2"/>
    <x v="5"/>
    <n v="36.6"/>
    <n v="265"/>
    <s v="Main"/>
    <n v="28.34"/>
    <n v="187"/>
    <s v="B"/>
    <n v="0"/>
    <n v="0"/>
    <n v="5"/>
    <n v="0"/>
    <n v="0"/>
    <n v="0"/>
  </r>
  <r>
    <s v="M01639_152_000000000-BTK9W_1_1118_24687_15266"/>
    <n v="5"/>
    <x v="2"/>
    <x v="5"/>
    <x v="8"/>
    <n v="36.590000000000003"/>
    <n v="276"/>
    <s v="Main"/>
    <n v="29.29"/>
    <n v="198"/>
    <s v="A"/>
    <n v="0"/>
    <n v="0"/>
    <n v="0"/>
    <n v="4"/>
    <n v="0"/>
    <n v="1"/>
  </r>
  <r>
    <s v="M01639_152_000000000-BTK9W_1_1119_15368_20962"/>
    <n v="5"/>
    <x v="2"/>
    <x v="5"/>
    <x v="10"/>
    <n v="36.590000000000003"/>
    <n v="276"/>
    <s v="Main"/>
    <n v="28.93"/>
    <n v="197"/>
    <s v="A"/>
    <n v="0"/>
    <n v="0"/>
    <n v="0"/>
    <n v="0"/>
    <n v="0"/>
    <n v="5"/>
  </r>
  <r>
    <s v="M04997_41_000000000-BTKB3_1_1117_26602_7172"/>
    <n v="5"/>
    <x v="2"/>
    <x v="5"/>
    <x v="12"/>
    <n v="36.590000000000003"/>
    <n v="276"/>
    <s v="Main"/>
    <n v="29.29"/>
    <n v="198"/>
    <s v="A"/>
    <n v="0"/>
    <n v="0"/>
    <n v="0"/>
    <n v="5"/>
    <n v="0"/>
    <n v="0"/>
  </r>
  <r>
    <s v="M04997_41_000000000-BTKB3_1_1102_22181_6585"/>
    <n v="5"/>
    <x v="2"/>
    <x v="4"/>
    <x v="7"/>
    <n v="36.57"/>
    <n v="268"/>
    <s v="Main"/>
    <n v="28.42"/>
    <n v="190"/>
    <s v="A"/>
    <n v="0"/>
    <n v="0"/>
    <n v="5"/>
    <n v="0"/>
    <n v="0"/>
    <n v="0"/>
  </r>
  <r>
    <s v="M04997_41_000000000-BTKB3_1_1113_2791_8482"/>
    <n v="5"/>
    <x v="4"/>
    <x v="11"/>
    <x v="22"/>
    <n v="36.57"/>
    <n v="268"/>
    <s v="Main"/>
    <n v="31.05"/>
    <n v="190"/>
    <s v="–NO–"/>
    <n v="0"/>
    <n v="0"/>
    <n v="0"/>
    <n v="0"/>
    <n v="3"/>
    <n v="2"/>
  </r>
  <r>
    <s v="M01639_152_000000000-BTK9W_1_1110_4801_17697"/>
    <n v="5"/>
    <x v="0"/>
    <x v="2"/>
    <x v="2"/>
    <n v="36.54"/>
    <n v="260"/>
    <s v="Main"/>
    <n v="28.02"/>
    <n v="182"/>
    <s v="B"/>
    <n v="0"/>
    <n v="5"/>
    <n v="0"/>
    <n v="0"/>
    <n v="0"/>
    <n v="0"/>
  </r>
  <r>
    <s v="M01639_152_000000000-BTK9W_1_1116_6788_23729"/>
    <n v="5"/>
    <x v="2"/>
    <x v="4"/>
    <x v="7"/>
    <n v="36.5"/>
    <n v="274"/>
    <s v="Main"/>
    <n v="28.06"/>
    <n v="196"/>
    <s v="A"/>
    <n v="0"/>
    <n v="0"/>
    <n v="5"/>
    <n v="0"/>
    <n v="0"/>
    <n v="0"/>
  </r>
  <r>
    <s v="M01639_152_000000000-BTK9W_1_2105_21028_10919"/>
    <n v="5"/>
    <x v="2"/>
    <x v="5"/>
    <x v="10"/>
    <n v="36.5"/>
    <n v="274"/>
    <s v="Main"/>
    <n v="29.59"/>
    <n v="196"/>
    <s v="A"/>
    <n v="0"/>
    <n v="0"/>
    <n v="0"/>
    <n v="0"/>
    <n v="0"/>
    <n v="5"/>
  </r>
  <r>
    <s v="M01639_152_000000000-BTK9W_1_1119_15726_6546"/>
    <n v="5"/>
    <x v="1"/>
    <x v="3"/>
    <x v="3"/>
    <n v="36.5"/>
    <n v="263"/>
    <s v="Main"/>
    <n v="28.11"/>
    <n v="185"/>
    <s v="I"/>
    <n v="5"/>
    <n v="0"/>
    <n v="0"/>
    <n v="0"/>
    <n v="0"/>
    <n v="0"/>
  </r>
  <r>
    <s v="M01639_152_000000000-BTK9W_1_1113_17850_15374"/>
    <n v="5"/>
    <x v="0"/>
    <x v="8"/>
    <x v="13"/>
    <n v="36.47"/>
    <n v="266"/>
    <s v="Main"/>
    <n v="28.72"/>
    <n v="188"/>
    <s v="B"/>
    <n v="0"/>
    <n v="5"/>
    <n v="0"/>
    <n v="0"/>
    <n v="0"/>
    <n v="0"/>
  </r>
  <r>
    <s v="M04997_41_000000000-BTKB3_1_2112_11036_4123"/>
    <n v="5"/>
    <x v="2"/>
    <x v="4"/>
    <x v="7"/>
    <n v="36.47"/>
    <n v="266"/>
    <s v="Main"/>
    <n v="28.19"/>
    <n v="188"/>
    <s v="A"/>
    <n v="0"/>
    <n v="0"/>
    <n v="5"/>
    <n v="0"/>
    <n v="0"/>
    <n v="0"/>
  </r>
  <r>
    <s v="M01639_152_000000000-BTK9W_1_1106_28784_11166"/>
    <n v="5"/>
    <x v="0"/>
    <x v="2"/>
    <x v="14"/>
    <n v="36.47"/>
    <n v="255"/>
    <s v="Main"/>
    <n v="27.68"/>
    <n v="177"/>
    <s v="B"/>
    <n v="0"/>
    <n v="0"/>
    <n v="0"/>
    <n v="0"/>
    <n v="5"/>
    <n v="0"/>
  </r>
  <r>
    <s v="M01639_152_000000000-BTK9W_1_2104_19372_9654"/>
    <n v="5"/>
    <x v="0"/>
    <x v="2"/>
    <x v="14"/>
    <n v="36.47"/>
    <n v="255"/>
    <s v="Main"/>
    <n v="27.68"/>
    <n v="177"/>
    <s v="B"/>
    <n v="0"/>
    <n v="0"/>
    <n v="0"/>
    <n v="0"/>
    <n v="5"/>
    <n v="0"/>
  </r>
  <r>
    <s v="M04997_41_000000000-BTKB3_1_1117_13458_14162"/>
    <n v="5"/>
    <x v="0"/>
    <x v="2"/>
    <x v="5"/>
    <n v="36.43"/>
    <n v="258"/>
    <s v="Main"/>
    <n v="27.78"/>
    <n v="180"/>
    <s v="B"/>
    <n v="0"/>
    <n v="0"/>
    <n v="5"/>
    <n v="0"/>
    <n v="0"/>
    <n v="0"/>
  </r>
  <r>
    <s v="M01639_152_000000000-BTK9W_1_2111_19130_8447"/>
    <n v="5"/>
    <x v="2"/>
    <x v="5"/>
    <x v="10"/>
    <n v="36.4"/>
    <n v="272"/>
    <s v="Main"/>
    <n v="28.35"/>
    <n v="194"/>
    <s v="A"/>
    <n v="0"/>
    <n v="0"/>
    <n v="0"/>
    <n v="0"/>
    <n v="0"/>
    <n v="5"/>
  </r>
  <r>
    <s v="M01639_152_000000000-BTK9W_1_2117_20641_3368"/>
    <n v="5"/>
    <x v="2"/>
    <x v="5"/>
    <x v="10"/>
    <n v="36.4"/>
    <n v="272"/>
    <s v="Main"/>
    <n v="28.35"/>
    <n v="194"/>
    <s v="A"/>
    <n v="0"/>
    <n v="0"/>
    <n v="0"/>
    <n v="0"/>
    <n v="4"/>
    <n v="1"/>
  </r>
  <r>
    <s v="M04997_41_000000000-BTKB3_1_1108_23631_10267"/>
    <n v="5"/>
    <x v="2"/>
    <x v="5"/>
    <x v="10"/>
    <n v="36.4"/>
    <n v="272"/>
    <s v="Main"/>
    <n v="28.35"/>
    <n v="194"/>
    <s v="A"/>
    <n v="0"/>
    <n v="0"/>
    <n v="0"/>
    <n v="0"/>
    <n v="0"/>
    <n v="5"/>
  </r>
  <r>
    <s v="M04997_41_000000000-BTKB3_1_2103_7062_7084"/>
    <n v="5"/>
    <x v="2"/>
    <x v="4"/>
    <x v="20"/>
    <n v="36.4"/>
    <n v="272"/>
    <s v="Main"/>
    <n v="28.87"/>
    <n v="194"/>
    <s v="A"/>
    <n v="0"/>
    <n v="5"/>
    <n v="0"/>
    <n v="0"/>
    <n v="0"/>
    <n v="0"/>
  </r>
  <r>
    <s v="M04997_41_000000000-BTKB3_1_2118_9489_19271"/>
    <n v="5"/>
    <x v="2"/>
    <x v="4"/>
    <x v="7"/>
    <n v="36.4"/>
    <n v="272"/>
    <s v="Main"/>
    <n v="28.35"/>
    <n v="194"/>
    <s v="A"/>
    <n v="0"/>
    <n v="0"/>
    <n v="5"/>
    <n v="0"/>
    <n v="0"/>
    <n v="0"/>
  </r>
  <r>
    <s v="M01639_152_000000000-BTK9W_1_2107_5939_16530"/>
    <n v="5"/>
    <x v="0"/>
    <x v="1"/>
    <x v="4"/>
    <n v="36.4"/>
    <n v="261"/>
    <s v="Main"/>
    <n v="28.42"/>
    <n v="183"/>
    <s v="B"/>
    <n v="0"/>
    <n v="0"/>
    <n v="0"/>
    <n v="0"/>
    <n v="0"/>
    <n v="5"/>
  </r>
  <r>
    <s v="M01639_152_000000000-BTK9W_1_2114_20375_20185"/>
    <n v="5"/>
    <x v="0"/>
    <x v="2"/>
    <x v="2"/>
    <n v="36.4"/>
    <n v="261"/>
    <s v="Main"/>
    <n v="28.42"/>
    <n v="183"/>
    <s v="B"/>
    <n v="0"/>
    <n v="5"/>
    <n v="0"/>
    <n v="0"/>
    <n v="0"/>
    <n v="0"/>
  </r>
  <r>
    <s v="M01639_152_000000000-BTK9W_1_2115_23659_2428"/>
    <n v="5"/>
    <x v="0"/>
    <x v="8"/>
    <x v="13"/>
    <n v="36.4"/>
    <n v="261"/>
    <s v="Main"/>
    <n v="27.87"/>
    <n v="183"/>
    <s v="B"/>
    <n v="0"/>
    <n v="5"/>
    <n v="0"/>
    <n v="0"/>
    <n v="0"/>
    <n v="0"/>
  </r>
  <r>
    <s v="M04997_41_000000000-BTKB3_1_2111_8080_19438"/>
    <n v="5"/>
    <x v="0"/>
    <x v="2"/>
    <x v="2"/>
    <n v="36.4"/>
    <n v="261"/>
    <s v="Main"/>
    <n v="27.87"/>
    <n v="183"/>
    <s v="B"/>
    <n v="0"/>
    <n v="5"/>
    <n v="0"/>
    <n v="0"/>
    <n v="0"/>
    <n v="0"/>
  </r>
  <r>
    <s v="M01639_152_000000000-BTK9W_1_1107_17953_6589"/>
    <n v="5"/>
    <x v="2"/>
    <x v="4"/>
    <x v="7"/>
    <n v="36.36"/>
    <n v="275"/>
    <s v="Main"/>
    <n v="28.43"/>
    <n v="197"/>
    <s v="A"/>
    <n v="0"/>
    <n v="0"/>
    <n v="5"/>
    <n v="0"/>
    <n v="0"/>
    <n v="0"/>
  </r>
  <r>
    <s v="M01639_152_000000000-BTK9W_1_2116_10060_9363"/>
    <n v="5"/>
    <x v="2"/>
    <x v="5"/>
    <x v="8"/>
    <n v="36.36"/>
    <n v="275"/>
    <s v="Main"/>
    <n v="29.95"/>
    <n v="197"/>
    <s v="A"/>
    <n v="0"/>
    <n v="0"/>
    <n v="0"/>
    <n v="2"/>
    <n v="3"/>
    <n v="0"/>
  </r>
  <r>
    <s v="M04997_41_000000000-BTKB3_1_1108_10312_14396"/>
    <n v="5"/>
    <x v="2"/>
    <x v="5"/>
    <x v="10"/>
    <n v="36.36"/>
    <n v="275"/>
    <s v="Main"/>
    <n v="28.43"/>
    <n v="197"/>
    <s v="A"/>
    <n v="0"/>
    <n v="0"/>
    <n v="0"/>
    <n v="0"/>
    <n v="0"/>
    <n v="5"/>
  </r>
  <r>
    <s v="M01639_152_000000000-BTK9W_1_1110_25710_5496"/>
    <n v="5"/>
    <x v="0"/>
    <x v="2"/>
    <x v="6"/>
    <n v="36.36"/>
    <n v="242"/>
    <s v="Main"/>
    <n v="27.44"/>
    <n v="164"/>
    <s v="B"/>
    <n v="0"/>
    <n v="0"/>
    <n v="0"/>
    <n v="5"/>
    <n v="0"/>
    <n v="0"/>
  </r>
  <r>
    <s v="M01639_152_000000000-BTK9W_1_1118_9475_9890"/>
    <n v="5"/>
    <x v="2"/>
    <x v="5"/>
    <x v="10"/>
    <n v="36.33"/>
    <n v="278"/>
    <s v="Main"/>
    <n v="28.5"/>
    <n v="200"/>
    <s v="A"/>
    <n v="0"/>
    <n v="0"/>
    <n v="0"/>
    <n v="0"/>
    <n v="0"/>
    <n v="5"/>
  </r>
  <r>
    <s v="M04997_41_000000000-BTKB3_1_2108_20998_2312"/>
    <n v="5"/>
    <x v="2"/>
    <x v="5"/>
    <x v="10"/>
    <n v="36.33"/>
    <n v="278"/>
    <s v="Main"/>
    <n v="28.5"/>
    <n v="200"/>
    <s v="A"/>
    <n v="0"/>
    <n v="0"/>
    <n v="0"/>
    <n v="0"/>
    <n v="2"/>
    <n v="3"/>
  </r>
  <r>
    <s v="M01639_152_000000000-BTK9W_1_1116_26305_14817"/>
    <n v="5"/>
    <x v="0"/>
    <x v="2"/>
    <x v="14"/>
    <n v="36.33"/>
    <n v="256"/>
    <s v="Main"/>
    <n v="27.53"/>
    <n v="178"/>
    <s v="B"/>
    <n v="0"/>
    <n v="0"/>
    <n v="0"/>
    <n v="0"/>
    <n v="5"/>
    <n v="0"/>
  </r>
  <r>
    <s v="M01639_152_000000000-BTK9W_1_2106_11963_6415"/>
    <n v="5"/>
    <x v="0"/>
    <x v="2"/>
    <x v="14"/>
    <n v="36.33"/>
    <n v="256"/>
    <s v="Main"/>
    <n v="27.53"/>
    <n v="178"/>
    <s v="B"/>
    <n v="0"/>
    <n v="0"/>
    <n v="0"/>
    <n v="0"/>
    <n v="5"/>
    <n v="0"/>
  </r>
  <r>
    <s v="M04997_41_000000000-BTKB3_1_2114_11340_5027"/>
    <n v="5"/>
    <x v="0"/>
    <x v="2"/>
    <x v="14"/>
    <n v="36.33"/>
    <n v="256"/>
    <s v="Main"/>
    <n v="27.53"/>
    <n v="178"/>
    <s v="B"/>
    <n v="0"/>
    <n v="0"/>
    <n v="0"/>
    <n v="0"/>
    <n v="5"/>
    <n v="0"/>
  </r>
  <r>
    <s v="M01639_152_000000000-BTK9W_1_1119_22668_19336"/>
    <n v="5"/>
    <x v="2"/>
    <x v="4"/>
    <x v="7"/>
    <n v="36.299999999999997"/>
    <n v="270"/>
    <s v="Main"/>
    <n v="27.75"/>
    <n v="191"/>
    <s v="A"/>
    <n v="0"/>
    <n v="0"/>
    <n v="5"/>
    <n v="0"/>
    <n v="0"/>
    <n v="0"/>
  </r>
  <r>
    <s v="M01639_152_000000000-BTK9W_1_1116_17846_8464"/>
    <n v="5"/>
    <x v="2"/>
    <x v="5"/>
    <x v="10"/>
    <n v="36.26"/>
    <n v="273"/>
    <s v="Main"/>
    <n v="28.72"/>
    <n v="195"/>
    <s v="A"/>
    <n v="0"/>
    <n v="0"/>
    <n v="0"/>
    <n v="0"/>
    <n v="0"/>
    <n v="5"/>
  </r>
  <r>
    <s v="M04997_41_000000000-BTKB3_1_1101_11451_2898"/>
    <n v="5"/>
    <x v="2"/>
    <x v="5"/>
    <x v="10"/>
    <n v="36.26"/>
    <n v="273"/>
    <s v="Main"/>
    <n v="28.21"/>
    <n v="195"/>
    <s v="A"/>
    <n v="0"/>
    <n v="0"/>
    <n v="0"/>
    <n v="0"/>
    <n v="1"/>
    <n v="4"/>
  </r>
  <r>
    <s v="M04997_41_000000000-BTKB3_1_1108_17689_22572"/>
    <n v="5"/>
    <x v="2"/>
    <x v="5"/>
    <x v="10"/>
    <n v="36.26"/>
    <n v="273"/>
    <s v="Main"/>
    <n v="28.21"/>
    <n v="195"/>
    <s v="A"/>
    <n v="0"/>
    <n v="0"/>
    <n v="0"/>
    <n v="0"/>
    <n v="5"/>
    <n v="0"/>
  </r>
  <r>
    <s v="M04997_41_000000000-BTKB3_1_2118_13212_8603"/>
    <n v="5"/>
    <x v="2"/>
    <x v="4"/>
    <x v="7"/>
    <n v="36.26"/>
    <n v="273"/>
    <s v="Main"/>
    <n v="28.21"/>
    <n v="195"/>
    <s v="A"/>
    <n v="0"/>
    <n v="0"/>
    <n v="5"/>
    <n v="0"/>
    <n v="0"/>
    <n v="0"/>
  </r>
  <r>
    <s v="M01639_152_000000000-BTK9W_1_1110_19099_12299"/>
    <n v="5"/>
    <x v="0"/>
    <x v="2"/>
    <x v="2"/>
    <n v="36.26"/>
    <n v="262"/>
    <s v="Main"/>
    <n v="27.72"/>
    <n v="184"/>
    <s v="B"/>
    <n v="0"/>
    <n v="5"/>
    <n v="0"/>
    <n v="0"/>
    <n v="0"/>
    <n v="0"/>
  </r>
  <r>
    <s v="M01639_152_000000000-BTK9W_1_2101_15511_18965"/>
    <n v="5"/>
    <x v="0"/>
    <x v="2"/>
    <x v="2"/>
    <n v="36.26"/>
    <n v="262"/>
    <s v="Main"/>
    <n v="27.72"/>
    <n v="184"/>
    <s v="B"/>
    <n v="0"/>
    <n v="5"/>
    <n v="0"/>
    <n v="0"/>
    <n v="0"/>
    <n v="0"/>
  </r>
  <r>
    <s v="M01639_152_000000000-BTK9W_1_2112_8255_11246"/>
    <n v="5"/>
    <x v="0"/>
    <x v="2"/>
    <x v="2"/>
    <n v="36.26"/>
    <n v="262"/>
    <s v="Main"/>
    <n v="27.72"/>
    <n v="184"/>
    <s v="B"/>
    <n v="0"/>
    <n v="5"/>
    <n v="0"/>
    <n v="0"/>
    <n v="0"/>
    <n v="0"/>
  </r>
  <r>
    <s v="M01639_152_000000000-BTK9W_1_2119_4456_14030"/>
    <n v="5"/>
    <x v="0"/>
    <x v="2"/>
    <x v="2"/>
    <n v="36.26"/>
    <n v="262"/>
    <s v="Main"/>
    <n v="27.72"/>
    <n v="184"/>
    <s v="B"/>
    <n v="0"/>
    <n v="5"/>
    <n v="0"/>
    <n v="0"/>
    <n v="0"/>
    <n v="0"/>
  </r>
  <r>
    <s v="M04997_41_000000000-BTKB3_1_1110_18151_8082"/>
    <n v="5"/>
    <x v="0"/>
    <x v="2"/>
    <x v="2"/>
    <n v="36.26"/>
    <n v="262"/>
    <s v="Main"/>
    <n v="27.72"/>
    <n v="184"/>
    <s v="B"/>
    <n v="0"/>
    <n v="5"/>
    <n v="0"/>
    <n v="0"/>
    <n v="0"/>
    <n v="0"/>
  </r>
  <r>
    <s v="M01639_152_000000000-BTK9W_1_1112_25952_5576"/>
    <n v="5"/>
    <x v="2"/>
    <x v="5"/>
    <x v="10"/>
    <n v="36.19"/>
    <n v="268"/>
    <s v="Main"/>
    <n v="27.89"/>
    <n v="190"/>
    <s v="A"/>
    <n v="0"/>
    <n v="0"/>
    <n v="0"/>
    <n v="0"/>
    <n v="5"/>
    <n v="0"/>
  </r>
  <r>
    <s v="M01639_152_000000000-BTK9W_1_2101_21949_9902"/>
    <n v="5"/>
    <x v="2"/>
    <x v="4"/>
    <x v="7"/>
    <n v="36.19"/>
    <n v="268"/>
    <s v="Main"/>
    <n v="27.89"/>
    <n v="190"/>
    <s v="A"/>
    <n v="0"/>
    <n v="0"/>
    <n v="5"/>
    <n v="0"/>
    <n v="0"/>
    <n v="0"/>
  </r>
  <r>
    <s v="M01639_152_000000000-BTK9W_1_2105_12527_24486"/>
    <n v="5"/>
    <x v="4"/>
    <x v="11"/>
    <x v="22"/>
    <n v="36.19"/>
    <n v="268"/>
    <s v="Main"/>
    <n v="31.05"/>
    <n v="190"/>
    <s v="–NO–"/>
    <n v="0"/>
    <n v="0"/>
    <n v="0"/>
    <n v="0"/>
    <n v="0"/>
    <n v="5"/>
  </r>
  <r>
    <s v="M01639_152_000000000-BTK9W_1_2115_9938_14699"/>
    <n v="5"/>
    <x v="2"/>
    <x v="4"/>
    <x v="7"/>
    <n v="36.19"/>
    <n v="268"/>
    <s v="Main"/>
    <n v="28.42"/>
    <n v="190"/>
    <s v="A"/>
    <n v="0"/>
    <n v="0"/>
    <n v="5"/>
    <n v="0"/>
    <n v="0"/>
    <n v="0"/>
  </r>
  <r>
    <s v="M04997_41_000000000-BTKB3_1_1106_17292_14297"/>
    <n v="5"/>
    <x v="2"/>
    <x v="4"/>
    <x v="7"/>
    <n v="36.19"/>
    <n v="268"/>
    <s v="Main"/>
    <n v="28.42"/>
    <n v="190"/>
    <s v="A"/>
    <n v="0"/>
    <n v="0"/>
    <n v="5"/>
    <n v="0"/>
    <n v="0"/>
    <n v="0"/>
  </r>
  <r>
    <s v="M04997_41_000000000-BTKB3_1_2103_17341_24969"/>
    <n v="5"/>
    <x v="2"/>
    <x v="4"/>
    <x v="7"/>
    <n v="36.19"/>
    <n v="268"/>
    <s v="Main"/>
    <n v="27.89"/>
    <n v="190"/>
    <s v="A"/>
    <n v="0"/>
    <n v="0"/>
    <n v="5"/>
    <n v="0"/>
    <n v="0"/>
    <n v="0"/>
  </r>
  <r>
    <s v="M01639_152_000000000-BTK9W_1_1117_2435_9720"/>
    <n v="5"/>
    <x v="2"/>
    <x v="4"/>
    <x v="17"/>
    <n v="36.159999999999997"/>
    <n v="271"/>
    <s v="Main"/>
    <n v="28.5"/>
    <n v="193"/>
    <s v="A"/>
    <n v="0"/>
    <n v="0"/>
    <n v="0"/>
    <n v="3"/>
    <n v="2"/>
    <n v="0"/>
  </r>
  <r>
    <s v="M01639_152_000000000-BTK9W_1_2110_17768_10415"/>
    <n v="5"/>
    <x v="2"/>
    <x v="5"/>
    <x v="10"/>
    <n v="36.159999999999997"/>
    <n v="271"/>
    <s v="Main"/>
    <n v="28.5"/>
    <n v="193"/>
    <s v="A"/>
    <n v="0"/>
    <n v="0"/>
    <n v="0"/>
    <n v="0"/>
    <n v="0"/>
    <n v="5"/>
  </r>
  <r>
    <s v="M01639_152_000000000-BTK9W_1_1101_10166_15771"/>
    <n v="5"/>
    <x v="2"/>
    <x v="5"/>
    <x v="10"/>
    <n v="36.130000000000003"/>
    <n v="274"/>
    <s v="Main"/>
    <n v="28.57"/>
    <n v="196"/>
    <s v="A"/>
    <n v="0"/>
    <n v="0"/>
    <n v="0"/>
    <n v="0"/>
    <n v="0"/>
    <n v="5"/>
  </r>
  <r>
    <s v="M01639_152_000000000-BTK9W_1_1114_9783_11146"/>
    <n v="5"/>
    <x v="0"/>
    <x v="2"/>
    <x v="2"/>
    <n v="36.119999999999997"/>
    <n v="263"/>
    <s v="Main"/>
    <n v="27.57"/>
    <n v="185"/>
    <s v="B"/>
    <n v="0"/>
    <n v="5"/>
    <n v="0"/>
    <n v="0"/>
    <n v="0"/>
    <n v="0"/>
  </r>
  <r>
    <s v="M01639_152_000000000-BTK9W_1_2119_20241_19392"/>
    <n v="5"/>
    <x v="0"/>
    <x v="2"/>
    <x v="2"/>
    <n v="36.119999999999997"/>
    <n v="263"/>
    <s v="Main"/>
    <n v="27.57"/>
    <n v="185"/>
    <s v="B"/>
    <n v="0"/>
    <n v="5"/>
    <n v="0"/>
    <n v="0"/>
    <n v="0"/>
    <n v="0"/>
  </r>
  <r>
    <s v="M01639_152_000000000-BTK9W_1_2112_14207_9834"/>
    <n v="5"/>
    <x v="0"/>
    <x v="2"/>
    <x v="14"/>
    <n v="36.1"/>
    <n v="241"/>
    <s v="Main"/>
    <n v="26.38"/>
    <n v="163"/>
    <s v="B"/>
    <n v="0"/>
    <n v="0"/>
    <n v="0"/>
    <n v="0"/>
    <n v="5"/>
    <n v="0"/>
  </r>
  <r>
    <s v="M01639_152_000000000-BTK9W_1_2115_5560_11007"/>
    <n v="5"/>
    <x v="2"/>
    <x v="4"/>
    <x v="7"/>
    <n v="36.090000000000003"/>
    <n v="266"/>
    <s v="Main"/>
    <n v="28.19"/>
    <n v="188"/>
    <s v="A"/>
    <n v="0"/>
    <n v="0"/>
    <n v="5"/>
    <n v="0"/>
    <n v="0"/>
    <n v="0"/>
  </r>
  <r>
    <s v="M01639_152_000000000-BTK9W_1_1106_17933_11910"/>
    <n v="5"/>
    <x v="2"/>
    <x v="5"/>
    <x v="10"/>
    <n v="36.06"/>
    <n v="269"/>
    <s v="Main"/>
    <n v="27.23"/>
    <n v="191"/>
    <s v="A"/>
    <n v="0"/>
    <n v="0"/>
    <n v="0"/>
    <n v="0"/>
    <n v="5"/>
    <n v="0"/>
  </r>
  <r>
    <s v="M01639_152_000000000-BTK9W_1_1118_10385_15023"/>
    <n v="5"/>
    <x v="2"/>
    <x v="5"/>
    <x v="12"/>
    <n v="36.06"/>
    <n v="269"/>
    <s v="Main"/>
    <n v="28.27"/>
    <n v="191"/>
    <s v="A"/>
    <n v="0"/>
    <n v="0"/>
    <n v="0"/>
    <n v="5"/>
    <n v="0"/>
    <n v="0"/>
  </r>
  <r>
    <s v="M01639_152_000000000-BTK9W_1_2119_22922_16038"/>
    <n v="5"/>
    <x v="2"/>
    <x v="5"/>
    <x v="12"/>
    <n v="36.06"/>
    <n v="269"/>
    <s v="Main"/>
    <n v="28.8"/>
    <n v="191"/>
    <s v="A"/>
    <n v="0"/>
    <n v="0"/>
    <n v="0"/>
    <n v="5"/>
    <n v="0"/>
    <n v="0"/>
  </r>
  <r>
    <s v="M01639_152_000000000-BTK9W_1_1110_9962_18440"/>
    <n v="5"/>
    <x v="2"/>
    <x v="4"/>
    <x v="7"/>
    <n v="36.03"/>
    <n v="272"/>
    <s v="Main"/>
    <n v="27.84"/>
    <n v="194"/>
    <s v="A"/>
    <n v="0"/>
    <n v="0"/>
    <n v="5"/>
    <n v="0"/>
    <n v="0"/>
    <n v="0"/>
  </r>
  <r>
    <s v="M04997_41_000000000-BTKB3_1_1104_20445_5019"/>
    <n v="5"/>
    <x v="2"/>
    <x v="5"/>
    <x v="8"/>
    <n v="36.03"/>
    <n v="272"/>
    <s v="Main"/>
    <n v="27.84"/>
    <n v="194"/>
    <s v="A"/>
    <n v="0"/>
    <n v="0"/>
    <n v="0"/>
    <n v="1"/>
    <n v="4"/>
    <n v="0"/>
  </r>
  <r>
    <s v="M04997_41_000000000-BTKB3_1_2102_22864_17066"/>
    <n v="5"/>
    <x v="2"/>
    <x v="4"/>
    <x v="7"/>
    <n v="36.03"/>
    <n v="272"/>
    <s v="Main"/>
    <n v="27.84"/>
    <n v="194"/>
    <s v="A"/>
    <n v="0"/>
    <n v="0"/>
    <n v="5"/>
    <n v="0"/>
    <n v="0"/>
    <n v="0"/>
  </r>
  <r>
    <s v="M04997_41_000000000-BTKB3_1_2116_20941_4244"/>
    <n v="5"/>
    <x v="2"/>
    <x v="4"/>
    <x v="7"/>
    <n v="36.03"/>
    <n v="272"/>
    <s v="Main"/>
    <n v="27.84"/>
    <n v="194"/>
    <s v="A"/>
    <n v="0"/>
    <n v="0"/>
    <n v="5"/>
    <n v="0"/>
    <n v="0"/>
    <n v="0"/>
  </r>
  <r>
    <s v="M01639_152_000000000-BTK9W_1_1119_25653_6105"/>
    <n v="5"/>
    <x v="2"/>
    <x v="5"/>
    <x v="10"/>
    <n v="36"/>
    <n v="275"/>
    <s v="Main"/>
    <n v="27.92"/>
    <n v="197"/>
    <s v="A"/>
    <n v="0"/>
    <n v="0"/>
    <n v="0"/>
    <n v="0"/>
    <n v="5"/>
    <n v="0"/>
  </r>
  <r>
    <s v="M01639_152_000000000-BTK9W_1_2114_19998_9000"/>
    <n v="5"/>
    <x v="2"/>
    <x v="5"/>
    <x v="10"/>
    <n v="36"/>
    <n v="275"/>
    <s v="Main"/>
    <n v="28.57"/>
    <n v="196"/>
    <s v="A"/>
    <n v="0"/>
    <n v="0"/>
    <n v="0"/>
    <n v="0"/>
    <n v="0"/>
    <n v="5"/>
  </r>
  <r>
    <s v="M01639_152_000000000-BTK9W_1_2101_13856_5420"/>
    <n v="5"/>
    <x v="4"/>
    <x v="16"/>
    <x v="26"/>
    <n v="35.97"/>
    <n v="253"/>
    <s v="Main"/>
    <n v="28"/>
    <n v="175"/>
    <s v="–NO–"/>
    <n v="0"/>
    <n v="0"/>
    <n v="0"/>
    <n v="0"/>
    <n v="0"/>
    <n v="5"/>
  </r>
  <r>
    <s v="M04997_41_000000000-BTKB3_1_2115_18679_21091"/>
    <n v="5"/>
    <x v="2"/>
    <x v="4"/>
    <x v="7"/>
    <n v="35.96"/>
    <n v="267"/>
    <s v="Main"/>
    <n v="28.04"/>
    <n v="189"/>
    <s v="A"/>
    <n v="0"/>
    <n v="0"/>
    <n v="5"/>
    <n v="0"/>
    <n v="0"/>
    <n v="0"/>
  </r>
  <r>
    <s v="M01639_152_000000000-BTK9W_1_1115_7354_5987"/>
    <n v="5"/>
    <x v="0"/>
    <x v="2"/>
    <x v="14"/>
    <n v="35.950000000000003"/>
    <n v="242"/>
    <s v="Main"/>
    <n v="26.22"/>
    <n v="164"/>
    <s v="B"/>
    <n v="0"/>
    <n v="0"/>
    <n v="0"/>
    <n v="0"/>
    <n v="5"/>
    <n v="0"/>
  </r>
  <r>
    <s v="M01639_152_000000000-BTK9W_1_1107_6732_2837"/>
    <n v="5"/>
    <x v="2"/>
    <x v="5"/>
    <x v="10"/>
    <n v="35.93"/>
    <n v="270"/>
    <s v="Main"/>
    <n v="27.6"/>
    <n v="192"/>
    <s v="A"/>
    <n v="0"/>
    <n v="0"/>
    <n v="0"/>
    <n v="0"/>
    <n v="5"/>
    <n v="0"/>
  </r>
  <r>
    <s v="M01639_152_000000000-BTK9W_1_2106_19820_7521"/>
    <n v="5"/>
    <x v="2"/>
    <x v="5"/>
    <x v="10"/>
    <n v="35.93"/>
    <n v="270"/>
    <s v="Main"/>
    <n v="27.6"/>
    <n v="192"/>
    <s v="A"/>
    <n v="0"/>
    <n v="0"/>
    <n v="0"/>
    <n v="0"/>
    <n v="5"/>
    <n v="0"/>
  </r>
  <r>
    <s v="M01639_152_000000000-BTK9W_1_2115_25824_15897"/>
    <n v="5"/>
    <x v="2"/>
    <x v="4"/>
    <x v="7"/>
    <n v="35.9"/>
    <n v="273"/>
    <s v="Main"/>
    <n v="27.55"/>
    <n v="196"/>
    <s v="A"/>
    <n v="0"/>
    <n v="0"/>
    <n v="5"/>
    <n v="0"/>
    <n v="0"/>
    <n v="0"/>
  </r>
  <r>
    <s v="M04997_41_000000000-BTKB3_1_1111_12635_11279"/>
    <n v="5"/>
    <x v="2"/>
    <x v="4"/>
    <x v="7"/>
    <n v="35.9"/>
    <n v="273"/>
    <s v="Main"/>
    <n v="28.21"/>
    <n v="195"/>
    <s v="A"/>
    <n v="0"/>
    <n v="0"/>
    <n v="5"/>
    <n v="0"/>
    <n v="0"/>
    <n v="0"/>
  </r>
  <r>
    <s v="M04997_41_000000000-BTKB3_1_2117_17216_19736"/>
    <n v="5"/>
    <x v="2"/>
    <x v="5"/>
    <x v="10"/>
    <n v="35.9"/>
    <n v="273"/>
    <s v="Main"/>
    <n v="28.72"/>
    <n v="195"/>
    <s v="A"/>
    <n v="0"/>
    <n v="0"/>
    <n v="0"/>
    <n v="0"/>
    <n v="0"/>
    <n v="5"/>
  </r>
  <r>
    <s v="M01639_152_000000000-BTK9W_1_1101_25111_17292"/>
    <n v="5"/>
    <x v="0"/>
    <x v="2"/>
    <x v="5"/>
    <n v="35.880000000000003"/>
    <n v="262"/>
    <s v="Main"/>
    <n v="27.17"/>
    <n v="184"/>
    <s v="B"/>
    <n v="0"/>
    <n v="0"/>
    <n v="5"/>
    <n v="0"/>
    <n v="0"/>
    <n v="0"/>
  </r>
  <r>
    <s v="M01639_152_000000000-BTK9W_1_1106_6209_13370"/>
    <n v="5"/>
    <x v="0"/>
    <x v="2"/>
    <x v="2"/>
    <n v="35.880000000000003"/>
    <n v="262"/>
    <s v="Main"/>
    <n v="27.17"/>
    <n v="184"/>
    <s v="B"/>
    <n v="0"/>
    <n v="5"/>
    <n v="0"/>
    <n v="0"/>
    <n v="0"/>
    <n v="0"/>
  </r>
  <r>
    <s v="M01639_152_000000000-BTK9W_1_1111_20268_23341"/>
    <n v="5"/>
    <x v="0"/>
    <x v="2"/>
    <x v="2"/>
    <n v="35.880000000000003"/>
    <n v="262"/>
    <s v="Main"/>
    <n v="27.72"/>
    <n v="184"/>
    <s v="B"/>
    <n v="0"/>
    <n v="5"/>
    <n v="0"/>
    <n v="0"/>
    <n v="0"/>
    <n v="0"/>
  </r>
  <r>
    <s v="M01639_152_000000000-BTK9W_1_1113_17550_3544"/>
    <n v="5"/>
    <x v="0"/>
    <x v="2"/>
    <x v="2"/>
    <n v="35.880000000000003"/>
    <n v="262"/>
    <s v="Main"/>
    <n v="27.17"/>
    <n v="184"/>
    <s v="B"/>
    <n v="0"/>
    <n v="5"/>
    <n v="0"/>
    <n v="0"/>
    <n v="0"/>
    <n v="0"/>
  </r>
  <r>
    <s v="M01639_152_000000000-BTK9W_1_1113_5148_18377"/>
    <n v="5"/>
    <x v="2"/>
    <x v="5"/>
    <x v="8"/>
    <n v="35.869999999999997"/>
    <n v="276"/>
    <s v="Main"/>
    <n v="29.29"/>
    <n v="198"/>
    <s v="A"/>
    <n v="0"/>
    <n v="0"/>
    <n v="0"/>
    <n v="2"/>
    <n v="3"/>
    <n v="0"/>
  </r>
  <r>
    <s v="M04997_41_000000000-BTKB3_1_2103_10532_19869"/>
    <n v="5"/>
    <x v="2"/>
    <x v="4"/>
    <x v="7"/>
    <n v="35.869999999999997"/>
    <n v="276"/>
    <s v="Main"/>
    <n v="27.27"/>
    <n v="198"/>
    <s v="A"/>
    <n v="0"/>
    <n v="0"/>
    <n v="5"/>
    <n v="0"/>
    <n v="0"/>
    <n v="0"/>
  </r>
  <r>
    <s v="M04997_41_000000000-BTKB3_1_1115_16762_6308"/>
    <n v="5"/>
    <x v="0"/>
    <x v="2"/>
    <x v="14"/>
    <n v="35.83"/>
    <n v="254"/>
    <s v="Main"/>
    <n v="26.7"/>
    <n v="176"/>
    <s v="B"/>
    <n v="0"/>
    <n v="0"/>
    <n v="0"/>
    <n v="0"/>
    <n v="5"/>
    <n v="0"/>
  </r>
  <r>
    <s v="M01639_152_000000000-BTK9W_1_1108_14791_13565"/>
    <n v="5"/>
    <x v="2"/>
    <x v="4"/>
    <x v="7"/>
    <n v="35.82"/>
    <n v="268"/>
    <s v="Main"/>
    <n v="27.37"/>
    <n v="190"/>
    <s v="A"/>
    <n v="0"/>
    <n v="0"/>
    <n v="5"/>
    <n v="0"/>
    <n v="0"/>
    <n v="0"/>
  </r>
  <r>
    <s v="M04997_41_000000000-BTKB3_1_2117_14285_11359"/>
    <n v="5"/>
    <x v="2"/>
    <x v="5"/>
    <x v="10"/>
    <n v="35.79"/>
    <n v="271"/>
    <s v="Main"/>
    <n v="27.46"/>
    <n v="193"/>
    <s v="A"/>
    <n v="0"/>
    <n v="0"/>
    <n v="0"/>
    <n v="0"/>
    <n v="5"/>
    <n v="0"/>
  </r>
  <r>
    <s v="M01639_152_000000000-BTK9W_1_1106_3005_9550"/>
    <n v="5"/>
    <x v="2"/>
    <x v="5"/>
    <x v="12"/>
    <n v="35.770000000000003"/>
    <n v="274"/>
    <s v="Main"/>
    <n v="27.55"/>
    <n v="196"/>
    <s v="A"/>
    <n v="0"/>
    <n v="0"/>
    <n v="0"/>
    <n v="5"/>
    <n v="0"/>
    <n v="0"/>
  </r>
  <r>
    <s v="M04997_41_000000000-BTKB3_1_2101_14769_12213"/>
    <n v="5"/>
    <x v="2"/>
    <x v="5"/>
    <x v="10"/>
    <n v="35.770000000000003"/>
    <n v="274"/>
    <s v="Main"/>
    <n v="27.55"/>
    <n v="196"/>
    <s v="A"/>
    <n v="0"/>
    <n v="0"/>
    <n v="0"/>
    <n v="0"/>
    <n v="5"/>
    <n v="0"/>
  </r>
  <r>
    <s v="M04997_41_000000000-BTKB3_1_2115_5239_11204"/>
    <n v="5"/>
    <x v="2"/>
    <x v="5"/>
    <x v="10"/>
    <n v="35.770000000000003"/>
    <n v="274"/>
    <s v="Main"/>
    <n v="28.06"/>
    <n v="196"/>
    <s v="A"/>
    <n v="0"/>
    <n v="0"/>
    <n v="0"/>
    <n v="0"/>
    <n v="3"/>
    <n v="2"/>
  </r>
  <r>
    <s v="M01639_152_000000000-BTK9W_1_1116_10597_12214"/>
    <n v="5"/>
    <x v="2"/>
    <x v="4"/>
    <x v="7"/>
    <n v="35.74"/>
    <n v="277"/>
    <s v="Main"/>
    <n v="27.64"/>
    <n v="199"/>
    <s v="A"/>
    <n v="0"/>
    <n v="0"/>
    <n v="5"/>
    <n v="0"/>
    <n v="0"/>
    <n v="0"/>
  </r>
  <r>
    <s v="M01639_152_000000000-BTK9W_1_1119_4506_6790"/>
    <n v="5"/>
    <x v="2"/>
    <x v="5"/>
    <x v="10"/>
    <n v="35.74"/>
    <n v="277"/>
    <s v="Main"/>
    <n v="27.64"/>
    <n v="199"/>
    <s v="A"/>
    <n v="0"/>
    <n v="0"/>
    <n v="0"/>
    <n v="0"/>
    <n v="0"/>
    <n v="5"/>
  </r>
  <r>
    <s v="M04997_41_000000000-BTKB3_1_2106_19498_6194"/>
    <n v="5"/>
    <x v="2"/>
    <x v="5"/>
    <x v="12"/>
    <n v="35.69"/>
    <n v="269"/>
    <s v="Main"/>
    <n v="28.13"/>
    <n v="192"/>
    <s v="A"/>
    <n v="0"/>
    <n v="0"/>
    <n v="0"/>
    <n v="5"/>
    <n v="0"/>
    <n v="0"/>
  </r>
  <r>
    <s v="M04997_41_000000000-BTKB3_1_2111_27045_10953"/>
    <n v="5"/>
    <x v="2"/>
    <x v="4"/>
    <x v="7"/>
    <n v="35.69"/>
    <n v="269"/>
    <s v="Main"/>
    <n v="27.23"/>
    <n v="191"/>
    <s v="A"/>
    <n v="0"/>
    <n v="0"/>
    <n v="5"/>
    <n v="0"/>
    <n v="0"/>
    <n v="0"/>
  </r>
  <r>
    <s v="M04997_41_000000000-BTKB3_1_1107_23435_16284"/>
    <n v="5"/>
    <x v="2"/>
    <x v="4"/>
    <x v="7"/>
    <n v="35.64"/>
    <n v="275"/>
    <s v="Main"/>
    <n v="26.9"/>
    <n v="197"/>
    <s v="A"/>
    <n v="0"/>
    <n v="0"/>
    <n v="5"/>
    <n v="0"/>
    <n v="0"/>
    <n v="0"/>
  </r>
  <r>
    <s v="M04997_41_000000000-BTKB3_1_2116_25389_12397"/>
    <n v="5"/>
    <x v="2"/>
    <x v="4"/>
    <x v="7"/>
    <n v="35.64"/>
    <n v="275"/>
    <s v="Main"/>
    <n v="27.41"/>
    <n v="197"/>
    <s v="A"/>
    <n v="0"/>
    <n v="0"/>
    <n v="5"/>
    <n v="0"/>
    <n v="0"/>
    <n v="0"/>
  </r>
  <r>
    <s v="M01639_152_000000000-BTK9W_1_2103_11158_24947"/>
    <n v="5"/>
    <x v="0"/>
    <x v="2"/>
    <x v="2"/>
    <n v="35.630000000000003"/>
    <n v="261"/>
    <s v="Main"/>
    <n v="27.57"/>
    <n v="185"/>
    <s v="B"/>
    <n v="0"/>
    <n v="5"/>
    <n v="0"/>
    <n v="0"/>
    <n v="0"/>
    <n v="0"/>
  </r>
  <r>
    <s v="M01639_152_000000000-BTK9W_1_2107_16927_21404"/>
    <n v="5"/>
    <x v="2"/>
    <x v="4"/>
    <x v="7"/>
    <n v="35.56"/>
    <n v="270"/>
    <s v="Main"/>
    <n v="27.08"/>
    <n v="192"/>
    <s v="A"/>
    <n v="0"/>
    <n v="0"/>
    <n v="5"/>
    <n v="0"/>
    <n v="0"/>
    <n v="0"/>
  </r>
  <r>
    <s v="M04997_41_000000000-BTKB3_1_2116_8884_8292"/>
    <n v="5"/>
    <x v="2"/>
    <x v="5"/>
    <x v="12"/>
    <n v="35.53"/>
    <n v="273"/>
    <s v="Main"/>
    <n v="27.69"/>
    <n v="195"/>
    <s v="A"/>
    <n v="0"/>
    <n v="0"/>
    <n v="0"/>
    <n v="5"/>
    <n v="0"/>
    <n v="0"/>
  </r>
  <r>
    <s v="M01639_152_000000000-BTK9W_1_2110_16645_8341"/>
    <n v="5"/>
    <x v="2"/>
    <x v="5"/>
    <x v="10"/>
    <n v="35.51"/>
    <n v="276"/>
    <s v="Main"/>
    <n v="27.27"/>
    <n v="198"/>
    <s v="A"/>
    <n v="0"/>
    <n v="0"/>
    <n v="0"/>
    <n v="0"/>
    <n v="5"/>
    <n v="0"/>
  </r>
  <r>
    <s v="M01639_152_000000000-BTK9W_1_1104_10725_19747"/>
    <n v="5"/>
    <x v="0"/>
    <x v="2"/>
    <x v="2"/>
    <n v="35.5"/>
    <n v="262"/>
    <s v="Main"/>
    <n v="27.17"/>
    <n v="184"/>
    <s v="B"/>
    <n v="0"/>
    <n v="5"/>
    <n v="0"/>
    <n v="0"/>
    <n v="0"/>
    <n v="0"/>
  </r>
  <r>
    <s v="M04997_41_000000000-BTKB3_1_2116_6209_9332"/>
    <n v="5"/>
    <x v="0"/>
    <x v="2"/>
    <x v="2"/>
    <n v="35.5"/>
    <n v="262"/>
    <s v="Main"/>
    <n v="27.17"/>
    <n v="184"/>
    <s v="B"/>
    <n v="0"/>
    <n v="5"/>
    <n v="0"/>
    <n v="0"/>
    <n v="0"/>
    <n v="0"/>
  </r>
  <r>
    <s v="M04997_41_000000000-BTKB3_1_1109_12532_10962"/>
    <n v="5"/>
    <x v="0"/>
    <x v="2"/>
    <x v="14"/>
    <n v="35.43"/>
    <n v="254"/>
    <s v="Main"/>
    <n v="26.14"/>
    <n v="176"/>
    <s v="B"/>
    <n v="0"/>
    <n v="0"/>
    <n v="0"/>
    <n v="0"/>
    <n v="0"/>
    <n v="5"/>
  </r>
  <r>
    <s v="M01639_152_000000000-BTK9W_1_1102_17314_3271"/>
    <n v="5"/>
    <x v="2"/>
    <x v="5"/>
    <x v="10"/>
    <n v="35.380000000000003"/>
    <n v="277"/>
    <s v="Main"/>
    <n v="27.14"/>
    <n v="199"/>
    <s v="A"/>
    <n v="0"/>
    <n v="0"/>
    <n v="0"/>
    <n v="0"/>
    <n v="0"/>
    <n v="5"/>
  </r>
  <r>
    <s v="M04997_41_000000000-BTKB3_1_1113_8558_10210"/>
    <n v="5"/>
    <x v="2"/>
    <x v="4"/>
    <x v="20"/>
    <n v="35.36"/>
    <n v="280"/>
    <s v="Main"/>
    <n v="28.22"/>
    <n v="202"/>
    <s v="A"/>
    <n v="0"/>
    <n v="5"/>
    <n v="0"/>
    <n v="0"/>
    <n v="0"/>
    <n v="0"/>
  </r>
  <r>
    <s v="M01639_152_000000000-BTK9W_1_1105_14146_16238"/>
    <n v="5"/>
    <x v="2"/>
    <x v="5"/>
    <x v="10"/>
    <n v="35.270000000000003"/>
    <n v="275"/>
    <s v="Main"/>
    <n v="27.92"/>
    <n v="197"/>
    <s v="A"/>
    <n v="0"/>
    <n v="0"/>
    <n v="0"/>
    <n v="0"/>
    <n v="0"/>
    <n v="5"/>
  </r>
  <r>
    <s v="M04997_41_000000000-BTKB3_1_1118_4354_10262"/>
    <n v="5"/>
    <x v="2"/>
    <x v="4"/>
    <x v="7"/>
    <n v="35.270000000000003"/>
    <n v="275"/>
    <s v="Main"/>
    <n v="26.9"/>
    <n v="197"/>
    <s v="A"/>
    <n v="0"/>
    <n v="0"/>
    <n v="5"/>
    <n v="0"/>
    <n v="0"/>
    <n v="0"/>
  </r>
  <r>
    <s v="M01639_152_000000000-BTK9W_1_2117_13862_2152"/>
    <n v="5"/>
    <x v="2"/>
    <x v="5"/>
    <x v="10"/>
    <n v="35.25"/>
    <n v="278"/>
    <s v="Main"/>
    <n v="27.5"/>
    <n v="200"/>
    <s v="A"/>
    <n v="0"/>
    <n v="0"/>
    <n v="0"/>
    <n v="0"/>
    <n v="0"/>
    <n v="5"/>
  </r>
  <r>
    <s v="M04997_41_000000000-BTKB3_1_2108_17319_5602"/>
    <n v="5"/>
    <x v="2"/>
    <x v="4"/>
    <x v="20"/>
    <n v="35.159999999999997"/>
    <n v="273"/>
    <s v="Main"/>
    <n v="27.18"/>
    <n v="195"/>
    <s v="A"/>
    <n v="0"/>
    <n v="5"/>
    <n v="0"/>
    <n v="0"/>
    <n v="0"/>
    <n v="0"/>
  </r>
  <r>
    <s v="M04997_41_000000000-BTKB3_1_1104_13990_6322"/>
    <n v="5"/>
    <x v="2"/>
    <x v="4"/>
    <x v="7"/>
    <n v="35.14"/>
    <n v="276"/>
    <s v="Main"/>
    <n v="27.27"/>
    <n v="198"/>
    <s v="A"/>
    <n v="0"/>
    <n v="0"/>
    <n v="5"/>
    <n v="0"/>
    <n v="0"/>
    <n v="0"/>
  </r>
  <r>
    <s v="M04997_41_000000000-BTKB3_1_1106_6047_6049"/>
    <n v="5"/>
    <x v="2"/>
    <x v="5"/>
    <x v="8"/>
    <n v="35.14"/>
    <n v="276"/>
    <s v="Main"/>
    <n v="26.77"/>
    <n v="198"/>
    <s v="A"/>
    <n v="0"/>
    <n v="0"/>
    <n v="0"/>
    <n v="1"/>
    <n v="4"/>
    <n v="0"/>
  </r>
  <r>
    <s v="M04997_41_000000000-BTKB3_1_1116_28882_16808"/>
    <n v="5"/>
    <x v="2"/>
    <x v="4"/>
    <x v="20"/>
    <n v="35.04"/>
    <n v="274"/>
    <s v="Main"/>
    <n v="28.06"/>
    <n v="196"/>
    <s v="A"/>
    <n v="0"/>
    <n v="5"/>
    <n v="0"/>
    <n v="0"/>
    <n v="0"/>
    <n v="0"/>
  </r>
  <r>
    <s v="M01639_152_000000000-BTK9W_1_1104_26341_11421"/>
    <n v="5"/>
    <x v="0"/>
    <x v="8"/>
    <x v="13"/>
    <n v="34.979999999999997"/>
    <n v="263"/>
    <s v="Main"/>
    <n v="27.57"/>
    <n v="185"/>
    <s v="B"/>
    <n v="0"/>
    <n v="5"/>
    <n v="0"/>
    <n v="0"/>
    <n v="0"/>
    <n v="0"/>
  </r>
  <r>
    <s v="M01639_152_000000000-BTK9W_1_1114_8909_15463"/>
    <n v="5"/>
    <x v="2"/>
    <x v="4"/>
    <x v="7"/>
    <n v="34.909999999999997"/>
    <n v="275"/>
    <s v="Main"/>
    <n v="26.9"/>
    <n v="197"/>
    <s v="A"/>
    <n v="0"/>
    <n v="0"/>
    <n v="5"/>
    <n v="0"/>
    <n v="0"/>
    <n v="0"/>
  </r>
  <r>
    <s v="M01639_152_000000000-BTK9W_1_1107_21853_17252"/>
    <n v="5"/>
    <x v="2"/>
    <x v="5"/>
    <x v="10"/>
    <n v="34.89"/>
    <n v="278"/>
    <s v="Main"/>
    <n v="27"/>
    <n v="200"/>
    <s v="A"/>
    <n v="0"/>
    <n v="0"/>
    <n v="0"/>
    <n v="0"/>
    <n v="0"/>
    <n v="5"/>
  </r>
  <r>
    <s v="M01639_152_000000000-BTK9W_1_1113_12267_6501"/>
    <n v="5"/>
    <x v="2"/>
    <x v="4"/>
    <x v="20"/>
    <n v="34.67"/>
    <n v="274"/>
    <s v="Main"/>
    <n v="27.55"/>
    <n v="196"/>
    <s v="A"/>
    <n v="0"/>
    <n v="5"/>
    <n v="0"/>
    <n v="0"/>
    <n v="0"/>
    <n v="0"/>
  </r>
  <r>
    <s v="M01639_152_000000000-BTK9W_1_1103_4821_9951"/>
    <n v="4"/>
    <x v="3"/>
    <x v="6"/>
    <x v="9"/>
    <n v="44.61"/>
    <n v="204"/>
    <s v="203/204bp"/>
    <n v="41.94"/>
    <n v="155"/>
    <s v="O"/>
    <n v="4"/>
    <n v="0"/>
    <n v="0"/>
    <n v="0"/>
    <n v="0"/>
    <n v="0"/>
  </r>
  <r>
    <s v="M01639_152_000000000-BTK9W_1_1116_28220_18608"/>
    <n v="4"/>
    <x v="3"/>
    <x v="6"/>
    <x v="9"/>
    <n v="44.61"/>
    <n v="204"/>
    <s v="203/204bp"/>
    <n v="42.31"/>
    <n v="156"/>
    <s v="O"/>
    <n v="4"/>
    <n v="0"/>
    <n v="0"/>
    <n v="0"/>
    <n v="0"/>
    <n v="0"/>
  </r>
  <r>
    <s v="M04997_41_000000000-BTKB3_1_1112_12544_24017"/>
    <n v="4"/>
    <x v="3"/>
    <x v="6"/>
    <x v="9"/>
    <n v="44.61"/>
    <n v="204"/>
    <s v="203/204bp"/>
    <n v="44.03"/>
    <n v="134"/>
    <s v="O"/>
    <n v="4"/>
    <n v="0"/>
    <n v="0"/>
    <n v="0"/>
    <n v="0"/>
    <n v="0"/>
  </r>
  <r>
    <s v="M04997_41_000000000-BTKB3_1_2111_17904_14541"/>
    <n v="4"/>
    <x v="3"/>
    <x v="6"/>
    <x v="9"/>
    <n v="44.61"/>
    <n v="204"/>
    <s v="203/204bp"/>
    <n v="42.31"/>
    <n v="156"/>
    <s v="O"/>
    <n v="4"/>
    <n v="0"/>
    <n v="0"/>
    <n v="0"/>
    <n v="0"/>
    <n v="0"/>
  </r>
  <r>
    <s v="M04997_41_000000000-BTKB3_1_2113_25631_18113"/>
    <n v="4"/>
    <x v="3"/>
    <x v="6"/>
    <x v="9"/>
    <n v="44.61"/>
    <n v="204"/>
    <s v="203/204bp"/>
    <n v="41.94"/>
    <n v="155"/>
    <s v="O"/>
    <n v="4"/>
    <n v="0"/>
    <n v="0"/>
    <n v="0"/>
    <n v="0"/>
    <n v="0"/>
  </r>
  <r>
    <s v="M01639_152_000000000-BTK9W_1_1115_27030_5667"/>
    <n v="4"/>
    <x v="3"/>
    <x v="6"/>
    <x v="9"/>
    <n v="44.12"/>
    <n v="204"/>
    <s v="203/204bp"/>
    <n v="40.65"/>
    <n v="155"/>
    <s v="O"/>
    <n v="4"/>
    <n v="0"/>
    <n v="0"/>
    <n v="0"/>
    <n v="0"/>
    <n v="0"/>
  </r>
  <r>
    <s v="M01639_152_000000000-BTK9W_1_2104_12827_18737"/>
    <n v="4"/>
    <x v="3"/>
    <x v="6"/>
    <x v="9"/>
    <n v="44.12"/>
    <n v="204"/>
    <s v="203/204bp"/>
    <n v="41.03"/>
    <n v="156"/>
    <s v="O"/>
    <n v="4"/>
    <n v="0"/>
    <n v="0"/>
    <n v="0"/>
    <n v="0"/>
    <n v="0"/>
  </r>
  <r>
    <s v="M04997_41_000000000-BTKB3_1_1116_11874_21278"/>
    <n v="4"/>
    <x v="3"/>
    <x v="6"/>
    <x v="9"/>
    <n v="44.12"/>
    <n v="204"/>
    <s v="203/204bp"/>
    <n v="41.29"/>
    <n v="155"/>
    <s v="O"/>
    <n v="4"/>
    <n v="0"/>
    <n v="0"/>
    <n v="0"/>
    <n v="0"/>
    <n v="0"/>
  </r>
  <r>
    <s v="M04997_41_000000000-BTKB3_1_2108_8310_2684"/>
    <n v="4"/>
    <x v="3"/>
    <x v="6"/>
    <x v="9"/>
    <n v="44.12"/>
    <n v="204"/>
    <s v="203/204bp"/>
    <n v="43.28"/>
    <n v="134"/>
    <s v="O"/>
    <n v="4"/>
    <n v="0"/>
    <n v="0"/>
    <n v="0"/>
    <n v="0"/>
    <n v="0"/>
  </r>
  <r>
    <s v="M01639_152_000000000-BTK9W_1_1102_12512_16141"/>
    <n v="4"/>
    <x v="3"/>
    <x v="6"/>
    <x v="9"/>
    <n v="43.63"/>
    <n v="204"/>
    <s v="203/204bp"/>
    <n v="40.380000000000003"/>
    <n v="156"/>
    <s v="O"/>
    <n v="4"/>
    <n v="0"/>
    <n v="0"/>
    <n v="0"/>
    <n v="0"/>
    <n v="0"/>
  </r>
  <r>
    <s v="M01639_152_000000000-BTK9W_1_1104_22418_14268"/>
    <n v="4"/>
    <x v="3"/>
    <x v="6"/>
    <x v="9"/>
    <n v="43.63"/>
    <n v="204"/>
    <s v="203/204bp"/>
    <n v="40.25"/>
    <n v="159"/>
    <s v="O"/>
    <n v="4"/>
    <n v="0"/>
    <n v="0"/>
    <n v="0"/>
    <n v="0"/>
    <n v="0"/>
  </r>
  <r>
    <s v="M01639_152_000000000-BTK9W_1_1114_15447_9677"/>
    <n v="4"/>
    <x v="3"/>
    <x v="6"/>
    <x v="9"/>
    <n v="43.63"/>
    <n v="204"/>
    <s v="203/204bp"/>
    <n v="40.880000000000003"/>
    <n v="159"/>
    <s v="O"/>
    <n v="4"/>
    <n v="0"/>
    <n v="0"/>
    <n v="0"/>
    <n v="0"/>
    <n v="0"/>
  </r>
  <r>
    <s v="M01639_152_000000000-BTK9W_1_1115_12181_24009"/>
    <n v="4"/>
    <x v="3"/>
    <x v="6"/>
    <x v="9"/>
    <n v="43.63"/>
    <n v="204"/>
    <s v="203/204bp"/>
    <n v="40.880000000000003"/>
    <n v="159"/>
    <s v="O"/>
    <n v="4"/>
    <n v="0"/>
    <n v="0"/>
    <n v="0"/>
    <n v="0"/>
    <n v="0"/>
  </r>
  <r>
    <s v="M01639_152_000000000-BTK9W_1_1115_3747_12818"/>
    <n v="4"/>
    <x v="3"/>
    <x v="6"/>
    <x v="9"/>
    <n v="43.63"/>
    <n v="204"/>
    <s v="203/204bp"/>
    <n v="41.29"/>
    <n v="155"/>
    <s v="O"/>
    <n v="4"/>
    <n v="0"/>
    <n v="0"/>
    <n v="0"/>
    <n v="0"/>
    <n v="0"/>
  </r>
  <r>
    <s v="M01639_152_000000000-BTK9W_1_1115_9897_5491"/>
    <n v="4"/>
    <x v="3"/>
    <x v="6"/>
    <x v="9"/>
    <n v="43.63"/>
    <n v="204"/>
    <s v="203/204bp"/>
    <n v="40.380000000000003"/>
    <n v="156"/>
    <s v="O"/>
    <n v="4"/>
    <n v="0"/>
    <n v="0"/>
    <n v="0"/>
    <n v="0"/>
    <n v="0"/>
  </r>
  <r>
    <s v="M01639_152_000000000-BTK9W_1_1118_21003_17335"/>
    <n v="4"/>
    <x v="3"/>
    <x v="6"/>
    <x v="9"/>
    <n v="43.63"/>
    <n v="204"/>
    <s v="203/204bp"/>
    <n v="40.25"/>
    <n v="159"/>
    <s v="O"/>
    <n v="4"/>
    <n v="0"/>
    <n v="0"/>
    <n v="0"/>
    <n v="0"/>
    <n v="0"/>
  </r>
  <r>
    <s v="M01639_152_000000000-BTK9W_1_2112_25814_3892"/>
    <n v="4"/>
    <x v="3"/>
    <x v="6"/>
    <x v="9"/>
    <n v="43.63"/>
    <n v="204"/>
    <s v="203/204bp"/>
    <n v="40.380000000000003"/>
    <n v="156"/>
    <s v="O"/>
    <n v="4"/>
    <n v="0"/>
    <n v="0"/>
    <n v="0"/>
    <n v="0"/>
    <n v="0"/>
  </r>
  <r>
    <s v="M01639_152_000000000-BTK9W_1_2111_14737_10260"/>
    <n v="4"/>
    <x v="3"/>
    <x v="6"/>
    <x v="9"/>
    <n v="43.35"/>
    <n v="203"/>
    <s v="203/204bp"/>
    <n v="42.86"/>
    <n v="133"/>
    <s v="O"/>
    <n v="4"/>
    <n v="0"/>
    <n v="0"/>
    <n v="0"/>
    <n v="0"/>
    <n v="0"/>
  </r>
  <r>
    <s v="M04997_41_000000000-BTKB3_1_1108_19307_16456"/>
    <n v="4"/>
    <x v="3"/>
    <x v="6"/>
    <x v="9"/>
    <n v="43.14"/>
    <n v="306"/>
    <s v="~305-bp"/>
    <n v="38.6"/>
    <n v="228"/>
    <s v="O"/>
    <n v="4"/>
    <n v="0"/>
    <n v="0"/>
    <n v="0"/>
    <n v="0"/>
    <n v="0"/>
  </r>
  <r>
    <s v="M01639_152_000000000-BTK9W_1_1110_10446_10288"/>
    <n v="4"/>
    <x v="3"/>
    <x v="6"/>
    <x v="9"/>
    <n v="43.14"/>
    <n v="204"/>
    <s v="203/204bp"/>
    <n v="41.03"/>
    <n v="156"/>
    <s v="O"/>
    <n v="4"/>
    <n v="0"/>
    <n v="0"/>
    <n v="0"/>
    <n v="0"/>
    <n v="0"/>
  </r>
  <r>
    <s v="M01639_152_000000000-BTK9W_1_1111_12422_7156"/>
    <n v="4"/>
    <x v="3"/>
    <x v="6"/>
    <x v="9"/>
    <n v="43.14"/>
    <n v="204"/>
    <s v="203/204bp"/>
    <n v="40.380000000000003"/>
    <n v="156"/>
    <s v="O"/>
    <n v="4"/>
    <n v="0"/>
    <n v="0"/>
    <n v="0"/>
    <n v="0"/>
    <n v="0"/>
  </r>
  <r>
    <s v="M01639_152_000000000-BTK9W_1_1113_4953_12331"/>
    <n v="4"/>
    <x v="3"/>
    <x v="6"/>
    <x v="9"/>
    <n v="43.14"/>
    <n v="204"/>
    <s v="203/204bp"/>
    <n v="40.380000000000003"/>
    <n v="156"/>
    <s v="O"/>
    <n v="4"/>
    <n v="0"/>
    <n v="0"/>
    <n v="0"/>
    <n v="0"/>
    <n v="0"/>
  </r>
  <r>
    <s v="M01639_152_000000000-BTK9W_1_1119_10525_24922"/>
    <n v="4"/>
    <x v="3"/>
    <x v="6"/>
    <x v="9"/>
    <n v="43.14"/>
    <n v="204"/>
    <s v="203/204bp"/>
    <n v="40.380000000000003"/>
    <n v="156"/>
    <s v="O"/>
    <n v="4"/>
    <n v="0"/>
    <n v="0"/>
    <n v="0"/>
    <n v="0"/>
    <n v="0"/>
  </r>
  <r>
    <s v="M01639_152_000000000-BTK9W_1_1119_22118_3381"/>
    <n v="4"/>
    <x v="3"/>
    <x v="6"/>
    <x v="9"/>
    <n v="43.14"/>
    <n v="204"/>
    <s v="203/204bp"/>
    <n v="42.54"/>
    <n v="134"/>
    <s v="O"/>
    <n v="4"/>
    <n v="0"/>
    <n v="0"/>
    <n v="0"/>
    <n v="0"/>
    <n v="0"/>
  </r>
  <r>
    <s v="M04997_41_000000000-BTKB3_1_1103_17181_11708"/>
    <n v="4"/>
    <x v="3"/>
    <x v="6"/>
    <x v="9"/>
    <n v="43.14"/>
    <n v="204"/>
    <s v="203/204bp"/>
    <n v="41.03"/>
    <n v="156"/>
    <s v="O"/>
    <n v="4"/>
    <n v="0"/>
    <n v="0"/>
    <n v="0"/>
    <n v="0"/>
    <n v="0"/>
  </r>
  <r>
    <s v="M01639_152_000000000-BTK9W_1_2116_15636_23615"/>
    <n v="4"/>
    <x v="3"/>
    <x v="6"/>
    <x v="9"/>
    <n v="43.1"/>
    <n v="170"/>
    <s v="Very short"/>
    <n v="41.2"/>
    <n v="136"/>
    <s v="O"/>
    <n v="4"/>
    <n v="0"/>
    <n v="0"/>
    <n v="0"/>
    <n v="0"/>
    <n v="0"/>
  </r>
  <r>
    <s v="M01639_152_000000000-BTK9W_1_2107_8046_13660"/>
    <n v="4"/>
    <x v="3"/>
    <x v="6"/>
    <x v="9"/>
    <n v="42.65"/>
    <n v="204"/>
    <s v="203/204bp"/>
    <n v="41.79"/>
    <n v="134"/>
    <s v="O"/>
    <n v="4"/>
    <n v="0"/>
    <n v="0"/>
    <n v="0"/>
    <n v="0"/>
    <n v="0"/>
  </r>
  <r>
    <s v="M01639_152_000000000-BTK9W_1_2115_16004_11167"/>
    <n v="4"/>
    <x v="3"/>
    <x v="6"/>
    <x v="9"/>
    <n v="42.65"/>
    <n v="204"/>
    <s v="203/204bp"/>
    <n v="39.74"/>
    <n v="156"/>
    <s v="O"/>
    <n v="4"/>
    <n v="0"/>
    <n v="0"/>
    <n v="0"/>
    <n v="0"/>
    <n v="0"/>
  </r>
  <r>
    <s v="M01639_152_000000000-BTK9W_1_1102_5837_10730"/>
    <n v="4"/>
    <x v="3"/>
    <x v="6"/>
    <x v="26"/>
    <n v="42.6"/>
    <n v="204"/>
    <s v="203/204bp"/>
    <n v="40.6"/>
    <n v="170"/>
    <s v="–NO–"/>
    <n v="4"/>
    <n v="0"/>
    <n v="0"/>
    <n v="0"/>
    <n v="0"/>
    <n v="0"/>
  </r>
  <r>
    <s v="M04997_41_000000000-BTKB3_1_2115_23411_3143"/>
    <n v="4"/>
    <x v="3"/>
    <x v="6"/>
    <x v="9"/>
    <n v="42.48"/>
    <n v="306"/>
    <s v="~305-bp"/>
    <n v="37.28"/>
    <n v="228"/>
    <s v="O"/>
    <n v="4"/>
    <n v="0"/>
    <n v="0"/>
    <n v="0"/>
    <n v="0"/>
    <n v="0"/>
  </r>
  <r>
    <s v="M01639_152_000000000-BTK9W_1_1119_25839_18871"/>
    <n v="4"/>
    <x v="3"/>
    <x v="6"/>
    <x v="9"/>
    <n v="42.16"/>
    <n v="306"/>
    <s v="~305-bp"/>
    <n v="37.28"/>
    <n v="228"/>
    <s v="O"/>
    <n v="4"/>
    <n v="0"/>
    <n v="0"/>
    <n v="0"/>
    <n v="0"/>
    <n v="0"/>
  </r>
  <r>
    <s v="M01639_152_000000000-BTK9W_1_2116_26641_9981"/>
    <n v="4"/>
    <x v="3"/>
    <x v="6"/>
    <x v="9"/>
    <n v="42.16"/>
    <n v="306"/>
    <s v="~305-bp"/>
    <n v="37.28"/>
    <n v="228"/>
    <s v="O"/>
    <n v="4"/>
    <n v="0"/>
    <n v="0"/>
    <n v="0"/>
    <n v="0"/>
    <n v="0"/>
  </r>
  <r>
    <s v="M04997_41_000000000-BTKB3_1_1112_26811_20474"/>
    <n v="4"/>
    <x v="3"/>
    <x v="6"/>
    <x v="9"/>
    <n v="42.16"/>
    <n v="306"/>
    <s v="~305-bp"/>
    <n v="37.28"/>
    <n v="228"/>
    <s v="O"/>
    <n v="4"/>
    <n v="0"/>
    <n v="0"/>
    <n v="0"/>
    <n v="0"/>
    <n v="0"/>
  </r>
  <r>
    <s v="M04997_41_000000000-BTKB3_1_2105_22562_21834"/>
    <n v="4"/>
    <x v="3"/>
    <x v="6"/>
    <x v="9"/>
    <n v="42.16"/>
    <n v="306"/>
    <s v="~305-bp"/>
    <n v="37.28"/>
    <n v="228"/>
    <s v="O"/>
    <n v="4"/>
    <n v="0"/>
    <n v="0"/>
    <n v="0"/>
    <n v="0"/>
    <n v="0"/>
  </r>
  <r>
    <s v="M01639_152_000000000-BTK9W_1_1119_18485_6636"/>
    <n v="4"/>
    <x v="3"/>
    <x v="6"/>
    <x v="9"/>
    <n v="42.16"/>
    <n v="204"/>
    <s v="203/204bp"/>
    <n v="39.74"/>
    <n v="156"/>
    <s v="O"/>
    <n v="4"/>
    <n v="0"/>
    <n v="0"/>
    <n v="0"/>
    <n v="0"/>
    <n v="0"/>
  </r>
  <r>
    <s v="M01639_152_000000000-BTK9W_1_1105_22779_13217"/>
    <n v="4"/>
    <x v="3"/>
    <x v="6"/>
    <x v="9"/>
    <n v="41.87"/>
    <n v="203"/>
    <s v="203/204bp"/>
    <n v="38.99"/>
    <n v="159"/>
    <s v="O"/>
    <n v="4"/>
    <n v="0"/>
    <n v="0"/>
    <n v="0"/>
    <n v="0"/>
    <n v="0"/>
  </r>
  <r>
    <s v="M01639_152_000000000-BTK9W_1_1103_15557_12162"/>
    <n v="4"/>
    <x v="3"/>
    <x v="6"/>
    <x v="9"/>
    <n v="41.83"/>
    <n v="306"/>
    <s v="~305-bp"/>
    <n v="37.28"/>
    <n v="228"/>
    <s v="O"/>
    <n v="4"/>
    <n v="0"/>
    <n v="0"/>
    <n v="0"/>
    <n v="0"/>
    <n v="0"/>
  </r>
  <r>
    <s v="M01639_152_000000000-BTK9W_1_1106_15186_23376"/>
    <n v="4"/>
    <x v="3"/>
    <x v="6"/>
    <x v="9"/>
    <n v="41.83"/>
    <n v="306"/>
    <s v="~305-bp"/>
    <n v="36.840000000000003"/>
    <n v="228"/>
    <s v="O"/>
    <n v="4"/>
    <n v="0"/>
    <n v="0"/>
    <n v="0"/>
    <n v="0"/>
    <n v="0"/>
  </r>
  <r>
    <s v="M01639_152_000000000-BTK9W_1_1110_24710_8296"/>
    <n v="4"/>
    <x v="3"/>
    <x v="6"/>
    <x v="9"/>
    <n v="41.83"/>
    <n v="306"/>
    <s v="~305-bp"/>
    <n v="36.840000000000003"/>
    <n v="228"/>
    <s v="O"/>
    <n v="4"/>
    <n v="0"/>
    <n v="0"/>
    <n v="0"/>
    <n v="0"/>
    <n v="0"/>
  </r>
  <r>
    <s v="M01639_152_000000000-BTK9W_1_1113_17757_23242"/>
    <n v="4"/>
    <x v="3"/>
    <x v="6"/>
    <x v="9"/>
    <n v="41.83"/>
    <n v="306"/>
    <s v="~305-bp"/>
    <n v="36.840000000000003"/>
    <n v="228"/>
    <s v="O"/>
    <n v="4"/>
    <n v="0"/>
    <n v="0"/>
    <n v="0"/>
    <n v="0"/>
    <n v="0"/>
  </r>
  <r>
    <s v="M01639_152_000000000-BTK9W_1_1116_26518_7690"/>
    <n v="4"/>
    <x v="3"/>
    <x v="6"/>
    <x v="9"/>
    <n v="41.83"/>
    <n v="306"/>
    <s v="~305-bp"/>
    <n v="36.4"/>
    <n v="228"/>
    <s v="O"/>
    <n v="4"/>
    <n v="0"/>
    <n v="0"/>
    <n v="0"/>
    <n v="0"/>
    <n v="0"/>
  </r>
  <r>
    <s v="M01639_152_000000000-BTK9W_1_2101_9642_5095"/>
    <n v="4"/>
    <x v="3"/>
    <x v="6"/>
    <x v="9"/>
    <n v="41.83"/>
    <n v="306"/>
    <s v="~305-bp"/>
    <n v="36.840000000000003"/>
    <n v="228"/>
    <s v="O"/>
    <n v="4"/>
    <n v="0"/>
    <n v="0"/>
    <n v="0"/>
    <n v="0"/>
    <n v="0"/>
  </r>
  <r>
    <s v="M01639_152_000000000-BTK9W_1_2109_25073_21799"/>
    <n v="4"/>
    <x v="3"/>
    <x v="6"/>
    <x v="9"/>
    <n v="41.83"/>
    <n v="306"/>
    <s v="~305-bp"/>
    <n v="36.840000000000003"/>
    <n v="228"/>
    <s v="O"/>
    <n v="4"/>
    <n v="0"/>
    <n v="0"/>
    <n v="0"/>
    <n v="0"/>
    <n v="0"/>
  </r>
  <r>
    <s v="M04997_41_000000000-BTKB3_1_1114_23915_24275"/>
    <n v="4"/>
    <x v="3"/>
    <x v="6"/>
    <x v="9"/>
    <n v="41.83"/>
    <n v="306"/>
    <s v="~305-bp"/>
    <n v="36.840000000000003"/>
    <n v="228"/>
    <s v="O"/>
    <n v="4"/>
    <n v="0"/>
    <n v="0"/>
    <n v="0"/>
    <n v="0"/>
    <n v="0"/>
  </r>
  <r>
    <s v="M01639_152_000000000-BTK9W_1_2102_9629_10853"/>
    <n v="4"/>
    <x v="0"/>
    <x v="1"/>
    <x v="4"/>
    <n v="41.51"/>
    <n v="212"/>
    <s v="Shortened"/>
    <n v="32.840000000000003"/>
    <n v="134"/>
    <s v="B"/>
    <n v="0"/>
    <n v="0"/>
    <n v="0"/>
    <n v="0"/>
    <n v="4"/>
    <n v="0"/>
  </r>
  <r>
    <s v="M01639_152_000000000-BTK9W_1_1106_5510_7194"/>
    <n v="4"/>
    <x v="3"/>
    <x v="6"/>
    <x v="9"/>
    <n v="41.5"/>
    <n v="306"/>
    <s v="~305-bp"/>
    <n v="35.96"/>
    <n v="228"/>
    <s v="O"/>
    <n v="4"/>
    <n v="0"/>
    <n v="0"/>
    <n v="0"/>
    <n v="0"/>
    <n v="0"/>
  </r>
  <r>
    <s v="M01639_152_000000000-BTK9W_1_1107_17479_5919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1639_152_000000000-BTK9W_1_1111_9733_15456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1639_152_000000000-BTK9W_1_1116_23601_15718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1639_152_000000000-BTK9W_1_1117_15723_8665"/>
    <n v="4"/>
    <x v="3"/>
    <x v="6"/>
    <x v="9"/>
    <n v="41.5"/>
    <n v="306"/>
    <s v="~305-bp"/>
    <n v="36.840000000000003"/>
    <n v="228"/>
    <s v="O"/>
    <n v="4"/>
    <n v="0"/>
    <n v="0"/>
    <n v="0"/>
    <n v="0"/>
    <n v="0"/>
  </r>
  <r>
    <s v="M01639_152_000000000-BTK9W_1_1119_13877_10309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1639_152_000000000-BTK9W_1_2102_16221_3969"/>
    <n v="4"/>
    <x v="3"/>
    <x v="6"/>
    <x v="9"/>
    <n v="41.5"/>
    <n v="306"/>
    <s v="~305-bp"/>
    <n v="35.96"/>
    <n v="228"/>
    <s v="O"/>
    <n v="4"/>
    <n v="0"/>
    <n v="0"/>
    <n v="0"/>
    <n v="0"/>
    <n v="0"/>
  </r>
  <r>
    <s v="M01639_152_000000000-BTK9W_1_2114_14473_18152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1639_152_000000000-BTK9W_1_2116_2856_8137"/>
    <n v="4"/>
    <x v="3"/>
    <x v="6"/>
    <x v="9"/>
    <n v="41.5"/>
    <n v="306"/>
    <s v="~305-bp"/>
    <n v="36.840000000000003"/>
    <n v="228"/>
    <s v="O"/>
    <n v="4"/>
    <n v="0"/>
    <n v="0"/>
    <n v="0"/>
    <n v="0"/>
    <n v="0"/>
  </r>
  <r>
    <s v="M01639_152_000000000-BTK9W_1_2119_22207_2214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4997_41_000000000-BTKB3_1_1106_18545_6889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4997_41_000000000-BTKB3_1_2108_19272_16071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4997_41_000000000-BTKB3_1_2115_27731_19211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4997_41_000000000-BTKB3_1_2119_24901_23578"/>
    <n v="4"/>
    <x v="3"/>
    <x v="6"/>
    <x v="9"/>
    <n v="41.5"/>
    <n v="306"/>
    <s v="~305-bp"/>
    <n v="35.96"/>
    <n v="228"/>
    <s v="O"/>
    <n v="4"/>
    <n v="0"/>
    <n v="0"/>
    <n v="0"/>
    <n v="0"/>
    <n v="0"/>
  </r>
  <r>
    <s v="M01639_152_000000000-BTK9W_1_1108_11339_21310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1639_152_000000000-BTK9W_1_1109_19097_22483"/>
    <n v="4"/>
    <x v="3"/>
    <x v="6"/>
    <x v="9"/>
    <n v="41.18"/>
    <n v="306"/>
    <s v="~305-bp"/>
    <n v="36.4"/>
    <n v="228"/>
    <s v="O"/>
    <n v="4"/>
    <n v="0"/>
    <n v="0"/>
    <n v="0"/>
    <n v="0"/>
    <n v="0"/>
  </r>
  <r>
    <s v="M01639_152_000000000-BTK9W_1_1112_12211_19714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1639_152_000000000-BTK9W_1_1114_14298_18569"/>
    <n v="4"/>
    <x v="3"/>
    <x v="6"/>
    <x v="9"/>
    <n v="41.18"/>
    <n v="306"/>
    <s v="~305-bp"/>
    <n v="36.840000000000003"/>
    <n v="228"/>
    <s v="O"/>
    <n v="4"/>
    <n v="0"/>
    <n v="0"/>
    <n v="0"/>
    <n v="0"/>
    <n v="0"/>
  </r>
  <r>
    <s v="M01639_152_000000000-BTK9W_1_1114_6732_12621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1639_152_000000000-BTK9W_1_1118_17771_12675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1639_152_000000000-BTK9W_1_2107_3832_7875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1639_152_000000000-BTK9W_1_2113_21802_7735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4997_41_000000000-BTKB3_1_1106_25290_23354"/>
    <n v="4"/>
    <x v="3"/>
    <x v="6"/>
    <x v="9"/>
    <n v="41.18"/>
    <n v="306"/>
    <s v="~305-bp"/>
    <n v="36.4"/>
    <n v="228"/>
    <s v="O"/>
    <n v="4"/>
    <n v="0"/>
    <n v="0"/>
    <n v="0"/>
    <n v="0"/>
    <n v="0"/>
  </r>
  <r>
    <s v="M04997_41_000000000-BTKB3_1_1119_17975_23903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1639_152_000000000-BTK9W_1_2114_10386_13021"/>
    <n v="4"/>
    <x v="2"/>
    <x v="5"/>
    <x v="12"/>
    <n v="40.96"/>
    <n v="166"/>
    <s v="Very short"/>
    <n v="28.41"/>
    <n v="88"/>
    <s v="A"/>
    <n v="0"/>
    <n v="0"/>
    <n v="0"/>
    <n v="4"/>
    <n v="0"/>
    <n v="0"/>
  </r>
  <r>
    <s v="M01639_152_000000000-BTK9W_1_2115_22457_23955"/>
    <n v="4"/>
    <x v="2"/>
    <x v="5"/>
    <x v="12"/>
    <n v="40.96"/>
    <n v="166"/>
    <s v="Very short"/>
    <n v="28.41"/>
    <n v="88"/>
    <s v="A"/>
    <n v="0"/>
    <n v="0"/>
    <n v="0"/>
    <n v="4"/>
    <n v="0"/>
    <n v="0"/>
  </r>
  <r>
    <s v="M01639_152_000000000-BTK9W_1_1109_24200_5668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1639_152_000000000-BTK9W_1_1111_22256_14669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1639_152_000000000-BTK9W_1_1113_22892_16755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1639_152_000000000-BTK9W_1_1114_8722_11314"/>
    <n v="4"/>
    <x v="3"/>
    <x v="6"/>
    <x v="9"/>
    <n v="40.85"/>
    <n v="306"/>
    <s v="~305-bp"/>
    <n v="36.4"/>
    <n v="228"/>
    <s v="O"/>
    <n v="4"/>
    <n v="0"/>
    <n v="0"/>
    <n v="0"/>
    <n v="0"/>
    <n v="0"/>
  </r>
  <r>
    <s v="M01639_152_000000000-BTK9W_1_2101_16764_19558"/>
    <n v="4"/>
    <x v="3"/>
    <x v="6"/>
    <x v="9"/>
    <n v="40.85"/>
    <n v="306"/>
    <s v="~305-bp"/>
    <n v="35.090000000000003"/>
    <n v="228"/>
    <s v="O"/>
    <n v="4"/>
    <n v="0"/>
    <n v="0"/>
    <n v="0"/>
    <n v="0"/>
    <n v="0"/>
  </r>
  <r>
    <s v="M01639_152_000000000-BTK9W_1_2105_27497_16214"/>
    <n v="4"/>
    <x v="3"/>
    <x v="6"/>
    <x v="9"/>
    <n v="40.85"/>
    <n v="306"/>
    <s v="~305-bp"/>
    <n v="35.96"/>
    <n v="228"/>
    <s v="O"/>
    <n v="4"/>
    <n v="0"/>
    <n v="0"/>
    <n v="0"/>
    <n v="0"/>
    <n v="0"/>
  </r>
  <r>
    <s v="M01639_152_000000000-BTK9W_1_2114_5504_12230"/>
    <n v="4"/>
    <x v="3"/>
    <x v="6"/>
    <x v="9"/>
    <n v="40.85"/>
    <n v="306"/>
    <s v="~305-bp"/>
    <n v="36.4"/>
    <n v="228"/>
    <s v="O"/>
    <n v="4"/>
    <n v="0"/>
    <n v="0"/>
    <n v="0"/>
    <n v="0"/>
    <n v="0"/>
  </r>
  <r>
    <s v="M01639_152_000000000-BTK9W_1_2115_6551_16856"/>
    <n v="4"/>
    <x v="3"/>
    <x v="6"/>
    <x v="9"/>
    <n v="40.85"/>
    <n v="306"/>
    <s v="~305-bp"/>
    <n v="35.96"/>
    <n v="228"/>
    <s v="O"/>
    <n v="4"/>
    <n v="0"/>
    <n v="0"/>
    <n v="0"/>
    <n v="0"/>
    <n v="0"/>
  </r>
  <r>
    <s v="M01639_152_000000000-BTK9W_1_2118_8542_3575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1101_5296_14717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1104_18825_14045"/>
    <n v="4"/>
    <x v="3"/>
    <x v="6"/>
    <x v="9"/>
    <n v="40.85"/>
    <n v="306"/>
    <s v="~305-bp"/>
    <n v="35.090000000000003"/>
    <n v="228"/>
    <s v="O"/>
    <n v="4"/>
    <n v="0"/>
    <n v="0"/>
    <n v="0"/>
    <n v="0"/>
    <n v="0"/>
  </r>
  <r>
    <s v="M04997_41_000000000-BTKB3_1_1105_26580_16127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1113_25240_9179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2102_15759_8563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2105_24975_19335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2105_8734_10970"/>
    <n v="4"/>
    <x v="3"/>
    <x v="6"/>
    <x v="9"/>
    <n v="40.85"/>
    <n v="306"/>
    <s v="~305-bp"/>
    <n v="35.96"/>
    <n v="228"/>
    <s v="O"/>
    <n v="4"/>
    <n v="0"/>
    <n v="0"/>
    <n v="0"/>
    <n v="0"/>
    <n v="0"/>
  </r>
  <r>
    <s v="M04997_41_000000000-BTKB3_1_2107_13151_5001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2109_14678_13261"/>
    <n v="4"/>
    <x v="3"/>
    <x v="6"/>
    <x v="9"/>
    <n v="40.85"/>
    <n v="306"/>
    <s v="~305-bp"/>
    <n v="35.96"/>
    <n v="228"/>
    <s v="O"/>
    <n v="4"/>
    <n v="0"/>
    <n v="0"/>
    <n v="0"/>
    <n v="0"/>
    <n v="0"/>
  </r>
  <r>
    <s v="M04997_41_000000000-BTKB3_1_1110_4811_6485"/>
    <n v="4"/>
    <x v="0"/>
    <x v="1"/>
    <x v="4"/>
    <n v="40.770000000000003"/>
    <n v="260"/>
    <s v="Main"/>
    <n v="34.07"/>
    <n v="182"/>
    <s v="B"/>
    <n v="0"/>
    <n v="0"/>
    <n v="0"/>
    <n v="0"/>
    <n v="0"/>
    <n v="4"/>
  </r>
  <r>
    <s v="M04997_41_000000000-BTKB3_1_1113_3551_13215"/>
    <n v="4"/>
    <x v="3"/>
    <x v="6"/>
    <x v="9"/>
    <n v="40.72"/>
    <n v="307"/>
    <s v="~305-bp"/>
    <n v="35.369999999999997"/>
    <n v="229"/>
    <s v="O"/>
    <n v="4"/>
    <n v="0"/>
    <n v="0"/>
    <n v="0"/>
    <n v="0"/>
    <n v="0"/>
  </r>
  <r>
    <s v="M01639_152_000000000-BTK9W_1_1102_5752_19360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1639_152_000000000-BTK9W_1_1106_16585_24776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1639_152_000000000-BTK9W_1_1109_17273_12545"/>
    <n v="4"/>
    <x v="3"/>
    <x v="6"/>
    <x v="9"/>
    <n v="40.520000000000003"/>
    <n v="306"/>
    <s v="~305-bp"/>
    <n v="35.96"/>
    <n v="228"/>
    <s v="O"/>
    <n v="4"/>
    <n v="0"/>
    <n v="0"/>
    <n v="0"/>
    <n v="0"/>
    <n v="0"/>
  </r>
  <r>
    <s v="M01639_152_000000000-BTK9W_1_1112_27377_7513"/>
    <n v="4"/>
    <x v="3"/>
    <x v="6"/>
    <x v="9"/>
    <n v="40.520000000000003"/>
    <n v="306"/>
    <s v="~305-bp"/>
    <n v="35.53"/>
    <n v="228"/>
    <s v="O"/>
    <n v="4"/>
    <n v="0"/>
    <n v="0"/>
    <n v="0"/>
    <n v="0"/>
    <n v="0"/>
  </r>
  <r>
    <s v="M01639_152_000000000-BTK9W_1_1118_28657_17257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1639_152_000000000-BTK9W_1_1119_13727_20035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1639_152_000000000-BTK9W_1_2107_22125_6202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1639_152_000000000-BTK9W_1_2107_27971_11280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1639_152_000000000-BTK9W_1_2115_13518_10503"/>
    <n v="4"/>
    <x v="3"/>
    <x v="6"/>
    <x v="9"/>
    <n v="40.520000000000003"/>
    <n v="306"/>
    <s v="~305-bp"/>
    <n v="35.53"/>
    <n v="228"/>
    <s v="O"/>
    <n v="4"/>
    <n v="0"/>
    <n v="0"/>
    <n v="0"/>
    <n v="0"/>
    <n v="0"/>
  </r>
  <r>
    <s v="M01639_152_000000000-BTK9W_1_2119_22958_24781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4997_41_000000000-BTKB3_1_1109_9402_5916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4997_41_000000000-BTKB3_1_1110_10709_3037"/>
    <n v="4"/>
    <x v="3"/>
    <x v="6"/>
    <x v="9"/>
    <n v="40.520000000000003"/>
    <n v="306"/>
    <s v="~305-bp"/>
    <n v="35.53"/>
    <n v="228"/>
    <s v="O"/>
    <n v="4"/>
    <n v="0"/>
    <n v="0"/>
    <n v="0"/>
    <n v="0"/>
    <n v="0"/>
  </r>
  <r>
    <s v="M04997_41_000000000-BTKB3_1_1116_17404_4318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4997_41_000000000-BTKB3_1_1117_19430_2630"/>
    <n v="4"/>
    <x v="3"/>
    <x v="6"/>
    <x v="9"/>
    <n v="40.520000000000003"/>
    <n v="306"/>
    <s v="~305-bp"/>
    <n v="36.4"/>
    <n v="228"/>
    <s v="O"/>
    <n v="4"/>
    <n v="0"/>
    <n v="0"/>
    <n v="0"/>
    <n v="0"/>
    <n v="0"/>
  </r>
  <r>
    <s v="M01639_152_000000000-BTK9W_1_2101_13614_5185"/>
    <n v="4"/>
    <x v="1"/>
    <x v="3"/>
    <x v="3"/>
    <n v="40.46"/>
    <n v="262"/>
    <s v="Main"/>
    <n v="33.15"/>
    <n v="184"/>
    <s v="I"/>
    <n v="4"/>
    <n v="0"/>
    <n v="0"/>
    <n v="0"/>
    <n v="0"/>
    <n v="0"/>
  </r>
  <r>
    <s v="M01639_152_000000000-BTK9W_1_2112_14604_23856"/>
    <n v="4"/>
    <x v="1"/>
    <x v="3"/>
    <x v="3"/>
    <n v="40.46"/>
    <n v="262"/>
    <s v="Main"/>
    <n v="33.700000000000003"/>
    <n v="184"/>
    <s v="I"/>
    <n v="4"/>
    <n v="0"/>
    <n v="0"/>
    <n v="0"/>
    <n v="0"/>
    <n v="0"/>
  </r>
  <r>
    <s v="M01639_152_000000000-BTK9W_1_2115_22902_21524"/>
    <n v="4"/>
    <x v="1"/>
    <x v="3"/>
    <x v="3"/>
    <n v="40.46"/>
    <n v="262"/>
    <s v="Main"/>
    <n v="33.700000000000003"/>
    <n v="184"/>
    <s v="I"/>
    <n v="4"/>
    <n v="0"/>
    <n v="0"/>
    <n v="0"/>
    <n v="0"/>
    <n v="0"/>
  </r>
  <r>
    <s v="M04997_41_000000000-BTKB3_1_1117_28317_14319"/>
    <n v="4"/>
    <x v="3"/>
    <x v="6"/>
    <x v="9"/>
    <n v="40.39"/>
    <n v="307"/>
    <s v="~305-bp"/>
    <n v="34.93"/>
    <n v="229"/>
    <s v="O"/>
    <n v="4"/>
    <n v="0"/>
    <n v="0"/>
    <n v="0"/>
    <n v="0"/>
    <n v="0"/>
  </r>
  <r>
    <s v="M01639_152_000000000-BTK9W_1_2105_13585_22533"/>
    <n v="4"/>
    <x v="0"/>
    <x v="1"/>
    <x v="4"/>
    <n v="40.380000000000003"/>
    <n v="260"/>
    <s v="Main"/>
    <n v="33.520000000000003"/>
    <n v="182"/>
    <s v="B"/>
    <n v="0"/>
    <n v="0"/>
    <n v="0"/>
    <n v="0"/>
    <n v="0"/>
    <n v="4"/>
  </r>
  <r>
    <s v="M01639_152_000000000-BTK9W_1_1105_26369_10501"/>
    <n v="4"/>
    <x v="0"/>
    <x v="1"/>
    <x v="1"/>
    <n v="40.229999999999997"/>
    <n v="261"/>
    <s v="Main"/>
    <n v="32.79"/>
    <n v="183"/>
    <s v="B"/>
    <n v="0"/>
    <n v="0"/>
    <n v="0"/>
    <n v="4"/>
    <n v="0"/>
    <n v="0"/>
  </r>
  <r>
    <s v="M01639_152_000000000-BTK9W_1_1105_7277_11860"/>
    <n v="4"/>
    <x v="0"/>
    <x v="1"/>
    <x v="4"/>
    <n v="40.229999999999997"/>
    <n v="261"/>
    <s v="Main"/>
    <n v="33.33"/>
    <n v="183"/>
    <s v="B"/>
    <n v="0"/>
    <n v="0"/>
    <n v="0"/>
    <n v="0"/>
    <n v="0"/>
    <n v="4"/>
  </r>
  <r>
    <s v="M01639_152_000000000-BTK9W_1_1115_10769_12092"/>
    <n v="4"/>
    <x v="0"/>
    <x v="1"/>
    <x v="4"/>
    <n v="40.229999999999997"/>
    <n v="261"/>
    <s v="Main"/>
    <n v="33.33"/>
    <n v="183"/>
    <s v="B"/>
    <n v="0"/>
    <n v="0"/>
    <n v="0"/>
    <n v="0"/>
    <n v="0"/>
    <n v="4"/>
  </r>
  <r>
    <s v="M04997_41_000000000-BTKB3_1_1111_5974_13119"/>
    <n v="4"/>
    <x v="0"/>
    <x v="1"/>
    <x v="4"/>
    <n v="40.229999999999997"/>
    <n v="261"/>
    <s v="Main"/>
    <n v="33.33"/>
    <n v="183"/>
    <s v="B"/>
    <n v="0"/>
    <n v="0"/>
    <n v="0"/>
    <n v="0"/>
    <n v="0"/>
    <n v="4"/>
  </r>
  <r>
    <s v="M04997_41_000000000-BTKB3_1_2115_23989_11431"/>
    <n v="4"/>
    <x v="0"/>
    <x v="1"/>
    <x v="4"/>
    <n v="40.229999999999997"/>
    <n v="261"/>
    <s v="Main"/>
    <n v="33.33"/>
    <n v="183"/>
    <s v="B"/>
    <n v="0"/>
    <n v="0"/>
    <n v="0"/>
    <n v="0"/>
    <n v="0"/>
    <n v="4"/>
  </r>
  <r>
    <s v="M01639_152_000000000-BTK9W_1_1110_17171_13884"/>
    <n v="4"/>
    <x v="3"/>
    <x v="6"/>
    <x v="9"/>
    <n v="40.200000000000003"/>
    <n v="306"/>
    <s v="~305-bp"/>
    <n v="35.090000000000003"/>
    <n v="228"/>
    <s v="O"/>
    <n v="4"/>
    <n v="0"/>
    <n v="0"/>
    <n v="0"/>
    <n v="0"/>
    <n v="0"/>
  </r>
  <r>
    <s v="M01639_152_000000000-BTK9W_1_1112_7548_17350"/>
    <n v="4"/>
    <x v="3"/>
    <x v="6"/>
    <x v="9"/>
    <n v="40.200000000000003"/>
    <n v="306"/>
    <s v="~305-bp"/>
    <n v="35.090000000000003"/>
    <n v="228"/>
    <s v="O"/>
    <n v="4"/>
    <n v="0"/>
    <n v="0"/>
    <n v="0"/>
    <n v="0"/>
    <n v="0"/>
  </r>
  <r>
    <s v="M01639_152_000000000-BTK9W_1_1114_25722_11667"/>
    <n v="4"/>
    <x v="3"/>
    <x v="6"/>
    <x v="9"/>
    <n v="40.200000000000003"/>
    <n v="306"/>
    <s v="~305-bp"/>
    <n v="34.65"/>
    <n v="228"/>
    <s v="O"/>
    <n v="4"/>
    <n v="0"/>
    <n v="0"/>
    <n v="0"/>
    <n v="0"/>
    <n v="0"/>
  </r>
  <r>
    <s v="M01639_152_000000000-BTK9W_1_2110_4929_15808"/>
    <n v="4"/>
    <x v="3"/>
    <x v="6"/>
    <x v="9"/>
    <n v="40.200000000000003"/>
    <n v="306"/>
    <s v="~305-bp"/>
    <n v="35.53"/>
    <n v="228"/>
    <s v="O"/>
    <n v="4"/>
    <n v="0"/>
    <n v="0"/>
    <n v="0"/>
    <n v="0"/>
    <n v="0"/>
  </r>
  <r>
    <s v="M01639_152_000000000-BTK9W_1_2113_19622_5218"/>
    <n v="4"/>
    <x v="3"/>
    <x v="6"/>
    <x v="9"/>
    <n v="40.200000000000003"/>
    <n v="306"/>
    <s v="~305-bp"/>
    <n v="35.53"/>
    <n v="228"/>
    <s v="O"/>
    <n v="4"/>
    <n v="0"/>
    <n v="0"/>
    <n v="0"/>
    <n v="0"/>
    <n v="0"/>
  </r>
  <r>
    <s v="M04997_41_000000000-BTKB3_1_1110_14597_13915"/>
    <n v="4"/>
    <x v="3"/>
    <x v="6"/>
    <x v="9"/>
    <n v="40.200000000000003"/>
    <n v="306"/>
    <s v="~305-bp"/>
    <n v="35.090000000000003"/>
    <n v="228"/>
    <s v="O"/>
    <n v="4"/>
    <n v="0"/>
    <n v="0"/>
    <n v="0"/>
    <n v="0"/>
    <n v="0"/>
  </r>
  <r>
    <s v="M04997_41_000000000-BTKB3_1_1110_6165_9860"/>
    <n v="4"/>
    <x v="3"/>
    <x v="6"/>
    <x v="9"/>
    <n v="40.200000000000003"/>
    <n v="306"/>
    <s v="~305-bp"/>
    <n v="34.65"/>
    <n v="228"/>
    <s v="O"/>
    <n v="4"/>
    <n v="0"/>
    <n v="0"/>
    <n v="0"/>
    <n v="0"/>
    <n v="0"/>
  </r>
  <r>
    <s v="M04997_41_000000000-BTKB3_1_1113_18721_7939"/>
    <n v="4"/>
    <x v="3"/>
    <x v="6"/>
    <x v="9"/>
    <n v="40.200000000000003"/>
    <n v="306"/>
    <s v="~305-bp"/>
    <n v="35.96"/>
    <n v="228"/>
    <s v="O"/>
    <n v="4"/>
    <n v="0"/>
    <n v="0"/>
    <n v="0"/>
    <n v="0"/>
    <n v="0"/>
  </r>
  <r>
    <s v="M04997_41_000000000-BTKB3_1_1113_23179_12772"/>
    <n v="4"/>
    <x v="3"/>
    <x v="6"/>
    <x v="9"/>
    <n v="40.200000000000003"/>
    <n v="306"/>
    <s v="~305-bp"/>
    <n v="35.090000000000003"/>
    <n v="228"/>
    <s v="O"/>
    <n v="4"/>
    <n v="0"/>
    <n v="0"/>
    <n v="0"/>
    <n v="0"/>
    <n v="0"/>
  </r>
  <r>
    <s v="M01639_152_000000000-BTK9W_1_2111_4183_17537"/>
    <n v="4"/>
    <x v="0"/>
    <x v="2"/>
    <x v="6"/>
    <n v="40.159999999999997"/>
    <n v="254"/>
    <s v="Main"/>
    <n v="32.950000000000003"/>
    <n v="176"/>
    <s v="B"/>
    <n v="0"/>
    <n v="0"/>
    <n v="0"/>
    <n v="4"/>
    <n v="0"/>
    <n v="0"/>
  </r>
  <r>
    <s v="M01639_152_000000000-BTK9W_1_2107_14028_23345"/>
    <n v="4"/>
    <x v="1"/>
    <x v="3"/>
    <x v="3"/>
    <n v="40.08"/>
    <n v="262"/>
    <s v="Main"/>
    <n v="32.61"/>
    <n v="184"/>
    <s v="I"/>
    <n v="4"/>
    <n v="0"/>
    <n v="0"/>
    <n v="0"/>
    <n v="0"/>
    <n v="0"/>
  </r>
  <r>
    <s v="M01639_152_000000000-BTK9W_1_2119_25006_16501"/>
    <n v="4"/>
    <x v="1"/>
    <x v="3"/>
    <x v="3"/>
    <n v="40.08"/>
    <n v="262"/>
    <s v="Main"/>
    <n v="33.15"/>
    <n v="184"/>
    <s v="I"/>
    <n v="4"/>
    <n v="0"/>
    <n v="0"/>
    <n v="0"/>
    <n v="0"/>
    <n v="0"/>
  </r>
  <r>
    <s v="M04997_41_000000000-BTKB3_1_1108_21978_23026"/>
    <n v="4"/>
    <x v="1"/>
    <x v="3"/>
    <x v="3"/>
    <n v="40.08"/>
    <n v="262"/>
    <s v="Main"/>
    <n v="32.61"/>
    <n v="184"/>
    <s v="I"/>
    <n v="4"/>
    <n v="0"/>
    <n v="0"/>
    <n v="0"/>
    <n v="0"/>
    <n v="0"/>
  </r>
  <r>
    <s v="M04997_41_000000000-BTKB3_1_2108_25291_13196"/>
    <n v="4"/>
    <x v="1"/>
    <x v="3"/>
    <x v="3"/>
    <n v="40.08"/>
    <n v="262"/>
    <s v="Main"/>
    <n v="32.61"/>
    <n v="184"/>
    <s v="I"/>
    <n v="4"/>
    <n v="0"/>
    <n v="0"/>
    <n v="0"/>
    <n v="0"/>
    <n v="0"/>
  </r>
  <r>
    <s v="M04997_41_000000000-BTKB3_1_2118_22290_14148"/>
    <n v="4"/>
    <x v="1"/>
    <x v="3"/>
    <x v="3"/>
    <n v="40.08"/>
    <n v="262"/>
    <s v="Main"/>
    <n v="32.61"/>
    <n v="184"/>
    <s v="I"/>
    <n v="4"/>
    <n v="0"/>
    <n v="0"/>
    <n v="0"/>
    <n v="0"/>
    <n v="0"/>
  </r>
  <r>
    <s v="M01639_152_000000000-BTK9W_1_1119_17487_18476"/>
    <n v="4"/>
    <x v="3"/>
    <x v="6"/>
    <x v="9"/>
    <n v="40"/>
    <n v="305"/>
    <s v="~305-bp"/>
    <n v="34.21"/>
    <n v="228"/>
    <s v="O"/>
    <n v="4"/>
    <n v="0"/>
    <n v="0"/>
    <n v="0"/>
    <n v="0"/>
    <n v="0"/>
  </r>
  <r>
    <s v="M01639_152_000000000-BTK9W_1_1106_8970_16380"/>
    <n v="4"/>
    <x v="3"/>
    <x v="6"/>
    <x v="9"/>
    <n v="39.869999999999997"/>
    <n v="306"/>
    <s v="~305-bp"/>
    <n v="35.53"/>
    <n v="228"/>
    <s v="O"/>
    <n v="4"/>
    <n v="0"/>
    <n v="0"/>
    <n v="0"/>
    <n v="0"/>
    <n v="0"/>
  </r>
  <r>
    <s v="M01639_152_000000000-BTK9W_1_1117_23487_4623"/>
    <n v="4"/>
    <x v="3"/>
    <x v="6"/>
    <x v="9"/>
    <n v="39.869999999999997"/>
    <n v="306"/>
    <s v="~305-bp"/>
    <n v="34.65"/>
    <n v="228"/>
    <s v="O"/>
    <n v="4"/>
    <n v="0"/>
    <n v="0"/>
    <n v="0"/>
    <n v="0"/>
    <n v="0"/>
  </r>
  <r>
    <s v="M01639_152_000000000-BTK9W_1_2105_10116_20010"/>
    <n v="4"/>
    <x v="3"/>
    <x v="6"/>
    <x v="9"/>
    <n v="39.869999999999997"/>
    <n v="306"/>
    <s v="~305-bp"/>
    <n v="34.21"/>
    <n v="228"/>
    <s v="O"/>
    <n v="4"/>
    <n v="0"/>
    <n v="0"/>
    <n v="0"/>
    <n v="0"/>
    <n v="0"/>
  </r>
  <r>
    <s v="M04997_41_000000000-BTKB3_1_2104_24484_11264"/>
    <n v="4"/>
    <x v="3"/>
    <x v="6"/>
    <x v="9"/>
    <n v="39.869999999999997"/>
    <n v="306"/>
    <s v="~305-bp"/>
    <n v="35.53"/>
    <n v="228"/>
    <s v="O"/>
    <n v="4"/>
    <n v="0"/>
    <n v="0"/>
    <n v="0"/>
    <n v="0"/>
    <n v="0"/>
  </r>
  <r>
    <s v="M01639_152_000000000-BTK9W_1_1104_14151_9356"/>
    <n v="4"/>
    <x v="0"/>
    <x v="1"/>
    <x v="4"/>
    <n v="39.85"/>
    <n v="261"/>
    <s v="Main"/>
    <n v="32.79"/>
    <n v="183"/>
    <s v="B"/>
    <n v="0"/>
    <n v="0"/>
    <n v="0"/>
    <n v="0"/>
    <n v="0"/>
    <n v="4"/>
  </r>
  <r>
    <s v="M01639_152_000000000-BTK9W_1_1112_29191_13748"/>
    <n v="4"/>
    <x v="0"/>
    <x v="1"/>
    <x v="1"/>
    <n v="39.85"/>
    <n v="261"/>
    <s v="Main"/>
    <n v="32.79"/>
    <n v="183"/>
    <s v="B"/>
    <n v="0"/>
    <n v="0"/>
    <n v="0"/>
    <n v="4"/>
    <n v="0"/>
    <n v="0"/>
  </r>
  <r>
    <s v="M01639_152_000000000-BTK9W_1_1115_22677_10848"/>
    <n v="4"/>
    <x v="0"/>
    <x v="1"/>
    <x v="4"/>
    <n v="39.85"/>
    <n v="261"/>
    <s v="Main"/>
    <n v="33.33"/>
    <n v="183"/>
    <s v="B"/>
    <n v="0"/>
    <n v="0"/>
    <n v="0"/>
    <n v="0"/>
    <n v="0"/>
    <n v="4"/>
  </r>
  <r>
    <s v="M01639_152_000000000-BTK9W_1_1118_10628_21013"/>
    <n v="4"/>
    <x v="0"/>
    <x v="1"/>
    <x v="4"/>
    <n v="39.85"/>
    <n v="261"/>
    <s v="Main"/>
    <n v="32.79"/>
    <n v="183"/>
    <s v="B"/>
    <n v="0"/>
    <n v="0"/>
    <n v="0"/>
    <n v="0"/>
    <n v="0"/>
    <n v="4"/>
  </r>
  <r>
    <s v="M01639_152_000000000-BTK9W_1_1118_18778_8765"/>
    <n v="4"/>
    <x v="0"/>
    <x v="1"/>
    <x v="4"/>
    <n v="39.85"/>
    <n v="261"/>
    <s v="Main"/>
    <n v="33.33"/>
    <n v="183"/>
    <s v="B"/>
    <n v="0"/>
    <n v="0"/>
    <n v="0"/>
    <n v="0"/>
    <n v="2"/>
    <n v="2"/>
  </r>
  <r>
    <s v="M01639_152_000000000-BTK9W_1_1118_20350_17869"/>
    <n v="4"/>
    <x v="0"/>
    <x v="1"/>
    <x v="1"/>
    <n v="39.85"/>
    <n v="261"/>
    <s v="Main"/>
    <n v="32.79"/>
    <n v="183"/>
    <s v="B"/>
    <n v="0"/>
    <n v="0"/>
    <n v="0"/>
    <n v="4"/>
    <n v="0"/>
    <n v="0"/>
  </r>
  <r>
    <s v="M01639_152_000000000-BTK9W_1_2103_11387_4414"/>
    <n v="4"/>
    <x v="0"/>
    <x v="1"/>
    <x v="4"/>
    <n v="39.85"/>
    <n v="261"/>
    <s v="Main"/>
    <n v="32.79"/>
    <n v="183"/>
    <s v="B"/>
    <n v="0"/>
    <n v="0"/>
    <n v="0"/>
    <n v="0"/>
    <n v="0"/>
    <n v="4"/>
  </r>
  <r>
    <s v="M01639_152_000000000-BTK9W_1_2104_10950_3235"/>
    <n v="4"/>
    <x v="1"/>
    <x v="3"/>
    <x v="3"/>
    <n v="39.85"/>
    <n v="261"/>
    <s v="Main"/>
    <n v="33.15"/>
    <n v="184"/>
    <s v="I"/>
    <n v="4"/>
    <n v="0"/>
    <n v="0"/>
    <n v="0"/>
    <n v="0"/>
    <n v="0"/>
  </r>
  <r>
    <s v="M01639_152_000000000-BTK9W_1_2116_27164_10268"/>
    <n v="4"/>
    <x v="0"/>
    <x v="1"/>
    <x v="4"/>
    <n v="39.85"/>
    <n v="261"/>
    <s v="Main"/>
    <n v="32.24"/>
    <n v="183"/>
    <s v="B"/>
    <n v="0"/>
    <n v="0"/>
    <n v="0"/>
    <n v="0"/>
    <n v="0"/>
    <n v="4"/>
  </r>
  <r>
    <s v="M04997_41_000000000-BTKB3_1_1112_19370_17738"/>
    <n v="4"/>
    <x v="0"/>
    <x v="1"/>
    <x v="4"/>
    <n v="39.85"/>
    <n v="261"/>
    <s v="Main"/>
    <n v="32.79"/>
    <n v="183"/>
    <s v="B"/>
    <n v="0"/>
    <n v="0"/>
    <n v="0"/>
    <n v="0"/>
    <n v="0"/>
    <n v="4"/>
  </r>
  <r>
    <s v="M01639_152_000000000-BTK9W_1_2119_3092_15381"/>
    <n v="4"/>
    <x v="1"/>
    <x v="3"/>
    <x v="3"/>
    <n v="39.770000000000003"/>
    <n v="264"/>
    <s v="Main"/>
    <n v="32.799999999999997"/>
    <n v="186"/>
    <s v="I"/>
    <n v="4"/>
    <n v="0"/>
    <n v="0"/>
    <n v="0"/>
    <n v="0"/>
    <n v="0"/>
  </r>
  <r>
    <s v="M01639_152_000000000-BTK9W_1_1111_23290_21140"/>
    <n v="4"/>
    <x v="2"/>
    <x v="5"/>
    <x v="12"/>
    <n v="39.76"/>
    <n v="166"/>
    <s v="Very short"/>
    <n v="25"/>
    <n v="88"/>
    <s v="A"/>
    <n v="0"/>
    <n v="0"/>
    <n v="0"/>
    <n v="4"/>
    <n v="0"/>
    <n v="0"/>
  </r>
  <r>
    <s v="M01639_152_000000000-BTK9W_1_1115_10955_11611"/>
    <n v="4"/>
    <x v="2"/>
    <x v="5"/>
    <x v="12"/>
    <n v="39.76"/>
    <n v="166"/>
    <s v="Very short"/>
    <n v="25"/>
    <n v="88"/>
    <s v="A"/>
    <n v="0"/>
    <n v="0"/>
    <n v="0"/>
    <n v="4"/>
    <n v="0"/>
    <n v="0"/>
  </r>
  <r>
    <s v="M01639_152_000000000-BTK9W_1_2105_19459_5807"/>
    <n v="4"/>
    <x v="2"/>
    <x v="5"/>
    <x v="12"/>
    <n v="39.76"/>
    <n v="166"/>
    <s v="Very short"/>
    <n v="26.14"/>
    <n v="88"/>
    <s v="A"/>
    <n v="0"/>
    <n v="0"/>
    <n v="0"/>
    <n v="4"/>
    <n v="0"/>
    <n v="0"/>
  </r>
  <r>
    <s v="M01639_152_000000000-BTK9W_1_1115_12823_17235"/>
    <n v="4"/>
    <x v="3"/>
    <x v="6"/>
    <x v="9"/>
    <n v="39.74"/>
    <n v="307"/>
    <s v="~305-bp"/>
    <n v="34.06"/>
    <n v="229"/>
    <s v="O"/>
    <n v="4"/>
    <n v="0"/>
    <n v="0"/>
    <n v="0"/>
    <n v="0"/>
    <n v="0"/>
  </r>
  <r>
    <s v="M01639_152_000000000-BTK9W_1_1101_21915_12197"/>
    <n v="4"/>
    <x v="1"/>
    <x v="3"/>
    <x v="3"/>
    <n v="39.69"/>
    <n v="262"/>
    <s v="Main"/>
    <n v="32.61"/>
    <n v="184"/>
    <s v="I"/>
    <n v="4"/>
    <n v="0"/>
    <n v="0"/>
    <n v="0"/>
    <n v="0"/>
    <n v="0"/>
  </r>
  <r>
    <s v="M01639_152_000000000-BTK9W_1_1105_11991_17944"/>
    <n v="4"/>
    <x v="1"/>
    <x v="3"/>
    <x v="3"/>
    <n v="39.69"/>
    <n v="262"/>
    <s v="Main"/>
    <n v="32.07"/>
    <n v="184"/>
    <s v="I"/>
    <n v="4"/>
    <n v="0"/>
    <n v="0"/>
    <n v="0"/>
    <n v="0"/>
    <n v="0"/>
  </r>
  <r>
    <s v="M01639_152_000000000-BTK9W_1_1111_7351_2405"/>
    <n v="4"/>
    <x v="1"/>
    <x v="3"/>
    <x v="3"/>
    <n v="39.69"/>
    <n v="262"/>
    <s v="Main"/>
    <n v="32.61"/>
    <n v="184"/>
    <s v="I"/>
    <n v="4"/>
    <n v="0"/>
    <n v="0"/>
    <n v="0"/>
    <n v="0"/>
    <n v="0"/>
  </r>
  <r>
    <s v="M01639_152_000000000-BTK9W_1_1118_13747_3624"/>
    <n v="4"/>
    <x v="1"/>
    <x v="3"/>
    <x v="3"/>
    <n v="39.69"/>
    <n v="262"/>
    <s v="Main"/>
    <n v="32.61"/>
    <n v="184"/>
    <s v="I"/>
    <n v="4"/>
    <n v="0"/>
    <n v="0"/>
    <n v="0"/>
    <n v="0"/>
    <n v="0"/>
  </r>
  <r>
    <s v="M01639_152_000000000-BTK9W_1_1119_16749_19342"/>
    <n v="4"/>
    <x v="1"/>
    <x v="3"/>
    <x v="3"/>
    <n v="39.69"/>
    <n v="262"/>
    <s v="Main"/>
    <n v="32.61"/>
    <n v="184"/>
    <s v="I"/>
    <n v="4"/>
    <n v="0"/>
    <n v="0"/>
    <n v="0"/>
    <n v="0"/>
    <n v="0"/>
  </r>
  <r>
    <s v="M01639_152_000000000-BTK9W_1_2106_19222_17990"/>
    <n v="4"/>
    <x v="1"/>
    <x v="3"/>
    <x v="3"/>
    <n v="39.69"/>
    <n v="262"/>
    <s v="Main"/>
    <n v="32.61"/>
    <n v="184"/>
    <s v="I"/>
    <n v="4"/>
    <n v="0"/>
    <n v="0"/>
    <n v="0"/>
    <n v="0"/>
    <n v="0"/>
  </r>
  <r>
    <s v="M01639_152_000000000-BTK9W_1_2110_10346_2909"/>
    <n v="4"/>
    <x v="0"/>
    <x v="1"/>
    <x v="4"/>
    <n v="39.69"/>
    <n v="262"/>
    <s v="Main"/>
    <n v="33.15"/>
    <n v="184"/>
    <s v="B"/>
    <n v="0"/>
    <n v="0"/>
    <n v="0"/>
    <n v="0"/>
    <n v="1"/>
    <n v="3"/>
  </r>
  <r>
    <s v="M01639_152_000000000-BTK9W_1_2110_20635_23903"/>
    <n v="4"/>
    <x v="1"/>
    <x v="3"/>
    <x v="3"/>
    <n v="39.69"/>
    <n v="262"/>
    <s v="Main"/>
    <n v="32.61"/>
    <n v="184"/>
    <s v="I"/>
    <n v="4"/>
    <n v="0"/>
    <n v="0"/>
    <n v="0"/>
    <n v="0"/>
    <n v="0"/>
  </r>
  <r>
    <s v="M04997_41_000000000-BTKB3_1_2109_9761_3355"/>
    <n v="4"/>
    <x v="1"/>
    <x v="3"/>
    <x v="3"/>
    <n v="39.69"/>
    <n v="262"/>
    <s v="Main"/>
    <n v="33.15"/>
    <n v="184"/>
    <s v="I"/>
    <n v="4"/>
    <n v="0"/>
    <n v="0"/>
    <n v="0"/>
    <n v="0"/>
    <n v="0"/>
  </r>
  <r>
    <s v="M01639_152_000000000-BTK9W_1_1103_16864_17007"/>
    <n v="4"/>
    <x v="0"/>
    <x v="1"/>
    <x v="4"/>
    <n v="39.619999999999997"/>
    <n v="260"/>
    <s v="Main"/>
    <n v="32.42"/>
    <n v="182"/>
    <s v="B"/>
    <n v="0"/>
    <n v="0"/>
    <n v="0"/>
    <n v="0"/>
    <n v="0"/>
    <n v="4"/>
  </r>
  <r>
    <s v="M01639_152_000000000-BTK9W_1_1109_18326_5054"/>
    <n v="4"/>
    <x v="0"/>
    <x v="1"/>
    <x v="4"/>
    <n v="39.619999999999997"/>
    <n v="260"/>
    <s v="Main"/>
    <n v="32.97"/>
    <n v="182"/>
    <s v="B"/>
    <n v="0"/>
    <n v="0"/>
    <n v="0"/>
    <n v="0"/>
    <n v="0"/>
    <n v="4"/>
  </r>
  <r>
    <s v="M01639_152_000000000-BTK9W_1_1102_24220_9112"/>
    <n v="4"/>
    <x v="3"/>
    <x v="6"/>
    <x v="9"/>
    <n v="39.54"/>
    <n v="306"/>
    <s v="~305-bp"/>
    <n v="35.090000000000003"/>
    <n v="228"/>
    <s v="O"/>
    <n v="4"/>
    <n v="0"/>
    <n v="0"/>
    <n v="0"/>
    <n v="0"/>
    <n v="0"/>
  </r>
  <r>
    <s v="M01639_152_000000000-BTK9W_1_1114_3925_9003"/>
    <n v="4"/>
    <x v="3"/>
    <x v="6"/>
    <x v="9"/>
    <n v="39.54"/>
    <n v="306"/>
    <s v="~305-bp"/>
    <n v="34.21"/>
    <n v="228"/>
    <s v="O"/>
    <n v="4"/>
    <n v="0"/>
    <n v="0"/>
    <n v="0"/>
    <n v="0"/>
    <n v="0"/>
  </r>
  <r>
    <s v="M01639_152_000000000-BTK9W_1_1115_10873_12698"/>
    <n v="4"/>
    <x v="3"/>
    <x v="6"/>
    <x v="9"/>
    <n v="39.54"/>
    <n v="306"/>
    <s v="~305-bp"/>
    <n v="34.65"/>
    <n v="228"/>
    <s v="O"/>
    <n v="4"/>
    <n v="0"/>
    <n v="0"/>
    <n v="0"/>
    <n v="0"/>
    <n v="0"/>
  </r>
  <r>
    <s v="M01639_152_000000000-BTK9W_1_1119_8203_18940"/>
    <n v="4"/>
    <x v="3"/>
    <x v="6"/>
    <x v="9"/>
    <n v="39.54"/>
    <n v="306"/>
    <s v="~305-bp"/>
    <n v="34.65"/>
    <n v="228"/>
    <s v="O"/>
    <n v="4"/>
    <n v="0"/>
    <n v="0"/>
    <n v="0"/>
    <n v="0"/>
    <n v="0"/>
  </r>
  <r>
    <s v="M01639_152_000000000-BTK9W_1_1102_18614_16470"/>
    <n v="4"/>
    <x v="1"/>
    <x v="3"/>
    <x v="3"/>
    <n v="39.54"/>
    <n v="263"/>
    <s v="Main"/>
    <n v="32.43"/>
    <n v="185"/>
    <s v="I"/>
    <n v="4"/>
    <n v="0"/>
    <n v="0"/>
    <n v="0"/>
    <n v="0"/>
    <n v="0"/>
  </r>
  <r>
    <s v="M04997_41_000000000-BTKB3_1_2114_21439_4838"/>
    <n v="4"/>
    <x v="1"/>
    <x v="3"/>
    <x v="3"/>
    <n v="39.54"/>
    <n v="263"/>
    <s v="Main"/>
    <n v="32.43"/>
    <n v="185"/>
    <s v="I"/>
    <n v="4"/>
    <n v="0"/>
    <n v="0"/>
    <n v="0"/>
    <n v="0"/>
    <n v="0"/>
  </r>
  <r>
    <s v="M01639_152_000000000-BTK9W_1_1108_19246_16829"/>
    <n v="4"/>
    <x v="0"/>
    <x v="2"/>
    <x v="6"/>
    <n v="39.53"/>
    <n v="253"/>
    <s v="Main"/>
    <n v="32"/>
    <n v="175"/>
    <s v="B"/>
    <n v="0"/>
    <n v="0"/>
    <n v="0"/>
    <n v="4"/>
    <n v="0"/>
    <n v="0"/>
  </r>
  <r>
    <s v="M01639_152_000000000-BTK9W_1_2109_20511_9014"/>
    <n v="4"/>
    <x v="3"/>
    <x v="10"/>
    <x v="19"/>
    <n v="39.47"/>
    <n v="304"/>
    <s v="~305-bp"/>
    <n v="34.51"/>
    <n v="226"/>
    <s v="O"/>
    <n v="0"/>
    <n v="0"/>
    <n v="0"/>
    <n v="1"/>
    <n v="3"/>
    <n v="0"/>
  </r>
  <r>
    <s v="M01639_152_000000000-BTK9W_1_1105_13809_7379"/>
    <n v="4"/>
    <x v="0"/>
    <x v="1"/>
    <x v="4"/>
    <n v="39.46"/>
    <n v="261"/>
    <s v="Main"/>
    <n v="32.79"/>
    <n v="183"/>
    <s v="B"/>
    <n v="0"/>
    <n v="0"/>
    <n v="0"/>
    <n v="0"/>
    <n v="0"/>
    <n v="4"/>
  </r>
  <r>
    <s v="M01639_152_000000000-BTK9W_1_1107_17563_18990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1639_152_000000000-BTK9W_1_1110_21686_23640"/>
    <n v="4"/>
    <x v="0"/>
    <x v="1"/>
    <x v="1"/>
    <n v="39.46"/>
    <n v="261"/>
    <s v="Main"/>
    <n v="32.24"/>
    <n v="183"/>
    <s v="B"/>
    <n v="0"/>
    <n v="0"/>
    <n v="0"/>
    <n v="4"/>
    <n v="0"/>
    <n v="0"/>
  </r>
  <r>
    <s v="M01639_152_000000000-BTK9W_1_1111_17119_11123"/>
    <n v="4"/>
    <x v="0"/>
    <x v="1"/>
    <x v="4"/>
    <n v="39.46"/>
    <n v="261"/>
    <s v="Main"/>
    <n v="32.24"/>
    <n v="183"/>
    <s v="B"/>
    <n v="0"/>
    <n v="0"/>
    <n v="0"/>
    <n v="0"/>
    <n v="1"/>
    <n v="3"/>
  </r>
  <r>
    <s v="M01639_152_000000000-BTK9W_1_1111_22154_22162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1639_152_000000000-BTK9W_1_1111_26373_19691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1639_152_000000000-BTK9W_1_1113_4882_10628"/>
    <n v="4"/>
    <x v="1"/>
    <x v="3"/>
    <x v="3"/>
    <n v="39.46"/>
    <n v="261"/>
    <s v="Main"/>
    <n v="32.24"/>
    <n v="183"/>
    <s v="I"/>
    <n v="4"/>
    <n v="0"/>
    <n v="0"/>
    <n v="0"/>
    <n v="0"/>
    <n v="0"/>
  </r>
  <r>
    <s v="M01639_152_000000000-BTK9W_1_1117_18017_6037"/>
    <n v="4"/>
    <x v="0"/>
    <x v="1"/>
    <x v="4"/>
    <n v="39.46"/>
    <n v="261"/>
    <s v="Main"/>
    <n v="32.79"/>
    <n v="183"/>
    <s v="B"/>
    <n v="0"/>
    <n v="0"/>
    <n v="0"/>
    <n v="0"/>
    <n v="0"/>
    <n v="4"/>
  </r>
  <r>
    <s v="M01639_152_000000000-BTK9W_1_2101_29150_15495"/>
    <n v="4"/>
    <x v="0"/>
    <x v="1"/>
    <x v="4"/>
    <n v="39.46"/>
    <n v="261"/>
    <s v="Main"/>
    <n v="32.79"/>
    <n v="183"/>
    <s v="B"/>
    <n v="0"/>
    <n v="0"/>
    <n v="0"/>
    <n v="0"/>
    <n v="2"/>
    <n v="2"/>
  </r>
  <r>
    <s v="M01639_152_000000000-BTK9W_1_2102_14178_4862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1639_152_000000000-BTK9W_1_2103_17950_23128"/>
    <n v="4"/>
    <x v="0"/>
    <x v="1"/>
    <x v="1"/>
    <n v="39.46"/>
    <n v="261"/>
    <s v="Main"/>
    <n v="32.24"/>
    <n v="183"/>
    <s v="B"/>
    <n v="0"/>
    <n v="0"/>
    <n v="0"/>
    <n v="4"/>
    <n v="0"/>
    <n v="0"/>
  </r>
  <r>
    <s v="M01639_152_000000000-BTK9W_1_2106_12103_20479"/>
    <n v="4"/>
    <x v="0"/>
    <x v="1"/>
    <x v="1"/>
    <n v="39.46"/>
    <n v="261"/>
    <s v="Main"/>
    <n v="32.79"/>
    <n v="183"/>
    <s v="B"/>
    <n v="0"/>
    <n v="0"/>
    <n v="0"/>
    <n v="4"/>
    <n v="0"/>
    <n v="0"/>
  </r>
  <r>
    <s v="M01639_152_000000000-BTK9W_1_2106_20915_17068"/>
    <n v="4"/>
    <x v="0"/>
    <x v="0"/>
    <x v="0"/>
    <n v="39.46"/>
    <n v="261"/>
    <s v="Main"/>
    <n v="32.24"/>
    <n v="183"/>
    <s v="B"/>
    <n v="0"/>
    <n v="4"/>
    <n v="0"/>
    <n v="0"/>
    <n v="0"/>
    <n v="0"/>
  </r>
  <r>
    <s v="M01639_152_000000000-BTK9W_1_2113_14342_19471"/>
    <n v="4"/>
    <x v="0"/>
    <x v="1"/>
    <x v="4"/>
    <n v="39.46"/>
    <n v="261"/>
    <s v="Main"/>
    <n v="32.79"/>
    <n v="183"/>
    <s v="B"/>
    <n v="0"/>
    <n v="0"/>
    <n v="0"/>
    <n v="0"/>
    <n v="4"/>
    <n v="0"/>
  </r>
  <r>
    <s v="M01639_152_000000000-BTK9W_1_2113_18978_5170"/>
    <n v="4"/>
    <x v="0"/>
    <x v="1"/>
    <x v="4"/>
    <n v="39.46"/>
    <n v="261"/>
    <s v="Main"/>
    <n v="31.69"/>
    <n v="183"/>
    <s v="B"/>
    <n v="0"/>
    <n v="0"/>
    <n v="0"/>
    <n v="0"/>
    <n v="0"/>
    <n v="4"/>
  </r>
  <r>
    <s v="M01639_152_000000000-BTK9W_1_2119_12183_6951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4997_41_000000000-BTKB3_1_1102_20099_1860"/>
    <n v="4"/>
    <x v="0"/>
    <x v="1"/>
    <x v="1"/>
    <n v="39.46"/>
    <n v="261"/>
    <s v="Main"/>
    <n v="32.24"/>
    <n v="183"/>
    <s v="B"/>
    <n v="0"/>
    <n v="0"/>
    <n v="0"/>
    <n v="4"/>
    <n v="0"/>
    <n v="0"/>
  </r>
  <r>
    <s v="M04997_41_000000000-BTKB3_1_1110_15788_14849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4997_41_000000000-BTKB3_1_1110_17885_21922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4997_41_000000000-BTKB3_1_1116_13136_7678"/>
    <n v="4"/>
    <x v="0"/>
    <x v="1"/>
    <x v="4"/>
    <n v="39.46"/>
    <n v="261"/>
    <s v="Main"/>
    <n v="31.69"/>
    <n v="183"/>
    <s v="B"/>
    <n v="0"/>
    <n v="0"/>
    <n v="0"/>
    <n v="0"/>
    <n v="0"/>
    <n v="4"/>
  </r>
  <r>
    <s v="M04997_41_000000000-BTKB3_1_1117_7591_22025"/>
    <n v="4"/>
    <x v="0"/>
    <x v="1"/>
    <x v="1"/>
    <n v="39.46"/>
    <n v="261"/>
    <s v="Main"/>
    <n v="31.69"/>
    <n v="183"/>
    <s v="B"/>
    <n v="0"/>
    <n v="0"/>
    <n v="0"/>
    <n v="4"/>
    <n v="0"/>
    <n v="0"/>
  </r>
  <r>
    <s v="M04997_41_000000000-BTKB3_1_2103_17528_21662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4997_41_000000000-BTKB3_1_2113_22651_4466"/>
    <n v="4"/>
    <x v="0"/>
    <x v="1"/>
    <x v="4"/>
    <n v="39.46"/>
    <n v="261"/>
    <s v="Main"/>
    <n v="32.79"/>
    <n v="183"/>
    <s v="B"/>
    <n v="0"/>
    <n v="0"/>
    <n v="0"/>
    <n v="0"/>
    <n v="0"/>
    <n v="4"/>
  </r>
  <r>
    <s v="M04997_41_000000000-BTKB3_1_2116_22736_18689"/>
    <n v="4"/>
    <x v="0"/>
    <x v="1"/>
    <x v="1"/>
    <n v="39.46"/>
    <n v="261"/>
    <s v="Main"/>
    <n v="32.24"/>
    <n v="183"/>
    <s v="B"/>
    <n v="0"/>
    <n v="0"/>
    <n v="0"/>
    <n v="4"/>
    <n v="0"/>
    <n v="0"/>
  </r>
  <r>
    <s v="M01639_152_000000000-BTK9W_1_2105_20573_4678"/>
    <n v="4"/>
    <x v="1"/>
    <x v="3"/>
    <x v="3"/>
    <n v="39.4"/>
    <n v="170"/>
    <s v="Very short"/>
    <n v="35.299999999999997"/>
    <n v="136"/>
    <s v="I"/>
    <n v="4"/>
    <n v="0"/>
    <n v="0"/>
    <n v="0"/>
    <n v="0"/>
    <n v="0"/>
  </r>
  <r>
    <s v="M01639_152_000000000-BTK9W_1_1110_28614_17618"/>
    <n v="4"/>
    <x v="1"/>
    <x v="3"/>
    <x v="3"/>
    <n v="39.39"/>
    <n v="264"/>
    <s v="Main"/>
    <n v="32.26"/>
    <n v="186"/>
    <s v="I"/>
    <n v="4"/>
    <n v="0"/>
    <n v="0"/>
    <n v="0"/>
    <n v="0"/>
    <n v="0"/>
  </r>
  <r>
    <s v="M01639_152_000000000-BTK9W_1_2102_19503_3648"/>
    <n v="4"/>
    <x v="0"/>
    <x v="1"/>
    <x v="4"/>
    <n v="39.380000000000003"/>
    <n v="259"/>
    <s v="Main"/>
    <n v="32.42"/>
    <n v="182"/>
    <s v="B"/>
    <n v="0"/>
    <n v="0"/>
    <n v="0"/>
    <n v="0"/>
    <n v="0"/>
    <n v="4"/>
  </r>
  <r>
    <s v="M01639_152_000000000-BTK9W_1_1103_2125_16198"/>
    <n v="4"/>
    <x v="0"/>
    <x v="2"/>
    <x v="5"/>
    <n v="39.369999999999997"/>
    <n v="254"/>
    <s v="Main"/>
    <n v="31.82"/>
    <n v="176"/>
    <s v="B"/>
    <n v="0"/>
    <n v="0"/>
    <n v="4"/>
    <n v="0"/>
    <n v="0"/>
    <n v="0"/>
  </r>
  <r>
    <s v="M01639_152_000000000-BTK9W_1_1105_10913_24999"/>
    <n v="4"/>
    <x v="1"/>
    <x v="3"/>
    <x v="3"/>
    <n v="39.31"/>
    <n v="262"/>
    <s v="Main"/>
    <n v="32.07"/>
    <n v="184"/>
    <s v="I"/>
    <n v="4"/>
    <n v="0"/>
    <n v="0"/>
    <n v="0"/>
    <n v="0"/>
    <n v="0"/>
  </r>
  <r>
    <s v="M01639_152_000000000-BTK9W_1_2101_22400_9079"/>
    <n v="4"/>
    <x v="1"/>
    <x v="3"/>
    <x v="3"/>
    <n v="39.31"/>
    <n v="262"/>
    <s v="Main"/>
    <n v="32.61"/>
    <n v="184"/>
    <s v="I"/>
    <n v="4"/>
    <n v="0"/>
    <n v="0"/>
    <n v="0"/>
    <n v="0"/>
    <n v="0"/>
  </r>
  <r>
    <s v="M01639_152_000000000-BTK9W_1_2104_25636_10366"/>
    <n v="4"/>
    <x v="1"/>
    <x v="3"/>
    <x v="3"/>
    <n v="39.31"/>
    <n v="262"/>
    <s v="Main"/>
    <n v="32.07"/>
    <n v="184"/>
    <s v="I"/>
    <n v="4"/>
    <n v="0"/>
    <n v="0"/>
    <n v="0"/>
    <n v="0"/>
    <n v="0"/>
  </r>
  <r>
    <s v="M01639_152_000000000-BTK9W_1_2105_26759_13905"/>
    <n v="4"/>
    <x v="1"/>
    <x v="3"/>
    <x v="3"/>
    <n v="39.31"/>
    <n v="262"/>
    <s v="Main"/>
    <n v="31.52"/>
    <n v="184"/>
    <s v="I"/>
    <n v="4"/>
    <n v="0"/>
    <n v="0"/>
    <n v="0"/>
    <n v="0"/>
    <n v="0"/>
  </r>
  <r>
    <s v="M01639_152_000000000-BTK9W_1_2105_7492_6853"/>
    <n v="4"/>
    <x v="1"/>
    <x v="3"/>
    <x v="3"/>
    <n v="39.31"/>
    <n v="262"/>
    <s v="Main"/>
    <n v="31.52"/>
    <n v="184"/>
    <s v="I"/>
    <n v="4"/>
    <n v="0"/>
    <n v="0"/>
    <n v="0"/>
    <n v="0"/>
    <n v="0"/>
  </r>
  <r>
    <s v="M01639_152_000000000-BTK9W_1_2106_12388_11119"/>
    <n v="4"/>
    <x v="1"/>
    <x v="3"/>
    <x v="3"/>
    <n v="39.31"/>
    <n v="262"/>
    <s v="Main"/>
    <n v="32.07"/>
    <n v="184"/>
    <s v="I"/>
    <n v="4"/>
    <n v="0"/>
    <n v="0"/>
    <n v="0"/>
    <n v="0"/>
    <n v="0"/>
  </r>
  <r>
    <s v="M01639_152_000000000-BTK9W_1_2109_14160_9977"/>
    <n v="4"/>
    <x v="1"/>
    <x v="3"/>
    <x v="3"/>
    <n v="39.31"/>
    <n v="262"/>
    <s v="Main"/>
    <n v="31.52"/>
    <n v="184"/>
    <s v="I"/>
    <n v="4"/>
    <n v="0"/>
    <n v="0"/>
    <n v="0"/>
    <n v="0"/>
    <n v="0"/>
  </r>
  <r>
    <s v="M01639_152_000000000-BTK9W_1_2112_22109_4109"/>
    <n v="4"/>
    <x v="1"/>
    <x v="3"/>
    <x v="3"/>
    <n v="39.31"/>
    <n v="262"/>
    <s v="Main"/>
    <n v="32.61"/>
    <n v="184"/>
    <s v="I"/>
    <n v="4"/>
    <n v="0"/>
    <n v="0"/>
    <n v="0"/>
    <n v="0"/>
    <n v="0"/>
  </r>
  <r>
    <s v="M04997_41_000000000-BTKB3_1_2101_12537_4005"/>
    <n v="4"/>
    <x v="1"/>
    <x v="3"/>
    <x v="3"/>
    <n v="39.31"/>
    <n v="262"/>
    <s v="Main"/>
    <n v="32.07"/>
    <n v="184"/>
    <s v="I"/>
    <n v="4"/>
    <n v="0"/>
    <n v="0"/>
    <n v="0"/>
    <n v="0"/>
    <n v="0"/>
  </r>
  <r>
    <s v="M04997_41_000000000-BTKB3_1_2104_9769_3145"/>
    <n v="4"/>
    <x v="1"/>
    <x v="3"/>
    <x v="3"/>
    <n v="39.31"/>
    <n v="262"/>
    <s v="Main"/>
    <n v="32.61"/>
    <n v="184"/>
    <s v="I"/>
    <n v="4"/>
    <n v="0"/>
    <n v="0"/>
    <n v="0"/>
    <n v="0"/>
    <n v="0"/>
  </r>
  <r>
    <s v="M04997_41_000000000-BTKB3_1_2115_27487_16097"/>
    <n v="4"/>
    <x v="1"/>
    <x v="3"/>
    <x v="3"/>
    <n v="39.31"/>
    <n v="262"/>
    <s v="Main"/>
    <n v="30.98"/>
    <n v="184"/>
    <s v="I"/>
    <n v="4"/>
    <n v="0"/>
    <n v="0"/>
    <n v="0"/>
    <n v="0"/>
    <n v="0"/>
  </r>
  <r>
    <s v="M01639_152_000000000-BTK9W_1_1105_10272_7910"/>
    <n v="4"/>
    <x v="1"/>
    <x v="3"/>
    <x v="3"/>
    <n v="39.229999999999997"/>
    <n v="260"/>
    <s v="Main"/>
    <n v="31.87"/>
    <n v="182"/>
    <s v="I"/>
    <n v="4"/>
    <n v="0"/>
    <n v="0"/>
    <n v="0"/>
    <n v="0"/>
    <n v="0"/>
  </r>
  <r>
    <s v="M04997_41_000000000-BTKB3_1_2103_15046_12216"/>
    <n v="4"/>
    <x v="4"/>
    <x v="11"/>
    <x v="22"/>
    <n v="39.229999999999997"/>
    <n v="260"/>
    <s v="Main"/>
    <n v="33.520000000000003"/>
    <n v="182"/>
    <s v="–NO–"/>
    <n v="0"/>
    <n v="4"/>
    <n v="0"/>
    <n v="0"/>
    <n v="0"/>
    <n v="0"/>
  </r>
  <r>
    <s v="M04997_41_000000000-BTKB3_1_2115_12798_24070"/>
    <n v="4"/>
    <x v="0"/>
    <x v="1"/>
    <x v="4"/>
    <n v="39.229999999999997"/>
    <n v="260"/>
    <s v="Main"/>
    <n v="32.24"/>
    <n v="183"/>
    <s v="B"/>
    <n v="0"/>
    <n v="0"/>
    <n v="0"/>
    <n v="0"/>
    <n v="0"/>
    <n v="4"/>
  </r>
  <r>
    <s v="M01639_152_000000000-BTK9W_1_1108_11605_6437"/>
    <n v="4"/>
    <x v="3"/>
    <x v="6"/>
    <x v="9"/>
    <n v="39.22"/>
    <n v="306"/>
    <s v="~305-bp"/>
    <n v="35.090000000000003"/>
    <n v="228"/>
    <s v="O"/>
    <n v="4"/>
    <n v="0"/>
    <n v="0"/>
    <n v="0"/>
    <n v="0"/>
    <n v="0"/>
  </r>
  <r>
    <s v="M01639_152_000000000-BTK9W_1_2110_6752_17387"/>
    <n v="4"/>
    <x v="0"/>
    <x v="2"/>
    <x v="21"/>
    <n v="39.22"/>
    <n v="255"/>
    <s v="Main"/>
    <n v="31.64"/>
    <n v="177"/>
    <s v="B"/>
    <n v="0"/>
    <n v="4"/>
    <n v="0"/>
    <n v="0"/>
    <n v="0"/>
    <n v="0"/>
  </r>
  <r>
    <s v="M01639_152_000000000-BTK9W_1_1108_14407_21408"/>
    <n v="4"/>
    <x v="1"/>
    <x v="3"/>
    <x v="3"/>
    <n v="39.159999999999997"/>
    <n v="263"/>
    <s v="Main"/>
    <n v="31.89"/>
    <n v="185"/>
    <s v="I"/>
    <n v="4"/>
    <n v="0"/>
    <n v="0"/>
    <n v="0"/>
    <n v="0"/>
    <n v="0"/>
  </r>
  <r>
    <s v="M04997_41_000000000-BTKB3_1_1101_27085_14600"/>
    <n v="4"/>
    <x v="1"/>
    <x v="3"/>
    <x v="3"/>
    <n v="39.159999999999997"/>
    <n v="263"/>
    <s v="Main"/>
    <n v="31.89"/>
    <n v="185"/>
    <s v="I"/>
    <n v="4"/>
    <n v="0"/>
    <n v="0"/>
    <n v="0"/>
    <n v="0"/>
    <n v="0"/>
  </r>
  <r>
    <s v="M04997_41_000000000-BTKB3_1_2102_21887_9783"/>
    <n v="4"/>
    <x v="1"/>
    <x v="3"/>
    <x v="3"/>
    <n v="39.159999999999997"/>
    <n v="263"/>
    <s v="Main"/>
    <n v="31.35"/>
    <n v="185"/>
    <s v="I"/>
    <n v="4"/>
    <n v="0"/>
    <n v="0"/>
    <n v="0"/>
    <n v="0"/>
    <n v="0"/>
  </r>
  <r>
    <s v="M04997_41_000000000-BTKB3_1_2108_20933_7009"/>
    <n v="4"/>
    <x v="1"/>
    <x v="3"/>
    <x v="3"/>
    <n v="39.159999999999997"/>
    <n v="263"/>
    <s v="Main"/>
    <n v="31.89"/>
    <n v="185"/>
    <s v="I"/>
    <n v="4"/>
    <n v="0"/>
    <n v="0"/>
    <n v="0"/>
    <n v="0"/>
    <n v="0"/>
  </r>
  <r>
    <s v="M01639_152_000000000-BTK9W_1_1101_22380_15794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1102_21864_11161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1102_3508_13390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1105_17878_22703"/>
    <n v="4"/>
    <x v="0"/>
    <x v="1"/>
    <x v="4"/>
    <n v="39.08"/>
    <n v="261"/>
    <s v="Main"/>
    <n v="32.24"/>
    <n v="183"/>
    <s v="B"/>
    <n v="0"/>
    <n v="0"/>
    <n v="0"/>
    <n v="0"/>
    <n v="0"/>
    <n v="4"/>
  </r>
  <r>
    <s v="M01639_152_000000000-BTK9W_1_1108_14913_14804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1109_12692_11890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1639_152_000000000-BTK9W_1_1109_18541_18377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1109_21527_11777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1639_152_000000000-BTK9W_1_1114_10193_21241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1115_15133_23706"/>
    <n v="4"/>
    <x v="0"/>
    <x v="1"/>
    <x v="1"/>
    <n v="39.08"/>
    <n v="261"/>
    <s v="Main"/>
    <n v="32.24"/>
    <n v="183"/>
    <s v="B"/>
    <n v="0"/>
    <n v="0"/>
    <n v="0"/>
    <n v="4"/>
    <n v="0"/>
    <n v="0"/>
  </r>
  <r>
    <s v="M01639_152_000000000-BTK9W_1_1118_23923_18322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1639_152_000000000-BTK9W_1_1119_9143_6075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1639_152_000000000-BTK9W_1_2101_25557_5152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2101_28273_9179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2105_22799_22953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1639_152_000000000-BTK9W_1_2105_23644_12360"/>
    <n v="4"/>
    <x v="0"/>
    <x v="1"/>
    <x v="4"/>
    <n v="39.08"/>
    <n v="261"/>
    <s v="Main"/>
    <n v="31.69"/>
    <n v="183"/>
    <s v="B"/>
    <n v="0"/>
    <n v="0"/>
    <n v="0"/>
    <n v="0"/>
    <n v="3"/>
    <n v="1"/>
  </r>
  <r>
    <s v="M01639_152_000000000-BTK9W_1_2106_8715_17561"/>
    <n v="4"/>
    <x v="1"/>
    <x v="3"/>
    <x v="3"/>
    <n v="39.08"/>
    <n v="261"/>
    <s v="Main"/>
    <n v="31.69"/>
    <n v="183"/>
    <s v="I"/>
    <n v="4"/>
    <n v="0"/>
    <n v="0"/>
    <n v="0"/>
    <n v="0"/>
    <n v="0"/>
  </r>
  <r>
    <s v="M01639_152_000000000-BTK9W_1_2109_21062_19107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1639_152_000000000-BTK9W_1_2110_11595_10617"/>
    <n v="4"/>
    <x v="0"/>
    <x v="1"/>
    <x v="4"/>
    <n v="39.08"/>
    <n v="261"/>
    <s v="Main"/>
    <n v="32.24"/>
    <n v="183"/>
    <s v="B"/>
    <n v="0"/>
    <n v="0"/>
    <n v="0"/>
    <n v="0"/>
    <n v="0"/>
    <n v="4"/>
  </r>
  <r>
    <s v="M01639_152_000000000-BTK9W_1_2113_23359_17860"/>
    <n v="4"/>
    <x v="0"/>
    <x v="1"/>
    <x v="1"/>
    <n v="39.08"/>
    <n v="261"/>
    <s v="Main"/>
    <n v="31.15"/>
    <n v="183"/>
    <s v="B"/>
    <n v="0"/>
    <n v="0"/>
    <n v="0"/>
    <n v="4"/>
    <n v="0"/>
    <n v="0"/>
  </r>
  <r>
    <s v="M01639_152_000000000-BTK9W_1_2114_11089_1945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2115_6906_21217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2116_13252_2837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2118_19642_22480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2118_6301_12968"/>
    <n v="4"/>
    <x v="0"/>
    <x v="0"/>
    <x v="0"/>
    <n v="39.08"/>
    <n v="261"/>
    <s v="Main"/>
    <n v="31.69"/>
    <n v="183"/>
    <s v="B"/>
    <n v="0"/>
    <n v="4"/>
    <n v="0"/>
    <n v="0"/>
    <n v="0"/>
    <n v="0"/>
  </r>
  <r>
    <s v="M01639_152_000000000-BTK9W_1_2119_10737_2611"/>
    <n v="4"/>
    <x v="1"/>
    <x v="3"/>
    <x v="3"/>
    <n v="39.08"/>
    <n v="261"/>
    <s v="Main"/>
    <n v="32.07"/>
    <n v="184"/>
    <s v="I"/>
    <n v="4"/>
    <n v="0"/>
    <n v="0"/>
    <n v="0"/>
    <n v="0"/>
    <n v="0"/>
  </r>
  <r>
    <s v="M04997_41_000000000-BTKB3_1_1106_9910_2596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1108_19974_8890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1111_10626_14976"/>
    <n v="4"/>
    <x v="0"/>
    <x v="1"/>
    <x v="1"/>
    <n v="39.08"/>
    <n v="261"/>
    <s v="Main"/>
    <n v="32.24"/>
    <n v="183"/>
    <s v="B"/>
    <n v="0"/>
    <n v="0"/>
    <n v="0"/>
    <n v="4"/>
    <n v="0"/>
    <n v="0"/>
  </r>
  <r>
    <s v="M04997_41_000000000-BTKB3_1_1112_11588_16662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4997_41_000000000-BTKB3_1_1112_14891_21697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1114_16258_11190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1114_9794_22571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1116_2282_12646"/>
    <n v="4"/>
    <x v="0"/>
    <x v="1"/>
    <x v="1"/>
    <n v="39.08"/>
    <n v="261"/>
    <s v="Main"/>
    <n v="32.24"/>
    <n v="183"/>
    <s v="B"/>
    <n v="0"/>
    <n v="0"/>
    <n v="0"/>
    <n v="4"/>
    <n v="0"/>
    <n v="0"/>
  </r>
  <r>
    <s v="M04997_41_000000000-BTKB3_1_1118_18481_16723"/>
    <n v="4"/>
    <x v="0"/>
    <x v="1"/>
    <x v="1"/>
    <n v="39.08"/>
    <n v="261"/>
    <s v="Main"/>
    <n v="32.24"/>
    <n v="183"/>
    <s v="B"/>
    <n v="0"/>
    <n v="0"/>
    <n v="0"/>
    <n v="4"/>
    <n v="0"/>
    <n v="0"/>
  </r>
  <r>
    <s v="M04997_41_000000000-BTKB3_1_2108_20962_4261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2108_7807_3004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2110_5736_4664"/>
    <n v="4"/>
    <x v="0"/>
    <x v="1"/>
    <x v="4"/>
    <n v="39.08"/>
    <n v="261"/>
    <s v="Main"/>
    <n v="32.24"/>
    <n v="183"/>
    <s v="B"/>
    <n v="0"/>
    <n v="0"/>
    <n v="0"/>
    <n v="0"/>
    <n v="0"/>
    <n v="4"/>
  </r>
  <r>
    <s v="M04997_41_000000000-BTKB3_1_2115_24294_16491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2116_11869_14692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4997_41_000000000-BTKB3_1_2108_13797_18811"/>
    <n v="4"/>
    <x v="1"/>
    <x v="3"/>
    <x v="3"/>
    <n v="39.020000000000003"/>
    <n v="264"/>
    <s v="Main"/>
    <n v="31.72"/>
    <n v="186"/>
    <s v="I"/>
    <n v="4"/>
    <n v="0"/>
    <n v="0"/>
    <n v="0"/>
    <n v="0"/>
    <n v="0"/>
  </r>
  <r>
    <s v="M04997_41_000000000-BTKB3_1_1113_18396_11800"/>
    <n v="4"/>
    <x v="0"/>
    <x v="2"/>
    <x v="5"/>
    <n v="38.979999999999997"/>
    <n v="254"/>
    <s v="Main"/>
    <n v="31.25"/>
    <n v="176"/>
    <s v="B"/>
    <n v="0"/>
    <n v="0"/>
    <n v="4"/>
    <n v="0"/>
    <n v="0"/>
    <n v="0"/>
  </r>
  <r>
    <s v="M01639_152_000000000-BTK9W_1_1104_16031_14603"/>
    <n v="4"/>
    <x v="1"/>
    <x v="3"/>
    <x v="3"/>
    <n v="38.93"/>
    <n v="262"/>
    <s v="Main"/>
    <n v="32.61"/>
    <n v="184"/>
    <s v="I"/>
    <n v="4"/>
    <n v="0"/>
    <n v="0"/>
    <n v="0"/>
    <n v="0"/>
    <n v="0"/>
  </r>
  <r>
    <s v="M01639_152_000000000-BTK9W_1_1106_29459_10669"/>
    <n v="4"/>
    <x v="1"/>
    <x v="3"/>
    <x v="3"/>
    <n v="38.93"/>
    <n v="262"/>
    <s v="Main"/>
    <n v="30.98"/>
    <n v="184"/>
    <s v="I"/>
    <n v="4"/>
    <n v="0"/>
    <n v="0"/>
    <n v="0"/>
    <n v="0"/>
    <n v="0"/>
  </r>
  <r>
    <s v="M01639_152_000000000-BTK9W_1_1113_14916_5102"/>
    <n v="4"/>
    <x v="1"/>
    <x v="3"/>
    <x v="3"/>
    <n v="38.93"/>
    <n v="262"/>
    <s v="Main"/>
    <n v="32.07"/>
    <n v="184"/>
    <s v="I"/>
    <n v="4"/>
    <n v="0"/>
    <n v="0"/>
    <n v="0"/>
    <n v="0"/>
    <n v="0"/>
  </r>
  <r>
    <s v="M01639_152_000000000-BTK9W_1_1113_18911_18022"/>
    <n v="4"/>
    <x v="1"/>
    <x v="3"/>
    <x v="3"/>
    <n v="38.93"/>
    <n v="262"/>
    <s v="Main"/>
    <n v="31.52"/>
    <n v="184"/>
    <s v="I"/>
    <n v="4"/>
    <n v="0"/>
    <n v="0"/>
    <n v="0"/>
    <n v="0"/>
    <n v="0"/>
  </r>
  <r>
    <s v="M01639_152_000000000-BTK9W_1_1114_14047_13338"/>
    <n v="4"/>
    <x v="1"/>
    <x v="3"/>
    <x v="3"/>
    <n v="38.93"/>
    <n v="262"/>
    <s v="Main"/>
    <n v="31.52"/>
    <n v="184"/>
    <s v="I"/>
    <n v="4"/>
    <n v="0"/>
    <n v="0"/>
    <n v="0"/>
    <n v="0"/>
    <n v="0"/>
  </r>
  <r>
    <s v="M01639_152_000000000-BTK9W_1_1114_9552_25084"/>
    <n v="4"/>
    <x v="1"/>
    <x v="3"/>
    <x v="3"/>
    <n v="38.93"/>
    <n v="262"/>
    <s v="Main"/>
    <n v="31.52"/>
    <n v="184"/>
    <s v="I"/>
    <n v="4"/>
    <n v="0"/>
    <n v="0"/>
    <n v="0"/>
    <n v="0"/>
    <n v="0"/>
  </r>
  <r>
    <s v="M01639_152_000000000-BTK9W_1_1118_4588_20716"/>
    <n v="4"/>
    <x v="0"/>
    <x v="0"/>
    <x v="0"/>
    <n v="38.93"/>
    <n v="262"/>
    <s v="Main"/>
    <n v="31.52"/>
    <n v="184"/>
    <s v="B"/>
    <n v="0"/>
    <n v="4"/>
    <n v="0"/>
    <n v="0"/>
    <n v="0"/>
    <n v="0"/>
  </r>
  <r>
    <s v="M01639_152_000000000-BTK9W_1_2101_15253_6955"/>
    <n v="4"/>
    <x v="0"/>
    <x v="1"/>
    <x v="4"/>
    <n v="38.93"/>
    <n v="262"/>
    <s v="Main"/>
    <n v="31.69"/>
    <n v="183"/>
    <s v="B"/>
    <n v="0"/>
    <n v="0"/>
    <n v="0"/>
    <n v="0"/>
    <n v="0"/>
    <n v="4"/>
  </r>
  <r>
    <s v="M01639_152_000000000-BTK9W_1_2101_19377_18126"/>
    <n v="4"/>
    <x v="1"/>
    <x v="3"/>
    <x v="3"/>
    <n v="38.93"/>
    <n v="262"/>
    <s v="Main"/>
    <n v="31.52"/>
    <n v="184"/>
    <s v="I"/>
    <n v="4"/>
    <n v="0"/>
    <n v="0"/>
    <n v="0"/>
    <n v="0"/>
    <n v="0"/>
  </r>
  <r>
    <s v="M01639_152_000000000-BTK9W_1_2104_16824_7255"/>
    <n v="4"/>
    <x v="1"/>
    <x v="3"/>
    <x v="3"/>
    <n v="38.93"/>
    <n v="262"/>
    <s v="Main"/>
    <n v="32.07"/>
    <n v="184"/>
    <s v="I"/>
    <n v="4"/>
    <n v="0"/>
    <n v="0"/>
    <n v="0"/>
    <n v="0"/>
    <n v="0"/>
  </r>
  <r>
    <s v="M01639_152_000000000-BTK9W_1_2107_27500_10232"/>
    <n v="4"/>
    <x v="1"/>
    <x v="3"/>
    <x v="3"/>
    <n v="38.93"/>
    <n v="262"/>
    <s v="Main"/>
    <n v="30.98"/>
    <n v="184"/>
    <s v="I"/>
    <n v="4"/>
    <n v="0"/>
    <n v="0"/>
    <n v="0"/>
    <n v="0"/>
    <n v="0"/>
  </r>
  <r>
    <s v="M04997_41_000000000-BTKB3_1_2117_9843_4201"/>
    <n v="4"/>
    <x v="0"/>
    <x v="0"/>
    <x v="0"/>
    <n v="38.93"/>
    <n v="262"/>
    <s v="Main"/>
    <n v="32.07"/>
    <n v="184"/>
    <s v="B"/>
    <n v="0"/>
    <n v="4"/>
    <n v="0"/>
    <n v="0"/>
    <n v="0"/>
    <n v="0"/>
  </r>
  <r>
    <s v="M01639_152_000000000-BTK9W_1_1101_6612_22549"/>
    <n v="4"/>
    <x v="0"/>
    <x v="1"/>
    <x v="4"/>
    <n v="38.85"/>
    <n v="260"/>
    <s v="Main"/>
    <n v="31.69"/>
    <n v="183"/>
    <s v="B"/>
    <n v="0"/>
    <n v="0"/>
    <n v="0"/>
    <n v="0"/>
    <n v="0"/>
    <n v="4"/>
  </r>
  <r>
    <s v="M01639_152_000000000-BTK9W_1_1109_4428_13284"/>
    <n v="4"/>
    <x v="0"/>
    <x v="0"/>
    <x v="0"/>
    <n v="38.85"/>
    <n v="260"/>
    <s v="Main"/>
    <n v="31.32"/>
    <n v="182"/>
    <s v="B"/>
    <n v="0"/>
    <n v="4"/>
    <n v="0"/>
    <n v="0"/>
    <n v="0"/>
    <n v="0"/>
  </r>
  <r>
    <s v="M01639_152_000000000-BTK9W_1_1109_6242_20381"/>
    <n v="4"/>
    <x v="0"/>
    <x v="1"/>
    <x v="4"/>
    <n v="38.85"/>
    <n v="260"/>
    <s v="Main"/>
    <n v="31.32"/>
    <n v="182"/>
    <s v="B"/>
    <n v="0"/>
    <n v="0"/>
    <n v="0"/>
    <n v="0"/>
    <n v="0"/>
    <n v="4"/>
  </r>
  <r>
    <s v="M01639_152_000000000-BTK9W_1_2104_27046_20970"/>
    <n v="4"/>
    <x v="0"/>
    <x v="1"/>
    <x v="4"/>
    <n v="38.85"/>
    <n v="260"/>
    <s v="Main"/>
    <n v="31.32"/>
    <n v="182"/>
    <s v="B"/>
    <n v="0"/>
    <n v="0"/>
    <n v="0"/>
    <n v="0"/>
    <n v="0"/>
    <n v="4"/>
  </r>
  <r>
    <s v="M01639_152_000000000-BTK9W_1_2116_20722_24912"/>
    <n v="4"/>
    <x v="0"/>
    <x v="0"/>
    <x v="0"/>
    <n v="38.85"/>
    <n v="260"/>
    <s v="Main"/>
    <n v="31.32"/>
    <n v="182"/>
    <s v="B"/>
    <n v="0"/>
    <n v="4"/>
    <n v="0"/>
    <n v="0"/>
    <n v="0"/>
    <n v="0"/>
  </r>
  <r>
    <s v="M04997_41_000000000-BTKB3_1_1104_26604_9197"/>
    <n v="4"/>
    <x v="0"/>
    <x v="0"/>
    <x v="0"/>
    <n v="38.85"/>
    <n v="260"/>
    <s v="Main"/>
    <n v="31.32"/>
    <n v="182"/>
    <s v="B"/>
    <n v="0"/>
    <n v="4"/>
    <n v="0"/>
    <n v="0"/>
    <n v="0"/>
    <n v="0"/>
  </r>
  <r>
    <s v="M04997_41_000000000-BTKB3_1_1107_14955_8255"/>
    <n v="4"/>
    <x v="0"/>
    <x v="1"/>
    <x v="4"/>
    <n v="38.85"/>
    <n v="260"/>
    <s v="Main"/>
    <n v="31.32"/>
    <n v="182"/>
    <s v="B"/>
    <n v="0"/>
    <n v="0"/>
    <n v="0"/>
    <n v="0"/>
    <n v="0"/>
    <n v="4"/>
  </r>
  <r>
    <s v="M04997_41_000000000-BTKB3_1_2108_8731_6789"/>
    <n v="4"/>
    <x v="0"/>
    <x v="0"/>
    <x v="0"/>
    <n v="38.85"/>
    <n v="260"/>
    <s v="Main"/>
    <n v="30.77"/>
    <n v="182"/>
    <s v="B"/>
    <n v="0"/>
    <n v="4"/>
    <n v="0"/>
    <n v="0"/>
    <n v="0"/>
    <n v="0"/>
  </r>
  <r>
    <s v="M04997_41_000000000-BTKB3_1_2117_17707_13554"/>
    <n v="4"/>
    <x v="0"/>
    <x v="1"/>
    <x v="1"/>
    <n v="38.85"/>
    <n v="260"/>
    <s v="Main"/>
    <n v="30.77"/>
    <n v="182"/>
    <s v="B"/>
    <n v="0"/>
    <n v="0"/>
    <n v="0"/>
    <n v="4"/>
    <n v="0"/>
    <n v="0"/>
  </r>
  <r>
    <s v="M04997_41_000000000-BTKB3_1_2104_15828_10194"/>
    <n v="4"/>
    <x v="2"/>
    <x v="5"/>
    <x v="10"/>
    <n v="38.83"/>
    <n v="273"/>
    <s v="Main"/>
    <n v="32.31"/>
    <n v="195"/>
    <s v="A"/>
    <n v="0"/>
    <n v="0"/>
    <n v="0"/>
    <n v="0"/>
    <n v="0"/>
    <n v="4"/>
  </r>
  <r>
    <s v="M01639_152_000000000-BTK9W_1_2111_13321_2399"/>
    <n v="4"/>
    <x v="0"/>
    <x v="2"/>
    <x v="6"/>
    <n v="38.82"/>
    <n v="255"/>
    <s v="Main"/>
    <n v="31.07"/>
    <n v="177"/>
    <s v="B"/>
    <n v="0"/>
    <n v="0"/>
    <n v="0"/>
    <n v="4"/>
    <n v="0"/>
    <n v="0"/>
  </r>
  <r>
    <s v="M01639_152_000000000-BTK9W_1_2115_7262_4180"/>
    <n v="4"/>
    <x v="0"/>
    <x v="2"/>
    <x v="5"/>
    <n v="38.82"/>
    <n v="255"/>
    <s v="Main"/>
    <n v="31.07"/>
    <n v="177"/>
    <s v="B"/>
    <n v="0"/>
    <n v="0"/>
    <n v="4"/>
    <n v="0"/>
    <n v="0"/>
    <n v="0"/>
  </r>
  <r>
    <s v="M01639_152_000000000-BTK9W_1_1118_21729_14954"/>
    <n v="4"/>
    <x v="1"/>
    <x v="3"/>
    <x v="3"/>
    <n v="38.78"/>
    <n v="263"/>
    <s v="Main"/>
    <n v="30.27"/>
    <n v="185"/>
    <s v="I"/>
    <n v="4"/>
    <n v="0"/>
    <n v="0"/>
    <n v="0"/>
    <n v="0"/>
    <n v="0"/>
  </r>
  <r>
    <s v="M01639_152_000000000-BTK9W_1_1119_10225_20636"/>
    <n v="4"/>
    <x v="0"/>
    <x v="0"/>
    <x v="0"/>
    <n v="38.78"/>
    <n v="263"/>
    <s v="Main"/>
    <n v="31.35"/>
    <n v="185"/>
    <s v="B"/>
    <n v="0"/>
    <n v="4"/>
    <n v="0"/>
    <n v="0"/>
    <n v="0"/>
    <n v="0"/>
  </r>
  <r>
    <s v="M01639_152_000000000-BTK9W_1_2107_15963_12689"/>
    <n v="4"/>
    <x v="1"/>
    <x v="3"/>
    <x v="3"/>
    <n v="38.78"/>
    <n v="263"/>
    <s v="Main"/>
    <n v="31.35"/>
    <n v="185"/>
    <s v="I"/>
    <n v="4"/>
    <n v="0"/>
    <n v="0"/>
    <n v="0"/>
    <n v="0"/>
    <n v="0"/>
  </r>
  <r>
    <s v="M01639_152_000000000-BTK9W_1_2111_15703_10228"/>
    <n v="4"/>
    <x v="1"/>
    <x v="3"/>
    <x v="3"/>
    <n v="38.78"/>
    <n v="263"/>
    <s v="Main"/>
    <n v="31.35"/>
    <n v="185"/>
    <s v="I"/>
    <n v="4"/>
    <n v="0"/>
    <n v="0"/>
    <n v="0"/>
    <n v="0"/>
    <n v="0"/>
  </r>
  <r>
    <s v="M01639_152_000000000-BTK9W_1_2113_13302_23963"/>
    <n v="4"/>
    <x v="1"/>
    <x v="3"/>
    <x v="3"/>
    <n v="38.78"/>
    <n v="263"/>
    <s v="Main"/>
    <n v="31.35"/>
    <n v="185"/>
    <s v="I"/>
    <n v="4"/>
    <n v="0"/>
    <n v="0"/>
    <n v="0"/>
    <n v="0"/>
    <n v="0"/>
  </r>
  <r>
    <s v="M01639_152_000000000-BTK9W_1_2118_10862_15486"/>
    <n v="4"/>
    <x v="1"/>
    <x v="3"/>
    <x v="3"/>
    <n v="38.78"/>
    <n v="263"/>
    <s v="Main"/>
    <n v="31.35"/>
    <n v="185"/>
    <s v="I"/>
    <n v="4"/>
    <n v="0"/>
    <n v="0"/>
    <n v="0"/>
    <n v="0"/>
    <n v="0"/>
  </r>
  <r>
    <s v="M01639_152_000000000-BTK9W_1_2118_25053_3423"/>
    <n v="4"/>
    <x v="1"/>
    <x v="3"/>
    <x v="3"/>
    <n v="38.78"/>
    <n v="263"/>
    <s v="Main"/>
    <n v="31.35"/>
    <n v="185"/>
    <s v="I"/>
    <n v="4"/>
    <n v="0"/>
    <n v="0"/>
    <n v="0"/>
    <n v="0"/>
    <n v="0"/>
  </r>
  <r>
    <s v="M04997_41_000000000-BTKB3_1_2110_17105_12951"/>
    <n v="4"/>
    <x v="1"/>
    <x v="3"/>
    <x v="3"/>
    <n v="38.78"/>
    <n v="263"/>
    <s v="Main"/>
    <n v="31.72"/>
    <n v="186"/>
    <s v="I"/>
    <n v="4"/>
    <n v="0"/>
    <n v="0"/>
    <n v="0"/>
    <n v="0"/>
    <n v="0"/>
  </r>
  <r>
    <s v="M01639_152_000000000-BTK9W_1_1103_27202_18809"/>
    <n v="4"/>
    <x v="0"/>
    <x v="1"/>
    <x v="4"/>
    <n v="38.700000000000003"/>
    <n v="261"/>
    <s v="Main"/>
    <n v="31.69"/>
    <n v="183"/>
    <s v="B"/>
    <n v="0"/>
    <n v="0"/>
    <n v="0"/>
    <n v="0"/>
    <n v="0"/>
    <n v="4"/>
  </r>
  <r>
    <s v="M01639_152_000000000-BTK9W_1_1104_20045_14458"/>
    <n v="4"/>
    <x v="0"/>
    <x v="1"/>
    <x v="1"/>
    <n v="38.700000000000003"/>
    <n v="261"/>
    <s v="Main"/>
    <n v="31.15"/>
    <n v="183"/>
    <s v="B"/>
    <n v="0"/>
    <n v="0"/>
    <n v="0"/>
    <n v="4"/>
    <n v="0"/>
    <n v="0"/>
  </r>
  <r>
    <s v="M01639_152_000000000-BTK9W_1_1104_7761_16141"/>
    <n v="4"/>
    <x v="0"/>
    <x v="0"/>
    <x v="0"/>
    <n v="38.700000000000003"/>
    <n v="261"/>
    <s v="Main"/>
    <n v="31.15"/>
    <n v="183"/>
    <s v="B"/>
    <n v="0"/>
    <n v="4"/>
    <n v="0"/>
    <n v="0"/>
    <n v="0"/>
    <n v="0"/>
  </r>
  <r>
    <s v="M01639_152_000000000-BTK9W_1_1108_12763_24737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08_29004_13136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09_10970_14071"/>
    <n v="4"/>
    <x v="0"/>
    <x v="1"/>
    <x v="4"/>
    <n v="38.700000000000003"/>
    <n v="261"/>
    <s v="Main"/>
    <n v="31.69"/>
    <n v="183"/>
    <s v="B"/>
    <n v="0"/>
    <n v="0"/>
    <n v="0"/>
    <n v="0"/>
    <n v="0"/>
    <n v="4"/>
  </r>
  <r>
    <s v="M01639_152_000000000-BTK9W_1_1110_21008_14682"/>
    <n v="4"/>
    <x v="0"/>
    <x v="0"/>
    <x v="0"/>
    <n v="38.700000000000003"/>
    <n v="261"/>
    <s v="Main"/>
    <n v="31.15"/>
    <n v="183"/>
    <s v="B"/>
    <n v="0"/>
    <n v="4"/>
    <n v="0"/>
    <n v="0"/>
    <n v="0"/>
    <n v="0"/>
  </r>
  <r>
    <s v="M01639_152_000000000-BTK9W_1_1111_12281_10466"/>
    <n v="4"/>
    <x v="0"/>
    <x v="1"/>
    <x v="1"/>
    <n v="38.700000000000003"/>
    <n v="261"/>
    <s v="Main"/>
    <n v="31.69"/>
    <n v="183"/>
    <s v="B"/>
    <n v="0"/>
    <n v="0"/>
    <n v="0"/>
    <n v="4"/>
    <n v="0"/>
    <n v="0"/>
  </r>
  <r>
    <s v="M01639_152_000000000-BTK9W_1_1111_17463_9640"/>
    <n v="4"/>
    <x v="0"/>
    <x v="1"/>
    <x v="1"/>
    <n v="38.700000000000003"/>
    <n v="261"/>
    <s v="Main"/>
    <n v="30.6"/>
    <n v="183"/>
    <s v="B"/>
    <n v="0"/>
    <n v="0"/>
    <n v="0"/>
    <n v="4"/>
    <n v="0"/>
    <n v="0"/>
  </r>
  <r>
    <s v="M01639_152_000000000-BTK9W_1_1111_19277_5711"/>
    <n v="4"/>
    <x v="0"/>
    <x v="1"/>
    <x v="4"/>
    <n v="38.700000000000003"/>
    <n v="261"/>
    <s v="Main"/>
    <n v="31.15"/>
    <n v="183"/>
    <s v="B"/>
    <n v="0"/>
    <n v="0"/>
    <n v="0"/>
    <n v="0"/>
    <n v="4"/>
    <n v="0"/>
  </r>
  <r>
    <s v="M01639_152_000000000-BTK9W_1_1111_21852_10496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11_26466_12657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12_12319_19250"/>
    <n v="4"/>
    <x v="0"/>
    <x v="1"/>
    <x v="4"/>
    <n v="38.700000000000003"/>
    <n v="261"/>
    <s v="Main"/>
    <n v="30.6"/>
    <n v="183"/>
    <s v="B"/>
    <n v="0"/>
    <n v="0"/>
    <n v="0"/>
    <n v="0"/>
    <n v="0"/>
    <n v="4"/>
  </r>
  <r>
    <s v="M01639_152_000000000-BTK9W_1_1113_5630_13229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15_22016_4153"/>
    <n v="4"/>
    <x v="0"/>
    <x v="1"/>
    <x v="4"/>
    <n v="38.700000000000003"/>
    <n v="261"/>
    <s v="Main"/>
    <n v="31.15"/>
    <n v="183"/>
    <s v="B"/>
    <n v="0"/>
    <n v="0"/>
    <n v="0"/>
    <n v="0"/>
    <n v="4"/>
    <n v="0"/>
  </r>
  <r>
    <s v="M01639_152_000000000-BTK9W_1_1116_22833_11130"/>
    <n v="4"/>
    <x v="0"/>
    <x v="0"/>
    <x v="0"/>
    <n v="38.700000000000003"/>
    <n v="261"/>
    <s v="Main"/>
    <n v="31.15"/>
    <n v="183"/>
    <s v="B"/>
    <n v="0"/>
    <n v="4"/>
    <n v="0"/>
    <n v="0"/>
    <n v="0"/>
    <n v="0"/>
  </r>
  <r>
    <s v="M01639_152_000000000-BTK9W_1_1117_9804_23132"/>
    <n v="4"/>
    <x v="0"/>
    <x v="1"/>
    <x v="1"/>
    <n v="38.700000000000003"/>
    <n v="261"/>
    <s v="Main"/>
    <n v="31.69"/>
    <n v="183"/>
    <s v="B"/>
    <n v="0"/>
    <n v="0"/>
    <n v="0"/>
    <n v="4"/>
    <n v="0"/>
    <n v="0"/>
  </r>
  <r>
    <s v="M01639_152_000000000-BTK9W_1_1118_19781_21121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18_23567_3458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18_5986_19554"/>
    <n v="4"/>
    <x v="0"/>
    <x v="0"/>
    <x v="0"/>
    <n v="38.700000000000003"/>
    <n v="261"/>
    <s v="Main"/>
    <n v="31.69"/>
    <n v="183"/>
    <s v="B"/>
    <n v="0"/>
    <n v="4"/>
    <n v="0"/>
    <n v="0"/>
    <n v="0"/>
    <n v="0"/>
  </r>
  <r>
    <s v="M01639_152_000000000-BTK9W_1_1119_13340_13152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2101_15314_2870"/>
    <n v="4"/>
    <x v="0"/>
    <x v="1"/>
    <x v="4"/>
    <n v="38.700000000000003"/>
    <n v="261"/>
    <s v="Main"/>
    <n v="31.69"/>
    <n v="183"/>
    <s v="B"/>
    <n v="0"/>
    <n v="0"/>
    <n v="0"/>
    <n v="0"/>
    <n v="0"/>
    <n v="4"/>
  </r>
  <r>
    <s v="M01639_152_000000000-BTK9W_1_2103_10201_8536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2103_17845_19885"/>
    <n v="4"/>
    <x v="0"/>
    <x v="1"/>
    <x v="4"/>
    <n v="38.700000000000003"/>
    <n v="261"/>
    <s v="Main"/>
    <n v="31.15"/>
    <n v="183"/>
    <s v="B"/>
    <n v="0"/>
    <n v="0"/>
    <n v="0"/>
    <n v="0"/>
    <n v="4"/>
    <n v="0"/>
  </r>
  <r>
    <s v="M01639_152_000000000-BTK9W_1_2103_23557_23591"/>
    <n v="4"/>
    <x v="0"/>
    <x v="1"/>
    <x v="1"/>
    <n v="38.700000000000003"/>
    <n v="261"/>
    <s v="Main"/>
    <n v="31.15"/>
    <n v="183"/>
    <s v="B"/>
    <n v="0"/>
    <n v="0"/>
    <n v="0"/>
    <n v="4"/>
    <n v="0"/>
    <n v="0"/>
  </r>
  <r>
    <s v="M01639_152_000000000-BTK9W_1_2106_16875_15725"/>
    <n v="4"/>
    <x v="0"/>
    <x v="1"/>
    <x v="4"/>
    <n v="38.700000000000003"/>
    <n v="261"/>
    <s v="Main"/>
    <n v="32.24"/>
    <n v="183"/>
    <s v="B"/>
    <n v="0"/>
    <n v="0"/>
    <n v="0"/>
    <n v="0"/>
    <n v="1"/>
    <n v="3"/>
  </r>
  <r>
    <s v="M01639_152_000000000-BTK9W_1_2107_22521_12083"/>
    <n v="4"/>
    <x v="0"/>
    <x v="1"/>
    <x v="4"/>
    <n v="38.700000000000003"/>
    <n v="261"/>
    <s v="Main"/>
    <n v="32.24"/>
    <n v="183"/>
    <s v="B"/>
    <n v="0"/>
    <n v="0"/>
    <n v="0"/>
    <n v="0"/>
    <n v="3"/>
    <n v="1"/>
  </r>
  <r>
    <s v="M01639_152_000000000-BTK9W_1_2113_18232_5642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2117_15960_7645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2117_6056_7703"/>
    <n v="4"/>
    <x v="0"/>
    <x v="1"/>
    <x v="1"/>
    <n v="38.700000000000003"/>
    <n v="261"/>
    <s v="Main"/>
    <n v="31.15"/>
    <n v="183"/>
    <s v="B"/>
    <n v="0"/>
    <n v="0"/>
    <n v="0"/>
    <n v="4"/>
    <n v="0"/>
    <n v="0"/>
  </r>
  <r>
    <s v="M01639_152_000000000-BTK9W_1_2118_18162_6820"/>
    <n v="4"/>
    <x v="0"/>
    <x v="1"/>
    <x v="4"/>
    <n v="38.700000000000003"/>
    <n v="261"/>
    <s v="Main"/>
    <n v="31.15"/>
    <n v="183"/>
    <s v="B"/>
    <n v="0"/>
    <n v="0"/>
    <n v="0"/>
    <n v="0"/>
    <n v="1"/>
    <n v="3"/>
  </r>
  <r>
    <s v="M01639_152_000000000-BTK9W_1_2119_18031_10414"/>
    <n v="4"/>
    <x v="0"/>
    <x v="1"/>
    <x v="4"/>
    <n v="38.700000000000003"/>
    <n v="261"/>
    <s v="Main"/>
    <n v="30.6"/>
    <n v="183"/>
    <s v="B"/>
    <n v="0"/>
    <n v="0"/>
    <n v="0"/>
    <n v="0"/>
    <n v="0"/>
    <n v="4"/>
  </r>
  <r>
    <s v="M01639_152_000000000-BTK9W_1_2119_24929_23289"/>
    <n v="4"/>
    <x v="0"/>
    <x v="1"/>
    <x v="4"/>
    <n v="38.700000000000003"/>
    <n v="261"/>
    <s v="Main"/>
    <n v="30.6"/>
    <n v="183"/>
    <s v="B"/>
    <n v="0"/>
    <n v="0"/>
    <n v="0"/>
    <n v="0"/>
    <n v="1"/>
    <n v="3"/>
  </r>
  <r>
    <s v="M04997_41_000000000-BTKB3_1_1104_14568_23299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1104_26658_15359"/>
    <n v="4"/>
    <x v="0"/>
    <x v="1"/>
    <x v="4"/>
    <n v="38.700000000000003"/>
    <n v="261"/>
    <s v="Main"/>
    <n v="31.15"/>
    <n v="183"/>
    <s v="B"/>
    <n v="0"/>
    <n v="0"/>
    <n v="0"/>
    <n v="0"/>
    <n v="4"/>
    <n v="0"/>
  </r>
  <r>
    <s v="M04997_41_000000000-BTKB3_1_1107_9377_14008"/>
    <n v="4"/>
    <x v="0"/>
    <x v="1"/>
    <x v="4"/>
    <n v="38.700000000000003"/>
    <n v="261"/>
    <s v="Main"/>
    <n v="31.15"/>
    <n v="183"/>
    <s v="B"/>
    <n v="0"/>
    <n v="0"/>
    <n v="0"/>
    <n v="0"/>
    <n v="4"/>
    <n v="0"/>
  </r>
  <r>
    <s v="M04997_41_000000000-BTKB3_1_1109_10493_20378"/>
    <n v="4"/>
    <x v="0"/>
    <x v="1"/>
    <x v="4"/>
    <n v="38.700000000000003"/>
    <n v="261"/>
    <s v="Main"/>
    <n v="31.69"/>
    <n v="183"/>
    <s v="B"/>
    <n v="0"/>
    <n v="0"/>
    <n v="0"/>
    <n v="0"/>
    <n v="2"/>
    <n v="2"/>
  </r>
  <r>
    <s v="M04997_41_000000000-BTKB3_1_1111_13663_15198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1112_22244_22759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1113_6503_3070"/>
    <n v="4"/>
    <x v="0"/>
    <x v="1"/>
    <x v="4"/>
    <n v="38.700000000000003"/>
    <n v="261"/>
    <s v="Main"/>
    <n v="31.15"/>
    <n v="183"/>
    <s v="B"/>
    <n v="0"/>
    <n v="0"/>
    <n v="0"/>
    <n v="0"/>
    <n v="3"/>
    <n v="1"/>
  </r>
  <r>
    <s v="M04997_41_000000000-BTKB3_1_1115_14020_10111"/>
    <n v="4"/>
    <x v="0"/>
    <x v="1"/>
    <x v="1"/>
    <n v="38.700000000000003"/>
    <n v="261"/>
    <s v="Main"/>
    <n v="31.15"/>
    <n v="183"/>
    <s v="B"/>
    <n v="0"/>
    <n v="0"/>
    <n v="0"/>
    <n v="4"/>
    <n v="0"/>
    <n v="0"/>
  </r>
  <r>
    <s v="M04997_41_000000000-BTKB3_1_2103_16735_13166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2107_15282_22331"/>
    <n v="4"/>
    <x v="4"/>
    <x v="9"/>
    <x v="15"/>
    <n v="38.700000000000003"/>
    <n v="261"/>
    <s v="Main"/>
    <n v="31.15"/>
    <n v="183"/>
    <s v="X"/>
    <n v="4"/>
    <n v="0"/>
    <n v="0"/>
    <n v="0"/>
    <n v="0"/>
    <n v="0"/>
  </r>
  <r>
    <s v="M04997_41_000000000-BTKB3_1_2107_8794_24626"/>
    <n v="4"/>
    <x v="0"/>
    <x v="1"/>
    <x v="4"/>
    <n v="38.700000000000003"/>
    <n v="261"/>
    <s v="Main"/>
    <n v="31.69"/>
    <n v="183"/>
    <s v="B"/>
    <n v="0"/>
    <n v="0"/>
    <n v="0"/>
    <n v="0"/>
    <n v="0"/>
    <n v="4"/>
  </r>
  <r>
    <s v="M04997_41_000000000-BTKB3_1_2109_25622_10532"/>
    <n v="4"/>
    <x v="0"/>
    <x v="1"/>
    <x v="4"/>
    <n v="38.700000000000003"/>
    <n v="261"/>
    <s v="Main"/>
    <n v="31.15"/>
    <n v="183"/>
    <s v="B"/>
    <n v="0"/>
    <n v="0"/>
    <n v="0"/>
    <n v="0"/>
    <n v="1"/>
    <n v="3"/>
  </r>
  <r>
    <s v="M04997_41_000000000-BTKB3_1_2110_20948_4142"/>
    <n v="4"/>
    <x v="0"/>
    <x v="1"/>
    <x v="1"/>
    <n v="38.700000000000003"/>
    <n v="261"/>
    <s v="Main"/>
    <n v="32.24"/>
    <n v="183"/>
    <s v="B"/>
    <n v="0"/>
    <n v="0"/>
    <n v="0"/>
    <n v="4"/>
    <n v="0"/>
    <n v="0"/>
  </r>
  <r>
    <s v="M04997_41_000000000-BTKB3_1_2111_11082_13075"/>
    <n v="4"/>
    <x v="0"/>
    <x v="1"/>
    <x v="4"/>
    <n v="38.700000000000003"/>
    <n v="261"/>
    <s v="Main"/>
    <n v="31.69"/>
    <n v="183"/>
    <s v="B"/>
    <n v="0"/>
    <n v="0"/>
    <n v="0"/>
    <n v="0"/>
    <n v="2"/>
    <n v="2"/>
  </r>
  <r>
    <s v="M04997_41_000000000-BTKB3_1_2111_14062_23184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2114_19750_4518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2115_5720_17677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2115_8995_14253"/>
    <n v="4"/>
    <x v="0"/>
    <x v="1"/>
    <x v="4"/>
    <n v="38.700000000000003"/>
    <n v="261"/>
    <s v="Main"/>
    <n v="31.15"/>
    <n v="183"/>
    <s v="B"/>
    <n v="0"/>
    <n v="0"/>
    <n v="0"/>
    <n v="0"/>
    <n v="2"/>
    <n v="2"/>
  </r>
  <r>
    <s v="M04997_41_000000000-BTKB3_1_2116_11257_19493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05_18289_4691"/>
    <n v="4"/>
    <x v="0"/>
    <x v="2"/>
    <x v="5"/>
    <n v="38.67"/>
    <n v="256"/>
    <s v="Main"/>
    <n v="30.9"/>
    <n v="178"/>
    <s v="B"/>
    <n v="0"/>
    <n v="0"/>
    <n v="4"/>
    <n v="0"/>
    <n v="0"/>
    <n v="0"/>
  </r>
  <r>
    <s v="M01639_152_000000000-BTK9W_1_2102_17523_11380"/>
    <n v="4"/>
    <x v="0"/>
    <x v="2"/>
    <x v="5"/>
    <n v="38.67"/>
    <n v="256"/>
    <s v="Main"/>
    <n v="30.34"/>
    <n v="178"/>
    <s v="B"/>
    <n v="0"/>
    <n v="0"/>
    <n v="4"/>
    <n v="0"/>
    <n v="0"/>
    <n v="0"/>
  </r>
  <r>
    <s v="M04997_41_000000000-BTKB3_1_1115_15088_9489"/>
    <n v="4"/>
    <x v="0"/>
    <x v="0"/>
    <x v="0"/>
    <n v="38.61"/>
    <n v="259"/>
    <s v="Main"/>
    <n v="30.94"/>
    <n v="181"/>
    <s v="B"/>
    <n v="0"/>
    <n v="4"/>
    <n v="0"/>
    <n v="0"/>
    <n v="0"/>
    <n v="0"/>
  </r>
  <r>
    <s v="M04997_41_000000000-BTKB3_1_2117_27190_13744"/>
    <n v="4"/>
    <x v="2"/>
    <x v="5"/>
    <x v="10"/>
    <n v="38.58"/>
    <n v="267"/>
    <s v="Main"/>
    <n v="31.22"/>
    <n v="189"/>
    <s v="A"/>
    <n v="0"/>
    <n v="0"/>
    <n v="0"/>
    <n v="0"/>
    <n v="4"/>
    <n v="0"/>
  </r>
  <r>
    <s v="M01639_152_000000000-BTK9W_1_1112_16678_3461"/>
    <n v="4"/>
    <x v="0"/>
    <x v="2"/>
    <x v="5"/>
    <n v="38.58"/>
    <n v="254"/>
    <s v="Main"/>
    <n v="30.68"/>
    <n v="176"/>
    <s v="B"/>
    <n v="0"/>
    <n v="0"/>
    <n v="4"/>
    <n v="0"/>
    <n v="0"/>
    <n v="0"/>
  </r>
  <r>
    <s v="M01639_152_000000000-BTK9W_1_1115_19247_7947"/>
    <n v="4"/>
    <x v="0"/>
    <x v="2"/>
    <x v="5"/>
    <n v="38.58"/>
    <n v="254"/>
    <s v="Main"/>
    <n v="30.68"/>
    <n v="176"/>
    <s v="B"/>
    <n v="0"/>
    <n v="0"/>
    <n v="4"/>
    <n v="0"/>
    <n v="0"/>
    <n v="0"/>
  </r>
  <r>
    <s v="M01639_152_000000000-BTK9W_1_2106_16478_12096"/>
    <n v="4"/>
    <x v="0"/>
    <x v="2"/>
    <x v="5"/>
    <n v="38.58"/>
    <n v="254"/>
    <s v="Main"/>
    <n v="31.25"/>
    <n v="176"/>
    <s v="B"/>
    <n v="0"/>
    <n v="0"/>
    <n v="4"/>
    <n v="0"/>
    <n v="0"/>
    <n v="0"/>
  </r>
  <r>
    <s v="M01639_152_000000000-BTK9W_1_2108_7126_4726"/>
    <n v="4"/>
    <x v="0"/>
    <x v="2"/>
    <x v="5"/>
    <n v="38.58"/>
    <n v="254"/>
    <s v="Main"/>
    <n v="30.68"/>
    <n v="176"/>
    <s v="B"/>
    <n v="0"/>
    <n v="0"/>
    <n v="4"/>
    <n v="0"/>
    <n v="0"/>
    <n v="0"/>
  </r>
  <r>
    <s v="M01639_152_000000000-BTK9W_1_2116_24091_22761"/>
    <n v="4"/>
    <x v="0"/>
    <x v="2"/>
    <x v="5"/>
    <n v="38.58"/>
    <n v="254"/>
    <s v="Main"/>
    <n v="30.68"/>
    <n v="176"/>
    <s v="B"/>
    <n v="0"/>
    <n v="0"/>
    <n v="4"/>
    <n v="0"/>
    <n v="0"/>
    <n v="0"/>
  </r>
  <r>
    <s v="M01639_152_000000000-BTK9W_1_2119_17460_13815"/>
    <n v="4"/>
    <x v="0"/>
    <x v="2"/>
    <x v="21"/>
    <n v="38.58"/>
    <n v="254"/>
    <s v="Main"/>
    <n v="30.68"/>
    <n v="176"/>
    <s v="B"/>
    <n v="0"/>
    <n v="4"/>
    <n v="0"/>
    <n v="0"/>
    <n v="0"/>
    <n v="0"/>
  </r>
  <r>
    <s v="M04997_41_000000000-BTKB3_1_2106_10233_20054"/>
    <n v="4"/>
    <x v="0"/>
    <x v="2"/>
    <x v="5"/>
    <n v="38.58"/>
    <n v="254"/>
    <s v="Main"/>
    <n v="31.25"/>
    <n v="176"/>
    <s v="B"/>
    <n v="0"/>
    <n v="0"/>
    <n v="4"/>
    <n v="0"/>
    <n v="0"/>
    <n v="0"/>
  </r>
  <r>
    <s v="M01639_152_000000000-BTK9W_1_2112_28525_8382"/>
    <n v="4"/>
    <x v="3"/>
    <x v="6"/>
    <x v="9"/>
    <n v="38.56"/>
    <n v="306"/>
    <s v="~305-bp"/>
    <n v="34.21"/>
    <n v="228"/>
    <s v="O"/>
    <n v="4"/>
    <n v="0"/>
    <n v="0"/>
    <n v="0"/>
    <n v="0"/>
    <n v="0"/>
  </r>
  <r>
    <s v="M01639_152_000000000-BTK9W_1_1102_20617_24262"/>
    <n v="4"/>
    <x v="1"/>
    <x v="3"/>
    <x v="3"/>
    <n v="38.549999999999997"/>
    <n v="262"/>
    <s v="Main"/>
    <n v="31.52"/>
    <n v="184"/>
    <s v="I"/>
    <n v="4"/>
    <n v="0"/>
    <n v="0"/>
    <n v="0"/>
    <n v="0"/>
    <n v="0"/>
  </r>
  <r>
    <s v="M01639_152_000000000-BTK9W_1_1106_23975_18779"/>
    <n v="4"/>
    <x v="0"/>
    <x v="0"/>
    <x v="0"/>
    <n v="38.549999999999997"/>
    <n v="262"/>
    <s v="Main"/>
    <n v="31.52"/>
    <n v="184"/>
    <s v="B"/>
    <n v="0"/>
    <n v="4"/>
    <n v="0"/>
    <n v="0"/>
    <n v="0"/>
    <n v="0"/>
  </r>
  <r>
    <s v="M01639_152_000000000-BTK9W_1_1115_23783_3043"/>
    <n v="4"/>
    <x v="1"/>
    <x v="3"/>
    <x v="3"/>
    <n v="38.549999999999997"/>
    <n v="262"/>
    <s v="Main"/>
    <n v="31.52"/>
    <n v="184"/>
    <s v="I"/>
    <n v="4"/>
    <n v="0"/>
    <n v="0"/>
    <n v="0"/>
    <n v="0"/>
    <n v="0"/>
  </r>
  <r>
    <s v="M01639_152_000000000-BTK9W_1_2115_19045_21913"/>
    <n v="4"/>
    <x v="1"/>
    <x v="3"/>
    <x v="3"/>
    <n v="38.549999999999997"/>
    <n v="262"/>
    <s v="Main"/>
    <n v="31.35"/>
    <n v="185"/>
    <s v="I"/>
    <n v="4"/>
    <n v="0"/>
    <n v="0"/>
    <n v="0"/>
    <n v="0"/>
    <n v="0"/>
  </r>
  <r>
    <s v="M04997_41_000000000-BTKB3_1_1104_19673_18992"/>
    <n v="4"/>
    <x v="0"/>
    <x v="0"/>
    <x v="0"/>
    <n v="38.549999999999997"/>
    <n v="262"/>
    <s v="Main"/>
    <n v="30.98"/>
    <n v="184"/>
    <s v="B"/>
    <n v="0"/>
    <n v="4"/>
    <n v="0"/>
    <n v="0"/>
    <n v="0"/>
    <n v="0"/>
  </r>
  <r>
    <s v="M01639_152_000000000-BTK9W_1_2118_8318_20404"/>
    <n v="4"/>
    <x v="2"/>
    <x v="4"/>
    <x v="20"/>
    <n v="38.520000000000003"/>
    <n v="270"/>
    <s v="Main"/>
    <n v="31.77"/>
    <n v="192"/>
    <s v="A"/>
    <n v="0"/>
    <n v="4"/>
    <n v="0"/>
    <n v="0"/>
    <n v="0"/>
    <n v="0"/>
  </r>
  <r>
    <s v="M01639_152_000000000-BTK9W_1_1105_6868_16220"/>
    <n v="4"/>
    <x v="0"/>
    <x v="0"/>
    <x v="0"/>
    <n v="38.46"/>
    <n v="260"/>
    <s v="Main"/>
    <n v="30.22"/>
    <n v="182"/>
    <s v="B"/>
    <n v="0"/>
    <n v="4"/>
    <n v="0"/>
    <n v="0"/>
    <n v="0"/>
    <n v="0"/>
  </r>
  <r>
    <s v="M01639_152_000000000-BTK9W_1_1105_9204_4122"/>
    <n v="4"/>
    <x v="0"/>
    <x v="0"/>
    <x v="0"/>
    <n v="38.46"/>
    <n v="260"/>
    <s v="Main"/>
    <n v="30.22"/>
    <n v="182"/>
    <s v="B"/>
    <n v="0"/>
    <n v="4"/>
    <n v="0"/>
    <n v="0"/>
    <n v="0"/>
    <n v="0"/>
  </r>
  <r>
    <s v="M01639_152_000000000-BTK9W_1_1110_26309_4223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1639_152_000000000-BTK9W_1_1111_9681_10220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1639_152_000000000-BTK9W_1_1115_6893_16234"/>
    <n v="4"/>
    <x v="0"/>
    <x v="1"/>
    <x v="4"/>
    <n v="38.46"/>
    <n v="260"/>
    <s v="Main"/>
    <n v="31.32"/>
    <n v="182"/>
    <s v="B"/>
    <n v="0"/>
    <n v="0"/>
    <n v="0"/>
    <n v="0"/>
    <n v="0"/>
    <n v="4"/>
  </r>
  <r>
    <s v="M01639_152_000000000-BTK9W_1_1117_19271_22456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1639_152_000000000-BTK9W_1_2101_13500_24381"/>
    <n v="4"/>
    <x v="0"/>
    <x v="1"/>
    <x v="4"/>
    <n v="38.46"/>
    <n v="260"/>
    <s v="Main"/>
    <n v="30.77"/>
    <n v="182"/>
    <s v="B"/>
    <n v="0"/>
    <n v="0"/>
    <n v="0"/>
    <n v="0"/>
    <n v="0"/>
    <n v="4"/>
  </r>
  <r>
    <s v="M01639_152_000000000-BTK9W_1_2105_9891_21442"/>
    <n v="4"/>
    <x v="0"/>
    <x v="1"/>
    <x v="4"/>
    <n v="38.46"/>
    <n v="260"/>
    <s v="Main"/>
    <n v="31.69"/>
    <n v="183"/>
    <s v="B"/>
    <n v="0"/>
    <n v="0"/>
    <n v="0"/>
    <n v="0"/>
    <n v="1"/>
    <n v="3"/>
  </r>
  <r>
    <s v="M01639_152_000000000-BTK9W_1_2108_9446_2829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1639_152_000000000-BTK9W_1_2110_18639_8740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1639_152_000000000-BTK9W_1_2113_4619_11999"/>
    <n v="4"/>
    <x v="0"/>
    <x v="1"/>
    <x v="4"/>
    <n v="38.46"/>
    <n v="260"/>
    <s v="Main"/>
    <n v="31.15"/>
    <n v="183"/>
    <s v="B"/>
    <n v="0"/>
    <n v="0"/>
    <n v="0"/>
    <n v="0"/>
    <n v="3"/>
    <n v="1"/>
  </r>
  <r>
    <s v="M01639_152_000000000-BTK9W_1_2115_3484_14427"/>
    <n v="4"/>
    <x v="0"/>
    <x v="1"/>
    <x v="4"/>
    <n v="38.46"/>
    <n v="260"/>
    <s v="Main"/>
    <n v="31.32"/>
    <n v="182"/>
    <s v="B"/>
    <n v="0"/>
    <n v="0"/>
    <n v="0"/>
    <n v="0"/>
    <n v="4"/>
    <n v="0"/>
  </r>
  <r>
    <s v="M04997_41_000000000-BTKB3_1_1106_5052_5688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4997_41_000000000-BTKB3_1_1110_10797_6591"/>
    <n v="4"/>
    <x v="0"/>
    <x v="7"/>
    <x v="11"/>
    <n v="38.46"/>
    <n v="260"/>
    <s v="Main"/>
    <n v="30.77"/>
    <n v="182"/>
    <s v="B"/>
    <n v="0"/>
    <n v="0"/>
    <n v="0"/>
    <n v="4"/>
    <n v="0"/>
    <n v="0"/>
  </r>
  <r>
    <s v="M04997_41_000000000-BTKB3_1_1114_23378_23277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4997_41_000000000-BTKB3_1_1115_17472_20160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4997_41_000000000-BTKB3_1_1118_23742_16477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4997_41_000000000-BTKB3_1_2105_9189_11879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4997_41_000000000-BTKB3_1_2109_11146_11253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1639_152_000000000-BTK9W_1_1109_15864_20211"/>
    <n v="4"/>
    <x v="0"/>
    <x v="2"/>
    <x v="21"/>
    <n v="38.43"/>
    <n v="255"/>
    <s v="Main"/>
    <n v="30.51"/>
    <n v="177"/>
    <s v="B"/>
    <n v="0"/>
    <n v="4"/>
    <n v="0"/>
    <n v="0"/>
    <n v="0"/>
    <n v="0"/>
  </r>
  <r>
    <s v="M01639_152_000000000-BTK9W_1_1113_13947_16650"/>
    <n v="4"/>
    <x v="0"/>
    <x v="2"/>
    <x v="5"/>
    <n v="38.43"/>
    <n v="255"/>
    <s v="Main"/>
    <n v="30.51"/>
    <n v="177"/>
    <s v="B"/>
    <n v="0"/>
    <n v="0"/>
    <n v="4"/>
    <n v="0"/>
    <n v="0"/>
    <n v="0"/>
  </r>
  <r>
    <s v="M01639_152_000000000-BTK9W_1_1102_3512_6726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1639_152_000000000-BTK9W_1_1113_15766_10628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1639_152_000000000-BTK9W_1_1115_13522_7682"/>
    <n v="4"/>
    <x v="0"/>
    <x v="2"/>
    <x v="6"/>
    <n v="38.4"/>
    <n v="263"/>
    <s v="Main"/>
    <n v="30.81"/>
    <n v="185"/>
    <s v="B"/>
    <n v="0"/>
    <n v="0"/>
    <n v="0"/>
    <n v="4"/>
    <n v="0"/>
    <n v="0"/>
  </r>
  <r>
    <s v="M01639_152_000000000-BTK9W_1_1119_23279_10776"/>
    <n v="4"/>
    <x v="0"/>
    <x v="0"/>
    <x v="0"/>
    <n v="38.4"/>
    <n v="263"/>
    <s v="Main"/>
    <n v="30.81"/>
    <n v="185"/>
    <s v="B"/>
    <n v="0"/>
    <n v="4"/>
    <n v="0"/>
    <n v="0"/>
    <n v="0"/>
    <n v="0"/>
  </r>
  <r>
    <s v="M01639_152_000000000-BTK9W_1_1119_6427_5058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1639_152_000000000-BTK9W_1_2110_17588_2512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1639_152_000000000-BTK9W_1_2110_22703_21642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4997_41_000000000-BTKB3_1_1117_2428_11477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4997_41_000000000-BTKB3_1_2106_8508_5279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4997_41_000000000-BTKB3_1_2116_26244_5047"/>
    <n v="4"/>
    <x v="1"/>
    <x v="3"/>
    <x v="3"/>
    <n v="38.4"/>
    <n v="263"/>
    <s v="Main"/>
    <n v="30.27"/>
    <n v="185"/>
    <s v="I"/>
    <n v="4"/>
    <n v="0"/>
    <n v="0"/>
    <n v="0"/>
    <n v="0"/>
    <n v="0"/>
  </r>
  <r>
    <s v="M01639_152_000000000-BTK9W_1_2102_14277_4862"/>
    <n v="4"/>
    <x v="2"/>
    <x v="4"/>
    <x v="7"/>
    <n v="38.35"/>
    <n v="266"/>
    <s v="Main"/>
    <n v="30.85"/>
    <n v="188"/>
    <s v="A"/>
    <n v="0"/>
    <n v="0"/>
    <n v="4"/>
    <n v="0"/>
    <n v="0"/>
    <n v="0"/>
  </r>
  <r>
    <s v="M01639_152_000000000-BTK9W_1_2112_24976_13182"/>
    <n v="4"/>
    <x v="0"/>
    <x v="2"/>
    <x v="6"/>
    <n v="38.340000000000003"/>
    <n v="253"/>
    <s v="Main"/>
    <n v="30.29"/>
    <n v="175"/>
    <s v="B"/>
    <n v="0"/>
    <n v="0"/>
    <n v="0"/>
    <n v="4"/>
    <n v="0"/>
    <n v="0"/>
  </r>
  <r>
    <s v="M01639_152_000000000-BTK9W_1_1101_8852_1405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02_13535_16000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02_27193_15097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03_16192_19397"/>
    <n v="4"/>
    <x v="0"/>
    <x v="1"/>
    <x v="4"/>
    <n v="38.31"/>
    <n v="261"/>
    <s v="Main"/>
    <n v="30.6"/>
    <n v="183"/>
    <s v="B"/>
    <n v="0"/>
    <n v="0"/>
    <n v="0"/>
    <n v="0"/>
    <n v="0"/>
    <n v="4"/>
  </r>
  <r>
    <s v="M01639_152_000000000-BTK9W_1_1103_20104_8806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04_25797_11279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05_25929_2169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06_21886_17920"/>
    <n v="4"/>
    <x v="1"/>
    <x v="3"/>
    <x v="3"/>
    <n v="38.31"/>
    <n v="261"/>
    <s v="Main"/>
    <n v="30.6"/>
    <n v="183"/>
    <s v="I"/>
    <n v="4"/>
    <n v="0"/>
    <n v="0"/>
    <n v="0"/>
    <n v="0"/>
    <n v="0"/>
  </r>
  <r>
    <s v="M01639_152_000000000-BTK9W_1_1107_10880_17306"/>
    <n v="4"/>
    <x v="0"/>
    <x v="1"/>
    <x v="4"/>
    <n v="38.31"/>
    <n v="261"/>
    <s v="Main"/>
    <n v="31.15"/>
    <n v="183"/>
    <s v="B"/>
    <n v="0"/>
    <n v="0"/>
    <n v="0"/>
    <n v="0"/>
    <n v="3"/>
    <n v="1"/>
  </r>
  <r>
    <s v="M01639_152_000000000-BTK9W_1_1109_8525_6668"/>
    <n v="4"/>
    <x v="0"/>
    <x v="1"/>
    <x v="4"/>
    <n v="38.31"/>
    <n v="261"/>
    <s v="Main"/>
    <n v="31.15"/>
    <n v="183"/>
    <s v="B"/>
    <n v="0"/>
    <n v="0"/>
    <n v="0"/>
    <n v="0"/>
    <n v="1"/>
    <n v="3"/>
  </r>
  <r>
    <s v="M01639_152_000000000-BTK9W_1_1110_25325_1134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3_9866_2056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4_19974_10953"/>
    <n v="4"/>
    <x v="0"/>
    <x v="1"/>
    <x v="1"/>
    <n v="38.31"/>
    <n v="261"/>
    <s v="Main"/>
    <n v="31.69"/>
    <n v="183"/>
    <s v="B"/>
    <n v="0"/>
    <n v="0"/>
    <n v="0"/>
    <n v="4"/>
    <n v="0"/>
    <n v="0"/>
  </r>
  <r>
    <s v="M01639_152_000000000-BTK9W_1_1114_22701_11118"/>
    <n v="4"/>
    <x v="0"/>
    <x v="1"/>
    <x v="4"/>
    <n v="38.31"/>
    <n v="261"/>
    <s v="Main"/>
    <n v="31.15"/>
    <n v="183"/>
    <s v="B"/>
    <n v="0"/>
    <n v="0"/>
    <n v="0"/>
    <n v="0"/>
    <n v="0"/>
    <n v="4"/>
  </r>
  <r>
    <s v="M01639_152_000000000-BTK9W_1_1114_6188_15271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7_10646_18546"/>
    <n v="4"/>
    <x v="0"/>
    <x v="1"/>
    <x v="4"/>
    <n v="38.31"/>
    <n v="261"/>
    <s v="Main"/>
    <n v="30.6"/>
    <n v="183"/>
    <s v="B"/>
    <n v="0"/>
    <n v="0"/>
    <n v="0"/>
    <n v="0"/>
    <n v="0"/>
    <n v="4"/>
  </r>
  <r>
    <s v="M01639_152_000000000-BTK9W_1_1117_4620_11311"/>
    <n v="4"/>
    <x v="0"/>
    <x v="1"/>
    <x v="4"/>
    <n v="38.31"/>
    <n v="261"/>
    <s v="Main"/>
    <n v="30.6"/>
    <n v="183"/>
    <s v="B"/>
    <n v="0"/>
    <n v="0"/>
    <n v="0"/>
    <n v="0"/>
    <n v="3"/>
    <n v="1"/>
  </r>
  <r>
    <s v="M01639_152_000000000-BTK9W_1_1118_14056_7247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9_12859_10190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9_22970_17651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9_25161_10122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9_3951_13206"/>
    <n v="4"/>
    <x v="0"/>
    <x v="1"/>
    <x v="4"/>
    <n v="38.31"/>
    <n v="261"/>
    <s v="Main"/>
    <n v="30.6"/>
    <n v="183"/>
    <s v="B"/>
    <n v="0"/>
    <n v="0"/>
    <n v="0"/>
    <n v="0"/>
    <n v="1"/>
    <n v="3"/>
  </r>
  <r>
    <s v="M01639_152_000000000-BTK9W_1_2102_10432_19045"/>
    <n v="4"/>
    <x v="0"/>
    <x v="0"/>
    <x v="0"/>
    <n v="38.31"/>
    <n v="261"/>
    <s v="Main"/>
    <n v="30.05"/>
    <n v="183"/>
    <s v="B"/>
    <n v="0"/>
    <n v="4"/>
    <n v="0"/>
    <n v="0"/>
    <n v="0"/>
    <n v="0"/>
  </r>
  <r>
    <s v="M01639_152_000000000-BTK9W_1_2102_11706_14344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02_28582_11882"/>
    <n v="4"/>
    <x v="0"/>
    <x v="1"/>
    <x v="4"/>
    <n v="38.31"/>
    <n v="261"/>
    <s v="Main"/>
    <n v="30.6"/>
    <n v="183"/>
    <s v="B"/>
    <n v="0"/>
    <n v="0"/>
    <n v="0"/>
    <n v="0"/>
    <n v="4"/>
    <n v="0"/>
  </r>
  <r>
    <s v="M01639_152_000000000-BTK9W_1_2103_18012_269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03_20162_12341"/>
    <n v="4"/>
    <x v="0"/>
    <x v="1"/>
    <x v="4"/>
    <n v="38.31"/>
    <n v="261"/>
    <s v="Main"/>
    <n v="31.15"/>
    <n v="183"/>
    <s v="B"/>
    <n v="0"/>
    <n v="0"/>
    <n v="0"/>
    <n v="0"/>
    <n v="1"/>
    <n v="3"/>
  </r>
  <r>
    <s v="M01639_152_000000000-BTK9W_1_2103_3576_6963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04_15311_16346"/>
    <n v="4"/>
    <x v="0"/>
    <x v="1"/>
    <x v="4"/>
    <n v="38.31"/>
    <n v="261"/>
    <s v="Main"/>
    <n v="31.15"/>
    <n v="183"/>
    <s v="B"/>
    <n v="0"/>
    <n v="0"/>
    <n v="0"/>
    <n v="0"/>
    <n v="0"/>
    <n v="4"/>
  </r>
  <r>
    <s v="M01639_152_000000000-BTK9W_1_2104_8182_15307"/>
    <n v="4"/>
    <x v="0"/>
    <x v="1"/>
    <x v="4"/>
    <n v="38.31"/>
    <n v="261"/>
    <s v="Main"/>
    <n v="30.6"/>
    <n v="183"/>
    <s v="B"/>
    <n v="0"/>
    <n v="0"/>
    <n v="0"/>
    <n v="0"/>
    <n v="0"/>
    <n v="4"/>
  </r>
  <r>
    <s v="M01639_152_000000000-BTK9W_1_2106_10588_12714"/>
    <n v="4"/>
    <x v="0"/>
    <x v="1"/>
    <x v="4"/>
    <n v="38.31"/>
    <n v="261"/>
    <s v="Main"/>
    <n v="30.6"/>
    <n v="183"/>
    <s v="B"/>
    <n v="0"/>
    <n v="0"/>
    <n v="0"/>
    <n v="0"/>
    <n v="3"/>
    <n v="1"/>
  </r>
  <r>
    <s v="M01639_152_000000000-BTK9W_1_2106_3455_8473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07_24753_3099"/>
    <n v="4"/>
    <x v="0"/>
    <x v="0"/>
    <x v="0"/>
    <n v="38.31"/>
    <n v="261"/>
    <s v="Main"/>
    <n v="30.05"/>
    <n v="183"/>
    <s v="B"/>
    <n v="0"/>
    <n v="4"/>
    <n v="0"/>
    <n v="0"/>
    <n v="0"/>
    <n v="0"/>
  </r>
  <r>
    <s v="M01639_152_000000000-BTK9W_1_2108_10650_11643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09_20731_19349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0_10279_10960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0_3336_12157"/>
    <n v="4"/>
    <x v="0"/>
    <x v="1"/>
    <x v="4"/>
    <n v="38.31"/>
    <n v="261"/>
    <s v="Main"/>
    <n v="31.69"/>
    <n v="183"/>
    <s v="B"/>
    <n v="0"/>
    <n v="0"/>
    <n v="0"/>
    <n v="0"/>
    <n v="0"/>
    <n v="4"/>
  </r>
  <r>
    <s v="M01639_152_000000000-BTK9W_1_2112_15776_12155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3_14604_11491"/>
    <n v="4"/>
    <x v="0"/>
    <x v="1"/>
    <x v="4"/>
    <n v="38.31"/>
    <n v="261"/>
    <s v="Main"/>
    <n v="30.6"/>
    <n v="183"/>
    <s v="B"/>
    <n v="0"/>
    <n v="0"/>
    <n v="0"/>
    <n v="0"/>
    <n v="0"/>
    <n v="4"/>
  </r>
  <r>
    <s v="M01639_152_000000000-BTK9W_1_2113_17352_16417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3_21046_4288"/>
    <n v="4"/>
    <x v="0"/>
    <x v="1"/>
    <x v="1"/>
    <n v="38.31"/>
    <n v="261"/>
    <s v="Main"/>
    <n v="30.6"/>
    <n v="183"/>
    <s v="B"/>
    <n v="0"/>
    <n v="0"/>
    <n v="0"/>
    <n v="4"/>
    <n v="0"/>
    <n v="0"/>
  </r>
  <r>
    <s v="M01639_152_000000000-BTK9W_1_2113_5555_21595"/>
    <n v="4"/>
    <x v="0"/>
    <x v="1"/>
    <x v="1"/>
    <n v="38.31"/>
    <n v="261"/>
    <s v="Main"/>
    <n v="30.6"/>
    <n v="183"/>
    <s v="B"/>
    <n v="0"/>
    <n v="0"/>
    <n v="0"/>
    <n v="4"/>
    <n v="0"/>
    <n v="0"/>
  </r>
  <r>
    <s v="M01639_152_000000000-BTK9W_1_2115_10046_2608"/>
    <n v="4"/>
    <x v="0"/>
    <x v="1"/>
    <x v="4"/>
    <n v="38.31"/>
    <n v="261"/>
    <s v="Main"/>
    <n v="30.05"/>
    <n v="183"/>
    <s v="B"/>
    <n v="0"/>
    <n v="0"/>
    <n v="0"/>
    <n v="0"/>
    <n v="0"/>
    <n v="4"/>
  </r>
  <r>
    <s v="M01639_152_000000000-BTK9W_1_2115_26370_8319"/>
    <n v="4"/>
    <x v="0"/>
    <x v="0"/>
    <x v="0"/>
    <n v="38.31"/>
    <n v="261"/>
    <s v="Main"/>
    <n v="30.05"/>
    <n v="183"/>
    <s v="B"/>
    <n v="0"/>
    <n v="4"/>
    <n v="0"/>
    <n v="0"/>
    <n v="0"/>
    <n v="0"/>
  </r>
  <r>
    <s v="M01639_152_000000000-BTK9W_1_2116_13256_6547"/>
    <n v="4"/>
    <x v="0"/>
    <x v="1"/>
    <x v="4"/>
    <n v="38.31"/>
    <n v="261"/>
    <s v="Main"/>
    <n v="30.6"/>
    <n v="183"/>
    <s v="B"/>
    <n v="0"/>
    <n v="0"/>
    <n v="0"/>
    <n v="0"/>
    <n v="3"/>
    <n v="1"/>
  </r>
  <r>
    <s v="M01639_152_000000000-BTK9W_1_2116_21399_3901"/>
    <n v="4"/>
    <x v="0"/>
    <x v="1"/>
    <x v="4"/>
    <n v="38.31"/>
    <n v="261"/>
    <s v="Main"/>
    <n v="30.6"/>
    <n v="183"/>
    <s v="B"/>
    <n v="0"/>
    <n v="0"/>
    <n v="0"/>
    <n v="0"/>
    <n v="0"/>
    <n v="4"/>
  </r>
  <r>
    <s v="M01639_152_000000000-BTK9W_1_2116_26384_22100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6_27952_18970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8_16749_8345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8_27527_1474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1102_4706_9209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1104_22079_17766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1108_23107_17639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1110_7408_3779"/>
    <n v="4"/>
    <x v="0"/>
    <x v="0"/>
    <x v="0"/>
    <n v="38.31"/>
    <n v="261"/>
    <s v="Main"/>
    <n v="31.15"/>
    <n v="183"/>
    <s v="B"/>
    <n v="0"/>
    <n v="4"/>
    <n v="0"/>
    <n v="0"/>
    <n v="0"/>
    <n v="0"/>
  </r>
  <r>
    <s v="M04997_41_000000000-BTKB3_1_1111_18007_742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1112_23613_23583"/>
    <n v="4"/>
    <x v="0"/>
    <x v="1"/>
    <x v="4"/>
    <n v="38.31"/>
    <n v="261"/>
    <s v="Main"/>
    <n v="30.6"/>
    <n v="183"/>
    <s v="B"/>
    <n v="0"/>
    <n v="0"/>
    <n v="0"/>
    <n v="0"/>
    <n v="0"/>
    <n v="4"/>
  </r>
  <r>
    <s v="M04997_41_000000000-BTKB3_1_1117_13528_12345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1117_3826_16119"/>
    <n v="4"/>
    <x v="0"/>
    <x v="1"/>
    <x v="1"/>
    <n v="38.31"/>
    <n v="261"/>
    <s v="Main"/>
    <n v="31.15"/>
    <n v="183"/>
    <s v="B"/>
    <n v="0"/>
    <n v="0"/>
    <n v="0"/>
    <n v="4"/>
    <n v="0"/>
    <n v="0"/>
  </r>
  <r>
    <s v="M04997_41_000000000-BTKB3_1_2101_15690_19555"/>
    <n v="4"/>
    <x v="0"/>
    <x v="1"/>
    <x v="4"/>
    <n v="38.31"/>
    <n v="261"/>
    <s v="Main"/>
    <n v="30.6"/>
    <n v="183"/>
    <s v="B"/>
    <n v="0"/>
    <n v="0"/>
    <n v="0"/>
    <n v="0"/>
    <n v="4"/>
    <n v="0"/>
  </r>
  <r>
    <s v="M04997_41_000000000-BTKB3_1_2103_19278_3841"/>
    <n v="4"/>
    <x v="0"/>
    <x v="1"/>
    <x v="4"/>
    <n v="38.31"/>
    <n v="261"/>
    <s v="Main"/>
    <n v="31.15"/>
    <n v="183"/>
    <s v="B"/>
    <n v="0"/>
    <n v="0"/>
    <n v="0"/>
    <n v="0"/>
    <n v="0"/>
    <n v="4"/>
  </r>
  <r>
    <s v="M04997_41_000000000-BTKB3_1_2103_26504_10778"/>
    <n v="4"/>
    <x v="0"/>
    <x v="1"/>
    <x v="1"/>
    <n v="38.31"/>
    <n v="261"/>
    <s v="Main"/>
    <n v="30.6"/>
    <n v="183"/>
    <s v="B"/>
    <n v="0"/>
    <n v="0"/>
    <n v="0"/>
    <n v="4"/>
    <n v="0"/>
    <n v="0"/>
  </r>
  <r>
    <s v="M04997_41_000000000-BTKB3_1_2104_24016_3703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2105_6249_21499"/>
    <n v="4"/>
    <x v="0"/>
    <x v="0"/>
    <x v="0"/>
    <n v="38.31"/>
    <n v="261"/>
    <s v="Main"/>
    <n v="30.05"/>
    <n v="183"/>
    <s v="B"/>
    <n v="0"/>
    <n v="4"/>
    <n v="0"/>
    <n v="0"/>
    <n v="0"/>
    <n v="0"/>
  </r>
  <r>
    <s v="M04997_41_000000000-BTKB3_1_2106_23823_7211"/>
    <n v="4"/>
    <x v="0"/>
    <x v="1"/>
    <x v="4"/>
    <n v="38.31"/>
    <n v="261"/>
    <s v="Main"/>
    <n v="31.15"/>
    <n v="183"/>
    <s v="B"/>
    <n v="0"/>
    <n v="0"/>
    <n v="0"/>
    <n v="0"/>
    <n v="0"/>
    <n v="4"/>
  </r>
  <r>
    <s v="M04997_41_000000000-BTKB3_1_2109_18500_9614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2109_21923_12179"/>
    <n v="4"/>
    <x v="0"/>
    <x v="0"/>
    <x v="0"/>
    <n v="38.31"/>
    <n v="261"/>
    <s v="Main"/>
    <n v="30.05"/>
    <n v="183"/>
    <s v="B"/>
    <n v="0"/>
    <n v="4"/>
    <n v="0"/>
    <n v="0"/>
    <n v="0"/>
    <n v="0"/>
  </r>
  <r>
    <s v="M04997_41_000000000-BTKB3_1_2111_23420_1908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2113_14796_1033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2116_5597_13498"/>
    <n v="4"/>
    <x v="0"/>
    <x v="0"/>
    <x v="0"/>
    <n v="38.31"/>
    <n v="261"/>
    <s v="Main"/>
    <n v="30.05"/>
    <n v="183"/>
    <s v="B"/>
    <n v="0"/>
    <n v="4"/>
    <n v="0"/>
    <n v="0"/>
    <n v="0"/>
    <n v="0"/>
  </r>
  <r>
    <s v="M04997_41_000000000-BTKB3_1_2118_19376_7776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2118_23295_16652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2119_21156_22914"/>
    <n v="4"/>
    <x v="0"/>
    <x v="1"/>
    <x v="1"/>
    <n v="38.31"/>
    <n v="261"/>
    <s v="Main"/>
    <n v="30.6"/>
    <n v="183"/>
    <s v="B"/>
    <n v="0"/>
    <n v="0"/>
    <n v="0"/>
    <n v="4"/>
    <n v="0"/>
    <n v="0"/>
  </r>
  <r>
    <s v="M01639_152_000000000-BTK9W_1_2113_7395_12523"/>
    <n v="4"/>
    <x v="0"/>
    <x v="2"/>
    <x v="5"/>
    <n v="38.28"/>
    <n v="256"/>
    <s v="Main"/>
    <n v="30.34"/>
    <n v="178"/>
    <s v="B"/>
    <n v="0"/>
    <n v="0"/>
    <n v="4"/>
    <n v="0"/>
    <n v="0"/>
    <n v="0"/>
  </r>
  <r>
    <s v="M01639_152_000000000-BTK9W_1_2117_18346_21382"/>
    <n v="4"/>
    <x v="0"/>
    <x v="2"/>
    <x v="5"/>
    <n v="38.28"/>
    <n v="256"/>
    <s v="Main"/>
    <n v="30.34"/>
    <n v="178"/>
    <s v="B"/>
    <n v="0"/>
    <n v="0"/>
    <n v="4"/>
    <n v="0"/>
    <n v="0"/>
    <n v="0"/>
  </r>
  <r>
    <s v="M01639_152_000000000-BTK9W_1_1117_26090_18077"/>
    <n v="4"/>
    <x v="1"/>
    <x v="3"/>
    <x v="3"/>
    <n v="38.26"/>
    <n v="264"/>
    <s v="Main"/>
    <n v="31.18"/>
    <n v="186"/>
    <s v="I"/>
    <n v="4"/>
    <n v="0"/>
    <n v="0"/>
    <n v="0"/>
    <n v="0"/>
    <n v="0"/>
  </r>
  <r>
    <s v="M01639_152_000000000-BTK9W_1_2117_26102_20723"/>
    <n v="4"/>
    <x v="2"/>
    <x v="5"/>
    <x v="12"/>
    <n v="38.26"/>
    <n v="264"/>
    <s v="Main"/>
    <n v="30.65"/>
    <n v="186"/>
    <s v="A"/>
    <n v="0"/>
    <n v="0"/>
    <n v="0"/>
    <n v="4"/>
    <n v="0"/>
    <n v="0"/>
  </r>
  <r>
    <s v="M04997_41_000000000-BTKB3_1_1109_22382_13934"/>
    <n v="4"/>
    <x v="2"/>
    <x v="5"/>
    <x v="12"/>
    <n v="38.26"/>
    <n v="264"/>
    <s v="Main"/>
    <n v="30.65"/>
    <n v="186"/>
    <s v="A"/>
    <n v="0"/>
    <n v="0"/>
    <n v="0"/>
    <n v="4"/>
    <n v="0"/>
    <n v="0"/>
  </r>
  <r>
    <s v="M01639_152_000000000-BTK9W_1_1118_13762_4587"/>
    <n v="4"/>
    <x v="0"/>
    <x v="0"/>
    <x v="0"/>
    <n v="38.22"/>
    <n v="259"/>
    <s v="Main"/>
    <n v="30.39"/>
    <n v="181"/>
    <s v="B"/>
    <n v="0"/>
    <n v="4"/>
    <n v="0"/>
    <n v="0"/>
    <n v="0"/>
    <n v="0"/>
  </r>
  <r>
    <s v="M01639_152_000000000-BTK9W_1_2118_6954_5550"/>
    <n v="4"/>
    <x v="0"/>
    <x v="0"/>
    <x v="0"/>
    <n v="38.22"/>
    <n v="259"/>
    <s v="Main"/>
    <n v="30.77"/>
    <n v="182"/>
    <s v="B"/>
    <n v="0"/>
    <n v="4"/>
    <n v="0"/>
    <n v="0"/>
    <n v="0"/>
    <n v="0"/>
  </r>
  <r>
    <s v="M04997_41_000000000-BTKB3_1_1112_12740_9067"/>
    <n v="4"/>
    <x v="0"/>
    <x v="0"/>
    <x v="0"/>
    <n v="38.22"/>
    <n v="259"/>
    <s v="Main"/>
    <n v="30.77"/>
    <n v="182"/>
    <s v="B"/>
    <n v="0"/>
    <n v="4"/>
    <n v="0"/>
    <n v="0"/>
    <n v="0"/>
    <n v="0"/>
  </r>
  <r>
    <s v="M01639_152_000000000-BTK9W_1_1114_13770_11656"/>
    <n v="4"/>
    <x v="0"/>
    <x v="2"/>
    <x v="5"/>
    <n v="38.19"/>
    <n v="254"/>
    <s v="Main"/>
    <n v="30.11"/>
    <n v="176"/>
    <s v="B"/>
    <n v="0"/>
    <n v="0"/>
    <n v="4"/>
    <n v="0"/>
    <n v="0"/>
    <n v="0"/>
  </r>
  <r>
    <s v="M01639_152_000000000-BTK9W_1_1117_3734_12537"/>
    <n v="4"/>
    <x v="0"/>
    <x v="2"/>
    <x v="5"/>
    <n v="38.19"/>
    <n v="254"/>
    <s v="Main"/>
    <n v="30.11"/>
    <n v="176"/>
    <s v="B"/>
    <n v="0"/>
    <n v="0"/>
    <n v="4"/>
    <n v="0"/>
    <n v="0"/>
    <n v="0"/>
  </r>
  <r>
    <s v="M04997_41_000000000-BTKB3_1_1117_21114_13692"/>
    <n v="4"/>
    <x v="0"/>
    <x v="2"/>
    <x v="5"/>
    <n v="38.19"/>
    <n v="254"/>
    <s v="Main"/>
    <n v="30.11"/>
    <n v="176"/>
    <s v="B"/>
    <n v="0"/>
    <n v="0"/>
    <n v="4"/>
    <n v="0"/>
    <n v="0"/>
    <n v="0"/>
  </r>
  <r>
    <s v="M01639_152_000000000-BTK9W_1_1103_21859_9283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1104_11413_4116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1104_26110_12562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1105_17147_9680"/>
    <n v="4"/>
    <x v="0"/>
    <x v="1"/>
    <x v="4"/>
    <n v="38.17"/>
    <n v="262"/>
    <s v="Main"/>
    <n v="30.43"/>
    <n v="184"/>
    <s v="B"/>
    <n v="0"/>
    <n v="0"/>
    <n v="0"/>
    <n v="0"/>
    <n v="0"/>
    <n v="4"/>
  </r>
  <r>
    <s v="M01639_152_000000000-BTK9W_1_1105_24796_13253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1107_3857_10238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1117_17565_8193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01_14424_20038"/>
    <n v="4"/>
    <x v="0"/>
    <x v="2"/>
    <x v="2"/>
    <n v="38.17"/>
    <n v="262"/>
    <s v="Main"/>
    <n v="30.43"/>
    <n v="184"/>
    <s v="B"/>
    <n v="0"/>
    <n v="4"/>
    <n v="0"/>
    <n v="0"/>
    <n v="0"/>
    <n v="0"/>
  </r>
  <r>
    <s v="M01639_152_000000000-BTK9W_1_2101_3606_6477"/>
    <n v="4"/>
    <x v="1"/>
    <x v="3"/>
    <x v="3"/>
    <n v="38.17"/>
    <n v="262"/>
    <s v="Main"/>
    <n v="30.98"/>
    <n v="184"/>
    <s v="I"/>
    <n v="4"/>
    <n v="0"/>
    <n v="0"/>
    <n v="0"/>
    <n v="0"/>
    <n v="0"/>
  </r>
  <r>
    <s v="M01639_152_000000000-BTK9W_1_2102_22327_19124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04_24260_2227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07_14410_5126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07_21079_4371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08_27181_13958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0_21629_4649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3_19935_17703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4_12528_3779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4_26137_6424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7_21291_10859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8_18257_3813"/>
    <n v="4"/>
    <x v="1"/>
    <x v="3"/>
    <x v="3"/>
    <n v="38.17"/>
    <n v="262"/>
    <s v="Main"/>
    <n v="30.43"/>
    <n v="184"/>
    <s v="I"/>
    <n v="4"/>
    <n v="0"/>
    <n v="0"/>
    <n v="0"/>
    <n v="0"/>
    <n v="0"/>
  </r>
  <r>
    <s v="M01639_152_000000000-BTK9W_1_2119_13884_5638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4997_41_000000000-BTKB3_1_1105_23177_7830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4997_41_000000000-BTKB3_1_1119_23575_10882"/>
    <n v="4"/>
    <x v="1"/>
    <x v="3"/>
    <x v="3"/>
    <n v="38.17"/>
    <n v="262"/>
    <s v="Main"/>
    <n v="30.98"/>
    <n v="184"/>
    <s v="I"/>
    <n v="4"/>
    <n v="0"/>
    <n v="0"/>
    <n v="0"/>
    <n v="0"/>
    <n v="0"/>
  </r>
  <r>
    <s v="M04997_41_000000000-BTKB3_1_2105_14410_7166"/>
    <n v="4"/>
    <x v="1"/>
    <x v="3"/>
    <x v="3"/>
    <n v="38.17"/>
    <n v="262"/>
    <s v="Main"/>
    <n v="30.43"/>
    <n v="184"/>
    <s v="I"/>
    <n v="4"/>
    <n v="0"/>
    <n v="0"/>
    <n v="0"/>
    <n v="0"/>
    <n v="0"/>
  </r>
  <r>
    <s v="M04997_41_000000000-BTKB3_1_2105_8673_16855"/>
    <n v="4"/>
    <x v="1"/>
    <x v="3"/>
    <x v="3"/>
    <n v="38.17"/>
    <n v="262"/>
    <s v="Main"/>
    <n v="30.43"/>
    <n v="184"/>
    <s v="I"/>
    <n v="4"/>
    <n v="0"/>
    <n v="0"/>
    <n v="0"/>
    <n v="0"/>
    <n v="0"/>
  </r>
  <r>
    <s v="M04997_41_000000000-BTKB3_1_2106_7915_5221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4997_41_000000000-BTKB3_1_2110_15944_17790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3_17441_10477"/>
    <n v="4"/>
    <x v="3"/>
    <x v="10"/>
    <x v="19"/>
    <n v="38.159999999999997"/>
    <n v="304"/>
    <s v="~305-bp"/>
    <n v="34.07"/>
    <n v="226"/>
    <s v="O"/>
    <n v="0"/>
    <n v="4"/>
    <n v="0"/>
    <n v="0"/>
    <n v="0"/>
    <n v="0"/>
  </r>
  <r>
    <s v="M01639_152_000000000-BTK9W_1_1104_10196_17006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1104_14565_8390"/>
    <n v="4"/>
    <x v="0"/>
    <x v="1"/>
    <x v="4"/>
    <n v="38.08"/>
    <n v="260"/>
    <s v="Main"/>
    <n v="30.6"/>
    <n v="183"/>
    <s v="B"/>
    <n v="0"/>
    <n v="0"/>
    <n v="0"/>
    <n v="0"/>
    <n v="3"/>
    <n v="1"/>
  </r>
  <r>
    <s v="M01639_152_000000000-BTK9W_1_1104_15257_24059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1104_4227_16109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1105_7393_5570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1110_8639_16863"/>
    <n v="4"/>
    <x v="4"/>
    <x v="9"/>
    <x v="15"/>
    <n v="38.08"/>
    <n v="260"/>
    <s v="Main"/>
    <n v="30.22"/>
    <n v="182"/>
    <s v="X"/>
    <n v="4"/>
    <n v="0"/>
    <n v="0"/>
    <n v="0"/>
    <n v="0"/>
    <n v="0"/>
  </r>
  <r>
    <s v="M01639_152_000000000-BTK9W_1_1113_23373_7539"/>
    <n v="4"/>
    <x v="0"/>
    <x v="0"/>
    <x v="0"/>
    <n v="38.08"/>
    <n v="260"/>
    <s v="Main"/>
    <n v="30.6"/>
    <n v="183"/>
    <s v="B"/>
    <n v="0"/>
    <n v="4"/>
    <n v="0"/>
    <n v="0"/>
    <n v="0"/>
    <n v="0"/>
  </r>
  <r>
    <s v="M01639_152_000000000-BTK9W_1_1119_13802_19143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03_16708_10101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05_18942_17542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05_8990_16808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10_27087_15515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11_20711_6111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14_26993_12485"/>
    <n v="4"/>
    <x v="4"/>
    <x v="9"/>
    <x v="15"/>
    <n v="38.08"/>
    <n v="260"/>
    <s v="Main"/>
    <n v="30.22"/>
    <n v="182"/>
    <s v="X"/>
    <n v="4"/>
    <n v="0"/>
    <n v="0"/>
    <n v="0"/>
    <n v="0"/>
    <n v="0"/>
  </r>
  <r>
    <s v="M01639_152_000000000-BTK9W_1_2115_26754_15284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17_14206_24384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4997_41_000000000-BTKB3_1_1104_7310_6787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4997_41_000000000-BTKB3_1_1106_12806_17051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4997_41_000000000-BTKB3_1_1110_9783_21070"/>
    <n v="4"/>
    <x v="0"/>
    <x v="0"/>
    <x v="0"/>
    <n v="38.08"/>
    <n v="260"/>
    <s v="Main"/>
    <n v="30.77"/>
    <n v="182"/>
    <s v="B"/>
    <n v="0"/>
    <n v="4"/>
    <n v="0"/>
    <n v="0"/>
    <n v="0"/>
    <n v="0"/>
  </r>
  <r>
    <s v="M04997_41_000000000-BTKB3_1_1113_19154_11728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4997_41_000000000-BTKB3_1_1116_3000_18908"/>
    <n v="4"/>
    <x v="1"/>
    <x v="3"/>
    <x v="3"/>
    <n v="38.08"/>
    <n v="260"/>
    <s v="Main"/>
    <n v="30.22"/>
    <n v="182"/>
    <s v="I"/>
    <n v="4"/>
    <n v="0"/>
    <n v="0"/>
    <n v="0"/>
    <n v="0"/>
    <n v="0"/>
  </r>
  <r>
    <s v="M04997_41_000000000-BTKB3_1_2101_9791_21804"/>
    <n v="4"/>
    <x v="0"/>
    <x v="1"/>
    <x v="4"/>
    <n v="38.08"/>
    <n v="260"/>
    <s v="Main"/>
    <n v="30.6"/>
    <n v="183"/>
    <s v="B"/>
    <n v="0"/>
    <n v="0"/>
    <n v="0"/>
    <n v="0"/>
    <n v="0"/>
    <n v="4"/>
  </r>
  <r>
    <s v="M04997_41_000000000-BTKB3_1_2112_21034_11695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4997_41_000000000-BTKB3_1_2115_24341_16130"/>
    <n v="4"/>
    <x v="0"/>
    <x v="0"/>
    <x v="0"/>
    <n v="38.08"/>
    <n v="260"/>
    <s v="Main"/>
    <n v="30.05"/>
    <n v="183"/>
    <s v="B"/>
    <n v="0"/>
    <n v="4"/>
    <n v="0"/>
    <n v="0"/>
    <n v="0"/>
    <n v="0"/>
  </r>
  <r>
    <s v="M04997_41_000000000-BTKB3_1_2116_15582_18437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4997_41_000000000-BTKB3_1_2116_25269_8120"/>
    <n v="4"/>
    <x v="0"/>
    <x v="1"/>
    <x v="4"/>
    <n v="38.08"/>
    <n v="260"/>
    <s v="Main"/>
    <n v="31.15"/>
    <n v="183"/>
    <s v="B"/>
    <n v="0"/>
    <n v="0"/>
    <n v="0"/>
    <n v="0"/>
    <n v="0"/>
    <n v="4"/>
  </r>
  <r>
    <s v="M01639_152_000000000-BTK9W_1_1104_23479_11090"/>
    <n v="4"/>
    <x v="0"/>
    <x v="2"/>
    <x v="5"/>
    <n v="38.04"/>
    <n v="255"/>
    <s v="Main"/>
    <n v="29.94"/>
    <n v="177"/>
    <s v="B"/>
    <n v="0"/>
    <n v="0"/>
    <n v="4"/>
    <n v="0"/>
    <n v="0"/>
    <n v="0"/>
  </r>
  <r>
    <s v="M01639_152_000000000-BTK9W_1_1101_9038_3226"/>
    <n v="4"/>
    <x v="0"/>
    <x v="0"/>
    <x v="0"/>
    <n v="38.020000000000003"/>
    <n v="263"/>
    <s v="Main"/>
    <n v="30.27"/>
    <n v="185"/>
    <s v="B"/>
    <n v="0"/>
    <n v="4"/>
    <n v="0"/>
    <n v="0"/>
    <n v="0"/>
    <n v="0"/>
  </r>
  <r>
    <s v="M01639_152_000000000-BTK9W_1_1110_9686_16633"/>
    <n v="4"/>
    <x v="0"/>
    <x v="0"/>
    <x v="0"/>
    <n v="38.020000000000003"/>
    <n v="263"/>
    <s v="Main"/>
    <n v="30.27"/>
    <n v="185"/>
    <s v="B"/>
    <n v="0"/>
    <n v="4"/>
    <n v="0"/>
    <n v="0"/>
    <n v="0"/>
    <n v="0"/>
  </r>
  <r>
    <s v="M01639_152_000000000-BTK9W_1_1113_7734_14302"/>
    <n v="4"/>
    <x v="0"/>
    <x v="0"/>
    <x v="0"/>
    <n v="38.020000000000003"/>
    <n v="263"/>
    <s v="Main"/>
    <n v="30.27"/>
    <n v="185"/>
    <s v="B"/>
    <n v="0"/>
    <n v="4"/>
    <n v="0"/>
    <n v="0"/>
    <n v="0"/>
    <n v="0"/>
  </r>
  <r>
    <s v="M01639_152_000000000-BTK9W_1_1114_15583_23026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1639_152_000000000-BTK9W_1_1116_11484_9146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1639_152_000000000-BTK9W_1_2102_10088_17315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1639_152_000000000-BTK9W_1_2103_4209_11029"/>
    <n v="4"/>
    <x v="0"/>
    <x v="2"/>
    <x v="6"/>
    <n v="38.020000000000003"/>
    <n v="263"/>
    <s v="Main"/>
    <n v="30.27"/>
    <n v="185"/>
    <s v="B"/>
    <n v="0"/>
    <n v="0"/>
    <n v="0"/>
    <n v="4"/>
    <n v="0"/>
    <n v="0"/>
  </r>
  <r>
    <s v="M01639_152_000000000-BTK9W_1_2110_11622_23183"/>
    <n v="4"/>
    <x v="1"/>
    <x v="3"/>
    <x v="3"/>
    <n v="38.020000000000003"/>
    <n v="263"/>
    <s v="Main"/>
    <n v="29.73"/>
    <n v="185"/>
    <s v="I"/>
    <n v="4"/>
    <n v="0"/>
    <n v="0"/>
    <n v="0"/>
    <n v="0"/>
    <n v="0"/>
  </r>
  <r>
    <s v="M01639_152_000000000-BTK9W_1_2111_2688_8947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1639_152_000000000-BTK9W_1_2111_6784_21713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1639_152_000000000-BTK9W_1_2118_24389_8715"/>
    <n v="4"/>
    <x v="0"/>
    <x v="2"/>
    <x v="5"/>
    <n v="38.020000000000003"/>
    <n v="263"/>
    <s v="Main"/>
    <n v="30.27"/>
    <n v="185"/>
    <s v="B"/>
    <n v="0"/>
    <n v="0"/>
    <n v="4"/>
    <n v="0"/>
    <n v="0"/>
    <n v="0"/>
  </r>
  <r>
    <s v="M04997_41_000000000-BTKB3_1_1103_26734_8315"/>
    <n v="4"/>
    <x v="0"/>
    <x v="2"/>
    <x v="6"/>
    <n v="38.020000000000003"/>
    <n v="263"/>
    <s v="Main"/>
    <n v="30.27"/>
    <n v="185"/>
    <s v="B"/>
    <n v="0"/>
    <n v="0"/>
    <n v="0"/>
    <n v="4"/>
    <n v="0"/>
    <n v="0"/>
  </r>
  <r>
    <s v="M04997_41_000000000-BTKB3_1_2104_10398_15377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4997_41_000000000-BTKB3_1_2107_12284_3752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4997_41_000000000-BTKB3_1_2115_9120_4056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4997_41_000000000-BTKB3_1_2117_5057_9688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1639_152_000000000-BTK9W_1_1102_7440_21783"/>
    <n v="4"/>
    <x v="2"/>
    <x v="5"/>
    <x v="10"/>
    <n v="37.97"/>
    <n v="266"/>
    <s v="Main"/>
    <n v="30.32"/>
    <n v="188"/>
    <s v="A"/>
    <n v="0"/>
    <n v="0"/>
    <n v="0"/>
    <n v="0"/>
    <n v="4"/>
    <n v="0"/>
  </r>
  <r>
    <s v="M01639_152_000000000-BTK9W_1_1112_14063_6808"/>
    <n v="4"/>
    <x v="2"/>
    <x v="5"/>
    <x v="10"/>
    <n v="37.97"/>
    <n v="266"/>
    <s v="Main"/>
    <n v="30.32"/>
    <n v="188"/>
    <s v="A"/>
    <n v="0"/>
    <n v="0"/>
    <n v="0"/>
    <n v="0"/>
    <n v="4"/>
    <n v="0"/>
  </r>
  <r>
    <s v="M01639_152_000000000-BTK9W_1_2117_17546_15396"/>
    <n v="4"/>
    <x v="2"/>
    <x v="5"/>
    <x v="10"/>
    <n v="37.97"/>
    <n v="266"/>
    <s v="Main"/>
    <n v="30.32"/>
    <n v="188"/>
    <s v="A"/>
    <n v="0"/>
    <n v="0"/>
    <n v="0"/>
    <n v="0"/>
    <n v="4"/>
    <n v="0"/>
  </r>
  <r>
    <s v="M04997_41_000000000-BTKB3_1_1108_8367_8295"/>
    <n v="4"/>
    <x v="2"/>
    <x v="4"/>
    <x v="7"/>
    <n v="37.97"/>
    <n v="266"/>
    <s v="Main"/>
    <n v="30.32"/>
    <n v="188"/>
    <s v="A"/>
    <n v="0"/>
    <n v="0"/>
    <n v="4"/>
    <n v="0"/>
    <n v="0"/>
    <n v="0"/>
  </r>
  <r>
    <s v="M01639_152_000000000-BTK9W_1_1118_9534_12619"/>
    <n v="4"/>
    <x v="0"/>
    <x v="2"/>
    <x v="5"/>
    <n v="37.94"/>
    <n v="253"/>
    <s v="Main"/>
    <n v="29.71"/>
    <n v="175"/>
    <s v="B"/>
    <n v="0"/>
    <n v="0"/>
    <n v="4"/>
    <n v="0"/>
    <n v="0"/>
    <n v="0"/>
  </r>
  <r>
    <s v="M01639_152_000000000-BTK9W_1_1101_14845_7122"/>
    <n v="4"/>
    <x v="0"/>
    <x v="1"/>
    <x v="1"/>
    <n v="37.93"/>
    <n v="261"/>
    <s v="Main"/>
    <n v="30.05"/>
    <n v="183"/>
    <s v="B"/>
    <n v="0"/>
    <n v="0"/>
    <n v="0"/>
    <n v="4"/>
    <n v="0"/>
    <n v="0"/>
  </r>
  <r>
    <s v="M01639_152_000000000-BTK9W_1_1101_15001_896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1_17075_7135"/>
    <n v="4"/>
    <x v="0"/>
    <x v="1"/>
    <x v="4"/>
    <n v="37.93"/>
    <n v="261"/>
    <s v="Main"/>
    <n v="30.6"/>
    <n v="183"/>
    <s v="B"/>
    <n v="0"/>
    <n v="0"/>
    <n v="0"/>
    <n v="0"/>
    <n v="3"/>
    <n v="1"/>
  </r>
  <r>
    <s v="M01639_152_000000000-BTK9W_1_1101_17518_17563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1_23227_5891"/>
    <n v="4"/>
    <x v="0"/>
    <x v="1"/>
    <x v="4"/>
    <n v="37.93"/>
    <n v="261"/>
    <s v="Main"/>
    <n v="30.05"/>
    <n v="183"/>
    <s v="B"/>
    <n v="0"/>
    <n v="0"/>
    <n v="0"/>
    <n v="0"/>
    <n v="0"/>
    <n v="4"/>
  </r>
  <r>
    <s v="M01639_152_000000000-BTK9W_1_1102_13976_2178"/>
    <n v="4"/>
    <x v="0"/>
    <x v="1"/>
    <x v="1"/>
    <n v="37.93"/>
    <n v="261"/>
    <s v="Main"/>
    <n v="30.05"/>
    <n v="183"/>
    <s v="B"/>
    <n v="0"/>
    <n v="0"/>
    <n v="0"/>
    <n v="4"/>
    <n v="0"/>
    <n v="0"/>
  </r>
  <r>
    <s v="M01639_152_000000000-BTK9W_1_1102_16524_2076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2_23734_2393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3_19083_2128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4_16454_20219"/>
    <n v="4"/>
    <x v="0"/>
    <x v="1"/>
    <x v="4"/>
    <n v="37.93"/>
    <n v="261"/>
    <s v="Main"/>
    <n v="30.05"/>
    <n v="183"/>
    <s v="B"/>
    <n v="0"/>
    <n v="0"/>
    <n v="0"/>
    <n v="0"/>
    <n v="0"/>
    <n v="4"/>
  </r>
  <r>
    <s v="M01639_152_000000000-BTK9W_1_1104_17145_8812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4_22746_17582"/>
    <n v="4"/>
    <x v="0"/>
    <x v="1"/>
    <x v="4"/>
    <n v="37.93"/>
    <n v="261"/>
    <s v="Main"/>
    <n v="31.15"/>
    <n v="183"/>
    <s v="B"/>
    <n v="0"/>
    <n v="0"/>
    <n v="0"/>
    <n v="0"/>
    <n v="0"/>
    <n v="4"/>
  </r>
  <r>
    <s v="M01639_152_000000000-BTK9W_1_1104_7681_6175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5_25458_8252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5_2918_17957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6_10052_15488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6_8373_1729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8_16169_235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8_3387_15094"/>
    <n v="4"/>
    <x v="0"/>
    <x v="1"/>
    <x v="4"/>
    <n v="37.93"/>
    <n v="261"/>
    <s v="Main"/>
    <n v="30.05"/>
    <n v="183"/>
    <s v="B"/>
    <n v="0"/>
    <n v="0"/>
    <n v="0"/>
    <n v="0"/>
    <n v="4"/>
    <n v="0"/>
  </r>
  <r>
    <s v="M01639_152_000000000-BTK9W_1_1109_12880_9525"/>
    <n v="4"/>
    <x v="0"/>
    <x v="1"/>
    <x v="4"/>
    <n v="37.93"/>
    <n v="261"/>
    <s v="Main"/>
    <n v="30.6"/>
    <n v="183"/>
    <s v="B"/>
    <n v="0"/>
    <n v="0"/>
    <n v="0"/>
    <n v="0"/>
    <n v="3"/>
    <n v="1"/>
  </r>
  <r>
    <s v="M01639_152_000000000-BTK9W_1_1110_10169_1715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11994_2938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12657_1613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20860_1900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23662_306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24864_15977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25550_374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5846_12977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1_17724_4017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4_17393_11018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5_2876_17833"/>
    <n v="4"/>
    <x v="0"/>
    <x v="1"/>
    <x v="1"/>
    <n v="37.93"/>
    <n v="261"/>
    <s v="Main"/>
    <n v="30.05"/>
    <n v="183"/>
    <s v="B"/>
    <n v="0"/>
    <n v="0"/>
    <n v="0"/>
    <n v="4"/>
    <n v="0"/>
    <n v="0"/>
  </r>
  <r>
    <s v="M01639_152_000000000-BTK9W_1_1116_13165_2272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6_6646_22759"/>
    <n v="4"/>
    <x v="0"/>
    <x v="1"/>
    <x v="1"/>
    <n v="37.93"/>
    <n v="261"/>
    <s v="Main"/>
    <n v="30.05"/>
    <n v="183"/>
    <s v="B"/>
    <n v="0"/>
    <n v="0"/>
    <n v="0"/>
    <n v="4"/>
    <n v="0"/>
    <n v="0"/>
  </r>
  <r>
    <s v="M01639_152_000000000-BTK9W_1_1116_9744_383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7_16131_501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8_24538_6343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1_10709_555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1_17199_17904"/>
    <n v="4"/>
    <x v="0"/>
    <x v="0"/>
    <x v="0"/>
    <n v="37.93"/>
    <n v="261"/>
    <s v="Main"/>
    <n v="30.6"/>
    <n v="183"/>
    <s v="B"/>
    <n v="0"/>
    <n v="4"/>
    <n v="0"/>
    <n v="0"/>
    <n v="0"/>
    <n v="0"/>
  </r>
  <r>
    <s v="M01639_152_000000000-BTK9W_1_2101_9395_1730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4_18318_2202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4_20294_3636"/>
    <n v="4"/>
    <x v="0"/>
    <x v="1"/>
    <x v="4"/>
    <n v="37.93"/>
    <n v="261"/>
    <s v="Main"/>
    <n v="30.05"/>
    <n v="183"/>
    <s v="B"/>
    <n v="0"/>
    <n v="0"/>
    <n v="0"/>
    <n v="0"/>
    <n v="0"/>
    <n v="4"/>
  </r>
  <r>
    <s v="M01639_152_000000000-BTK9W_1_2104_21895_2107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4_9022_21779"/>
    <n v="4"/>
    <x v="0"/>
    <x v="1"/>
    <x v="4"/>
    <n v="37.93"/>
    <n v="261"/>
    <s v="Main"/>
    <n v="31.15"/>
    <n v="183"/>
    <s v="B"/>
    <n v="0"/>
    <n v="0"/>
    <n v="0"/>
    <n v="0"/>
    <n v="0"/>
    <n v="4"/>
  </r>
  <r>
    <s v="M01639_152_000000000-BTK9W_1_2105_17175_18935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5_24337_2114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5_7999_15850"/>
    <n v="4"/>
    <x v="0"/>
    <x v="1"/>
    <x v="4"/>
    <n v="37.93"/>
    <n v="261"/>
    <s v="Main"/>
    <n v="30.6"/>
    <n v="183"/>
    <s v="B"/>
    <n v="0"/>
    <n v="0"/>
    <n v="0"/>
    <n v="0"/>
    <n v="0"/>
    <n v="4"/>
  </r>
  <r>
    <s v="M01639_152_000000000-BTK9W_1_2106_22575_9275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7_20322_13744"/>
    <n v="4"/>
    <x v="0"/>
    <x v="1"/>
    <x v="4"/>
    <n v="37.93"/>
    <n v="261"/>
    <s v="Main"/>
    <n v="30.05"/>
    <n v="183"/>
    <s v="B"/>
    <n v="0"/>
    <n v="0"/>
    <n v="0"/>
    <n v="0"/>
    <n v="1"/>
    <n v="3"/>
  </r>
  <r>
    <s v="M01639_152_000000000-BTK9W_1_2107_24555_7820"/>
    <n v="4"/>
    <x v="0"/>
    <x v="0"/>
    <x v="0"/>
    <n v="37.93"/>
    <n v="261"/>
    <s v="Main"/>
    <n v="30.6"/>
    <n v="183"/>
    <s v="B"/>
    <n v="0"/>
    <n v="4"/>
    <n v="0"/>
    <n v="0"/>
    <n v="0"/>
    <n v="0"/>
  </r>
  <r>
    <s v="M01639_152_000000000-BTK9W_1_2108_17509_1932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8_18961_22483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8_7626_4140"/>
    <n v="4"/>
    <x v="0"/>
    <x v="1"/>
    <x v="4"/>
    <n v="37.93"/>
    <n v="261"/>
    <s v="Main"/>
    <n v="30.05"/>
    <n v="183"/>
    <s v="B"/>
    <n v="0"/>
    <n v="0"/>
    <n v="0"/>
    <n v="0"/>
    <n v="4"/>
    <n v="0"/>
  </r>
  <r>
    <s v="M01639_152_000000000-BTK9W_1_2109_14704_1560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9_19786_1089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9_21862_689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0_27926_1347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1_13669_2260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1_7129_4432"/>
    <n v="4"/>
    <x v="1"/>
    <x v="3"/>
    <x v="3"/>
    <n v="37.93"/>
    <n v="261"/>
    <s v="Main"/>
    <n v="30.43"/>
    <n v="184"/>
    <s v="I"/>
    <n v="4"/>
    <n v="0"/>
    <n v="0"/>
    <n v="0"/>
    <n v="0"/>
    <n v="0"/>
  </r>
  <r>
    <s v="M01639_152_000000000-BTK9W_1_2112_15851_6809"/>
    <n v="4"/>
    <x v="0"/>
    <x v="1"/>
    <x v="4"/>
    <n v="37.93"/>
    <n v="261"/>
    <s v="Main"/>
    <n v="30.6"/>
    <n v="183"/>
    <s v="B"/>
    <n v="0"/>
    <n v="0"/>
    <n v="0"/>
    <n v="0"/>
    <n v="1"/>
    <n v="3"/>
  </r>
  <r>
    <s v="M01639_152_000000000-BTK9W_1_2112_22732_24824"/>
    <n v="4"/>
    <x v="0"/>
    <x v="1"/>
    <x v="4"/>
    <n v="37.93"/>
    <n v="261"/>
    <s v="Main"/>
    <n v="30.05"/>
    <n v="183"/>
    <s v="B"/>
    <n v="0"/>
    <n v="0"/>
    <n v="0"/>
    <n v="0"/>
    <n v="0"/>
    <n v="4"/>
  </r>
  <r>
    <s v="M01639_152_000000000-BTK9W_1_2112_9861_1187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3_18202_8651"/>
    <n v="4"/>
    <x v="0"/>
    <x v="1"/>
    <x v="4"/>
    <n v="37.93"/>
    <n v="261"/>
    <s v="Main"/>
    <n v="30.05"/>
    <n v="183"/>
    <s v="B"/>
    <n v="0"/>
    <n v="0"/>
    <n v="0"/>
    <n v="0"/>
    <n v="0"/>
    <n v="4"/>
  </r>
  <r>
    <s v="M01639_152_000000000-BTK9W_1_2113_24436_2021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3_27214_1974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3_8250_1598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4_20129_23377"/>
    <n v="4"/>
    <x v="0"/>
    <x v="1"/>
    <x v="4"/>
    <n v="37.93"/>
    <n v="261"/>
    <s v="Main"/>
    <n v="30.05"/>
    <n v="183"/>
    <s v="B"/>
    <n v="0"/>
    <n v="0"/>
    <n v="0"/>
    <n v="0"/>
    <n v="3"/>
    <n v="1"/>
  </r>
  <r>
    <s v="M01639_152_000000000-BTK9W_1_2114_25299_10554"/>
    <n v="4"/>
    <x v="0"/>
    <x v="1"/>
    <x v="4"/>
    <n v="37.93"/>
    <n v="261"/>
    <s v="Main"/>
    <n v="30.05"/>
    <n v="183"/>
    <s v="B"/>
    <n v="0"/>
    <n v="0"/>
    <n v="0"/>
    <n v="0"/>
    <n v="0"/>
    <n v="4"/>
  </r>
  <r>
    <s v="M01639_152_000000000-BTK9W_1_2115_7395_5543"/>
    <n v="4"/>
    <x v="0"/>
    <x v="1"/>
    <x v="4"/>
    <n v="37.93"/>
    <n v="261"/>
    <s v="Main"/>
    <n v="30.6"/>
    <n v="183"/>
    <s v="B"/>
    <n v="0"/>
    <n v="0"/>
    <n v="0"/>
    <n v="0"/>
    <n v="3"/>
    <n v="1"/>
  </r>
  <r>
    <s v="M01639_152_000000000-BTK9W_1_2117_10743_8127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7_12622_2097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7_19814_829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7_24254_1731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7_8146_980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8_11861_17817"/>
    <n v="4"/>
    <x v="0"/>
    <x v="1"/>
    <x v="4"/>
    <n v="37.93"/>
    <n v="261"/>
    <s v="Main"/>
    <n v="30.6"/>
    <n v="183"/>
    <s v="B"/>
    <n v="0"/>
    <n v="0"/>
    <n v="0"/>
    <n v="0"/>
    <n v="2"/>
    <n v="2"/>
  </r>
  <r>
    <s v="M01639_152_000000000-BTK9W_1_2119_18843_4799"/>
    <n v="4"/>
    <x v="0"/>
    <x v="1"/>
    <x v="4"/>
    <n v="37.93"/>
    <n v="261"/>
    <s v="Main"/>
    <n v="30.6"/>
    <n v="183"/>
    <s v="B"/>
    <n v="0"/>
    <n v="0"/>
    <n v="0"/>
    <n v="0"/>
    <n v="0"/>
    <n v="4"/>
  </r>
  <r>
    <s v="M04997_41_000000000-BTKB3_1_1101_11719_13742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02_15840_5827"/>
    <n v="4"/>
    <x v="0"/>
    <x v="1"/>
    <x v="4"/>
    <n v="37.93"/>
    <n v="261"/>
    <s v="Main"/>
    <n v="31.15"/>
    <n v="183"/>
    <s v="B"/>
    <n v="0"/>
    <n v="0"/>
    <n v="0"/>
    <n v="0"/>
    <n v="0"/>
    <n v="4"/>
  </r>
  <r>
    <s v="M04997_41_000000000-BTKB3_1_1103_23589_21362"/>
    <n v="4"/>
    <x v="0"/>
    <x v="1"/>
    <x v="4"/>
    <n v="37.93"/>
    <n v="261"/>
    <s v="Main"/>
    <n v="30.6"/>
    <n v="183"/>
    <s v="B"/>
    <n v="0"/>
    <n v="0"/>
    <n v="0"/>
    <n v="0"/>
    <n v="3"/>
    <n v="1"/>
  </r>
  <r>
    <s v="M04997_41_000000000-BTKB3_1_1108_14564_7158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08_2793_959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09_17610_1278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10_14941_1798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15_18980_12967"/>
    <n v="4"/>
    <x v="0"/>
    <x v="1"/>
    <x v="4"/>
    <n v="37.93"/>
    <n v="261"/>
    <s v="Main"/>
    <n v="30.6"/>
    <n v="183"/>
    <s v="B"/>
    <n v="0"/>
    <n v="0"/>
    <n v="0"/>
    <n v="0"/>
    <n v="0"/>
    <n v="4"/>
  </r>
  <r>
    <s v="M04997_41_000000000-BTKB3_1_1115_26747_1988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16_8332_225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18_18026_24177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18_9330_23402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02_13196_14845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04_3656_1054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09_4172_18579"/>
    <n v="4"/>
    <x v="1"/>
    <x v="3"/>
    <x v="3"/>
    <n v="37.93"/>
    <n v="261"/>
    <s v="Main"/>
    <n v="30.05"/>
    <n v="183"/>
    <s v="I"/>
    <n v="4"/>
    <n v="0"/>
    <n v="0"/>
    <n v="0"/>
    <n v="0"/>
    <n v="0"/>
  </r>
  <r>
    <s v="M04997_41_000000000-BTKB3_1_2110_10657_19188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11_21780_11272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13_15572_2808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13_5333_717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17_20571_598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18_12969_571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1_23338_15807"/>
    <n v="4"/>
    <x v="2"/>
    <x v="5"/>
    <x v="12"/>
    <n v="37.92"/>
    <n v="269"/>
    <s v="Main"/>
    <n v="30.37"/>
    <n v="191"/>
    <s v="A"/>
    <n v="0"/>
    <n v="0"/>
    <n v="0"/>
    <n v="4"/>
    <n v="0"/>
    <n v="0"/>
  </r>
  <r>
    <s v="M04997_41_000000000-BTKB3_1_2110_23690_7358"/>
    <n v="4"/>
    <x v="2"/>
    <x v="5"/>
    <x v="10"/>
    <n v="37.909999999999997"/>
    <n v="277"/>
    <s v="Main"/>
    <n v="31.16"/>
    <n v="199"/>
    <s v="A"/>
    <n v="0"/>
    <n v="0"/>
    <n v="0"/>
    <n v="0"/>
    <n v="1"/>
    <n v="3"/>
  </r>
  <r>
    <s v="M01639_152_000000000-BTK9W_1_2106_8414_12866"/>
    <n v="4"/>
    <x v="0"/>
    <x v="2"/>
    <x v="6"/>
    <n v="37.9"/>
    <n v="248"/>
    <s v="Main"/>
    <n v="29.41"/>
    <n v="170"/>
    <s v="B"/>
    <n v="0"/>
    <n v="0"/>
    <n v="0"/>
    <n v="4"/>
    <n v="0"/>
    <n v="0"/>
  </r>
  <r>
    <s v="M01639_152_000000000-BTK9W_1_1113_15199_14696"/>
    <n v="4"/>
    <x v="0"/>
    <x v="2"/>
    <x v="5"/>
    <n v="37.89"/>
    <n v="256"/>
    <s v="Main"/>
    <n v="29.78"/>
    <n v="178"/>
    <s v="B"/>
    <n v="0"/>
    <n v="0"/>
    <n v="4"/>
    <n v="0"/>
    <n v="0"/>
    <n v="0"/>
  </r>
  <r>
    <s v="M01639_152_000000000-BTK9W_1_1113_23764_10460"/>
    <n v="4"/>
    <x v="0"/>
    <x v="2"/>
    <x v="5"/>
    <n v="37.89"/>
    <n v="256"/>
    <s v="Main"/>
    <n v="29.78"/>
    <n v="178"/>
    <s v="B"/>
    <n v="0"/>
    <n v="0"/>
    <n v="4"/>
    <n v="0"/>
    <n v="0"/>
    <n v="0"/>
  </r>
  <r>
    <s v="M01639_152_000000000-BTK9W_1_2111_14300_9638"/>
    <n v="4"/>
    <x v="0"/>
    <x v="2"/>
    <x v="5"/>
    <n v="37.89"/>
    <n v="256"/>
    <s v="Main"/>
    <n v="29.78"/>
    <n v="178"/>
    <s v="B"/>
    <n v="0"/>
    <n v="0"/>
    <n v="4"/>
    <n v="0"/>
    <n v="0"/>
    <n v="0"/>
  </r>
  <r>
    <s v="M01639_152_000000000-BTK9W_1_1110_9416_4624"/>
    <n v="4"/>
    <x v="0"/>
    <x v="0"/>
    <x v="0"/>
    <n v="37.880000000000003"/>
    <n v="264"/>
    <s v="Main"/>
    <n v="30.11"/>
    <n v="186"/>
    <s v="B"/>
    <n v="0"/>
    <n v="4"/>
    <n v="0"/>
    <n v="0"/>
    <n v="0"/>
    <n v="0"/>
  </r>
  <r>
    <s v="M01639_152_000000000-BTK9W_1_2114_4131_6790"/>
    <n v="4"/>
    <x v="1"/>
    <x v="3"/>
    <x v="3"/>
    <n v="37.880000000000003"/>
    <n v="264"/>
    <s v="Main"/>
    <n v="30.11"/>
    <n v="186"/>
    <s v="I"/>
    <n v="4"/>
    <n v="0"/>
    <n v="0"/>
    <n v="0"/>
    <n v="0"/>
    <n v="0"/>
  </r>
  <r>
    <s v="M01639_152_000000000-BTK9W_1_1118_17534_12364"/>
    <n v="4"/>
    <x v="0"/>
    <x v="2"/>
    <x v="6"/>
    <n v="37.86"/>
    <n v="243"/>
    <s v="Main"/>
    <n v="29.09"/>
    <n v="165"/>
    <s v="B"/>
    <n v="0"/>
    <n v="0"/>
    <n v="0"/>
    <n v="4"/>
    <n v="0"/>
    <n v="0"/>
  </r>
  <r>
    <s v="M01639_152_000000000-BTK9W_1_1111_4310_8506"/>
    <n v="4"/>
    <x v="0"/>
    <x v="2"/>
    <x v="5"/>
    <n v="37.840000000000003"/>
    <n v="259"/>
    <s v="Main"/>
    <n v="29.83"/>
    <n v="181"/>
    <s v="B"/>
    <n v="0"/>
    <n v="0"/>
    <n v="4"/>
    <n v="0"/>
    <n v="0"/>
    <n v="0"/>
  </r>
  <r>
    <s v="M01639_152_000000000-BTK9W_1_2114_10670_19674"/>
    <n v="4"/>
    <x v="2"/>
    <x v="12"/>
    <x v="22"/>
    <n v="37.840000000000003"/>
    <n v="259"/>
    <s v="Main"/>
    <n v="29.28"/>
    <n v="181"/>
    <s v="A"/>
    <n v="0"/>
    <n v="4"/>
    <n v="0"/>
    <n v="0"/>
    <n v="0"/>
    <n v="0"/>
  </r>
  <r>
    <s v="M01639_152_000000000-BTK9W_1_2118_24002_17685"/>
    <n v="4"/>
    <x v="0"/>
    <x v="0"/>
    <x v="0"/>
    <n v="37.840000000000003"/>
    <n v="259"/>
    <s v="Main"/>
    <n v="30.22"/>
    <n v="182"/>
    <s v="B"/>
    <n v="0"/>
    <n v="4"/>
    <n v="0"/>
    <n v="0"/>
    <n v="0"/>
    <n v="0"/>
  </r>
  <r>
    <s v="M01639_152_000000000-BTK9W_1_2106_10063_7034"/>
    <n v="4"/>
    <x v="2"/>
    <x v="4"/>
    <x v="17"/>
    <n v="37.83"/>
    <n v="267"/>
    <s v="Main"/>
    <n v="30.16"/>
    <n v="189"/>
    <s v="A"/>
    <n v="0"/>
    <n v="0"/>
    <n v="0"/>
    <n v="3"/>
    <n v="1"/>
    <n v="0"/>
  </r>
  <r>
    <s v="M04997_41_000000000-BTKB3_1_2119_13023_7514"/>
    <n v="4"/>
    <x v="2"/>
    <x v="4"/>
    <x v="7"/>
    <n v="37.83"/>
    <n v="267"/>
    <s v="Main"/>
    <n v="30.16"/>
    <n v="189"/>
    <s v="A"/>
    <n v="0"/>
    <n v="0"/>
    <n v="4"/>
    <n v="0"/>
    <n v="0"/>
    <n v="0"/>
  </r>
  <r>
    <s v="M01639_152_000000000-BTK9W_1_2108_24727_15936"/>
    <n v="4"/>
    <x v="0"/>
    <x v="2"/>
    <x v="5"/>
    <n v="37.799999999999997"/>
    <n v="254"/>
    <s v="Main"/>
    <n v="29.55"/>
    <n v="176"/>
    <s v="B"/>
    <n v="0"/>
    <n v="0"/>
    <n v="4"/>
    <n v="0"/>
    <n v="0"/>
    <n v="0"/>
  </r>
  <r>
    <s v="M01639_152_000000000-BTK9W_1_2109_27751_15240"/>
    <n v="4"/>
    <x v="0"/>
    <x v="2"/>
    <x v="5"/>
    <n v="37.799999999999997"/>
    <n v="254"/>
    <s v="Main"/>
    <n v="29.55"/>
    <n v="176"/>
    <s v="B"/>
    <n v="0"/>
    <n v="0"/>
    <n v="4"/>
    <n v="0"/>
    <n v="0"/>
    <n v="0"/>
  </r>
  <r>
    <s v="M01639_152_000000000-BTK9W_1_2115_4600_19762"/>
    <n v="4"/>
    <x v="0"/>
    <x v="2"/>
    <x v="5"/>
    <n v="37.799999999999997"/>
    <n v="254"/>
    <s v="Main"/>
    <n v="30.11"/>
    <n v="176"/>
    <s v="B"/>
    <n v="0"/>
    <n v="0"/>
    <n v="4"/>
    <n v="0"/>
    <n v="0"/>
    <n v="0"/>
  </r>
  <r>
    <s v="M01639_152_000000000-BTK9W_1_2117_18364_2899"/>
    <n v="4"/>
    <x v="0"/>
    <x v="2"/>
    <x v="5"/>
    <n v="37.799999999999997"/>
    <n v="254"/>
    <s v="Main"/>
    <n v="30.11"/>
    <n v="176"/>
    <s v="B"/>
    <n v="0"/>
    <n v="0"/>
    <n v="4"/>
    <n v="0"/>
    <n v="0"/>
    <n v="0"/>
  </r>
  <r>
    <s v="M04997_41_000000000-BTKB3_1_1118_8934_13854"/>
    <n v="4"/>
    <x v="0"/>
    <x v="2"/>
    <x v="5"/>
    <n v="37.799999999999997"/>
    <n v="254"/>
    <s v="Main"/>
    <n v="29.55"/>
    <n v="176"/>
    <s v="B"/>
    <n v="0"/>
    <n v="0"/>
    <n v="4"/>
    <n v="0"/>
    <n v="0"/>
    <n v="0"/>
  </r>
  <r>
    <s v="M04997_41_000000000-BTKB3_1_2101_18294_18660"/>
    <n v="4"/>
    <x v="0"/>
    <x v="2"/>
    <x v="5"/>
    <n v="37.799999999999997"/>
    <n v="254"/>
    <s v="Main"/>
    <n v="29.55"/>
    <n v="176"/>
    <s v="B"/>
    <n v="0"/>
    <n v="0"/>
    <n v="4"/>
    <n v="0"/>
    <n v="0"/>
    <n v="0"/>
  </r>
  <r>
    <s v="M01639_152_000000000-BTK9W_1_1104_7227_2361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08_20906_16246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0_12041_14638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1_23394_8975"/>
    <n v="4"/>
    <x v="1"/>
    <x v="3"/>
    <x v="3"/>
    <n v="37.79"/>
    <n v="262"/>
    <s v="Main"/>
    <n v="29.35"/>
    <n v="184"/>
    <s v="I"/>
    <n v="4"/>
    <n v="0"/>
    <n v="0"/>
    <n v="0"/>
    <n v="0"/>
    <n v="0"/>
  </r>
  <r>
    <s v="M01639_152_000000000-BTK9W_1_1112_6604_22268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3_25878_4571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8_14938_10560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8_3545_1635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9_16965_462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9_20756_1227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9_5336_1727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09_11150_10908"/>
    <n v="4"/>
    <x v="1"/>
    <x v="3"/>
    <x v="3"/>
    <n v="37.79"/>
    <n v="262"/>
    <s v="Main"/>
    <n v="29.89"/>
    <n v="184"/>
    <s v="I"/>
    <n v="4"/>
    <n v="0"/>
    <n v="0"/>
    <n v="0"/>
    <n v="0"/>
    <n v="0"/>
  </r>
  <r>
    <s v="M01639_152_000000000-BTK9W_1_2110_13979_10325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1_10076_1260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5_19906_12961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5_26272_9985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8_28183_10383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9_13907_739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9_20975_23053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9_22207_10890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9_2493_11112"/>
    <n v="4"/>
    <x v="0"/>
    <x v="1"/>
    <x v="4"/>
    <n v="37.79"/>
    <n v="262"/>
    <s v="Main"/>
    <n v="31.52"/>
    <n v="184"/>
    <s v="B"/>
    <n v="0"/>
    <n v="0"/>
    <n v="0"/>
    <n v="0"/>
    <n v="0"/>
    <n v="4"/>
  </r>
  <r>
    <s v="M04997_41_000000000-BTKB3_1_1104_15445_9054"/>
    <n v="4"/>
    <x v="1"/>
    <x v="3"/>
    <x v="3"/>
    <n v="37.79"/>
    <n v="262"/>
    <s v="Main"/>
    <n v="30.43"/>
    <n v="184"/>
    <s v="I"/>
    <n v="4"/>
    <n v="0"/>
    <n v="0"/>
    <n v="0"/>
    <n v="0"/>
    <n v="0"/>
  </r>
  <r>
    <s v="M04997_41_000000000-BTKB3_1_1104_25015_14038"/>
    <n v="4"/>
    <x v="1"/>
    <x v="3"/>
    <x v="3"/>
    <n v="37.79"/>
    <n v="262"/>
    <s v="Main"/>
    <n v="29.89"/>
    <n v="184"/>
    <s v="I"/>
    <n v="4"/>
    <n v="0"/>
    <n v="0"/>
    <n v="0"/>
    <n v="0"/>
    <n v="0"/>
  </r>
  <r>
    <s v="M04997_41_000000000-BTKB3_1_1110_5443_5150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4997_41_000000000-BTKB3_1_1116_5080_11321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4997_41_000000000-BTKB3_1_2102_10778_813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4997_41_000000000-BTKB3_1_2102_22967_10174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4997_41_000000000-BTKB3_1_2104_14007_18365"/>
    <n v="4"/>
    <x v="1"/>
    <x v="3"/>
    <x v="3"/>
    <n v="37.79"/>
    <n v="262"/>
    <s v="Main"/>
    <n v="30.43"/>
    <n v="184"/>
    <s v="I"/>
    <n v="4"/>
    <n v="0"/>
    <n v="0"/>
    <n v="0"/>
    <n v="0"/>
    <n v="0"/>
  </r>
  <r>
    <s v="M04997_41_000000000-BTKB3_1_2110_25779_17698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4997_41_000000000-BTKB3_1_2113_19612_10590"/>
    <n v="4"/>
    <x v="0"/>
    <x v="0"/>
    <x v="0"/>
    <n v="37.79"/>
    <n v="262"/>
    <s v="Main"/>
    <n v="30.43"/>
    <n v="184"/>
    <s v="B"/>
    <n v="0"/>
    <n v="4"/>
    <n v="0"/>
    <n v="0"/>
    <n v="0"/>
    <n v="0"/>
  </r>
  <r>
    <s v="M04997_41_000000000-BTKB3_1_2115_11602_9698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4997_41_000000000-BTKB3_1_2117_15906_4159"/>
    <n v="4"/>
    <x v="0"/>
    <x v="2"/>
    <x v="6"/>
    <n v="37.76"/>
    <n v="241"/>
    <s v="Main"/>
    <n v="29.27"/>
    <n v="164"/>
    <s v="B"/>
    <n v="0"/>
    <n v="0"/>
    <n v="0"/>
    <n v="4"/>
    <n v="0"/>
    <n v="0"/>
  </r>
  <r>
    <s v="M01639_152_000000000-BTK9W_1_1102_14650_24725"/>
    <n v="4"/>
    <x v="2"/>
    <x v="5"/>
    <x v="10"/>
    <n v="37.729999999999997"/>
    <n v="273"/>
    <s v="Main"/>
    <n v="30.26"/>
    <n v="195"/>
    <s v="A"/>
    <n v="0"/>
    <n v="0"/>
    <n v="0"/>
    <n v="0"/>
    <n v="0"/>
    <n v="4"/>
  </r>
  <r>
    <s v="M01639_152_000000000-BTK9W_1_2106_5577_18653"/>
    <n v="4"/>
    <x v="2"/>
    <x v="5"/>
    <x v="12"/>
    <n v="37.729999999999997"/>
    <n v="273"/>
    <s v="Main"/>
    <n v="30.26"/>
    <n v="195"/>
    <s v="A"/>
    <n v="0"/>
    <n v="0"/>
    <n v="0"/>
    <n v="4"/>
    <n v="0"/>
    <n v="0"/>
  </r>
  <r>
    <s v="M01639_152_000000000-BTK9W_1_1102_9903_16539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1639_152_000000000-BTK9W_1_1103_3442_14329"/>
    <n v="4"/>
    <x v="0"/>
    <x v="0"/>
    <x v="0"/>
    <n v="37.69"/>
    <n v="260"/>
    <s v="Main"/>
    <n v="30.05"/>
    <n v="183"/>
    <s v="B"/>
    <n v="0"/>
    <n v="4"/>
    <n v="0"/>
    <n v="0"/>
    <n v="0"/>
    <n v="0"/>
  </r>
  <r>
    <s v="M01639_152_000000000-BTK9W_1_1104_10421_13772"/>
    <n v="4"/>
    <x v="0"/>
    <x v="0"/>
    <x v="0"/>
    <n v="37.69"/>
    <n v="260"/>
    <s v="Main"/>
    <n v="30.22"/>
    <n v="182"/>
    <s v="B"/>
    <n v="0"/>
    <n v="4"/>
    <n v="0"/>
    <n v="0"/>
    <n v="0"/>
    <n v="0"/>
  </r>
  <r>
    <s v="M01639_152_000000000-BTK9W_1_1108_10286_25066"/>
    <n v="4"/>
    <x v="0"/>
    <x v="1"/>
    <x v="4"/>
    <n v="37.69"/>
    <n v="260"/>
    <s v="Main"/>
    <n v="30.22"/>
    <n v="182"/>
    <s v="B"/>
    <n v="0"/>
    <n v="0"/>
    <n v="0"/>
    <n v="0"/>
    <n v="0"/>
    <n v="4"/>
  </r>
  <r>
    <s v="M01639_152_000000000-BTK9W_1_1109_21387_7945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1639_152_000000000-BTK9W_1_1109_24048_7584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1639_152_000000000-BTK9W_1_1111_6318_6778"/>
    <n v="4"/>
    <x v="0"/>
    <x v="2"/>
    <x v="5"/>
    <n v="37.69"/>
    <n v="260"/>
    <s v="Main"/>
    <n v="29.67"/>
    <n v="182"/>
    <s v="B"/>
    <n v="0"/>
    <n v="0"/>
    <n v="4"/>
    <n v="0"/>
    <n v="0"/>
    <n v="0"/>
  </r>
  <r>
    <s v="M01639_152_000000000-BTK9W_1_1112_24773_19435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1639_152_000000000-BTK9W_1_1115_17362_15766"/>
    <n v="4"/>
    <x v="0"/>
    <x v="2"/>
    <x v="5"/>
    <n v="37.69"/>
    <n v="260"/>
    <s v="Main"/>
    <n v="29.67"/>
    <n v="182"/>
    <s v="B"/>
    <n v="0"/>
    <n v="0"/>
    <n v="4"/>
    <n v="0"/>
    <n v="0"/>
    <n v="0"/>
  </r>
  <r>
    <s v="M01639_152_000000000-BTK9W_1_1115_7083_20494"/>
    <n v="4"/>
    <x v="0"/>
    <x v="0"/>
    <x v="0"/>
    <n v="37.69"/>
    <n v="260"/>
    <s v="Main"/>
    <n v="30.05"/>
    <n v="183"/>
    <s v="B"/>
    <n v="0"/>
    <n v="4"/>
    <n v="0"/>
    <n v="0"/>
    <n v="0"/>
    <n v="0"/>
  </r>
  <r>
    <s v="M01639_152_000000000-BTK9W_1_2108_19352_9647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1639_152_000000000-BTK9W_1_2111_19486_24386"/>
    <n v="4"/>
    <x v="0"/>
    <x v="1"/>
    <x v="4"/>
    <n v="37.69"/>
    <n v="260"/>
    <s v="Main"/>
    <n v="30.6"/>
    <n v="183"/>
    <s v="B"/>
    <n v="0"/>
    <n v="0"/>
    <n v="0"/>
    <n v="0"/>
    <n v="3"/>
    <n v="1"/>
  </r>
  <r>
    <s v="M01639_152_000000000-BTK9W_1_2111_27913_9718"/>
    <n v="4"/>
    <x v="0"/>
    <x v="0"/>
    <x v="0"/>
    <n v="37.69"/>
    <n v="260"/>
    <s v="Main"/>
    <n v="30.05"/>
    <n v="183"/>
    <s v="B"/>
    <n v="0"/>
    <n v="4"/>
    <n v="0"/>
    <n v="0"/>
    <n v="0"/>
    <n v="0"/>
  </r>
  <r>
    <s v="M01639_152_000000000-BTK9W_1_2115_18136_5006"/>
    <n v="4"/>
    <x v="0"/>
    <x v="1"/>
    <x v="1"/>
    <n v="37.69"/>
    <n v="260"/>
    <s v="Main"/>
    <n v="30.6"/>
    <n v="183"/>
    <s v="B"/>
    <n v="0"/>
    <n v="0"/>
    <n v="0"/>
    <n v="4"/>
    <n v="0"/>
    <n v="0"/>
  </r>
  <r>
    <s v="M01639_152_000000000-BTK9W_1_2115_7790_17438"/>
    <n v="4"/>
    <x v="0"/>
    <x v="0"/>
    <x v="0"/>
    <n v="37.69"/>
    <n v="260"/>
    <s v="Main"/>
    <n v="30.05"/>
    <n v="183"/>
    <s v="B"/>
    <n v="0"/>
    <n v="4"/>
    <n v="0"/>
    <n v="0"/>
    <n v="0"/>
    <n v="0"/>
  </r>
  <r>
    <s v="M01639_152_000000000-BTK9W_1_2118_21980_2932"/>
    <n v="4"/>
    <x v="0"/>
    <x v="0"/>
    <x v="0"/>
    <n v="37.69"/>
    <n v="260"/>
    <s v="Main"/>
    <n v="30.05"/>
    <n v="183"/>
    <s v="B"/>
    <n v="0"/>
    <n v="4"/>
    <n v="0"/>
    <n v="0"/>
    <n v="0"/>
    <n v="0"/>
  </r>
  <r>
    <s v="M01639_152_000000000-BTK9W_1_2118_6124_8820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4997_41_000000000-BTKB3_1_1107_18243_18039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4997_41_000000000-BTKB3_1_1110_14589_15877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4997_41_000000000-BTKB3_1_2101_27361_6580"/>
    <n v="4"/>
    <x v="0"/>
    <x v="2"/>
    <x v="5"/>
    <n v="37.69"/>
    <n v="260"/>
    <s v="Main"/>
    <n v="29.67"/>
    <n v="182"/>
    <s v="B"/>
    <n v="0"/>
    <n v="0"/>
    <n v="4"/>
    <n v="0"/>
    <n v="0"/>
    <n v="0"/>
  </r>
  <r>
    <s v="M04997_41_000000000-BTKB3_1_2104_10522_9593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4997_41_000000000-BTKB3_1_2104_23442_2947"/>
    <n v="4"/>
    <x v="0"/>
    <x v="0"/>
    <x v="0"/>
    <n v="37.69"/>
    <n v="260"/>
    <s v="Main"/>
    <n v="30.22"/>
    <n v="182"/>
    <s v="B"/>
    <n v="0"/>
    <n v="4"/>
    <n v="0"/>
    <n v="0"/>
    <n v="0"/>
    <n v="0"/>
  </r>
  <r>
    <s v="M04997_41_000000000-BTKB3_1_2111_7129_17415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1639_152_000000000-BTK9W_1_1106_11433_11207"/>
    <n v="4"/>
    <x v="0"/>
    <x v="2"/>
    <x v="5"/>
    <n v="37.65"/>
    <n v="255"/>
    <s v="Main"/>
    <n v="29.38"/>
    <n v="177"/>
    <s v="B"/>
    <n v="0"/>
    <n v="0"/>
    <n v="4"/>
    <n v="0"/>
    <n v="0"/>
    <n v="0"/>
  </r>
  <r>
    <s v="M01639_152_000000000-BTK9W_1_2109_25447_15005"/>
    <n v="4"/>
    <x v="0"/>
    <x v="2"/>
    <x v="5"/>
    <n v="37.65"/>
    <n v="255"/>
    <s v="Main"/>
    <n v="29.55"/>
    <n v="176"/>
    <s v="B"/>
    <n v="0"/>
    <n v="0"/>
    <n v="4"/>
    <n v="0"/>
    <n v="0"/>
    <n v="0"/>
  </r>
  <r>
    <s v="M04997_41_000000000-BTKB3_1_2109_17812_12695"/>
    <n v="4"/>
    <x v="0"/>
    <x v="2"/>
    <x v="5"/>
    <n v="37.65"/>
    <n v="255"/>
    <s v="Main"/>
    <n v="29.94"/>
    <n v="177"/>
    <s v="B"/>
    <n v="0"/>
    <n v="0"/>
    <n v="4"/>
    <n v="0"/>
    <n v="0"/>
    <n v="0"/>
  </r>
  <r>
    <s v="M01639_152_000000000-BTK9W_1_1103_3162_9315"/>
    <n v="4"/>
    <x v="0"/>
    <x v="0"/>
    <x v="0"/>
    <n v="37.64"/>
    <n v="263"/>
    <s v="Main"/>
    <n v="29.73"/>
    <n v="185"/>
    <s v="B"/>
    <n v="0"/>
    <n v="4"/>
    <n v="0"/>
    <n v="0"/>
    <n v="0"/>
    <n v="0"/>
  </r>
  <r>
    <s v="M01639_152_000000000-BTK9W_1_1110_23897_15474"/>
    <n v="4"/>
    <x v="0"/>
    <x v="2"/>
    <x v="5"/>
    <n v="37.64"/>
    <n v="263"/>
    <s v="Main"/>
    <n v="29.73"/>
    <n v="185"/>
    <s v="B"/>
    <n v="0"/>
    <n v="0"/>
    <n v="4"/>
    <n v="0"/>
    <n v="0"/>
    <n v="0"/>
  </r>
  <r>
    <s v="M01639_152_000000000-BTK9W_1_1115_25041_9653"/>
    <n v="4"/>
    <x v="0"/>
    <x v="2"/>
    <x v="6"/>
    <n v="37.64"/>
    <n v="263"/>
    <s v="Main"/>
    <n v="29.73"/>
    <n v="185"/>
    <s v="B"/>
    <n v="0"/>
    <n v="0"/>
    <n v="0"/>
    <n v="4"/>
    <n v="0"/>
    <n v="0"/>
  </r>
  <r>
    <s v="M01639_152_000000000-BTK9W_1_2116_22619_14266"/>
    <n v="4"/>
    <x v="0"/>
    <x v="0"/>
    <x v="0"/>
    <n v="37.64"/>
    <n v="263"/>
    <s v="Main"/>
    <n v="29.73"/>
    <n v="185"/>
    <s v="B"/>
    <n v="0"/>
    <n v="4"/>
    <n v="0"/>
    <n v="0"/>
    <n v="0"/>
    <n v="0"/>
  </r>
  <r>
    <s v="M04997_41_000000000-BTKB3_1_1108_13836_21844"/>
    <n v="4"/>
    <x v="1"/>
    <x v="3"/>
    <x v="3"/>
    <n v="37.64"/>
    <n v="263"/>
    <s v="Main"/>
    <n v="29.73"/>
    <n v="185"/>
    <s v="I"/>
    <n v="4"/>
    <n v="0"/>
    <n v="0"/>
    <n v="0"/>
    <n v="0"/>
    <n v="0"/>
  </r>
  <r>
    <s v="M04997_41_000000000-BTKB3_1_1117_17296_23161"/>
    <n v="4"/>
    <x v="0"/>
    <x v="0"/>
    <x v="0"/>
    <n v="37.64"/>
    <n v="263"/>
    <s v="Main"/>
    <n v="29.73"/>
    <n v="185"/>
    <s v="B"/>
    <n v="0"/>
    <n v="4"/>
    <n v="0"/>
    <n v="0"/>
    <n v="0"/>
    <n v="0"/>
  </r>
  <r>
    <s v="M04997_41_000000000-BTKB3_1_1118_24121_6816"/>
    <n v="4"/>
    <x v="0"/>
    <x v="2"/>
    <x v="6"/>
    <n v="37.64"/>
    <n v="263"/>
    <s v="Main"/>
    <n v="30.27"/>
    <n v="185"/>
    <s v="B"/>
    <n v="0"/>
    <n v="0"/>
    <n v="0"/>
    <n v="4"/>
    <n v="0"/>
    <n v="0"/>
  </r>
  <r>
    <s v="M04997_41_000000000-BTKB3_1_2119_11460_22010"/>
    <n v="4"/>
    <x v="1"/>
    <x v="3"/>
    <x v="3"/>
    <n v="37.64"/>
    <n v="263"/>
    <s v="Main"/>
    <n v="30.27"/>
    <n v="185"/>
    <s v="I"/>
    <n v="4"/>
    <n v="0"/>
    <n v="0"/>
    <n v="0"/>
    <n v="0"/>
    <n v="0"/>
  </r>
  <r>
    <s v="M01639_152_000000000-BTK9W_1_1113_26335_12722"/>
    <n v="4"/>
    <x v="2"/>
    <x v="4"/>
    <x v="20"/>
    <n v="37.630000000000003"/>
    <n v="279"/>
    <s v="Main"/>
    <n v="30.35"/>
    <n v="201"/>
    <s v="A"/>
    <n v="0"/>
    <n v="4"/>
    <n v="0"/>
    <n v="0"/>
    <n v="0"/>
    <n v="0"/>
  </r>
  <r>
    <s v="M01639_152_000000000-BTK9W_1_1114_25886_13049"/>
    <n v="4"/>
    <x v="0"/>
    <x v="2"/>
    <x v="6"/>
    <n v="37.6"/>
    <n v="242"/>
    <s v="Main"/>
    <n v="28.66"/>
    <n v="164"/>
    <s v="B"/>
    <n v="0"/>
    <n v="0"/>
    <n v="0"/>
    <n v="4"/>
    <n v="0"/>
    <n v="0"/>
  </r>
  <r>
    <s v="M01639_152_000000000-BTK9W_1_1118_19392_5940"/>
    <n v="4"/>
    <x v="2"/>
    <x v="5"/>
    <x v="10"/>
    <n v="37.590000000000003"/>
    <n v="274"/>
    <s v="Main"/>
    <n v="30.1"/>
    <n v="196"/>
    <s v="A"/>
    <n v="0"/>
    <n v="0"/>
    <n v="0"/>
    <n v="0"/>
    <n v="0"/>
    <n v="4"/>
  </r>
  <r>
    <s v="M01639_152_000000000-BTK9W_1_1109_3926_12443"/>
    <n v="4"/>
    <x v="2"/>
    <x v="4"/>
    <x v="7"/>
    <n v="37.590000000000003"/>
    <n v="266"/>
    <s v="Main"/>
    <n v="29.26"/>
    <n v="188"/>
    <s v="A"/>
    <n v="0"/>
    <n v="0"/>
    <n v="4"/>
    <n v="0"/>
    <n v="0"/>
    <n v="0"/>
  </r>
  <r>
    <s v="M01639_152_000000000-BTK9W_1_1114_19030_22442"/>
    <n v="4"/>
    <x v="2"/>
    <x v="4"/>
    <x v="7"/>
    <n v="37.590000000000003"/>
    <n v="266"/>
    <s v="Main"/>
    <n v="29.26"/>
    <n v="188"/>
    <s v="A"/>
    <n v="0"/>
    <n v="0"/>
    <n v="4"/>
    <n v="0"/>
    <n v="0"/>
    <n v="0"/>
  </r>
  <r>
    <s v="M01639_152_000000000-BTK9W_1_1117_4505_8222"/>
    <n v="4"/>
    <x v="2"/>
    <x v="4"/>
    <x v="7"/>
    <n v="37.590000000000003"/>
    <n v="266"/>
    <s v="Main"/>
    <n v="29.79"/>
    <n v="188"/>
    <s v="A"/>
    <n v="0"/>
    <n v="0"/>
    <n v="4"/>
    <n v="0"/>
    <n v="0"/>
    <n v="0"/>
  </r>
  <r>
    <s v="M01639_152_000000000-BTK9W_1_2115_13839_17207"/>
    <n v="4"/>
    <x v="2"/>
    <x v="4"/>
    <x v="7"/>
    <n v="37.590000000000003"/>
    <n v="266"/>
    <s v="Main"/>
    <n v="29.79"/>
    <n v="188"/>
    <s v="A"/>
    <n v="0"/>
    <n v="0"/>
    <n v="4"/>
    <n v="0"/>
    <n v="0"/>
    <n v="0"/>
  </r>
  <r>
    <s v="M01639_152_000000000-BTK9W_1_2115_26381_20836"/>
    <n v="4"/>
    <x v="2"/>
    <x v="4"/>
    <x v="7"/>
    <n v="37.590000000000003"/>
    <n v="266"/>
    <s v="Main"/>
    <n v="29.79"/>
    <n v="188"/>
    <s v="A"/>
    <n v="0"/>
    <n v="0"/>
    <n v="4"/>
    <n v="0"/>
    <n v="0"/>
    <n v="0"/>
  </r>
  <r>
    <s v="M01639_152_000000000-BTK9W_1_1102_16181_12463"/>
    <n v="4"/>
    <x v="0"/>
    <x v="1"/>
    <x v="4"/>
    <n v="37.549999999999997"/>
    <n v="261"/>
    <s v="Main"/>
    <n v="30.05"/>
    <n v="183"/>
    <s v="B"/>
    <n v="0"/>
    <n v="0"/>
    <n v="0"/>
    <n v="0"/>
    <n v="4"/>
    <n v="0"/>
  </r>
  <r>
    <s v="M01639_152_000000000-BTK9W_1_1103_13514_19032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1104_11546_18493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06_20584_22685"/>
    <n v="4"/>
    <x v="0"/>
    <x v="1"/>
    <x v="4"/>
    <n v="37.549999999999997"/>
    <n v="261"/>
    <s v="Main"/>
    <n v="29.51"/>
    <n v="183"/>
    <s v="B"/>
    <n v="0"/>
    <n v="0"/>
    <n v="0"/>
    <n v="0"/>
    <n v="0"/>
    <n v="4"/>
  </r>
  <r>
    <s v="M01639_152_000000000-BTK9W_1_1106_23540_6092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07_8072_18086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0_20053_4027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1_7737_13855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3_21679_6711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1114_10225_23914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1114_17794_15523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5_16763_22541"/>
    <n v="4"/>
    <x v="0"/>
    <x v="1"/>
    <x v="4"/>
    <n v="37.549999999999997"/>
    <n v="261"/>
    <s v="Main"/>
    <n v="29.51"/>
    <n v="183"/>
    <s v="B"/>
    <n v="0"/>
    <n v="0"/>
    <n v="0"/>
    <n v="0"/>
    <n v="0"/>
    <n v="4"/>
  </r>
  <r>
    <s v="M01639_152_000000000-BTK9W_1_1116_23788_19060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6_6330_21121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6_6828_15090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7_8485_11876"/>
    <n v="4"/>
    <x v="0"/>
    <x v="1"/>
    <x v="1"/>
    <n v="37.549999999999997"/>
    <n v="261"/>
    <s v="Main"/>
    <n v="30.05"/>
    <n v="183"/>
    <s v="B"/>
    <n v="0"/>
    <n v="0"/>
    <n v="0"/>
    <n v="4"/>
    <n v="0"/>
    <n v="0"/>
  </r>
  <r>
    <s v="M01639_152_000000000-BTK9W_1_1118_16341_13085"/>
    <n v="4"/>
    <x v="0"/>
    <x v="1"/>
    <x v="4"/>
    <n v="37.549999999999997"/>
    <n v="261"/>
    <s v="Main"/>
    <n v="29.51"/>
    <n v="183"/>
    <s v="B"/>
    <n v="0"/>
    <n v="0"/>
    <n v="0"/>
    <n v="0"/>
    <n v="0"/>
    <n v="4"/>
  </r>
  <r>
    <s v="M01639_152_000000000-BTK9W_1_1118_25825_15523"/>
    <n v="4"/>
    <x v="0"/>
    <x v="1"/>
    <x v="4"/>
    <n v="37.549999999999997"/>
    <n v="261"/>
    <s v="Main"/>
    <n v="29.51"/>
    <n v="183"/>
    <s v="B"/>
    <n v="0"/>
    <n v="0"/>
    <n v="0"/>
    <n v="0"/>
    <n v="0"/>
    <n v="4"/>
  </r>
  <r>
    <s v="M01639_152_000000000-BTK9W_1_1119_15249_21940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01_8947_8441"/>
    <n v="4"/>
    <x v="0"/>
    <x v="1"/>
    <x v="4"/>
    <n v="37.549999999999997"/>
    <n v="261"/>
    <s v="Main"/>
    <n v="30.05"/>
    <n v="183"/>
    <s v="B"/>
    <n v="0"/>
    <n v="0"/>
    <n v="0"/>
    <n v="0"/>
    <n v="0"/>
    <n v="4"/>
  </r>
  <r>
    <s v="M01639_152_000000000-BTK9W_1_2103_20480_6370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03_24690_19457"/>
    <n v="4"/>
    <x v="0"/>
    <x v="1"/>
    <x v="4"/>
    <n v="37.549999999999997"/>
    <n v="261"/>
    <s v="Main"/>
    <n v="30.05"/>
    <n v="183"/>
    <s v="B"/>
    <n v="0"/>
    <n v="0"/>
    <n v="0"/>
    <n v="0"/>
    <n v="0"/>
    <n v="4"/>
  </r>
  <r>
    <s v="M01639_152_000000000-BTK9W_1_2104_19167_3296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04_24127_3741"/>
    <n v="4"/>
    <x v="0"/>
    <x v="1"/>
    <x v="4"/>
    <n v="37.549999999999997"/>
    <n v="261"/>
    <s v="Main"/>
    <n v="31.15"/>
    <n v="183"/>
    <s v="B"/>
    <n v="0"/>
    <n v="0"/>
    <n v="0"/>
    <n v="0"/>
    <n v="0"/>
    <n v="4"/>
  </r>
  <r>
    <s v="M01639_152_000000000-BTK9W_1_2105_14711_18291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05_23130_7888"/>
    <n v="4"/>
    <x v="0"/>
    <x v="1"/>
    <x v="4"/>
    <n v="37.549999999999997"/>
    <n v="261"/>
    <s v="Main"/>
    <n v="30.05"/>
    <n v="183"/>
    <s v="B"/>
    <n v="0"/>
    <n v="0"/>
    <n v="0"/>
    <n v="0"/>
    <n v="0"/>
    <n v="4"/>
  </r>
  <r>
    <s v="M01639_152_000000000-BTK9W_1_2105_9722_19922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06_12324_24538"/>
    <n v="4"/>
    <x v="0"/>
    <x v="1"/>
    <x v="4"/>
    <n v="37.549999999999997"/>
    <n v="261"/>
    <s v="Main"/>
    <n v="30.05"/>
    <n v="183"/>
    <s v="B"/>
    <n v="0"/>
    <n v="0"/>
    <n v="0"/>
    <n v="0"/>
    <n v="4"/>
    <n v="0"/>
  </r>
  <r>
    <s v="M01639_152_000000000-BTK9W_1_2106_9184_12140"/>
    <n v="4"/>
    <x v="0"/>
    <x v="1"/>
    <x v="4"/>
    <n v="37.549999999999997"/>
    <n v="261"/>
    <s v="Main"/>
    <n v="30.05"/>
    <n v="183"/>
    <s v="B"/>
    <n v="0"/>
    <n v="0"/>
    <n v="0"/>
    <n v="0"/>
    <n v="0"/>
    <n v="4"/>
  </r>
  <r>
    <s v="M01639_152_000000000-BTK9W_1_2107_15661_14519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09_11119_5926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09_4406_20571"/>
    <n v="4"/>
    <x v="0"/>
    <x v="1"/>
    <x v="4"/>
    <n v="37.549999999999997"/>
    <n v="261"/>
    <s v="Main"/>
    <n v="30.6"/>
    <n v="183"/>
    <s v="B"/>
    <n v="0"/>
    <n v="0"/>
    <n v="0"/>
    <n v="0"/>
    <n v="0"/>
    <n v="4"/>
  </r>
  <r>
    <s v="M01639_152_000000000-BTK9W_1_2110_15697_16811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13_16581_6218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13_27825_7236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14_15805_18414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14_7962_14797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15_11291_14142"/>
    <n v="4"/>
    <x v="0"/>
    <x v="1"/>
    <x v="4"/>
    <n v="37.549999999999997"/>
    <n v="261"/>
    <s v="Main"/>
    <n v="30.05"/>
    <n v="183"/>
    <s v="B"/>
    <n v="0"/>
    <n v="0"/>
    <n v="0"/>
    <n v="0"/>
    <n v="3"/>
    <n v="1"/>
  </r>
  <r>
    <s v="M01639_152_000000000-BTK9W_1_2116_11805_12533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17_17874_24009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18_13749_21307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1101_4613_8125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1102_18796_17004"/>
    <n v="4"/>
    <x v="0"/>
    <x v="1"/>
    <x v="4"/>
    <n v="37.549999999999997"/>
    <n v="261"/>
    <s v="Main"/>
    <n v="29.51"/>
    <n v="183"/>
    <s v="B"/>
    <n v="0"/>
    <n v="0"/>
    <n v="0"/>
    <n v="0"/>
    <n v="4"/>
    <n v="0"/>
  </r>
  <r>
    <s v="M04997_41_000000000-BTKB3_1_1104_18408_7831"/>
    <n v="4"/>
    <x v="0"/>
    <x v="1"/>
    <x v="4"/>
    <n v="37.549999999999997"/>
    <n v="261"/>
    <s v="Main"/>
    <n v="30.05"/>
    <n v="183"/>
    <s v="B"/>
    <n v="0"/>
    <n v="0"/>
    <n v="0"/>
    <n v="0"/>
    <n v="0"/>
    <n v="4"/>
  </r>
  <r>
    <s v="M04997_41_000000000-BTKB3_1_1104_22585_6773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1107_19493_5023"/>
    <n v="4"/>
    <x v="0"/>
    <x v="2"/>
    <x v="5"/>
    <n v="37.549999999999997"/>
    <n v="261"/>
    <s v="Main"/>
    <n v="29.51"/>
    <n v="183"/>
    <s v="B"/>
    <n v="0"/>
    <n v="0"/>
    <n v="4"/>
    <n v="0"/>
    <n v="0"/>
    <n v="0"/>
  </r>
  <r>
    <s v="M04997_41_000000000-BTKB3_1_1111_25227_11379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1112_9292_18539"/>
    <n v="4"/>
    <x v="0"/>
    <x v="1"/>
    <x v="4"/>
    <n v="37.549999999999997"/>
    <n v="261"/>
    <s v="Main"/>
    <n v="29.51"/>
    <n v="183"/>
    <s v="B"/>
    <n v="0"/>
    <n v="0"/>
    <n v="0"/>
    <n v="0"/>
    <n v="0"/>
    <n v="4"/>
  </r>
  <r>
    <s v="M04997_41_000000000-BTKB3_1_1114_19798_23133"/>
    <n v="4"/>
    <x v="0"/>
    <x v="1"/>
    <x v="4"/>
    <n v="37.549999999999997"/>
    <n v="261"/>
    <s v="Main"/>
    <n v="30.6"/>
    <n v="183"/>
    <s v="B"/>
    <n v="0"/>
    <n v="0"/>
    <n v="0"/>
    <n v="0"/>
    <n v="0"/>
    <n v="4"/>
  </r>
  <r>
    <s v="M04997_41_000000000-BTKB3_1_1116_26091_20361"/>
    <n v="4"/>
    <x v="4"/>
    <x v="11"/>
    <x v="22"/>
    <n v="37.549999999999997"/>
    <n v="261"/>
    <s v="Main"/>
    <n v="30.6"/>
    <n v="183"/>
    <s v="–NO–"/>
    <n v="0"/>
    <n v="0"/>
    <n v="0"/>
    <n v="1"/>
    <n v="0"/>
    <n v="3"/>
  </r>
  <r>
    <s v="M04997_41_000000000-BTKB3_1_1117_6330_10394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1119_21500_16351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4997_41_000000000-BTKB3_1_2101_21119_2364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02_21718_7371"/>
    <n v="4"/>
    <x v="0"/>
    <x v="1"/>
    <x v="4"/>
    <n v="37.549999999999997"/>
    <n v="261"/>
    <s v="Main"/>
    <n v="30.6"/>
    <n v="183"/>
    <s v="B"/>
    <n v="0"/>
    <n v="0"/>
    <n v="0"/>
    <n v="0"/>
    <n v="2"/>
    <n v="2"/>
  </r>
  <r>
    <s v="M04997_41_000000000-BTKB3_1_2103_21743_2685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03_28633_16641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05_13079_18596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4997_41_000000000-BTKB3_1_2107_5712_8442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07_8852_24249"/>
    <n v="4"/>
    <x v="0"/>
    <x v="1"/>
    <x v="4"/>
    <n v="37.549999999999997"/>
    <n v="261"/>
    <s v="Main"/>
    <n v="30.05"/>
    <n v="183"/>
    <s v="B"/>
    <n v="0"/>
    <n v="0"/>
    <n v="0"/>
    <n v="0"/>
    <n v="2"/>
    <n v="2"/>
  </r>
  <r>
    <s v="M04997_41_000000000-BTKB3_1_2109_24108_22657"/>
    <n v="4"/>
    <x v="0"/>
    <x v="1"/>
    <x v="4"/>
    <n v="37.549999999999997"/>
    <n v="261"/>
    <s v="Main"/>
    <n v="30.05"/>
    <n v="183"/>
    <s v="B"/>
    <n v="0"/>
    <n v="0"/>
    <n v="0"/>
    <n v="0"/>
    <n v="2"/>
    <n v="2"/>
  </r>
  <r>
    <s v="M04997_41_000000000-BTKB3_1_2110_13984_9128"/>
    <n v="4"/>
    <x v="0"/>
    <x v="1"/>
    <x v="4"/>
    <n v="37.549999999999997"/>
    <n v="261"/>
    <s v="Main"/>
    <n v="30.05"/>
    <n v="183"/>
    <s v="B"/>
    <n v="0"/>
    <n v="0"/>
    <n v="0"/>
    <n v="0"/>
    <n v="0"/>
    <n v="4"/>
  </r>
  <r>
    <s v="M04997_41_000000000-BTKB3_1_2111_13733_13454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12_4943_8376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13_22800_14333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19_23477_9238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3_25306_13069"/>
    <n v="4"/>
    <x v="0"/>
    <x v="2"/>
    <x v="5"/>
    <n v="37.549999999999997"/>
    <n v="253"/>
    <s v="Main"/>
    <n v="29.14"/>
    <n v="175"/>
    <s v="B"/>
    <n v="0"/>
    <n v="0"/>
    <n v="4"/>
    <n v="0"/>
    <n v="0"/>
    <n v="0"/>
  </r>
  <r>
    <s v="M01639_152_000000000-BTK9W_1_2114_24053_10061"/>
    <n v="4"/>
    <x v="0"/>
    <x v="2"/>
    <x v="6"/>
    <n v="37.549999999999997"/>
    <n v="245"/>
    <s v="Main"/>
    <n v="29.34"/>
    <n v="167"/>
    <s v="B"/>
    <n v="0"/>
    <n v="0"/>
    <n v="0"/>
    <n v="4"/>
    <n v="0"/>
    <n v="0"/>
  </r>
  <r>
    <s v="M01639_152_000000000-BTK9W_1_1101_9992_17841"/>
    <n v="4"/>
    <x v="2"/>
    <x v="5"/>
    <x v="10"/>
    <n v="37.5"/>
    <n v="272"/>
    <s v="Main"/>
    <n v="29.9"/>
    <n v="194"/>
    <s v="A"/>
    <n v="0"/>
    <n v="0"/>
    <n v="0"/>
    <n v="0"/>
    <n v="0"/>
    <n v="4"/>
  </r>
  <r>
    <s v="M01639_152_000000000-BTK9W_1_2101_13140_20278"/>
    <n v="4"/>
    <x v="2"/>
    <x v="5"/>
    <x v="8"/>
    <n v="37.5"/>
    <n v="272"/>
    <s v="Main"/>
    <n v="29.9"/>
    <n v="194"/>
    <s v="A"/>
    <n v="0"/>
    <n v="0"/>
    <n v="0"/>
    <n v="2"/>
    <n v="0"/>
    <n v="2"/>
  </r>
  <r>
    <s v="M01639_152_000000000-BTK9W_1_2103_15228_11306"/>
    <n v="4"/>
    <x v="2"/>
    <x v="5"/>
    <x v="10"/>
    <n v="37.5"/>
    <n v="272"/>
    <s v="Main"/>
    <n v="29.38"/>
    <n v="194"/>
    <s v="A"/>
    <n v="0"/>
    <n v="0"/>
    <n v="0"/>
    <n v="0"/>
    <n v="0"/>
    <n v="4"/>
  </r>
  <r>
    <s v="M01639_152_000000000-BTK9W_1_1109_22362_7070"/>
    <n v="4"/>
    <x v="0"/>
    <x v="2"/>
    <x v="5"/>
    <n v="37.5"/>
    <n v="264"/>
    <s v="Main"/>
    <n v="29.57"/>
    <n v="186"/>
    <s v="B"/>
    <n v="0"/>
    <n v="0"/>
    <n v="4"/>
    <n v="0"/>
    <n v="0"/>
    <n v="0"/>
  </r>
  <r>
    <s v="M01639_152_000000000-BTK9W_1_1104_13368_18157"/>
    <n v="4"/>
    <x v="0"/>
    <x v="2"/>
    <x v="6"/>
    <n v="37.5"/>
    <n v="256"/>
    <s v="Main"/>
    <n v="29.78"/>
    <n v="178"/>
    <s v="B"/>
    <n v="0"/>
    <n v="0"/>
    <n v="0"/>
    <n v="4"/>
    <n v="0"/>
    <n v="0"/>
  </r>
  <r>
    <s v="M04997_41_000000000-BTKB3_1_2118_28494_14676"/>
    <n v="4"/>
    <x v="0"/>
    <x v="2"/>
    <x v="5"/>
    <n v="37.5"/>
    <n v="256"/>
    <s v="Main"/>
    <n v="29.21"/>
    <n v="178"/>
    <s v="B"/>
    <n v="0"/>
    <n v="0"/>
    <n v="4"/>
    <n v="0"/>
    <n v="0"/>
    <n v="0"/>
  </r>
  <r>
    <s v="M01639_152_000000000-BTK9W_1_2102_13494_10324"/>
    <n v="4"/>
    <x v="0"/>
    <x v="2"/>
    <x v="6"/>
    <n v="37.5"/>
    <n v="248"/>
    <s v="Main"/>
    <n v="28.82"/>
    <n v="170"/>
    <s v="B"/>
    <n v="0"/>
    <n v="0"/>
    <n v="0"/>
    <n v="4"/>
    <n v="0"/>
    <n v="0"/>
  </r>
  <r>
    <s v="M01639_152_000000000-BTK9W_1_2102_25993_20317"/>
    <n v="4"/>
    <x v="0"/>
    <x v="2"/>
    <x v="6"/>
    <n v="37.5"/>
    <n v="248"/>
    <s v="Main"/>
    <n v="28.82"/>
    <n v="170"/>
    <s v="B"/>
    <n v="0"/>
    <n v="0"/>
    <n v="0"/>
    <n v="4"/>
    <n v="0"/>
    <n v="0"/>
  </r>
  <r>
    <s v="M04997_41_000000000-BTKB3_1_2117_10876_4716"/>
    <n v="4"/>
    <x v="0"/>
    <x v="2"/>
    <x v="6"/>
    <n v="37.5"/>
    <n v="248"/>
    <s v="Main"/>
    <n v="28.82"/>
    <n v="170"/>
    <s v="B"/>
    <n v="0"/>
    <n v="0"/>
    <n v="0"/>
    <n v="4"/>
    <n v="0"/>
    <n v="0"/>
  </r>
  <r>
    <s v="M01639_152_000000000-BTK9W_1_1110_28499_7597"/>
    <n v="4"/>
    <x v="2"/>
    <x v="4"/>
    <x v="7"/>
    <n v="37.450000000000003"/>
    <n v="267"/>
    <s v="Main"/>
    <n v="29.63"/>
    <n v="189"/>
    <s v="A"/>
    <n v="0"/>
    <n v="0"/>
    <n v="4"/>
    <n v="0"/>
    <n v="0"/>
    <n v="0"/>
  </r>
  <r>
    <s v="M01639_152_000000000-BTK9W_1_1113_23036_22972"/>
    <n v="4"/>
    <x v="2"/>
    <x v="4"/>
    <x v="7"/>
    <n v="37.450000000000003"/>
    <n v="267"/>
    <s v="Main"/>
    <n v="29.63"/>
    <n v="189"/>
    <s v="A"/>
    <n v="0"/>
    <n v="0"/>
    <n v="4"/>
    <n v="0"/>
    <n v="0"/>
    <n v="0"/>
  </r>
  <r>
    <s v="M01639_152_000000000-BTK9W_1_1117_13680_2199"/>
    <n v="4"/>
    <x v="2"/>
    <x v="4"/>
    <x v="7"/>
    <n v="37.450000000000003"/>
    <n v="267"/>
    <s v="Main"/>
    <n v="29.1"/>
    <n v="189"/>
    <s v="A"/>
    <n v="0"/>
    <n v="0"/>
    <n v="4"/>
    <n v="0"/>
    <n v="0"/>
    <n v="0"/>
  </r>
  <r>
    <s v="M01639_152_000000000-BTK9W_1_2111_11499_14203"/>
    <n v="4"/>
    <x v="2"/>
    <x v="4"/>
    <x v="7"/>
    <n v="37.450000000000003"/>
    <n v="267"/>
    <s v="Main"/>
    <n v="29.63"/>
    <n v="189"/>
    <s v="A"/>
    <n v="0"/>
    <n v="0"/>
    <n v="4"/>
    <n v="0"/>
    <n v="0"/>
    <n v="0"/>
  </r>
  <r>
    <s v="M04997_41_000000000-BTKB3_1_2103_15702_12668"/>
    <n v="4"/>
    <x v="2"/>
    <x v="4"/>
    <x v="7"/>
    <n v="37.450000000000003"/>
    <n v="267"/>
    <s v="Main"/>
    <n v="29.63"/>
    <n v="189"/>
    <s v="A"/>
    <n v="0"/>
    <n v="0"/>
    <n v="4"/>
    <n v="0"/>
    <n v="0"/>
    <n v="0"/>
  </r>
  <r>
    <s v="M04997_41_000000000-BTKB3_1_2114_8890_14105"/>
    <n v="4"/>
    <x v="2"/>
    <x v="4"/>
    <x v="7"/>
    <n v="37.450000000000003"/>
    <n v="267"/>
    <s v="Main"/>
    <n v="29.1"/>
    <n v="189"/>
    <s v="A"/>
    <n v="0"/>
    <n v="0"/>
    <n v="4"/>
    <n v="0"/>
    <n v="0"/>
    <n v="0"/>
  </r>
  <r>
    <s v="M01639_152_000000000-BTK9W_1_1101_10277_3696"/>
    <n v="4"/>
    <x v="0"/>
    <x v="0"/>
    <x v="0"/>
    <n v="37.450000000000003"/>
    <n v="259"/>
    <s v="Main"/>
    <n v="29.83"/>
    <n v="181"/>
    <s v="B"/>
    <n v="0"/>
    <n v="4"/>
    <n v="0"/>
    <n v="0"/>
    <n v="0"/>
    <n v="0"/>
  </r>
  <r>
    <s v="M01639_152_000000000-BTK9W_1_1107_15647_11331"/>
    <n v="4"/>
    <x v="0"/>
    <x v="0"/>
    <x v="0"/>
    <n v="37.450000000000003"/>
    <n v="259"/>
    <s v="Main"/>
    <n v="29.83"/>
    <n v="181"/>
    <s v="B"/>
    <n v="0"/>
    <n v="4"/>
    <n v="0"/>
    <n v="0"/>
    <n v="0"/>
    <n v="0"/>
  </r>
  <r>
    <s v="M01639_152_000000000-BTK9W_1_1113_22349_15592"/>
    <n v="4"/>
    <x v="0"/>
    <x v="7"/>
    <x v="11"/>
    <n v="37.450000000000003"/>
    <n v="259"/>
    <s v="Main"/>
    <n v="29.83"/>
    <n v="181"/>
    <s v="B"/>
    <n v="0"/>
    <n v="0"/>
    <n v="4"/>
    <n v="0"/>
    <n v="0"/>
    <n v="0"/>
  </r>
  <r>
    <s v="M01639_152_000000000-BTK9W_1_2101_14162_17256"/>
    <n v="4"/>
    <x v="0"/>
    <x v="0"/>
    <x v="0"/>
    <n v="37.450000000000003"/>
    <n v="259"/>
    <s v="Main"/>
    <n v="29.67"/>
    <n v="182"/>
    <s v="B"/>
    <n v="0"/>
    <n v="4"/>
    <n v="0"/>
    <n v="0"/>
    <n v="0"/>
    <n v="0"/>
  </r>
  <r>
    <s v="M04997_41_000000000-BTKB3_1_1111_13273_13334"/>
    <n v="4"/>
    <x v="0"/>
    <x v="2"/>
    <x v="5"/>
    <n v="37.450000000000003"/>
    <n v="259"/>
    <s v="Main"/>
    <n v="29.28"/>
    <n v="181"/>
    <s v="B"/>
    <n v="0"/>
    <n v="0"/>
    <n v="4"/>
    <n v="0"/>
    <n v="0"/>
    <n v="0"/>
  </r>
  <r>
    <s v="M04997_41_000000000-BTKB3_1_2104_7115_12163"/>
    <n v="4"/>
    <x v="0"/>
    <x v="2"/>
    <x v="6"/>
    <n v="37.450000000000003"/>
    <n v="243"/>
    <s v="Main"/>
    <n v="28.48"/>
    <n v="165"/>
    <s v="B"/>
    <n v="0"/>
    <n v="0"/>
    <n v="0"/>
    <n v="4"/>
    <n v="0"/>
    <n v="0"/>
  </r>
  <r>
    <s v="M01639_152_000000000-BTK9W_1_1104_21120_24538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09_15163_2340"/>
    <n v="4"/>
    <x v="0"/>
    <x v="2"/>
    <x v="2"/>
    <n v="37.4"/>
    <n v="262"/>
    <s v="Main"/>
    <n v="29.35"/>
    <n v="184"/>
    <s v="B"/>
    <n v="0"/>
    <n v="4"/>
    <n v="0"/>
    <n v="0"/>
    <n v="0"/>
    <n v="0"/>
  </r>
  <r>
    <s v="M01639_152_000000000-BTK9W_1_1109_21306_12377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10_12818_6692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14_7772_9616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18_12165_8170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18_5875_11646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19_17001_2569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02_9767_22174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04_10665_11010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04_21566_23961"/>
    <n v="4"/>
    <x v="0"/>
    <x v="1"/>
    <x v="4"/>
    <n v="37.4"/>
    <n v="262"/>
    <s v="Main"/>
    <n v="29.51"/>
    <n v="183"/>
    <s v="B"/>
    <n v="0"/>
    <n v="0"/>
    <n v="0"/>
    <n v="0"/>
    <n v="1"/>
    <n v="3"/>
  </r>
  <r>
    <s v="M01639_152_000000000-BTK9W_1_2105_17439_11529"/>
    <n v="4"/>
    <x v="0"/>
    <x v="7"/>
    <x v="11"/>
    <n v="37.4"/>
    <n v="262"/>
    <s v="Main"/>
    <n v="29.89"/>
    <n v="184"/>
    <s v="B"/>
    <n v="0"/>
    <n v="0"/>
    <n v="4"/>
    <n v="0"/>
    <n v="0"/>
    <n v="0"/>
  </r>
  <r>
    <s v="M01639_152_000000000-BTK9W_1_2109_22938_8908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12_24227_15448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14_13699_7779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15_26975_14588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15_28445_13571"/>
    <n v="4"/>
    <x v="0"/>
    <x v="0"/>
    <x v="0"/>
    <n v="37.4"/>
    <n v="262"/>
    <s v="Main"/>
    <n v="30.43"/>
    <n v="184"/>
    <s v="B"/>
    <n v="0"/>
    <n v="4"/>
    <n v="0"/>
    <n v="0"/>
    <n v="0"/>
    <n v="0"/>
  </r>
  <r>
    <s v="M04997_41_000000000-BTKB3_1_2102_19998_23679"/>
    <n v="4"/>
    <x v="0"/>
    <x v="1"/>
    <x v="4"/>
    <n v="37.4"/>
    <n v="262"/>
    <s v="Main"/>
    <n v="29.35"/>
    <n v="184"/>
    <s v="B"/>
    <n v="0"/>
    <n v="0"/>
    <n v="0"/>
    <n v="0"/>
    <n v="0"/>
    <n v="4"/>
  </r>
  <r>
    <s v="M04997_41_000000000-BTKB3_1_2103_11374_12001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4997_41_000000000-BTKB3_1_2104_3598_11910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4997_41_000000000-BTKB3_1_2106_23806_3188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4997_41_000000000-BTKB3_1_2116_4541_10889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4997_41_000000000-BTKB3_1_2118_21946_15594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11_6148_9887"/>
    <n v="4"/>
    <x v="0"/>
    <x v="2"/>
    <x v="5"/>
    <n v="37.4"/>
    <n v="254"/>
    <s v="Main"/>
    <n v="28.98"/>
    <n v="176"/>
    <s v="B"/>
    <n v="0"/>
    <n v="0"/>
    <n v="4"/>
    <n v="0"/>
    <n v="0"/>
    <n v="0"/>
  </r>
  <r>
    <s v="M01639_152_000000000-BTK9W_1_1113_21073_5827"/>
    <n v="4"/>
    <x v="0"/>
    <x v="2"/>
    <x v="5"/>
    <n v="37.4"/>
    <n v="254"/>
    <s v="Main"/>
    <n v="28.98"/>
    <n v="176"/>
    <s v="B"/>
    <n v="0"/>
    <n v="0"/>
    <n v="4"/>
    <n v="0"/>
    <n v="0"/>
    <n v="0"/>
  </r>
  <r>
    <s v="M04997_41_000000000-BTKB3_1_2117_12023_2186"/>
    <n v="4"/>
    <x v="0"/>
    <x v="2"/>
    <x v="5"/>
    <n v="37.4"/>
    <n v="254"/>
    <s v="Main"/>
    <n v="28.98"/>
    <n v="176"/>
    <s v="B"/>
    <n v="0"/>
    <n v="0"/>
    <n v="4"/>
    <n v="0"/>
    <n v="0"/>
    <n v="0"/>
  </r>
  <r>
    <s v="M01639_152_000000000-BTK9W_1_1106_19867_8277"/>
    <n v="4"/>
    <x v="2"/>
    <x v="5"/>
    <x v="12"/>
    <n v="37.36"/>
    <n v="273"/>
    <s v="Main"/>
    <n v="29.74"/>
    <n v="195"/>
    <s v="A"/>
    <n v="0"/>
    <n v="0"/>
    <n v="0"/>
    <n v="4"/>
    <n v="0"/>
    <n v="0"/>
  </r>
  <r>
    <s v="M04997_41_000000000-BTKB3_1_1105_23840_16770"/>
    <n v="4"/>
    <x v="2"/>
    <x v="5"/>
    <x v="12"/>
    <n v="37.36"/>
    <n v="273"/>
    <s v="Main"/>
    <n v="29.74"/>
    <n v="195"/>
    <s v="A"/>
    <n v="0"/>
    <n v="0"/>
    <n v="0"/>
    <n v="4"/>
    <n v="0"/>
    <n v="0"/>
  </r>
  <r>
    <s v="M01639_152_000000000-BTK9W_1_1113_22765_15210"/>
    <n v="4"/>
    <x v="2"/>
    <x v="4"/>
    <x v="7"/>
    <n v="37.36"/>
    <n v="265"/>
    <s v="Main"/>
    <n v="29.41"/>
    <n v="187"/>
    <s v="A"/>
    <n v="0"/>
    <n v="0"/>
    <n v="4"/>
    <n v="0"/>
    <n v="0"/>
    <n v="0"/>
  </r>
  <r>
    <s v="M01639_152_000000000-BTK9W_1_1114_24682_16129"/>
    <n v="4"/>
    <x v="0"/>
    <x v="2"/>
    <x v="5"/>
    <n v="37.35"/>
    <n v="257"/>
    <s v="Main"/>
    <n v="29.05"/>
    <n v="179"/>
    <s v="B"/>
    <n v="0"/>
    <n v="0"/>
    <n v="4"/>
    <n v="0"/>
    <n v="0"/>
    <n v="0"/>
  </r>
  <r>
    <s v="M04997_41_000000000-BTKB3_1_1104_16588_12808"/>
    <n v="4"/>
    <x v="0"/>
    <x v="2"/>
    <x v="6"/>
    <n v="37.35"/>
    <n v="249"/>
    <s v="Main"/>
    <n v="28.65"/>
    <n v="171"/>
    <s v="B"/>
    <n v="0"/>
    <n v="0"/>
    <n v="0"/>
    <n v="4"/>
    <n v="0"/>
    <n v="0"/>
  </r>
  <r>
    <s v="M04997_41_000000000-BTKB3_1_2117_17832_3986"/>
    <n v="4"/>
    <x v="2"/>
    <x v="5"/>
    <x v="8"/>
    <n v="37.32"/>
    <n v="276"/>
    <s v="Main"/>
    <n v="29.8"/>
    <n v="198"/>
    <s v="A"/>
    <n v="0"/>
    <n v="0"/>
    <n v="0"/>
    <n v="1"/>
    <n v="2"/>
    <n v="1"/>
  </r>
  <r>
    <s v="M01639_152_000000000-BTK9W_1_2110_14210_3328"/>
    <n v="4"/>
    <x v="2"/>
    <x v="4"/>
    <x v="7"/>
    <n v="37.31"/>
    <n v="268"/>
    <s v="Main"/>
    <n v="29.1"/>
    <n v="189"/>
    <s v="A"/>
    <n v="0"/>
    <n v="0"/>
    <n v="4"/>
    <n v="0"/>
    <n v="0"/>
    <n v="0"/>
  </r>
  <r>
    <s v="M01639_152_000000000-BTK9W_1_1104_3574_9940"/>
    <n v="4"/>
    <x v="0"/>
    <x v="0"/>
    <x v="0"/>
    <n v="37.31"/>
    <n v="260"/>
    <s v="Main"/>
    <n v="29.67"/>
    <n v="182"/>
    <s v="B"/>
    <n v="0"/>
    <n v="4"/>
    <n v="0"/>
    <n v="0"/>
    <n v="0"/>
    <n v="0"/>
  </r>
  <r>
    <s v="M01639_152_000000000-BTK9W_1_1105_26319_13009"/>
    <n v="4"/>
    <x v="0"/>
    <x v="0"/>
    <x v="0"/>
    <n v="37.31"/>
    <n v="260"/>
    <s v="Main"/>
    <n v="29.67"/>
    <n v="182"/>
    <s v="B"/>
    <n v="0"/>
    <n v="4"/>
    <n v="0"/>
    <n v="0"/>
    <n v="0"/>
    <n v="0"/>
  </r>
  <r>
    <s v="M01639_152_000000000-BTK9W_1_1107_14462_7255"/>
    <n v="4"/>
    <x v="0"/>
    <x v="0"/>
    <x v="0"/>
    <n v="37.31"/>
    <n v="260"/>
    <s v="Main"/>
    <n v="29.12"/>
    <n v="182"/>
    <s v="B"/>
    <n v="0"/>
    <n v="4"/>
    <n v="0"/>
    <n v="0"/>
    <n v="0"/>
    <n v="0"/>
  </r>
  <r>
    <s v="M01639_152_000000000-BTK9W_1_1110_21006_6519"/>
    <n v="4"/>
    <x v="0"/>
    <x v="2"/>
    <x v="2"/>
    <n v="37.31"/>
    <n v="260"/>
    <s v="Main"/>
    <n v="29.12"/>
    <n v="182"/>
    <s v="B"/>
    <n v="0"/>
    <n v="4"/>
    <n v="0"/>
    <n v="0"/>
    <n v="0"/>
    <n v="0"/>
  </r>
  <r>
    <s v="M01639_152_000000000-BTK9W_1_1112_15731_15382"/>
    <n v="4"/>
    <x v="0"/>
    <x v="0"/>
    <x v="0"/>
    <n v="37.31"/>
    <n v="260"/>
    <s v="Main"/>
    <n v="29.67"/>
    <n v="182"/>
    <s v="B"/>
    <n v="0"/>
    <n v="4"/>
    <n v="0"/>
    <n v="0"/>
    <n v="0"/>
    <n v="0"/>
  </r>
  <r>
    <s v="M01639_152_000000000-BTK9W_1_2115_21868_20409"/>
    <n v="4"/>
    <x v="0"/>
    <x v="0"/>
    <x v="0"/>
    <n v="37.31"/>
    <n v="260"/>
    <s v="Main"/>
    <n v="29.12"/>
    <n v="182"/>
    <s v="B"/>
    <n v="0"/>
    <n v="4"/>
    <n v="0"/>
    <n v="0"/>
    <n v="0"/>
    <n v="0"/>
  </r>
  <r>
    <s v="M04997_41_000000000-BTKB3_1_1109_7123_13715"/>
    <n v="4"/>
    <x v="0"/>
    <x v="0"/>
    <x v="0"/>
    <n v="37.31"/>
    <n v="260"/>
    <s v="Main"/>
    <n v="29.67"/>
    <n v="182"/>
    <s v="B"/>
    <n v="0"/>
    <n v="4"/>
    <n v="0"/>
    <n v="0"/>
    <n v="0"/>
    <n v="0"/>
  </r>
  <r>
    <s v="M04997_41_000000000-BTKB3_1_1116_18163_21932"/>
    <n v="4"/>
    <x v="0"/>
    <x v="0"/>
    <x v="0"/>
    <n v="37.31"/>
    <n v="260"/>
    <s v="Main"/>
    <n v="29.67"/>
    <n v="182"/>
    <s v="B"/>
    <n v="0"/>
    <n v="4"/>
    <n v="0"/>
    <n v="0"/>
    <n v="0"/>
    <n v="0"/>
  </r>
  <r>
    <s v="M04997_41_000000000-BTKB3_1_1116_28326_9546"/>
    <n v="4"/>
    <x v="0"/>
    <x v="1"/>
    <x v="4"/>
    <n v="37.31"/>
    <n v="260"/>
    <s v="Main"/>
    <n v="29.51"/>
    <n v="183"/>
    <s v="B"/>
    <n v="0"/>
    <n v="0"/>
    <n v="0"/>
    <n v="0"/>
    <n v="0"/>
    <n v="4"/>
  </r>
  <r>
    <s v="M04997_41_000000000-BTKB3_1_1118_23122_10265"/>
    <n v="4"/>
    <x v="0"/>
    <x v="0"/>
    <x v="0"/>
    <n v="37.31"/>
    <n v="260"/>
    <s v="Main"/>
    <n v="29.67"/>
    <n v="182"/>
    <s v="B"/>
    <n v="0"/>
    <n v="4"/>
    <n v="0"/>
    <n v="0"/>
    <n v="0"/>
    <n v="0"/>
  </r>
  <r>
    <s v="M04997_41_000000000-BTKB3_1_2112_20053_15418"/>
    <n v="4"/>
    <x v="0"/>
    <x v="1"/>
    <x v="1"/>
    <n v="37.31"/>
    <n v="260"/>
    <s v="Main"/>
    <n v="29.12"/>
    <n v="182"/>
    <s v="B"/>
    <n v="0"/>
    <n v="0"/>
    <n v="0"/>
    <n v="4"/>
    <n v="0"/>
    <n v="0"/>
  </r>
  <r>
    <s v="M01639_152_000000000-BTK9W_1_2117_9609_20061"/>
    <n v="4"/>
    <x v="0"/>
    <x v="2"/>
    <x v="6"/>
    <n v="37.299999999999997"/>
    <n v="244"/>
    <s v="Main"/>
    <n v="28.31"/>
    <n v="166"/>
    <s v="B"/>
    <n v="0"/>
    <n v="0"/>
    <n v="0"/>
    <n v="4"/>
    <n v="0"/>
    <n v="0"/>
  </r>
  <r>
    <s v="M01639_152_000000000-BTK9W_1_2105_20521_15587"/>
    <n v="4"/>
    <x v="2"/>
    <x v="5"/>
    <x v="10"/>
    <n v="37.270000000000003"/>
    <n v="271"/>
    <s v="Main"/>
    <n v="29.53"/>
    <n v="193"/>
    <s v="A"/>
    <n v="0"/>
    <n v="0"/>
    <n v="0"/>
    <n v="0"/>
    <n v="0"/>
    <n v="4"/>
  </r>
  <r>
    <s v="M01639_152_000000000-BTK9W_1_2113_21406_4520"/>
    <n v="4"/>
    <x v="2"/>
    <x v="5"/>
    <x v="12"/>
    <n v="37.270000000000003"/>
    <n v="271"/>
    <s v="Main"/>
    <n v="29.53"/>
    <n v="193"/>
    <s v="A"/>
    <n v="0"/>
    <n v="0"/>
    <n v="0"/>
    <n v="4"/>
    <n v="0"/>
    <n v="0"/>
  </r>
  <r>
    <s v="M01639_152_000000000-BTK9W_1_1102_21165_8542"/>
    <n v="4"/>
    <x v="0"/>
    <x v="0"/>
    <x v="0"/>
    <n v="37.26"/>
    <n v="263"/>
    <s v="Main"/>
    <n v="29.19"/>
    <n v="185"/>
    <s v="B"/>
    <n v="0"/>
    <n v="4"/>
    <n v="0"/>
    <n v="0"/>
    <n v="0"/>
    <n v="0"/>
  </r>
  <r>
    <s v="M01639_152_000000000-BTK9W_1_1109_11945_2794"/>
    <n v="4"/>
    <x v="0"/>
    <x v="0"/>
    <x v="0"/>
    <n v="37.26"/>
    <n v="263"/>
    <s v="Main"/>
    <n v="29.19"/>
    <n v="185"/>
    <s v="B"/>
    <n v="0"/>
    <n v="4"/>
    <n v="0"/>
    <n v="0"/>
    <n v="0"/>
    <n v="0"/>
  </r>
  <r>
    <s v="M01639_152_000000000-BTK9W_1_1110_22497_8306"/>
    <n v="4"/>
    <x v="0"/>
    <x v="0"/>
    <x v="0"/>
    <n v="37.26"/>
    <n v="263"/>
    <s v="Main"/>
    <n v="29.19"/>
    <n v="185"/>
    <s v="B"/>
    <n v="0"/>
    <n v="4"/>
    <n v="0"/>
    <n v="0"/>
    <n v="0"/>
    <n v="0"/>
  </r>
  <r>
    <s v="M01639_152_000000000-BTK9W_1_2105_16397_13812"/>
    <n v="4"/>
    <x v="0"/>
    <x v="0"/>
    <x v="0"/>
    <n v="37.26"/>
    <n v="263"/>
    <s v="Main"/>
    <n v="29.19"/>
    <n v="185"/>
    <s v="B"/>
    <n v="0"/>
    <n v="4"/>
    <n v="0"/>
    <n v="0"/>
    <n v="0"/>
    <n v="0"/>
  </r>
  <r>
    <s v="M01639_152_000000000-BTK9W_1_2110_16307_16716"/>
    <n v="4"/>
    <x v="0"/>
    <x v="0"/>
    <x v="0"/>
    <n v="37.26"/>
    <n v="263"/>
    <s v="Main"/>
    <n v="29.73"/>
    <n v="185"/>
    <s v="B"/>
    <n v="0"/>
    <n v="4"/>
    <n v="0"/>
    <n v="0"/>
    <n v="0"/>
    <n v="0"/>
  </r>
  <r>
    <s v="M04997_41_000000000-BTKB3_1_1102_25181_15253"/>
    <n v="4"/>
    <x v="1"/>
    <x v="3"/>
    <x v="3"/>
    <n v="37.26"/>
    <n v="263"/>
    <s v="Main"/>
    <n v="29.19"/>
    <n v="185"/>
    <s v="I"/>
    <n v="4"/>
    <n v="0"/>
    <n v="0"/>
    <n v="0"/>
    <n v="0"/>
    <n v="0"/>
  </r>
  <r>
    <s v="M01639_152_000000000-BTK9W_1_2115_23225_16740"/>
    <n v="4"/>
    <x v="0"/>
    <x v="2"/>
    <x v="6"/>
    <n v="37.25"/>
    <n v="247"/>
    <s v="Main"/>
    <n v="28.4"/>
    <n v="169"/>
    <s v="B"/>
    <n v="0"/>
    <n v="0"/>
    <n v="0"/>
    <n v="4"/>
    <n v="0"/>
    <n v="0"/>
  </r>
  <r>
    <s v="M04997_41_000000000-BTKB3_1_1116_20735_14115"/>
    <n v="4"/>
    <x v="0"/>
    <x v="2"/>
    <x v="6"/>
    <n v="37.25"/>
    <n v="247"/>
    <s v="Main"/>
    <n v="28.4"/>
    <n v="169"/>
    <s v="B"/>
    <n v="0"/>
    <n v="0"/>
    <n v="0"/>
    <n v="4"/>
    <n v="0"/>
    <n v="0"/>
  </r>
  <r>
    <s v="M04997_41_000000000-BTKB3_1_2104_6901_14961"/>
    <n v="4"/>
    <x v="2"/>
    <x v="5"/>
    <x v="8"/>
    <n v="37.229999999999997"/>
    <n v="274"/>
    <s v="Main"/>
    <n v="29.59"/>
    <n v="196"/>
    <s v="A"/>
    <n v="0"/>
    <n v="0"/>
    <n v="0"/>
    <n v="3"/>
    <n v="0"/>
    <n v="1"/>
  </r>
  <r>
    <s v="M01639_152_000000000-BTK9W_1_1103_19670_7649"/>
    <n v="4"/>
    <x v="2"/>
    <x v="4"/>
    <x v="7"/>
    <n v="37.22"/>
    <n v="266"/>
    <s v="Main"/>
    <n v="29.26"/>
    <n v="188"/>
    <s v="A"/>
    <n v="0"/>
    <n v="0"/>
    <n v="4"/>
    <n v="0"/>
    <n v="0"/>
    <n v="0"/>
  </r>
  <r>
    <s v="M01639_152_000000000-BTK9W_1_1108_14432_10078"/>
    <n v="4"/>
    <x v="2"/>
    <x v="4"/>
    <x v="7"/>
    <n v="37.22"/>
    <n v="266"/>
    <s v="Main"/>
    <n v="29.1"/>
    <n v="189"/>
    <s v="A"/>
    <n v="0"/>
    <n v="0"/>
    <n v="4"/>
    <n v="0"/>
    <n v="0"/>
    <n v="0"/>
  </r>
  <r>
    <s v="M01639_152_000000000-BTK9W_1_1116_25522_20189"/>
    <n v="4"/>
    <x v="2"/>
    <x v="4"/>
    <x v="7"/>
    <n v="37.22"/>
    <n v="266"/>
    <s v="Main"/>
    <n v="29.26"/>
    <n v="188"/>
    <s v="A"/>
    <n v="0"/>
    <n v="0"/>
    <n v="4"/>
    <n v="0"/>
    <n v="0"/>
    <n v="0"/>
  </r>
  <r>
    <s v="M04997_41_000000000-BTKB3_1_2114_9510_3254"/>
    <n v="4"/>
    <x v="0"/>
    <x v="8"/>
    <x v="13"/>
    <n v="37.22"/>
    <n v="266"/>
    <s v="Main"/>
    <n v="29.79"/>
    <n v="188"/>
    <s v="B"/>
    <n v="0"/>
    <n v="4"/>
    <n v="0"/>
    <n v="0"/>
    <n v="0"/>
    <n v="0"/>
  </r>
  <r>
    <s v="M01639_152_000000000-BTK9W_1_2101_20509_20664"/>
    <n v="4"/>
    <x v="0"/>
    <x v="2"/>
    <x v="5"/>
    <n v="37.21"/>
    <n v="258"/>
    <s v="Main"/>
    <n v="28.89"/>
    <n v="180"/>
    <s v="B"/>
    <n v="0"/>
    <n v="0"/>
    <n v="4"/>
    <n v="0"/>
    <n v="0"/>
    <n v="0"/>
  </r>
  <r>
    <s v="M01639_152_000000000-BTK9W_1_1104_23370_10639"/>
    <n v="4"/>
    <x v="0"/>
    <x v="2"/>
    <x v="14"/>
    <n v="37.19"/>
    <n v="242"/>
    <s v="Main"/>
    <n v="28.05"/>
    <n v="164"/>
    <s v="B"/>
    <n v="0"/>
    <n v="0"/>
    <n v="0"/>
    <n v="0"/>
    <n v="4"/>
    <n v="0"/>
  </r>
  <r>
    <s v="M01639_152_000000000-BTK9W_1_1111_19333_9599"/>
    <n v="4"/>
    <x v="0"/>
    <x v="2"/>
    <x v="6"/>
    <n v="37.19"/>
    <n v="242"/>
    <s v="Main"/>
    <n v="28.05"/>
    <n v="164"/>
    <s v="B"/>
    <n v="0"/>
    <n v="0"/>
    <n v="0"/>
    <n v="4"/>
    <n v="0"/>
    <n v="0"/>
  </r>
  <r>
    <s v="M01639_152_000000000-BTK9W_1_1113_20302_3434"/>
    <n v="4"/>
    <x v="0"/>
    <x v="2"/>
    <x v="6"/>
    <n v="37.19"/>
    <n v="242"/>
    <s v="Main"/>
    <n v="28.05"/>
    <n v="164"/>
    <s v="B"/>
    <n v="0"/>
    <n v="0"/>
    <n v="0"/>
    <n v="4"/>
    <n v="0"/>
    <n v="0"/>
  </r>
  <r>
    <s v="M01639_152_000000000-BTK9W_1_2103_18955_8382"/>
    <n v="4"/>
    <x v="0"/>
    <x v="2"/>
    <x v="14"/>
    <n v="37.19"/>
    <n v="242"/>
    <s v="Main"/>
    <n v="28.05"/>
    <n v="164"/>
    <s v="B"/>
    <n v="0"/>
    <n v="0"/>
    <n v="0"/>
    <n v="0"/>
    <n v="4"/>
    <n v="0"/>
  </r>
  <r>
    <s v="M01639_152_000000000-BTK9W_1_2112_14671_14047"/>
    <n v="4"/>
    <x v="0"/>
    <x v="2"/>
    <x v="6"/>
    <n v="37.19"/>
    <n v="242"/>
    <s v="Main"/>
    <n v="28.05"/>
    <n v="164"/>
    <s v="B"/>
    <n v="0"/>
    <n v="0"/>
    <n v="0"/>
    <n v="4"/>
    <n v="0"/>
    <n v="0"/>
  </r>
  <r>
    <s v="M04997_41_000000000-BTKB3_1_2112_10404_21728"/>
    <n v="4"/>
    <x v="0"/>
    <x v="2"/>
    <x v="6"/>
    <n v="37.19"/>
    <n v="242"/>
    <s v="Main"/>
    <n v="28.05"/>
    <n v="164"/>
    <s v="B"/>
    <n v="0"/>
    <n v="0"/>
    <n v="0"/>
    <n v="4"/>
    <n v="0"/>
    <n v="0"/>
  </r>
  <r>
    <s v="M01639_152_000000000-BTK9W_1_1110_19587_4802"/>
    <n v="4"/>
    <x v="2"/>
    <x v="5"/>
    <x v="8"/>
    <n v="37.18"/>
    <n v="277"/>
    <s v="Main"/>
    <n v="30.15"/>
    <n v="199"/>
    <s v="A"/>
    <n v="0"/>
    <n v="0"/>
    <n v="0"/>
    <n v="2"/>
    <n v="1"/>
    <n v="1"/>
  </r>
  <r>
    <s v="M01639_152_000000000-BTK9W_1_2117_3652_14381"/>
    <n v="4"/>
    <x v="2"/>
    <x v="4"/>
    <x v="7"/>
    <n v="37.17"/>
    <n v="269"/>
    <s v="Main"/>
    <n v="28.8"/>
    <n v="191"/>
    <s v="A"/>
    <n v="0"/>
    <n v="0"/>
    <n v="4"/>
    <n v="0"/>
    <n v="0"/>
    <n v="0"/>
  </r>
  <r>
    <s v="M04997_41_000000000-BTKB3_1_2112_21425_9158"/>
    <n v="4"/>
    <x v="2"/>
    <x v="5"/>
    <x v="10"/>
    <n v="37.17"/>
    <n v="269"/>
    <s v="Main"/>
    <n v="29.84"/>
    <n v="191"/>
    <s v="A"/>
    <n v="0"/>
    <n v="0"/>
    <n v="0"/>
    <n v="0"/>
    <n v="0"/>
    <n v="4"/>
  </r>
  <r>
    <s v="M04997_41_000000000-BTKB3_1_2114_22298_21012"/>
    <n v="4"/>
    <x v="2"/>
    <x v="4"/>
    <x v="7"/>
    <n v="37.17"/>
    <n v="269"/>
    <s v="Main"/>
    <n v="29.32"/>
    <n v="191"/>
    <s v="A"/>
    <n v="0"/>
    <n v="0"/>
    <n v="4"/>
    <n v="0"/>
    <n v="0"/>
    <n v="0"/>
  </r>
  <r>
    <s v="M01639_152_000000000-BTK9W_1_1101_9376_7738"/>
    <n v="4"/>
    <x v="0"/>
    <x v="1"/>
    <x v="4"/>
    <n v="37.159999999999997"/>
    <n v="261"/>
    <s v="Main"/>
    <n v="29.51"/>
    <n v="183"/>
    <s v="B"/>
    <n v="0"/>
    <n v="0"/>
    <n v="0"/>
    <n v="0"/>
    <n v="0"/>
    <n v="4"/>
  </r>
  <r>
    <s v="M01639_152_000000000-BTK9W_1_1104_22475_18715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1639_152_000000000-BTK9W_1_1105_25021_16670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1639_152_000000000-BTK9W_1_1105_26906_21129"/>
    <n v="4"/>
    <x v="0"/>
    <x v="1"/>
    <x v="4"/>
    <n v="37.159999999999997"/>
    <n v="261"/>
    <s v="Main"/>
    <n v="28.96"/>
    <n v="183"/>
    <s v="B"/>
    <n v="0"/>
    <n v="0"/>
    <n v="0"/>
    <n v="0"/>
    <n v="0"/>
    <n v="4"/>
  </r>
  <r>
    <s v="M01639_152_000000000-BTK9W_1_1106_25418_17687"/>
    <n v="4"/>
    <x v="0"/>
    <x v="1"/>
    <x v="4"/>
    <n v="37.159999999999997"/>
    <n v="261"/>
    <s v="Main"/>
    <n v="28.96"/>
    <n v="183"/>
    <s v="B"/>
    <n v="0"/>
    <n v="0"/>
    <n v="0"/>
    <n v="0"/>
    <n v="0"/>
    <n v="4"/>
  </r>
  <r>
    <s v="M01639_152_000000000-BTK9W_1_1108_14414_5114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1639_152_000000000-BTK9W_1_1108_22117_5342"/>
    <n v="4"/>
    <x v="0"/>
    <x v="2"/>
    <x v="2"/>
    <n v="37.159999999999997"/>
    <n v="261"/>
    <s v="Main"/>
    <n v="28.42"/>
    <n v="183"/>
    <s v="B"/>
    <n v="0"/>
    <n v="4"/>
    <n v="0"/>
    <n v="0"/>
    <n v="0"/>
    <n v="0"/>
  </r>
  <r>
    <s v="M01639_152_000000000-BTK9W_1_1109_13085_5435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1639_152_000000000-BTK9W_1_1110_18830_18838"/>
    <n v="4"/>
    <x v="0"/>
    <x v="1"/>
    <x v="1"/>
    <n v="37.159999999999997"/>
    <n v="261"/>
    <s v="Main"/>
    <n v="28.96"/>
    <n v="183"/>
    <s v="B"/>
    <n v="0"/>
    <n v="0"/>
    <n v="0"/>
    <n v="4"/>
    <n v="0"/>
    <n v="0"/>
  </r>
  <r>
    <s v="M01639_152_000000000-BTK9W_1_1113_9643_2489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1639_152_000000000-BTK9W_1_1118_5935_8191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1639_152_000000000-BTK9W_1_1119_5932_12185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1639_152_000000000-BTK9W_1_2102_24529_9787"/>
    <n v="4"/>
    <x v="0"/>
    <x v="1"/>
    <x v="4"/>
    <n v="37.159999999999997"/>
    <n v="261"/>
    <s v="Main"/>
    <n v="29.51"/>
    <n v="183"/>
    <s v="B"/>
    <n v="0"/>
    <n v="0"/>
    <n v="0"/>
    <n v="0"/>
    <n v="1"/>
    <n v="3"/>
  </r>
  <r>
    <s v="M01639_152_000000000-BTK9W_1_2107_13738_12604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1639_152_000000000-BTK9W_1_2107_3977_6368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1639_152_000000000-BTK9W_1_2109_6477_13682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1639_152_000000000-BTK9W_1_2109_9832_23099"/>
    <n v="4"/>
    <x v="0"/>
    <x v="2"/>
    <x v="5"/>
    <n v="37.159999999999997"/>
    <n v="261"/>
    <s v="Main"/>
    <n v="28.96"/>
    <n v="183"/>
    <s v="B"/>
    <n v="0"/>
    <n v="0"/>
    <n v="4"/>
    <n v="0"/>
    <n v="0"/>
    <n v="0"/>
  </r>
  <r>
    <s v="M01639_152_000000000-BTK9W_1_2112_16038_17002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1639_152_000000000-BTK9W_1_2112_6110_19323"/>
    <n v="4"/>
    <x v="0"/>
    <x v="1"/>
    <x v="4"/>
    <n v="37.159999999999997"/>
    <n v="261"/>
    <s v="Main"/>
    <n v="28.96"/>
    <n v="183"/>
    <s v="B"/>
    <n v="0"/>
    <n v="0"/>
    <n v="0"/>
    <n v="0"/>
    <n v="0"/>
    <n v="4"/>
  </r>
  <r>
    <s v="M01639_152_000000000-BTK9W_1_2115_5087_12604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4997_41_000000000-BTKB3_1_1102_9008_11767"/>
    <n v="4"/>
    <x v="0"/>
    <x v="1"/>
    <x v="4"/>
    <n v="37.159999999999997"/>
    <n v="261"/>
    <s v="Main"/>
    <n v="30.05"/>
    <n v="183"/>
    <s v="B"/>
    <n v="0"/>
    <n v="0"/>
    <n v="0"/>
    <n v="0"/>
    <n v="0"/>
    <n v="4"/>
  </r>
  <r>
    <s v="M04997_41_000000000-BTKB3_1_1103_18500_16855"/>
    <n v="4"/>
    <x v="0"/>
    <x v="1"/>
    <x v="4"/>
    <n v="37.159999999999997"/>
    <n v="261"/>
    <s v="Main"/>
    <n v="28.96"/>
    <n v="183"/>
    <s v="B"/>
    <n v="0"/>
    <n v="0"/>
    <n v="0"/>
    <n v="0"/>
    <n v="0"/>
    <n v="4"/>
  </r>
  <r>
    <s v="M04997_41_000000000-BTKB3_1_1110_11350_20171"/>
    <n v="4"/>
    <x v="0"/>
    <x v="1"/>
    <x v="4"/>
    <n v="37.159999999999997"/>
    <n v="261"/>
    <s v="Main"/>
    <n v="28.96"/>
    <n v="183"/>
    <s v="B"/>
    <n v="0"/>
    <n v="0"/>
    <n v="0"/>
    <n v="0"/>
    <n v="0"/>
    <n v="4"/>
  </r>
  <r>
    <s v="M04997_41_000000000-BTKB3_1_1110_15352_10862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4997_41_000000000-BTKB3_1_1113_2275_13332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4997_41_000000000-BTKB3_1_1116_16217_16436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4997_41_000000000-BTKB3_1_1118_4990_13634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4997_41_000000000-BTKB3_1_2105_17448_17771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4997_41_000000000-BTKB3_1_2108_27977_6741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4997_41_000000000-BTKB3_1_2109_25968_18409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4997_41_000000000-BTKB3_1_2113_22971_10373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4997_41_000000000-BTKB3_1_2119_19073_9665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1639_152_000000000-BTK9W_1_1103_9503_6319"/>
    <n v="4"/>
    <x v="0"/>
    <x v="2"/>
    <x v="5"/>
    <n v="37.15"/>
    <n v="253"/>
    <s v="Main"/>
    <n v="28.57"/>
    <n v="175"/>
    <s v="B"/>
    <n v="0"/>
    <n v="0"/>
    <n v="4"/>
    <n v="0"/>
    <n v="0"/>
    <n v="0"/>
  </r>
  <r>
    <s v="M01639_152_000000000-BTK9W_1_1109_18073_5386"/>
    <n v="4"/>
    <x v="0"/>
    <x v="2"/>
    <x v="5"/>
    <n v="37.15"/>
    <n v="253"/>
    <s v="Main"/>
    <n v="28.57"/>
    <n v="175"/>
    <s v="B"/>
    <n v="0"/>
    <n v="0"/>
    <n v="4"/>
    <n v="0"/>
    <n v="0"/>
    <n v="0"/>
  </r>
  <r>
    <s v="M01639_152_000000000-BTK9W_1_1104_18073_14523"/>
    <n v="4"/>
    <x v="2"/>
    <x v="4"/>
    <x v="16"/>
    <n v="37.130000000000003"/>
    <n v="272"/>
    <s v="Main"/>
    <n v="29.38"/>
    <n v="194"/>
    <s v="A"/>
    <n v="0"/>
    <n v="0"/>
    <n v="0"/>
    <n v="4"/>
    <n v="0"/>
    <n v="0"/>
  </r>
  <r>
    <s v="M01639_152_000000000-BTK9W_1_1119_10568_9086"/>
    <n v="4"/>
    <x v="0"/>
    <x v="0"/>
    <x v="0"/>
    <n v="37.130000000000003"/>
    <n v="272"/>
    <s v="Main"/>
    <n v="29.38"/>
    <n v="194"/>
    <s v="B"/>
    <n v="0"/>
    <n v="4"/>
    <n v="0"/>
    <n v="0"/>
    <n v="0"/>
    <n v="0"/>
  </r>
  <r>
    <s v="M01639_152_000000000-BTK9W_1_2102_9243_15710"/>
    <n v="4"/>
    <x v="2"/>
    <x v="5"/>
    <x v="10"/>
    <n v="37.130000000000003"/>
    <n v="272"/>
    <s v="Main"/>
    <n v="29.38"/>
    <n v="194"/>
    <s v="A"/>
    <n v="0"/>
    <n v="0"/>
    <n v="0"/>
    <n v="0"/>
    <n v="0"/>
    <n v="4"/>
  </r>
  <r>
    <s v="M01639_152_000000000-BTK9W_1_2103_21853_14926"/>
    <n v="4"/>
    <x v="0"/>
    <x v="0"/>
    <x v="0"/>
    <n v="37.119999999999997"/>
    <n v="264"/>
    <s v="Main"/>
    <n v="29.03"/>
    <n v="186"/>
    <s v="B"/>
    <n v="0"/>
    <n v="4"/>
    <n v="0"/>
    <n v="0"/>
    <n v="0"/>
    <n v="0"/>
  </r>
  <r>
    <s v="M01639_152_000000000-BTK9W_1_2111_17020_13163"/>
    <n v="4"/>
    <x v="0"/>
    <x v="0"/>
    <x v="0"/>
    <n v="37.119999999999997"/>
    <n v="264"/>
    <s v="Main"/>
    <n v="29.03"/>
    <n v="186"/>
    <s v="B"/>
    <n v="0"/>
    <n v="4"/>
    <n v="0"/>
    <n v="0"/>
    <n v="0"/>
    <n v="0"/>
  </r>
  <r>
    <s v="M01639_152_000000000-BTK9W_1_2118_12806_2535"/>
    <n v="4"/>
    <x v="0"/>
    <x v="0"/>
    <x v="0"/>
    <n v="37.119999999999997"/>
    <n v="264"/>
    <s v="Main"/>
    <n v="29.03"/>
    <n v="186"/>
    <s v="B"/>
    <n v="0"/>
    <n v="4"/>
    <n v="0"/>
    <n v="0"/>
    <n v="0"/>
    <n v="0"/>
  </r>
  <r>
    <s v="M01639_152_000000000-BTK9W_1_2118_14168_10855"/>
    <n v="4"/>
    <x v="0"/>
    <x v="0"/>
    <x v="0"/>
    <n v="37.119999999999997"/>
    <n v="264"/>
    <s v="Main"/>
    <n v="29.57"/>
    <n v="186"/>
    <s v="B"/>
    <n v="0"/>
    <n v="4"/>
    <n v="0"/>
    <n v="0"/>
    <n v="0"/>
    <n v="0"/>
  </r>
  <r>
    <s v="M01639_152_000000000-BTK9W_1_2107_25854_9767"/>
    <n v="4"/>
    <x v="0"/>
    <x v="2"/>
    <x v="14"/>
    <n v="37.11"/>
    <n v="256"/>
    <s v="Main"/>
    <n v="28.65"/>
    <n v="178"/>
    <s v="B"/>
    <n v="0"/>
    <n v="0"/>
    <n v="0"/>
    <n v="0"/>
    <n v="4"/>
    <n v="0"/>
  </r>
  <r>
    <s v="M01639_152_000000000-BTK9W_1_2119_7529_2009"/>
    <n v="4"/>
    <x v="0"/>
    <x v="2"/>
    <x v="6"/>
    <n v="37.1"/>
    <n v="248"/>
    <s v="Main"/>
    <n v="28.24"/>
    <n v="170"/>
    <s v="B"/>
    <n v="0"/>
    <n v="0"/>
    <n v="0"/>
    <n v="4"/>
    <n v="0"/>
    <n v="0"/>
  </r>
  <r>
    <s v="M04997_41_000000000-BTKB3_1_2108_11784_19906"/>
    <n v="4"/>
    <x v="0"/>
    <x v="2"/>
    <x v="6"/>
    <n v="37.1"/>
    <n v="248"/>
    <s v="Main"/>
    <n v="28.24"/>
    <n v="170"/>
    <s v="B"/>
    <n v="0"/>
    <n v="0"/>
    <n v="0"/>
    <n v="4"/>
    <n v="0"/>
    <n v="0"/>
  </r>
  <r>
    <s v="M01639_152_000000000-BTK9W_1_1104_18876_18768"/>
    <n v="4"/>
    <x v="2"/>
    <x v="5"/>
    <x v="10"/>
    <n v="37.08"/>
    <n v="267"/>
    <s v="Main"/>
    <n v="29.1"/>
    <n v="189"/>
    <s v="A"/>
    <n v="0"/>
    <n v="0"/>
    <n v="0"/>
    <n v="0"/>
    <n v="2"/>
    <n v="2"/>
  </r>
  <r>
    <s v="M01639_152_000000000-BTK9W_1_1107_19066_4569"/>
    <n v="4"/>
    <x v="2"/>
    <x v="4"/>
    <x v="7"/>
    <n v="37.08"/>
    <n v="267"/>
    <s v="Main"/>
    <n v="29.1"/>
    <n v="189"/>
    <s v="A"/>
    <n v="0"/>
    <n v="0"/>
    <n v="4"/>
    <n v="0"/>
    <n v="0"/>
    <n v="0"/>
  </r>
  <r>
    <s v="M01639_152_000000000-BTK9W_1_2101_12781_4709"/>
    <n v="4"/>
    <x v="2"/>
    <x v="4"/>
    <x v="7"/>
    <n v="37.08"/>
    <n v="267"/>
    <s v="Main"/>
    <n v="29.1"/>
    <n v="189"/>
    <s v="A"/>
    <n v="0"/>
    <n v="0"/>
    <n v="4"/>
    <n v="0"/>
    <n v="0"/>
    <n v="0"/>
  </r>
  <r>
    <s v="M01639_152_000000000-BTK9W_1_2119_5397_14793"/>
    <n v="4"/>
    <x v="2"/>
    <x v="4"/>
    <x v="7"/>
    <n v="37.08"/>
    <n v="267"/>
    <s v="Main"/>
    <n v="29.1"/>
    <n v="189"/>
    <s v="A"/>
    <n v="0"/>
    <n v="0"/>
    <n v="4"/>
    <n v="0"/>
    <n v="0"/>
    <n v="0"/>
  </r>
  <r>
    <s v="M01639_152_000000000-BTK9W_1_1112_25000_17948"/>
    <n v="4"/>
    <x v="0"/>
    <x v="2"/>
    <x v="5"/>
    <n v="37.07"/>
    <n v="259"/>
    <s v="Main"/>
    <n v="28.73"/>
    <n v="181"/>
    <s v="B"/>
    <n v="0"/>
    <n v="0"/>
    <n v="4"/>
    <n v="0"/>
    <n v="0"/>
    <n v="0"/>
  </r>
  <r>
    <s v="M04997_41_000000000-BTKB3_1_1103_25537_4929"/>
    <n v="4"/>
    <x v="0"/>
    <x v="2"/>
    <x v="5"/>
    <n v="37.07"/>
    <n v="259"/>
    <s v="Main"/>
    <n v="28.73"/>
    <n v="181"/>
    <s v="B"/>
    <n v="0"/>
    <n v="0"/>
    <n v="4"/>
    <n v="0"/>
    <n v="0"/>
    <n v="0"/>
  </r>
  <r>
    <s v="M04997_41_000000000-BTKB3_1_1105_2837_15585"/>
    <n v="4"/>
    <x v="0"/>
    <x v="2"/>
    <x v="5"/>
    <n v="37.07"/>
    <n v="259"/>
    <s v="Main"/>
    <n v="28.73"/>
    <n v="181"/>
    <s v="B"/>
    <n v="0"/>
    <n v="0"/>
    <n v="4"/>
    <n v="0"/>
    <n v="0"/>
    <n v="0"/>
  </r>
  <r>
    <s v="M04997_41_000000000-BTKB3_1_1108_24833_8493"/>
    <n v="4"/>
    <x v="0"/>
    <x v="2"/>
    <x v="5"/>
    <n v="37.07"/>
    <n v="259"/>
    <s v="Main"/>
    <n v="28.73"/>
    <n v="181"/>
    <s v="B"/>
    <n v="0"/>
    <n v="0"/>
    <n v="4"/>
    <n v="0"/>
    <n v="0"/>
    <n v="0"/>
  </r>
  <r>
    <s v="M04997_41_000000000-BTKB3_1_2103_12817_16488"/>
    <n v="4"/>
    <x v="0"/>
    <x v="2"/>
    <x v="5"/>
    <n v="37.07"/>
    <n v="259"/>
    <s v="Main"/>
    <n v="28.73"/>
    <n v="181"/>
    <s v="B"/>
    <n v="0"/>
    <n v="0"/>
    <n v="4"/>
    <n v="0"/>
    <n v="0"/>
    <n v="0"/>
  </r>
  <r>
    <s v="M04997_41_000000000-BTKB3_1_2108_17804_11974"/>
    <n v="4"/>
    <x v="0"/>
    <x v="2"/>
    <x v="5"/>
    <n v="37.07"/>
    <n v="259"/>
    <s v="Main"/>
    <n v="28.73"/>
    <n v="181"/>
    <s v="B"/>
    <n v="0"/>
    <n v="0"/>
    <n v="4"/>
    <n v="0"/>
    <n v="0"/>
    <n v="0"/>
  </r>
  <r>
    <s v="M04997_41_000000000-BTKB3_1_1103_23162_23891"/>
    <n v="4"/>
    <x v="2"/>
    <x v="5"/>
    <x v="8"/>
    <n v="37.04"/>
    <n v="270"/>
    <s v="Main"/>
    <n v="29.17"/>
    <n v="192"/>
    <s v="A"/>
    <n v="0"/>
    <n v="0"/>
    <n v="0"/>
    <n v="3"/>
    <n v="0"/>
    <n v="1"/>
  </r>
  <r>
    <s v="M04997_41_000000000-BTKB3_1_1108_15020_3031"/>
    <n v="4"/>
    <x v="2"/>
    <x v="5"/>
    <x v="12"/>
    <n v="37.04"/>
    <n v="270"/>
    <s v="Main"/>
    <n v="29.17"/>
    <n v="192"/>
    <s v="A"/>
    <n v="0"/>
    <n v="0"/>
    <n v="0"/>
    <n v="4"/>
    <n v="0"/>
    <n v="0"/>
  </r>
  <r>
    <s v="M04997_41_000000000-BTKB3_1_1118_24092_8234"/>
    <n v="4"/>
    <x v="0"/>
    <x v="2"/>
    <x v="6"/>
    <n v="37.04"/>
    <n v="243"/>
    <s v="Main"/>
    <n v="27.88"/>
    <n v="165"/>
    <s v="B"/>
    <n v="0"/>
    <n v="0"/>
    <n v="0"/>
    <n v="4"/>
    <n v="0"/>
    <n v="0"/>
  </r>
  <r>
    <s v="M01639_152_000000000-BTK9W_1_1102_26428_14622"/>
    <n v="4"/>
    <x v="0"/>
    <x v="0"/>
    <x v="0"/>
    <n v="37.020000000000003"/>
    <n v="262"/>
    <s v="Main"/>
    <n v="29.35"/>
    <n v="184"/>
    <s v="B"/>
    <n v="0"/>
    <n v="4"/>
    <n v="0"/>
    <n v="0"/>
    <n v="0"/>
    <n v="0"/>
  </r>
  <r>
    <s v="M01639_152_000000000-BTK9W_1_1102_29017_15454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1105_22650_22392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1108_14773_10320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1108_19065_12069"/>
    <n v="4"/>
    <x v="0"/>
    <x v="2"/>
    <x v="2"/>
    <n v="37.020000000000003"/>
    <n v="262"/>
    <s v="Main"/>
    <n v="28.26"/>
    <n v="184"/>
    <s v="B"/>
    <n v="0"/>
    <n v="4"/>
    <n v="0"/>
    <n v="0"/>
    <n v="0"/>
    <n v="0"/>
  </r>
  <r>
    <s v="M01639_152_000000000-BTK9W_1_1119_9644_14087"/>
    <n v="4"/>
    <x v="0"/>
    <x v="2"/>
    <x v="21"/>
    <n v="37.020000000000003"/>
    <n v="262"/>
    <s v="Main"/>
    <n v="28.8"/>
    <n v="184"/>
    <s v="B"/>
    <n v="0"/>
    <n v="4"/>
    <n v="0"/>
    <n v="0"/>
    <n v="0"/>
    <n v="0"/>
  </r>
  <r>
    <s v="M01639_152_000000000-BTK9W_1_2102_13398_20163"/>
    <n v="4"/>
    <x v="0"/>
    <x v="2"/>
    <x v="2"/>
    <n v="37.020000000000003"/>
    <n v="262"/>
    <s v="Main"/>
    <n v="28.8"/>
    <n v="184"/>
    <s v="B"/>
    <n v="0"/>
    <n v="4"/>
    <n v="0"/>
    <n v="0"/>
    <n v="0"/>
    <n v="0"/>
  </r>
  <r>
    <s v="M01639_152_000000000-BTK9W_1_2103_16480_3516"/>
    <n v="4"/>
    <x v="0"/>
    <x v="2"/>
    <x v="2"/>
    <n v="37.020000000000003"/>
    <n v="262"/>
    <s v="Main"/>
    <n v="28.8"/>
    <n v="184"/>
    <s v="B"/>
    <n v="0"/>
    <n v="4"/>
    <n v="0"/>
    <n v="0"/>
    <n v="0"/>
    <n v="0"/>
  </r>
  <r>
    <s v="M01639_152_000000000-BTK9W_1_2105_6662_7420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2106_20489_19284"/>
    <n v="4"/>
    <x v="0"/>
    <x v="2"/>
    <x v="2"/>
    <n v="37.020000000000003"/>
    <n v="262"/>
    <s v="Main"/>
    <n v="28.8"/>
    <n v="184"/>
    <s v="B"/>
    <n v="0"/>
    <n v="4"/>
    <n v="0"/>
    <n v="0"/>
    <n v="0"/>
    <n v="0"/>
  </r>
  <r>
    <s v="M01639_152_000000000-BTK9W_1_2106_23274_7371"/>
    <n v="4"/>
    <x v="0"/>
    <x v="0"/>
    <x v="0"/>
    <n v="37.020000000000003"/>
    <n v="262"/>
    <s v="Main"/>
    <n v="28.26"/>
    <n v="184"/>
    <s v="B"/>
    <n v="0"/>
    <n v="4"/>
    <n v="0"/>
    <n v="0"/>
    <n v="0"/>
    <n v="0"/>
  </r>
  <r>
    <s v="M01639_152_000000000-BTK9W_1_2109_14482_2769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2109_16352_14364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2115_18890_11121"/>
    <n v="4"/>
    <x v="0"/>
    <x v="2"/>
    <x v="2"/>
    <n v="37.020000000000003"/>
    <n v="262"/>
    <s v="Main"/>
    <n v="28.8"/>
    <n v="184"/>
    <s v="B"/>
    <n v="0"/>
    <n v="4"/>
    <n v="0"/>
    <n v="0"/>
    <n v="0"/>
    <n v="0"/>
  </r>
  <r>
    <s v="M04997_41_000000000-BTKB3_1_2106_18337_3225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1103_19328_21846"/>
    <n v="4"/>
    <x v="0"/>
    <x v="2"/>
    <x v="5"/>
    <n v="37.01"/>
    <n v="254"/>
    <s v="Main"/>
    <n v="28.41"/>
    <n v="176"/>
    <s v="B"/>
    <n v="0"/>
    <n v="0"/>
    <n v="4"/>
    <n v="0"/>
    <n v="0"/>
    <n v="0"/>
  </r>
  <r>
    <s v="M01639_152_000000000-BTK9W_1_2108_12832_16208"/>
    <n v="4"/>
    <x v="0"/>
    <x v="2"/>
    <x v="5"/>
    <n v="37.01"/>
    <n v="254"/>
    <s v="Main"/>
    <n v="28.41"/>
    <n v="176"/>
    <s v="B"/>
    <n v="0"/>
    <n v="0"/>
    <n v="4"/>
    <n v="0"/>
    <n v="0"/>
    <n v="0"/>
  </r>
  <r>
    <s v="M01639_152_000000000-BTK9W_1_2115_21920_15512"/>
    <n v="4"/>
    <x v="0"/>
    <x v="2"/>
    <x v="5"/>
    <n v="37.01"/>
    <n v="254"/>
    <s v="Main"/>
    <n v="28.41"/>
    <n v="176"/>
    <s v="B"/>
    <n v="0"/>
    <n v="0"/>
    <n v="4"/>
    <n v="0"/>
    <n v="0"/>
    <n v="0"/>
  </r>
  <r>
    <s v="M01639_152_000000000-BTK9W_1_1110_22646_14771"/>
    <n v="4"/>
    <x v="2"/>
    <x v="5"/>
    <x v="10"/>
    <n v="37"/>
    <n v="273"/>
    <s v="Main"/>
    <n v="29.23"/>
    <n v="195"/>
    <s v="A"/>
    <n v="0"/>
    <n v="0"/>
    <n v="0"/>
    <n v="0"/>
    <n v="0"/>
    <n v="4"/>
  </r>
  <r>
    <s v="M01639_152_000000000-BTK9W_1_1117_24443_10544"/>
    <n v="4"/>
    <x v="2"/>
    <x v="5"/>
    <x v="10"/>
    <n v="37"/>
    <n v="273"/>
    <s v="Main"/>
    <n v="28.87"/>
    <n v="194"/>
    <s v="A"/>
    <n v="0"/>
    <n v="0"/>
    <n v="0"/>
    <n v="0"/>
    <n v="0"/>
    <n v="4"/>
  </r>
  <r>
    <s v="M01639_152_000000000-BTK9W_1_2113_22090_12091"/>
    <n v="4"/>
    <x v="2"/>
    <x v="4"/>
    <x v="16"/>
    <n v="37"/>
    <n v="273"/>
    <s v="Main"/>
    <n v="29.23"/>
    <n v="195"/>
    <s v="A"/>
    <n v="0"/>
    <n v="0"/>
    <n v="0"/>
    <n v="4"/>
    <n v="0"/>
    <n v="0"/>
  </r>
  <r>
    <s v="M01639_152_000000000-BTK9W_1_2115_15665_24866"/>
    <n v="4"/>
    <x v="2"/>
    <x v="5"/>
    <x v="10"/>
    <n v="37"/>
    <n v="273"/>
    <s v="Main"/>
    <n v="29.23"/>
    <n v="195"/>
    <s v="A"/>
    <n v="0"/>
    <n v="0"/>
    <n v="0"/>
    <n v="0"/>
    <n v="0"/>
    <n v="4"/>
  </r>
  <r>
    <s v="M01639_152_000000000-BTK9W_1_2118_17240_6345"/>
    <n v="4"/>
    <x v="2"/>
    <x v="5"/>
    <x v="10"/>
    <n v="37"/>
    <n v="273"/>
    <s v="Main"/>
    <n v="28.72"/>
    <n v="195"/>
    <s v="A"/>
    <n v="0"/>
    <n v="0"/>
    <n v="0"/>
    <n v="0"/>
    <n v="0"/>
    <n v="4"/>
  </r>
  <r>
    <s v="M01639_152_000000000-BTK9W_1_2104_20425_14219"/>
    <n v="4"/>
    <x v="0"/>
    <x v="2"/>
    <x v="6"/>
    <n v="36.99"/>
    <n v="246"/>
    <s v="Main"/>
    <n v="27.98"/>
    <n v="168"/>
    <s v="B"/>
    <n v="0"/>
    <n v="0"/>
    <n v="0"/>
    <n v="4"/>
    <n v="0"/>
    <n v="0"/>
  </r>
  <r>
    <s v="M01639_152_000000000-BTK9W_1_2102_5430_14351"/>
    <n v="4"/>
    <x v="2"/>
    <x v="5"/>
    <x v="10"/>
    <n v="36.96"/>
    <n v="276"/>
    <s v="Main"/>
    <n v="29.8"/>
    <n v="198"/>
    <s v="A"/>
    <n v="0"/>
    <n v="0"/>
    <n v="0"/>
    <n v="0"/>
    <n v="0"/>
    <n v="4"/>
  </r>
  <r>
    <s v="M01639_152_000000000-BTK9W_1_1102_16499_21078"/>
    <n v="4"/>
    <x v="2"/>
    <x v="4"/>
    <x v="7"/>
    <n v="36.94"/>
    <n v="268"/>
    <s v="Main"/>
    <n v="28.95"/>
    <n v="190"/>
    <s v="A"/>
    <n v="0"/>
    <n v="0"/>
    <n v="4"/>
    <n v="0"/>
    <n v="0"/>
    <n v="0"/>
  </r>
  <r>
    <s v="M01639_152_000000000-BTK9W_1_1107_8055_10977"/>
    <n v="4"/>
    <x v="2"/>
    <x v="4"/>
    <x v="7"/>
    <n v="36.94"/>
    <n v="268"/>
    <s v="Main"/>
    <n v="28.57"/>
    <n v="189"/>
    <s v="A"/>
    <n v="0"/>
    <n v="0"/>
    <n v="4"/>
    <n v="0"/>
    <n v="0"/>
    <n v="0"/>
  </r>
  <r>
    <s v="M01639_152_000000000-BTK9W_1_1115_7197_3158"/>
    <n v="4"/>
    <x v="2"/>
    <x v="4"/>
    <x v="7"/>
    <n v="36.94"/>
    <n v="268"/>
    <s v="Main"/>
    <n v="28.95"/>
    <n v="190"/>
    <s v="A"/>
    <n v="0"/>
    <n v="0"/>
    <n v="4"/>
    <n v="0"/>
    <n v="0"/>
    <n v="0"/>
  </r>
  <r>
    <s v="M01639_152_000000000-BTK9W_1_1117_16613_11420"/>
    <n v="4"/>
    <x v="2"/>
    <x v="4"/>
    <x v="7"/>
    <n v="36.94"/>
    <n v="268"/>
    <s v="Main"/>
    <n v="28.95"/>
    <n v="190"/>
    <s v="A"/>
    <n v="0"/>
    <n v="0"/>
    <n v="4"/>
    <n v="0"/>
    <n v="0"/>
    <n v="0"/>
  </r>
  <r>
    <s v="M01639_152_000000000-BTK9W_1_2115_26163_20849"/>
    <n v="4"/>
    <x v="2"/>
    <x v="4"/>
    <x v="7"/>
    <n v="36.94"/>
    <n v="268"/>
    <s v="Main"/>
    <n v="28.42"/>
    <n v="190"/>
    <s v="A"/>
    <n v="0"/>
    <n v="0"/>
    <n v="4"/>
    <n v="0"/>
    <n v="0"/>
    <n v="0"/>
  </r>
  <r>
    <s v="M04997_41_000000000-BTKB3_1_2105_21363_15397"/>
    <n v="4"/>
    <x v="2"/>
    <x v="4"/>
    <x v="7"/>
    <n v="36.94"/>
    <n v="268"/>
    <s v="Main"/>
    <n v="28.42"/>
    <n v="190"/>
    <s v="A"/>
    <n v="0"/>
    <n v="0"/>
    <n v="4"/>
    <n v="0"/>
    <n v="0"/>
    <n v="0"/>
  </r>
  <r>
    <s v="M04997_41_000000000-BTKB3_1_2118_15586_4215"/>
    <n v="4"/>
    <x v="2"/>
    <x v="4"/>
    <x v="7"/>
    <n v="36.94"/>
    <n v="268"/>
    <s v="Main"/>
    <n v="28.95"/>
    <n v="190"/>
    <s v="A"/>
    <n v="0"/>
    <n v="0"/>
    <n v="4"/>
    <n v="0"/>
    <n v="0"/>
    <n v="0"/>
  </r>
  <r>
    <s v="M01639_152_000000000-BTK9W_1_2117_23774_17646"/>
    <n v="4"/>
    <x v="2"/>
    <x v="5"/>
    <x v="10"/>
    <n v="36.92"/>
    <n v="279"/>
    <s v="Main"/>
    <n v="29.85"/>
    <n v="201"/>
    <s v="A"/>
    <n v="0"/>
    <n v="0"/>
    <n v="0"/>
    <n v="0"/>
    <n v="1"/>
    <n v="3"/>
  </r>
  <r>
    <s v="M01639_152_000000000-BTK9W_1_1104_16284_14855"/>
    <n v="4"/>
    <x v="0"/>
    <x v="2"/>
    <x v="2"/>
    <n v="36.92"/>
    <n v="260"/>
    <s v="Main"/>
    <n v="28.57"/>
    <n v="182"/>
    <s v="B"/>
    <n v="0"/>
    <n v="4"/>
    <n v="0"/>
    <n v="0"/>
    <n v="0"/>
    <n v="0"/>
  </r>
  <r>
    <s v="M01639_152_000000000-BTK9W_1_1107_6005_13744"/>
    <n v="4"/>
    <x v="0"/>
    <x v="0"/>
    <x v="0"/>
    <n v="36.92"/>
    <n v="260"/>
    <s v="Main"/>
    <n v="29.12"/>
    <n v="182"/>
    <s v="B"/>
    <n v="0"/>
    <n v="4"/>
    <n v="0"/>
    <n v="0"/>
    <n v="0"/>
    <n v="0"/>
  </r>
  <r>
    <s v="M01639_152_000000000-BTK9W_1_1115_16718_18917"/>
    <n v="4"/>
    <x v="0"/>
    <x v="0"/>
    <x v="0"/>
    <n v="36.92"/>
    <n v="260"/>
    <s v="Main"/>
    <n v="28.57"/>
    <n v="182"/>
    <s v="B"/>
    <n v="0"/>
    <n v="4"/>
    <n v="0"/>
    <n v="0"/>
    <n v="0"/>
    <n v="0"/>
  </r>
  <r>
    <s v="M01639_152_000000000-BTK9W_1_2103_16355_11957"/>
    <n v="4"/>
    <x v="0"/>
    <x v="0"/>
    <x v="0"/>
    <n v="36.92"/>
    <n v="260"/>
    <s v="Main"/>
    <n v="28.57"/>
    <n v="182"/>
    <s v="B"/>
    <n v="0"/>
    <n v="4"/>
    <n v="0"/>
    <n v="0"/>
    <n v="0"/>
    <n v="0"/>
  </r>
  <r>
    <s v="M04997_41_000000000-BTKB3_1_1102_12267_10159"/>
    <n v="4"/>
    <x v="0"/>
    <x v="2"/>
    <x v="5"/>
    <n v="36.92"/>
    <n v="260"/>
    <s v="Main"/>
    <n v="28.57"/>
    <n v="182"/>
    <s v="B"/>
    <n v="0"/>
    <n v="0"/>
    <n v="4"/>
    <n v="0"/>
    <n v="0"/>
    <n v="0"/>
  </r>
  <r>
    <s v="M04997_41_000000000-BTKB3_1_1108_27314_13309"/>
    <n v="4"/>
    <x v="0"/>
    <x v="0"/>
    <x v="0"/>
    <n v="36.92"/>
    <n v="260"/>
    <s v="Main"/>
    <n v="28.57"/>
    <n v="182"/>
    <s v="B"/>
    <n v="0"/>
    <n v="4"/>
    <n v="0"/>
    <n v="0"/>
    <n v="0"/>
    <n v="0"/>
  </r>
  <r>
    <s v="M04997_41_000000000-BTKB3_1_2101_2563_9335"/>
    <n v="4"/>
    <x v="0"/>
    <x v="2"/>
    <x v="5"/>
    <n v="36.92"/>
    <n v="260"/>
    <s v="Main"/>
    <n v="28.57"/>
    <n v="182"/>
    <s v="B"/>
    <n v="0"/>
    <n v="0"/>
    <n v="4"/>
    <n v="0"/>
    <n v="0"/>
    <n v="0"/>
  </r>
  <r>
    <s v="M04997_41_000000000-BTKB3_1_2118_20062_13984"/>
    <n v="4"/>
    <x v="0"/>
    <x v="0"/>
    <x v="0"/>
    <n v="36.92"/>
    <n v="260"/>
    <s v="Main"/>
    <n v="28.96"/>
    <n v="183"/>
    <s v="B"/>
    <n v="0"/>
    <n v="4"/>
    <n v="0"/>
    <n v="0"/>
    <n v="0"/>
    <n v="0"/>
  </r>
  <r>
    <s v="M01639_152_000000000-BTK9W_1_2102_25198_10343"/>
    <n v="4"/>
    <x v="2"/>
    <x v="5"/>
    <x v="10"/>
    <n v="36.9"/>
    <n v="271"/>
    <s v="Main"/>
    <n v="29.02"/>
    <n v="193"/>
    <s v="A"/>
    <n v="0"/>
    <n v="0"/>
    <n v="0"/>
    <n v="0"/>
    <n v="3"/>
    <n v="1"/>
  </r>
  <r>
    <s v="M01639_152_000000000-BTK9W_1_2105_20276_3779"/>
    <n v="4"/>
    <x v="2"/>
    <x v="4"/>
    <x v="7"/>
    <n v="36.9"/>
    <n v="271"/>
    <s v="Main"/>
    <n v="28.65"/>
    <n v="192"/>
    <s v="A"/>
    <n v="0"/>
    <n v="0"/>
    <n v="4"/>
    <n v="0"/>
    <n v="0"/>
    <n v="0"/>
  </r>
  <r>
    <s v="M04997_41_000000000-BTKB3_1_1113_7597_9630"/>
    <n v="4"/>
    <x v="2"/>
    <x v="4"/>
    <x v="7"/>
    <n v="36.9"/>
    <n v="271"/>
    <s v="Main"/>
    <n v="29.02"/>
    <n v="193"/>
    <s v="A"/>
    <n v="0"/>
    <n v="0"/>
    <n v="4"/>
    <n v="0"/>
    <n v="0"/>
    <n v="0"/>
  </r>
  <r>
    <s v="M04997_41_000000000-BTKB3_1_2111_20761_21373"/>
    <n v="4"/>
    <x v="2"/>
    <x v="5"/>
    <x v="8"/>
    <n v="36.9"/>
    <n v="271"/>
    <s v="Main"/>
    <n v="29.02"/>
    <n v="193"/>
    <s v="A"/>
    <n v="0"/>
    <n v="0"/>
    <n v="0"/>
    <n v="2"/>
    <n v="0"/>
    <n v="2"/>
  </r>
  <r>
    <s v="M04997_41_000000000-BTKB3_1_2117_8721_9569"/>
    <n v="4"/>
    <x v="2"/>
    <x v="5"/>
    <x v="10"/>
    <n v="36.9"/>
    <n v="271"/>
    <s v="Main"/>
    <n v="29.02"/>
    <n v="193"/>
    <s v="A"/>
    <n v="0"/>
    <n v="0"/>
    <n v="0"/>
    <n v="0"/>
    <n v="0"/>
    <n v="4"/>
  </r>
  <r>
    <s v="M01639_152_000000000-BTK9W_1_2107_28271_18001"/>
    <n v="4"/>
    <x v="0"/>
    <x v="2"/>
    <x v="14"/>
    <n v="36.9"/>
    <n v="252"/>
    <s v="Main"/>
    <n v="28.74"/>
    <n v="174"/>
    <s v="B"/>
    <n v="0"/>
    <n v="0"/>
    <n v="0"/>
    <n v="0"/>
    <n v="4"/>
    <n v="0"/>
  </r>
  <r>
    <s v="M04997_41_000000000-BTKB3_1_1113_9461_7853"/>
    <n v="4"/>
    <x v="0"/>
    <x v="2"/>
    <x v="5"/>
    <n v="36.9"/>
    <n v="252"/>
    <s v="Main"/>
    <n v="28.16"/>
    <n v="174"/>
    <s v="B"/>
    <n v="0"/>
    <n v="0"/>
    <n v="4"/>
    <n v="0"/>
    <n v="0"/>
    <n v="0"/>
  </r>
  <r>
    <s v="M01639_152_000000000-BTK9W_1_1110_7777_5284"/>
    <n v="4"/>
    <x v="0"/>
    <x v="0"/>
    <x v="0"/>
    <n v="36.880000000000003"/>
    <n v="263"/>
    <s v="Main"/>
    <n v="28.65"/>
    <n v="185"/>
    <s v="B"/>
    <n v="0"/>
    <n v="4"/>
    <n v="0"/>
    <n v="0"/>
    <n v="0"/>
    <n v="0"/>
  </r>
  <r>
    <s v="M01639_152_000000000-BTK9W_1_2101_18444_22905"/>
    <n v="4"/>
    <x v="0"/>
    <x v="0"/>
    <x v="0"/>
    <n v="36.880000000000003"/>
    <n v="263"/>
    <s v="Main"/>
    <n v="28.65"/>
    <n v="185"/>
    <s v="B"/>
    <n v="0"/>
    <n v="4"/>
    <n v="0"/>
    <n v="0"/>
    <n v="0"/>
    <n v="0"/>
  </r>
  <r>
    <s v="M01639_152_000000000-BTK9W_1_2105_15892_18999"/>
    <n v="4"/>
    <x v="0"/>
    <x v="0"/>
    <x v="0"/>
    <n v="36.880000000000003"/>
    <n v="263"/>
    <s v="Main"/>
    <n v="28.65"/>
    <n v="185"/>
    <s v="B"/>
    <n v="0"/>
    <n v="4"/>
    <n v="0"/>
    <n v="0"/>
    <n v="0"/>
    <n v="0"/>
  </r>
  <r>
    <s v="M01639_152_000000000-BTK9W_1_2108_25962_11314"/>
    <n v="4"/>
    <x v="1"/>
    <x v="3"/>
    <x v="3"/>
    <n v="36.880000000000003"/>
    <n v="263"/>
    <s v="Main"/>
    <n v="28.65"/>
    <n v="185"/>
    <s v="I"/>
    <n v="4"/>
    <n v="0"/>
    <n v="0"/>
    <n v="0"/>
    <n v="0"/>
    <n v="0"/>
  </r>
  <r>
    <s v="M01639_152_000000000-BTK9W_1_2115_25223_9640"/>
    <n v="4"/>
    <x v="0"/>
    <x v="0"/>
    <x v="0"/>
    <n v="36.880000000000003"/>
    <n v="263"/>
    <s v="Main"/>
    <n v="28.65"/>
    <n v="185"/>
    <s v="B"/>
    <n v="0"/>
    <n v="4"/>
    <n v="0"/>
    <n v="0"/>
    <n v="0"/>
    <n v="0"/>
  </r>
  <r>
    <s v="M01639_152_000000000-BTK9W_1_1106_19391_14081"/>
    <n v="4"/>
    <x v="2"/>
    <x v="5"/>
    <x v="10"/>
    <n v="36.86"/>
    <n v="274"/>
    <s v="Main"/>
    <n v="29.08"/>
    <n v="196"/>
    <s v="A"/>
    <n v="0"/>
    <n v="0"/>
    <n v="0"/>
    <n v="0"/>
    <n v="0"/>
    <n v="4"/>
  </r>
  <r>
    <s v="M04997_41_000000000-BTKB3_1_1112_11688_24188"/>
    <n v="4"/>
    <x v="2"/>
    <x v="5"/>
    <x v="8"/>
    <n v="36.86"/>
    <n v="274"/>
    <s v="Main"/>
    <n v="29.08"/>
    <n v="196"/>
    <s v="A"/>
    <n v="0"/>
    <n v="0"/>
    <n v="0"/>
    <n v="1"/>
    <n v="3"/>
    <n v="0"/>
  </r>
  <r>
    <s v="M04997_41_000000000-BTKB3_1_2103_21414_20622"/>
    <n v="4"/>
    <x v="2"/>
    <x v="4"/>
    <x v="7"/>
    <n v="36.86"/>
    <n v="274"/>
    <s v="Main"/>
    <n v="29.08"/>
    <n v="196"/>
    <s v="A"/>
    <n v="0"/>
    <n v="0"/>
    <n v="4"/>
    <n v="0"/>
    <n v="0"/>
    <n v="0"/>
  </r>
  <r>
    <s v="M04997_41_000000000-BTKB3_1_2113_18425_8607"/>
    <n v="4"/>
    <x v="2"/>
    <x v="5"/>
    <x v="10"/>
    <n v="36.86"/>
    <n v="274"/>
    <s v="Main"/>
    <n v="28.06"/>
    <n v="196"/>
    <s v="A"/>
    <n v="0"/>
    <n v="0"/>
    <n v="0"/>
    <n v="0"/>
    <n v="0"/>
    <n v="4"/>
  </r>
  <r>
    <s v="M01639_152_000000000-BTK9W_1_1105_29030_13055"/>
    <n v="4"/>
    <x v="2"/>
    <x v="4"/>
    <x v="7"/>
    <n v="36.840000000000003"/>
    <n v="266"/>
    <s v="Main"/>
    <n v="29.26"/>
    <n v="188"/>
    <s v="A"/>
    <n v="0"/>
    <n v="0"/>
    <n v="4"/>
    <n v="0"/>
    <n v="0"/>
    <n v="0"/>
  </r>
  <r>
    <s v="M04997_41_000000000-BTKB3_1_1103_27232_10943"/>
    <n v="4"/>
    <x v="2"/>
    <x v="4"/>
    <x v="7"/>
    <n v="36.840000000000003"/>
    <n v="266"/>
    <s v="Main"/>
    <n v="29.26"/>
    <n v="188"/>
    <s v="A"/>
    <n v="0"/>
    <n v="0"/>
    <n v="4"/>
    <n v="0"/>
    <n v="0"/>
    <n v="0"/>
  </r>
  <r>
    <s v="M04997_41_000000000-BTKB3_1_1104_24503_12850"/>
    <n v="4"/>
    <x v="0"/>
    <x v="2"/>
    <x v="5"/>
    <n v="36.840000000000003"/>
    <n v="247"/>
    <s v="Main"/>
    <n v="27.81"/>
    <n v="169"/>
    <s v="B"/>
    <n v="0"/>
    <n v="0"/>
    <n v="4"/>
    <n v="0"/>
    <n v="0"/>
    <n v="0"/>
  </r>
  <r>
    <s v="M01639_152_000000000-BTK9W_1_2101_8120_13047"/>
    <n v="4"/>
    <x v="0"/>
    <x v="7"/>
    <x v="11"/>
    <n v="36.82"/>
    <n v="258"/>
    <s v="Main"/>
    <n v="28.89"/>
    <n v="180"/>
    <s v="B"/>
    <n v="0"/>
    <n v="0"/>
    <n v="4"/>
    <n v="0"/>
    <n v="0"/>
    <n v="0"/>
  </r>
  <r>
    <s v="M01639_152_000000000-BTK9W_1_1101_20750_24913"/>
    <n v="4"/>
    <x v="2"/>
    <x v="4"/>
    <x v="7"/>
    <n v="36.799999999999997"/>
    <n v="269"/>
    <s v="Main"/>
    <n v="28.8"/>
    <n v="191"/>
    <s v="A"/>
    <n v="0"/>
    <n v="0"/>
    <n v="4"/>
    <n v="0"/>
    <n v="0"/>
    <n v="0"/>
  </r>
  <r>
    <s v="M01639_152_000000000-BTK9W_1_1111_13803_7002"/>
    <n v="4"/>
    <x v="2"/>
    <x v="4"/>
    <x v="7"/>
    <n v="36.799999999999997"/>
    <n v="269"/>
    <s v="Main"/>
    <n v="28.27"/>
    <n v="191"/>
    <s v="A"/>
    <n v="0"/>
    <n v="0"/>
    <n v="4"/>
    <n v="0"/>
    <n v="0"/>
    <n v="0"/>
  </r>
  <r>
    <s v="M04997_41_000000000-BTKB3_1_2101_26366_12818"/>
    <n v="4"/>
    <x v="2"/>
    <x v="5"/>
    <x v="10"/>
    <n v="36.799999999999997"/>
    <n v="269"/>
    <s v="Main"/>
    <n v="28.27"/>
    <n v="191"/>
    <s v="A"/>
    <n v="0"/>
    <n v="0"/>
    <n v="0"/>
    <n v="0"/>
    <n v="0"/>
    <n v="4"/>
  </r>
  <r>
    <s v="M01639_152_000000000-BTK9W_1_1102_25713_17481"/>
    <n v="4"/>
    <x v="0"/>
    <x v="0"/>
    <x v="0"/>
    <n v="36.78"/>
    <n v="261"/>
    <s v="Main"/>
    <n v="28.42"/>
    <n v="183"/>
    <s v="B"/>
    <n v="0"/>
    <n v="4"/>
    <n v="0"/>
    <n v="0"/>
    <n v="0"/>
    <n v="0"/>
  </r>
  <r>
    <s v="M01639_152_000000000-BTK9W_1_1103_21003_6337"/>
    <n v="4"/>
    <x v="0"/>
    <x v="0"/>
    <x v="0"/>
    <n v="36.78"/>
    <n v="261"/>
    <s v="Main"/>
    <n v="28.96"/>
    <n v="183"/>
    <s v="B"/>
    <n v="0"/>
    <n v="4"/>
    <n v="0"/>
    <n v="0"/>
    <n v="0"/>
    <n v="0"/>
  </r>
  <r>
    <s v="M01639_152_000000000-BTK9W_1_1105_16319_12459"/>
    <n v="4"/>
    <x v="0"/>
    <x v="1"/>
    <x v="1"/>
    <n v="36.78"/>
    <n v="261"/>
    <s v="Main"/>
    <n v="28.42"/>
    <n v="183"/>
    <s v="B"/>
    <n v="0"/>
    <n v="0"/>
    <n v="0"/>
    <n v="4"/>
    <n v="0"/>
    <n v="0"/>
  </r>
  <r>
    <s v="M01639_152_000000000-BTK9W_1_1106_22535_14281"/>
    <n v="4"/>
    <x v="0"/>
    <x v="0"/>
    <x v="0"/>
    <n v="36.78"/>
    <n v="261"/>
    <s v="Main"/>
    <n v="28.96"/>
    <n v="183"/>
    <s v="B"/>
    <n v="0"/>
    <n v="4"/>
    <n v="0"/>
    <n v="0"/>
    <n v="0"/>
    <n v="0"/>
  </r>
  <r>
    <s v="M01639_152_000000000-BTK9W_1_1107_26268_20017"/>
    <n v="4"/>
    <x v="0"/>
    <x v="2"/>
    <x v="5"/>
    <n v="36.78"/>
    <n v="261"/>
    <s v="Main"/>
    <n v="28.42"/>
    <n v="183"/>
    <s v="B"/>
    <n v="0"/>
    <n v="0"/>
    <n v="4"/>
    <n v="0"/>
    <n v="0"/>
    <n v="0"/>
  </r>
  <r>
    <s v="M01639_152_000000000-BTK9W_1_1108_2889_15717"/>
    <n v="4"/>
    <x v="0"/>
    <x v="0"/>
    <x v="0"/>
    <n v="36.78"/>
    <n v="261"/>
    <s v="Main"/>
    <n v="28.96"/>
    <n v="183"/>
    <s v="B"/>
    <n v="0"/>
    <n v="4"/>
    <n v="0"/>
    <n v="0"/>
    <n v="0"/>
    <n v="0"/>
  </r>
  <r>
    <s v="M01639_152_000000000-BTK9W_1_1110_19605_18222"/>
    <n v="4"/>
    <x v="0"/>
    <x v="0"/>
    <x v="0"/>
    <n v="36.78"/>
    <n v="261"/>
    <s v="Main"/>
    <n v="28.42"/>
    <n v="183"/>
    <s v="B"/>
    <n v="0"/>
    <n v="4"/>
    <n v="0"/>
    <n v="0"/>
    <n v="0"/>
    <n v="0"/>
  </r>
  <r>
    <s v="M01639_152_000000000-BTK9W_1_1111_15314_11403"/>
    <n v="4"/>
    <x v="0"/>
    <x v="1"/>
    <x v="1"/>
    <n v="36.78"/>
    <n v="261"/>
    <s v="Main"/>
    <n v="28.42"/>
    <n v="183"/>
    <s v="B"/>
    <n v="0"/>
    <n v="0"/>
    <n v="0"/>
    <n v="4"/>
    <n v="0"/>
    <n v="0"/>
  </r>
  <r>
    <s v="M01639_152_000000000-BTK9W_1_1112_11114_17890"/>
    <n v="4"/>
    <x v="0"/>
    <x v="0"/>
    <x v="0"/>
    <n v="36.78"/>
    <n v="261"/>
    <s v="Main"/>
    <n v="28.42"/>
    <n v="183"/>
    <s v="B"/>
    <n v="0"/>
    <n v="4"/>
    <n v="0"/>
    <n v="0"/>
    <n v="0"/>
    <n v="0"/>
  </r>
  <r>
    <s v="M01639_152_000000000-BTK9W_1_1115_20326_14628"/>
    <n v="4"/>
    <x v="0"/>
    <x v="0"/>
    <x v="0"/>
    <n v="36.78"/>
    <n v="261"/>
    <s v="Main"/>
    <n v="28.96"/>
    <n v="183"/>
    <s v="B"/>
    <n v="0"/>
    <n v="4"/>
    <n v="0"/>
    <n v="0"/>
    <n v="0"/>
    <n v="0"/>
  </r>
  <r>
    <s v="M01639_152_000000000-BTK9W_1_1116_23114_21812"/>
    <n v="4"/>
    <x v="0"/>
    <x v="2"/>
    <x v="5"/>
    <n v="36.78"/>
    <n v="261"/>
    <s v="Main"/>
    <n v="28.42"/>
    <n v="183"/>
    <s v="B"/>
    <n v="0"/>
    <n v="0"/>
    <n v="4"/>
    <n v="0"/>
    <n v="0"/>
    <n v="0"/>
  </r>
  <r>
    <s v="M01639_152_000000000-BTK9W_1_2115_11919_7412"/>
    <n v="4"/>
    <x v="0"/>
    <x v="1"/>
    <x v="1"/>
    <n v="36.78"/>
    <n v="261"/>
    <s v="Main"/>
    <n v="28.96"/>
    <n v="183"/>
    <s v="B"/>
    <n v="0"/>
    <n v="0"/>
    <n v="0"/>
    <n v="4"/>
    <n v="0"/>
    <n v="0"/>
  </r>
  <r>
    <s v="M01639_152_000000000-BTK9W_1_2118_21922_2572"/>
    <n v="4"/>
    <x v="0"/>
    <x v="1"/>
    <x v="4"/>
    <n v="36.78"/>
    <n v="261"/>
    <s v="Main"/>
    <n v="29.51"/>
    <n v="183"/>
    <s v="B"/>
    <n v="0"/>
    <n v="0"/>
    <n v="0"/>
    <n v="0"/>
    <n v="0"/>
    <n v="4"/>
  </r>
  <r>
    <s v="M01639_152_000000000-BTK9W_1_2119_15021_18059"/>
    <n v="4"/>
    <x v="0"/>
    <x v="2"/>
    <x v="5"/>
    <n v="36.78"/>
    <n v="261"/>
    <s v="Main"/>
    <n v="28.42"/>
    <n v="183"/>
    <s v="B"/>
    <n v="0"/>
    <n v="0"/>
    <n v="4"/>
    <n v="0"/>
    <n v="0"/>
    <n v="0"/>
  </r>
  <r>
    <s v="M04997_41_000000000-BTKB3_1_1102_22498_21626"/>
    <n v="4"/>
    <x v="0"/>
    <x v="1"/>
    <x v="1"/>
    <n v="36.78"/>
    <n v="261"/>
    <s v="Main"/>
    <n v="28.42"/>
    <n v="183"/>
    <s v="B"/>
    <n v="0"/>
    <n v="0"/>
    <n v="0"/>
    <n v="4"/>
    <n v="0"/>
    <n v="0"/>
  </r>
  <r>
    <s v="M04997_41_000000000-BTKB3_1_1116_24364_21870"/>
    <n v="4"/>
    <x v="0"/>
    <x v="2"/>
    <x v="2"/>
    <n v="36.78"/>
    <n v="261"/>
    <s v="Main"/>
    <n v="28.42"/>
    <n v="183"/>
    <s v="B"/>
    <n v="0"/>
    <n v="4"/>
    <n v="0"/>
    <n v="0"/>
    <n v="0"/>
    <n v="0"/>
  </r>
  <r>
    <s v="M04997_41_000000000-BTKB3_1_2117_6457_11654"/>
    <n v="4"/>
    <x v="0"/>
    <x v="2"/>
    <x v="5"/>
    <n v="36.78"/>
    <n v="261"/>
    <s v="Main"/>
    <n v="28.42"/>
    <n v="183"/>
    <s v="B"/>
    <n v="0"/>
    <n v="0"/>
    <n v="4"/>
    <n v="0"/>
    <n v="0"/>
    <n v="0"/>
  </r>
  <r>
    <s v="M04997_41_000000000-BTKB3_1_1113_25077_11245"/>
    <n v="4"/>
    <x v="0"/>
    <x v="2"/>
    <x v="6"/>
    <n v="36.78"/>
    <n v="242"/>
    <s v="Main"/>
    <n v="27.44"/>
    <n v="164"/>
    <s v="B"/>
    <n v="0"/>
    <n v="0"/>
    <n v="0"/>
    <n v="4"/>
    <n v="0"/>
    <n v="0"/>
  </r>
  <r>
    <s v="M04997_41_000000000-BTKB3_1_2114_4256_21188"/>
    <n v="4"/>
    <x v="0"/>
    <x v="2"/>
    <x v="6"/>
    <n v="36.78"/>
    <n v="242"/>
    <s v="Main"/>
    <n v="27.44"/>
    <n v="164"/>
    <s v="B"/>
    <n v="0"/>
    <n v="0"/>
    <n v="0"/>
    <n v="4"/>
    <n v="0"/>
    <n v="0"/>
  </r>
  <r>
    <s v="M01639_152_000000000-BTK9W_1_1113_6758_14186"/>
    <n v="4"/>
    <x v="2"/>
    <x v="5"/>
    <x v="10"/>
    <n v="36.76"/>
    <n v="272"/>
    <s v="Main"/>
    <n v="28.5"/>
    <n v="193"/>
    <s v="A"/>
    <n v="0"/>
    <n v="0"/>
    <n v="0"/>
    <n v="0"/>
    <n v="0"/>
    <n v="4"/>
  </r>
  <r>
    <s v="M01639_152_000000000-BTK9W_1_2106_4020_10767"/>
    <n v="4"/>
    <x v="2"/>
    <x v="4"/>
    <x v="17"/>
    <n v="36.76"/>
    <n v="272"/>
    <s v="Main"/>
    <n v="29.38"/>
    <n v="194"/>
    <s v="A"/>
    <n v="0"/>
    <n v="0"/>
    <n v="0"/>
    <n v="1"/>
    <n v="3"/>
    <n v="0"/>
  </r>
  <r>
    <s v="M04997_41_000000000-BTKB3_1_1103_18629_16958"/>
    <n v="4"/>
    <x v="0"/>
    <x v="0"/>
    <x v="0"/>
    <n v="36.76"/>
    <n v="272"/>
    <s v="Main"/>
    <n v="28.87"/>
    <n v="194"/>
    <s v="B"/>
    <n v="0"/>
    <n v="4"/>
    <n v="0"/>
    <n v="0"/>
    <n v="0"/>
    <n v="0"/>
  </r>
  <r>
    <s v="M04997_41_000000000-BTKB3_1_2110_11314_20579"/>
    <n v="4"/>
    <x v="0"/>
    <x v="2"/>
    <x v="5"/>
    <n v="36.76"/>
    <n v="253"/>
    <s v="Main"/>
    <n v="28"/>
    <n v="175"/>
    <s v="B"/>
    <n v="0"/>
    <n v="0"/>
    <n v="4"/>
    <n v="0"/>
    <n v="0"/>
    <n v="0"/>
  </r>
  <r>
    <s v="M01639_152_000000000-BTK9W_1_1109_15623_6971"/>
    <n v="4"/>
    <x v="0"/>
    <x v="2"/>
    <x v="5"/>
    <n v="36.74"/>
    <n v="264"/>
    <s v="Main"/>
    <n v="28.49"/>
    <n v="186"/>
    <s v="B"/>
    <n v="0"/>
    <n v="0"/>
    <n v="4"/>
    <n v="0"/>
    <n v="0"/>
    <n v="0"/>
  </r>
  <r>
    <s v="M01639_152_000000000-BTK9W_1_1118_4840_14586"/>
    <n v="4"/>
    <x v="0"/>
    <x v="0"/>
    <x v="0"/>
    <n v="36.74"/>
    <n v="264"/>
    <s v="Main"/>
    <n v="29.03"/>
    <n v="186"/>
    <s v="B"/>
    <n v="0"/>
    <n v="4"/>
    <n v="0"/>
    <n v="0"/>
    <n v="0"/>
    <n v="0"/>
  </r>
  <r>
    <s v="M01639_152_000000000-BTK9W_1_2104_16697_15593"/>
    <n v="4"/>
    <x v="2"/>
    <x v="5"/>
    <x v="10"/>
    <n v="36.729999999999997"/>
    <n v="275"/>
    <s v="Main"/>
    <n v="28.93"/>
    <n v="197"/>
    <s v="A"/>
    <n v="0"/>
    <n v="0"/>
    <n v="0"/>
    <n v="0"/>
    <n v="4"/>
    <n v="0"/>
  </r>
  <r>
    <s v="M01639_152_000000000-BTK9W_1_2111_6396_3188"/>
    <n v="4"/>
    <x v="2"/>
    <x v="5"/>
    <x v="8"/>
    <n v="36.729999999999997"/>
    <n v="275"/>
    <s v="Main"/>
    <n v="28.93"/>
    <n v="197"/>
    <s v="A"/>
    <n v="0"/>
    <n v="0"/>
    <n v="0"/>
    <n v="3"/>
    <n v="0"/>
    <n v="1"/>
  </r>
  <r>
    <s v="M01639_152_000000000-BTK9W_1_2113_26346_6441"/>
    <n v="4"/>
    <x v="2"/>
    <x v="5"/>
    <x v="10"/>
    <n v="36.729999999999997"/>
    <n v="275"/>
    <s v="Main"/>
    <n v="28.93"/>
    <n v="197"/>
    <s v="A"/>
    <n v="0"/>
    <n v="0"/>
    <n v="0"/>
    <n v="0"/>
    <n v="0"/>
    <n v="4"/>
  </r>
  <r>
    <s v="M01639_152_000000000-BTK9W_1_2119_16252_5654"/>
    <n v="4"/>
    <x v="2"/>
    <x v="5"/>
    <x v="10"/>
    <n v="36.729999999999997"/>
    <n v="275"/>
    <s v="Main"/>
    <n v="28.93"/>
    <n v="197"/>
    <s v="A"/>
    <n v="0"/>
    <n v="0"/>
    <n v="0"/>
    <n v="0"/>
    <n v="0"/>
    <n v="4"/>
  </r>
  <r>
    <s v="M04997_41_000000000-BTKB3_1_2117_18188_9197"/>
    <n v="4"/>
    <x v="2"/>
    <x v="5"/>
    <x v="8"/>
    <n v="36.729999999999997"/>
    <n v="275"/>
    <s v="Main"/>
    <n v="29.95"/>
    <n v="197"/>
    <s v="A"/>
    <n v="0"/>
    <n v="0"/>
    <n v="0"/>
    <n v="2"/>
    <n v="2"/>
    <n v="0"/>
  </r>
  <r>
    <s v="M04997_41_000000000-BTKB3_1_2104_11964_13556"/>
    <n v="4"/>
    <x v="0"/>
    <x v="2"/>
    <x v="5"/>
    <n v="36.72"/>
    <n v="256"/>
    <s v="Main"/>
    <n v="28.09"/>
    <n v="178"/>
    <s v="B"/>
    <n v="0"/>
    <n v="0"/>
    <n v="4"/>
    <n v="0"/>
    <n v="0"/>
    <n v="0"/>
  </r>
  <r>
    <s v="M01639_152_000000000-BTK9W_1_2111_24598_12576"/>
    <n v="4"/>
    <x v="2"/>
    <x v="4"/>
    <x v="7"/>
    <n v="36.700000000000003"/>
    <n v="267"/>
    <s v="Main"/>
    <n v="28.57"/>
    <n v="189"/>
    <s v="A"/>
    <n v="0"/>
    <n v="0"/>
    <n v="4"/>
    <n v="0"/>
    <n v="0"/>
    <n v="0"/>
  </r>
  <r>
    <s v="M01639_152_000000000-BTK9W_1_2116_6325_20476"/>
    <n v="4"/>
    <x v="2"/>
    <x v="4"/>
    <x v="7"/>
    <n v="36.700000000000003"/>
    <n v="267"/>
    <s v="Main"/>
    <n v="28.57"/>
    <n v="189"/>
    <s v="A"/>
    <n v="0"/>
    <n v="0"/>
    <n v="4"/>
    <n v="0"/>
    <n v="0"/>
    <n v="0"/>
  </r>
  <r>
    <s v="M04997_41_000000000-BTKB3_1_1106_15273_15480"/>
    <n v="4"/>
    <x v="2"/>
    <x v="4"/>
    <x v="7"/>
    <n v="36.700000000000003"/>
    <n v="267"/>
    <s v="Main"/>
    <n v="28.57"/>
    <n v="189"/>
    <s v="A"/>
    <n v="0"/>
    <n v="0"/>
    <n v="4"/>
    <n v="0"/>
    <n v="0"/>
    <n v="0"/>
  </r>
  <r>
    <s v="M04997_41_000000000-BTKB3_1_2108_7690_9951"/>
    <n v="4"/>
    <x v="0"/>
    <x v="2"/>
    <x v="14"/>
    <n v="36.69"/>
    <n v="248"/>
    <s v="Main"/>
    <n v="27.65"/>
    <n v="170"/>
    <s v="B"/>
    <n v="0"/>
    <n v="0"/>
    <n v="0"/>
    <n v="0"/>
    <n v="0"/>
    <n v="4"/>
  </r>
  <r>
    <s v="M01639_152_000000000-BTK9W_1_1104_7089_4899"/>
    <n v="4"/>
    <x v="0"/>
    <x v="7"/>
    <x v="11"/>
    <n v="36.68"/>
    <n v="259"/>
    <s v="Main"/>
    <n v="28.73"/>
    <n v="181"/>
    <s v="B"/>
    <n v="0"/>
    <n v="0"/>
    <n v="0"/>
    <n v="0"/>
    <n v="0"/>
    <n v="4"/>
  </r>
  <r>
    <s v="M01639_152_000000000-BTK9W_1_1117_17781_19161"/>
    <n v="4"/>
    <x v="0"/>
    <x v="2"/>
    <x v="2"/>
    <n v="36.68"/>
    <n v="259"/>
    <s v="Main"/>
    <n v="28.73"/>
    <n v="181"/>
    <s v="B"/>
    <n v="0"/>
    <n v="4"/>
    <n v="0"/>
    <n v="0"/>
    <n v="0"/>
    <n v="0"/>
  </r>
  <r>
    <s v="M04997_41_000000000-BTKB3_1_1106_19692_14792"/>
    <n v="4"/>
    <x v="0"/>
    <x v="2"/>
    <x v="5"/>
    <n v="36.68"/>
    <n v="259"/>
    <s v="Main"/>
    <n v="28.18"/>
    <n v="181"/>
    <s v="B"/>
    <n v="0"/>
    <n v="0"/>
    <n v="4"/>
    <n v="0"/>
    <n v="0"/>
    <n v="0"/>
  </r>
  <r>
    <s v="M04997_41_000000000-BTKB3_1_2103_8399_13607"/>
    <n v="4"/>
    <x v="0"/>
    <x v="2"/>
    <x v="2"/>
    <n v="36.68"/>
    <n v="259"/>
    <s v="Main"/>
    <n v="28.57"/>
    <n v="182"/>
    <s v="B"/>
    <n v="0"/>
    <n v="4"/>
    <n v="0"/>
    <n v="0"/>
    <n v="0"/>
    <n v="0"/>
  </r>
  <r>
    <s v="M04997_41_000000000-BTKB3_1_2108_18321_3616"/>
    <n v="4"/>
    <x v="0"/>
    <x v="0"/>
    <x v="0"/>
    <n v="36.68"/>
    <n v="259"/>
    <s v="Main"/>
    <n v="28.57"/>
    <n v="182"/>
    <s v="B"/>
    <n v="0"/>
    <n v="4"/>
    <n v="0"/>
    <n v="0"/>
    <n v="0"/>
    <n v="0"/>
  </r>
  <r>
    <s v="M01639_152_000000000-BTK9W_1_2102_14347_8992"/>
    <n v="4"/>
    <x v="2"/>
    <x v="5"/>
    <x v="12"/>
    <n v="36.67"/>
    <n v="270"/>
    <s v="Main"/>
    <n v="28.8"/>
    <n v="191"/>
    <s v="A"/>
    <n v="0"/>
    <n v="0"/>
    <n v="0"/>
    <n v="4"/>
    <n v="0"/>
    <n v="0"/>
  </r>
  <r>
    <s v="M01639_152_000000000-BTK9W_1_2116_28787_15143"/>
    <n v="4"/>
    <x v="2"/>
    <x v="4"/>
    <x v="7"/>
    <n v="36.67"/>
    <n v="270"/>
    <s v="Main"/>
    <n v="28.13"/>
    <n v="192"/>
    <s v="A"/>
    <n v="0"/>
    <n v="0"/>
    <n v="4"/>
    <n v="0"/>
    <n v="0"/>
    <n v="0"/>
  </r>
  <r>
    <s v="M01639_152_000000000-BTK9W_1_1104_4095_18971"/>
    <n v="4"/>
    <x v="0"/>
    <x v="2"/>
    <x v="2"/>
    <n v="36.64"/>
    <n v="262"/>
    <s v="Main"/>
    <n v="28.26"/>
    <n v="184"/>
    <s v="B"/>
    <n v="0"/>
    <n v="4"/>
    <n v="0"/>
    <n v="0"/>
    <n v="0"/>
    <n v="0"/>
  </r>
  <r>
    <s v="M01639_152_000000000-BTK9W_1_1106_21630_5879"/>
    <n v="4"/>
    <x v="0"/>
    <x v="2"/>
    <x v="2"/>
    <n v="36.64"/>
    <n v="262"/>
    <s v="Main"/>
    <n v="28.26"/>
    <n v="184"/>
    <s v="B"/>
    <n v="0"/>
    <n v="4"/>
    <n v="0"/>
    <n v="0"/>
    <n v="0"/>
    <n v="0"/>
  </r>
  <r>
    <s v="M01639_152_000000000-BTK9W_1_1107_13555_19217"/>
    <n v="4"/>
    <x v="0"/>
    <x v="2"/>
    <x v="2"/>
    <n v="36.64"/>
    <n v="262"/>
    <s v="Main"/>
    <n v="28.8"/>
    <n v="184"/>
    <s v="B"/>
    <n v="0"/>
    <n v="4"/>
    <n v="0"/>
    <n v="0"/>
    <n v="0"/>
    <n v="0"/>
  </r>
  <r>
    <s v="M01639_152_000000000-BTK9W_1_1107_21118_14110"/>
    <n v="4"/>
    <x v="0"/>
    <x v="2"/>
    <x v="2"/>
    <n v="36.64"/>
    <n v="262"/>
    <s v="Main"/>
    <n v="28.26"/>
    <n v="184"/>
    <s v="B"/>
    <n v="0"/>
    <n v="4"/>
    <n v="0"/>
    <n v="0"/>
    <n v="0"/>
    <n v="0"/>
  </r>
  <r>
    <s v="M01639_152_000000000-BTK9W_1_1114_2536_11754"/>
    <n v="4"/>
    <x v="0"/>
    <x v="0"/>
    <x v="0"/>
    <n v="36.64"/>
    <n v="262"/>
    <s v="Main"/>
    <n v="28.26"/>
    <n v="184"/>
    <s v="B"/>
    <n v="0"/>
    <n v="4"/>
    <n v="0"/>
    <n v="0"/>
    <n v="0"/>
    <n v="0"/>
  </r>
  <r>
    <s v="M01639_152_000000000-BTK9W_1_2111_17383_19091"/>
    <n v="4"/>
    <x v="0"/>
    <x v="2"/>
    <x v="2"/>
    <n v="36.64"/>
    <n v="262"/>
    <s v="Main"/>
    <n v="28.26"/>
    <n v="184"/>
    <s v="B"/>
    <n v="0"/>
    <n v="4"/>
    <n v="0"/>
    <n v="0"/>
    <n v="0"/>
    <n v="0"/>
  </r>
  <r>
    <s v="M01639_152_000000000-BTK9W_1_2115_11352_10651"/>
    <n v="4"/>
    <x v="0"/>
    <x v="0"/>
    <x v="0"/>
    <n v="36.64"/>
    <n v="262"/>
    <s v="Main"/>
    <n v="28.26"/>
    <n v="184"/>
    <s v="B"/>
    <n v="0"/>
    <n v="4"/>
    <n v="0"/>
    <n v="0"/>
    <n v="0"/>
    <n v="0"/>
  </r>
  <r>
    <s v="M04997_41_000000000-BTKB3_1_1101_28764_14391"/>
    <n v="4"/>
    <x v="0"/>
    <x v="2"/>
    <x v="2"/>
    <n v="36.64"/>
    <n v="262"/>
    <s v="Main"/>
    <n v="28.26"/>
    <n v="184"/>
    <s v="B"/>
    <n v="0"/>
    <n v="4"/>
    <n v="0"/>
    <n v="0"/>
    <n v="0"/>
    <n v="0"/>
  </r>
  <r>
    <s v="M04997_41_000000000-BTKB3_1_2105_7619_14634"/>
    <n v="4"/>
    <x v="0"/>
    <x v="0"/>
    <x v="0"/>
    <n v="36.64"/>
    <n v="262"/>
    <s v="Main"/>
    <n v="28.26"/>
    <n v="184"/>
    <s v="B"/>
    <n v="0"/>
    <n v="4"/>
    <n v="0"/>
    <n v="0"/>
    <n v="0"/>
    <n v="0"/>
  </r>
  <r>
    <s v="M04997_41_000000000-BTKB3_1_2119_7703_19208"/>
    <n v="4"/>
    <x v="0"/>
    <x v="2"/>
    <x v="2"/>
    <n v="36.64"/>
    <n v="262"/>
    <s v="Main"/>
    <n v="28.26"/>
    <n v="184"/>
    <s v="B"/>
    <n v="0"/>
    <n v="4"/>
    <n v="0"/>
    <n v="0"/>
    <n v="0"/>
    <n v="0"/>
  </r>
  <r>
    <s v="M01639_152_000000000-BTK9W_1_1103_14236_10039"/>
    <n v="4"/>
    <x v="2"/>
    <x v="5"/>
    <x v="10"/>
    <n v="36.630000000000003"/>
    <n v="273"/>
    <s v="Main"/>
    <n v="29.23"/>
    <n v="195"/>
    <s v="A"/>
    <n v="0"/>
    <n v="0"/>
    <n v="0"/>
    <n v="0"/>
    <n v="0"/>
    <n v="4"/>
  </r>
  <r>
    <s v="M01639_152_000000000-BTK9W_1_1103_5096_19133"/>
    <n v="4"/>
    <x v="2"/>
    <x v="4"/>
    <x v="16"/>
    <n v="36.630000000000003"/>
    <n v="273"/>
    <s v="Main"/>
    <n v="28.72"/>
    <n v="195"/>
    <s v="A"/>
    <n v="0"/>
    <n v="0"/>
    <n v="0"/>
    <n v="4"/>
    <n v="0"/>
    <n v="0"/>
  </r>
  <r>
    <s v="M01639_152_000000000-BTK9W_1_1109_5995_19832"/>
    <n v="4"/>
    <x v="2"/>
    <x v="5"/>
    <x v="10"/>
    <n v="36.630000000000003"/>
    <n v="273"/>
    <s v="Main"/>
    <n v="28.72"/>
    <n v="195"/>
    <s v="A"/>
    <n v="0"/>
    <n v="0"/>
    <n v="0"/>
    <n v="0"/>
    <n v="0"/>
    <n v="4"/>
  </r>
  <r>
    <s v="M01639_152_000000000-BTK9W_1_1113_20287_7974"/>
    <n v="4"/>
    <x v="2"/>
    <x v="4"/>
    <x v="16"/>
    <n v="36.630000000000003"/>
    <n v="273"/>
    <s v="Main"/>
    <n v="28.72"/>
    <n v="195"/>
    <s v="A"/>
    <n v="0"/>
    <n v="0"/>
    <n v="0"/>
    <n v="4"/>
    <n v="0"/>
    <n v="0"/>
  </r>
  <r>
    <s v="M04997_41_000000000-BTKB3_1_2110_20803_10440"/>
    <n v="4"/>
    <x v="2"/>
    <x v="5"/>
    <x v="10"/>
    <n v="36.630000000000003"/>
    <n v="273"/>
    <s v="Main"/>
    <n v="29.23"/>
    <n v="195"/>
    <s v="A"/>
    <n v="0"/>
    <n v="0"/>
    <n v="0"/>
    <n v="0"/>
    <n v="0"/>
    <n v="4"/>
  </r>
  <r>
    <s v="M04997_41_000000000-BTKB3_1_2119_14824_8306"/>
    <n v="4"/>
    <x v="2"/>
    <x v="4"/>
    <x v="16"/>
    <n v="36.630000000000003"/>
    <n v="273"/>
    <s v="Main"/>
    <n v="28.72"/>
    <n v="195"/>
    <s v="A"/>
    <n v="0"/>
    <n v="0"/>
    <n v="0"/>
    <n v="4"/>
    <n v="0"/>
    <n v="0"/>
  </r>
  <r>
    <s v="M01639_152_000000000-BTK9W_1_1113_24046_19570"/>
    <n v="4"/>
    <x v="0"/>
    <x v="2"/>
    <x v="14"/>
    <n v="36.61"/>
    <n v="254"/>
    <s v="Main"/>
    <n v="27.84"/>
    <n v="176"/>
    <s v="B"/>
    <n v="0"/>
    <n v="0"/>
    <n v="0"/>
    <n v="0"/>
    <n v="0"/>
    <n v="4"/>
  </r>
  <r>
    <s v="M01639_152_000000000-BTK9W_1_1118_18169_19801"/>
    <n v="4"/>
    <x v="0"/>
    <x v="2"/>
    <x v="5"/>
    <n v="36.61"/>
    <n v="254"/>
    <s v="Main"/>
    <n v="27.84"/>
    <n v="176"/>
    <s v="B"/>
    <n v="0"/>
    <n v="0"/>
    <n v="4"/>
    <n v="0"/>
    <n v="0"/>
    <n v="0"/>
  </r>
  <r>
    <s v="M01639_152_000000000-BTK9W_1_2108_10175_20454"/>
    <n v="4"/>
    <x v="0"/>
    <x v="2"/>
    <x v="14"/>
    <n v="36.61"/>
    <n v="254"/>
    <s v="Main"/>
    <n v="27.84"/>
    <n v="176"/>
    <s v="B"/>
    <n v="0"/>
    <n v="0"/>
    <n v="0"/>
    <n v="0"/>
    <n v="0"/>
    <n v="4"/>
  </r>
  <r>
    <s v="M01639_152_000000000-BTK9W_1_1102_16725_8126"/>
    <n v="4"/>
    <x v="2"/>
    <x v="5"/>
    <x v="8"/>
    <n v="36.590000000000003"/>
    <n v="276"/>
    <s v="Main"/>
    <n v="28.79"/>
    <n v="198"/>
    <s v="A"/>
    <n v="0"/>
    <n v="0"/>
    <n v="0"/>
    <n v="1"/>
    <n v="0"/>
    <n v="3"/>
  </r>
  <r>
    <s v="M01639_152_000000000-BTK9W_1_1118_3326_7501"/>
    <n v="4"/>
    <x v="2"/>
    <x v="5"/>
    <x v="10"/>
    <n v="36.590000000000003"/>
    <n v="276"/>
    <s v="Main"/>
    <n v="28.79"/>
    <n v="198"/>
    <s v="A"/>
    <n v="0"/>
    <n v="0"/>
    <n v="0"/>
    <n v="0"/>
    <n v="0"/>
    <n v="4"/>
  </r>
  <r>
    <s v="M04997_41_000000000-BTKB3_1_2109_8995_11553"/>
    <n v="4"/>
    <x v="2"/>
    <x v="4"/>
    <x v="24"/>
    <n v="36.590000000000003"/>
    <n v="276"/>
    <s v="Main"/>
    <n v="28.79"/>
    <n v="198"/>
    <s v="A"/>
    <n v="0"/>
    <n v="0"/>
    <n v="0"/>
    <n v="0"/>
    <n v="0"/>
    <n v="4"/>
  </r>
  <r>
    <s v="M01639_152_000000000-BTK9W_1_2103_13228_17679"/>
    <n v="4"/>
    <x v="0"/>
    <x v="2"/>
    <x v="5"/>
    <n v="36.58"/>
    <n v="257"/>
    <s v="Main"/>
    <n v="27.93"/>
    <n v="179"/>
    <s v="B"/>
    <n v="0"/>
    <n v="0"/>
    <n v="4"/>
    <n v="0"/>
    <n v="0"/>
    <n v="0"/>
  </r>
  <r>
    <s v="M01639_152_000000000-BTK9W_1_1113_12097_12652"/>
    <n v="4"/>
    <x v="2"/>
    <x v="4"/>
    <x v="7"/>
    <n v="36.57"/>
    <n v="268"/>
    <s v="Main"/>
    <n v="28.42"/>
    <n v="190"/>
    <s v="A"/>
    <n v="0"/>
    <n v="0"/>
    <n v="4"/>
    <n v="0"/>
    <n v="0"/>
    <n v="0"/>
  </r>
  <r>
    <s v="M01639_152_000000000-BTK9W_1_1114_19185_5968"/>
    <n v="4"/>
    <x v="2"/>
    <x v="4"/>
    <x v="7"/>
    <n v="36.57"/>
    <n v="268"/>
    <s v="Main"/>
    <n v="28.42"/>
    <n v="190"/>
    <s v="A"/>
    <n v="0"/>
    <n v="0"/>
    <n v="4"/>
    <n v="0"/>
    <n v="0"/>
    <n v="0"/>
  </r>
  <r>
    <s v="M01639_152_000000000-BTK9W_1_2104_5979_20958"/>
    <n v="4"/>
    <x v="2"/>
    <x v="4"/>
    <x v="7"/>
    <n v="36.57"/>
    <n v="268"/>
    <s v="Main"/>
    <n v="28.57"/>
    <n v="189"/>
    <s v="A"/>
    <n v="0"/>
    <n v="0"/>
    <n v="4"/>
    <n v="0"/>
    <n v="0"/>
    <n v="0"/>
  </r>
  <r>
    <s v="M01639_152_000000000-BTK9W_1_2109_16522_20797"/>
    <n v="4"/>
    <x v="2"/>
    <x v="4"/>
    <x v="7"/>
    <n v="36.57"/>
    <n v="268"/>
    <s v="Main"/>
    <n v="28.42"/>
    <n v="190"/>
    <s v="A"/>
    <n v="0"/>
    <n v="0"/>
    <n v="4"/>
    <n v="0"/>
    <n v="0"/>
    <n v="0"/>
  </r>
  <r>
    <s v="M01639_152_000000000-BTK9W_1_2110_10387_10483"/>
    <n v="4"/>
    <x v="2"/>
    <x v="4"/>
    <x v="7"/>
    <n v="36.57"/>
    <n v="268"/>
    <s v="Main"/>
    <n v="28.95"/>
    <n v="190"/>
    <s v="A"/>
    <n v="0"/>
    <n v="0"/>
    <n v="4"/>
    <n v="0"/>
    <n v="0"/>
    <n v="0"/>
  </r>
  <r>
    <s v="M01639_152_000000000-BTK9W_1_2110_22040_6825"/>
    <n v="4"/>
    <x v="2"/>
    <x v="4"/>
    <x v="7"/>
    <n v="36.57"/>
    <n v="268"/>
    <s v="Main"/>
    <n v="28.42"/>
    <n v="190"/>
    <s v="A"/>
    <n v="0"/>
    <n v="0"/>
    <n v="4"/>
    <n v="0"/>
    <n v="0"/>
    <n v="0"/>
  </r>
  <r>
    <s v="M01639_152_000000000-BTK9W_1_1115_8842_16446"/>
    <n v="4"/>
    <x v="0"/>
    <x v="2"/>
    <x v="5"/>
    <n v="36.54"/>
    <n v="260"/>
    <s v="Main"/>
    <n v="28.02"/>
    <n v="182"/>
    <s v="B"/>
    <n v="0"/>
    <n v="0"/>
    <n v="4"/>
    <n v="0"/>
    <n v="0"/>
    <n v="0"/>
  </r>
  <r>
    <s v="M01639_152_000000000-BTK9W_1_1119_25979_12924"/>
    <n v="4"/>
    <x v="0"/>
    <x v="2"/>
    <x v="5"/>
    <n v="36.54"/>
    <n v="260"/>
    <s v="Main"/>
    <n v="28.02"/>
    <n v="182"/>
    <s v="B"/>
    <n v="0"/>
    <n v="0"/>
    <n v="4"/>
    <n v="0"/>
    <n v="0"/>
    <n v="0"/>
  </r>
  <r>
    <s v="M01639_152_000000000-BTK9W_1_2101_15051_17383"/>
    <n v="4"/>
    <x v="0"/>
    <x v="2"/>
    <x v="5"/>
    <n v="36.54"/>
    <n v="260"/>
    <s v="Main"/>
    <n v="28.02"/>
    <n v="182"/>
    <s v="B"/>
    <n v="0"/>
    <n v="0"/>
    <n v="4"/>
    <n v="0"/>
    <n v="0"/>
    <n v="0"/>
  </r>
  <r>
    <s v="M04997_41_000000000-BTKB3_1_1112_16864_7120"/>
    <n v="4"/>
    <x v="0"/>
    <x v="2"/>
    <x v="5"/>
    <n v="36.54"/>
    <n v="260"/>
    <s v="Main"/>
    <n v="28.02"/>
    <n v="182"/>
    <s v="B"/>
    <n v="0"/>
    <n v="0"/>
    <n v="4"/>
    <n v="0"/>
    <n v="0"/>
    <n v="0"/>
  </r>
  <r>
    <s v="M04997_41_000000000-BTKB3_1_1116_25451_11269"/>
    <n v="4"/>
    <x v="0"/>
    <x v="2"/>
    <x v="14"/>
    <n v="36.54"/>
    <n v="260"/>
    <s v="Main"/>
    <n v="28.02"/>
    <n v="182"/>
    <s v="B"/>
    <n v="0"/>
    <n v="0"/>
    <n v="0"/>
    <n v="0"/>
    <n v="4"/>
    <n v="0"/>
  </r>
  <r>
    <s v="M04997_41_000000000-BTKB3_1_1116_7687_5285"/>
    <n v="4"/>
    <x v="0"/>
    <x v="1"/>
    <x v="4"/>
    <n v="36.54"/>
    <n v="260"/>
    <s v="Main"/>
    <n v="29.51"/>
    <n v="183"/>
    <s v="B"/>
    <n v="0"/>
    <n v="0"/>
    <n v="0"/>
    <n v="0"/>
    <n v="0"/>
    <n v="4"/>
  </r>
  <r>
    <s v="M04997_41_000000000-BTKB3_1_2109_10443_12340"/>
    <n v="4"/>
    <x v="0"/>
    <x v="2"/>
    <x v="5"/>
    <n v="36.54"/>
    <n v="260"/>
    <s v="Main"/>
    <n v="28.02"/>
    <n v="182"/>
    <s v="B"/>
    <n v="0"/>
    <n v="0"/>
    <n v="4"/>
    <n v="0"/>
    <n v="0"/>
    <n v="0"/>
  </r>
  <r>
    <s v="M04997_41_000000000-BTKB3_1_1114_4839_16549"/>
    <n v="4"/>
    <x v="2"/>
    <x v="5"/>
    <x v="12"/>
    <n v="36.53"/>
    <n v="271"/>
    <s v="Main"/>
    <n v="28.5"/>
    <n v="193"/>
    <s v="A"/>
    <n v="0"/>
    <n v="0"/>
    <n v="0"/>
    <n v="4"/>
    <n v="0"/>
    <n v="0"/>
  </r>
  <r>
    <s v="M01639_152_000000000-BTK9W_1_1117_15822_20264"/>
    <n v="4"/>
    <x v="2"/>
    <x v="5"/>
    <x v="10"/>
    <n v="36.5"/>
    <n v="274"/>
    <s v="Main"/>
    <n v="29.08"/>
    <n v="196"/>
    <s v="A"/>
    <n v="0"/>
    <n v="0"/>
    <n v="0"/>
    <n v="0"/>
    <n v="0"/>
    <n v="4"/>
  </r>
  <r>
    <s v="M01639_152_000000000-BTK9W_1_1118_19736_16405"/>
    <n v="4"/>
    <x v="2"/>
    <x v="5"/>
    <x v="10"/>
    <n v="36.5"/>
    <n v="274"/>
    <s v="Main"/>
    <n v="28.57"/>
    <n v="196"/>
    <s v="A"/>
    <n v="0"/>
    <n v="0"/>
    <n v="0"/>
    <n v="0"/>
    <n v="1"/>
    <n v="3"/>
  </r>
  <r>
    <s v="M01639_152_000000000-BTK9W_1_2106_25977_6790"/>
    <n v="4"/>
    <x v="2"/>
    <x v="5"/>
    <x v="8"/>
    <n v="36.5"/>
    <n v="274"/>
    <s v="Main"/>
    <n v="29.23"/>
    <n v="195"/>
    <s v="A"/>
    <n v="0"/>
    <n v="0"/>
    <n v="0"/>
    <n v="3"/>
    <n v="1"/>
    <n v="0"/>
  </r>
  <r>
    <s v="M01639_152_000000000-BTK9W_1_2111_21818_17002"/>
    <n v="4"/>
    <x v="2"/>
    <x v="5"/>
    <x v="10"/>
    <n v="36.5"/>
    <n v="274"/>
    <s v="Main"/>
    <n v="28.06"/>
    <n v="196"/>
    <s v="A"/>
    <n v="0"/>
    <n v="0"/>
    <n v="0"/>
    <n v="0"/>
    <n v="0"/>
    <n v="4"/>
  </r>
  <r>
    <s v="M04997_41_000000000-BTKB3_1_1113_11427_17870"/>
    <n v="4"/>
    <x v="2"/>
    <x v="4"/>
    <x v="7"/>
    <n v="36.5"/>
    <n v="274"/>
    <s v="Main"/>
    <n v="28.57"/>
    <n v="196"/>
    <s v="A"/>
    <n v="0"/>
    <n v="0"/>
    <n v="4"/>
    <n v="0"/>
    <n v="0"/>
    <n v="0"/>
  </r>
  <r>
    <s v="M01639_152_000000000-BTK9W_1_1114_24829_3963"/>
    <n v="4"/>
    <x v="2"/>
    <x v="4"/>
    <x v="7"/>
    <n v="36.47"/>
    <n v="266"/>
    <s v="Main"/>
    <n v="28.19"/>
    <n v="188"/>
    <s v="A"/>
    <n v="0"/>
    <n v="0"/>
    <n v="4"/>
    <n v="0"/>
    <n v="0"/>
    <n v="0"/>
  </r>
  <r>
    <s v="M01639_152_000000000-BTK9W_1_2106_8139_13628"/>
    <n v="4"/>
    <x v="0"/>
    <x v="2"/>
    <x v="14"/>
    <n v="36.47"/>
    <n v="255"/>
    <s v="Main"/>
    <n v="27.68"/>
    <n v="177"/>
    <s v="B"/>
    <n v="0"/>
    <n v="0"/>
    <n v="0"/>
    <n v="0"/>
    <n v="4"/>
    <n v="0"/>
  </r>
  <r>
    <s v="M01639_152_000000000-BTK9W_1_2118_13729_10214"/>
    <n v="4"/>
    <x v="0"/>
    <x v="2"/>
    <x v="14"/>
    <n v="36.47"/>
    <n v="255"/>
    <s v="Main"/>
    <n v="27.68"/>
    <n v="177"/>
    <s v="B"/>
    <n v="0"/>
    <n v="0"/>
    <n v="0"/>
    <n v="0"/>
    <n v="4"/>
    <n v="0"/>
  </r>
  <r>
    <s v="M04997_41_000000000-BTKB3_1_1115_19078_15986"/>
    <n v="4"/>
    <x v="0"/>
    <x v="2"/>
    <x v="14"/>
    <n v="36.47"/>
    <n v="255"/>
    <s v="Main"/>
    <n v="27.68"/>
    <n v="177"/>
    <s v="B"/>
    <n v="0"/>
    <n v="0"/>
    <n v="0"/>
    <n v="0"/>
    <n v="4"/>
    <n v="0"/>
  </r>
  <r>
    <s v="M01639_152_000000000-BTK9W_1_2101_5355_11119"/>
    <n v="4"/>
    <x v="2"/>
    <x v="5"/>
    <x v="10"/>
    <n v="36.46"/>
    <n v="277"/>
    <s v="Main"/>
    <n v="28.64"/>
    <n v="199"/>
    <s v="A"/>
    <n v="0"/>
    <n v="0"/>
    <n v="0"/>
    <n v="0"/>
    <n v="0"/>
    <n v="4"/>
  </r>
  <r>
    <s v="M01639_152_000000000-BTK9W_1_1101_28321_10544"/>
    <n v="4"/>
    <x v="2"/>
    <x v="5"/>
    <x v="10"/>
    <n v="36.43"/>
    <n v="269"/>
    <s v="Main"/>
    <n v="28.27"/>
    <n v="191"/>
    <s v="A"/>
    <n v="0"/>
    <n v="0"/>
    <n v="0"/>
    <n v="0"/>
    <n v="4"/>
    <n v="0"/>
  </r>
  <r>
    <s v="M01639_152_000000000-BTK9W_1_1105_26148_4568"/>
    <n v="4"/>
    <x v="2"/>
    <x v="5"/>
    <x v="8"/>
    <n v="36.43"/>
    <n v="269"/>
    <s v="Main"/>
    <n v="28.27"/>
    <n v="191"/>
    <s v="A"/>
    <n v="0"/>
    <n v="0"/>
    <n v="0"/>
    <n v="1"/>
    <n v="3"/>
    <n v="0"/>
  </r>
  <r>
    <s v="M01639_152_000000000-BTK9W_1_1109_9623_18633"/>
    <n v="4"/>
    <x v="2"/>
    <x v="4"/>
    <x v="7"/>
    <n v="36.43"/>
    <n v="269"/>
    <s v="Main"/>
    <n v="28.42"/>
    <n v="190"/>
    <s v="A"/>
    <n v="0"/>
    <n v="0"/>
    <n v="4"/>
    <n v="0"/>
    <n v="0"/>
    <n v="0"/>
  </r>
  <r>
    <s v="M01639_152_000000000-BTK9W_1_1111_23758_10943"/>
    <n v="4"/>
    <x v="2"/>
    <x v="5"/>
    <x v="12"/>
    <n v="36.43"/>
    <n v="269"/>
    <s v="Main"/>
    <n v="28.27"/>
    <n v="191"/>
    <s v="A"/>
    <n v="0"/>
    <n v="0"/>
    <n v="0"/>
    <n v="4"/>
    <n v="0"/>
    <n v="0"/>
  </r>
  <r>
    <s v="M01639_152_000000000-BTK9W_1_2109_22638_9021"/>
    <n v="4"/>
    <x v="2"/>
    <x v="4"/>
    <x v="7"/>
    <n v="36.43"/>
    <n v="269"/>
    <s v="Main"/>
    <n v="28.27"/>
    <n v="191"/>
    <s v="A"/>
    <n v="0"/>
    <n v="0"/>
    <n v="4"/>
    <n v="0"/>
    <n v="0"/>
    <n v="0"/>
  </r>
  <r>
    <s v="M04997_41_000000000-BTKB3_1_1108_16320_8235"/>
    <n v="4"/>
    <x v="2"/>
    <x v="5"/>
    <x v="10"/>
    <n v="36.43"/>
    <n v="269"/>
    <s v="Main"/>
    <n v="28.27"/>
    <n v="191"/>
    <s v="A"/>
    <n v="0"/>
    <n v="0"/>
    <n v="0"/>
    <n v="0"/>
    <n v="4"/>
    <n v="0"/>
  </r>
  <r>
    <s v="M04997_41_000000000-BTKB3_1_1115_16522_20315"/>
    <n v="4"/>
    <x v="2"/>
    <x v="4"/>
    <x v="7"/>
    <n v="36.43"/>
    <n v="269"/>
    <s v="Main"/>
    <n v="28.27"/>
    <n v="191"/>
    <s v="A"/>
    <n v="0"/>
    <n v="0"/>
    <n v="4"/>
    <n v="0"/>
    <n v="0"/>
    <n v="0"/>
  </r>
  <r>
    <s v="M04997_41_000000000-BTKB3_1_2104_21686_22407"/>
    <n v="4"/>
    <x v="2"/>
    <x v="4"/>
    <x v="7"/>
    <n v="36.43"/>
    <n v="269"/>
    <s v="Main"/>
    <n v="28.8"/>
    <n v="191"/>
    <s v="A"/>
    <n v="0"/>
    <n v="0"/>
    <n v="4"/>
    <n v="0"/>
    <n v="0"/>
    <n v="0"/>
  </r>
  <r>
    <s v="M01639_152_000000000-BTK9W_1_1109_5287_10716"/>
    <n v="4"/>
    <x v="0"/>
    <x v="2"/>
    <x v="5"/>
    <n v="36.43"/>
    <n v="258"/>
    <s v="Main"/>
    <n v="27.78"/>
    <n v="180"/>
    <s v="B"/>
    <n v="0"/>
    <n v="0"/>
    <n v="4"/>
    <n v="0"/>
    <n v="0"/>
    <n v="0"/>
  </r>
  <r>
    <s v="M01639_152_000000000-BTK9W_1_1101_19925_16864"/>
    <n v="4"/>
    <x v="2"/>
    <x v="4"/>
    <x v="7"/>
    <n v="36.4"/>
    <n v="272"/>
    <s v="Main"/>
    <n v="28.5"/>
    <n v="193"/>
    <s v="A"/>
    <n v="0"/>
    <n v="0"/>
    <n v="4"/>
    <n v="0"/>
    <n v="0"/>
    <n v="0"/>
  </r>
  <r>
    <s v="M01639_152_000000000-BTK9W_1_1113_14946_4558"/>
    <n v="4"/>
    <x v="2"/>
    <x v="5"/>
    <x v="10"/>
    <n v="36.4"/>
    <n v="272"/>
    <s v="Main"/>
    <n v="28.87"/>
    <n v="194"/>
    <s v="A"/>
    <n v="0"/>
    <n v="0"/>
    <n v="0"/>
    <n v="0"/>
    <n v="0"/>
    <n v="4"/>
  </r>
  <r>
    <s v="M01639_152_000000000-BTK9W_1_1104_25152_10941"/>
    <n v="4"/>
    <x v="0"/>
    <x v="1"/>
    <x v="4"/>
    <n v="36.4"/>
    <n v="261"/>
    <s v="Main"/>
    <n v="28.42"/>
    <n v="183"/>
    <s v="B"/>
    <n v="0"/>
    <n v="0"/>
    <n v="0"/>
    <n v="0"/>
    <n v="0"/>
    <n v="4"/>
  </r>
  <r>
    <s v="M01639_152_000000000-BTK9W_1_1110_21047_16434"/>
    <n v="4"/>
    <x v="0"/>
    <x v="1"/>
    <x v="4"/>
    <n v="36.4"/>
    <n v="261"/>
    <s v="Main"/>
    <n v="29.51"/>
    <n v="183"/>
    <s v="B"/>
    <n v="0"/>
    <n v="0"/>
    <n v="0"/>
    <n v="0"/>
    <n v="0"/>
    <n v="4"/>
  </r>
  <r>
    <s v="M01639_152_000000000-BTK9W_1_1119_18885_18233"/>
    <n v="4"/>
    <x v="0"/>
    <x v="2"/>
    <x v="2"/>
    <n v="36.4"/>
    <n v="261"/>
    <s v="Main"/>
    <n v="28.42"/>
    <n v="183"/>
    <s v="B"/>
    <n v="0"/>
    <n v="4"/>
    <n v="0"/>
    <n v="0"/>
    <n v="0"/>
    <n v="0"/>
  </r>
  <r>
    <s v="M01639_152_000000000-BTK9W_1_2102_18717_17463"/>
    <n v="4"/>
    <x v="0"/>
    <x v="1"/>
    <x v="1"/>
    <n v="36.4"/>
    <n v="261"/>
    <s v="Main"/>
    <n v="28.42"/>
    <n v="183"/>
    <s v="B"/>
    <n v="0"/>
    <n v="0"/>
    <n v="0"/>
    <n v="4"/>
    <n v="0"/>
    <n v="0"/>
  </r>
  <r>
    <s v="M01639_152_000000000-BTK9W_1_2103_5290_11202"/>
    <n v="4"/>
    <x v="0"/>
    <x v="0"/>
    <x v="0"/>
    <n v="36.4"/>
    <n v="261"/>
    <s v="Main"/>
    <n v="28.96"/>
    <n v="183"/>
    <s v="B"/>
    <n v="0"/>
    <n v="4"/>
    <n v="0"/>
    <n v="0"/>
    <n v="0"/>
    <n v="0"/>
  </r>
  <r>
    <s v="M01639_152_000000000-BTK9W_1_2107_17761_15666"/>
    <n v="4"/>
    <x v="0"/>
    <x v="2"/>
    <x v="2"/>
    <n v="36.4"/>
    <n v="261"/>
    <s v="Main"/>
    <n v="27.32"/>
    <n v="183"/>
    <s v="B"/>
    <n v="0"/>
    <n v="4"/>
    <n v="0"/>
    <n v="0"/>
    <n v="0"/>
    <n v="0"/>
  </r>
  <r>
    <s v="M01639_152_000000000-BTK9W_1_2107_8207_7362"/>
    <n v="4"/>
    <x v="0"/>
    <x v="0"/>
    <x v="0"/>
    <n v="36.4"/>
    <n v="261"/>
    <s v="Main"/>
    <n v="28.96"/>
    <n v="183"/>
    <s v="B"/>
    <n v="0"/>
    <n v="4"/>
    <n v="0"/>
    <n v="0"/>
    <n v="0"/>
    <n v="0"/>
  </r>
  <r>
    <s v="M01639_152_000000000-BTK9W_1_2116_25490_17984"/>
    <n v="4"/>
    <x v="0"/>
    <x v="2"/>
    <x v="5"/>
    <n v="36.4"/>
    <n v="261"/>
    <s v="Main"/>
    <n v="27.87"/>
    <n v="183"/>
    <s v="B"/>
    <n v="0"/>
    <n v="0"/>
    <n v="4"/>
    <n v="0"/>
    <n v="0"/>
    <n v="0"/>
  </r>
  <r>
    <s v="M04997_41_000000000-BTKB3_1_1103_25880_16005"/>
    <n v="4"/>
    <x v="0"/>
    <x v="0"/>
    <x v="0"/>
    <n v="36.4"/>
    <n v="261"/>
    <s v="Main"/>
    <n v="27.87"/>
    <n v="183"/>
    <s v="B"/>
    <n v="0"/>
    <n v="4"/>
    <n v="0"/>
    <n v="0"/>
    <n v="0"/>
    <n v="0"/>
  </r>
  <r>
    <s v="M04997_41_000000000-BTKB3_1_1110_25787_11374"/>
    <n v="4"/>
    <x v="0"/>
    <x v="2"/>
    <x v="5"/>
    <n v="36.4"/>
    <n v="261"/>
    <s v="Main"/>
    <n v="27.87"/>
    <n v="183"/>
    <s v="B"/>
    <n v="0"/>
    <n v="0"/>
    <n v="4"/>
    <n v="0"/>
    <n v="0"/>
    <n v="0"/>
  </r>
  <r>
    <s v="M04997_41_000000000-BTKB3_1_1118_15615_14940"/>
    <n v="4"/>
    <x v="0"/>
    <x v="2"/>
    <x v="5"/>
    <n v="36.4"/>
    <n v="261"/>
    <s v="Main"/>
    <n v="27.87"/>
    <n v="183"/>
    <s v="B"/>
    <n v="0"/>
    <n v="0"/>
    <n v="4"/>
    <n v="0"/>
    <n v="0"/>
    <n v="0"/>
  </r>
  <r>
    <s v="M04997_41_000000000-BTKB3_1_2116_21472_5462"/>
    <n v="4"/>
    <x v="0"/>
    <x v="1"/>
    <x v="1"/>
    <n v="36.4"/>
    <n v="261"/>
    <s v="Main"/>
    <n v="28.96"/>
    <n v="183"/>
    <s v="B"/>
    <n v="0"/>
    <n v="0"/>
    <n v="0"/>
    <n v="4"/>
    <n v="0"/>
    <n v="0"/>
  </r>
  <r>
    <s v="M01639_152_000000000-BTK9W_1_1108_25699_13234"/>
    <n v="4"/>
    <x v="2"/>
    <x v="5"/>
    <x v="8"/>
    <n v="36.36"/>
    <n v="275"/>
    <s v="Main"/>
    <n v="28.43"/>
    <n v="197"/>
    <s v="A"/>
    <n v="0"/>
    <n v="0"/>
    <n v="0"/>
    <n v="1"/>
    <n v="1"/>
    <n v="2"/>
  </r>
  <r>
    <s v="M04997_41_000000000-BTKB3_1_1111_10869_20079"/>
    <n v="4"/>
    <x v="2"/>
    <x v="5"/>
    <x v="8"/>
    <n v="36.36"/>
    <n v="275"/>
    <s v="Main"/>
    <n v="29.44"/>
    <n v="197"/>
    <s v="A"/>
    <n v="0"/>
    <n v="0"/>
    <n v="0"/>
    <n v="1"/>
    <n v="0"/>
    <n v="3"/>
  </r>
  <r>
    <s v="M04997_41_000000000-BTKB3_1_1114_25287_17985"/>
    <n v="4"/>
    <x v="2"/>
    <x v="5"/>
    <x v="10"/>
    <n v="36.36"/>
    <n v="275"/>
    <s v="Main"/>
    <n v="28.93"/>
    <n v="197"/>
    <s v="A"/>
    <n v="0"/>
    <n v="0"/>
    <n v="0"/>
    <n v="0"/>
    <n v="0"/>
    <n v="4"/>
  </r>
  <r>
    <s v="M04997_41_000000000-BTKB3_1_2114_17686_10775"/>
    <n v="4"/>
    <x v="2"/>
    <x v="5"/>
    <x v="10"/>
    <n v="36.36"/>
    <n v="275"/>
    <s v="Main"/>
    <n v="28.43"/>
    <n v="197"/>
    <s v="A"/>
    <n v="0"/>
    <n v="0"/>
    <n v="0"/>
    <n v="0"/>
    <n v="1"/>
    <n v="3"/>
  </r>
  <r>
    <s v="M01639_152_000000000-BTK9W_1_2105_5178_9171"/>
    <n v="4"/>
    <x v="0"/>
    <x v="2"/>
    <x v="5"/>
    <n v="36.36"/>
    <n v="264"/>
    <s v="Main"/>
    <n v="27.96"/>
    <n v="186"/>
    <s v="B"/>
    <n v="0"/>
    <n v="0"/>
    <n v="4"/>
    <n v="0"/>
    <n v="0"/>
    <n v="0"/>
  </r>
  <r>
    <s v="M04997_41_000000000-BTKB3_1_2118_11586_11172"/>
    <n v="4"/>
    <x v="0"/>
    <x v="2"/>
    <x v="14"/>
    <n v="36.36"/>
    <n v="253"/>
    <s v="Main"/>
    <n v="27.43"/>
    <n v="175"/>
    <s v="B"/>
    <n v="0"/>
    <n v="0"/>
    <n v="0"/>
    <n v="0"/>
    <n v="4"/>
    <n v="0"/>
  </r>
  <r>
    <s v="M01639_152_000000000-BTK9W_1_1105_13182_17172"/>
    <n v="4"/>
    <x v="0"/>
    <x v="2"/>
    <x v="14"/>
    <n v="36.33"/>
    <n v="256"/>
    <s v="Main"/>
    <n v="27.53"/>
    <n v="178"/>
    <s v="B"/>
    <n v="0"/>
    <n v="0"/>
    <n v="0"/>
    <n v="0"/>
    <n v="4"/>
    <n v="0"/>
  </r>
  <r>
    <s v="M01639_152_000000000-BTK9W_1_2119_8749_8717"/>
    <n v="4"/>
    <x v="0"/>
    <x v="2"/>
    <x v="14"/>
    <n v="36.33"/>
    <n v="256"/>
    <s v="Main"/>
    <n v="27.53"/>
    <n v="178"/>
    <s v="B"/>
    <n v="0"/>
    <n v="0"/>
    <n v="0"/>
    <n v="0"/>
    <n v="4"/>
    <n v="0"/>
  </r>
  <r>
    <s v="M04997_41_000000000-BTKB3_1_1113_27673_16590"/>
    <n v="4"/>
    <x v="0"/>
    <x v="2"/>
    <x v="14"/>
    <n v="36.33"/>
    <n v="256"/>
    <s v="Main"/>
    <n v="27.53"/>
    <n v="178"/>
    <s v="B"/>
    <n v="0"/>
    <n v="0"/>
    <n v="0"/>
    <n v="0"/>
    <n v="4"/>
    <n v="0"/>
  </r>
  <r>
    <s v="M04997_41_000000000-BTKB3_1_2118_17294_14314"/>
    <n v="4"/>
    <x v="0"/>
    <x v="2"/>
    <x v="14"/>
    <n v="36.33"/>
    <n v="256"/>
    <s v="Main"/>
    <n v="27.53"/>
    <n v="178"/>
    <s v="B"/>
    <n v="0"/>
    <n v="0"/>
    <n v="0"/>
    <n v="0"/>
    <n v="4"/>
    <n v="0"/>
  </r>
  <r>
    <s v="M01639_152_000000000-BTK9W_1_2115_11856_17126"/>
    <n v="4"/>
    <x v="2"/>
    <x v="4"/>
    <x v="7"/>
    <n v="36.299999999999997"/>
    <n v="270"/>
    <s v="Main"/>
    <n v="28.13"/>
    <n v="192"/>
    <s v="A"/>
    <n v="0"/>
    <n v="0"/>
    <n v="4"/>
    <n v="0"/>
    <n v="0"/>
    <n v="0"/>
  </r>
  <r>
    <s v="M01639_152_000000000-BTK9W_1_1107_5582_13104"/>
    <n v="4"/>
    <x v="2"/>
    <x v="4"/>
    <x v="7"/>
    <n v="36.26"/>
    <n v="273"/>
    <s v="Main"/>
    <n v="28.21"/>
    <n v="195"/>
    <s v="A"/>
    <n v="0"/>
    <n v="0"/>
    <n v="4"/>
    <n v="0"/>
    <n v="0"/>
    <n v="0"/>
  </r>
  <r>
    <s v="M01639_152_000000000-BTK9W_1_1112_15584_16479"/>
    <n v="4"/>
    <x v="2"/>
    <x v="5"/>
    <x v="10"/>
    <n v="36.26"/>
    <n v="273"/>
    <s v="Main"/>
    <n v="28.57"/>
    <n v="196"/>
    <s v="A"/>
    <n v="0"/>
    <n v="0"/>
    <n v="0"/>
    <n v="0"/>
    <n v="0"/>
    <n v="4"/>
  </r>
  <r>
    <s v="M01639_152_000000000-BTK9W_1_1113_4481_10209"/>
    <n v="4"/>
    <x v="2"/>
    <x v="5"/>
    <x v="8"/>
    <n v="36.26"/>
    <n v="273"/>
    <s v="Main"/>
    <n v="29.74"/>
    <n v="195"/>
    <s v="A"/>
    <n v="0"/>
    <n v="0"/>
    <n v="0"/>
    <n v="2"/>
    <n v="0"/>
    <n v="2"/>
  </r>
  <r>
    <s v="M01639_152_000000000-BTK9W_1_2107_4573_7783"/>
    <n v="4"/>
    <x v="2"/>
    <x v="4"/>
    <x v="7"/>
    <n v="36.26"/>
    <n v="273"/>
    <s v="Main"/>
    <n v="28.21"/>
    <n v="195"/>
    <s v="A"/>
    <n v="0"/>
    <n v="0"/>
    <n v="4"/>
    <n v="0"/>
    <n v="0"/>
    <n v="0"/>
  </r>
  <r>
    <s v="M01639_152_000000000-BTK9W_1_2110_19139_15430"/>
    <n v="4"/>
    <x v="2"/>
    <x v="4"/>
    <x v="7"/>
    <n v="36.26"/>
    <n v="273"/>
    <s v="Main"/>
    <n v="28.72"/>
    <n v="195"/>
    <s v="A"/>
    <n v="0"/>
    <n v="0"/>
    <n v="4"/>
    <n v="0"/>
    <n v="0"/>
    <n v="0"/>
  </r>
  <r>
    <s v="M04997_41_000000000-BTKB3_1_2106_2778_8821"/>
    <n v="4"/>
    <x v="2"/>
    <x v="5"/>
    <x v="10"/>
    <n v="36.26"/>
    <n v="273"/>
    <s v="Main"/>
    <n v="28.87"/>
    <n v="194"/>
    <s v="A"/>
    <n v="0"/>
    <n v="0"/>
    <n v="0"/>
    <n v="0"/>
    <n v="0"/>
    <n v="4"/>
  </r>
  <r>
    <s v="M04997_41_000000000-BTKB3_1_2118_23807_14297"/>
    <n v="4"/>
    <x v="2"/>
    <x v="5"/>
    <x v="10"/>
    <n v="36.26"/>
    <n v="273"/>
    <s v="Main"/>
    <n v="28.21"/>
    <n v="195"/>
    <s v="A"/>
    <n v="0"/>
    <n v="0"/>
    <n v="0"/>
    <n v="0"/>
    <n v="0"/>
    <n v="4"/>
  </r>
  <r>
    <s v="M01639_152_000000000-BTK9W_1_1103_17507_23334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1110_17316_24049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1111_7298_12291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1118_18845_13633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1119_9295_15440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2110_6921_3808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2118_27640_19341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1102_9930_20058"/>
    <n v="4"/>
    <x v="2"/>
    <x v="5"/>
    <x v="12"/>
    <n v="36.229999999999997"/>
    <n v="276"/>
    <s v="Main"/>
    <n v="28.28"/>
    <n v="198"/>
    <s v="A"/>
    <n v="0"/>
    <n v="0"/>
    <n v="0"/>
    <n v="4"/>
    <n v="0"/>
    <n v="0"/>
  </r>
  <r>
    <s v="M01639_152_000000000-BTK9W_1_2101_14707_7282"/>
    <n v="4"/>
    <x v="2"/>
    <x v="5"/>
    <x v="10"/>
    <n v="36.229999999999997"/>
    <n v="276"/>
    <s v="Main"/>
    <n v="28.28"/>
    <n v="198"/>
    <s v="A"/>
    <n v="0"/>
    <n v="0"/>
    <n v="0"/>
    <n v="0"/>
    <n v="0"/>
    <n v="4"/>
  </r>
  <r>
    <s v="M01639_152_000000000-BTK9W_1_2116_24864_15117"/>
    <n v="4"/>
    <x v="2"/>
    <x v="4"/>
    <x v="7"/>
    <n v="36.19"/>
    <n v="268"/>
    <s v="Main"/>
    <n v="27.89"/>
    <n v="190"/>
    <s v="A"/>
    <n v="0"/>
    <n v="0"/>
    <n v="4"/>
    <n v="0"/>
    <n v="0"/>
    <n v="0"/>
  </r>
  <r>
    <s v="M04997_41_000000000-BTKB3_1_1114_26312_7829"/>
    <n v="4"/>
    <x v="2"/>
    <x v="4"/>
    <x v="7"/>
    <n v="36.19"/>
    <n v="268"/>
    <s v="Main"/>
    <n v="27.89"/>
    <n v="190"/>
    <s v="A"/>
    <n v="0"/>
    <n v="0"/>
    <n v="4"/>
    <n v="0"/>
    <n v="0"/>
    <n v="0"/>
  </r>
  <r>
    <s v="M01639_152_000000000-BTK9W_1_2101_10698_16076"/>
    <n v="4"/>
    <x v="0"/>
    <x v="7"/>
    <x v="11"/>
    <n v="36.19"/>
    <n v="257"/>
    <s v="Main"/>
    <n v="30.17"/>
    <n v="179"/>
    <s v="B"/>
    <n v="0"/>
    <n v="0"/>
    <n v="0"/>
    <n v="0"/>
    <n v="0"/>
    <n v="4"/>
  </r>
  <r>
    <s v="M01639_152_000000000-BTK9W_1_2109_15583_20524"/>
    <n v="4"/>
    <x v="2"/>
    <x v="5"/>
    <x v="10"/>
    <n v="36.159999999999997"/>
    <n v="271"/>
    <s v="Main"/>
    <n v="27.6"/>
    <n v="192"/>
    <s v="A"/>
    <n v="0"/>
    <n v="0"/>
    <n v="0"/>
    <n v="0"/>
    <n v="4"/>
    <n v="0"/>
  </r>
  <r>
    <s v="M01639_152_000000000-BTK9W_1_2119_8841_20622"/>
    <n v="4"/>
    <x v="2"/>
    <x v="4"/>
    <x v="7"/>
    <n v="36.159999999999997"/>
    <n v="271"/>
    <s v="Main"/>
    <n v="27.98"/>
    <n v="193"/>
    <s v="A"/>
    <n v="0"/>
    <n v="0"/>
    <n v="4"/>
    <n v="0"/>
    <n v="0"/>
    <n v="0"/>
  </r>
  <r>
    <s v="M01639_152_000000000-BTK9W_1_2110_19374_13534"/>
    <n v="4"/>
    <x v="0"/>
    <x v="2"/>
    <x v="5"/>
    <n v="36.15"/>
    <n v="260"/>
    <s v="Main"/>
    <n v="27.47"/>
    <n v="182"/>
    <s v="B"/>
    <n v="0"/>
    <n v="0"/>
    <n v="4"/>
    <n v="0"/>
    <n v="0"/>
    <n v="0"/>
  </r>
  <r>
    <s v="M04997_41_000000000-BTKB3_1_1113_24113_11196"/>
    <n v="4"/>
    <x v="0"/>
    <x v="2"/>
    <x v="5"/>
    <n v="36.15"/>
    <n v="260"/>
    <s v="Main"/>
    <n v="27.47"/>
    <n v="182"/>
    <s v="B"/>
    <n v="0"/>
    <n v="0"/>
    <n v="4"/>
    <n v="0"/>
    <n v="0"/>
    <n v="0"/>
  </r>
  <r>
    <s v="M04997_41_000000000-BTKB3_1_1115_20132_10824"/>
    <n v="4"/>
    <x v="0"/>
    <x v="2"/>
    <x v="5"/>
    <n v="36.15"/>
    <n v="260"/>
    <s v="Main"/>
    <n v="27.47"/>
    <n v="182"/>
    <s v="B"/>
    <n v="0"/>
    <n v="0"/>
    <n v="4"/>
    <n v="0"/>
    <n v="0"/>
    <n v="0"/>
  </r>
  <r>
    <s v="M01639_152_000000000-BTK9W_1_1102_13064_10800"/>
    <n v="4"/>
    <x v="2"/>
    <x v="5"/>
    <x v="10"/>
    <n v="36.130000000000003"/>
    <n v="274"/>
    <s v="Main"/>
    <n v="28.06"/>
    <n v="196"/>
    <s v="A"/>
    <n v="0"/>
    <n v="0"/>
    <n v="0"/>
    <n v="0"/>
    <n v="0"/>
    <n v="4"/>
  </r>
  <r>
    <s v="M01639_152_000000000-BTK9W_1_1108_8738_23507"/>
    <n v="4"/>
    <x v="2"/>
    <x v="5"/>
    <x v="10"/>
    <n v="36.130000000000003"/>
    <n v="274"/>
    <s v="Main"/>
    <n v="28.06"/>
    <n v="196"/>
    <s v="A"/>
    <n v="0"/>
    <n v="0"/>
    <n v="0"/>
    <n v="0"/>
    <n v="0"/>
    <n v="4"/>
  </r>
  <r>
    <s v="M01639_152_000000000-BTK9W_1_1114_7591_7690"/>
    <n v="4"/>
    <x v="2"/>
    <x v="5"/>
    <x v="8"/>
    <n v="36.130000000000003"/>
    <n v="274"/>
    <s v="Main"/>
    <n v="28.57"/>
    <n v="196"/>
    <s v="A"/>
    <n v="0"/>
    <n v="0"/>
    <n v="0"/>
    <n v="1"/>
    <n v="1"/>
    <n v="2"/>
  </r>
  <r>
    <s v="M01639_152_000000000-BTK9W_1_1119_12928_13987"/>
    <n v="4"/>
    <x v="2"/>
    <x v="5"/>
    <x v="12"/>
    <n v="36.130000000000003"/>
    <n v="274"/>
    <s v="Main"/>
    <n v="28.21"/>
    <n v="195"/>
    <s v="A"/>
    <n v="0"/>
    <n v="0"/>
    <n v="0"/>
    <n v="4"/>
    <n v="0"/>
    <n v="0"/>
  </r>
  <r>
    <s v="M01639_152_000000000-BTK9W_1_2110_19740_25124"/>
    <n v="4"/>
    <x v="2"/>
    <x v="4"/>
    <x v="20"/>
    <n v="36.130000000000003"/>
    <n v="274"/>
    <s v="Main"/>
    <n v="29.59"/>
    <n v="196"/>
    <s v="A"/>
    <n v="0"/>
    <n v="4"/>
    <n v="0"/>
    <n v="0"/>
    <n v="0"/>
    <n v="0"/>
  </r>
  <r>
    <s v="M04997_41_000000000-BTKB3_1_1118_28511_11109"/>
    <n v="4"/>
    <x v="2"/>
    <x v="4"/>
    <x v="7"/>
    <n v="36.130000000000003"/>
    <n v="274"/>
    <s v="Main"/>
    <n v="28.06"/>
    <n v="196"/>
    <s v="A"/>
    <n v="0"/>
    <n v="0"/>
    <n v="4"/>
    <n v="0"/>
    <n v="0"/>
    <n v="0"/>
  </r>
  <r>
    <s v="M04997_41_000000000-BTKB3_1_2114_8859_14237"/>
    <n v="4"/>
    <x v="2"/>
    <x v="4"/>
    <x v="7"/>
    <n v="36.130000000000003"/>
    <n v="274"/>
    <s v="Main"/>
    <n v="28.06"/>
    <n v="196"/>
    <s v="A"/>
    <n v="0"/>
    <n v="0"/>
    <n v="4"/>
    <n v="0"/>
    <n v="0"/>
    <n v="0"/>
  </r>
  <r>
    <s v="M04997_41_000000000-BTKB3_1_1114_23299_15174"/>
    <n v="4"/>
    <x v="2"/>
    <x v="5"/>
    <x v="10"/>
    <n v="36.1"/>
    <n v="277"/>
    <s v="Main"/>
    <n v="28.14"/>
    <n v="199"/>
    <s v="A"/>
    <n v="0"/>
    <n v="0"/>
    <n v="0"/>
    <n v="0"/>
    <n v="0"/>
    <n v="4"/>
  </r>
  <r>
    <s v="M04997_41_000000000-BTKB3_1_2105_7132_5318"/>
    <n v="4"/>
    <x v="2"/>
    <x v="5"/>
    <x v="10"/>
    <n v="36.1"/>
    <n v="277"/>
    <s v="Main"/>
    <n v="28.14"/>
    <n v="199"/>
    <s v="A"/>
    <n v="0"/>
    <n v="0"/>
    <n v="0"/>
    <n v="0"/>
    <n v="0"/>
    <n v="4"/>
  </r>
  <r>
    <s v="M01639_152_000000000-BTK9W_1_1108_10063_24186"/>
    <n v="4"/>
    <x v="0"/>
    <x v="2"/>
    <x v="14"/>
    <n v="36.08"/>
    <n v="255"/>
    <s v="Main"/>
    <n v="27.53"/>
    <n v="178"/>
    <s v="B"/>
    <n v="0"/>
    <n v="0"/>
    <n v="0"/>
    <n v="0"/>
    <n v="4"/>
    <n v="0"/>
  </r>
  <r>
    <s v="M01639_152_000000000-BTK9W_1_2115_24986_11963"/>
    <n v="4"/>
    <x v="2"/>
    <x v="5"/>
    <x v="10"/>
    <n v="36.06"/>
    <n v="269"/>
    <s v="Main"/>
    <n v="27.75"/>
    <n v="191"/>
    <s v="A"/>
    <n v="0"/>
    <n v="0"/>
    <n v="0"/>
    <n v="0"/>
    <n v="4"/>
    <n v="0"/>
  </r>
  <r>
    <s v="M01639_152_000000000-BTK9W_1_2117_17781_16687"/>
    <n v="4"/>
    <x v="2"/>
    <x v="4"/>
    <x v="7"/>
    <n v="36.06"/>
    <n v="269"/>
    <s v="Main"/>
    <n v="27.75"/>
    <n v="191"/>
    <s v="A"/>
    <n v="0"/>
    <n v="0"/>
    <n v="4"/>
    <n v="0"/>
    <n v="0"/>
    <n v="0"/>
  </r>
  <r>
    <s v="M04997_41_000000000-BTKB3_1_1112_22253_2641"/>
    <n v="4"/>
    <x v="2"/>
    <x v="5"/>
    <x v="10"/>
    <n v="36.06"/>
    <n v="269"/>
    <s v="Main"/>
    <n v="27.75"/>
    <n v="191"/>
    <s v="A"/>
    <n v="0"/>
    <n v="0"/>
    <n v="0"/>
    <n v="0"/>
    <n v="4"/>
    <n v="0"/>
  </r>
  <r>
    <s v="M01639_152_000000000-BTK9W_1_2104_7351_16453"/>
    <n v="4"/>
    <x v="2"/>
    <x v="4"/>
    <x v="20"/>
    <n v="36.04"/>
    <n v="283"/>
    <s v="Main"/>
    <n v="28.78"/>
    <n v="205"/>
    <s v="A"/>
    <n v="0"/>
    <n v="4"/>
    <n v="0"/>
    <n v="0"/>
    <n v="0"/>
    <n v="0"/>
  </r>
  <r>
    <s v="M01639_152_000000000-BTK9W_1_2111_21337_9016"/>
    <n v="4"/>
    <x v="2"/>
    <x v="5"/>
    <x v="10"/>
    <n v="36.03"/>
    <n v="272"/>
    <s v="Main"/>
    <n v="28.35"/>
    <n v="194"/>
    <s v="A"/>
    <n v="0"/>
    <n v="0"/>
    <n v="0"/>
    <n v="0"/>
    <n v="0"/>
    <n v="4"/>
  </r>
  <r>
    <s v="M04997_41_000000000-BTKB3_1_1101_27183_13467"/>
    <n v="4"/>
    <x v="0"/>
    <x v="2"/>
    <x v="6"/>
    <n v="36.03"/>
    <n v="247"/>
    <s v="Main"/>
    <n v="27.22"/>
    <n v="169"/>
    <s v="B"/>
    <n v="0"/>
    <n v="0"/>
    <n v="0"/>
    <n v="4"/>
    <n v="0"/>
    <n v="0"/>
  </r>
  <r>
    <s v="M01639_152_000000000-BTK9W_1_1107_13999_11710"/>
    <n v="4"/>
    <x v="0"/>
    <x v="0"/>
    <x v="0"/>
    <n v="36.020000000000003"/>
    <n v="261"/>
    <s v="Main"/>
    <n v="27.87"/>
    <n v="183"/>
    <s v="B"/>
    <n v="0"/>
    <n v="4"/>
    <n v="0"/>
    <n v="0"/>
    <n v="0"/>
    <n v="0"/>
  </r>
  <r>
    <s v="M01639_152_000000000-BTK9W_1_1115_4562_8710"/>
    <n v="4"/>
    <x v="0"/>
    <x v="8"/>
    <x v="13"/>
    <n v="36.020000000000003"/>
    <n v="261"/>
    <s v="Main"/>
    <n v="27.32"/>
    <n v="183"/>
    <s v="B"/>
    <n v="0"/>
    <n v="4"/>
    <n v="0"/>
    <n v="0"/>
    <n v="0"/>
    <n v="0"/>
  </r>
  <r>
    <s v="M01639_152_000000000-BTK9W_1_1119_17431_7119"/>
    <n v="4"/>
    <x v="0"/>
    <x v="8"/>
    <x v="13"/>
    <n v="36.020000000000003"/>
    <n v="261"/>
    <s v="Main"/>
    <n v="27.87"/>
    <n v="183"/>
    <s v="B"/>
    <n v="0"/>
    <n v="4"/>
    <n v="0"/>
    <n v="0"/>
    <n v="0"/>
    <n v="0"/>
  </r>
  <r>
    <s v="M01639_152_000000000-BTK9W_1_2102_4814_21443"/>
    <n v="4"/>
    <x v="0"/>
    <x v="2"/>
    <x v="5"/>
    <n v="36.020000000000003"/>
    <n v="261"/>
    <s v="Main"/>
    <n v="27.32"/>
    <n v="183"/>
    <s v="B"/>
    <n v="0"/>
    <n v="0"/>
    <n v="4"/>
    <n v="0"/>
    <n v="0"/>
    <n v="0"/>
  </r>
  <r>
    <s v="M04997_41_000000000-BTKB3_1_1111_25790_9556"/>
    <n v="4"/>
    <x v="0"/>
    <x v="2"/>
    <x v="5"/>
    <n v="36.020000000000003"/>
    <n v="261"/>
    <s v="Main"/>
    <n v="27.32"/>
    <n v="183"/>
    <s v="B"/>
    <n v="0"/>
    <n v="0"/>
    <n v="4"/>
    <n v="0"/>
    <n v="0"/>
    <n v="0"/>
  </r>
  <r>
    <s v="M04997_41_000000000-BTKB3_1_1115_28454_11002"/>
    <n v="4"/>
    <x v="0"/>
    <x v="2"/>
    <x v="2"/>
    <n v="36.020000000000003"/>
    <n v="261"/>
    <s v="Main"/>
    <n v="27.32"/>
    <n v="183"/>
    <s v="B"/>
    <n v="0"/>
    <n v="4"/>
    <n v="0"/>
    <n v="0"/>
    <n v="0"/>
    <n v="0"/>
  </r>
  <r>
    <s v="M01639_152_000000000-BTK9W_1_1107_12654_5616"/>
    <n v="4"/>
    <x v="2"/>
    <x v="5"/>
    <x v="10"/>
    <n v="36"/>
    <n v="275"/>
    <s v="Main"/>
    <n v="27.92"/>
    <n v="197"/>
    <s v="A"/>
    <n v="0"/>
    <n v="0"/>
    <n v="0"/>
    <n v="0"/>
    <n v="4"/>
    <n v="0"/>
  </r>
  <r>
    <s v="M01639_152_000000000-BTK9W_1_2101_18563_9787"/>
    <n v="4"/>
    <x v="2"/>
    <x v="4"/>
    <x v="7"/>
    <n v="36"/>
    <n v="275"/>
    <s v="Main"/>
    <n v="28.43"/>
    <n v="197"/>
    <s v="A"/>
    <n v="0"/>
    <n v="0"/>
    <n v="4"/>
    <n v="0"/>
    <n v="0"/>
    <n v="0"/>
  </r>
  <r>
    <s v="M04997_41_000000000-BTKB3_1_1102_8026_4494"/>
    <n v="4"/>
    <x v="2"/>
    <x v="5"/>
    <x v="10"/>
    <n v="36"/>
    <n v="275"/>
    <s v="Main"/>
    <n v="27.92"/>
    <n v="197"/>
    <s v="A"/>
    <n v="0"/>
    <n v="0"/>
    <n v="0"/>
    <n v="0"/>
    <n v="3"/>
    <n v="1"/>
  </r>
  <r>
    <s v="M04997_41_000000000-BTKB3_1_1103_17655_7478"/>
    <n v="4"/>
    <x v="2"/>
    <x v="5"/>
    <x v="10"/>
    <n v="36"/>
    <n v="275"/>
    <s v="Main"/>
    <n v="27.92"/>
    <n v="197"/>
    <s v="A"/>
    <n v="0"/>
    <n v="0"/>
    <n v="0"/>
    <n v="0"/>
    <n v="0"/>
    <n v="4"/>
  </r>
  <r>
    <s v="M04997_41_000000000-BTKB3_1_1106_8332_19859"/>
    <n v="4"/>
    <x v="2"/>
    <x v="5"/>
    <x v="10"/>
    <n v="36"/>
    <n v="275"/>
    <s v="Main"/>
    <n v="28.43"/>
    <n v="197"/>
    <s v="A"/>
    <n v="0"/>
    <n v="0"/>
    <n v="0"/>
    <n v="0"/>
    <n v="0"/>
    <n v="4"/>
  </r>
  <r>
    <s v="M04997_41_000000000-BTKB3_1_2116_28291_17655"/>
    <n v="4"/>
    <x v="2"/>
    <x v="5"/>
    <x v="8"/>
    <n v="35.97"/>
    <n v="278"/>
    <s v="Main"/>
    <n v="29.5"/>
    <n v="200"/>
    <s v="A"/>
    <n v="0"/>
    <n v="0"/>
    <n v="0"/>
    <n v="3"/>
    <n v="0"/>
    <n v="1"/>
  </r>
  <r>
    <s v="M01639_152_000000000-BTK9W_1_2113_15860_9157"/>
    <n v="4"/>
    <x v="2"/>
    <x v="4"/>
    <x v="7"/>
    <n v="35.93"/>
    <n v="270"/>
    <s v="Main"/>
    <n v="27.08"/>
    <n v="192"/>
    <s v="A"/>
    <n v="0"/>
    <n v="0"/>
    <n v="4"/>
    <n v="0"/>
    <n v="0"/>
    <n v="0"/>
  </r>
  <r>
    <s v="M01639_152_000000000-BTK9W_1_1111_16716_19960"/>
    <n v="4"/>
    <x v="2"/>
    <x v="5"/>
    <x v="8"/>
    <n v="35.9"/>
    <n v="273"/>
    <s v="Main"/>
    <n v="28.21"/>
    <n v="195"/>
    <s v="A"/>
    <n v="0"/>
    <n v="0"/>
    <n v="0"/>
    <n v="3"/>
    <n v="0"/>
    <n v="1"/>
  </r>
  <r>
    <s v="M01639_152_000000000-BTK9W_1_1114_21691_6490"/>
    <n v="4"/>
    <x v="2"/>
    <x v="5"/>
    <x v="10"/>
    <n v="35.9"/>
    <n v="273"/>
    <s v="Main"/>
    <n v="27.69"/>
    <n v="195"/>
    <s v="A"/>
    <n v="0"/>
    <n v="0"/>
    <n v="0"/>
    <n v="0"/>
    <n v="4"/>
    <n v="0"/>
  </r>
  <r>
    <s v="M01639_152_000000000-BTK9W_1_2113_27951_7289"/>
    <n v="4"/>
    <x v="2"/>
    <x v="4"/>
    <x v="7"/>
    <n v="35.9"/>
    <n v="273"/>
    <s v="Main"/>
    <n v="27.69"/>
    <n v="195"/>
    <s v="A"/>
    <n v="0"/>
    <n v="0"/>
    <n v="4"/>
    <n v="0"/>
    <n v="0"/>
    <n v="0"/>
  </r>
  <r>
    <s v="M01639_152_000000000-BTK9W_1_2119_23730_15343"/>
    <n v="4"/>
    <x v="2"/>
    <x v="5"/>
    <x v="12"/>
    <n v="35.9"/>
    <n v="273"/>
    <s v="Main"/>
    <n v="27.69"/>
    <n v="195"/>
    <s v="A"/>
    <n v="0"/>
    <n v="0"/>
    <n v="0"/>
    <n v="4"/>
    <n v="0"/>
    <n v="0"/>
  </r>
  <r>
    <s v="M04997_41_000000000-BTKB3_1_2101_4941_6950"/>
    <n v="4"/>
    <x v="2"/>
    <x v="5"/>
    <x v="10"/>
    <n v="35.9"/>
    <n v="273"/>
    <s v="Main"/>
    <n v="28.21"/>
    <n v="195"/>
    <s v="A"/>
    <n v="0"/>
    <n v="0"/>
    <n v="0"/>
    <n v="0"/>
    <n v="4"/>
    <n v="0"/>
  </r>
  <r>
    <s v="M01639_152_000000000-BTK9W_1_1106_24028_8625"/>
    <n v="4"/>
    <x v="0"/>
    <x v="2"/>
    <x v="21"/>
    <n v="35.880000000000003"/>
    <n v="262"/>
    <s v="Main"/>
    <n v="27.17"/>
    <n v="184"/>
    <s v="B"/>
    <n v="0"/>
    <n v="4"/>
    <n v="0"/>
    <n v="0"/>
    <n v="0"/>
    <n v="0"/>
  </r>
  <r>
    <s v="M01639_152_000000000-BTK9W_1_1114_10549_7365"/>
    <n v="4"/>
    <x v="0"/>
    <x v="2"/>
    <x v="2"/>
    <n v="35.880000000000003"/>
    <n v="262"/>
    <s v="Main"/>
    <n v="27.72"/>
    <n v="184"/>
    <s v="B"/>
    <n v="0"/>
    <n v="4"/>
    <n v="0"/>
    <n v="0"/>
    <n v="0"/>
    <n v="0"/>
  </r>
  <r>
    <s v="M01639_152_000000000-BTK9W_1_1114_14468_6690"/>
    <n v="4"/>
    <x v="0"/>
    <x v="2"/>
    <x v="2"/>
    <n v="35.880000000000003"/>
    <n v="262"/>
    <s v="Main"/>
    <n v="27.17"/>
    <n v="184"/>
    <s v="B"/>
    <n v="0"/>
    <n v="4"/>
    <n v="0"/>
    <n v="0"/>
    <n v="0"/>
    <n v="0"/>
  </r>
  <r>
    <s v="M01639_152_000000000-BTK9W_1_2102_15439_15762"/>
    <n v="4"/>
    <x v="0"/>
    <x v="2"/>
    <x v="2"/>
    <n v="35.880000000000003"/>
    <n v="262"/>
    <s v="Main"/>
    <n v="27.72"/>
    <n v="184"/>
    <s v="B"/>
    <n v="0"/>
    <n v="4"/>
    <n v="0"/>
    <n v="0"/>
    <n v="0"/>
    <n v="0"/>
  </r>
  <r>
    <s v="M01639_152_000000000-BTK9W_1_2108_6146_21634"/>
    <n v="4"/>
    <x v="0"/>
    <x v="2"/>
    <x v="2"/>
    <n v="35.880000000000003"/>
    <n v="262"/>
    <s v="Main"/>
    <n v="27.17"/>
    <n v="184"/>
    <s v="B"/>
    <n v="0"/>
    <n v="4"/>
    <n v="0"/>
    <n v="0"/>
    <n v="0"/>
    <n v="0"/>
  </r>
  <r>
    <s v="M01639_152_000000000-BTK9W_1_2114_25282_20415"/>
    <n v="4"/>
    <x v="0"/>
    <x v="2"/>
    <x v="5"/>
    <n v="35.880000000000003"/>
    <n v="262"/>
    <s v="Main"/>
    <n v="27.17"/>
    <n v="184"/>
    <s v="B"/>
    <n v="0"/>
    <n v="0"/>
    <n v="4"/>
    <n v="0"/>
    <n v="0"/>
    <n v="0"/>
  </r>
  <r>
    <s v="M04997_41_000000000-BTKB3_1_1118_13887_5597"/>
    <n v="4"/>
    <x v="0"/>
    <x v="2"/>
    <x v="5"/>
    <n v="35.880000000000003"/>
    <n v="262"/>
    <s v="Main"/>
    <n v="27.17"/>
    <n v="184"/>
    <s v="B"/>
    <n v="0"/>
    <n v="0"/>
    <n v="4"/>
    <n v="0"/>
    <n v="0"/>
    <n v="0"/>
  </r>
  <r>
    <s v="M01639_152_000000000-BTK9W_1_1102_20238_9881"/>
    <n v="4"/>
    <x v="2"/>
    <x v="5"/>
    <x v="10"/>
    <n v="35.869999999999997"/>
    <n v="276"/>
    <s v="Main"/>
    <n v="27.78"/>
    <n v="198"/>
    <s v="A"/>
    <n v="0"/>
    <n v="0"/>
    <n v="0"/>
    <n v="0"/>
    <n v="4"/>
    <n v="0"/>
  </r>
  <r>
    <s v="M01639_152_000000000-BTK9W_1_1102_4959_19267"/>
    <n v="4"/>
    <x v="2"/>
    <x v="5"/>
    <x v="10"/>
    <n v="35.869999999999997"/>
    <n v="276"/>
    <s v="Main"/>
    <n v="27.92"/>
    <n v="197"/>
    <s v="A"/>
    <n v="0"/>
    <n v="0"/>
    <n v="0"/>
    <n v="0"/>
    <n v="0"/>
    <n v="4"/>
  </r>
  <r>
    <s v="M01639_152_000000000-BTK9W_1_1113_12616_23278"/>
    <n v="4"/>
    <x v="2"/>
    <x v="5"/>
    <x v="10"/>
    <n v="35.869999999999997"/>
    <n v="276"/>
    <s v="Main"/>
    <n v="29.29"/>
    <n v="198"/>
    <s v="A"/>
    <n v="0"/>
    <n v="0"/>
    <n v="0"/>
    <n v="0"/>
    <n v="0"/>
    <n v="4"/>
  </r>
  <r>
    <s v="M01639_152_000000000-BTK9W_1_2117_4252_13806"/>
    <n v="4"/>
    <x v="2"/>
    <x v="5"/>
    <x v="10"/>
    <n v="35.869999999999997"/>
    <n v="276"/>
    <s v="Main"/>
    <n v="29.29"/>
    <n v="198"/>
    <s v="A"/>
    <n v="0"/>
    <n v="0"/>
    <n v="0"/>
    <n v="0"/>
    <n v="0"/>
    <n v="4"/>
  </r>
  <r>
    <s v="M04997_41_000000000-BTKB3_1_1101_17190_15748"/>
    <n v="4"/>
    <x v="2"/>
    <x v="4"/>
    <x v="7"/>
    <n v="35.869999999999997"/>
    <n v="276"/>
    <s v="Main"/>
    <n v="27.78"/>
    <n v="198"/>
    <s v="A"/>
    <n v="0"/>
    <n v="0"/>
    <n v="4"/>
    <n v="0"/>
    <n v="0"/>
    <n v="0"/>
  </r>
  <r>
    <s v="M01639_152_000000000-BTK9W_1_2118_15349_16761"/>
    <n v="4"/>
    <x v="0"/>
    <x v="2"/>
    <x v="14"/>
    <n v="35.86"/>
    <n v="251"/>
    <s v="Main"/>
    <n v="26.59"/>
    <n v="173"/>
    <s v="B"/>
    <n v="0"/>
    <n v="0"/>
    <n v="0"/>
    <n v="0"/>
    <n v="0"/>
    <n v="4"/>
  </r>
  <r>
    <s v="M01639_152_000000000-BTK9W_1_1102_10735_4464"/>
    <n v="4"/>
    <x v="0"/>
    <x v="2"/>
    <x v="5"/>
    <n v="35.83"/>
    <n v="254"/>
    <s v="Main"/>
    <n v="28.41"/>
    <n v="176"/>
    <s v="B"/>
    <n v="0"/>
    <n v="0"/>
    <n v="4"/>
    <n v="0"/>
    <n v="0"/>
    <n v="0"/>
  </r>
  <r>
    <s v="M01639_152_000000000-BTK9W_1_1113_17951_4273"/>
    <n v="4"/>
    <x v="0"/>
    <x v="2"/>
    <x v="14"/>
    <n v="35.83"/>
    <n v="254"/>
    <s v="Main"/>
    <n v="27.84"/>
    <n v="176"/>
    <s v="B"/>
    <n v="0"/>
    <n v="0"/>
    <n v="0"/>
    <n v="0"/>
    <n v="4"/>
    <n v="0"/>
  </r>
  <r>
    <s v="M04997_41_000000000-BTKB3_1_1107_8775_3612"/>
    <n v="4"/>
    <x v="2"/>
    <x v="4"/>
    <x v="7"/>
    <n v="35.82"/>
    <n v="268"/>
    <s v="Main"/>
    <n v="27.89"/>
    <n v="190"/>
    <s v="A"/>
    <n v="0"/>
    <n v="0"/>
    <n v="4"/>
    <n v="0"/>
    <n v="0"/>
    <n v="0"/>
  </r>
  <r>
    <s v="M04997_41_000000000-BTKB3_1_1113_11976_5791"/>
    <n v="4"/>
    <x v="2"/>
    <x v="5"/>
    <x v="10"/>
    <n v="35.82"/>
    <n v="268"/>
    <s v="Main"/>
    <n v="27.37"/>
    <n v="190"/>
    <s v="A"/>
    <n v="0"/>
    <n v="0"/>
    <n v="0"/>
    <n v="0"/>
    <n v="4"/>
    <n v="0"/>
  </r>
  <r>
    <s v="M04997_41_000000000-BTKB3_1_2102_18301_16149"/>
    <n v="4"/>
    <x v="2"/>
    <x v="4"/>
    <x v="7"/>
    <n v="35.82"/>
    <n v="268"/>
    <s v="Main"/>
    <n v="27.37"/>
    <n v="190"/>
    <s v="A"/>
    <n v="0"/>
    <n v="0"/>
    <n v="4"/>
    <n v="0"/>
    <n v="0"/>
    <n v="0"/>
  </r>
  <r>
    <s v="M01639_152_000000000-BTK9W_1_1114_6892_19426"/>
    <n v="4"/>
    <x v="2"/>
    <x v="4"/>
    <x v="7"/>
    <n v="35.79"/>
    <n v="271"/>
    <s v="Main"/>
    <n v="27.98"/>
    <n v="193"/>
    <s v="A"/>
    <n v="0"/>
    <n v="0"/>
    <n v="4"/>
    <n v="0"/>
    <n v="0"/>
    <n v="0"/>
  </r>
  <r>
    <s v="M01639_152_000000000-BTK9W_1_1104_12847_3553"/>
    <n v="4"/>
    <x v="2"/>
    <x v="4"/>
    <x v="16"/>
    <n v="35.770000000000003"/>
    <n v="274"/>
    <s v="Main"/>
    <n v="27.55"/>
    <n v="196"/>
    <s v="A"/>
    <n v="0"/>
    <n v="0"/>
    <n v="0"/>
    <n v="4"/>
    <n v="0"/>
    <n v="0"/>
  </r>
  <r>
    <s v="M01639_152_000000000-BTK9W_1_1114_12960_22109"/>
    <n v="4"/>
    <x v="2"/>
    <x v="4"/>
    <x v="24"/>
    <n v="35.770000000000003"/>
    <n v="274"/>
    <s v="Main"/>
    <n v="27.55"/>
    <n v="196"/>
    <s v="A"/>
    <n v="0"/>
    <n v="0"/>
    <n v="0"/>
    <n v="0"/>
    <n v="0"/>
    <n v="4"/>
  </r>
  <r>
    <s v="M01639_152_000000000-BTK9W_1_2115_22101_12586"/>
    <n v="4"/>
    <x v="2"/>
    <x v="4"/>
    <x v="7"/>
    <n v="35.770000000000003"/>
    <n v="274"/>
    <s v="Main"/>
    <n v="27.55"/>
    <n v="196"/>
    <s v="A"/>
    <n v="0"/>
    <n v="0"/>
    <n v="4"/>
    <n v="0"/>
    <n v="0"/>
    <n v="0"/>
  </r>
  <r>
    <s v="M01639_152_000000000-BTK9W_1_2119_22191_8614"/>
    <n v="4"/>
    <x v="2"/>
    <x v="5"/>
    <x v="10"/>
    <n v="35.74"/>
    <n v="277"/>
    <s v="Main"/>
    <n v="28.64"/>
    <n v="199"/>
    <s v="A"/>
    <n v="0"/>
    <n v="0"/>
    <n v="0"/>
    <n v="0"/>
    <n v="0"/>
    <n v="4"/>
  </r>
  <r>
    <s v="M01639_152_000000000-BTK9W_1_1117_18880_13421"/>
    <n v="4"/>
    <x v="0"/>
    <x v="8"/>
    <x v="13"/>
    <n v="35.74"/>
    <n v="263"/>
    <s v="Main"/>
    <n v="27.03"/>
    <n v="185"/>
    <s v="B"/>
    <n v="0"/>
    <n v="4"/>
    <n v="0"/>
    <n v="0"/>
    <n v="0"/>
    <n v="0"/>
  </r>
  <r>
    <s v="M04997_41_000000000-BTKB3_1_1118_24305_6155"/>
    <n v="4"/>
    <x v="0"/>
    <x v="8"/>
    <x v="13"/>
    <n v="35.74"/>
    <n v="263"/>
    <s v="Main"/>
    <n v="27.03"/>
    <n v="185"/>
    <s v="B"/>
    <n v="0"/>
    <n v="4"/>
    <n v="0"/>
    <n v="0"/>
    <n v="0"/>
    <n v="0"/>
  </r>
  <r>
    <s v="M04997_41_000000000-BTKB3_1_2110_15942_13812"/>
    <n v="4"/>
    <x v="0"/>
    <x v="2"/>
    <x v="5"/>
    <n v="35.74"/>
    <n v="249"/>
    <s v="Main"/>
    <n v="26.32"/>
    <n v="171"/>
    <s v="B"/>
    <n v="0"/>
    <n v="0"/>
    <n v="4"/>
    <n v="0"/>
    <n v="0"/>
    <n v="0"/>
  </r>
  <r>
    <s v="M01639_152_000000000-BTK9W_1_2114_19467_17379"/>
    <n v="4"/>
    <x v="0"/>
    <x v="2"/>
    <x v="14"/>
    <n v="35.71"/>
    <n v="252"/>
    <s v="Main"/>
    <n v="26.44"/>
    <n v="174"/>
    <s v="B"/>
    <n v="0"/>
    <n v="0"/>
    <n v="0"/>
    <n v="0"/>
    <n v="0"/>
    <n v="4"/>
  </r>
  <r>
    <s v="M01639_152_000000000-BTK9W_1_1103_18071_3074"/>
    <n v="4"/>
    <x v="2"/>
    <x v="5"/>
    <x v="10"/>
    <n v="35.69"/>
    <n v="269"/>
    <s v="Main"/>
    <n v="27.23"/>
    <n v="191"/>
    <s v="A"/>
    <n v="0"/>
    <n v="0"/>
    <n v="0"/>
    <n v="0"/>
    <n v="4"/>
    <n v="0"/>
  </r>
  <r>
    <s v="M04997_41_000000000-BTKB3_1_1112_14166_15134"/>
    <n v="4"/>
    <x v="2"/>
    <x v="5"/>
    <x v="10"/>
    <n v="35.659999999999997"/>
    <n v="272"/>
    <s v="Main"/>
    <n v="27.84"/>
    <n v="194"/>
    <s v="A"/>
    <n v="0"/>
    <n v="0"/>
    <n v="0"/>
    <n v="0"/>
    <n v="0"/>
    <n v="4"/>
  </r>
  <r>
    <s v="M01639_152_000000000-BTK9W_1_1102_11102_9386"/>
    <n v="4"/>
    <x v="2"/>
    <x v="4"/>
    <x v="7"/>
    <n v="35.64"/>
    <n v="275"/>
    <s v="Main"/>
    <n v="27.41"/>
    <n v="197"/>
    <s v="A"/>
    <n v="0"/>
    <n v="0"/>
    <n v="4"/>
    <n v="0"/>
    <n v="0"/>
    <n v="0"/>
  </r>
  <r>
    <s v="M01639_152_000000000-BTK9W_1_1105_29057_10422"/>
    <n v="4"/>
    <x v="2"/>
    <x v="4"/>
    <x v="7"/>
    <n v="35.64"/>
    <n v="275"/>
    <s v="Main"/>
    <n v="27.92"/>
    <n v="197"/>
    <s v="A"/>
    <n v="0"/>
    <n v="0"/>
    <n v="4"/>
    <n v="0"/>
    <n v="0"/>
    <n v="0"/>
  </r>
  <r>
    <s v="M01639_152_000000000-BTK9W_1_2104_18538_22923"/>
    <n v="4"/>
    <x v="2"/>
    <x v="4"/>
    <x v="7"/>
    <n v="35.64"/>
    <n v="275"/>
    <s v="Main"/>
    <n v="27.55"/>
    <n v="196"/>
    <s v="A"/>
    <n v="0"/>
    <n v="0"/>
    <n v="4"/>
    <n v="0"/>
    <n v="0"/>
    <n v="0"/>
  </r>
  <r>
    <s v="M01639_152_000000000-BTK9W_1_2114_23746_23264"/>
    <n v="4"/>
    <x v="2"/>
    <x v="4"/>
    <x v="7"/>
    <n v="35.64"/>
    <n v="275"/>
    <s v="Main"/>
    <n v="27.41"/>
    <n v="197"/>
    <s v="A"/>
    <n v="0"/>
    <n v="0"/>
    <n v="4"/>
    <n v="0"/>
    <n v="0"/>
    <n v="0"/>
  </r>
  <r>
    <s v="M01639_152_000000000-BTK9W_1_2119_12144_17647"/>
    <n v="4"/>
    <x v="2"/>
    <x v="5"/>
    <x v="10"/>
    <n v="35.64"/>
    <n v="275"/>
    <s v="Main"/>
    <n v="27.92"/>
    <n v="197"/>
    <s v="A"/>
    <n v="0"/>
    <n v="0"/>
    <n v="0"/>
    <n v="0"/>
    <n v="0"/>
    <n v="4"/>
  </r>
  <r>
    <s v="M04997_41_000000000-BTKB3_1_2104_13937_12973"/>
    <n v="4"/>
    <x v="2"/>
    <x v="4"/>
    <x v="7"/>
    <n v="35.64"/>
    <n v="275"/>
    <s v="Main"/>
    <n v="27.41"/>
    <n v="197"/>
    <s v="A"/>
    <n v="0"/>
    <n v="0"/>
    <n v="4"/>
    <n v="0"/>
    <n v="0"/>
    <n v="0"/>
  </r>
  <r>
    <s v="M04997_41_000000000-BTKB3_1_1116_7856_10738"/>
    <n v="4"/>
    <x v="0"/>
    <x v="2"/>
    <x v="5"/>
    <n v="35.630000000000003"/>
    <n v="247"/>
    <s v="Main"/>
    <n v="26.04"/>
    <n v="169"/>
    <s v="B"/>
    <n v="0"/>
    <n v="0"/>
    <n v="4"/>
    <n v="0"/>
    <n v="0"/>
    <n v="0"/>
  </r>
  <r>
    <s v="M01639_152_000000000-BTK9W_1_1113_23510_9477"/>
    <n v="4"/>
    <x v="2"/>
    <x v="5"/>
    <x v="10"/>
    <n v="35.56"/>
    <n v="270"/>
    <s v="Main"/>
    <n v="27.08"/>
    <n v="192"/>
    <s v="A"/>
    <n v="0"/>
    <n v="0"/>
    <n v="0"/>
    <n v="0"/>
    <n v="4"/>
    <n v="0"/>
  </r>
  <r>
    <s v="M04997_41_000000000-BTKB3_1_1119_24727_18486"/>
    <n v="4"/>
    <x v="2"/>
    <x v="4"/>
    <x v="7"/>
    <n v="35.56"/>
    <n v="270"/>
    <s v="Main"/>
    <n v="26.94"/>
    <n v="193"/>
    <s v="A"/>
    <n v="0"/>
    <n v="0"/>
    <n v="4"/>
    <n v="0"/>
    <n v="0"/>
    <n v="0"/>
  </r>
  <r>
    <s v="M04997_41_000000000-BTKB3_1_1114_15647_17032"/>
    <n v="4"/>
    <x v="2"/>
    <x v="5"/>
    <x v="8"/>
    <n v="35.53"/>
    <n v="273"/>
    <s v="Main"/>
    <n v="27.18"/>
    <n v="195"/>
    <s v="A"/>
    <n v="0"/>
    <n v="0"/>
    <n v="0"/>
    <n v="2"/>
    <n v="2"/>
    <n v="0"/>
  </r>
  <r>
    <s v="M01639_152_000000000-BTK9W_1_1104_3055_10115"/>
    <n v="4"/>
    <x v="2"/>
    <x v="4"/>
    <x v="7"/>
    <n v="35.51"/>
    <n v="276"/>
    <s v="Main"/>
    <n v="27.27"/>
    <n v="198"/>
    <s v="A"/>
    <n v="0"/>
    <n v="0"/>
    <n v="4"/>
    <n v="0"/>
    <n v="0"/>
    <n v="0"/>
  </r>
  <r>
    <s v="M01639_152_000000000-BTK9W_1_1108_18667_9546"/>
    <n v="4"/>
    <x v="2"/>
    <x v="4"/>
    <x v="7"/>
    <n v="35.51"/>
    <n v="276"/>
    <s v="Main"/>
    <n v="27.78"/>
    <n v="198"/>
    <s v="A"/>
    <n v="0"/>
    <n v="0"/>
    <n v="4"/>
    <n v="0"/>
    <n v="0"/>
    <n v="0"/>
  </r>
  <r>
    <s v="M04997_41_000000000-BTKB3_1_1111_8548_7865"/>
    <n v="4"/>
    <x v="0"/>
    <x v="2"/>
    <x v="5"/>
    <n v="35.5"/>
    <n v="262"/>
    <s v="Main"/>
    <n v="26.63"/>
    <n v="184"/>
    <s v="B"/>
    <n v="0"/>
    <n v="0"/>
    <n v="4"/>
    <n v="0"/>
    <n v="0"/>
    <n v="0"/>
  </r>
  <r>
    <s v="M01639_152_000000000-BTK9W_1_1104_3846_9593"/>
    <n v="4"/>
    <x v="2"/>
    <x v="4"/>
    <x v="7"/>
    <n v="35.450000000000003"/>
    <n v="268"/>
    <s v="Main"/>
    <n v="27.89"/>
    <n v="190"/>
    <s v="A"/>
    <n v="0"/>
    <n v="0"/>
    <n v="4"/>
    <n v="0"/>
    <n v="0"/>
    <n v="0"/>
  </r>
  <r>
    <s v="M01639_152_000000000-BTK9W_1_2107_10197_12564"/>
    <n v="4"/>
    <x v="0"/>
    <x v="2"/>
    <x v="14"/>
    <n v="35.43"/>
    <n v="254"/>
    <s v="Main"/>
    <n v="26.14"/>
    <n v="176"/>
    <s v="B"/>
    <n v="0"/>
    <n v="0"/>
    <n v="0"/>
    <n v="0"/>
    <n v="0"/>
    <n v="4"/>
  </r>
  <r>
    <s v="M01639_152_000000000-BTK9W_1_1113_8170_21920"/>
    <n v="4"/>
    <x v="2"/>
    <x v="5"/>
    <x v="10"/>
    <n v="35.42"/>
    <n v="271"/>
    <s v="Main"/>
    <n v="27.08"/>
    <n v="192"/>
    <s v="A"/>
    <n v="0"/>
    <n v="0"/>
    <n v="0"/>
    <n v="0"/>
    <n v="4"/>
    <n v="0"/>
  </r>
  <r>
    <s v="M01639_152_000000000-BTK9W_1_1115_18729_8296"/>
    <n v="4"/>
    <x v="2"/>
    <x v="5"/>
    <x v="10"/>
    <n v="35.42"/>
    <n v="271"/>
    <s v="Main"/>
    <n v="27.98"/>
    <n v="193"/>
    <s v="A"/>
    <n v="0"/>
    <n v="0"/>
    <n v="0"/>
    <n v="0"/>
    <n v="0"/>
    <n v="4"/>
  </r>
  <r>
    <s v="M01639_152_000000000-BTK9W_1_1101_15993_19694"/>
    <n v="4"/>
    <x v="2"/>
    <x v="5"/>
    <x v="8"/>
    <n v="35.4"/>
    <n v="274"/>
    <s v="Main"/>
    <n v="26.53"/>
    <n v="196"/>
    <s v="A"/>
    <n v="0"/>
    <n v="0"/>
    <n v="0"/>
    <n v="3"/>
    <n v="1"/>
    <n v="0"/>
  </r>
  <r>
    <s v="M01639_152_000000000-BTK9W_1_2119_12178_17572"/>
    <n v="4"/>
    <x v="2"/>
    <x v="4"/>
    <x v="7"/>
    <n v="35.4"/>
    <n v="274"/>
    <s v="Main"/>
    <n v="27.55"/>
    <n v="196"/>
    <s v="A"/>
    <n v="0"/>
    <n v="0"/>
    <n v="4"/>
    <n v="0"/>
    <n v="0"/>
    <n v="0"/>
  </r>
  <r>
    <s v="M01639_152_000000000-BTK9W_1_1102_16592_4328"/>
    <n v="4"/>
    <x v="2"/>
    <x v="4"/>
    <x v="7"/>
    <n v="35.380000000000003"/>
    <n v="277"/>
    <s v="Main"/>
    <n v="27.27"/>
    <n v="198"/>
    <s v="A"/>
    <n v="0"/>
    <n v="0"/>
    <n v="4"/>
    <n v="0"/>
    <n v="0"/>
    <n v="0"/>
  </r>
  <r>
    <s v="M04997_41_000000000-BTKB3_1_2106_26559_20565"/>
    <n v="4"/>
    <x v="2"/>
    <x v="5"/>
    <x v="10"/>
    <n v="35.380000000000003"/>
    <n v="277"/>
    <s v="Main"/>
    <n v="27.14"/>
    <n v="199"/>
    <s v="A"/>
    <n v="0"/>
    <n v="0"/>
    <n v="0"/>
    <n v="0"/>
    <n v="0"/>
    <n v="4"/>
  </r>
  <r>
    <s v="M01639_152_000000000-BTK9W_1_1110_21408_20460"/>
    <n v="4"/>
    <x v="2"/>
    <x v="4"/>
    <x v="7"/>
    <n v="35.29"/>
    <n v="272"/>
    <s v="Main"/>
    <n v="26.8"/>
    <n v="194"/>
    <s v="A"/>
    <n v="0"/>
    <n v="0"/>
    <n v="4"/>
    <n v="0"/>
    <n v="0"/>
    <n v="0"/>
  </r>
  <r>
    <s v="M01639_152_000000000-BTK9W_1_1117_15448_7108"/>
    <n v="4"/>
    <x v="2"/>
    <x v="4"/>
    <x v="7"/>
    <n v="35.29"/>
    <n v="272"/>
    <s v="Main"/>
    <n v="27.32"/>
    <n v="194"/>
    <s v="A"/>
    <n v="0"/>
    <n v="0"/>
    <n v="4"/>
    <n v="0"/>
    <n v="0"/>
    <n v="0"/>
  </r>
  <r>
    <s v="M04997_41_000000000-BTKB3_1_1103_22013_23401"/>
    <n v="4"/>
    <x v="2"/>
    <x v="4"/>
    <x v="7"/>
    <n v="35.29"/>
    <n v="272"/>
    <s v="Main"/>
    <n v="26.8"/>
    <n v="194"/>
    <s v="A"/>
    <n v="0"/>
    <n v="0"/>
    <n v="4"/>
    <n v="0"/>
    <n v="0"/>
    <n v="0"/>
  </r>
  <r>
    <s v="M04997_41_000000000-BTKB3_1_1109_25239_14893"/>
    <n v="4"/>
    <x v="2"/>
    <x v="5"/>
    <x v="12"/>
    <n v="35.270000000000003"/>
    <n v="275"/>
    <s v="Main"/>
    <n v="26.9"/>
    <n v="197"/>
    <s v="A"/>
    <n v="0"/>
    <n v="0"/>
    <n v="0"/>
    <n v="4"/>
    <n v="0"/>
    <n v="0"/>
  </r>
  <r>
    <s v="M04997_41_000000000-BTKB3_1_1119_4326_6814"/>
    <n v="4"/>
    <x v="2"/>
    <x v="4"/>
    <x v="7"/>
    <n v="35.270000000000003"/>
    <n v="275"/>
    <s v="Main"/>
    <n v="26.9"/>
    <n v="197"/>
    <s v="A"/>
    <n v="0"/>
    <n v="0"/>
    <n v="4"/>
    <n v="0"/>
    <n v="0"/>
    <n v="0"/>
  </r>
  <r>
    <s v="M04997_41_000000000-BTKB3_1_2117_16555_10165"/>
    <n v="4"/>
    <x v="2"/>
    <x v="4"/>
    <x v="7"/>
    <n v="35.270000000000003"/>
    <n v="275"/>
    <s v="Main"/>
    <n v="26.9"/>
    <n v="197"/>
    <s v="A"/>
    <n v="0"/>
    <n v="0"/>
    <n v="4"/>
    <n v="0"/>
    <n v="0"/>
    <n v="0"/>
  </r>
  <r>
    <s v="M04997_41_000000000-BTKB3_1_2114_13645_4192"/>
    <n v="4"/>
    <x v="2"/>
    <x v="5"/>
    <x v="10"/>
    <n v="35.25"/>
    <n v="278"/>
    <s v="Main"/>
    <n v="28.5"/>
    <n v="200"/>
    <s v="A"/>
    <n v="0"/>
    <n v="0"/>
    <n v="0"/>
    <n v="0"/>
    <n v="0"/>
    <n v="4"/>
  </r>
  <r>
    <s v="M04997_41_000000000-BTKB3_1_2107_14789_2971"/>
    <n v="4"/>
    <x v="0"/>
    <x v="8"/>
    <x v="13"/>
    <n v="35.25"/>
    <n v="261"/>
    <s v="Main"/>
    <n v="26.78"/>
    <n v="183"/>
    <s v="B"/>
    <n v="0"/>
    <n v="4"/>
    <n v="0"/>
    <n v="0"/>
    <n v="0"/>
    <n v="0"/>
  </r>
  <r>
    <s v="M04997_41_000000000-BTKB3_1_1105_22767_18931"/>
    <n v="4"/>
    <x v="2"/>
    <x v="5"/>
    <x v="8"/>
    <n v="35.14"/>
    <n v="276"/>
    <s v="Main"/>
    <n v="26.9"/>
    <n v="197"/>
    <s v="A"/>
    <n v="0"/>
    <n v="0"/>
    <n v="0"/>
    <n v="1"/>
    <n v="3"/>
    <n v="0"/>
  </r>
  <r>
    <s v="M01639_152_000000000-BTK9W_1_1117_20910_10611"/>
    <n v="4"/>
    <x v="2"/>
    <x v="5"/>
    <x v="10"/>
    <n v="35.04"/>
    <n v="274"/>
    <s v="Main"/>
    <n v="26.53"/>
    <n v="196"/>
    <s v="A"/>
    <n v="0"/>
    <n v="0"/>
    <n v="0"/>
    <n v="0"/>
    <n v="0"/>
    <n v="4"/>
  </r>
  <r>
    <s v="M01639_152_000000000-BTK9W_1_1119_10586_23966"/>
    <n v="4"/>
    <x v="2"/>
    <x v="4"/>
    <x v="16"/>
    <n v="35.04"/>
    <n v="274"/>
    <s v="Main"/>
    <n v="26.53"/>
    <n v="196"/>
    <s v="A"/>
    <n v="0"/>
    <n v="0"/>
    <n v="0"/>
    <n v="4"/>
    <n v="0"/>
    <n v="0"/>
  </r>
  <r>
    <s v="M04997_41_000000000-BTKB3_1_1117_22973_9775"/>
    <n v="4"/>
    <x v="2"/>
    <x v="4"/>
    <x v="7"/>
    <n v="35.04"/>
    <n v="274"/>
    <s v="Main"/>
    <n v="26.53"/>
    <n v="196"/>
    <s v="A"/>
    <n v="0"/>
    <n v="0"/>
    <n v="4"/>
    <n v="0"/>
    <n v="0"/>
    <n v="0"/>
  </r>
  <r>
    <s v="M04997_41_000000000-BTKB3_1_1118_17509_12851"/>
    <n v="4"/>
    <x v="2"/>
    <x v="4"/>
    <x v="20"/>
    <n v="35.04"/>
    <n v="274"/>
    <s v="Main"/>
    <n v="27.04"/>
    <n v="196"/>
    <s v="A"/>
    <n v="0"/>
    <n v="4"/>
    <n v="0"/>
    <n v="0"/>
    <n v="0"/>
    <n v="0"/>
  </r>
  <r>
    <s v="M01639_152_000000000-BTK9W_1_1119_8697_3279"/>
    <n v="4"/>
    <x v="2"/>
    <x v="4"/>
    <x v="16"/>
    <n v="35.020000000000003"/>
    <n v="277"/>
    <s v="Main"/>
    <n v="26.63"/>
    <n v="199"/>
    <s v="A"/>
    <n v="0"/>
    <n v="0"/>
    <n v="0"/>
    <n v="4"/>
    <n v="0"/>
    <n v="0"/>
  </r>
  <r>
    <s v="M01639_152_000000000-BTK9W_1_2111_18855_11934"/>
    <n v="4"/>
    <x v="2"/>
    <x v="4"/>
    <x v="7"/>
    <n v="35.020000000000003"/>
    <n v="277"/>
    <s v="Main"/>
    <n v="27.27"/>
    <n v="198"/>
    <s v="A"/>
    <n v="0"/>
    <n v="0"/>
    <n v="4"/>
    <n v="0"/>
    <n v="0"/>
    <n v="0"/>
  </r>
  <r>
    <s v="M01639_152_000000000-BTK9W_1_2112_15252_8408"/>
    <n v="4"/>
    <x v="2"/>
    <x v="4"/>
    <x v="7"/>
    <n v="35.020000000000003"/>
    <n v="277"/>
    <s v="Main"/>
    <n v="27.64"/>
    <n v="199"/>
    <s v="A"/>
    <n v="0"/>
    <n v="0"/>
    <n v="4"/>
    <n v="0"/>
    <n v="0"/>
    <n v="0"/>
  </r>
  <r>
    <s v="M01639_152_000000000-BTK9W_1_1101_15240_25117"/>
    <n v="4"/>
    <x v="2"/>
    <x v="5"/>
    <x v="8"/>
    <n v="34.909999999999997"/>
    <n v="275"/>
    <s v="Main"/>
    <n v="26.53"/>
    <n v="196"/>
    <s v="A"/>
    <n v="0"/>
    <n v="0"/>
    <n v="0"/>
    <n v="1"/>
    <n v="3"/>
    <n v="0"/>
  </r>
  <r>
    <s v="M01639_152_000000000-BTK9W_1_1108_20282_9041"/>
    <n v="4"/>
    <x v="2"/>
    <x v="5"/>
    <x v="8"/>
    <n v="34.909999999999997"/>
    <n v="275"/>
    <s v="Main"/>
    <n v="26.9"/>
    <n v="197"/>
    <s v="A"/>
    <n v="0"/>
    <n v="0"/>
    <n v="0"/>
    <n v="1"/>
    <n v="3"/>
    <n v="0"/>
  </r>
  <r>
    <s v="M01639_152_000000000-BTK9W_1_1119_25186_20349"/>
    <n v="4"/>
    <x v="2"/>
    <x v="4"/>
    <x v="7"/>
    <n v="34.909999999999997"/>
    <n v="275"/>
    <s v="Main"/>
    <n v="27.41"/>
    <n v="197"/>
    <s v="A"/>
    <n v="0"/>
    <n v="0"/>
    <n v="4"/>
    <n v="0"/>
    <n v="0"/>
    <n v="0"/>
  </r>
  <r>
    <s v="M04997_41_000000000-BTKB3_1_1116_21495_8372"/>
    <n v="4"/>
    <x v="2"/>
    <x v="5"/>
    <x v="10"/>
    <n v="34.909999999999997"/>
    <n v="275"/>
    <s v="Main"/>
    <n v="26.4"/>
    <n v="197"/>
    <s v="A"/>
    <n v="0"/>
    <n v="0"/>
    <n v="0"/>
    <n v="0"/>
    <n v="0"/>
    <n v="4"/>
  </r>
  <r>
    <s v="M04997_41_000000000-BTKB3_1_1117_16239_22927"/>
    <n v="4"/>
    <x v="2"/>
    <x v="5"/>
    <x v="10"/>
    <n v="34.69"/>
    <n v="271"/>
    <s v="Main"/>
    <n v="26.56"/>
    <n v="192"/>
    <s v="A"/>
    <n v="0"/>
    <n v="0"/>
    <n v="0"/>
    <n v="0"/>
    <n v="4"/>
    <n v="0"/>
  </r>
  <r>
    <s v="M01639_152_000000000-BTK9W_1_1104_12799_8037"/>
    <n v="4"/>
    <x v="2"/>
    <x v="4"/>
    <x v="20"/>
    <n v="34.67"/>
    <n v="274"/>
    <s v="Main"/>
    <n v="27.04"/>
    <n v="196"/>
    <s v="A"/>
    <n v="0"/>
    <n v="4"/>
    <n v="0"/>
    <n v="0"/>
    <n v="0"/>
    <n v="0"/>
  </r>
  <r>
    <s v="M01639_152_000000000-BTK9W_1_1112_18992_21178"/>
    <n v="4"/>
    <x v="2"/>
    <x v="5"/>
    <x v="10"/>
    <n v="34.659999999999997"/>
    <n v="277"/>
    <s v="Main"/>
    <n v="26.13"/>
    <n v="199"/>
    <s v="A"/>
    <n v="0"/>
    <n v="0"/>
    <n v="0"/>
    <n v="0"/>
    <n v="0"/>
    <n v="4"/>
  </r>
  <r>
    <s v="M01639_152_000000000-BTK9W_1_2110_28334_10969"/>
    <n v="4"/>
    <x v="2"/>
    <x v="5"/>
    <x v="10"/>
    <n v="34.42"/>
    <n v="276"/>
    <s v="Main"/>
    <n v="25.76"/>
    <n v="198"/>
    <s v="A"/>
    <n v="0"/>
    <n v="0"/>
    <n v="0"/>
    <n v="0"/>
    <n v="4"/>
    <n v="0"/>
  </r>
  <r>
    <m/>
    <m/>
    <x v="5"/>
    <x v="17"/>
    <x v="27"/>
    <m/>
    <m/>
    <m/>
    <m/>
    <m/>
    <m/>
    <m/>
    <m/>
    <m/>
    <m/>
    <m/>
    <m/>
  </r>
  <r>
    <s v="Potentially pseudogenic sequences with markedly aberrant flanking gene regions"/>
    <m/>
    <x v="5"/>
    <x v="17"/>
    <x v="27"/>
    <m/>
    <m/>
    <m/>
    <m/>
    <m/>
    <s v="Variants found in west-Eurasian Fagus samples (≡ F. sylvatica s.l.)"/>
    <m/>
    <m/>
    <m/>
    <m/>
    <m/>
    <m/>
  </r>
  <r>
    <s v="Singleton European B missing part of the 5' 5S rDNA"/>
    <m/>
    <x v="5"/>
    <x v="17"/>
    <x v="27"/>
    <m/>
    <m/>
    <m/>
    <m/>
    <m/>
    <m/>
    <m/>
    <m/>
    <m/>
    <m/>
    <m/>
    <m/>
  </r>
  <r>
    <s v="Short Japonica O or I including more of 5S rDNA at 5' end (manually clipped for downstream analyses)"/>
    <m/>
    <x v="5"/>
    <x v="17"/>
    <x v="27"/>
    <m/>
    <m/>
    <m/>
    <m/>
    <m/>
    <m/>
    <m/>
    <m/>
    <m/>
    <m/>
    <m/>
    <m/>
  </r>
  <r>
    <m/>
    <m/>
    <x v="5"/>
    <x v="17"/>
    <x v="27"/>
    <m/>
    <m/>
    <m/>
    <m/>
    <m/>
    <m/>
    <m/>
    <m/>
    <m/>
    <m/>
    <m/>
    <m/>
  </r>
  <r>
    <m/>
    <m/>
    <x v="5"/>
    <x v="17"/>
    <x v="27"/>
    <m/>
    <m/>
    <m/>
    <m/>
    <m/>
    <m/>
    <m/>
    <m/>
    <m/>
    <m/>
    <m/>
    <m/>
  </r>
  <r>
    <s v="Sequence covered in Supplementary file S4"/>
    <m/>
    <x v="5"/>
    <x v="17"/>
    <x v="27"/>
    <m/>
    <m/>
    <m/>
    <m/>
    <m/>
    <m/>
    <m/>
    <m/>
    <m/>
    <m/>
    <m/>
    <m/>
  </r>
  <r>
    <s v="Sequence not covered in Supplementary file S4 but crosschecked using 38-tip alignment (Mesquite-annotated version included in the Online Data Archive)"/>
    <m/>
    <x v="5"/>
    <x v="17"/>
    <x v="27"/>
    <m/>
    <m/>
    <m/>
    <m/>
    <m/>
    <m/>
    <m/>
    <m/>
    <m/>
    <m/>
    <m/>
    <m/>
  </r>
  <r>
    <m/>
    <m/>
    <x v="5"/>
    <x v="17"/>
    <x v="27"/>
    <m/>
    <m/>
    <m/>
    <m/>
    <m/>
    <m/>
    <m/>
    <m/>
    <m/>
    <m/>
    <m/>
    <m/>
  </r>
  <r>
    <m/>
    <m/>
    <x v="5"/>
    <x v="17"/>
    <x v="27"/>
    <m/>
    <m/>
    <m/>
    <m/>
    <m/>
    <m/>
    <m/>
    <m/>
    <m/>
    <m/>
    <m/>
    <m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703">
  <r>
    <s v="M01639_152_000000000-BTK9W_1_1116_7460_7196"/>
    <n v="7730"/>
    <x v="0"/>
    <x v="0"/>
    <x v="0"/>
    <n v="37.93"/>
    <n v="261"/>
    <s v="Main"/>
    <n v="30.05"/>
    <n v="183"/>
    <s v="B"/>
    <n v="0"/>
    <n v="7730"/>
    <n v="0"/>
    <n v="0"/>
    <n v="0"/>
    <n v="0"/>
  </r>
  <r>
    <s v="M01639_152_000000000-BTK9W_1_2111_17502_7246"/>
    <n v="3368"/>
    <x v="0"/>
    <x v="1"/>
    <x v="1"/>
    <n v="38.700000000000003"/>
    <n v="261"/>
    <s v="Main"/>
    <n v="31.15"/>
    <n v="183"/>
    <s v="B"/>
    <n v="0"/>
    <n v="0"/>
    <n v="0"/>
    <n v="3367"/>
    <n v="1"/>
    <n v="0"/>
  </r>
  <r>
    <s v="M04997_41_000000000-BTKB3_1_2110_5862_8909"/>
    <n v="3260"/>
    <x v="0"/>
    <x v="2"/>
    <x v="2"/>
    <n v="36.26"/>
    <n v="262"/>
    <s v="Main"/>
    <n v="27.72"/>
    <n v="184"/>
    <s v="B"/>
    <n v="0"/>
    <n v="3260"/>
    <n v="0"/>
    <n v="0"/>
    <n v="0"/>
    <n v="0"/>
  </r>
  <r>
    <s v="M01639_152_000000000-BTK9W_1_1115_17114_3761"/>
    <n v="2954"/>
    <x v="1"/>
    <x v="3"/>
    <x v="3"/>
    <n v="39.31"/>
    <n v="262"/>
    <s v="Main"/>
    <n v="32.07"/>
    <n v="184"/>
    <s v="I"/>
    <n v="2954"/>
    <n v="0"/>
    <n v="0"/>
    <n v="0"/>
    <n v="0"/>
    <n v="0"/>
  </r>
  <r>
    <s v="M01639_152_000000000-BTK9W_1_1111_18700_9978"/>
    <n v="2890"/>
    <x v="0"/>
    <x v="1"/>
    <x v="4"/>
    <n v="39.08"/>
    <n v="261"/>
    <s v="Main"/>
    <n v="31.69"/>
    <n v="183"/>
    <s v="B"/>
    <n v="0"/>
    <n v="0"/>
    <n v="0"/>
    <n v="1"/>
    <n v="0"/>
    <n v="2889"/>
  </r>
  <r>
    <s v="M04997_41_000000000-BTKB3_1_2116_25656_6761"/>
    <n v="1701"/>
    <x v="0"/>
    <x v="2"/>
    <x v="5"/>
    <n v="37.21"/>
    <n v="258"/>
    <s v="Main"/>
    <n v="28.89"/>
    <n v="180"/>
    <s v="B"/>
    <n v="0"/>
    <n v="0"/>
    <n v="1701"/>
    <n v="0"/>
    <n v="0"/>
    <n v="0"/>
  </r>
  <r>
    <s v="M04997_41_000000000-BTKB3_1_1107_6522_5541"/>
    <n v="1640"/>
    <x v="0"/>
    <x v="1"/>
    <x v="4"/>
    <n v="37.93"/>
    <n v="261"/>
    <s v="Main"/>
    <n v="30.6"/>
    <n v="183"/>
    <s v="B"/>
    <n v="0"/>
    <n v="0"/>
    <n v="0"/>
    <n v="0"/>
    <n v="946"/>
    <n v="694"/>
  </r>
  <r>
    <s v="M01639_152_000000000-BTK9W_1_2114_6373_9019"/>
    <n v="1627"/>
    <x v="0"/>
    <x v="2"/>
    <x v="5"/>
    <n v="37.979999999999997"/>
    <n v="258"/>
    <s v="Main"/>
    <n v="30"/>
    <n v="180"/>
    <s v="B"/>
    <n v="0"/>
    <n v="0"/>
    <n v="1627"/>
    <n v="0"/>
    <n v="0"/>
    <n v="0"/>
  </r>
  <r>
    <s v="M04997_41_000000000-BTKB3_1_2118_7322_10060"/>
    <n v="1528"/>
    <x v="0"/>
    <x v="1"/>
    <x v="4"/>
    <n v="38.700000000000003"/>
    <n v="261"/>
    <s v="Main"/>
    <n v="31.15"/>
    <n v="183"/>
    <s v="B"/>
    <n v="0"/>
    <n v="0"/>
    <n v="0"/>
    <n v="0"/>
    <n v="0"/>
    <n v="1528"/>
  </r>
  <r>
    <s v="M01639_152_000000000-BTK9W_1_2103_8505_6637"/>
    <n v="1382"/>
    <x v="0"/>
    <x v="1"/>
    <x v="4"/>
    <n v="38.31"/>
    <n v="261"/>
    <s v="Main"/>
    <n v="30.6"/>
    <n v="183"/>
    <s v="B"/>
    <n v="0"/>
    <n v="0"/>
    <n v="0"/>
    <n v="0"/>
    <n v="29"/>
    <n v="1353"/>
  </r>
  <r>
    <s v="M01639_152_000000000-BTK9W_1_1109_5489_4778"/>
    <n v="1346"/>
    <x v="0"/>
    <x v="2"/>
    <x v="6"/>
    <n v="37.19"/>
    <n v="242"/>
    <s v="Main"/>
    <n v="28.05"/>
    <n v="164"/>
    <s v="B"/>
    <n v="0"/>
    <n v="0"/>
    <n v="0"/>
    <n v="1346"/>
    <n v="0"/>
    <n v="0"/>
  </r>
  <r>
    <s v="M01639_152_000000000-BTK9W_1_2110_24255_10167"/>
    <n v="1295"/>
    <x v="0"/>
    <x v="1"/>
    <x v="4"/>
    <n v="37.93"/>
    <n v="261"/>
    <s v="Main"/>
    <n v="30.05"/>
    <n v="183"/>
    <s v="B"/>
    <n v="0"/>
    <n v="0"/>
    <n v="0"/>
    <n v="0"/>
    <n v="0"/>
    <n v="1295"/>
  </r>
  <r>
    <s v="M04997_41_000000000-BTKB3_1_2111_16147_13064"/>
    <n v="1204"/>
    <x v="0"/>
    <x v="1"/>
    <x v="4"/>
    <n v="38.31"/>
    <n v="261"/>
    <s v="Main"/>
    <n v="30.6"/>
    <n v="183"/>
    <s v="B"/>
    <n v="0"/>
    <n v="0"/>
    <n v="0"/>
    <n v="0"/>
    <n v="0"/>
    <n v="1204"/>
  </r>
  <r>
    <s v="M01639_152_000000000-BTK9W_1_2109_22196_16144"/>
    <n v="1111"/>
    <x v="1"/>
    <x v="3"/>
    <x v="3"/>
    <n v="38.93"/>
    <n v="262"/>
    <s v="Main"/>
    <n v="31.52"/>
    <n v="184"/>
    <s v="I"/>
    <n v="1111"/>
    <n v="0"/>
    <n v="0"/>
    <n v="0"/>
    <n v="0"/>
    <n v="0"/>
  </r>
  <r>
    <s v="M01639_152_000000000-BTK9W_1_1118_20289_6635"/>
    <n v="1093"/>
    <x v="0"/>
    <x v="1"/>
    <x v="4"/>
    <n v="39.46"/>
    <n v="261"/>
    <s v="Main"/>
    <n v="32.79"/>
    <n v="183"/>
    <s v="B"/>
    <n v="0"/>
    <n v="0"/>
    <n v="0"/>
    <n v="0"/>
    <n v="316"/>
    <n v="777"/>
  </r>
  <r>
    <s v="M01639_152_000000000-BTK9W_1_1108_20599_12724"/>
    <n v="1088"/>
    <x v="1"/>
    <x v="3"/>
    <x v="3"/>
    <n v="38.93"/>
    <n v="262"/>
    <s v="Main"/>
    <n v="31.52"/>
    <n v="184"/>
    <s v="I"/>
    <n v="1088"/>
    <n v="0"/>
    <n v="0"/>
    <n v="0"/>
    <n v="0"/>
    <n v="0"/>
  </r>
  <r>
    <s v="M01639_152_000000000-BTK9W_1_1119_18609_9198"/>
    <n v="1068"/>
    <x v="2"/>
    <x v="4"/>
    <x v="7"/>
    <n v="36.700000000000003"/>
    <n v="267"/>
    <s v="Main"/>
    <n v="28.57"/>
    <n v="189"/>
    <s v="A"/>
    <n v="0"/>
    <n v="0"/>
    <n v="1068"/>
    <n v="0"/>
    <n v="0"/>
    <n v="0"/>
  </r>
  <r>
    <s v="M04997_41_000000000-BTKB3_1_2102_8272_17212"/>
    <n v="1058"/>
    <x v="1"/>
    <x v="3"/>
    <x v="3"/>
    <n v="37.26"/>
    <n v="263"/>
    <s v="Main"/>
    <n v="29.19"/>
    <n v="185"/>
    <s v="I"/>
    <n v="1058"/>
    <n v="0"/>
    <n v="0"/>
    <n v="0"/>
    <n v="0"/>
    <n v="0"/>
  </r>
  <r>
    <s v="M04997_41_000000000-BTKB3_1_2114_28328_14105"/>
    <n v="1016"/>
    <x v="2"/>
    <x v="5"/>
    <x v="8"/>
    <n v="37.36"/>
    <n v="273"/>
    <s v="Main"/>
    <n v="29.74"/>
    <n v="195"/>
    <s v="A"/>
    <n v="0"/>
    <n v="0"/>
    <n v="0"/>
    <n v="521"/>
    <n v="309"/>
    <n v="186"/>
  </r>
  <r>
    <s v="M04997_41_000000000-BTKB3_1_1114_27572_9741"/>
    <n v="970"/>
    <x v="2"/>
    <x v="5"/>
    <x v="8"/>
    <n v="36.5"/>
    <n v="274"/>
    <s v="Main"/>
    <n v="28.57"/>
    <n v="196"/>
    <s v="A"/>
    <n v="0"/>
    <n v="0"/>
    <n v="0"/>
    <n v="102"/>
    <n v="68"/>
    <n v="800"/>
  </r>
  <r>
    <s v="M04997_41_000000000-BTKB3_1_1104_15381_16580"/>
    <n v="963"/>
    <x v="0"/>
    <x v="1"/>
    <x v="4"/>
    <n v="38.700000000000003"/>
    <n v="261"/>
    <s v="Main"/>
    <n v="31.15"/>
    <n v="183"/>
    <s v="B"/>
    <n v="0"/>
    <n v="0"/>
    <n v="0"/>
    <n v="0"/>
    <n v="1"/>
    <n v="962"/>
  </r>
  <r>
    <s v="M01639_152_000000000-BTK9W_1_2114_15612_10032"/>
    <n v="959"/>
    <x v="2"/>
    <x v="5"/>
    <x v="8"/>
    <n v="35.270000000000003"/>
    <n v="275"/>
    <s v="Main"/>
    <n v="26.9"/>
    <n v="197"/>
    <s v="A"/>
    <n v="0"/>
    <n v="0"/>
    <n v="0"/>
    <n v="140"/>
    <n v="819"/>
    <n v="0"/>
  </r>
  <r>
    <s v="M01639_152_000000000-BTK9W_1_2105_19912_3741"/>
    <n v="955"/>
    <x v="0"/>
    <x v="1"/>
    <x v="1"/>
    <n v="39.08"/>
    <n v="261"/>
    <s v="Main"/>
    <n v="31.69"/>
    <n v="183"/>
    <s v="B"/>
    <n v="0"/>
    <n v="0"/>
    <n v="0"/>
    <n v="955"/>
    <n v="0"/>
    <n v="0"/>
  </r>
  <r>
    <s v="M01639_152_000000000-BTK9W_1_1106_24597_12250"/>
    <n v="923"/>
    <x v="1"/>
    <x v="3"/>
    <x v="3"/>
    <n v="38.17"/>
    <n v="262"/>
    <s v="Main"/>
    <n v="30.43"/>
    <n v="184"/>
    <s v="I"/>
    <n v="923"/>
    <n v="0"/>
    <n v="0"/>
    <n v="0"/>
    <n v="0"/>
    <n v="0"/>
  </r>
  <r>
    <s v="M04997_41_000000000-BTKB3_1_2109_18228_23651"/>
    <n v="910"/>
    <x v="3"/>
    <x v="6"/>
    <x v="9"/>
    <n v="40.85"/>
    <n v="306"/>
    <s v="~305-bp"/>
    <n v="35.53"/>
    <n v="228"/>
    <s v="O"/>
    <n v="910"/>
    <n v="0"/>
    <n v="0"/>
    <n v="0"/>
    <n v="0"/>
    <n v="0"/>
  </r>
  <r>
    <s v="M01639_152_000000000-BTK9W_1_2110_26363_16345"/>
    <n v="878"/>
    <x v="0"/>
    <x v="2"/>
    <x v="5"/>
    <n v="36.92"/>
    <n v="260"/>
    <s v="Main"/>
    <n v="28.57"/>
    <n v="182"/>
    <s v="B"/>
    <n v="0"/>
    <n v="0"/>
    <n v="878"/>
    <n v="0"/>
    <n v="0"/>
    <n v="0"/>
  </r>
  <r>
    <s v="M01639_152_000000000-BTK9W_1_2114_23235_20638"/>
    <n v="853"/>
    <x v="1"/>
    <x v="3"/>
    <x v="3"/>
    <n v="40.08"/>
    <n v="262"/>
    <s v="Main"/>
    <n v="33.15"/>
    <n v="184"/>
    <s v="I"/>
    <n v="853"/>
    <n v="0"/>
    <n v="0"/>
    <n v="0"/>
    <n v="0"/>
    <n v="0"/>
  </r>
  <r>
    <s v="M04997_41_000000000-BTKB3_1_2118_11323_11351"/>
    <n v="842"/>
    <x v="0"/>
    <x v="2"/>
    <x v="5"/>
    <n v="36.82"/>
    <n v="258"/>
    <s v="Main"/>
    <n v="28.33"/>
    <n v="180"/>
    <s v="B"/>
    <n v="0"/>
    <n v="0"/>
    <n v="842"/>
    <n v="0"/>
    <n v="0"/>
    <n v="0"/>
  </r>
  <r>
    <s v="M01639_152_000000000-BTK9W_1_1104_4530_5087"/>
    <n v="835"/>
    <x v="0"/>
    <x v="1"/>
    <x v="4"/>
    <n v="37.93"/>
    <n v="261"/>
    <s v="Main"/>
    <n v="30.05"/>
    <n v="183"/>
    <s v="B"/>
    <n v="0"/>
    <n v="0"/>
    <n v="0"/>
    <n v="0"/>
    <n v="63"/>
    <n v="772"/>
  </r>
  <r>
    <s v="M01639_152_000000000-BTK9W_1_2114_25753_19570"/>
    <n v="797"/>
    <x v="2"/>
    <x v="5"/>
    <x v="8"/>
    <n v="39.08"/>
    <n v="261"/>
    <s v="Main"/>
    <n v="31.69"/>
    <n v="183"/>
    <s v="A"/>
    <n v="0"/>
    <n v="0"/>
    <n v="0"/>
    <n v="793"/>
    <n v="0"/>
    <n v="4"/>
  </r>
  <r>
    <s v="M04997_41_000000000-BTKB3_1_1115_9067_12904"/>
    <n v="772"/>
    <x v="3"/>
    <x v="6"/>
    <x v="9"/>
    <n v="43.63"/>
    <n v="204"/>
    <s v="203/204bp"/>
    <n v="40.65"/>
    <n v="155"/>
    <s v="O"/>
    <n v="772"/>
    <n v="0"/>
    <n v="0"/>
    <n v="0"/>
    <n v="0"/>
    <n v="0"/>
  </r>
  <r>
    <s v="M04997_41_000000000-BTKB3_1_2108_17049_2536"/>
    <n v="765"/>
    <x v="0"/>
    <x v="1"/>
    <x v="4"/>
    <n v="38.31"/>
    <n v="261"/>
    <s v="Main"/>
    <n v="30.6"/>
    <n v="183"/>
    <s v="B"/>
    <n v="0"/>
    <n v="0"/>
    <n v="0"/>
    <n v="0"/>
    <n v="0"/>
    <n v="765"/>
  </r>
  <r>
    <s v="M01639_152_000000000-BTK9W_1_2111_13276_11975"/>
    <n v="751"/>
    <x v="2"/>
    <x v="5"/>
    <x v="10"/>
    <n v="37"/>
    <n v="273"/>
    <s v="Main"/>
    <n v="29.23"/>
    <n v="195"/>
    <s v="A"/>
    <n v="0"/>
    <n v="0"/>
    <n v="0"/>
    <n v="1"/>
    <n v="10"/>
    <n v="740"/>
  </r>
  <r>
    <s v="M01639_152_000000000-BTK9W_1_1108_13990_5251"/>
    <n v="728"/>
    <x v="0"/>
    <x v="1"/>
    <x v="4"/>
    <n v="38.700000000000003"/>
    <n v="261"/>
    <s v="Main"/>
    <n v="31.15"/>
    <n v="183"/>
    <s v="B"/>
    <n v="0"/>
    <n v="0"/>
    <n v="0"/>
    <n v="0"/>
    <n v="0"/>
    <n v="728"/>
  </r>
  <r>
    <s v="M01639_152_000000000-BTK9W_1_2103_8899_13251"/>
    <n v="721"/>
    <x v="0"/>
    <x v="1"/>
    <x v="4"/>
    <n v="38.700000000000003"/>
    <n v="261"/>
    <s v="Main"/>
    <n v="31.15"/>
    <n v="183"/>
    <s v="B"/>
    <n v="0"/>
    <n v="0"/>
    <n v="0"/>
    <n v="0"/>
    <n v="297"/>
    <n v="424"/>
  </r>
  <r>
    <s v="M04997_41_000000000-BTKB3_1_1107_26784_15120"/>
    <n v="712"/>
    <x v="0"/>
    <x v="7"/>
    <x v="11"/>
    <n v="36.54"/>
    <n v="260"/>
    <s v="Main"/>
    <n v="28.57"/>
    <n v="182"/>
    <s v="B"/>
    <n v="0"/>
    <n v="0"/>
    <n v="712"/>
    <n v="0"/>
    <n v="0"/>
    <n v="0"/>
  </r>
  <r>
    <s v="M01639_152_000000000-BTK9W_1_1112_11181_15966"/>
    <n v="692"/>
    <x v="3"/>
    <x v="6"/>
    <x v="9"/>
    <n v="40.85"/>
    <n v="306"/>
    <s v="~305-bp"/>
    <n v="35.53"/>
    <n v="228"/>
    <s v="O"/>
    <n v="692"/>
    <n v="0"/>
    <n v="0"/>
    <n v="0"/>
    <n v="0"/>
    <n v="0"/>
  </r>
  <r>
    <s v="M01639_152_000000000-BTK9W_1_1113_20844_9367"/>
    <n v="681"/>
    <x v="1"/>
    <x v="3"/>
    <x v="3"/>
    <n v="38.549999999999997"/>
    <n v="262"/>
    <s v="Main"/>
    <n v="30.98"/>
    <n v="184"/>
    <s v="I"/>
    <n v="681"/>
    <n v="0"/>
    <n v="0"/>
    <n v="0"/>
    <n v="0"/>
    <n v="0"/>
  </r>
  <r>
    <s v="M01639_152_000000000-BTK9W_1_1112_9272_16465"/>
    <n v="662"/>
    <x v="0"/>
    <x v="1"/>
    <x v="4"/>
    <n v="39.46"/>
    <n v="261"/>
    <s v="Main"/>
    <n v="32.24"/>
    <n v="183"/>
    <s v="B"/>
    <n v="0"/>
    <n v="0"/>
    <n v="0"/>
    <n v="0"/>
    <n v="1"/>
    <n v="661"/>
  </r>
  <r>
    <s v="M01639_152_000000000-BTK9W_1_1111_8225_9391"/>
    <n v="638"/>
    <x v="0"/>
    <x v="0"/>
    <x v="0"/>
    <n v="37.93"/>
    <n v="261"/>
    <s v="Main"/>
    <n v="30.05"/>
    <n v="183"/>
    <s v="B"/>
    <n v="0"/>
    <n v="638"/>
    <n v="0"/>
    <n v="0"/>
    <n v="0"/>
    <n v="0"/>
  </r>
  <r>
    <s v="M01639_152_000000000-BTK9W_1_2109_6851_3823"/>
    <n v="592"/>
    <x v="0"/>
    <x v="1"/>
    <x v="4"/>
    <n v="37.93"/>
    <n v="261"/>
    <s v="Main"/>
    <n v="31.15"/>
    <n v="183"/>
    <s v="B"/>
    <n v="0"/>
    <n v="0"/>
    <n v="0"/>
    <n v="0"/>
    <n v="0"/>
    <n v="592"/>
  </r>
  <r>
    <s v="M01639_152_000000000-BTK9W_1_2117_13062_9759"/>
    <n v="590"/>
    <x v="1"/>
    <x v="3"/>
    <x v="3"/>
    <n v="38.020000000000003"/>
    <n v="263"/>
    <s v="Main"/>
    <n v="30.27"/>
    <n v="185"/>
    <s v="I"/>
    <n v="590"/>
    <n v="0"/>
    <n v="0"/>
    <n v="0"/>
    <n v="0"/>
    <n v="0"/>
  </r>
  <r>
    <s v="M01639_152_000000000-BTK9W_1_1103_10060_10662"/>
    <n v="574"/>
    <x v="0"/>
    <x v="1"/>
    <x v="4"/>
    <n v="38.700000000000003"/>
    <n v="261"/>
    <s v="Main"/>
    <n v="31.69"/>
    <n v="183"/>
    <s v="B"/>
    <n v="0"/>
    <n v="0"/>
    <n v="0"/>
    <n v="0"/>
    <n v="331"/>
    <n v="243"/>
  </r>
  <r>
    <s v="M01639_152_000000000-BTK9W_1_1101_23873_23253"/>
    <n v="570"/>
    <x v="2"/>
    <x v="5"/>
    <x v="12"/>
    <n v="36.26"/>
    <n v="273"/>
    <s v="Main"/>
    <n v="28.21"/>
    <n v="195"/>
    <s v="A"/>
    <n v="0"/>
    <n v="0"/>
    <n v="0"/>
    <n v="569"/>
    <n v="0"/>
    <n v="1"/>
  </r>
  <r>
    <s v="M01639_152_000000000-BTK9W_1_1102_19569_18395"/>
    <n v="537"/>
    <x v="0"/>
    <x v="8"/>
    <x v="13"/>
    <n v="36.020000000000003"/>
    <n v="261"/>
    <s v="Main"/>
    <n v="27.32"/>
    <n v="183"/>
    <s v="B"/>
    <n v="0"/>
    <n v="537"/>
    <n v="0"/>
    <n v="0"/>
    <n v="0"/>
    <n v="0"/>
  </r>
  <r>
    <s v="M04997_41_000000000-BTKB3_1_2102_17654_8308"/>
    <n v="531"/>
    <x v="2"/>
    <x v="4"/>
    <x v="7"/>
    <n v="36.130000000000003"/>
    <n v="274"/>
    <s v="Main"/>
    <n v="28.06"/>
    <n v="196"/>
    <s v="A"/>
    <n v="0"/>
    <n v="0"/>
    <n v="531"/>
    <n v="0"/>
    <n v="0"/>
    <n v="0"/>
  </r>
  <r>
    <s v="M04997_41_000000000-BTKB3_1_2114_23625_11265"/>
    <n v="529"/>
    <x v="0"/>
    <x v="2"/>
    <x v="6"/>
    <n v="37.5"/>
    <n v="248"/>
    <s v="Main"/>
    <n v="28.82"/>
    <n v="170"/>
    <s v="B"/>
    <n v="0"/>
    <n v="0"/>
    <n v="0"/>
    <n v="529"/>
    <n v="0"/>
    <n v="0"/>
  </r>
  <r>
    <s v="M04997_41_000000000-BTKB3_1_1117_12619_1733"/>
    <n v="529"/>
    <x v="0"/>
    <x v="1"/>
    <x v="4"/>
    <n v="37.159999999999997"/>
    <n v="261"/>
    <s v="Main"/>
    <n v="29.51"/>
    <n v="183"/>
    <s v="B"/>
    <n v="0"/>
    <n v="0"/>
    <n v="0"/>
    <n v="0"/>
    <n v="0"/>
    <n v="529"/>
  </r>
  <r>
    <s v="M01639_152_000000000-BTK9W_1_1104_2555_11473"/>
    <n v="511"/>
    <x v="0"/>
    <x v="1"/>
    <x v="1"/>
    <n v="37.159999999999997"/>
    <n v="261"/>
    <s v="Main"/>
    <n v="28.96"/>
    <n v="183"/>
    <s v="B"/>
    <n v="0"/>
    <n v="0"/>
    <n v="0"/>
    <n v="511"/>
    <n v="0"/>
    <n v="0"/>
  </r>
  <r>
    <s v="M01639_152_000000000-BTK9W_1_1107_16653_8520"/>
    <n v="487"/>
    <x v="2"/>
    <x v="5"/>
    <x v="10"/>
    <n v="35.56"/>
    <n v="270"/>
    <s v="Main"/>
    <n v="27.08"/>
    <n v="192"/>
    <s v="A"/>
    <n v="0"/>
    <n v="0"/>
    <n v="0"/>
    <n v="2"/>
    <n v="485"/>
    <n v="0"/>
  </r>
  <r>
    <s v="M04997_41_000000000-BTKB3_1_1106_13167_8042"/>
    <n v="482"/>
    <x v="0"/>
    <x v="2"/>
    <x v="5"/>
    <n v="37.69"/>
    <n v="260"/>
    <s v="Main"/>
    <n v="29.67"/>
    <n v="182"/>
    <s v="B"/>
    <n v="0"/>
    <n v="0"/>
    <n v="482"/>
    <n v="0"/>
    <n v="0"/>
    <n v="0"/>
  </r>
  <r>
    <s v="M01639_152_000000000-BTK9W_1_2117_24834_12228"/>
    <n v="425"/>
    <x v="0"/>
    <x v="2"/>
    <x v="5"/>
    <n v="37.799999999999997"/>
    <n v="254"/>
    <s v="Main"/>
    <n v="29.55"/>
    <n v="176"/>
    <s v="B"/>
    <n v="0"/>
    <n v="0"/>
    <n v="425"/>
    <n v="0"/>
    <n v="0"/>
    <n v="0"/>
  </r>
  <r>
    <s v="M01639_152_000000000-BTK9W_1_2101_18233_16780"/>
    <n v="412"/>
    <x v="3"/>
    <x v="6"/>
    <x v="9"/>
    <n v="40.520000000000003"/>
    <n v="306"/>
    <s v="~305-bp"/>
    <n v="35.090000000000003"/>
    <n v="228"/>
    <s v="O"/>
    <n v="412"/>
    <n v="0"/>
    <n v="0"/>
    <n v="0"/>
    <n v="0"/>
    <n v="0"/>
  </r>
  <r>
    <s v="M04997_41_000000000-BTKB3_1_1118_17053_4740"/>
    <n v="411"/>
    <x v="0"/>
    <x v="2"/>
    <x v="14"/>
    <n v="36.78"/>
    <n v="242"/>
    <s v="Main"/>
    <n v="27.44"/>
    <n v="164"/>
    <s v="B"/>
    <n v="0"/>
    <n v="0"/>
    <n v="0"/>
    <n v="0"/>
    <n v="411"/>
    <n v="0"/>
  </r>
  <r>
    <s v="M01639_152_000000000-BTK9W_1_1114_6253_15279"/>
    <n v="407"/>
    <x v="2"/>
    <x v="4"/>
    <x v="7"/>
    <n v="37.31"/>
    <n v="268"/>
    <s v="Main"/>
    <n v="28.95"/>
    <n v="190"/>
    <s v="A"/>
    <n v="0"/>
    <n v="0"/>
    <n v="407"/>
    <n v="0"/>
    <n v="0"/>
    <n v="0"/>
  </r>
  <r>
    <s v="M01639_152_000000000-BTK9W_1_1109_21904_14706"/>
    <n v="379"/>
    <x v="0"/>
    <x v="1"/>
    <x v="4"/>
    <n v="38.85"/>
    <n v="260"/>
    <s v="Main"/>
    <n v="31.32"/>
    <n v="182"/>
    <s v="B"/>
    <n v="0"/>
    <n v="0"/>
    <n v="0"/>
    <n v="0"/>
    <n v="0"/>
    <n v="379"/>
  </r>
  <r>
    <s v="M01639_152_000000000-BTK9W_1_1104_25822_14616"/>
    <n v="369"/>
    <x v="2"/>
    <x v="5"/>
    <x v="10"/>
    <n v="36.26"/>
    <n v="273"/>
    <s v="Main"/>
    <n v="28.72"/>
    <n v="195"/>
    <s v="A"/>
    <n v="0"/>
    <n v="0"/>
    <n v="0"/>
    <n v="0"/>
    <n v="0"/>
    <n v="369"/>
  </r>
  <r>
    <s v="M04997_41_000000000-BTKB3_1_1105_16154_15466"/>
    <n v="363"/>
    <x v="2"/>
    <x v="5"/>
    <x v="12"/>
    <n v="39.159999999999997"/>
    <n v="166"/>
    <s v="Very short"/>
    <n v="25"/>
    <n v="88"/>
    <s v="A"/>
    <n v="0"/>
    <n v="0"/>
    <n v="0"/>
    <n v="363"/>
    <n v="0"/>
    <n v="0"/>
  </r>
  <r>
    <s v="M04997_41_000000000-BTKB3_1_1116_8490_9050"/>
    <n v="362"/>
    <x v="2"/>
    <x v="5"/>
    <x v="12"/>
    <n v="37.36"/>
    <n v="273"/>
    <s v="Main"/>
    <n v="29.74"/>
    <n v="195"/>
    <s v="A"/>
    <n v="0"/>
    <n v="0"/>
    <n v="0"/>
    <n v="362"/>
    <n v="0"/>
    <n v="0"/>
  </r>
  <r>
    <s v="M01639_152_000000000-BTK9W_1_1104_6946_14006"/>
    <n v="353"/>
    <x v="0"/>
    <x v="0"/>
    <x v="0"/>
    <n v="37.549999999999997"/>
    <n v="261"/>
    <s v="Main"/>
    <n v="29.51"/>
    <n v="183"/>
    <s v="B"/>
    <n v="0"/>
    <n v="353"/>
    <n v="0"/>
    <n v="0"/>
    <n v="0"/>
    <n v="0"/>
  </r>
  <r>
    <s v="M04997_41_000000000-BTKB3_1_2104_13252_2514"/>
    <n v="353"/>
    <x v="2"/>
    <x v="5"/>
    <x v="10"/>
    <n v="35.51"/>
    <n v="276"/>
    <s v="Main"/>
    <n v="27.27"/>
    <n v="198"/>
    <s v="A"/>
    <n v="0"/>
    <n v="0"/>
    <n v="0"/>
    <n v="0"/>
    <n v="11"/>
    <n v="342"/>
  </r>
  <r>
    <s v="M01639_152_000000000-BTK9W_1_1117_25769_14703"/>
    <n v="351"/>
    <x v="1"/>
    <x v="3"/>
    <x v="3"/>
    <n v="38.26"/>
    <n v="264"/>
    <s v="Main"/>
    <n v="30.65"/>
    <n v="186"/>
    <s v="I"/>
    <n v="351"/>
    <n v="0"/>
    <n v="0"/>
    <n v="0"/>
    <n v="0"/>
    <n v="0"/>
  </r>
  <r>
    <s v="M01639_152_000000000-BTK9W_1_1116_19798_18583"/>
    <n v="348"/>
    <x v="1"/>
    <x v="3"/>
    <x v="3"/>
    <n v="38.78"/>
    <n v="263"/>
    <s v="Main"/>
    <n v="31.35"/>
    <n v="185"/>
    <s v="I"/>
    <n v="348"/>
    <n v="0"/>
    <n v="0"/>
    <n v="0"/>
    <n v="0"/>
    <n v="0"/>
  </r>
  <r>
    <s v="M01639_152_000000000-BTK9W_1_2111_9939_10552"/>
    <n v="346"/>
    <x v="0"/>
    <x v="0"/>
    <x v="0"/>
    <n v="37.79"/>
    <n v="262"/>
    <s v="Main"/>
    <n v="29.89"/>
    <n v="184"/>
    <s v="B"/>
    <n v="0"/>
    <n v="346"/>
    <n v="0"/>
    <n v="0"/>
    <n v="0"/>
    <n v="0"/>
  </r>
  <r>
    <s v="M01639_152_000000000-BTK9W_1_1102_19987_18454"/>
    <n v="340"/>
    <x v="1"/>
    <x v="3"/>
    <x v="3"/>
    <n v="38.78"/>
    <n v="263"/>
    <s v="Main"/>
    <n v="31.35"/>
    <n v="185"/>
    <s v="I"/>
    <n v="340"/>
    <n v="0"/>
    <n v="0"/>
    <n v="0"/>
    <n v="0"/>
    <n v="0"/>
  </r>
  <r>
    <s v="M04997_41_000000000-BTKB3_1_1101_16063_7124"/>
    <n v="329"/>
    <x v="1"/>
    <x v="3"/>
    <x v="3"/>
    <n v="38.549999999999997"/>
    <n v="262"/>
    <s v="Main"/>
    <n v="30.98"/>
    <n v="184"/>
    <s v="I"/>
    <n v="329"/>
    <n v="0"/>
    <n v="0"/>
    <n v="0"/>
    <n v="0"/>
    <n v="0"/>
  </r>
  <r>
    <s v="M01639_152_000000000-BTK9W_1_2109_16057_7345"/>
    <n v="326"/>
    <x v="0"/>
    <x v="1"/>
    <x v="4"/>
    <n v="37.159999999999997"/>
    <n v="261"/>
    <s v="Main"/>
    <n v="30.05"/>
    <n v="183"/>
    <s v="B"/>
    <n v="0"/>
    <n v="0"/>
    <n v="0"/>
    <n v="0"/>
    <n v="0"/>
    <n v="326"/>
  </r>
  <r>
    <s v="M01639_152_000000000-BTK9W_1_2119_15521_12280"/>
    <n v="322"/>
    <x v="0"/>
    <x v="2"/>
    <x v="5"/>
    <n v="38.58"/>
    <n v="254"/>
    <s v="Main"/>
    <n v="30.68"/>
    <n v="176"/>
    <s v="B"/>
    <n v="0"/>
    <n v="0"/>
    <n v="322"/>
    <n v="0"/>
    <n v="0"/>
    <n v="0"/>
  </r>
  <r>
    <s v="M04997_41_000000000-BTKB3_1_1101_18615_6322"/>
    <n v="318"/>
    <x v="0"/>
    <x v="1"/>
    <x v="4"/>
    <n v="38.700000000000003"/>
    <n v="261"/>
    <s v="Main"/>
    <n v="31.69"/>
    <n v="183"/>
    <s v="B"/>
    <n v="0"/>
    <n v="0"/>
    <n v="0"/>
    <n v="0"/>
    <n v="0"/>
    <n v="318"/>
  </r>
  <r>
    <s v="M01639_152_000000000-BTK9W_1_2116_9238_3913"/>
    <n v="311"/>
    <x v="0"/>
    <x v="1"/>
    <x v="4"/>
    <n v="38.31"/>
    <n v="261"/>
    <s v="Main"/>
    <n v="30.6"/>
    <n v="183"/>
    <s v="B"/>
    <n v="0"/>
    <n v="0"/>
    <n v="0"/>
    <n v="0"/>
    <n v="0"/>
    <n v="311"/>
  </r>
  <r>
    <s v="M01639_152_000000000-BTK9W_1_2106_25540_19918"/>
    <n v="307"/>
    <x v="0"/>
    <x v="1"/>
    <x v="4"/>
    <n v="37.93"/>
    <n v="261"/>
    <s v="Main"/>
    <n v="30.05"/>
    <n v="183"/>
    <s v="B"/>
    <n v="0"/>
    <n v="0"/>
    <n v="0"/>
    <n v="0"/>
    <n v="164"/>
    <n v="143"/>
  </r>
  <r>
    <s v="M01639_152_000000000-BTK9W_1_1118_3197_14093"/>
    <n v="306"/>
    <x v="3"/>
    <x v="6"/>
    <x v="9"/>
    <n v="41.18"/>
    <n v="306"/>
    <s v="~305-bp"/>
    <n v="35.96"/>
    <n v="228"/>
    <s v="O"/>
    <n v="306"/>
    <n v="0"/>
    <n v="0"/>
    <n v="0"/>
    <n v="0"/>
    <n v="0"/>
  </r>
  <r>
    <s v="M01639_152_000000000-BTK9W_1_2110_5654_6138"/>
    <n v="306"/>
    <x v="0"/>
    <x v="0"/>
    <x v="0"/>
    <n v="39.159999999999997"/>
    <n v="263"/>
    <s v="Main"/>
    <n v="31.89"/>
    <n v="185"/>
    <s v="B"/>
    <n v="0"/>
    <n v="306"/>
    <n v="0"/>
    <n v="0"/>
    <n v="0"/>
    <n v="0"/>
  </r>
  <r>
    <s v="M01639_152_000000000-BTK9W_1_1108_9844_15875"/>
    <n v="306"/>
    <x v="0"/>
    <x v="1"/>
    <x v="4"/>
    <n v="37.93"/>
    <n v="261"/>
    <s v="Main"/>
    <n v="30.6"/>
    <n v="183"/>
    <s v="B"/>
    <n v="0"/>
    <n v="0"/>
    <n v="0"/>
    <n v="0"/>
    <n v="188"/>
    <n v="118"/>
  </r>
  <r>
    <s v="M01639_152_000000000-BTK9W_1_1112_7330_6189"/>
    <n v="302"/>
    <x v="0"/>
    <x v="0"/>
    <x v="0"/>
    <n v="37.93"/>
    <n v="261"/>
    <s v="Main"/>
    <n v="30.05"/>
    <n v="183"/>
    <s v="B"/>
    <n v="0"/>
    <n v="302"/>
    <n v="0"/>
    <n v="0"/>
    <n v="0"/>
    <n v="0"/>
  </r>
  <r>
    <s v="M01639_152_000000000-BTK9W_1_1107_14532_17603"/>
    <n v="299"/>
    <x v="3"/>
    <x v="6"/>
    <x v="9"/>
    <n v="40.200000000000003"/>
    <n v="306"/>
    <s v="~305-bp"/>
    <n v="34.65"/>
    <n v="228"/>
    <s v="O"/>
    <n v="299"/>
    <n v="0"/>
    <n v="0"/>
    <n v="0"/>
    <n v="0"/>
    <n v="0"/>
  </r>
  <r>
    <s v="M01639_152_000000000-BTK9W_1_1117_18143_4797"/>
    <n v="298"/>
    <x v="2"/>
    <x v="5"/>
    <x v="10"/>
    <n v="38.549999999999997"/>
    <n v="275"/>
    <s v="Main"/>
    <n v="31.47"/>
    <n v="197"/>
    <s v="A"/>
    <n v="0"/>
    <n v="0"/>
    <n v="0"/>
    <n v="1"/>
    <n v="296"/>
    <n v="1"/>
  </r>
  <r>
    <s v="M01639_152_000000000-BTK9W_1_1118_9700_7078"/>
    <n v="297"/>
    <x v="0"/>
    <x v="1"/>
    <x v="4"/>
    <n v="38.700000000000003"/>
    <n v="261"/>
    <s v="Main"/>
    <n v="32.24"/>
    <n v="183"/>
    <s v="B"/>
    <n v="0"/>
    <n v="0"/>
    <n v="0"/>
    <n v="0"/>
    <n v="171"/>
    <n v="126"/>
  </r>
  <r>
    <s v="M01639_152_000000000-BTK9W_1_1110_27332_16944"/>
    <n v="287"/>
    <x v="1"/>
    <x v="3"/>
    <x v="3"/>
    <n v="38.93"/>
    <n v="262"/>
    <s v="Main"/>
    <n v="31.52"/>
    <n v="184"/>
    <s v="I"/>
    <n v="287"/>
    <n v="0"/>
    <n v="0"/>
    <n v="0"/>
    <n v="0"/>
    <n v="0"/>
  </r>
  <r>
    <s v="M04997_41_000000000-BTKB3_1_2111_7302_6903"/>
    <n v="287"/>
    <x v="0"/>
    <x v="0"/>
    <x v="0"/>
    <n v="37.93"/>
    <n v="261"/>
    <s v="Main"/>
    <n v="30.05"/>
    <n v="183"/>
    <s v="B"/>
    <n v="0"/>
    <n v="287"/>
    <n v="0"/>
    <n v="0"/>
    <n v="0"/>
    <n v="0"/>
  </r>
  <r>
    <s v="M01639_152_000000000-BTK9W_1_2110_10625_12713"/>
    <n v="286"/>
    <x v="0"/>
    <x v="1"/>
    <x v="4"/>
    <n v="39.08"/>
    <n v="261"/>
    <s v="Main"/>
    <n v="31.69"/>
    <n v="183"/>
    <s v="B"/>
    <n v="0"/>
    <n v="0"/>
    <n v="0"/>
    <n v="0"/>
    <n v="0"/>
    <n v="286"/>
  </r>
  <r>
    <s v="M01639_152_000000000-BTK9W_1_1114_18553_21918"/>
    <n v="283"/>
    <x v="1"/>
    <x v="3"/>
    <x v="3"/>
    <n v="38.4"/>
    <n v="263"/>
    <s v="Main"/>
    <n v="30.81"/>
    <n v="185"/>
    <s v="I"/>
    <n v="283"/>
    <n v="0"/>
    <n v="0"/>
    <n v="0"/>
    <n v="0"/>
    <n v="0"/>
  </r>
  <r>
    <s v="M01639_152_000000000-BTK9W_1_2117_9340_22615"/>
    <n v="280"/>
    <x v="2"/>
    <x v="4"/>
    <x v="7"/>
    <n v="35.93"/>
    <n v="270"/>
    <s v="Main"/>
    <n v="27.6"/>
    <n v="192"/>
    <s v="A"/>
    <n v="0"/>
    <n v="0"/>
    <n v="280"/>
    <n v="0"/>
    <n v="0"/>
    <n v="0"/>
  </r>
  <r>
    <s v="M01639_152_000000000-BTK9W_1_2108_24444_6195"/>
    <n v="278"/>
    <x v="1"/>
    <x v="3"/>
    <x v="3"/>
    <n v="38.020000000000003"/>
    <n v="263"/>
    <s v="Main"/>
    <n v="30.27"/>
    <n v="185"/>
    <s v="I"/>
    <n v="278"/>
    <n v="0"/>
    <n v="0"/>
    <n v="0"/>
    <n v="0"/>
    <n v="0"/>
  </r>
  <r>
    <s v="M01639_152_000000000-BTK9W_1_2114_9959_2925"/>
    <n v="276"/>
    <x v="0"/>
    <x v="1"/>
    <x v="4"/>
    <n v="38.85"/>
    <n v="260"/>
    <s v="Main"/>
    <n v="31.32"/>
    <n v="182"/>
    <s v="B"/>
    <n v="0"/>
    <n v="0"/>
    <n v="0"/>
    <n v="0"/>
    <n v="0"/>
    <n v="276"/>
  </r>
  <r>
    <s v="M01639_152_000000000-BTK9W_1_1105_24383_22250"/>
    <n v="272"/>
    <x v="3"/>
    <x v="6"/>
    <x v="9"/>
    <n v="41.18"/>
    <n v="306"/>
    <s v="~305-bp"/>
    <n v="35.96"/>
    <n v="228"/>
    <s v="O"/>
    <n v="272"/>
    <n v="0"/>
    <n v="0"/>
    <n v="0"/>
    <n v="0"/>
    <n v="0"/>
  </r>
  <r>
    <s v="M04997_41_000000000-BTKB3_1_1101_14885_13131"/>
    <n v="272"/>
    <x v="2"/>
    <x v="5"/>
    <x v="10"/>
    <n v="36.57"/>
    <n v="268"/>
    <s v="Main"/>
    <n v="28.42"/>
    <n v="190"/>
    <s v="A"/>
    <n v="0"/>
    <n v="0"/>
    <n v="0"/>
    <n v="0"/>
    <n v="64"/>
    <n v="208"/>
  </r>
  <r>
    <s v="M04997_41_000000000-BTKB3_1_2101_22334_3548"/>
    <n v="269"/>
    <x v="2"/>
    <x v="4"/>
    <x v="7"/>
    <n v="36.67"/>
    <n v="270"/>
    <s v="Main"/>
    <n v="28.65"/>
    <n v="192"/>
    <s v="A"/>
    <n v="0"/>
    <n v="0"/>
    <n v="269"/>
    <n v="0"/>
    <n v="0"/>
    <n v="0"/>
  </r>
  <r>
    <s v="M01639_152_000000000-BTK9W_1_2106_12576_14488"/>
    <n v="269"/>
    <x v="0"/>
    <x v="2"/>
    <x v="2"/>
    <n v="36.26"/>
    <n v="262"/>
    <s v="Main"/>
    <n v="27.72"/>
    <n v="184"/>
    <s v="B"/>
    <n v="0"/>
    <n v="269"/>
    <n v="0"/>
    <n v="0"/>
    <n v="0"/>
    <n v="0"/>
  </r>
  <r>
    <s v="M01639_152_000000000-BTK9W_1_2115_6551_6002"/>
    <n v="262"/>
    <x v="0"/>
    <x v="0"/>
    <x v="0"/>
    <n v="38.549999999999997"/>
    <n v="262"/>
    <s v="Main"/>
    <n v="30.98"/>
    <n v="184"/>
    <s v="B"/>
    <n v="0"/>
    <n v="262"/>
    <n v="0"/>
    <n v="0"/>
    <n v="0"/>
    <n v="0"/>
  </r>
  <r>
    <s v="M01639_152_000000000-BTK9W_1_1110_6468_5817"/>
    <n v="262"/>
    <x v="2"/>
    <x v="4"/>
    <x v="7"/>
    <n v="36.43"/>
    <n v="269"/>
    <s v="Main"/>
    <n v="28.27"/>
    <n v="191"/>
    <s v="A"/>
    <n v="0"/>
    <n v="0"/>
    <n v="262"/>
    <n v="0"/>
    <n v="0"/>
    <n v="0"/>
  </r>
  <r>
    <s v="M01639_152_000000000-BTK9W_1_2108_19263_24671"/>
    <n v="260"/>
    <x v="1"/>
    <x v="3"/>
    <x v="3"/>
    <n v="40.08"/>
    <n v="262"/>
    <s v="Main"/>
    <n v="33.15"/>
    <n v="184"/>
    <s v="I"/>
    <n v="260"/>
    <n v="0"/>
    <n v="0"/>
    <n v="0"/>
    <n v="0"/>
    <n v="0"/>
  </r>
  <r>
    <s v="M04997_41_000000000-BTKB3_1_2102_19106_12054"/>
    <n v="258"/>
    <x v="0"/>
    <x v="1"/>
    <x v="1"/>
    <n v="39.549999999999997"/>
    <n v="177"/>
    <s v="Very short"/>
    <n v="27.27"/>
    <n v="99"/>
    <s v="B"/>
    <n v="0"/>
    <n v="0"/>
    <n v="0"/>
    <n v="258"/>
    <n v="0"/>
    <n v="0"/>
  </r>
  <r>
    <s v="M01639_152_000000000-BTK9W_1_1108_10100_10019"/>
    <n v="255"/>
    <x v="0"/>
    <x v="1"/>
    <x v="1"/>
    <n v="38.31"/>
    <n v="261"/>
    <s v="Main"/>
    <n v="30.6"/>
    <n v="183"/>
    <s v="B"/>
    <n v="0"/>
    <n v="0"/>
    <n v="0"/>
    <n v="255"/>
    <n v="0"/>
    <n v="0"/>
  </r>
  <r>
    <s v="M01639_152_000000000-BTK9W_1_1114_3550_13787"/>
    <n v="254"/>
    <x v="0"/>
    <x v="1"/>
    <x v="4"/>
    <n v="38.700000000000003"/>
    <n v="261"/>
    <s v="Main"/>
    <n v="31.69"/>
    <n v="183"/>
    <s v="B"/>
    <n v="0"/>
    <n v="0"/>
    <n v="0"/>
    <n v="0"/>
    <n v="0"/>
    <n v="254"/>
  </r>
  <r>
    <s v="M01639_152_000000000-BTK9W_1_2119_20859_9370"/>
    <n v="254"/>
    <x v="0"/>
    <x v="1"/>
    <x v="4"/>
    <n v="38.46"/>
    <n v="260"/>
    <s v="Main"/>
    <n v="31.32"/>
    <n v="182"/>
    <s v="B"/>
    <n v="0"/>
    <n v="0"/>
    <n v="0"/>
    <n v="0"/>
    <n v="254"/>
    <n v="0"/>
  </r>
  <r>
    <s v="M01639_152_000000000-BTK9W_1_1116_16435_12649"/>
    <n v="253"/>
    <x v="0"/>
    <x v="1"/>
    <x v="4"/>
    <n v="37.549999999999997"/>
    <n v="261"/>
    <s v="Main"/>
    <n v="29.51"/>
    <n v="183"/>
    <s v="B"/>
    <n v="0"/>
    <n v="0"/>
    <n v="0"/>
    <n v="0"/>
    <n v="0"/>
    <n v="253"/>
  </r>
  <r>
    <s v="M04997_41_000000000-BTKB3_1_2116_13360_8499"/>
    <n v="253"/>
    <x v="0"/>
    <x v="2"/>
    <x v="14"/>
    <n v="36.47"/>
    <n v="255"/>
    <s v="Main"/>
    <n v="27.68"/>
    <n v="177"/>
    <s v="B"/>
    <n v="0"/>
    <n v="0"/>
    <n v="0"/>
    <n v="0"/>
    <n v="253"/>
    <n v="0"/>
  </r>
  <r>
    <s v="M04997_41_000000000-BTKB3_1_1111_24873_8162"/>
    <n v="251"/>
    <x v="2"/>
    <x v="4"/>
    <x v="7"/>
    <n v="36.159999999999997"/>
    <n v="271"/>
    <s v="Main"/>
    <n v="27.98"/>
    <n v="193"/>
    <s v="A"/>
    <n v="0"/>
    <n v="0"/>
    <n v="251"/>
    <n v="0"/>
    <n v="0"/>
    <n v="0"/>
  </r>
  <r>
    <s v="M04997_41_000000000-BTKB3_1_2110_24546_16279"/>
    <n v="240"/>
    <x v="0"/>
    <x v="1"/>
    <x v="1"/>
    <n v="39.08"/>
    <n v="261"/>
    <s v="Main"/>
    <n v="31.69"/>
    <n v="183"/>
    <s v="B"/>
    <n v="0"/>
    <n v="0"/>
    <n v="0"/>
    <n v="240"/>
    <n v="0"/>
    <n v="0"/>
  </r>
  <r>
    <s v="M01639_152_000000000-BTK9W_1_1105_10482_15748"/>
    <n v="236"/>
    <x v="3"/>
    <x v="6"/>
    <x v="9"/>
    <n v="39.67"/>
    <n v="305"/>
    <s v="~305-bp"/>
    <n v="33.92"/>
    <n v="227"/>
    <s v="O"/>
    <n v="236"/>
    <n v="0"/>
    <n v="0"/>
    <n v="0"/>
    <n v="0"/>
    <n v="0"/>
  </r>
  <r>
    <s v="M01639_152_000000000-BTK9W_1_2116_16551_6946"/>
    <n v="236"/>
    <x v="0"/>
    <x v="1"/>
    <x v="4"/>
    <n v="37.159999999999997"/>
    <n v="261"/>
    <s v="Main"/>
    <n v="30.05"/>
    <n v="183"/>
    <s v="B"/>
    <n v="0"/>
    <n v="0"/>
    <n v="0"/>
    <n v="0"/>
    <n v="124"/>
    <n v="112"/>
  </r>
  <r>
    <s v="M01639_152_000000000-BTK9W_1_1101_10151_11936"/>
    <n v="235"/>
    <x v="0"/>
    <x v="1"/>
    <x v="4"/>
    <n v="37.549999999999997"/>
    <n v="261"/>
    <s v="Main"/>
    <n v="30.05"/>
    <n v="183"/>
    <s v="B"/>
    <n v="0"/>
    <n v="0"/>
    <n v="0"/>
    <n v="0"/>
    <n v="175"/>
    <n v="60"/>
  </r>
  <r>
    <s v="M04997_41_000000000-BTKB3_1_1118_9794_22734"/>
    <n v="234"/>
    <x v="1"/>
    <x v="3"/>
    <x v="3"/>
    <n v="37.79"/>
    <n v="262"/>
    <s v="Main"/>
    <n v="29.89"/>
    <n v="184"/>
    <s v="I"/>
    <n v="234"/>
    <n v="0"/>
    <n v="0"/>
    <n v="0"/>
    <n v="0"/>
    <n v="0"/>
  </r>
  <r>
    <s v="M04997_41_000000000-BTKB3_1_1118_10261_12737"/>
    <n v="233"/>
    <x v="0"/>
    <x v="2"/>
    <x v="5"/>
    <n v="36.76"/>
    <n v="253"/>
    <s v="Main"/>
    <n v="28"/>
    <n v="175"/>
    <s v="B"/>
    <n v="0"/>
    <n v="0"/>
    <n v="233"/>
    <n v="0"/>
    <n v="0"/>
    <n v="0"/>
  </r>
  <r>
    <s v="M01639_152_000000000-BTK9W_1_1112_16663_9244"/>
    <n v="231"/>
    <x v="1"/>
    <x v="3"/>
    <x v="3"/>
    <n v="37.64"/>
    <n v="263"/>
    <s v="Main"/>
    <n v="30.27"/>
    <n v="185"/>
    <s v="I"/>
    <n v="231"/>
    <n v="0"/>
    <n v="0"/>
    <n v="0"/>
    <n v="0"/>
    <n v="0"/>
  </r>
  <r>
    <s v="M01639_152_000000000-BTK9W_1_1119_13483_15007"/>
    <n v="230"/>
    <x v="3"/>
    <x v="6"/>
    <x v="9"/>
    <n v="40.520000000000003"/>
    <n v="306"/>
    <s v="~305-bp"/>
    <n v="35.090000000000003"/>
    <n v="228"/>
    <s v="O"/>
    <n v="230"/>
    <n v="0"/>
    <n v="0"/>
    <n v="0"/>
    <n v="0"/>
    <n v="0"/>
  </r>
  <r>
    <s v="M01639_152_000000000-BTK9W_1_2103_7694_8359"/>
    <n v="229"/>
    <x v="0"/>
    <x v="1"/>
    <x v="4"/>
    <n v="37.549999999999997"/>
    <n v="261"/>
    <s v="Main"/>
    <n v="30.05"/>
    <n v="183"/>
    <s v="B"/>
    <n v="0"/>
    <n v="0"/>
    <n v="0"/>
    <n v="0"/>
    <n v="43"/>
    <n v="186"/>
  </r>
  <r>
    <s v="M01639_152_000000000-BTK9W_1_2119_21304_17129"/>
    <n v="228"/>
    <x v="0"/>
    <x v="1"/>
    <x v="4"/>
    <n v="38.31"/>
    <n v="261"/>
    <s v="Main"/>
    <n v="30.6"/>
    <n v="183"/>
    <s v="B"/>
    <n v="0"/>
    <n v="0"/>
    <n v="0"/>
    <n v="0"/>
    <n v="0"/>
    <n v="228"/>
  </r>
  <r>
    <s v="M01639_152_000000000-BTK9W_1_1108_5510_12996"/>
    <n v="226"/>
    <x v="1"/>
    <x v="3"/>
    <x v="3"/>
    <n v="39.020000000000003"/>
    <n v="264"/>
    <s v="Main"/>
    <n v="31.72"/>
    <n v="186"/>
    <s v="I"/>
    <n v="226"/>
    <n v="0"/>
    <n v="0"/>
    <n v="0"/>
    <n v="0"/>
    <n v="0"/>
  </r>
  <r>
    <s v="M01639_152_000000000-BTK9W_1_2106_16171_16991"/>
    <n v="225"/>
    <x v="0"/>
    <x v="1"/>
    <x v="4"/>
    <n v="37.549999999999997"/>
    <n v="261"/>
    <s v="Main"/>
    <n v="30.05"/>
    <n v="183"/>
    <s v="B"/>
    <n v="0"/>
    <n v="0"/>
    <n v="0"/>
    <n v="0"/>
    <n v="0"/>
    <n v="225"/>
  </r>
  <r>
    <s v="M04997_41_000000000-BTKB3_1_1109_26864_9284"/>
    <n v="225"/>
    <x v="2"/>
    <x v="5"/>
    <x v="8"/>
    <n v="37.130000000000003"/>
    <n v="272"/>
    <s v="Main"/>
    <n v="29.38"/>
    <n v="194"/>
    <s v="A"/>
    <n v="0"/>
    <n v="0"/>
    <n v="0"/>
    <n v="147"/>
    <n v="8"/>
    <n v="70"/>
  </r>
  <r>
    <s v="M04997_41_000000000-BTKB3_1_2113_18091_15027"/>
    <n v="223"/>
    <x v="2"/>
    <x v="4"/>
    <x v="7"/>
    <n v="35.4"/>
    <n v="274"/>
    <s v="Main"/>
    <n v="27.04"/>
    <n v="196"/>
    <s v="A"/>
    <n v="0"/>
    <n v="0"/>
    <n v="223"/>
    <n v="0"/>
    <n v="0"/>
    <n v="0"/>
  </r>
  <r>
    <s v="M01639_152_000000000-BTK9W_1_2118_18092_5651"/>
    <n v="216"/>
    <x v="1"/>
    <x v="3"/>
    <x v="3"/>
    <n v="38.26"/>
    <n v="264"/>
    <s v="Main"/>
    <n v="30.65"/>
    <n v="186"/>
    <s v="I"/>
    <n v="216"/>
    <n v="0"/>
    <n v="0"/>
    <n v="0"/>
    <n v="0"/>
    <n v="0"/>
  </r>
  <r>
    <s v="M01639_152_000000000-BTK9W_1_2113_27833_14893"/>
    <n v="215"/>
    <x v="2"/>
    <x v="4"/>
    <x v="7"/>
    <n v="37.450000000000003"/>
    <n v="267"/>
    <s v="Main"/>
    <n v="29.63"/>
    <n v="189"/>
    <s v="A"/>
    <n v="0"/>
    <n v="0"/>
    <n v="215"/>
    <n v="0"/>
    <n v="0"/>
    <n v="0"/>
  </r>
  <r>
    <s v="M01639_152_000000000-BTK9W_1_2107_22410_22539"/>
    <n v="214"/>
    <x v="1"/>
    <x v="3"/>
    <x v="3"/>
    <n v="38.17"/>
    <n v="262"/>
    <s v="Main"/>
    <n v="30.43"/>
    <n v="184"/>
    <s v="I"/>
    <n v="214"/>
    <n v="0"/>
    <n v="0"/>
    <n v="0"/>
    <n v="0"/>
    <n v="0"/>
  </r>
  <r>
    <s v="M04997_41_000000000-BTKB3_1_2109_12297_14079"/>
    <n v="210"/>
    <x v="0"/>
    <x v="2"/>
    <x v="5"/>
    <n v="37.5"/>
    <n v="256"/>
    <s v="Main"/>
    <n v="29.21"/>
    <n v="178"/>
    <s v="B"/>
    <n v="0"/>
    <n v="0"/>
    <n v="210"/>
    <n v="0"/>
    <n v="0"/>
    <n v="0"/>
  </r>
  <r>
    <s v="M04997_41_000000000-BTKB3_1_1107_7968_4857"/>
    <n v="207"/>
    <x v="0"/>
    <x v="2"/>
    <x v="6"/>
    <n v="38.43"/>
    <n v="255"/>
    <s v="Main"/>
    <n v="30.51"/>
    <n v="177"/>
    <s v="B"/>
    <n v="0"/>
    <n v="0"/>
    <n v="0"/>
    <n v="207"/>
    <n v="0"/>
    <n v="0"/>
  </r>
  <r>
    <s v="M04997_41_000000000-BTKB3_1_2116_26633_9962"/>
    <n v="206"/>
    <x v="0"/>
    <x v="0"/>
    <x v="0"/>
    <n v="37.93"/>
    <n v="261"/>
    <s v="Main"/>
    <n v="30.05"/>
    <n v="183"/>
    <s v="B"/>
    <n v="0"/>
    <n v="206"/>
    <n v="0"/>
    <n v="0"/>
    <n v="0"/>
    <n v="0"/>
  </r>
  <r>
    <s v="M01639_152_000000000-BTK9W_1_1112_21075_12259"/>
    <n v="205"/>
    <x v="3"/>
    <x v="6"/>
    <x v="9"/>
    <n v="40.520000000000003"/>
    <n v="306"/>
    <s v="~305-bp"/>
    <n v="35.53"/>
    <n v="228"/>
    <s v="O"/>
    <n v="205"/>
    <n v="0"/>
    <n v="0"/>
    <n v="0"/>
    <n v="0"/>
    <n v="0"/>
  </r>
  <r>
    <s v="M04997_41_000000000-BTKB3_1_2109_16170_22969"/>
    <n v="204"/>
    <x v="0"/>
    <x v="1"/>
    <x v="4"/>
    <n v="39.85"/>
    <n v="261"/>
    <s v="Main"/>
    <n v="32.79"/>
    <n v="183"/>
    <s v="B"/>
    <n v="0"/>
    <n v="0"/>
    <n v="0"/>
    <n v="0"/>
    <n v="0"/>
    <n v="204"/>
  </r>
  <r>
    <s v="M04997_41_000000000-BTKB3_1_2109_17581_11354"/>
    <n v="202"/>
    <x v="0"/>
    <x v="1"/>
    <x v="4"/>
    <n v="37.549999999999997"/>
    <n v="261"/>
    <s v="Main"/>
    <n v="29.51"/>
    <n v="183"/>
    <s v="B"/>
    <n v="0"/>
    <n v="0"/>
    <n v="0"/>
    <n v="0"/>
    <n v="0"/>
    <n v="202"/>
  </r>
  <r>
    <s v="M01639_152_000000000-BTK9W_1_2109_23139_15090"/>
    <n v="197"/>
    <x v="1"/>
    <x v="3"/>
    <x v="3"/>
    <n v="36.880000000000003"/>
    <n v="263"/>
    <s v="Main"/>
    <n v="28.65"/>
    <n v="185"/>
    <s v="I"/>
    <n v="197"/>
    <n v="0"/>
    <n v="0"/>
    <n v="0"/>
    <n v="0"/>
    <n v="0"/>
  </r>
  <r>
    <s v="M04997_41_000000000-BTKB3_1_2106_18233_17014"/>
    <n v="194"/>
    <x v="0"/>
    <x v="1"/>
    <x v="4"/>
    <n v="39.85"/>
    <n v="261"/>
    <s v="Main"/>
    <n v="32.79"/>
    <n v="183"/>
    <s v="B"/>
    <n v="0"/>
    <n v="0"/>
    <n v="0"/>
    <n v="0"/>
    <n v="54"/>
    <n v="140"/>
  </r>
  <r>
    <s v="M04997_41_000000000-BTKB3_1_1101_16444_4825"/>
    <n v="194"/>
    <x v="0"/>
    <x v="7"/>
    <x v="11"/>
    <n v="36.68"/>
    <n v="259"/>
    <s v="Main"/>
    <n v="28.73"/>
    <n v="181"/>
    <s v="B"/>
    <n v="0"/>
    <n v="0"/>
    <n v="194"/>
    <n v="0"/>
    <n v="0"/>
    <n v="0"/>
  </r>
  <r>
    <s v="M04997_41_000000000-BTKB3_1_1103_22220_19822"/>
    <n v="189"/>
    <x v="1"/>
    <x v="3"/>
    <x v="3"/>
    <n v="40.840000000000003"/>
    <n v="262"/>
    <s v="Main"/>
    <n v="34.24"/>
    <n v="184"/>
    <s v="I"/>
    <n v="189"/>
    <n v="0"/>
    <n v="0"/>
    <n v="0"/>
    <n v="0"/>
    <n v="0"/>
  </r>
  <r>
    <s v="M01639_152_000000000-BTK9W_1_2112_6632_7050"/>
    <n v="187"/>
    <x v="3"/>
    <x v="6"/>
    <x v="9"/>
    <n v="40.520000000000003"/>
    <n v="306"/>
    <s v="~305-bp"/>
    <n v="34.65"/>
    <n v="228"/>
    <s v="O"/>
    <n v="187"/>
    <n v="0"/>
    <n v="0"/>
    <n v="0"/>
    <n v="0"/>
    <n v="0"/>
  </r>
  <r>
    <s v="M01639_152_000000000-BTK9W_1_1107_26644_11015"/>
    <n v="187"/>
    <x v="1"/>
    <x v="3"/>
    <x v="3"/>
    <n v="38.17"/>
    <n v="262"/>
    <s v="Main"/>
    <n v="30.43"/>
    <n v="184"/>
    <s v="I"/>
    <n v="187"/>
    <n v="0"/>
    <n v="0"/>
    <n v="0"/>
    <n v="0"/>
    <n v="0"/>
  </r>
  <r>
    <s v="M01639_152_000000000-BTK9W_1_2103_21517_19821"/>
    <n v="185"/>
    <x v="0"/>
    <x v="1"/>
    <x v="4"/>
    <n v="39.08"/>
    <n v="261"/>
    <s v="Main"/>
    <n v="32.24"/>
    <n v="183"/>
    <s v="B"/>
    <n v="0"/>
    <n v="0"/>
    <n v="0"/>
    <n v="0"/>
    <n v="104"/>
    <n v="81"/>
  </r>
  <r>
    <s v="M01639_152_000000000-BTK9W_1_2111_23392_10335"/>
    <n v="185"/>
    <x v="1"/>
    <x v="3"/>
    <x v="3"/>
    <n v="37.4"/>
    <n v="262"/>
    <s v="Main"/>
    <n v="29.35"/>
    <n v="184"/>
    <s v="I"/>
    <n v="185"/>
    <n v="0"/>
    <n v="0"/>
    <n v="0"/>
    <n v="0"/>
    <n v="0"/>
  </r>
  <r>
    <s v="M04997_41_000000000-BTKB3_1_1106_4041_8079"/>
    <n v="183"/>
    <x v="1"/>
    <x v="3"/>
    <x v="3"/>
    <n v="40.08"/>
    <n v="262"/>
    <s v="Main"/>
    <n v="32.61"/>
    <n v="184"/>
    <s v="I"/>
    <n v="183"/>
    <n v="0"/>
    <n v="0"/>
    <n v="0"/>
    <n v="0"/>
    <n v="0"/>
  </r>
  <r>
    <s v="M04997_41_000000000-BTKB3_1_2102_16182_7996"/>
    <n v="182"/>
    <x v="3"/>
    <x v="6"/>
    <x v="9"/>
    <n v="39.54"/>
    <n v="306"/>
    <s v="~305-bp"/>
    <n v="34.21"/>
    <n v="228"/>
    <s v="O"/>
    <n v="182"/>
    <n v="0"/>
    <n v="0"/>
    <n v="0"/>
    <n v="0"/>
    <n v="0"/>
  </r>
  <r>
    <s v="M01639_152_000000000-BTK9W_1_1105_23785_21290"/>
    <n v="182"/>
    <x v="0"/>
    <x v="1"/>
    <x v="4"/>
    <n v="38.31"/>
    <n v="261"/>
    <s v="Main"/>
    <n v="30.6"/>
    <n v="183"/>
    <s v="B"/>
    <n v="0"/>
    <n v="0"/>
    <n v="0"/>
    <n v="0"/>
    <n v="181"/>
    <n v="1"/>
  </r>
  <r>
    <s v="M01639_152_000000000-BTK9W_1_2116_11834_17102"/>
    <n v="181"/>
    <x v="0"/>
    <x v="2"/>
    <x v="5"/>
    <n v="38.369999999999997"/>
    <n v="258"/>
    <s v="Main"/>
    <n v="30.56"/>
    <n v="180"/>
    <s v="B"/>
    <n v="0"/>
    <n v="0"/>
    <n v="181"/>
    <n v="0"/>
    <n v="0"/>
    <n v="0"/>
  </r>
  <r>
    <s v="M01639_152_000000000-BTK9W_1_1118_16710_19429"/>
    <n v="181"/>
    <x v="0"/>
    <x v="2"/>
    <x v="5"/>
    <n v="37.5"/>
    <n v="256"/>
    <s v="Main"/>
    <n v="29.21"/>
    <n v="178"/>
    <s v="B"/>
    <n v="0"/>
    <n v="0"/>
    <n v="181"/>
    <n v="0"/>
    <n v="0"/>
    <n v="0"/>
  </r>
  <r>
    <s v="M04997_41_000000000-BTKB3_1_1104_13590_5842"/>
    <n v="180"/>
    <x v="0"/>
    <x v="1"/>
    <x v="4"/>
    <n v="38.46"/>
    <n v="260"/>
    <s v="Main"/>
    <n v="30.77"/>
    <n v="182"/>
    <s v="B"/>
    <n v="0"/>
    <n v="0"/>
    <n v="0"/>
    <n v="0"/>
    <n v="0"/>
    <n v="180"/>
  </r>
  <r>
    <s v="M01639_152_000000000-BTK9W_1_1107_6170_9097"/>
    <n v="179"/>
    <x v="3"/>
    <x v="6"/>
    <x v="9"/>
    <n v="41.18"/>
    <n v="306"/>
    <s v="~305-bp"/>
    <n v="35.96"/>
    <n v="228"/>
    <s v="O"/>
    <n v="179"/>
    <n v="0"/>
    <n v="0"/>
    <n v="0"/>
    <n v="0"/>
    <n v="0"/>
  </r>
  <r>
    <s v="M01639_152_000000000-BTK9W_1_2101_21608_19997"/>
    <n v="179"/>
    <x v="0"/>
    <x v="1"/>
    <x v="1"/>
    <n v="39.85"/>
    <n v="261"/>
    <s v="Main"/>
    <n v="32.24"/>
    <n v="183"/>
    <s v="B"/>
    <n v="0"/>
    <n v="0"/>
    <n v="0"/>
    <n v="179"/>
    <n v="0"/>
    <n v="0"/>
  </r>
  <r>
    <s v="M01639_152_000000000-BTK9W_1_1119_24764_6709"/>
    <n v="177"/>
    <x v="1"/>
    <x v="3"/>
    <x v="3"/>
    <n v="39.31"/>
    <n v="262"/>
    <s v="Main"/>
    <n v="32.07"/>
    <n v="184"/>
    <s v="I"/>
    <n v="177"/>
    <n v="0"/>
    <n v="0"/>
    <n v="0"/>
    <n v="0"/>
    <n v="0"/>
  </r>
  <r>
    <s v="M01639_152_000000000-BTK9W_1_1110_27762_6838"/>
    <n v="172"/>
    <x v="0"/>
    <x v="0"/>
    <x v="0"/>
    <n v="37.64"/>
    <n v="263"/>
    <s v="Main"/>
    <n v="29.73"/>
    <n v="185"/>
    <s v="B"/>
    <n v="0"/>
    <n v="172"/>
    <n v="0"/>
    <n v="0"/>
    <n v="0"/>
    <n v="0"/>
  </r>
  <r>
    <s v="M01639_152_000000000-BTK9W_1_2112_17394_18727"/>
    <n v="171"/>
    <x v="0"/>
    <x v="1"/>
    <x v="1"/>
    <n v="39.08"/>
    <n v="261"/>
    <s v="Main"/>
    <n v="31.69"/>
    <n v="183"/>
    <s v="B"/>
    <n v="0"/>
    <n v="0"/>
    <n v="0"/>
    <n v="171"/>
    <n v="0"/>
    <n v="0"/>
  </r>
  <r>
    <s v="M04997_41_000000000-BTKB3_1_2101_20082_17681"/>
    <n v="171"/>
    <x v="2"/>
    <x v="5"/>
    <x v="10"/>
    <n v="36.130000000000003"/>
    <n v="274"/>
    <s v="Main"/>
    <n v="28.06"/>
    <n v="196"/>
    <s v="A"/>
    <n v="0"/>
    <n v="0"/>
    <n v="0"/>
    <n v="0"/>
    <n v="30"/>
    <n v="141"/>
  </r>
  <r>
    <s v="M01639_152_000000000-BTK9W_1_2113_16311_7893"/>
    <n v="171"/>
    <x v="2"/>
    <x v="4"/>
    <x v="7"/>
    <n v="35.9"/>
    <n v="273"/>
    <s v="Main"/>
    <n v="27.69"/>
    <n v="195"/>
    <s v="A"/>
    <n v="0"/>
    <n v="0"/>
    <n v="171"/>
    <n v="0"/>
    <n v="0"/>
    <n v="0"/>
  </r>
  <r>
    <s v="M01639_152_000000000-BTK9W_1_1112_24008_8402"/>
    <n v="170"/>
    <x v="0"/>
    <x v="2"/>
    <x v="6"/>
    <n v="38.28"/>
    <n v="256"/>
    <s v="Main"/>
    <n v="30.34"/>
    <n v="178"/>
    <s v="B"/>
    <n v="0"/>
    <n v="0"/>
    <n v="0"/>
    <n v="170"/>
    <n v="0"/>
    <n v="0"/>
  </r>
  <r>
    <s v="M04997_41_000000000-BTKB3_1_1103_4798_20454"/>
    <n v="170"/>
    <x v="2"/>
    <x v="5"/>
    <x v="8"/>
    <n v="36.590000000000003"/>
    <n v="276"/>
    <s v="Main"/>
    <n v="29.8"/>
    <n v="198"/>
    <s v="A"/>
    <n v="0"/>
    <n v="0"/>
    <n v="0"/>
    <n v="106"/>
    <n v="51"/>
    <n v="13"/>
  </r>
  <r>
    <s v="M01639_152_000000000-BTK9W_1_1118_13673_11777"/>
    <n v="169"/>
    <x v="2"/>
    <x v="5"/>
    <x v="10"/>
    <n v="36.4"/>
    <n v="272"/>
    <s v="Main"/>
    <n v="28.35"/>
    <n v="194"/>
    <s v="A"/>
    <n v="0"/>
    <n v="0"/>
    <n v="0"/>
    <n v="0"/>
    <n v="44"/>
    <n v="125"/>
  </r>
  <r>
    <s v="M01639_152_000000000-BTK9W_1_2105_23583_20142"/>
    <n v="168"/>
    <x v="1"/>
    <x v="3"/>
    <x v="3"/>
    <n v="37.79"/>
    <n v="262"/>
    <s v="Main"/>
    <n v="29.89"/>
    <n v="184"/>
    <s v="I"/>
    <n v="168"/>
    <n v="0"/>
    <n v="0"/>
    <n v="0"/>
    <n v="0"/>
    <n v="0"/>
  </r>
  <r>
    <s v="M01639_152_000000000-BTK9W_1_1101_7873_13130"/>
    <n v="165"/>
    <x v="2"/>
    <x v="5"/>
    <x v="8"/>
    <n v="40.36"/>
    <n v="166"/>
    <s v="Very short"/>
    <n v="26.14"/>
    <n v="88"/>
    <s v="A"/>
    <n v="0"/>
    <n v="0"/>
    <n v="0"/>
    <n v="158"/>
    <n v="7"/>
    <n v="0"/>
  </r>
  <r>
    <s v="M04997_41_000000000-BTKB3_1_2119_13309_8518"/>
    <n v="164"/>
    <x v="2"/>
    <x v="5"/>
    <x v="8"/>
    <n v="35.14"/>
    <n v="276"/>
    <s v="Main"/>
    <n v="26.77"/>
    <n v="198"/>
    <s v="A"/>
    <n v="0"/>
    <n v="0"/>
    <n v="0"/>
    <n v="18"/>
    <n v="146"/>
    <n v="0"/>
  </r>
  <r>
    <s v="M01639_152_000000000-BTK9W_1_2114_24623_8164"/>
    <n v="163"/>
    <x v="0"/>
    <x v="1"/>
    <x v="1"/>
    <n v="39.46"/>
    <n v="261"/>
    <s v="Main"/>
    <n v="32.24"/>
    <n v="183"/>
    <s v="B"/>
    <n v="0"/>
    <n v="0"/>
    <n v="0"/>
    <n v="163"/>
    <n v="0"/>
    <n v="0"/>
  </r>
  <r>
    <s v="M01639_152_000000000-BTK9W_1_2116_21509_8247"/>
    <n v="161"/>
    <x v="0"/>
    <x v="0"/>
    <x v="0"/>
    <n v="36.880000000000003"/>
    <n v="263"/>
    <s v="Main"/>
    <n v="29.19"/>
    <n v="185"/>
    <s v="B"/>
    <n v="0"/>
    <n v="161"/>
    <n v="0"/>
    <n v="0"/>
    <n v="0"/>
    <n v="0"/>
  </r>
  <r>
    <s v="M04997_41_000000000-BTKB3_1_2118_28274_12415"/>
    <n v="160"/>
    <x v="1"/>
    <x v="3"/>
    <x v="3"/>
    <n v="39.08"/>
    <n v="261"/>
    <s v="Main"/>
    <n v="31.69"/>
    <n v="183"/>
    <s v="I"/>
    <n v="160"/>
    <n v="0"/>
    <n v="0"/>
    <n v="0"/>
    <n v="0"/>
    <n v="0"/>
  </r>
  <r>
    <s v="M01639_152_000000000-BTK9W_1_1118_2259_11781"/>
    <n v="158"/>
    <x v="0"/>
    <x v="0"/>
    <x v="0"/>
    <n v="37.159999999999997"/>
    <n v="261"/>
    <s v="Main"/>
    <n v="28.96"/>
    <n v="183"/>
    <s v="B"/>
    <n v="0"/>
    <n v="158"/>
    <n v="0"/>
    <n v="0"/>
    <n v="0"/>
    <n v="0"/>
  </r>
  <r>
    <s v="M04997_41_000000000-BTKB3_1_1113_20552_17934"/>
    <n v="157"/>
    <x v="2"/>
    <x v="5"/>
    <x v="8"/>
    <n v="37.090000000000003"/>
    <n v="275"/>
    <s v="Main"/>
    <n v="29.44"/>
    <n v="197"/>
    <s v="A"/>
    <n v="0"/>
    <n v="0"/>
    <n v="0"/>
    <n v="47"/>
    <n v="102"/>
    <n v="8"/>
  </r>
  <r>
    <s v="M01639_152_000000000-BTK9W_1_2104_15072_17114"/>
    <n v="156"/>
    <x v="0"/>
    <x v="1"/>
    <x v="4"/>
    <n v="36.78"/>
    <n v="261"/>
    <s v="Main"/>
    <n v="29.51"/>
    <n v="183"/>
    <s v="B"/>
    <n v="0"/>
    <n v="0"/>
    <n v="0"/>
    <n v="0"/>
    <n v="0"/>
    <n v="156"/>
  </r>
  <r>
    <s v="M04997_41_000000000-BTKB3_1_2115_24103_12166"/>
    <n v="153"/>
    <x v="0"/>
    <x v="2"/>
    <x v="6"/>
    <n v="37.340000000000003"/>
    <n v="241"/>
    <s v="Main"/>
    <n v="28.22"/>
    <n v="163"/>
    <s v="B"/>
    <n v="0"/>
    <n v="0"/>
    <n v="0"/>
    <n v="153"/>
    <n v="0"/>
    <n v="0"/>
  </r>
  <r>
    <s v="M01639_152_000000000-BTK9W_1_1107_7794_4087"/>
    <n v="151"/>
    <x v="2"/>
    <x v="5"/>
    <x v="8"/>
    <n v="37.130000000000003"/>
    <n v="272"/>
    <s v="Main"/>
    <n v="29.38"/>
    <n v="194"/>
    <s v="A"/>
    <n v="0"/>
    <n v="0"/>
    <n v="0"/>
    <n v="33"/>
    <n v="101"/>
    <n v="17"/>
  </r>
  <r>
    <s v="M04997_41_000000000-BTKB3_1_2118_22306_6851"/>
    <n v="148"/>
    <x v="3"/>
    <x v="6"/>
    <x v="9"/>
    <n v="40"/>
    <n v="305"/>
    <s v="~305-bp"/>
    <n v="34.36"/>
    <n v="227"/>
    <s v="O"/>
    <n v="148"/>
    <n v="0"/>
    <n v="0"/>
    <n v="0"/>
    <n v="0"/>
    <n v="0"/>
  </r>
  <r>
    <s v="M04997_41_000000000-BTKB3_1_1103_24893_21043"/>
    <n v="147"/>
    <x v="0"/>
    <x v="1"/>
    <x v="1"/>
    <n v="36.78"/>
    <n v="261"/>
    <s v="Main"/>
    <n v="28.42"/>
    <n v="183"/>
    <s v="B"/>
    <n v="0"/>
    <n v="0"/>
    <n v="0"/>
    <n v="147"/>
    <n v="0"/>
    <n v="0"/>
  </r>
  <r>
    <s v="M01639_152_000000000-BTK9W_1_1112_18841_6249"/>
    <n v="146"/>
    <x v="4"/>
    <x v="9"/>
    <x v="15"/>
    <n v="37.31"/>
    <n v="260"/>
    <s v="Main"/>
    <n v="29.12"/>
    <n v="182"/>
    <s v="X"/>
    <n v="146"/>
    <n v="0"/>
    <n v="0"/>
    <n v="0"/>
    <n v="0"/>
    <n v="0"/>
  </r>
  <r>
    <s v="M01639_152_000000000-BTK9W_1_2109_11112_10165"/>
    <n v="145"/>
    <x v="3"/>
    <x v="6"/>
    <x v="9"/>
    <n v="41.18"/>
    <n v="306"/>
    <s v="~305-bp"/>
    <n v="35.96"/>
    <n v="228"/>
    <s v="O"/>
    <n v="145"/>
    <n v="0"/>
    <n v="0"/>
    <n v="0"/>
    <n v="0"/>
    <n v="0"/>
  </r>
  <r>
    <s v="M01639_152_000000000-BTK9W_1_1116_16870_7279"/>
    <n v="145"/>
    <x v="0"/>
    <x v="1"/>
    <x v="4"/>
    <n v="38.31"/>
    <n v="261"/>
    <s v="Main"/>
    <n v="30.6"/>
    <n v="183"/>
    <s v="B"/>
    <n v="0"/>
    <n v="0"/>
    <n v="0"/>
    <n v="0"/>
    <n v="0"/>
    <n v="145"/>
  </r>
  <r>
    <s v="M01639_152_000000000-BTK9W_1_1108_24282_8668"/>
    <n v="144"/>
    <x v="2"/>
    <x v="5"/>
    <x v="8"/>
    <n v="38.01"/>
    <n v="271"/>
    <s v="Main"/>
    <n v="30.57"/>
    <n v="193"/>
    <s v="A"/>
    <n v="0"/>
    <n v="0"/>
    <n v="0"/>
    <n v="96"/>
    <n v="19"/>
    <n v="29"/>
  </r>
  <r>
    <s v="M04997_41_000000000-BTKB3_1_2116_7611_14415"/>
    <n v="143"/>
    <x v="4"/>
    <x v="9"/>
    <x v="15"/>
    <n v="38.46"/>
    <n v="260"/>
    <s v="Main"/>
    <n v="30.77"/>
    <n v="182"/>
    <s v="X"/>
    <n v="143"/>
    <n v="0"/>
    <n v="0"/>
    <n v="0"/>
    <n v="0"/>
    <n v="0"/>
  </r>
  <r>
    <s v="M01639_152_000000000-BTK9W_1_1119_6500_4320"/>
    <n v="143"/>
    <x v="2"/>
    <x v="4"/>
    <x v="7"/>
    <n v="36"/>
    <n v="275"/>
    <s v="Main"/>
    <n v="27.92"/>
    <n v="197"/>
    <s v="A"/>
    <n v="0"/>
    <n v="0"/>
    <n v="143"/>
    <n v="0"/>
    <n v="0"/>
    <n v="0"/>
  </r>
  <r>
    <s v="M01639_152_000000000-BTK9W_1_1104_24455_19356"/>
    <n v="142"/>
    <x v="0"/>
    <x v="0"/>
    <x v="0"/>
    <n v="37.79"/>
    <n v="262"/>
    <s v="Main"/>
    <n v="29.89"/>
    <n v="184"/>
    <s v="B"/>
    <n v="0"/>
    <n v="142"/>
    <n v="0"/>
    <n v="0"/>
    <n v="0"/>
    <n v="0"/>
  </r>
  <r>
    <s v="M04997_41_000000000-BTKB3_1_2105_13385_9423"/>
    <n v="142"/>
    <x v="0"/>
    <x v="1"/>
    <x v="4"/>
    <n v="37.549999999999997"/>
    <n v="261"/>
    <s v="Main"/>
    <n v="29.51"/>
    <n v="183"/>
    <s v="B"/>
    <n v="0"/>
    <n v="0"/>
    <n v="0"/>
    <n v="0"/>
    <n v="0"/>
    <n v="142"/>
  </r>
  <r>
    <s v="M01639_152_000000000-BTK9W_1_1103_13462_3352"/>
    <n v="138"/>
    <x v="0"/>
    <x v="1"/>
    <x v="4"/>
    <n v="38.31"/>
    <n v="261"/>
    <s v="Main"/>
    <n v="30.6"/>
    <n v="183"/>
    <s v="B"/>
    <n v="0"/>
    <n v="0"/>
    <n v="0"/>
    <n v="0"/>
    <n v="0"/>
    <n v="138"/>
  </r>
  <r>
    <s v="M01639_152_000000000-BTK9W_1_1109_15601_10616"/>
    <n v="138"/>
    <x v="0"/>
    <x v="2"/>
    <x v="6"/>
    <n v="37.64"/>
    <n v="263"/>
    <s v="Main"/>
    <n v="29.73"/>
    <n v="185"/>
    <s v="B"/>
    <n v="0"/>
    <n v="0"/>
    <n v="0"/>
    <n v="138"/>
    <n v="0"/>
    <n v="0"/>
  </r>
  <r>
    <s v="M01639_152_000000000-BTK9W_1_1118_17581_11211"/>
    <n v="136"/>
    <x v="0"/>
    <x v="0"/>
    <x v="0"/>
    <n v="38.46"/>
    <n v="260"/>
    <s v="Main"/>
    <n v="30.77"/>
    <n v="182"/>
    <s v="B"/>
    <n v="0"/>
    <n v="136"/>
    <n v="0"/>
    <n v="0"/>
    <n v="0"/>
    <n v="0"/>
  </r>
  <r>
    <s v="M04997_41_000000000-BTKB3_1_1117_5916_17057"/>
    <n v="135"/>
    <x v="0"/>
    <x v="1"/>
    <x v="4"/>
    <n v="37.93"/>
    <n v="261"/>
    <s v="Main"/>
    <n v="30.6"/>
    <n v="183"/>
    <s v="B"/>
    <n v="0"/>
    <n v="0"/>
    <n v="0"/>
    <n v="0"/>
    <n v="0"/>
    <n v="135"/>
  </r>
  <r>
    <s v="M01639_152_000000000-BTK9W_1_2118_13969_17419"/>
    <n v="134"/>
    <x v="0"/>
    <x v="0"/>
    <x v="0"/>
    <n v="39.92"/>
    <n v="253"/>
    <s v="Main"/>
    <n v="32.57"/>
    <n v="175"/>
    <s v="B"/>
    <n v="0"/>
    <n v="134"/>
    <n v="0"/>
    <n v="0"/>
    <n v="0"/>
    <n v="0"/>
  </r>
  <r>
    <s v="M01639_152_000000000-BTK9W_1_1117_27222_17917"/>
    <n v="131"/>
    <x v="0"/>
    <x v="2"/>
    <x v="2"/>
    <n v="37.020000000000003"/>
    <n v="262"/>
    <s v="Main"/>
    <n v="28.8"/>
    <n v="184"/>
    <s v="B"/>
    <n v="0"/>
    <n v="131"/>
    <n v="0"/>
    <n v="0"/>
    <n v="0"/>
    <n v="0"/>
  </r>
  <r>
    <s v="M04997_41_000000000-BTKB3_1_1105_9476_13906"/>
    <n v="130"/>
    <x v="0"/>
    <x v="1"/>
    <x v="4"/>
    <n v="39.08"/>
    <n v="261"/>
    <s v="Main"/>
    <n v="32.24"/>
    <n v="183"/>
    <s v="B"/>
    <n v="0"/>
    <n v="0"/>
    <n v="0"/>
    <n v="0"/>
    <n v="0"/>
    <n v="130"/>
  </r>
  <r>
    <s v="M01639_152_000000000-BTK9W_1_1103_3985_10207"/>
    <n v="129"/>
    <x v="1"/>
    <x v="3"/>
    <x v="3"/>
    <n v="38.17"/>
    <n v="262"/>
    <s v="Main"/>
    <n v="31.52"/>
    <n v="184"/>
    <s v="I"/>
    <n v="129"/>
    <n v="0"/>
    <n v="0"/>
    <n v="0"/>
    <n v="0"/>
    <n v="0"/>
  </r>
  <r>
    <s v="M01639_152_000000000-BTK9W_1_1116_3655_13345"/>
    <n v="129"/>
    <x v="2"/>
    <x v="5"/>
    <x v="10"/>
    <n v="36.130000000000003"/>
    <n v="274"/>
    <s v="Main"/>
    <n v="28.06"/>
    <n v="196"/>
    <s v="A"/>
    <n v="0"/>
    <n v="0"/>
    <n v="0"/>
    <n v="0"/>
    <n v="0"/>
    <n v="129"/>
  </r>
  <r>
    <s v="M01639_152_000000000-BTK9W_1_2106_6500_13922"/>
    <n v="128"/>
    <x v="0"/>
    <x v="1"/>
    <x v="4"/>
    <n v="38.46"/>
    <n v="260"/>
    <s v="Main"/>
    <n v="31.32"/>
    <n v="182"/>
    <s v="B"/>
    <n v="0"/>
    <n v="0"/>
    <n v="0"/>
    <n v="0"/>
    <n v="0"/>
    <n v="128"/>
  </r>
  <r>
    <s v="M01639_152_000000000-BTK9W_1_1107_18616_7437"/>
    <n v="128"/>
    <x v="1"/>
    <x v="3"/>
    <x v="3"/>
    <n v="38.31"/>
    <n v="261"/>
    <s v="Main"/>
    <n v="30.6"/>
    <n v="183"/>
    <s v="I"/>
    <n v="128"/>
    <n v="0"/>
    <n v="0"/>
    <n v="0"/>
    <n v="0"/>
    <n v="0"/>
  </r>
  <r>
    <s v="M04997_41_000000000-BTKB3_1_2110_24985_16481"/>
    <n v="128"/>
    <x v="2"/>
    <x v="5"/>
    <x v="8"/>
    <n v="37.450000000000003"/>
    <n v="275"/>
    <s v="Main"/>
    <n v="29.95"/>
    <n v="197"/>
    <s v="A"/>
    <n v="0"/>
    <n v="0"/>
    <n v="0"/>
    <n v="47"/>
    <n v="49"/>
    <n v="32"/>
  </r>
  <r>
    <s v="M01639_152_000000000-BTK9W_1_2113_22359_19292"/>
    <n v="126"/>
    <x v="0"/>
    <x v="2"/>
    <x v="5"/>
    <n v="38.340000000000003"/>
    <n v="253"/>
    <s v="Main"/>
    <n v="30.29"/>
    <n v="175"/>
    <s v="B"/>
    <n v="0"/>
    <n v="0"/>
    <n v="126"/>
    <n v="0"/>
    <n v="0"/>
    <n v="0"/>
  </r>
  <r>
    <s v="M04997_41_000000000-BTKB3_1_1113_11195_7112"/>
    <n v="125"/>
    <x v="0"/>
    <x v="0"/>
    <x v="0"/>
    <n v="37.549999999999997"/>
    <n v="261"/>
    <s v="Main"/>
    <n v="29.51"/>
    <n v="183"/>
    <s v="B"/>
    <n v="0"/>
    <n v="125"/>
    <n v="0"/>
    <n v="0"/>
    <n v="0"/>
    <n v="0"/>
  </r>
  <r>
    <s v="M01639_152_000000000-BTK9W_1_2111_8584_9129"/>
    <n v="125"/>
    <x v="2"/>
    <x v="4"/>
    <x v="7"/>
    <n v="37.450000000000003"/>
    <n v="267"/>
    <s v="Main"/>
    <n v="29.1"/>
    <n v="189"/>
    <s v="A"/>
    <n v="0"/>
    <n v="0"/>
    <n v="125"/>
    <n v="0"/>
    <n v="0"/>
    <n v="0"/>
  </r>
  <r>
    <s v="M01639_152_000000000-BTK9W_1_2114_16752_22736"/>
    <n v="123"/>
    <x v="0"/>
    <x v="1"/>
    <x v="4"/>
    <n v="37.93"/>
    <n v="261"/>
    <s v="Main"/>
    <n v="30.6"/>
    <n v="183"/>
    <s v="B"/>
    <n v="0"/>
    <n v="0"/>
    <n v="0"/>
    <n v="0"/>
    <n v="29"/>
    <n v="94"/>
  </r>
  <r>
    <s v="M04997_41_000000000-BTKB3_1_2105_10741_15707"/>
    <n v="122"/>
    <x v="1"/>
    <x v="3"/>
    <x v="3"/>
    <n v="37.880000000000003"/>
    <n v="264"/>
    <s v="Main"/>
    <n v="30.11"/>
    <n v="186"/>
    <s v="I"/>
    <n v="122"/>
    <n v="0"/>
    <n v="0"/>
    <n v="0"/>
    <n v="0"/>
    <n v="0"/>
  </r>
  <r>
    <s v="M01639_152_000000000-BTK9W_1_1107_18620_16941"/>
    <n v="122"/>
    <x v="0"/>
    <x v="8"/>
    <x v="13"/>
    <n v="35.11"/>
    <n v="262"/>
    <s v="Main"/>
    <n v="26.63"/>
    <n v="184"/>
    <s v="B"/>
    <n v="0"/>
    <n v="122"/>
    <n v="0"/>
    <n v="0"/>
    <n v="0"/>
    <n v="0"/>
  </r>
  <r>
    <s v="M01639_152_000000000-BTK9W_1_1119_23788_21894"/>
    <n v="120"/>
    <x v="0"/>
    <x v="1"/>
    <x v="4"/>
    <n v="39.85"/>
    <n v="261"/>
    <s v="Main"/>
    <n v="32.79"/>
    <n v="183"/>
    <s v="B"/>
    <n v="0"/>
    <n v="0"/>
    <n v="0"/>
    <n v="0"/>
    <n v="0"/>
    <n v="120"/>
  </r>
  <r>
    <s v="M01639_152_000000000-BTK9W_1_1109_14802_13470"/>
    <n v="120"/>
    <x v="1"/>
    <x v="3"/>
    <x v="3"/>
    <n v="38.78"/>
    <n v="263"/>
    <s v="Main"/>
    <n v="31.35"/>
    <n v="185"/>
    <s v="I"/>
    <n v="120"/>
    <n v="0"/>
    <n v="0"/>
    <n v="0"/>
    <n v="0"/>
    <n v="0"/>
  </r>
  <r>
    <s v="M04997_41_000000000-BTKB3_1_1108_23611_13857"/>
    <n v="120"/>
    <x v="0"/>
    <x v="1"/>
    <x v="4"/>
    <n v="38.46"/>
    <n v="260"/>
    <s v="Main"/>
    <n v="30.77"/>
    <n v="182"/>
    <s v="B"/>
    <n v="0"/>
    <n v="0"/>
    <n v="0"/>
    <n v="0"/>
    <n v="0"/>
    <n v="120"/>
  </r>
  <r>
    <s v="M01639_152_000000000-BTK9W_1_1102_4826_6661"/>
    <n v="120"/>
    <x v="2"/>
    <x v="4"/>
    <x v="7"/>
    <n v="37.08"/>
    <n v="267"/>
    <s v="Main"/>
    <n v="29.1"/>
    <n v="189"/>
    <s v="A"/>
    <n v="0"/>
    <n v="0"/>
    <n v="120"/>
    <n v="0"/>
    <n v="0"/>
    <n v="0"/>
  </r>
  <r>
    <s v="M01639_152_000000000-BTK9W_1_1107_12608_10281"/>
    <n v="120"/>
    <x v="2"/>
    <x v="4"/>
    <x v="7"/>
    <n v="36.799999999999997"/>
    <n v="269"/>
    <s v="Main"/>
    <n v="28.8"/>
    <n v="191"/>
    <s v="A"/>
    <n v="0"/>
    <n v="0"/>
    <n v="120"/>
    <n v="0"/>
    <n v="0"/>
    <n v="0"/>
  </r>
  <r>
    <s v="M04997_41_000000000-BTKB3_1_2116_13291_5578"/>
    <n v="119"/>
    <x v="0"/>
    <x v="2"/>
    <x v="6"/>
    <n v="37.5"/>
    <n v="256"/>
    <s v="Main"/>
    <n v="29.78"/>
    <n v="178"/>
    <s v="B"/>
    <n v="0"/>
    <n v="0"/>
    <n v="0"/>
    <n v="119"/>
    <n v="0"/>
    <n v="0"/>
  </r>
  <r>
    <s v="M01639_152_000000000-BTK9W_1_2105_15749_23482"/>
    <n v="117"/>
    <x v="3"/>
    <x v="6"/>
    <x v="9"/>
    <n v="42.65"/>
    <n v="204"/>
    <s v="203/204bp"/>
    <n v="39.35"/>
    <n v="155"/>
    <s v="O"/>
    <n v="117"/>
    <n v="0"/>
    <n v="0"/>
    <n v="0"/>
    <n v="0"/>
    <n v="0"/>
  </r>
  <r>
    <s v="M04997_41_000000000-BTKB3_1_2111_24810_11701"/>
    <n v="116"/>
    <x v="0"/>
    <x v="0"/>
    <x v="0"/>
    <n v="38.17"/>
    <n v="262"/>
    <s v="Main"/>
    <n v="30.43"/>
    <n v="184"/>
    <s v="B"/>
    <n v="0"/>
    <n v="116"/>
    <n v="0"/>
    <n v="0"/>
    <n v="0"/>
    <n v="0"/>
  </r>
  <r>
    <s v="M01639_152_000000000-BTK9W_1_1117_24505_5036"/>
    <n v="115"/>
    <x v="2"/>
    <x v="5"/>
    <x v="10"/>
    <n v="35.869999999999997"/>
    <n v="276"/>
    <s v="Main"/>
    <n v="28.28"/>
    <n v="198"/>
    <s v="A"/>
    <n v="0"/>
    <n v="0"/>
    <n v="0"/>
    <n v="0"/>
    <n v="0"/>
    <n v="115"/>
  </r>
  <r>
    <s v="M01639_152_000000000-BTK9W_1_1106_5852_19328"/>
    <n v="114"/>
    <x v="2"/>
    <x v="5"/>
    <x v="12"/>
    <n v="40.36"/>
    <n v="166"/>
    <s v="Very short"/>
    <n v="26.14"/>
    <n v="88"/>
    <s v="A"/>
    <n v="0"/>
    <n v="0"/>
    <n v="0"/>
    <n v="114"/>
    <n v="0"/>
    <n v="0"/>
  </r>
  <r>
    <s v="M01639_152_000000000-BTK9W_1_1107_17558_7260"/>
    <n v="114"/>
    <x v="0"/>
    <x v="1"/>
    <x v="4"/>
    <n v="38.700000000000003"/>
    <n v="261"/>
    <s v="Main"/>
    <n v="31.15"/>
    <n v="183"/>
    <s v="B"/>
    <n v="0"/>
    <n v="0"/>
    <n v="0"/>
    <n v="0"/>
    <n v="0"/>
    <n v="114"/>
  </r>
  <r>
    <s v="M01639_152_000000000-BTK9W_1_1109_6577_13352"/>
    <n v="111"/>
    <x v="2"/>
    <x v="5"/>
    <x v="10"/>
    <n v="36.9"/>
    <n v="271"/>
    <s v="Main"/>
    <n v="29.02"/>
    <n v="193"/>
    <s v="A"/>
    <n v="0"/>
    <n v="0"/>
    <n v="0"/>
    <n v="0"/>
    <n v="0"/>
    <n v="111"/>
  </r>
  <r>
    <s v="M01639_152_000000000-BTK9W_1_1112_13342_24045"/>
    <n v="110"/>
    <x v="0"/>
    <x v="1"/>
    <x v="4"/>
    <n v="38.31"/>
    <n v="261"/>
    <s v="Main"/>
    <n v="30.6"/>
    <n v="183"/>
    <s v="B"/>
    <n v="0"/>
    <n v="0"/>
    <n v="0"/>
    <n v="0"/>
    <n v="49"/>
    <n v="61"/>
  </r>
  <r>
    <s v="M01639_152_000000000-BTK9W_1_1103_19418_23076"/>
    <n v="108"/>
    <x v="0"/>
    <x v="0"/>
    <x v="0"/>
    <n v="37.020000000000003"/>
    <n v="262"/>
    <s v="Main"/>
    <n v="29.35"/>
    <n v="184"/>
    <s v="B"/>
    <n v="0"/>
    <n v="108"/>
    <n v="0"/>
    <n v="0"/>
    <n v="0"/>
    <n v="0"/>
  </r>
  <r>
    <s v="M01639_152_000000000-BTK9W_1_1104_12314_9109"/>
    <n v="107"/>
    <x v="2"/>
    <x v="5"/>
    <x v="10"/>
    <n v="38.35"/>
    <n v="266"/>
    <s v="Main"/>
    <n v="30.85"/>
    <n v="188"/>
    <s v="A"/>
    <n v="0"/>
    <n v="0"/>
    <n v="0"/>
    <n v="0"/>
    <n v="107"/>
    <n v="0"/>
  </r>
  <r>
    <s v="M01639_152_000000000-BTK9W_1_2108_9203_4068"/>
    <n v="106"/>
    <x v="0"/>
    <x v="1"/>
    <x v="4"/>
    <n v="39.08"/>
    <n v="261"/>
    <s v="Main"/>
    <n v="32.24"/>
    <n v="183"/>
    <s v="B"/>
    <n v="0"/>
    <n v="0"/>
    <n v="0"/>
    <n v="0"/>
    <n v="50"/>
    <n v="56"/>
  </r>
  <r>
    <s v="M01639_152_000000000-BTK9W_1_1111_9227_11090"/>
    <n v="106"/>
    <x v="1"/>
    <x v="3"/>
    <x v="3"/>
    <n v="38.17"/>
    <n v="262"/>
    <s v="Main"/>
    <n v="30.43"/>
    <n v="184"/>
    <s v="I"/>
    <n v="106"/>
    <n v="0"/>
    <n v="0"/>
    <n v="0"/>
    <n v="0"/>
    <n v="0"/>
  </r>
  <r>
    <s v="M04997_41_000000000-BTKB3_1_1114_29118_15525"/>
    <n v="104"/>
    <x v="1"/>
    <x v="3"/>
    <x v="3"/>
    <n v="39.020000000000003"/>
    <n v="264"/>
    <s v="Main"/>
    <n v="31.72"/>
    <n v="186"/>
    <s v="I"/>
    <n v="104"/>
    <n v="0"/>
    <n v="0"/>
    <n v="0"/>
    <n v="0"/>
    <n v="0"/>
  </r>
  <r>
    <s v="M01639_152_000000000-BTK9W_1_1110_11540_20935"/>
    <n v="104"/>
    <x v="0"/>
    <x v="1"/>
    <x v="4"/>
    <n v="37.549999999999997"/>
    <n v="261"/>
    <s v="Main"/>
    <n v="30.6"/>
    <n v="183"/>
    <s v="B"/>
    <n v="0"/>
    <n v="0"/>
    <n v="0"/>
    <n v="0"/>
    <n v="64"/>
    <n v="40"/>
  </r>
  <r>
    <s v="M04997_41_000000000-BTKB3_1_1112_13345_9331"/>
    <n v="104"/>
    <x v="1"/>
    <x v="3"/>
    <x v="3"/>
    <n v="37.119999999999997"/>
    <n v="264"/>
    <s v="Main"/>
    <n v="29.03"/>
    <n v="186"/>
    <s v="I"/>
    <n v="104"/>
    <n v="0"/>
    <n v="0"/>
    <n v="0"/>
    <n v="0"/>
    <n v="0"/>
  </r>
  <r>
    <s v="M01639_152_000000000-BTK9W_1_2117_7971_13779"/>
    <n v="103"/>
    <x v="3"/>
    <x v="6"/>
    <x v="9"/>
    <n v="40.85"/>
    <n v="306"/>
    <s v="~305-bp"/>
    <n v="35.53"/>
    <n v="228"/>
    <s v="O"/>
    <n v="103"/>
    <n v="0"/>
    <n v="0"/>
    <n v="0"/>
    <n v="0"/>
    <n v="0"/>
  </r>
  <r>
    <s v="M04997_41_000000000-BTKB3_1_1111_14424_22821"/>
    <n v="102"/>
    <x v="3"/>
    <x v="6"/>
    <x v="9"/>
    <n v="41.18"/>
    <n v="306"/>
    <s v="~305-bp"/>
    <n v="35.96"/>
    <n v="228"/>
    <s v="O"/>
    <n v="102"/>
    <n v="0"/>
    <n v="0"/>
    <n v="0"/>
    <n v="0"/>
    <n v="0"/>
  </r>
  <r>
    <s v="M01639_152_000000000-BTK9W_1_2110_24772_14626"/>
    <n v="102"/>
    <x v="3"/>
    <x v="6"/>
    <x v="9"/>
    <n v="40.85"/>
    <n v="306"/>
    <s v="~305-bp"/>
    <n v="35.53"/>
    <n v="228"/>
    <s v="O"/>
    <n v="102"/>
    <n v="0"/>
    <n v="0"/>
    <n v="0"/>
    <n v="0"/>
    <n v="0"/>
  </r>
  <r>
    <s v="M01639_152_000000000-BTK9W_1_1116_8891_13966"/>
    <n v="102"/>
    <x v="0"/>
    <x v="2"/>
    <x v="5"/>
    <n v="38.67"/>
    <n v="256"/>
    <s v="Main"/>
    <n v="30.9"/>
    <n v="178"/>
    <s v="B"/>
    <n v="0"/>
    <n v="0"/>
    <n v="102"/>
    <n v="0"/>
    <n v="0"/>
    <n v="0"/>
  </r>
  <r>
    <s v="M01639_152_000000000-BTK9W_1_1109_13377_5389"/>
    <n v="102"/>
    <x v="0"/>
    <x v="2"/>
    <x v="14"/>
    <n v="36.78"/>
    <n v="242"/>
    <s v="Main"/>
    <n v="27.44"/>
    <n v="164"/>
    <s v="B"/>
    <n v="0"/>
    <n v="0"/>
    <n v="0"/>
    <n v="0"/>
    <n v="102"/>
    <n v="0"/>
  </r>
  <r>
    <s v="M01639_152_000000000-BTK9W_1_1114_12440_12094"/>
    <n v="101"/>
    <x v="0"/>
    <x v="2"/>
    <x v="5"/>
    <n v="37.979999999999997"/>
    <n v="258"/>
    <s v="Main"/>
    <n v="30"/>
    <n v="180"/>
    <s v="B"/>
    <n v="0"/>
    <n v="0"/>
    <n v="101"/>
    <n v="0"/>
    <n v="0"/>
    <n v="0"/>
  </r>
  <r>
    <s v="M01639_152_000000000-BTK9W_1_2107_11664_8672"/>
    <n v="100"/>
    <x v="3"/>
    <x v="6"/>
    <x v="9"/>
    <n v="40.85"/>
    <n v="306"/>
    <s v="~305-bp"/>
    <n v="35.96"/>
    <n v="228"/>
    <s v="O"/>
    <n v="100"/>
    <n v="0"/>
    <n v="0"/>
    <n v="0"/>
    <n v="0"/>
    <n v="0"/>
  </r>
  <r>
    <s v="M01639_152_000000000-BTK9W_1_1101_20163_11861"/>
    <n v="99"/>
    <x v="0"/>
    <x v="0"/>
    <x v="0"/>
    <n v="37.93"/>
    <n v="261"/>
    <s v="Main"/>
    <n v="30.05"/>
    <n v="183"/>
    <s v="B"/>
    <n v="0"/>
    <n v="99"/>
    <n v="0"/>
    <n v="0"/>
    <n v="0"/>
    <n v="0"/>
  </r>
  <r>
    <s v="M04997_41_000000000-BTKB3_1_1105_9216_6650"/>
    <n v="99"/>
    <x v="0"/>
    <x v="2"/>
    <x v="5"/>
    <n v="37.89"/>
    <n v="256"/>
    <s v="Main"/>
    <n v="30.34"/>
    <n v="178"/>
    <s v="B"/>
    <n v="0"/>
    <n v="0"/>
    <n v="99"/>
    <n v="0"/>
    <n v="0"/>
    <n v="0"/>
  </r>
  <r>
    <s v="M01639_152_000000000-BTK9W_1_2104_25905_20995"/>
    <n v="99"/>
    <x v="0"/>
    <x v="1"/>
    <x v="1"/>
    <n v="37.549999999999997"/>
    <n v="261"/>
    <s v="Main"/>
    <n v="29.51"/>
    <n v="183"/>
    <s v="B"/>
    <n v="0"/>
    <n v="0"/>
    <n v="0"/>
    <n v="99"/>
    <n v="0"/>
    <n v="0"/>
  </r>
  <r>
    <s v="M01639_152_000000000-BTK9W_1_1103_23110_22037"/>
    <n v="99"/>
    <x v="2"/>
    <x v="5"/>
    <x v="10"/>
    <n v="37"/>
    <n v="273"/>
    <s v="Main"/>
    <n v="28.72"/>
    <n v="195"/>
    <s v="A"/>
    <n v="0"/>
    <n v="0"/>
    <n v="0"/>
    <n v="0"/>
    <n v="0"/>
    <n v="99"/>
  </r>
  <r>
    <s v="M01639_152_000000000-BTK9W_1_2109_16310_16804"/>
    <n v="97"/>
    <x v="0"/>
    <x v="1"/>
    <x v="4"/>
    <n v="37.549999999999997"/>
    <n v="261"/>
    <s v="Main"/>
    <n v="29.51"/>
    <n v="183"/>
    <s v="B"/>
    <n v="0"/>
    <n v="0"/>
    <n v="0"/>
    <n v="0"/>
    <n v="0"/>
    <n v="97"/>
  </r>
  <r>
    <s v="M01639_152_000000000-BTK9W_1_2101_22971_9748"/>
    <n v="95"/>
    <x v="0"/>
    <x v="2"/>
    <x v="5"/>
    <n v="37.89"/>
    <n v="256"/>
    <s v="Main"/>
    <n v="29.78"/>
    <n v="178"/>
    <s v="B"/>
    <n v="0"/>
    <n v="0"/>
    <n v="95"/>
    <n v="0"/>
    <n v="0"/>
    <n v="0"/>
  </r>
  <r>
    <s v="M01639_152_000000000-BTK9W_1_1102_13471_5455"/>
    <n v="95"/>
    <x v="2"/>
    <x v="5"/>
    <x v="12"/>
    <n v="37"/>
    <n v="273"/>
    <s v="Main"/>
    <n v="29.74"/>
    <n v="195"/>
    <s v="A"/>
    <n v="0"/>
    <n v="0"/>
    <n v="0"/>
    <n v="95"/>
    <n v="0"/>
    <n v="0"/>
  </r>
  <r>
    <s v="M04997_41_000000000-BTKB3_1_1108_11896_17254"/>
    <n v="94"/>
    <x v="0"/>
    <x v="1"/>
    <x v="4"/>
    <n v="39.08"/>
    <n v="261"/>
    <s v="Main"/>
    <n v="31.69"/>
    <n v="183"/>
    <s v="B"/>
    <n v="0"/>
    <n v="0"/>
    <n v="0"/>
    <n v="0"/>
    <n v="78"/>
    <n v="16"/>
  </r>
  <r>
    <s v="M01639_152_000000000-BTK9W_1_2117_21104_16395"/>
    <n v="94"/>
    <x v="0"/>
    <x v="0"/>
    <x v="0"/>
    <n v="37.93"/>
    <n v="261"/>
    <s v="Main"/>
    <n v="30.05"/>
    <n v="183"/>
    <s v="B"/>
    <n v="0"/>
    <n v="94"/>
    <n v="0"/>
    <n v="0"/>
    <n v="0"/>
    <n v="0"/>
  </r>
  <r>
    <s v="M04997_41_000000000-BTKB3_1_2119_15948_4899"/>
    <n v="94"/>
    <x v="0"/>
    <x v="2"/>
    <x v="6"/>
    <n v="37.65"/>
    <n v="247"/>
    <s v="Main"/>
    <n v="28.99"/>
    <n v="169"/>
    <s v="B"/>
    <n v="0"/>
    <n v="0"/>
    <n v="0"/>
    <n v="94"/>
    <n v="0"/>
    <n v="0"/>
  </r>
  <r>
    <s v="M01639_152_000000000-BTK9W_1_1105_18786_15892"/>
    <n v="93"/>
    <x v="0"/>
    <x v="1"/>
    <x v="4"/>
    <n v="39.46"/>
    <n v="261"/>
    <s v="Main"/>
    <n v="32.24"/>
    <n v="183"/>
    <s v="B"/>
    <n v="0"/>
    <n v="0"/>
    <n v="0"/>
    <n v="0"/>
    <n v="0"/>
    <n v="93"/>
  </r>
  <r>
    <s v="M04997_41_000000000-BTKB3_1_2103_12849_5388"/>
    <n v="93"/>
    <x v="1"/>
    <x v="3"/>
    <x v="3"/>
    <n v="38.78"/>
    <n v="263"/>
    <s v="Main"/>
    <n v="31.35"/>
    <n v="185"/>
    <s v="I"/>
    <n v="93"/>
    <n v="0"/>
    <n v="0"/>
    <n v="0"/>
    <n v="0"/>
    <n v="0"/>
  </r>
  <r>
    <s v="M01639_152_000000000-BTK9W_1_1103_13194_19852"/>
    <n v="93"/>
    <x v="0"/>
    <x v="0"/>
    <x v="0"/>
    <n v="37.93"/>
    <n v="261"/>
    <s v="Main"/>
    <n v="30.05"/>
    <n v="183"/>
    <s v="B"/>
    <n v="0"/>
    <n v="93"/>
    <n v="0"/>
    <n v="0"/>
    <n v="0"/>
    <n v="0"/>
  </r>
  <r>
    <s v="M01639_152_000000000-BTK9W_1_2102_26327_18364"/>
    <n v="93"/>
    <x v="0"/>
    <x v="0"/>
    <x v="0"/>
    <n v="37.64"/>
    <n v="263"/>
    <s v="Main"/>
    <n v="29.73"/>
    <n v="185"/>
    <s v="B"/>
    <n v="0"/>
    <n v="93"/>
    <n v="0"/>
    <n v="0"/>
    <n v="0"/>
    <n v="0"/>
  </r>
  <r>
    <s v="M01639_152_000000000-BTK9W_1_2117_28151_15584"/>
    <n v="93"/>
    <x v="1"/>
    <x v="3"/>
    <x v="3"/>
    <n v="37.159999999999997"/>
    <n v="261"/>
    <s v="Main"/>
    <n v="28.96"/>
    <n v="183"/>
    <s v="I"/>
    <n v="93"/>
    <n v="0"/>
    <n v="0"/>
    <n v="0"/>
    <n v="0"/>
    <n v="0"/>
  </r>
  <r>
    <s v="M01639_152_000000000-BTK9W_1_2103_22485_7774"/>
    <n v="93"/>
    <x v="0"/>
    <x v="2"/>
    <x v="5"/>
    <n v="35.630000000000003"/>
    <n v="261"/>
    <s v="Main"/>
    <n v="26.78"/>
    <n v="183"/>
    <s v="B"/>
    <n v="0"/>
    <n v="0"/>
    <n v="93"/>
    <n v="0"/>
    <n v="0"/>
    <n v="0"/>
  </r>
  <r>
    <s v="M01639_152_000000000-BTK9W_1_2103_12336_6076"/>
    <n v="92"/>
    <x v="3"/>
    <x v="6"/>
    <x v="9"/>
    <n v="41.5"/>
    <n v="306"/>
    <s v="~305-bp"/>
    <n v="36.4"/>
    <n v="228"/>
    <s v="O"/>
    <n v="92"/>
    <n v="0"/>
    <n v="0"/>
    <n v="0"/>
    <n v="0"/>
    <n v="0"/>
  </r>
  <r>
    <s v="M01639_152_000000000-BTK9W_1_1110_3825_19638"/>
    <n v="92"/>
    <x v="1"/>
    <x v="3"/>
    <x v="3"/>
    <n v="38.549999999999997"/>
    <n v="262"/>
    <s v="Main"/>
    <n v="30.98"/>
    <n v="184"/>
    <s v="I"/>
    <n v="92"/>
    <n v="0"/>
    <n v="0"/>
    <n v="0"/>
    <n v="0"/>
    <n v="0"/>
  </r>
  <r>
    <s v="M01639_152_000000000-BTK9W_1_1103_6932_11575"/>
    <n v="92"/>
    <x v="2"/>
    <x v="4"/>
    <x v="7"/>
    <n v="36.06"/>
    <n v="269"/>
    <s v="Main"/>
    <n v="27.75"/>
    <n v="191"/>
    <s v="A"/>
    <n v="0"/>
    <n v="0"/>
    <n v="92"/>
    <n v="0"/>
    <n v="0"/>
    <n v="0"/>
  </r>
  <r>
    <s v="M01639_152_000000000-BTK9W_1_2113_23423_17028"/>
    <n v="91"/>
    <x v="2"/>
    <x v="4"/>
    <x v="7"/>
    <n v="37.590000000000003"/>
    <n v="266"/>
    <s v="Main"/>
    <n v="29.79"/>
    <n v="188"/>
    <s v="A"/>
    <n v="0"/>
    <n v="0"/>
    <n v="91"/>
    <n v="0"/>
    <n v="0"/>
    <n v="0"/>
  </r>
  <r>
    <s v="M01639_152_000000000-BTK9W_1_1118_7906_10372"/>
    <n v="91"/>
    <x v="2"/>
    <x v="5"/>
    <x v="10"/>
    <n v="36.130000000000003"/>
    <n v="274"/>
    <s v="Main"/>
    <n v="28.06"/>
    <n v="196"/>
    <s v="A"/>
    <n v="0"/>
    <n v="0"/>
    <n v="0"/>
    <n v="0"/>
    <n v="2"/>
    <n v="89"/>
  </r>
  <r>
    <s v="M01639_152_000000000-BTK9W_1_1114_12022_10413"/>
    <n v="90"/>
    <x v="0"/>
    <x v="1"/>
    <x v="1"/>
    <n v="38.31"/>
    <n v="261"/>
    <s v="Main"/>
    <n v="30.6"/>
    <n v="183"/>
    <s v="B"/>
    <n v="0"/>
    <n v="0"/>
    <n v="0"/>
    <n v="90"/>
    <n v="0"/>
    <n v="0"/>
  </r>
  <r>
    <s v="M01639_152_000000000-BTK9W_1_1117_17028_5991"/>
    <n v="90"/>
    <x v="0"/>
    <x v="2"/>
    <x v="5"/>
    <n v="37.4"/>
    <n v="254"/>
    <s v="Main"/>
    <n v="28.98"/>
    <n v="176"/>
    <s v="B"/>
    <n v="0"/>
    <n v="0"/>
    <n v="90"/>
    <n v="0"/>
    <n v="0"/>
    <n v="0"/>
  </r>
  <r>
    <s v="M01639_152_000000000-BTK9W_1_1118_16980_15558"/>
    <n v="90"/>
    <x v="2"/>
    <x v="5"/>
    <x v="10"/>
    <n v="37"/>
    <n v="273"/>
    <s v="Main"/>
    <n v="28.72"/>
    <n v="195"/>
    <s v="A"/>
    <n v="0"/>
    <n v="0"/>
    <n v="0"/>
    <n v="0"/>
    <n v="0"/>
    <n v="90"/>
  </r>
  <r>
    <s v="M04997_41_000000000-BTKB3_1_2115_11116_16658"/>
    <n v="90"/>
    <x v="0"/>
    <x v="1"/>
    <x v="4"/>
    <n v="36.78"/>
    <n v="261"/>
    <s v="Main"/>
    <n v="30.05"/>
    <n v="183"/>
    <s v="B"/>
    <n v="0"/>
    <n v="0"/>
    <n v="0"/>
    <n v="0"/>
    <n v="0"/>
    <n v="90"/>
  </r>
  <r>
    <s v="M04997_41_000000000-BTKB3_1_1115_16168_15131"/>
    <n v="89"/>
    <x v="1"/>
    <x v="3"/>
    <x v="3"/>
    <n v="37.64"/>
    <n v="263"/>
    <s v="Main"/>
    <n v="29.73"/>
    <n v="185"/>
    <s v="I"/>
    <n v="89"/>
    <n v="0"/>
    <n v="0"/>
    <n v="0"/>
    <n v="0"/>
    <n v="0"/>
  </r>
  <r>
    <s v="M01639_152_000000000-BTK9W_1_1109_24635_11910"/>
    <n v="88"/>
    <x v="0"/>
    <x v="1"/>
    <x v="4"/>
    <n v="39.46"/>
    <n v="261"/>
    <s v="Main"/>
    <n v="32.24"/>
    <n v="183"/>
    <s v="B"/>
    <n v="0"/>
    <n v="0"/>
    <n v="0"/>
    <n v="0"/>
    <n v="0"/>
    <n v="88"/>
  </r>
  <r>
    <s v="M01639_152_000000000-BTK9W_1_2108_8044_11826"/>
    <n v="88"/>
    <x v="0"/>
    <x v="0"/>
    <x v="0"/>
    <n v="38.61"/>
    <n v="259"/>
    <s v="Main"/>
    <n v="30.94"/>
    <n v="181"/>
    <s v="B"/>
    <n v="0"/>
    <n v="88"/>
    <n v="0"/>
    <n v="0"/>
    <n v="0"/>
    <n v="0"/>
  </r>
  <r>
    <s v="M01639_152_000000000-BTK9W_1_2116_13789_6055"/>
    <n v="88"/>
    <x v="0"/>
    <x v="0"/>
    <x v="0"/>
    <n v="38.31"/>
    <n v="261"/>
    <s v="Main"/>
    <n v="30.6"/>
    <n v="183"/>
    <s v="B"/>
    <n v="0"/>
    <n v="88"/>
    <n v="0"/>
    <n v="0"/>
    <n v="0"/>
    <n v="0"/>
  </r>
  <r>
    <s v="M04997_41_000000000-BTKB3_1_2113_23422_12973"/>
    <n v="87"/>
    <x v="3"/>
    <x v="6"/>
    <x v="9"/>
    <n v="41.18"/>
    <n v="306"/>
    <s v="~305-bp"/>
    <n v="35.96"/>
    <n v="228"/>
    <s v="O"/>
    <n v="87"/>
    <n v="0"/>
    <n v="0"/>
    <n v="0"/>
    <n v="0"/>
    <n v="0"/>
  </r>
  <r>
    <s v="M01639_152_000000000-BTK9W_1_1105_4511_17362"/>
    <n v="87"/>
    <x v="0"/>
    <x v="0"/>
    <x v="0"/>
    <n v="37.159999999999997"/>
    <n v="261"/>
    <s v="Main"/>
    <n v="30.05"/>
    <n v="183"/>
    <s v="B"/>
    <n v="0"/>
    <n v="87"/>
    <n v="0"/>
    <n v="0"/>
    <n v="0"/>
    <n v="0"/>
  </r>
  <r>
    <s v="M01639_152_000000000-BTK9W_1_1114_12060_2899"/>
    <n v="86"/>
    <x v="2"/>
    <x v="4"/>
    <x v="7"/>
    <n v="37.22"/>
    <n v="266"/>
    <s v="Main"/>
    <n v="29.26"/>
    <n v="188"/>
    <s v="A"/>
    <n v="0"/>
    <n v="0"/>
    <n v="86"/>
    <n v="0"/>
    <n v="0"/>
    <n v="0"/>
  </r>
  <r>
    <s v="M01639_152_000000000-BTK9W_1_1112_18436_7871"/>
    <n v="86"/>
    <x v="4"/>
    <x v="9"/>
    <x v="15"/>
    <n v="37.159999999999997"/>
    <n v="261"/>
    <s v="Main"/>
    <n v="28.96"/>
    <n v="183"/>
    <s v="X"/>
    <n v="86"/>
    <n v="0"/>
    <n v="0"/>
    <n v="0"/>
    <n v="0"/>
    <n v="0"/>
  </r>
  <r>
    <s v="M04997_41_000000000-BTKB3_1_1110_23245_13999"/>
    <n v="86"/>
    <x v="0"/>
    <x v="2"/>
    <x v="5"/>
    <n v="35.479999999999997"/>
    <n v="248"/>
    <s v="Main"/>
    <n v="25.88"/>
    <n v="170"/>
    <s v="B"/>
    <n v="0"/>
    <n v="0"/>
    <n v="86"/>
    <n v="0"/>
    <n v="0"/>
    <n v="0"/>
  </r>
  <r>
    <s v="M01639_152_000000000-BTK9W_1_1107_27144_11749"/>
    <n v="85"/>
    <x v="2"/>
    <x v="4"/>
    <x v="7"/>
    <n v="37.83"/>
    <n v="267"/>
    <s v="Main"/>
    <n v="30.16"/>
    <n v="189"/>
    <s v="A"/>
    <n v="0"/>
    <n v="0"/>
    <n v="85"/>
    <n v="0"/>
    <n v="0"/>
    <n v="0"/>
  </r>
  <r>
    <s v="M01639_152_000000000-BTK9W_1_1109_4625_15324"/>
    <n v="84"/>
    <x v="1"/>
    <x v="3"/>
    <x v="3"/>
    <n v="38.549999999999997"/>
    <n v="262"/>
    <s v="Main"/>
    <n v="30.98"/>
    <n v="184"/>
    <s v="I"/>
    <n v="84"/>
    <n v="0"/>
    <n v="0"/>
    <n v="0"/>
    <n v="0"/>
    <n v="0"/>
  </r>
  <r>
    <s v="M01639_152_000000000-BTK9W_1_2102_19640_21334"/>
    <n v="84"/>
    <x v="0"/>
    <x v="0"/>
    <x v="0"/>
    <n v="38.31"/>
    <n v="261"/>
    <s v="Main"/>
    <n v="30.6"/>
    <n v="183"/>
    <s v="B"/>
    <n v="0"/>
    <n v="84"/>
    <n v="0"/>
    <n v="0"/>
    <n v="0"/>
    <n v="0"/>
  </r>
  <r>
    <s v="M01639_152_000000000-BTK9W_1_2115_22701_6339"/>
    <n v="82"/>
    <x v="1"/>
    <x v="3"/>
    <x v="3"/>
    <n v="37.119999999999997"/>
    <n v="264"/>
    <s v="Main"/>
    <n v="29.03"/>
    <n v="186"/>
    <s v="I"/>
    <n v="82"/>
    <n v="0"/>
    <n v="0"/>
    <n v="0"/>
    <n v="0"/>
    <n v="0"/>
  </r>
  <r>
    <s v="M01639_152_000000000-BTK9W_1_1116_12346_7625"/>
    <n v="81"/>
    <x v="0"/>
    <x v="2"/>
    <x v="6"/>
    <n v="37.19"/>
    <n v="242"/>
    <s v="Main"/>
    <n v="28.05"/>
    <n v="164"/>
    <s v="B"/>
    <n v="0"/>
    <n v="0"/>
    <n v="0"/>
    <n v="81"/>
    <n v="0"/>
    <n v="0"/>
  </r>
  <r>
    <s v="M01639_152_000000000-BTK9W_1_1114_24490_19470"/>
    <n v="81"/>
    <x v="2"/>
    <x v="5"/>
    <x v="10"/>
    <n v="36.5"/>
    <n v="274"/>
    <s v="Main"/>
    <n v="28.06"/>
    <n v="196"/>
    <s v="A"/>
    <n v="0"/>
    <n v="0"/>
    <n v="0"/>
    <n v="0"/>
    <n v="0"/>
    <n v="81"/>
  </r>
  <r>
    <s v="M01639_152_000000000-BTK9W_1_2102_16344_11181"/>
    <n v="80"/>
    <x v="0"/>
    <x v="1"/>
    <x v="4"/>
    <n v="38.31"/>
    <n v="261"/>
    <s v="Main"/>
    <n v="31.15"/>
    <n v="183"/>
    <s v="B"/>
    <n v="0"/>
    <n v="0"/>
    <n v="0"/>
    <n v="0"/>
    <n v="80"/>
    <n v="0"/>
  </r>
  <r>
    <s v="M01639_152_000000000-BTK9W_1_2115_12791_19160"/>
    <n v="80"/>
    <x v="2"/>
    <x v="5"/>
    <x v="10"/>
    <n v="37.130000000000003"/>
    <n v="272"/>
    <s v="Main"/>
    <n v="29.38"/>
    <n v="194"/>
    <s v="A"/>
    <n v="0"/>
    <n v="0"/>
    <n v="0"/>
    <n v="0"/>
    <n v="4"/>
    <n v="76"/>
  </r>
  <r>
    <s v="M01639_152_000000000-BTK9W_1_1106_11025_6731"/>
    <n v="79"/>
    <x v="0"/>
    <x v="2"/>
    <x v="6"/>
    <n v="38.4"/>
    <n v="263"/>
    <s v="Main"/>
    <n v="30.81"/>
    <n v="185"/>
    <s v="B"/>
    <n v="0"/>
    <n v="0"/>
    <n v="0"/>
    <n v="79"/>
    <n v="0"/>
    <n v="0"/>
  </r>
  <r>
    <s v="M01639_152_000000000-BTK9W_1_1103_23879_12360"/>
    <n v="79"/>
    <x v="0"/>
    <x v="2"/>
    <x v="5"/>
    <n v="37.799999999999997"/>
    <n v="254"/>
    <s v="Main"/>
    <n v="30.11"/>
    <n v="176"/>
    <s v="B"/>
    <n v="0"/>
    <n v="0"/>
    <n v="79"/>
    <n v="0"/>
    <n v="0"/>
    <n v="0"/>
  </r>
  <r>
    <s v="M04997_41_000000000-BTKB3_1_1101_11424_5558"/>
    <n v="78"/>
    <x v="0"/>
    <x v="1"/>
    <x v="4"/>
    <n v="38.700000000000003"/>
    <n v="261"/>
    <s v="Main"/>
    <n v="31.15"/>
    <n v="183"/>
    <s v="B"/>
    <n v="0"/>
    <n v="0"/>
    <n v="0"/>
    <n v="0"/>
    <n v="0"/>
    <n v="78"/>
  </r>
  <r>
    <s v="M01639_152_000000000-BTK9W_1_2115_23111_15543"/>
    <n v="78"/>
    <x v="2"/>
    <x v="4"/>
    <x v="7"/>
    <n v="35.53"/>
    <n v="273"/>
    <s v="Main"/>
    <n v="27.18"/>
    <n v="195"/>
    <s v="A"/>
    <n v="0"/>
    <n v="0"/>
    <n v="78"/>
    <n v="0"/>
    <n v="0"/>
    <n v="0"/>
  </r>
  <r>
    <s v="M01639_152_000000000-BTK9W_1_1102_27452_11956"/>
    <n v="77"/>
    <x v="2"/>
    <x v="5"/>
    <x v="12"/>
    <n v="39.76"/>
    <n v="166"/>
    <s v="Very short"/>
    <n v="26.14"/>
    <n v="88"/>
    <s v="A"/>
    <n v="0"/>
    <n v="0"/>
    <n v="0"/>
    <n v="77"/>
    <n v="0"/>
    <n v="0"/>
  </r>
  <r>
    <s v="M04997_41_000000000-BTKB3_1_1109_26013_3724"/>
    <n v="77"/>
    <x v="0"/>
    <x v="0"/>
    <x v="0"/>
    <n v="37.93"/>
    <n v="261"/>
    <s v="Main"/>
    <n v="30.05"/>
    <n v="183"/>
    <s v="B"/>
    <n v="0"/>
    <n v="77"/>
    <n v="0"/>
    <n v="0"/>
    <n v="0"/>
    <n v="0"/>
  </r>
  <r>
    <s v="M01639_152_000000000-BTK9W_1_1116_6024_17514"/>
    <n v="76"/>
    <x v="3"/>
    <x v="6"/>
    <x v="9"/>
    <n v="41.5"/>
    <n v="306"/>
    <s v="~305-bp"/>
    <n v="36.4"/>
    <n v="228"/>
    <s v="O"/>
    <n v="76"/>
    <n v="0"/>
    <n v="0"/>
    <n v="0"/>
    <n v="0"/>
    <n v="0"/>
  </r>
  <r>
    <s v="M04997_41_000000000-BTKB3_1_1101_10482_8277"/>
    <n v="76"/>
    <x v="3"/>
    <x v="6"/>
    <x v="9"/>
    <n v="40.200000000000003"/>
    <n v="306"/>
    <s v="~305-bp"/>
    <n v="35.090000000000003"/>
    <n v="228"/>
    <s v="O"/>
    <n v="76"/>
    <n v="0"/>
    <n v="0"/>
    <n v="0"/>
    <n v="0"/>
    <n v="0"/>
  </r>
  <r>
    <s v="M01639_152_000000000-BTK9W_1_1114_25563_18865"/>
    <n v="76"/>
    <x v="0"/>
    <x v="1"/>
    <x v="4"/>
    <n v="38.700000000000003"/>
    <n v="261"/>
    <s v="Main"/>
    <n v="31.69"/>
    <n v="183"/>
    <s v="B"/>
    <n v="0"/>
    <n v="0"/>
    <n v="0"/>
    <n v="0"/>
    <n v="16"/>
    <n v="60"/>
  </r>
  <r>
    <s v="M01639_152_000000000-BTK9W_1_2111_27539_11656"/>
    <n v="76"/>
    <x v="0"/>
    <x v="1"/>
    <x v="4"/>
    <n v="37.93"/>
    <n v="261"/>
    <s v="Main"/>
    <n v="30.05"/>
    <n v="183"/>
    <s v="B"/>
    <n v="0"/>
    <n v="0"/>
    <n v="0"/>
    <n v="0"/>
    <n v="0"/>
    <n v="76"/>
  </r>
  <r>
    <s v="M01639_152_000000000-BTK9W_1_2119_21919_14964"/>
    <n v="76"/>
    <x v="0"/>
    <x v="0"/>
    <x v="0"/>
    <n v="37.549999999999997"/>
    <n v="261"/>
    <s v="Main"/>
    <n v="30.05"/>
    <n v="183"/>
    <s v="B"/>
    <n v="0"/>
    <n v="76"/>
    <n v="0"/>
    <n v="0"/>
    <n v="0"/>
    <n v="0"/>
  </r>
  <r>
    <s v="M01639_152_000000000-BTK9W_1_1115_23674_13454"/>
    <n v="75"/>
    <x v="3"/>
    <x v="6"/>
    <x v="9"/>
    <n v="40.520000000000003"/>
    <n v="306"/>
    <s v="~305-bp"/>
    <n v="35.090000000000003"/>
    <n v="228"/>
    <s v="O"/>
    <n v="75"/>
    <n v="0"/>
    <n v="0"/>
    <n v="0"/>
    <n v="0"/>
    <n v="0"/>
  </r>
  <r>
    <s v="M01639_152_000000000-BTK9W_1_1113_6151_3463"/>
    <n v="75"/>
    <x v="0"/>
    <x v="1"/>
    <x v="4"/>
    <n v="39.46"/>
    <n v="261"/>
    <s v="Main"/>
    <n v="32.24"/>
    <n v="183"/>
    <s v="B"/>
    <n v="0"/>
    <n v="0"/>
    <n v="0"/>
    <n v="0"/>
    <n v="0"/>
    <n v="75"/>
  </r>
  <r>
    <s v="M04997_41_000000000-BTKB3_1_2111_12917_13870"/>
    <n v="75"/>
    <x v="0"/>
    <x v="1"/>
    <x v="4"/>
    <n v="38.31"/>
    <n v="261"/>
    <s v="Main"/>
    <n v="31.15"/>
    <n v="183"/>
    <s v="B"/>
    <n v="0"/>
    <n v="0"/>
    <n v="0"/>
    <n v="0"/>
    <n v="0"/>
    <n v="75"/>
  </r>
  <r>
    <s v="M04997_41_000000000-BTKB3_1_2108_22617_4317"/>
    <n v="75"/>
    <x v="0"/>
    <x v="1"/>
    <x v="4"/>
    <n v="37.159999999999997"/>
    <n v="261"/>
    <s v="Main"/>
    <n v="29.51"/>
    <n v="183"/>
    <s v="B"/>
    <n v="0"/>
    <n v="0"/>
    <n v="0"/>
    <n v="0"/>
    <n v="33"/>
    <n v="42"/>
  </r>
  <r>
    <s v="M01639_152_000000000-BTK9W_1_1104_16114_12610"/>
    <n v="74"/>
    <x v="0"/>
    <x v="0"/>
    <x v="0"/>
    <n v="38.31"/>
    <n v="261"/>
    <s v="Main"/>
    <n v="30.6"/>
    <n v="183"/>
    <s v="B"/>
    <n v="0"/>
    <n v="73"/>
    <n v="1"/>
    <n v="0"/>
    <n v="0"/>
    <n v="0"/>
  </r>
  <r>
    <s v="M01639_152_000000000-BTK9W_1_1103_19542_9099"/>
    <n v="74"/>
    <x v="0"/>
    <x v="2"/>
    <x v="14"/>
    <n v="36.36"/>
    <n v="242"/>
    <s v="Main"/>
    <n v="26.83"/>
    <n v="164"/>
    <s v="B"/>
    <n v="0"/>
    <n v="0"/>
    <n v="0"/>
    <n v="0"/>
    <n v="74"/>
    <n v="0"/>
  </r>
  <r>
    <s v="M01639_152_000000000-BTK9W_1_1109_19955_10587"/>
    <n v="73"/>
    <x v="0"/>
    <x v="2"/>
    <x v="6"/>
    <n v="39.53"/>
    <n v="253"/>
    <s v="Main"/>
    <n v="32"/>
    <n v="175"/>
    <s v="B"/>
    <n v="0"/>
    <n v="0"/>
    <n v="0"/>
    <n v="73"/>
    <n v="0"/>
    <n v="0"/>
  </r>
  <r>
    <s v="M01639_152_000000000-BTK9W_1_1110_10037_6800"/>
    <n v="73"/>
    <x v="2"/>
    <x v="4"/>
    <x v="7"/>
    <n v="35.79"/>
    <n v="271"/>
    <s v="Main"/>
    <n v="27.46"/>
    <n v="193"/>
    <s v="A"/>
    <n v="0"/>
    <n v="0"/>
    <n v="73"/>
    <n v="0"/>
    <n v="0"/>
    <n v="0"/>
  </r>
  <r>
    <s v="M04997_41_000000000-BTKB3_1_1101_10314_9026"/>
    <n v="72"/>
    <x v="3"/>
    <x v="6"/>
    <x v="9"/>
    <n v="42.48"/>
    <n v="306"/>
    <s v="~305-bp"/>
    <n v="37.72"/>
    <n v="228"/>
    <s v="O"/>
    <n v="72"/>
    <n v="0"/>
    <n v="0"/>
    <n v="0"/>
    <n v="0"/>
    <n v="0"/>
  </r>
  <r>
    <s v="M01639_152_000000000-BTK9W_1_2114_14287_7234"/>
    <n v="72"/>
    <x v="0"/>
    <x v="2"/>
    <x v="6"/>
    <n v="37.65"/>
    <n v="247"/>
    <s v="Main"/>
    <n v="28.99"/>
    <n v="169"/>
    <s v="B"/>
    <n v="0"/>
    <n v="0"/>
    <n v="0"/>
    <n v="72"/>
    <n v="0"/>
    <n v="0"/>
  </r>
  <r>
    <s v="M01639_152_000000000-BTK9W_1_1107_9678_13217"/>
    <n v="71"/>
    <x v="1"/>
    <x v="3"/>
    <x v="3"/>
    <n v="39.39"/>
    <n v="264"/>
    <s v="Main"/>
    <n v="32.26"/>
    <n v="186"/>
    <s v="I"/>
    <n v="71"/>
    <n v="0"/>
    <n v="0"/>
    <n v="0"/>
    <n v="0"/>
    <n v="0"/>
  </r>
  <r>
    <s v="M01639_152_000000000-BTK9W_1_2113_16322_7322"/>
    <n v="71"/>
    <x v="0"/>
    <x v="1"/>
    <x v="4"/>
    <n v="37.93"/>
    <n v="261"/>
    <s v="Main"/>
    <n v="32.79"/>
    <n v="183"/>
    <s v="B"/>
    <n v="0"/>
    <n v="0"/>
    <n v="0"/>
    <n v="0"/>
    <n v="0"/>
    <n v="71"/>
  </r>
  <r>
    <s v="M01639_152_000000000-BTK9W_1_2114_4888_9409"/>
    <n v="71"/>
    <x v="0"/>
    <x v="0"/>
    <x v="0"/>
    <n v="36.92"/>
    <n v="260"/>
    <s v="Main"/>
    <n v="29.12"/>
    <n v="182"/>
    <s v="B"/>
    <n v="0"/>
    <n v="71"/>
    <n v="0"/>
    <n v="0"/>
    <n v="0"/>
    <n v="0"/>
  </r>
  <r>
    <s v="M04997_41_000000000-BTKB3_1_1113_18472_8017"/>
    <n v="70"/>
    <x v="1"/>
    <x v="3"/>
    <x v="3"/>
    <n v="39.69"/>
    <n v="262"/>
    <s v="Main"/>
    <n v="32.61"/>
    <n v="184"/>
    <s v="I"/>
    <n v="70"/>
    <n v="0"/>
    <n v="0"/>
    <n v="0"/>
    <n v="0"/>
    <n v="0"/>
  </r>
  <r>
    <s v="M04997_41_000000000-BTKB3_1_1116_26049_7442"/>
    <n v="70"/>
    <x v="0"/>
    <x v="1"/>
    <x v="4"/>
    <n v="38.31"/>
    <n v="261"/>
    <s v="Main"/>
    <n v="31.15"/>
    <n v="183"/>
    <s v="B"/>
    <n v="0"/>
    <n v="0"/>
    <n v="0"/>
    <n v="0"/>
    <n v="25"/>
    <n v="45"/>
  </r>
  <r>
    <s v="M01639_152_000000000-BTK9W_1_1104_6150_13679"/>
    <n v="70"/>
    <x v="0"/>
    <x v="0"/>
    <x v="0"/>
    <n v="38.08"/>
    <n v="260"/>
    <s v="Main"/>
    <n v="30.22"/>
    <n v="182"/>
    <s v="B"/>
    <n v="0"/>
    <n v="70"/>
    <n v="0"/>
    <n v="0"/>
    <n v="0"/>
    <n v="0"/>
  </r>
  <r>
    <s v="M01639_152_000000000-BTK9W_1_2114_19964_9466"/>
    <n v="70"/>
    <x v="2"/>
    <x v="4"/>
    <x v="7"/>
    <n v="36.36"/>
    <n v="275"/>
    <s v="Main"/>
    <n v="27.92"/>
    <n v="197"/>
    <s v="A"/>
    <n v="0"/>
    <n v="0"/>
    <n v="70"/>
    <n v="0"/>
    <n v="0"/>
    <n v="0"/>
  </r>
  <r>
    <s v="M01639_152_000000000-BTK9W_1_2108_9805_25068"/>
    <n v="69"/>
    <x v="2"/>
    <x v="5"/>
    <x v="12"/>
    <n v="39.76"/>
    <n v="166"/>
    <s v="Very short"/>
    <n v="26.14"/>
    <n v="88"/>
    <s v="A"/>
    <n v="0"/>
    <n v="0"/>
    <n v="0"/>
    <n v="69"/>
    <n v="0"/>
    <n v="0"/>
  </r>
  <r>
    <s v="M04997_41_000000000-BTKB3_1_2112_29224_16532"/>
    <n v="69"/>
    <x v="0"/>
    <x v="2"/>
    <x v="14"/>
    <n v="37.15"/>
    <n v="253"/>
    <s v="Main"/>
    <n v="28.57"/>
    <n v="175"/>
    <s v="B"/>
    <n v="0"/>
    <n v="0"/>
    <n v="0"/>
    <n v="0"/>
    <n v="69"/>
    <n v="0"/>
  </r>
  <r>
    <s v="M04997_41_000000000-BTKB3_1_1109_19279_18790"/>
    <n v="69"/>
    <x v="2"/>
    <x v="4"/>
    <x v="7"/>
    <n v="35.29"/>
    <n v="272"/>
    <s v="Main"/>
    <n v="26.8"/>
    <n v="194"/>
    <s v="A"/>
    <n v="0"/>
    <n v="0"/>
    <n v="69"/>
    <n v="0"/>
    <n v="0"/>
    <n v="0"/>
  </r>
  <r>
    <s v="M04997_41_000000000-BTKB3_1_2111_12050_8525"/>
    <n v="68"/>
    <x v="0"/>
    <x v="1"/>
    <x v="4"/>
    <n v="39.85"/>
    <n v="261"/>
    <s v="Main"/>
    <n v="33.33"/>
    <n v="183"/>
    <s v="B"/>
    <n v="0"/>
    <n v="0"/>
    <n v="0"/>
    <n v="0"/>
    <n v="0"/>
    <n v="68"/>
  </r>
  <r>
    <s v="M04997_41_000000000-BTKB3_1_2106_25560_9332"/>
    <n v="68"/>
    <x v="1"/>
    <x v="3"/>
    <x v="3"/>
    <n v="39.54"/>
    <n v="263"/>
    <s v="Main"/>
    <n v="32.43"/>
    <n v="185"/>
    <s v="I"/>
    <n v="68"/>
    <n v="0"/>
    <n v="0"/>
    <n v="0"/>
    <n v="0"/>
    <n v="0"/>
  </r>
  <r>
    <s v="M01639_152_000000000-BTK9W_1_2101_21589_8247"/>
    <n v="67"/>
    <x v="0"/>
    <x v="1"/>
    <x v="4"/>
    <n v="38.31"/>
    <n v="261"/>
    <s v="Main"/>
    <n v="30.6"/>
    <n v="183"/>
    <s v="B"/>
    <n v="0"/>
    <n v="0"/>
    <n v="0"/>
    <n v="0"/>
    <n v="0"/>
    <n v="67"/>
  </r>
  <r>
    <s v="M01639_152_000000000-BTK9W_1_1109_15490_20480"/>
    <n v="67"/>
    <x v="0"/>
    <x v="0"/>
    <x v="0"/>
    <n v="37.93"/>
    <n v="261"/>
    <s v="Main"/>
    <n v="30.05"/>
    <n v="183"/>
    <s v="B"/>
    <n v="0"/>
    <n v="67"/>
    <n v="0"/>
    <n v="0"/>
    <n v="0"/>
    <n v="0"/>
  </r>
  <r>
    <s v="M01639_152_000000000-BTK9W_1_1103_4730_16476"/>
    <n v="67"/>
    <x v="1"/>
    <x v="3"/>
    <x v="3"/>
    <n v="37.79"/>
    <n v="262"/>
    <s v="Main"/>
    <n v="30.43"/>
    <n v="184"/>
    <s v="I"/>
    <n v="67"/>
    <n v="0"/>
    <n v="0"/>
    <n v="0"/>
    <n v="0"/>
    <n v="0"/>
  </r>
  <r>
    <s v="M01639_152_000000000-BTK9W_1_2110_15131_23802"/>
    <n v="66"/>
    <x v="3"/>
    <x v="6"/>
    <x v="9"/>
    <n v="41.18"/>
    <n v="306"/>
    <s v="~305-bp"/>
    <n v="35.96"/>
    <n v="228"/>
    <s v="O"/>
    <n v="66"/>
    <n v="0"/>
    <n v="0"/>
    <n v="0"/>
    <n v="0"/>
    <n v="0"/>
  </r>
  <r>
    <s v="M01639_152_000000000-BTK9W_1_1110_21667_14453"/>
    <n v="66"/>
    <x v="0"/>
    <x v="1"/>
    <x v="4"/>
    <n v="39.85"/>
    <n v="261"/>
    <s v="Main"/>
    <n v="32.79"/>
    <n v="183"/>
    <s v="B"/>
    <n v="0"/>
    <n v="0"/>
    <n v="0"/>
    <n v="0"/>
    <n v="0"/>
    <n v="66"/>
  </r>
  <r>
    <s v="M04997_41_000000000-BTKB3_1_1110_16552_8408"/>
    <n v="66"/>
    <x v="0"/>
    <x v="1"/>
    <x v="4"/>
    <n v="38.700000000000003"/>
    <n v="261"/>
    <s v="Main"/>
    <n v="31.15"/>
    <n v="183"/>
    <s v="B"/>
    <n v="0"/>
    <n v="0"/>
    <n v="0"/>
    <n v="0"/>
    <n v="0"/>
    <n v="66"/>
  </r>
  <r>
    <s v="M01639_152_000000000-BTK9W_1_2115_20125_13582"/>
    <n v="66"/>
    <x v="0"/>
    <x v="1"/>
    <x v="4"/>
    <n v="37.4"/>
    <n v="262"/>
    <s v="Main"/>
    <n v="29.89"/>
    <n v="184"/>
    <s v="B"/>
    <n v="0"/>
    <n v="0"/>
    <n v="0"/>
    <n v="0"/>
    <n v="0"/>
    <n v="66"/>
  </r>
  <r>
    <s v="M01639_152_000000000-BTK9W_1_1115_23928_6472"/>
    <n v="66"/>
    <x v="2"/>
    <x v="5"/>
    <x v="10"/>
    <n v="36.590000000000003"/>
    <n v="276"/>
    <s v="Main"/>
    <n v="28.79"/>
    <n v="198"/>
    <s v="A"/>
    <n v="0"/>
    <n v="0"/>
    <n v="0"/>
    <n v="0"/>
    <n v="2"/>
    <n v="64"/>
  </r>
  <r>
    <s v="M01639_152_000000000-BTK9W_1_2102_18660_21891"/>
    <n v="65"/>
    <x v="0"/>
    <x v="1"/>
    <x v="4"/>
    <n v="38.31"/>
    <n v="261"/>
    <s v="Main"/>
    <n v="31.15"/>
    <n v="183"/>
    <s v="B"/>
    <n v="0"/>
    <n v="0"/>
    <n v="0"/>
    <n v="0"/>
    <n v="0"/>
    <n v="65"/>
  </r>
  <r>
    <s v="M01639_152_000000000-BTK9W_1_2108_22367_11417"/>
    <n v="65"/>
    <x v="0"/>
    <x v="0"/>
    <x v="0"/>
    <n v="38.31"/>
    <n v="261"/>
    <s v="Main"/>
    <n v="30.6"/>
    <n v="183"/>
    <s v="B"/>
    <n v="0"/>
    <n v="65"/>
    <n v="0"/>
    <n v="0"/>
    <n v="0"/>
    <n v="0"/>
  </r>
  <r>
    <s v="M01639_152_000000000-BTK9W_1_1108_5746_5835"/>
    <n v="65"/>
    <x v="0"/>
    <x v="0"/>
    <x v="0"/>
    <n v="37.79"/>
    <n v="262"/>
    <s v="Main"/>
    <n v="29.89"/>
    <n v="184"/>
    <s v="B"/>
    <n v="0"/>
    <n v="65"/>
    <n v="0"/>
    <n v="0"/>
    <n v="0"/>
    <n v="0"/>
  </r>
  <r>
    <s v="M04997_41_000000000-BTKB3_1_1116_9294_11787"/>
    <n v="65"/>
    <x v="2"/>
    <x v="5"/>
    <x v="8"/>
    <n v="36.9"/>
    <n v="271"/>
    <s v="Main"/>
    <n v="29.02"/>
    <n v="193"/>
    <s v="A"/>
    <n v="0"/>
    <n v="0"/>
    <n v="0"/>
    <n v="3"/>
    <n v="2"/>
    <n v="60"/>
  </r>
  <r>
    <s v="M04997_41_000000000-BTKB3_1_2101_10981_5667"/>
    <n v="65"/>
    <x v="2"/>
    <x v="5"/>
    <x v="10"/>
    <n v="35.61"/>
    <n v="278"/>
    <s v="Main"/>
    <n v="27.5"/>
    <n v="200"/>
    <s v="A"/>
    <n v="0"/>
    <n v="0"/>
    <n v="0"/>
    <n v="0"/>
    <n v="3"/>
    <n v="62"/>
  </r>
  <r>
    <s v="M01639_152_000000000-BTK9W_1_1119_12719_17684"/>
    <n v="64"/>
    <x v="0"/>
    <x v="1"/>
    <x v="4"/>
    <n v="37.159999999999997"/>
    <n v="261"/>
    <s v="Main"/>
    <n v="28.96"/>
    <n v="183"/>
    <s v="B"/>
    <n v="0"/>
    <n v="0"/>
    <n v="0"/>
    <n v="0"/>
    <n v="0"/>
    <n v="64"/>
  </r>
  <r>
    <s v="M01639_152_000000000-BTK9W_1_2106_8983_18284"/>
    <n v="63"/>
    <x v="0"/>
    <x v="1"/>
    <x v="1"/>
    <n v="40.11"/>
    <n v="177"/>
    <s v="Very short"/>
    <n v="27.27"/>
    <n v="99"/>
    <s v="B"/>
    <n v="0"/>
    <n v="0"/>
    <n v="0"/>
    <n v="63"/>
    <n v="0"/>
    <n v="0"/>
  </r>
  <r>
    <s v="M01639_152_000000000-BTK9W_1_1113_17217_21920"/>
    <n v="63"/>
    <x v="1"/>
    <x v="3"/>
    <x v="3"/>
    <n v="38.549999999999997"/>
    <n v="262"/>
    <s v="Main"/>
    <n v="30.98"/>
    <n v="184"/>
    <s v="I"/>
    <n v="63"/>
    <n v="0"/>
    <n v="0"/>
    <n v="0"/>
    <n v="0"/>
    <n v="0"/>
  </r>
  <r>
    <s v="M01639_152_000000000-BTK9W_1_1107_3549_19167"/>
    <n v="63"/>
    <x v="1"/>
    <x v="3"/>
    <x v="3"/>
    <n v="38.4"/>
    <n v="263"/>
    <s v="Main"/>
    <n v="30.81"/>
    <n v="185"/>
    <s v="I"/>
    <n v="63"/>
    <n v="0"/>
    <n v="0"/>
    <n v="0"/>
    <n v="0"/>
    <n v="0"/>
  </r>
  <r>
    <s v="M01639_152_000000000-BTK9W_1_1110_12409_23285"/>
    <n v="63"/>
    <x v="0"/>
    <x v="1"/>
    <x v="1"/>
    <n v="38.31"/>
    <n v="261"/>
    <s v="Main"/>
    <n v="30.05"/>
    <n v="183"/>
    <s v="B"/>
    <n v="0"/>
    <n v="0"/>
    <n v="0"/>
    <n v="63"/>
    <n v="0"/>
    <n v="0"/>
  </r>
  <r>
    <s v="M04997_41_000000000-BTKB3_1_1105_20440_13231"/>
    <n v="63"/>
    <x v="0"/>
    <x v="1"/>
    <x v="4"/>
    <n v="36.78"/>
    <n v="261"/>
    <s v="Main"/>
    <n v="29.51"/>
    <n v="183"/>
    <s v="B"/>
    <n v="0"/>
    <n v="0"/>
    <n v="0"/>
    <n v="0"/>
    <n v="0"/>
    <n v="63"/>
  </r>
  <r>
    <s v="M01639_152_000000000-BTK9W_1_1107_24143_11762"/>
    <n v="63"/>
    <x v="2"/>
    <x v="5"/>
    <x v="8"/>
    <n v="36.4"/>
    <n v="272"/>
    <s v="Main"/>
    <n v="28.87"/>
    <n v="194"/>
    <s v="A"/>
    <n v="0"/>
    <n v="0"/>
    <n v="0"/>
    <n v="6"/>
    <n v="2"/>
    <n v="55"/>
  </r>
  <r>
    <s v="M04997_41_000000000-BTKB3_1_2113_21576_15378"/>
    <n v="62"/>
    <x v="1"/>
    <x v="3"/>
    <x v="3"/>
    <n v="39.69"/>
    <n v="262"/>
    <s v="Main"/>
    <n v="32.61"/>
    <n v="184"/>
    <s v="I"/>
    <n v="62"/>
    <n v="0"/>
    <n v="0"/>
    <n v="0"/>
    <n v="0"/>
    <n v="0"/>
  </r>
  <r>
    <s v="M01639_152_000000000-BTK9W_1_2106_6364_5900"/>
    <n v="62"/>
    <x v="0"/>
    <x v="1"/>
    <x v="4"/>
    <n v="38.31"/>
    <n v="261"/>
    <s v="Main"/>
    <n v="30.6"/>
    <n v="183"/>
    <s v="B"/>
    <n v="0"/>
    <n v="0"/>
    <n v="0"/>
    <n v="0"/>
    <n v="0"/>
    <n v="62"/>
  </r>
  <r>
    <s v="M01639_152_000000000-BTK9W_1_1118_3400_7374"/>
    <n v="62"/>
    <x v="0"/>
    <x v="2"/>
    <x v="5"/>
    <n v="37.89"/>
    <n v="256"/>
    <s v="Main"/>
    <n v="29.78"/>
    <n v="178"/>
    <s v="B"/>
    <n v="0"/>
    <n v="0"/>
    <n v="62"/>
    <n v="0"/>
    <n v="0"/>
    <n v="0"/>
  </r>
  <r>
    <s v="M01639_152_000000000-BTK9W_1_1115_7811_16989"/>
    <n v="62"/>
    <x v="0"/>
    <x v="0"/>
    <x v="0"/>
    <n v="37.159999999999997"/>
    <n v="261"/>
    <s v="Main"/>
    <n v="28.96"/>
    <n v="183"/>
    <s v="B"/>
    <n v="0"/>
    <n v="62"/>
    <n v="0"/>
    <n v="0"/>
    <n v="0"/>
    <n v="0"/>
  </r>
  <r>
    <s v="M04997_41_000000000-BTKB3_1_2116_2182_13065"/>
    <n v="61"/>
    <x v="0"/>
    <x v="0"/>
    <x v="0"/>
    <n v="38.31"/>
    <n v="261"/>
    <s v="Main"/>
    <n v="30.6"/>
    <n v="183"/>
    <s v="B"/>
    <n v="0"/>
    <n v="61"/>
    <n v="0"/>
    <n v="0"/>
    <n v="0"/>
    <n v="0"/>
  </r>
  <r>
    <s v="M01639_152_000000000-BTK9W_1_2108_15742_5579"/>
    <n v="61"/>
    <x v="0"/>
    <x v="2"/>
    <x v="5"/>
    <n v="37.799999999999997"/>
    <n v="254"/>
    <s v="Main"/>
    <n v="29.55"/>
    <n v="176"/>
    <s v="B"/>
    <n v="0"/>
    <n v="0"/>
    <n v="61"/>
    <n v="0"/>
    <n v="0"/>
    <n v="0"/>
  </r>
  <r>
    <s v="M01639_152_000000000-BTK9W_1_2114_11747_14811"/>
    <n v="61"/>
    <x v="0"/>
    <x v="7"/>
    <x v="11"/>
    <n v="37.020000000000003"/>
    <n v="262"/>
    <s v="Main"/>
    <n v="29.89"/>
    <n v="184"/>
    <s v="B"/>
    <n v="0"/>
    <n v="0"/>
    <n v="61"/>
    <n v="0"/>
    <n v="0"/>
    <n v="0"/>
  </r>
  <r>
    <s v="M01639_152_000000000-BTK9W_1_1114_22221_8486"/>
    <n v="61"/>
    <x v="0"/>
    <x v="0"/>
    <x v="0"/>
    <n v="36.78"/>
    <n v="261"/>
    <s v="Main"/>
    <n v="28.42"/>
    <n v="183"/>
    <s v="B"/>
    <n v="0"/>
    <n v="61"/>
    <n v="0"/>
    <n v="0"/>
    <n v="0"/>
    <n v="0"/>
  </r>
  <r>
    <s v="M01639_152_000000000-BTK9W_1_1101_14441_16550"/>
    <n v="60"/>
    <x v="3"/>
    <x v="6"/>
    <x v="9"/>
    <n v="44.12"/>
    <n v="204"/>
    <s v="203/204bp"/>
    <n v="41.29"/>
    <n v="155"/>
    <s v="O"/>
    <n v="60"/>
    <n v="0"/>
    <n v="0"/>
    <n v="0"/>
    <n v="0"/>
    <n v="0"/>
  </r>
  <r>
    <s v="M01639_152_000000000-BTK9W_1_2103_12330_16998"/>
    <n v="60"/>
    <x v="0"/>
    <x v="1"/>
    <x v="4"/>
    <n v="39.85"/>
    <n v="261"/>
    <s v="Main"/>
    <n v="32.79"/>
    <n v="183"/>
    <s v="B"/>
    <n v="0"/>
    <n v="0"/>
    <n v="0"/>
    <n v="0"/>
    <n v="37"/>
    <n v="23"/>
  </r>
  <r>
    <s v="M04997_41_000000000-BTKB3_1_2112_22223_17357"/>
    <n v="60"/>
    <x v="1"/>
    <x v="3"/>
    <x v="3"/>
    <n v="38.549999999999997"/>
    <n v="262"/>
    <s v="Main"/>
    <n v="30.98"/>
    <n v="184"/>
    <s v="I"/>
    <n v="60"/>
    <n v="0"/>
    <n v="0"/>
    <n v="0"/>
    <n v="0"/>
    <n v="0"/>
  </r>
  <r>
    <s v="M01639_152_000000000-BTK9W_1_1117_4602_13251"/>
    <n v="60"/>
    <x v="2"/>
    <x v="4"/>
    <x v="7"/>
    <n v="35.51"/>
    <n v="276"/>
    <s v="Main"/>
    <n v="27.27"/>
    <n v="198"/>
    <s v="A"/>
    <n v="0"/>
    <n v="0"/>
    <n v="60"/>
    <n v="0"/>
    <n v="0"/>
    <n v="0"/>
  </r>
  <r>
    <s v="M01639_152_000000000-BTK9W_1_1101_11987_4121"/>
    <n v="59"/>
    <x v="2"/>
    <x v="5"/>
    <x v="12"/>
    <n v="40.36"/>
    <n v="166"/>
    <s v="Very short"/>
    <n v="27.27"/>
    <n v="88"/>
    <s v="A"/>
    <n v="0"/>
    <n v="0"/>
    <n v="0"/>
    <n v="59"/>
    <n v="0"/>
    <n v="0"/>
  </r>
  <r>
    <s v="M01639_152_000000000-BTK9W_1_2101_27217_16154"/>
    <n v="59"/>
    <x v="1"/>
    <x v="3"/>
    <x v="3"/>
    <n v="38.17"/>
    <n v="262"/>
    <s v="Main"/>
    <n v="30.98"/>
    <n v="184"/>
    <s v="I"/>
    <n v="59"/>
    <n v="0"/>
    <n v="0"/>
    <n v="0"/>
    <n v="0"/>
    <n v="0"/>
  </r>
  <r>
    <s v="M04997_41_000000000-BTKB3_1_1101_14574_18964"/>
    <n v="59"/>
    <x v="1"/>
    <x v="3"/>
    <x v="3"/>
    <n v="38.020000000000003"/>
    <n v="263"/>
    <s v="Main"/>
    <n v="29.73"/>
    <n v="185"/>
    <s v="I"/>
    <n v="59"/>
    <n v="0"/>
    <n v="0"/>
    <n v="0"/>
    <n v="0"/>
    <n v="0"/>
  </r>
  <r>
    <s v="M04997_41_000000000-BTKB3_1_2118_9289_2910"/>
    <n v="59"/>
    <x v="2"/>
    <x v="5"/>
    <x v="8"/>
    <n v="36.5"/>
    <n v="274"/>
    <s v="Main"/>
    <n v="28.57"/>
    <n v="196"/>
    <s v="A"/>
    <n v="0"/>
    <n v="0"/>
    <n v="0"/>
    <n v="3"/>
    <n v="30"/>
    <n v="26"/>
  </r>
  <r>
    <s v="M01639_152_000000000-BTK9W_1_2102_22526_15320"/>
    <n v="59"/>
    <x v="0"/>
    <x v="2"/>
    <x v="2"/>
    <n v="35.880000000000003"/>
    <n v="262"/>
    <s v="Main"/>
    <n v="27.72"/>
    <n v="184"/>
    <s v="B"/>
    <n v="0"/>
    <n v="59"/>
    <n v="0"/>
    <n v="0"/>
    <n v="0"/>
    <n v="0"/>
  </r>
  <r>
    <s v="M01639_152_000000000-BTK9W_1_1115_15757_9291"/>
    <n v="58"/>
    <x v="3"/>
    <x v="6"/>
    <x v="9"/>
    <n v="39.54"/>
    <n v="306"/>
    <s v="~305-bp"/>
    <n v="35.090000000000003"/>
    <n v="228"/>
    <s v="O"/>
    <n v="58"/>
    <n v="0"/>
    <n v="0"/>
    <n v="0"/>
    <n v="0"/>
    <n v="0"/>
  </r>
  <r>
    <s v="M01639_152_000000000-BTK9W_1_2108_12906_9789"/>
    <n v="58"/>
    <x v="1"/>
    <x v="3"/>
    <x v="3"/>
    <n v="39.31"/>
    <n v="262"/>
    <s v="Main"/>
    <n v="32.07"/>
    <n v="184"/>
    <s v="I"/>
    <n v="58"/>
    <n v="0"/>
    <n v="0"/>
    <n v="0"/>
    <n v="0"/>
    <n v="0"/>
  </r>
  <r>
    <s v="M01639_152_000000000-BTK9W_1_1117_6451_18284"/>
    <n v="58"/>
    <x v="0"/>
    <x v="2"/>
    <x v="5"/>
    <n v="37.64"/>
    <n v="263"/>
    <s v="Main"/>
    <n v="29.73"/>
    <n v="185"/>
    <s v="B"/>
    <n v="0"/>
    <n v="0"/>
    <n v="58"/>
    <n v="0"/>
    <n v="0"/>
    <n v="0"/>
  </r>
  <r>
    <s v="M01639_152_000000000-BTK9W_1_1103_27733_8439"/>
    <n v="57"/>
    <x v="3"/>
    <x v="6"/>
    <x v="9"/>
    <n v="40.520000000000003"/>
    <n v="306"/>
    <s v="~305-bp"/>
    <n v="35.090000000000003"/>
    <n v="228"/>
    <s v="O"/>
    <n v="57"/>
    <n v="0"/>
    <n v="0"/>
    <n v="0"/>
    <n v="0"/>
    <n v="0"/>
  </r>
  <r>
    <s v="M04997_41_000000000-BTKB3_1_1110_12333_16297"/>
    <n v="57"/>
    <x v="0"/>
    <x v="1"/>
    <x v="4"/>
    <n v="39.46"/>
    <n v="261"/>
    <s v="Main"/>
    <n v="32.24"/>
    <n v="183"/>
    <s v="B"/>
    <n v="0"/>
    <n v="0"/>
    <n v="0"/>
    <n v="0"/>
    <n v="25"/>
    <n v="32"/>
  </r>
  <r>
    <s v="M01639_152_000000000-BTK9W_1_2114_20234_12312"/>
    <n v="57"/>
    <x v="0"/>
    <x v="1"/>
    <x v="4"/>
    <n v="37.93"/>
    <n v="261"/>
    <s v="Main"/>
    <n v="30.05"/>
    <n v="183"/>
    <s v="B"/>
    <n v="0"/>
    <n v="0"/>
    <n v="0"/>
    <n v="0"/>
    <n v="0"/>
    <n v="57"/>
  </r>
  <r>
    <s v="M01639_152_000000000-BTK9W_1_2118_11336_15361"/>
    <n v="57"/>
    <x v="0"/>
    <x v="0"/>
    <x v="0"/>
    <n v="37.31"/>
    <n v="260"/>
    <s v="Main"/>
    <n v="29.12"/>
    <n v="182"/>
    <s v="B"/>
    <n v="0"/>
    <n v="57"/>
    <n v="0"/>
    <n v="0"/>
    <n v="0"/>
    <n v="0"/>
  </r>
  <r>
    <s v="M01639_152_000000000-BTK9W_1_1104_22392_7132"/>
    <n v="56"/>
    <x v="0"/>
    <x v="0"/>
    <x v="0"/>
    <n v="37.69"/>
    <n v="260"/>
    <s v="Main"/>
    <n v="29.67"/>
    <n v="182"/>
    <s v="B"/>
    <n v="0"/>
    <n v="56"/>
    <n v="0"/>
    <n v="0"/>
    <n v="0"/>
    <n v="0"/>
  </r>
  <r>
    <s v="M01639_152_000000000-BTK9W_1_2112_23892_9044"/>
    <n v="56"/>
    <x v="0"/>
    <x v="0"/>
    <x v="0"/>
    <n v="37.69"/>
    <n v="260"/>
    <s v="Main"/>
    <n v="29.67"/>
    <n v="182"/>
    <s v="B"/>
    <n v="0"/>
    <n v="56"/>
    <n v="0"/>
    <n v="0"/>
    <n v="0"/>
    <n v="0"/>
  </r>
  <r>
    <s v="M01639_152_000000000-BTK9W_1_1108_10759_10435"/>
    <n v="56"/>
    <x v="0"/>
    <x v="2"/>
    <x v="6"/>
    <n v="37.1"/>
    <n v="248"/>
    <s v="Main"/>
    <n v="28.24"/>
    <n v="170"/>
    <s v="B"/>
    <n v="0"/>
    <n v="0"/>
    <n v="0"/>
    <n v="56"/>
    <n v="0"/>
    <n v="0"/>
  </r>
  <r>
    <s v="M01639_152_000000000-BTK9W_1_1116_14030_21681"/>
    <n v="56"/>
    <x v="2"/>
    <x v="5"/>
    <x v="8"/>
    <n v="35.74"/>
    <n v="277"/>
    <s v="Main"/>
    <n v="27.64"/>
    <n v="199"/>
    <s v="A"/>
    <n v="0"/>
    <n v="0"/>
    <n v="0"/>
    <n v="7"/>
    <n v="49"/>
    <n v="0"/>
  </r>
  <r>
    <s v="M01639_152_000000000-BTK9W_1_1111_16585_15513"/>
    <n v="55"/>
    <x v="3"/>
    <x v="6"/>
    <x v="9"/>
    <n v="41.37"/>
    <n v="307"/>
    <s v="~305-bp"/>
    <n v="36.24"/>
    <n v="229"/>
    <s v="O"/>
    <n v="55"/>
    <n v="0"/>
    <n v="0"/>
    <n v="0"/>
    <n v="0"/>
    <n v="0"/>
  </r>
  <r>
    <s v="M04997_41_000000000-BTKB3_1_2116_15265_20498"/>
    <n v="55"/>
    <x v="0"/>
    <x v="1"/>
    <x v="4"/>
    <n v="38.700000000000003"/>
    <n v="261"/>
    <s v="Main"/>
    <n v="31.69"/>
    <n v="183"/>
    <s v="B"/>
    <n v="0"/>
    <n v="0"/>
    <n v="0"/>
    <n v="0"/>
    <n v="14"/>
    <n v="41"/>
  </r>
  <r>
    <s v="M01639_152_000000000-BTK9W_1_2101_21932_19767"/>
    <n v="55"/>
    <x v="1"/>
    <x v="3"/>
    <x v="3"/>
    <n v="38.4"/>
    <n v="263"/>
    <s v="Main"/>
    <n v="30.81"/>
    <n v="185"/>
    <s v="I"/>
    <n v="55"/>
    <n v="0"/>
    <n v="0"/>
    <n v="0"/>
    <n v="0"/>
    <n v="0"/>
  </r>
  <r>
    <s v="M01639_152_000000000-BTK9W_1_2119_22231_14641"/>
    <n v="55"/>
    <x v="0"/>
    <x v="0"/>
    <x v="0"/>
    <n v="38.4"/>
    <n v="263"/>
    <s v="Main"/>
    <n v="30.81"/>
    <n v="185"/>
    <s v="B"/>
    <n v="0"/>
    <n v="55"/>
    <n v="0"/>
    <n v="0"/>
    <n v="0"/>
    <n v="0"/>
  </r>
  <r>
    <s v="M01639_152_000000000-BTK9W_1_1118_14972_4276"/>
    <n v="55"/>
    <x v="0"/>
    <x v="7"/>
    <x v="11"/>
    <n v="35.770000000000003"/>
    <n v="260"/>
    <s v="Main"/>
    <n v="27.47"/>
    <n v="182"/>
    <s v="B"/>
    <n v="0"/>
    <n v="0"/>
    <n v="55"/>
    <n v="0"/>
    <n v="0"/>
    <n v="0"/>
  </r>
  <r>
    <s v="M01639_152_000000000-BTK9W_1_1105_9700_19272"/>
    <n v="54"/>
    <x v="3"/>
    <x v="6"/>
    <x v="9"/>
    <n v="42.16"/>
    <n v="306"/>
    <s v="~305-bp"/>
    <n v="37.28"/>
    <n v="228"/>
    <s v="O"/>
    <n v="54"/>
    <n v="0"/>
    <n v="0"/>
    <n v="0"/>
    <n v="0"/>
    <n v="0"/>
  </r>
  <r>
    <s v="M01639_152_000000000-BTK9W_1_1116_22519_17039"/>
    <n v="54"/>
    <x v="3"/>
    <x v="6"/>
    <x v="9"/>
    <n v="41.5"/>
    <n v="306"/>
    <s v="~305-bp"/>
    <n v="36.4"/>
    <n v="228"/>
    <s v="O"/>
    <n v="54"/>
    <n v="0"/>
    <n v="0"/>
    <n v="0"/>
    <n v="0"/>
    <n v="0"/>
  </r>
  <r>
    <s v="M01639_152_000000000-BTK9W_1_2113_10902_18047"/>
    <n v="54"/>
    <x v="3"/>
    <x v="6"/>
    <x v="9"/>
    <n v="41.31"/>
    <n v="305"/>
    <s v="~305-bp"/>
    <n v="35.68"/>
    <n v="227"/>
    <s v="O"/>
    <n v="54"/>
    <n v="0"/>
    <n v="0"/>
    <n v="0"/>
    <n v="0"/>
    <n v="0"/>
  </r>
  <r>
    <s v="M04997_41_000000000-BTKB3_1_1113_19077_15363"/>
    <n v="54"/>
    <x v="0"/>
    <x v="1"/>
    <x v="4"/>
    <n v="39.08"/>
    <n v="261"/>
    <s v="Main"/>
    <n v="31.69"/>
    <n v="183"/>
    <s v="B"/>
    <n v="0"/>
    <n v="0"/>
    <n v="0"/>
    <n v="0"/>
    <n v="0"/>
    <n v="54"/>
  </r>
  <r>
    <s v="M01639_152_000000000-BTK9W_1_1102_9720_9800"/>
    <n v="54"/>
    <x v="4"/>
    <x v="9"/>
    <x v="15"/>
    <n v="36.78"/>
    <n v="261"/>
    <s v="Main"/>
    <n v="28.42"/>
    <n v="183"/>
    <s v="X"/>
    <n v="54"/>
    <n v="0"/>
    <n v="0"/>
    <n v="0"/>
    <n v="0"/>
    <n v="0"/>
  </r>
  <r>
    <s v="M01639_152_000000000-BTK9W_1_1109_24164_12148"/>
    <n v="54"/>
    <x v="0"/>
    <x v="2"/>
    <x v="14"/>
    <n v="36.76"/>
    <n v="253"/>
    <s v="Main"/>
    <n v="28"/>
    <n v="175"/>
    <s v="B"/>
    <n v="0"/>
    <n v="0"/>
    <n v="0"/>
    <n v="0"/>
    <n v="0"/>
    <n v="54"/>
  </r>
  <r>
    <s v="M04997_41_000000000-BTKB3_1_1108_18686_2570"/>
    <n v="54"/>
    <x v="2"/>
    <x v="5"/>
    <x v="12"/>
    <n v="36.729999999999997"/>
    <n v="275"/>
    <s v="Main"/>
    <n v="28.93"/>
    <n v="197"/>
    <s v="A"/>
    <n v="0"/>
    <n v="0"/>
    <n v="0"/>
    <n v="54"/>
    <n v="0"/>
    <n v="0"/>
  </r>
  <r>
    <s v="M01639_152_000000000-BTK9W_1_2115_24185_8072"/>
    <n v="54"/>
    <x v="2"/>
    <x v="5"/>
    <x v="8"/>
    <n v="36.229999999999997"/>
    <n v="276"/>
    <s v="Main"/>
    <n v="29.29"/>
    <n v="198"/>
    <s v="A"/>
    <n v="0"/>
    <n v="0"/>
    <n v="0"/>
    <n v="29"/>
    <n v="19"/>
    <n v="6"/>
  </r>
  <r>
    <s v="M01639_152_000000000-BTK9W_1_1109_22342_17970"/>
    <n v="53"/>
    <x v="3"/>
    <x v="6"/>
    <x v="9"/>
    <n v="41.18"/>
    <n v="306"/>
    <s v="~305-bp"/>
    <n v="35.96"/>
    <n v="228"/>
    <s v="O"/>
    <n v="53"/>
    <n v="0"/>
    <n v="0"/>
    <n v="0"/>
    <n v="0"/>
    <n v="0"/>
  </r>
  <r>
    <s v="M04997_41_000000000-BTKB3_1_2113_27181_14104"/>
    <n v="53"/>
    <x v="1"/>
    <x v="3"/>
    <x v="3"/>
    <n v="38.93"/>
    <n v="262"/>
    <s v="Main"/>
    <n v="31.52"/>
    <n v="184"/>
    <s v="I"/>
    <n v="53"/>
    <n v="0"/>
    <n v="0"/>
    <n v="0"/>
    <n v="0"/>
    <n v="0"/>
  </r>
  <r>
    <s v="M01639_152_000000000-BTK9W_1_2101_15793_2369"/>
    <n v="53"/>
    <x v="0"/>
    <x v="0"/>
    <x v="0"/>
    <n v="38.46"/>
    <n v="260"/>
    <s v="Main"/>
    <n v="30.77"/>
    <n v="182"/>
    <s v="B"/>
    <n v="0"/>
    <n v="53"/>
    <n v="0"/>
    <n v="0"/>
    <n v="0"/>
    <n v="0"/>
  </r>
  <r>
    <s v="M01639_152_000000000-BTK9W_1_2116_27090_13542"/>
    <n v="53"/>
    <x v="2"/>
    <x v="5"/>
    <x v="12"/>
    <n v="36.799999999999997"/>
    <n v="269"/>
    <s v="Main"/>
    <n v="28.8"/>
    <n v="191"/>
    <s v="A"/>
    <n v="0"/>
    <n v="0"/>
    <n v="0"/>
    <n v="53"/>
    <n v="0"/>
    <n v="0"/>
  </r>
  <r>
    <s v="M04997_41_000000000-BTKB3_1_1114_20485_2977"/>
    <n v="52"/>
    <x v="1"/>
    <x v="3"/>
    <x v="3"/>
    <n v="38.549999999999997"/>
    <n v="262"/>
    <s v="Main"/>
    <n v="30.98"/>
    <n v="184"/>
    <s v="I"/>
    <n v="52"/>
    <n v="0"/>
    <n v="0"/>
    <n v="0"/>
    <n v="0"/>
    <n v="0"/>
  </r>
  <r>
    <s v="M04997_41_000000000-BTKB3_1_1112_28582_11480"/>
    <n v="52"/>
    <x v="2"/>
    <x v="4"/>
    <x v="7"/>
    <n v="36.36"/>
    <n v="275"/>
    <s v="Main"/>
    <n v="28.43"/>
    <n v="197"/>
    <s v="A"/>
    <n v="0"/>
    <n v="0"/>
    <n v="52"/>
    <n v="0"/>
    <n v="0"/>
    <n v="0"/>
  </r>
  <r>
    <s v="M01639_152_000000000-BTK9W_1_1107_5475_16652"/>
    <n v="51"/>
    <x v="0"/>
    <x v="1"/>
    <x v="4"/>
    <n v="39.08"/>
    <n v="261"/>
    <s v="Main"/>
    <n v="31.69"/>
    <n v="183"/>
    <s v="B"/>
    <n v="0"/>
    <n v="0"/>
    <n v="0"/>
    <n v="0"/>
    <n v="0"/>
    <n v="51"/>
  </r>
  <r>
    <s v="M01639_152_000000000-BTK9W_1_2107_22028_13479"/>
    <n v="51"/>
    <x v="1"/>
    <x v="3"/>
    <x v="3"/>
    <n v="38.93"/>
    <n v="262"/>
    <s v="Main"/>
    <n v="32.07"/>
    <n v="184"/>
    <s v="I"/>
    <n v="51"/>
    <n v="0"/>
    <n v="0"/>
    <n v="0"/>
    <n v="0"/>
    <n v="0"/>
  </r>
  <r>
    <s v="M01639_152_000000000-BTK9W_1_1112_15341_18594"/>
    <n v="51"/>
    <x v="4"/>
    <x v="9"/>
    <x v="15"/>
    <n v="38.85"/>
    <n v="260"/>
    <s v="Main"/>
    <n v="31.32"/>
    <n v="182"/>
    <s v="X"/>
    <n v="51"/>
    <n v="0"/>
    <n v="0"/>
    <n v="0"/>
    <n v="0"/>
    <n v="0"/>
  </r>
  <r>
    <s v="M01639_152_000000000-BTK9W_1_1114_10844_15593"/>
    <n v="51"/>
    <x v="0"/>
    <x v="1"/>
    <x v="4"/>
    <n v="37.93"/>
    <n v="261"/>
    <s v="Main"/>
    <n v="30.05"/>
    <n v="183"/>
    <s v="B"/>
    <n v="0"/>
    <n v="0"/>
    <n v="0"/>
    <n v="0"/>
    <n v="0"/>
    <n v="51"/>
  </r>
  <r>
    <s v="M04997_41_000000000-BTKB3_1_2103_15904_5891"/>
    <n v="51"/>
    <x v="0"/>
    <x v="0"/>
    <x v="0"/>
    <n v="37.93"/>
    <n v="261"/>
    <s v="Main"/>
    <n v="30.05"/>
    <n v="183"/>
    <s v="B"/>
    <n v="0"/>
    <n v="51"/>
    <n v="0"/>
    <n v="0"/>
    <n v="0"/>
    <n v="0"/>
  </r>
  <r>
    <s v="M04997_41_000000000-BTKB3_1_2101_26584_16062"/>
    <n v="51"/>
    <x v="0"/>
    <x v="0"/>
    <x v="0"/>
    <n v="37.31"/>
    <n v="260"/>
    <s v="Main"/>
    <n v="29.12"/>
    <n v="182"/>
    <s v="B"/>
    <n v="0"/>
    <n v="51"/>
    <n v="0"/>
    <n v="0"/>
    <n v="0"/>
    <n v="0"/>
  </r>
  <r>
    <s v="M04997_41_000000000-BTKB3_1_2108_24605_15660"/>
    <n v="51"/>
    <x v="0"/>
    <x v="0"/>
    <x v="0"/>
    <n v="36.78"/>
    <n v="261"/>
    <s v="Main"/>
    <n v="28.96"/>
    <n v="183"/>
    <s v="B"/>
    <n v="0"/>
    <n v="51"/>
    <n v="0"/>
    <n v="0"/>
    <n v="0"/>
    <n v="0"/>
  </r>
  <r>
    <s v="M01639_152_000000000-BTK9W_1_2111_20976_11782"/>
    <n v="51"/>
    <x v="0"/>
    <x v="2"/>
    <x v="5"/>
    <n v="36.4"/>
    <n v="261"/>
    <s v="Main"/>
    <n v="27.87"/>
    <n v="183"/>
    <s v="B"/>
    <n v="0"/>
    <n v="0"/>
    <n v="51"/>
    <n v="0"/>
    <n v="0"/>
    <n v="0"/>
  </r>
  <r>
    <s v="M01639_152_000000000-BTK9W_1_2112_10379_15767"/>
    <n v="50"/>
    <x v="1"/>
    <x v="3"/>
    <x v="3"/>
    <n v="40.08"/>
    <n v="262"/>
    <s v="Main"/>
    <n v="33.15"/>
    <n v="184"/>
    <s v="I"/>
    <n v="50"/>
    <n v="0"/>
    <n v="0"/>
    <n v="0"/>
    <n v="0"/>
    <n v="0"/>
  </r>
  <r>
    <s v="M04997_41_000000000-BTKB3_1_2119_21454_17022"/>
    <n v="50"/>
    <x v="1"/>
    <x v="3"/>
    <x v="3"/>
    <n v="37.64"/>
    <n v="263"/>
    <s v="Main"/>
    <n v="29.73"/>
    <n v="185"/>
    <s v="I"/>
    <n v="50"/>
    <n v="0"/>
    <n v="0"/>
    <n v="0"/>
    <n v="0"/>
    <n v="0"/>
  </r>
  <r>
    <s v="M04997_41_000000000-BTKB3_1_1110_17886_12544"/>
    <n v="50"/>
    <x v="0"/>
    <x v="1"/>
    <x v="4"/>
    <n v="37.549999999999997"/>
    <n v="261"/>
    <s v="Main"/>
    <n v="29.51"/>
    <n v="183"/>
    <s v="B"/>
    <n v="0"/>
    <n v="0"/>
    <n v="0"/>
    <n v="0"/>
    <n v="0"/>
    <n v="50"/>
  </r>
  <r>
    <s v="M01639_152_000000000-BTK9W_1_1103_10770_10836"/>
    <n v="49"/>
    <x v="3"/>
    <x v="6"/>
    <x v="9"/>
    <n v="44.12"/>
    <n v="204"/>
    <s v="203/204bp"/>
    <n v="41.67"/>
    <n v="156"/>
    <s v="O"/>
    <n v="49"/>
    <n v="0"/>
    <n v="0"/>
    <n v="0"/>
    <n v="0"/>
    <n v="0"/>
  </r>
  <r>
    <s v="M01639_152_000000000-BTK9W_1_1109_26650_8858"/>
    <n v="49"/>
    <x v="3"/>
    <x v="6"/>
    <x v="9"/>
    <n v="41.18"/>
    <n v="306"/>
    <s v="~305-bp"/>
    <n v="35.96"/>
    <n v="228"/>
    <s v="O"/>
    <n v="49"/>
    <n v="0"/>
    <n v="0"/>
    <n v="0"/>
    <n v="0"/>
    <n v="0"/>
  </r>
  <r>
    <s v="M01639_152_000000000-BTK9W_1_1114_9182_17598"/>
    <n v="49"/>
    <x v="1"/>
    <x v="3"/>
    <x v="3"/>
    <n v="38.020000000000003"/>
    <n v="263"/>
    <s v="Main"/>
    <n v="30.27"/>
    <n v="185"/>
    <s v="I"/>
    <n v="49"/>
    <n v="0"/>
    <n v="0"/>
    <n v="0"/>
    <n v="0"/>
    <n v="0"/>
  </r>
  <r>
    <s v="M01639_152_000000000-BTK9W_1_1112_19020_7388"/>
    <n v="49"/>
    <x v="0"/>
    <x v="2"/>
    <x v="5"/>
    <n v="36.47"/>
    <n v="255"/>
    <s v="Main"/>
    <n v="27.68"/>
    <n v="177"/>
    <s v="B"/>
    <n v="0"/>
    <n v="0"/>
    <n v="49"/>
    <n v="0"/>
    <n v="0"/>
    <n v="0"/>
  </r>
  <r>
    <s v="M04997_41_000000000-BTKB3_1_1118_9100_14450"/>
    <n v="49"/>
    <x v="0"/>
    <x v="2"/>
    <x v="5"/>
    <n v="35.83"/>
    <n v="254"/>
    <s v="Main"/>
    <n v="26.7"/>
    <n v="176"/>
    <s v="B"/>
    <n v="0"/>
    <n v="0"/>
    <n v="49"/>
    <n v="0"/>
    <n v="0"/>
    <n v="0"/>
  </r>
  <r>
    <s v="M01639_152_000000000-BTK9W_1_2102_24473_14000"/>
    <n v="48"/>
    <x v="3"/>
    <x v="6"/>
    <x v="9"/>
    <n v="40.520000000000003"/>
    <n v="306"/>
    <s v="~305-bp"/>
    <n v="35.53"/>
    <n v="228"/>
    <s v="O"/>
    <n v="48"/>
    <n v="0"/>
    <n v="0"/>
    <n v="0"/>
    <n v="0"/>
    <n v="0"/>
  </r>
  <r>
    <s v="M04997_41_000000000-BTKB3_1_1117_12106_23606"/>
    <n v="48"/>
    <x v="3"/>
    <x v="6"/>
    <x v="9"/>
    <n v="40.520000000000003"/>
    <n v="306"/>
    <s v="~305-bp"/>
    <n v="35.53"/>
    <n v="228"/>
    <s v="O"/>
    <n v="48"/>
    <n v="0"/>
    <n v="0"/>
    <n v="0"/>
    <n v="0"/>
    <n v="0"/>
  </r>
  <r>
    <s v="M01639_152_000000000-BTK9W_1_1119_21826_8653"/>
    <n v="48"/>
    <x v="0"/>
    <x v="2"/>
    <x v="5"/>
    <n v="37.4"/>
    <n v="254"/>
    <s v="Main"/>
    <n v="28.98"/>
    <n v="176"/>
    <s v="B"/>
    <n v="0"/>
    <n v="0"/>
    <n v="48"/>
    <n v="0"/>
    <n v="0"/>
    <n v="0"/>
  </r>
  <r>
    <s v="M01639_152_000000000-BTK9W_1_2111_10765_13594"/>
    <n v="48"/>
    <x v="2"/>
    <x v="5"/>
    <x v="10"/>
    <n v="36.67"/>
    <n v="270"/>
    <s v="Main"/>
    <n v="28.13"/>
    <n v="192"/>
    <s v="A"/>
    <n v="0"/>
    <n v="0"/>
    <n v="0"/>
    <n v="0"/>
    <n v="0"/>
    <n v="48"/>
  </r>
  <r>
    <s v="M01639_152_000000000-BTK9W_1_1116_16117_18902"/>
    <n v="47"/>
    <x v="0"/>
    <x v="1"/>
    <x v="4"/>
    <n v="39.46"/>
    <n v="261"/>
    <s v="Main"/>
    <n v="32.79"/>
    <n v="183"/>
    <s v="B"/>
    <n v="0"/>
    <n v="0"/>
    <n v="0"/>
    <n v="0"/>
    <n v="0"/>
    <n v="47"/>
  </r>
  <r>
    <s v="M01639_152_000000000-BTK9W_1_2107_18950_6150"/>
    <n v="47"/>
    <x v="0"/>
    <x v="2"/>
    <x v="5"/>
    <n v="38.369999999999997"/>
    <n v="258"/>
    <s v="Main"/>
    <n v="30.56"/>
    <n v="180"/>
    <s v="B"/>
    <n v="0"/>
    <n v="0"/>
    <n v="47"/>
    <n v="0"/>
    <n v="0"/>
    <n v="0"/>
  </r>
  <r>
    <s v="M01639_152_000000000-BTK9W_1_2116_7478_19314"/>
    <n v="47"/>
    <x v="1"/>
    <x v="3"/>
    <x v="3"/>
    <n v="38.17"/>
    <n v="262"/>
    <s v="Main"/>
    <n v="30.98"/>
    <n v="184"/>
    <s v="I"/>
    <n v="47"/>
    <n v="0"/>
    <n v="0"/>
    <n v="0"/>
    <n v="0"/>
    <n v="0"/>
  </r>
  <r>
    <s v="M01639_152_000000000-BTK9W_1_2114_8667_25047"/>
    <n v="47"/>
    <x v="0"/>
    <x v="0"/>
    <x v="0"/>
    <n v="37.79"/>
    <n v="262"/>
    <s v="Main"/>
    <n v="29.89"/>
    <n v="184"/>
    <s v="B"/>
    <n v="0"/>
    <n v="47"/>
    <n v="0"/>
    <n v="0"/>
    <n v="0"/>
    <n v="0"/>
  </r>
  <r>
    <s v="M01639_152_000000000-BTK9W_1_2106_4483_12735"/>
    <n v="47"/>
    <x v="0"/>
    <x v="0"/>
    <x v="0"/>
    <n v="37.26"/>
    <n v="263"/>
    <s v="Main"/>
    <n v="29.19"/>
    <n v="185"/>
    <s v="B"/>
    <n v="0"/>
    <n v="47"/>
    <n v="0"/>
    <n v="0"/>
    <n v="0"/>
    <n v="0"/>
  </r>
  <r>
    <s v="M01639_152_000000000-BTK9W_1_1112_19148_15159"/>
    <n v="47"/>
    <x v="2"/>
    <x v="5"/>
    <x v="10"/>
    <n v="36.86"/>
    <n v="274"/>
    <s v="Main"/>
    <n v="29.08"/>
    <n v="196"/>
    <s v="A"/>
    <n v="0"/>
    <n v="0"/>
    <n v="0"/>
    <n v="0"/>
    <n v="0"/>
    <n v="47"/>
  </r>
  <r>
    <s v="M04997_41_000000000-BTKB3_1_1117_23881_22317"/>
    <n v="46"/>
    <x v="3"/>
    <x v="6"/>
    <x v="9"/>
    <n v="41.5"/>
    <n v="306"/>
    <s v="~305-bp"/>
    <n v="36.4"/>
    <n v="228"/>
    <s v="O"/>
    <n v="46"/>
    <n v="0"/>
    <n v="0"/>
    <n v="0"/>
    <n v="0"/>
    <n v="0"/>
  </r>
  <r>
    <s v="M01639_152_000000000-BTK9W_1_2103_23297_11708"/>
    <n v="46"/>
    <x v="3"/>
    <x v="6"/>
    <x v="9"/>
    <n v="41.18"/>
    <n v="306"/>
    <s v="~305-bp"/>
    <n v="35.96"/>
    <n v="228"/>
    <s v="O"/>
    <n v="46"/>
    <n v="0"/>
    <n v="0"/>
    <n v="0"/>
    <n v="0"/>
    <n v="0"/>
  </r>
  <r>
    <s v="M01639_152_000000000-BTK9W_1_1101_25950_18363"/>
    <n v="46"/>
    <x v="0"/>
    <x v="2"/>
    <x v="5"/>
    <n v="39.369999999999997"/>
    <n v="254"/>
    <s v="Main"/>
    <n v="31.82"/>
    <n v="176"/>
    <s v="B"/>
    <n v="0"/>
    <n v="0"/>
    <n v="46"/>
    <n v="0"/>
    <n v="0"/>
    <n v="0"/>
  </r>
  <r>
    <s v="M04997_41_000000000-BTKB3_1_1101_5694_16543"/>
    <n v="46"/>
    <x v="1"/>
    <x v="3"/>
    <x v="3"/>
    <n v="38.93"/>
    <n v="262"/>
    <s v="Main"/>
    <n v="32.61"/>
    <n v="184"/>
    <s v="I"/>
    <n v="46"/>
    <n v="0"/>
    <n v="0"/>
    <n v="0"/>
    <n v="0"/>
    <n v="0"/>
  </r>
  <r>
    <s v="M01639_152_000000000-BTK9W_1_2104_10399_9572"/>
    <n v="46"/>
    <x v="0"/>
    <x v="2"/>
    <x v="5"/>
    <n v="37.6"/>
    <n v="258"/>
    <s v="Main"/>
    <n v="29.44"/>
    <n v="180"/>
    <s v="B"/>
    <n v="0"/>
    <n v="0"/>
    <n v="46"/>
    <n v="0"/>
    <n v="0"/>
    <n v="0"/>
  </r>
  <r>
    <s v="M01639_152_000000000-BTK9W_1_1106_11558_15005"/>
    <n v="45"/>
    <x v="1"/>
    <x v="3"/>
    <x v="3"/>
    <n v="39.31"/>
    <n v="262"/>
    <s v="Main"/>
    <n v="32.07"/>
    <n v="184"/>
    <s v="I"/>
    <n v="45"/>
    <n v="0"/>
    <n v="0"/>
    <n v="0"/>
    <n v="0"/>
    <n v="0"/>
  </r>
  <r>
    <s v="M01639_152_000000000-BTK9W_1_2107_25544_20528"/>
    <n v="45"/>
    <x v="0"/>
    <x v="1"/>
    <x v="4"/>
    <n v="38.31"/>
    <n v="261"/>
    <s v="Main"/>
    <n v="31.15"/>
    <n v="183"/>
    <s v="B"/>
    <n v="0"/>
    <n v="0"/>
    <n v="0"/>
    <n v="0"/>
    <n v="0"/>
    <n v="45"/>
  </r>
  <r>
    <s v="M01639_152_000000000-BTK9W_1_2114_24331_3978"/>
    <n v="45"/>
    <x v="0"/>
    <x v="1"/>
    <x v="1"/>
    <n v="38.31"/>
    <n v="261"/>
    <s v="Main"/>
    <n v="31.15"/>
    <n v="183"/>
    <s v="B"/>
    <n v="0"/>
    <n v="0"/>
    <n v="0"/>
    <n v="45"/>
    <n v="0"/>
    <n v="0"/>
  </r>
  <r>
    <s v="M01639_152_000000000-BTK9W_1_2107_20803_23088"/>
    <n v="45"/>
    <x v="0"/>
    <x v="0"/>
    <x v="0"/>
    <n v="38.08"/>
    <n v="260"/>
    <s v="Main"/>
    <n v="30.22"/>
    <n v="182"/>
    <s v="B"/>
    <n v="0"/>
    <n v="45"/>
    <n v="0"/>
    <n v="0"/>
    <n v="0"/>
    <n v="0"/>
  </r>
  <r>
    <s v="M01639_152_000000000-BTK9W_1_1104_15109_14736"/>
    <n v="45"/>
    <x v="0"/>
    <x v="1"/>
    <x v="4"/>
    <n v="37.93"/>
    <n v="261"/>
    <s v="Main"/>
    <n v="30.6"/>
    <n v="183"/>
    <s v="B"/>
    <n v="0"/>
    <n v="0"/>
    <n v="0"/>
    <n v="0"/>
    <n v="44"/>
    <n v="1"/>
  </r>
  <r>
    <s v="M01639_152_000000000-BTK9W_1_1113_7664_10202"/>
    <n v="45"/>
    <x v="1"/>
    <x v="3"/>
    <x v="3"/>
    <n v="37.26"/>
    <n v="263"/>
    <s v="Main"/>
    <n v="29.19"/>
    <n v="185"/>
    <s v="I"/>
    <n v="45"/>
    <n v="0"/>
    <n v="0"/>
    <n v="0"/>
    <n v="0"/>
    <n v="0"/>
  </r>
  <r>
    <s v="M04997_41_000000000-BTKB3_1_1115_14673_17462"/>
    <n v="45"/>
    <x v="2"/>
    <x v="4"/>
    <x v="16"/>
    <n v="36.729999999999997"/>
    <n v="275"/>
    <s v="Main"/>
    <n v="28.93"/>
    <n v="197"/>
    <s v="A"/>
    <n v="0"/>
    <n v="0"/>
    <n v="0"/>
    <n v="45"/>
    <n v="0"/>
    <n v="0"/>
  </r>
  <r>
    <s v="M01639_152_000000000-BTK9W_1_2104_5419_14534"/>
    <n v="45"/>
    <x v="1"/>
    <x v="3"/>
    <x v="3"/>
    <n v="36.64"/>
    <n v="262"/>
    <s v="Main"/>
    <n v="29.19"/>
    <n v="185"/>
    <s v="I"/>
    <n v="45"/>
    <n v="0"/>
    <n v="0"/>
    <n v="0"/>
    <n v="0"/>
    <n v="0"/>
  </r>
  <r>
    <s v="M01639_152_000000000-BTK9W_1_2109_23330_19481"/>
    <n v="45"/>
    <x v="2"/>
    <x v="4"/>
    <x v="17"/>
    <n v="36.26"/>
    <n v="273"/>
    <s v="Main"/>
    <n v="28.21"/>
    <n v="195"/>
    <s v="A"/>
    <n v="0"/>
    <n v="0"/>
    <n v="0"/>
    <n v="30"/>
    <n v="15"/>
    <n v="0"/>
  </r>
  <r>
    <s v="M04997_41_000000000-BTKB3_1_1110_23807_11795"/>
    <n v="45"/>
    <x v="2"/>
    <x v="5"/>
    <x v="8"/>
    <n v="36.130000000000003"/>
    <n v="274"/>
    <s v="Main"/>
    <n v="29.08"/>
    <n v="196"/>
    <s v="A"/>
    <n v="0"/>
    <n v="0"/>
    <n v="0"/>
    <n v="34"/>
    <n v="5"/>
    <n v="6"/>
  </r>
  <r>
    <s v="M01639_152_000000000-BTK9W_1_2119_9528_4567"/>
    <n v="44"/>
    <x v="3"/>
    <x v="6"/>
    <x v="9"/>
    <n v="40.85"/>
    <n v="306"/>
    <s v="~305-bp"/>
    <n v="35.53"/>
    <n v="228"/>
    <s v="O"/>
    <n v="44"/>
    <n v="0"/>
    <n v="0"/>
    <n v="0"/>
    <n v="0"/>
    <n v="0"/>
  </r>
  <r>
    <s v="M01639_152_000000000-BTK9W_1_1102_15459_24317"/>
    <n v="44"/>
    <x v="0"/>
    <x v="1"/>
    <x v="4"/>
    <n v="39.08"/>
    <n v="261"/>
    <s v="Main"/>
    <n v="31.69"/>
    <n v="183"/>
    <s v="B"/>
    <n v="0"/>
    <n v="0"/>
    <n v="0"/>
    <n v="0"/>
    <n v="1"/>
    <n v="43"/>
  </r>
  <r>
    <s v="M01639_152_000000000-BTK9W_1_1113_19931_19109"/>
    <n v="44"/>
    <x v="0"/>
    <x v="2"/>
    <x v="6"/>
    <n v="38.28"/>
    <n v="256"/>
    <s v="Main"/>
    <n v="30.34"/>
    <n v="178"/>
    <s v="B"/>
    <n v="0"/>
    <n v="0"/>
    <n v="0"/>
    <n v="44"/>
    <n v="0"/>
    <n v="0"/>
  </r>
  <r>
    <s v="M01639_152_000000000-BTK9W_1_1111_20901_10064"/>
    <n v="44"/>
    <x v="0"/>
    <x v="2"/>
    <x v="5"/>
    <n v="37.94"/>
    <n v="253"/>
    <s v="Main"/>
    <n v="29.71"/>
    <n v="175"/>
    <s v="B"/>
    <n v="0"/>
    <n v="0"/>
    <n v="44"/>
    <n v="0"/>
    <n v="0"/>
    <n v="0"/>
  </r>
  <r>
    <s v="M04997_41_000000000-BTKB3_1_2108_21077_20421"/>
    <n v="44"/>
    <x v="0"/>
    <x v="1"/>
    <x v="1"/>
    <n v="37.93"/>
    <n v="261"/>
    <s v="Main"/>
    <n v="30.05"/>
    <n v="183"/>
    <s v="B"/>
    <n v="0"/>
    <n v="0"/>
    <n v="0"/>
    <n v="44"/>
    <n v="0"/>
    <n v="0"/>
  </r>
  <r>
    <s v="M04997_41_000000000-BTKB3_1_2113_14632_14432"/>
    <n v="44"/>
    <x v="2"/>
    <x v="5"/>
    <x v="8"/>
    <n v="37.729999999999997"/>
    <n v="273"/>
    <s v="Main"/>
    <n v="30.26"/>
    <n v="195"/>
    <s v="A"/>
    <n v="0"/>
    <n v="0"/>
    <n v="0"/>
    <n v="13"/>
    <n v="27"/>
    <n v="4"/>
  </r>
  <r>
    <s v="M01639_152_000000000-BTK9W_1_1105_13825_5309"/>
    <n v="44"/>
    <x v="2"/>
    <x v="5"/>
    <x v="10"/>
    <n v="37.130000000000003"/>
    <n v="272"/>
    <s v="Main"/>
    <n v="29.38"/>
    <n v="194"/>
    <s v="A"/>
    <n v="0"/>
    <n v="0"/>
    <n v="0"/>
    <n v="0"/>
    <n v="0"/>
    <n v="44"/>
  </r>
  <r>
    <s v="M01639_152_000000000-BTK9W_1_1119_23709_12760"/>
    <n v="44"/>
    <x v="0"/>
    <x v="2"/>
    <x v="2"/>
    <n v="36.78"/>
    <n v="261"/>
    <s v="Main"/>
    <n v="28.42"/>
    <n v="183"/>
    <s v="B"/>
    <n v="0"/>
    <n v="44"/>
    <n v="0"/>
    <n v="0"/>
    <n v="0"/>
    <n v="0"/>
  </r>
  <r>
    <s v="M04997_41_000000000-BTKB3_1_1107_24831_11340"/>
    <n v="44"/>
    <x v="2"/>
    <x v="4"/>
    <x v="7"/>
    <n v="36.57"/>
    <n v="268"/>
    <s v="Main"/>
    <n v="28.42"/>
    <n v="190"/>
    <s v="A"/>
    <n v="0"/>
    <n v="0"/>
    <n v="44"/>
    <n v="0"/>
    <n v="0"/>
    <n v="0"/>
  </r>
  <r>
    <s v="M01639_152_000000000-BTK9W_1_1119_16208_10248"/>
    <n v="44"/>
    <x v="2"/>
    <x v="5"/>
    <x v="12"/>
    <n v="36.19"/>
    <n v="268"/>
    <s v="Main"/>
    <n v="28.42"/>
    <n v="190"/>
    <s v="A"/>
    <n v="0"/>
    <n v="0"/>
    <n v="0"/>
    <n v="44"/>
    <n v="0"/>
    <n v="0"/>
  </r>
  <r>
    <s v="M01639_152_000000000-BTK9W_1_1117_17459_10089"/>
    <n v="44"/>
    <x v="2"/>
    <x v="4"/>
    <x v="7"/>
    <n v="36"/>
    <n v="275"/>
    <s v="Main"/>
    <n v="27.92"/>
    <n v="197"/>
    <s v="A"/>
    <n v="0"/>
    <n v="0"/>
    <n v="44"/>
    <n v="0"/>
    <n v="0"/>
    <n v="0"/>
  </r>
  <r>
    <s v="M01639_152_000000000-BTK9W_1_2111_1964_15020"/>
    <n v="44"/>
    <x v="2"/>
    <x v="5"/>
    <x v="10"/>
    <n v="35.69"/>
    <n v="269"/>
    <s v="Main"/>
    <n v="27.23"/>
    <n v="191"/>
    <s v="A"/>
    <n v="0"/>
    <n v="0"/>
    <n v="0"/>
    <n v="0"/>
    <n v="44"/>
    <n v="0"/>
  </r>
  <r>
    <s v="M01639_152_000000000-BTK9W_1_1114_5904_8437"/>
    <n v="43"/>
    <x v="0"/>
    <x v="1"/>
    <x v="4"/>
    <n v="39.46"/>
    <n v="261"/>
    <s v="Main"/>
    <n v="32.79"/>
    <n v="183"/>
    <s v="B"/>
    <n v="0"/>
    <n v="0"/>
    <n v="0"/>
    <n v="0"/>
    <n v="0"/>
    <n v="43"/>
  </r>
  <r>
    <s v="M01639_152_000000000-BTK9W_1_1115_5290_21348"/>
    <n v="43"/>
    <x v="0"/>
    <x v="2"/>
    <x v="2"/>
    <n v="37.020000000000003"/>
    <n v="262"/>
    <s v="Main"/>
    <n v="28.8"/>
    <n v="184"/>
    <s v="B"/>
    <n v="0"/>
    <n v="43"/>
    <n v="0"/>
    <n v="0"/>
    <n v="0"/>
    <n v="0"/>
  </r>
  <r>
    <s v="M01639_152_000000000-BTK9W_1_2119_18338_2795"/>
    <n v="43"/>
    <x v="0"/>
    <x v="0"/>
    <x v="0"/>
    <n v="36.4"/>
    <n v="261"/>
    <s v="Main"/>
    <n v="28.42"/>
    <n v="183"/>
    <s v="B"/>
    <n v="0"/>
    <n v="43"/>
    <n v="0"/>
    <n v="0"/>
    <n v="0"/>
    <n v="0"/>
  </r>
  <r>
    <s v="M01639_152_000000000-BTK9W_1_1103_13862_6181"/>
    <n v="42"/>
    <x v="3"/>
    <x v="6"/>
    <x v="9"/>
    <n v="41.83"/>
    <n v="306"/>
    <s v="~305-bp"/>
    <n v="37.28"/>
    <n v="228"/>
    <s v="O"/>
    <n v="42"/>
    <n v="0"/>
    <n v="0"/>
    <n v="0"/>
    <n v="0"/>
    <n v="0"/>
  </r>
  <r>
    <s v="M01639_152_000000000-BTK9W_1_1109_24286_16360"/>
    <n v="42"/>
    <x v="0"/>
    <x v="1"/>
    <x v="1"/>
    <n v="38.700000000000003"/>
    <n v="261"/>
    <s v="Main"/>
    <n v="31.69"/>
    <n v="183"/>
    <s v="B"/>
    <n v="0"/>
    <n v="0"/>
    <n v="0"/>
    <n v="42"/>
    <n v="0"/>
    <n v="0"/>
  </r>
  <r>
    <s v="M01639_152_000000000-BTK9W_1_2118_20842_14692"/>
    <n v="42"/>
    <x v="0"/>
    <x v="0"/>
    <x v="0"/>
    <n v="37.93"/>
    <n v="261"/>
    <s v="Main"/>
    <n v="30.05"/>
    <n v="183"/>
    <s v="B"/>
    <n v="0"/>
    <n v="42"/>
    <n v="0"/>
    <n v="0"/>
    <n v="0"/>
    <n v="0"/>
  </r>
  <r>
    <s v="M01639_152_000000000-BTK9W_1_1119_5187_7742"/>
    <n v="42"/>
    <x v="0"/>
    <x v="0"/>
    <x v="0"/>
    <n v="36.78"/>
    <n v="261"/>
    <s v="Main"/>
    <n v="28.96"/>
    <n v="183"/>
    <s v="B"/>
    <n v="0"/>
    <n v="42"/>
    <n v="0"/>
    <n v="0"/>
    <n v="0"/>
    <n v="0"/>
  </r>
  <r>
    <s v="M04997_41_000000000-BTKB3_1_2119_27804_15766"/>
    <n v="42"/>
    <x v="2"/>
    <x v="5"/>
    <x v="8"/>
    <n v="36.5"/>
    <n v="274"/>
    <s v="Main"/>
    <n v="28.57"/>
    <n v="196"/>
    <s v="A"/>
    <n v="0"/>
    <n v="0"/>
    <n v="0"/>
    <n v="2"/>
    <n v="20"/>
    <n v="20"/>
  </r>
  <r>
    <s v="M04997_41_000000000-BTKB3_1_2106_22467_14212"/>
    <n v="42"/>
    <x v="2"/>
    <x v="5"/>
    <x v="8"/>
    <n v="35.53"/>
    <n v="273"/>
    <s v="Main"/>
    <n v="27.18"/>
    <n v="195"/>
    <s v="A"/>
    <n v="0"/>
    <n v="0"/>
    <n v="0"/>
    <n v="4"/>
    <n v="38"/>
    <n v="0"/>
  </r>
  <r>
    <s v="M01639_152_000000000-BTK9W_1_1111_21096_17954"/>
    <n v="42"/>
    <x v="2"/>
    <x v="5"/>
    <x v="10"/>
    <n v="35.020000000000003"/>
    <n v="277"/>
    <s v="Main"/>
    <n v="26.63"/>
    <n v="199"/>
    <s v="A"/>
    <n v="0"/>
    <n v="0"/>
    <n v="0"/>
    <n v="0"/>
    <n v="1"/>
    <n v="41"/>
  </r>
  <r>
    <s v="M04997_41_000000000-BTKB3_1_1114_15405_16645"/>
    <n v="41"/>
    <x v="3"/>
    <x v="6"/>
    <x v="9"/>
    <n v="43.14"/>
    <n v="204"/>
    <s v="203/204bp"/>
    <n v="40.380000000000003"/>
    <n v="156"/>
    <s v="O"/>
    <n v="41"/>
    <n v="0"/>
    <n v="0"/>
    <n v="0"/>
    <n v="0"/>
    <n v="0"/>
  </r>
  <r>
    <s v="M01639_152_000000000-BTK9W_1_2110_16952_10974"/>
    <n v="41"/>
    <x v="3"/>
    <x v="6"/>
    <x v="9"/>
    <n v="40.200000000000003"/>
    <n v="306"/>
    <s v="~305-bp"/>
    <n v="35.53"/>
    <n v="228"/>
    <s v="O"/>
    <n v="41"/>
    <n v="0"/>
    <n v="0"/>
    <n v="0"/>
    <n v="0"/>
    <n v="0"/>
  </r>
  <r>
    <s v="M01639_152_000000000-BTK9W_1_2114_10836_8518"/>
    <n v="41"/>
    <x v="1"/>
    <x v="3"/>
    <x v="3"/>
    <n v="38.549999999999997"/>
    <n v="262"/>
    <s v="Main"/>
    <n v="30.43"/>
    <n v="184"/>
    <s v="I"/>
    <n v="41"/>
    <n v="0"/>
    <n v="0"/>
    <n v="0"/>
    <n v="0"/>
    <n v="0"/>
  </r>
  <r>
    <s v="M01639_152_000000000-BTK9W_1_2102_26702_9077"/>
    <n v="41"/>
    <x v="0"/>
    <x v="2"/>
    <x v="6"/>
    <n v="38.04"/>
    <n v="255"/>
    <s v="Main"/>
    <n v="29.94"/>
    <n v="177"/>
    <s v="B"/>
    <n v="0"/>
    <n v="0"/>
    <n v="0"/>
    <n v="41"/>
    <n v="0"/>
    <n v="0"/>
  </r>
  <r>
    <s v="M01639_152_000000000-BTK9W_1_2101_20963_3108"/>
    <n v="41"/>
    <x v="0"/>
    <x v="0"/>
    <x v="0"/>
    <n v="37.93"/>
    <n v="261"/>
    <s v="Main"/>
    <n v="30.05"/>
    <n v="183"/>
    <s v="B"/>
    <n v="0"/>
    <n v="41"/>
    <n v="0"/>
    <n v="0"/>
    <n v="0"/>
    <n v="0"/>
  </r>
  <r>
    <s v="M04997_41_000000000-BTKB3_1_1105_19194_17604"/>
    <n v="41"/>
    <x v="0"/>
    <x v="1"/>
    <x v="4"/>
    <n v="37.93"/>
    <n v="261"/>
    <s v="Main"/>
    <n v="29.51"/>
    <n v="183"/>
    <s v="B"/>
    <n v="0"/>
    <n v="0"/>
    <n v="0"/>
    <n v="0"/>
    <n v="0"/>
    <n v="41"/>
  </r>
  <r>
    <s v="M01639_152_000000000-BTK9W_1_1111_17226_17051"/>
    <n v="41"/>
    <x v="0"/>
    <x v="2"/>
    <x v="6"/>
    <n v="37.5"/>
    <n v="256"/>
    <s v="Main"/>
    <n v="29.21"/>
    <n v="178"/>
    <s v="B"/>
    <n v="0"/>
    <n v="0"/>
    <n v="0"/>
    <n v="41"/>
    <n v="0"/>
    <n v="0"/>
  </r>
  <r>
    <s v="M04997_41_000000000-BTKB3_1_2109_11343_2776"/>
    <n v="41"/>
    <x v="2"/>
    <x v="5"/>
    <x v="8"/>
    <n v="37.32"/>
    <n v="276"/>
    <s v="Main"/>
    <n v="29.8"/>
    <n v="198"/>
    <s v="A"/>
    <n v="0"/>
    <n v="0"/>
    <n v="0"/>
    <n v="19"/>
    <n v="16"/>
    <n v="6"/>
  </r>
  <r>
    <s v="M01639_152_000000000-BTK9W_1_1103_16782_3052"/>
    <n v="41"/>
    <x v="2"/>
    <x v="4"/>
    <x v="7"/>
    <n v="36.840000000000003"/>
    <n v="266"/>
    <s v="Main"/>
    <n v="28.72"/>
    <n v="188"/>
    <s v="A"/>
    <n v="0"/>
    <n v="0"/>
    <n v="41"/>
    <n v="0"/>
    <n v="0"/>
    <n v="0"/>
  </r>
  <r>
    <s v="M04997_41_000000000-BTKB3_1_1111_14830_20453"/>
    <n v="41"/>
    <x v="2"/>
    <x v="5"/>
    <x v="10"/>
    <n v="36.130000000000003"/>
    <n v="274"/>
    <s v="Main"/>
    <n v="28.06"/>
    <n v="196"/>
    <s v="A"/>
    <n v="0"/>
    <n v="0"/>
    <n v="0"/>
    <n v="0"/>
    <n v="15"/>
    <n v="26"/>
  </r>
  <r>
    <s v="M01639_152_000000000-BTK9W_1_2102_23221_17811"/>
    <n v="41"/>
    <x v="4"/>
    <x v="9"/>
    <x v="15"/>
    <n v="35.880000000000003"/>
    <n v="262"/>
    <s v="Main"/>
    <n v="28.26"/>
    <n v="184"/>
    <s v="X"/>
    <n v="41"/>
    <n v="0"/>
    <n v="0"/>
    <n v="0"/>
    <n v="0"/>
    <n v="0"/>
  </r>
  <r>
    <s v="M04997_41_000000000-BTKB3_1_2117_6614_8701"/>
    <n v="40"/>
    <x v="2"/>
    <x v="5"/>
    <x v="12"/>
    <n v="40.96"/>
    <n v="166"/>
    <s v="Very short"/>
    <n v="27.27"/>
    <n v="88"/>
    <s v="A"/>
    <n v="0"/>
    <n v="0"/>
    <n v="0"/>
    <n v="40"/>
    <n v="0"/>
    <n v="0"/>
  </r>
  <r>
    <s v="M01639_152_000000000-BTK9W_1_2114_16698_15767"/>
    <n v="40"/>
    <x v="0"/>
    <x v="1"/>
    <x v="1"/>
    <n v="38.700000000000003"/>
    <n v="261"/>
    <s v="Main"/>
    <n v="31.15"/>
    <n v="183"/>
    <s v="B"/>
    <n v="0"/>
    <n v="0"/>
    <n v="0"/>
    <n v="40"/>
    <n v="0"/>
    <n v="0"/>
  </r>
  <r>
    <s v="M01639_152_000000000-BTK9W_1_1103_13873_5150"/>
    <n v="40"/>
    <x v="0"/>
    <x v="0"/>
    <x v="0"/>
    <n v="37.159999999999997"/>
    <n v="261"/>
    <s v="Main"/>
    <n v="28.96"/>
    <n v="183"/>
    <s v="B"/>
    <n v="0"/>
    <n v="40"/>
    <n v="0"/>
    <n v="0"/>
    <n v="0"/>
    <n v="0"/>
  </r>
  <r>
    <s v="M01639_152_000000000-BTK9W_1_1119_10344_19745"/>
    <n v="40"/>
    <x v="2"/>
    <x v="4"/>
    <x v="7"/>
    <n v="37.08"/>
    <n v="267"/>
    <s v="Main"/>
    <n v="29.1"/>
    <n v="189"/>
    <s v="A"/>
    <n v="0"/>
    <n v="0"/>
    <n v="40"/>
    <n v="0"/>
    <n v="0"/>
    <n v="0"/>
  </r>
  <r>
    <s v="M01639_152_000000000-BTK9W_1_1116_24274_10484"/>
    <n v="40"/>
    <x v="0"/>
    <x v="1"/>
    <x v="4"/>
    <n v="36.78"/>
    <n v="261"/>
    <s v="Main"/>
    <n v="29.51"/>
    <n v="183"/>
    <s v="B"/>
    <n v="0"/>
    <n v="0"/>
    <n v="0"/>
    <n v="0"/>
    <n v="38"/>
    <n v="2"/>
  </r>
  <r>
    <s v="M04997_41_000000000-BTKB3_1_2105_28480_15567"/>
    <n v="40"/>
    <x v="0"/>
    <x v="1"/>
    <x v="4"/>
    <n v="36.78"/>
    <n v="261"/>
    <s v="Main"/>
    <n v="29.51"/>
    <n v="183"/>
    <s v="B"/>
    <n v="0"/>
    <n v="0"/>
    <n v="0"/>
    <n v="0"/>
    <n v="29"/>
    <n v="11"/>
  </r>
  <r>
    <s v="M01639_152_000000000-BTK9W_1_1117_27711_13176"/>
    <n v="39"/>
    <x v="0"/>
    <x v="1"/>
    <x v="18"/>
    <n v="38.700000000000003"/>
    <n v="261"/>
    <s v="Main"/>
    <n v="31.15"/>
    <n v="183"/>
    <s v="B"/>
    <n v="0"/>
    <n v="0"/>
    <n v="0"/>
    <n v="1"/>
    <n v="23"/>
    <n v="15"/>
  </r>
  <r>
    <s v="M01639_152_000000000-BTK9W_1_1117_10538_3875"/>
    <n v="39"/>
    <x v="1"/>
    <x v="3"/>
    <x v="3"/>
    <n v="38.549999999999997"/>
    <n v="262"/>
    <s v="Main"/>
    <n v="31.52"/>
    <n v="184"/>
    <s v="I"/>
    <n v="39"/>
    <n v="0"/>
    <n v="0"/>
    <n v="0"/>
    <n v="0"/>
    <n v="0"/>
  </r>
  <r>
    <s v="M01639_152_000000000-BTK9W_1_2112_19435_9110"/>
    <n v="39"/>
    <x v="1"/>
    <x v="3"/>
    <x v="3"/>
    <n v="38.4"/>
    <n v="263"/>
    <s v="Main"/>
    <n v="30.81"/>
    <n v="185"/>
    <s v="I"/>
    <n v="39"/>
    <n v="0"/>
    <n v="0"/>
    <n v="0"/>
    <n v="0"/>
    <n v="0"/>
  </r>
  <r>
    <s v="M04997_41_000000000-BTKB3_1_2109_18235_21123"/>
    <n v="39"/>
    <x v="1"/>
    <x v="3"/>
    <x v="3"/>
    <n v="38.4"/>
    <n v="263"/>
    <s v="Main"/>
    <n v="30.81"/>
    <n v="185"/>
    <s v="I"/>
    <n v="39"/>
    <n v="0"/>
    <n v="0"/>
    <n v="0"/>
    <n v="0"/>
    <n v="0"/>
  </r>
  <r>
    <s v="M01639_152_000000000-BTK9W_1_1110_4613_19689"/>
    <n v="39"/>
    <x v="0"/>
    <x v="1"/>
    <x v="4"/>
    <n v="37.93"/>
    <n v="261"/>
    <s v="Main"/>
    <n v="31.69"/>
    <n v="183"/>
    <s v="B"/>
    <n v="0"/>
    <n v="0"/>
    <n v="0"/>
    <n v="0"/>
    <n v="0"/>
    <n v="39"/>
  </r>
  <r>
    <s v="M04997_41_000000000-BTKB3_1_1107_21333_11508"/>
    <n v="39"/>
    <x v="2"/>
    <x v="5"/>
    <x v="12"/>
    <n v="37.130000000000003"/>
    <n v="272"/>
    <s v="Main"/>
    <n v="29.38"/>
    <n v="194"/>
    <s v="A"/>
    <n v="0"/>
    <n v="0"/>
    <n v="0"/>
    <n v="39"/>
    <n v="0"/>
    <n v="0"/>
  </r>
  <r>
    <s v="M04997_41_000000000-BTKB3_1_2110_16144_8095"/>
    <n v="39"/>
    <x v="2"/>
    <x v="5"/>
    <x v="10"/>
    <n v="37.090000000000003"/>
    <n v="275"/>
    <s v="Main"/>
    <n v="29.44"/>
    <n v="197"/>
    <s v="A"/>
    <n v="0"/>
    <n v="0"/>
    <n v="0"/>
    <n v="0"/>
    <n v="0"/>
    <n v="39"/>
  </r>
  <r>
    <s v="M01639_152_000000000-BTK9W_1_2117_8515_13254"/>
    <n v="39"/>
    <x v="2"/>
    <x v="4"/>
    <x v="7"/>
    <n v="37.08"/>
    <n v="267"/>
    <s v="Main"/>
    <n v="29.1"/>
    <n v="189"/>
    <s v="A"/>
    <n v="0"/>
    <n v="0"/>
    <n v="39"/>
    <n v="0"/>
    <n v="0"/>
    <n v="0"/>
  </r>
  <r>
    <s v="M04997_41_000000000-BTKB3_1_2105_21845_4006"/>
    <n v="39"/>
    <x v="2"/>
    <x v="4"/>
    <x v="7"/>
    <n v="37"/>
    <n v="273"/>
    <s v="Main"/>
    <n v="28.72"/>
    <n v="195"/>
    <s v="A"/>
    <n v="0"/>
    <n v="0"/>
    <n v="39"/>
    <n v="0"/>
    <n v="0"/>
    <n v="0"/>
  </r>
  <r>
    <s v="M04997_41_000000000-BTKB3_1_1116_9157_10224"/>
    <n v="39"/>
    <x v="2"/>
    <x v="5"/>
    <x v="10"/>
    <n v="36.86"/>
    <n v="274"/>
    <s v="Main"/>
    <n v="29.59"/>
    <n v="196"/>
    <s v="A"/>
    <n v="0"/>
    <n v="0"/>
    <n v="0"/>
    <n v="0"/>
    <n v="0"/>
    <n v="39"/>
  </r>
  <r>
    <s v="M04997_41_000000000-BTKB3_1_2109_20710_18544"/>
    <n v="39"/>
    <x v="0"/>
    <x v="1"/>
    <x v="1"/>
    <n v="36.78"/>
    <n v="261"/>
    <s v="Main"/>
    <n v="28.42"/>
    <n v="183"/>
    <s v="B"/>
    <n v="0"/>
    <n v="0"/>
    <n v="0"/>
    <n v="39"/>
    <n v="0"/>
    <n v="0"/>
  </r>
  <r>
    <s v="M01639_152_000000000-BTK9W_1_1116_16601_8599"/>
    <n v="39"/>
    <x v="2"/>
    <x v="4"/>
    <x v="7"/>
    <n v="36.53"/>
    <n v="271"/>
    <s v="Main"/>
    <n v="28.5"/>
    <n v="193"/>
    <s v="A"/>
    <n v="0"/>
    <n v="0"/>
    <n v="39"/>
    <n v="0"/>
    <n v="0"/>
    <n v="0"/>
  </r>
  <r>
    <s v="M01639_152_000000000-BTK9W_1_1105_21958_13448"/>
    <n v="39"/>
    <x v="0"/>
    <x v="2"/>
    <x v="14"/>
    <n v="35.57"/>
    <n v="253"/>
    <s v="Main"/>
    <n v="26.29"/>
    <n v="175"/>
    <s v="B"/>
    <n v="0"/>
    <n v="0"/>
    <n v="0"/>
    <n v="0"/>
    <n v="0"/>
    <n v="39"/>
  </r>
  <r>
    <s v="M04997_41_000000000-BTKB3_1_2114_12118_19173"/>
    <n v="38"/>
    <x v="3"/>
    <x v="6"/>
    <x v="9"/>
    <n v="40.520000000000003"/>
    <n v="306"/>
    <s v="~305-bp"/>
    <n v="35.090000000000003"/>
    <n v="228"/>
    <s v="O"/>
    <n v="38"/>
    <n v="0"/>
    <n v="0"/>
    <n v="0"/>
    <n v="0"/>
    <n v="0"/>
  </r>
  <r>
    <s v="M01639_152_000000000-BTK9W_1_1102_15483_19051"/>
    <n v="38"/>
    <x v="0"/>
    <x v="1"/>
    <x v="4"/>
    <n v="39.229999999999997"/>
    <n v="260"/>
    <s v="Main"/>
    <n v="31.87"/>
    <n v="182"/>
    <s v="B"/>
    <n v="0"/>
    <n v="0"/>
    <n v="0"/>
    <n v="0"/>
    <n v="0"/>
    <n v="38"/>
  </r>
  <r>
    <s v="M01639_152_000000000-BTK9W_1_1113_3024_15393"/>
    <n v="38"/>
    <x v="1"/>
    <x v="3"/>
    <x v="3"/>
    <n v="39.020000000000003"/>
    <n v="264"/>
    <s v="Main"/>
    <n v="31.72"/>
    <n v="186"/>
    <s v="I"/>
    <n v="38"/>
    <n v="0"/>
    <n v="0"/>
    <n v="0"/>
    <n v="0"/>
    <n v="0"/>
  </r>
  <r>
    <s v="M04997_41_000000000-BTKB3_1_1102_20328_21266"/>
    <n v="38"/>
    <x v="0"/>
    <x v="1"/>
    <x v="4"/>
    <n v="38.700000000000003"/>
    <n v="261"/>
    <s v="Main"/>
    <n v="31.15"/>
    <n v="183"/>
    <s v="B"/>
    <n v="0"/>
    <n v="0"/>
    <n v="0"/>
    <n v="0"/>
    <n v="0"/>
    <n v="38"/>
  </r>
  <r>
    <s v="M01639_152_000000000-BTK9W_1_2118_25291_13094"/>
    <n v="38"/>
    <x v="0"/>
    <x v="1"/>
    <x v="4"/>
    <n v="38.31"/>
    <n v="261"/>
    <s v="Main"/>
    <n v="30.6"/>
    <n v="183"/>
    <s v="B"/>
    <n v="0"/>
    <n v="0"/>
    <n v="0"/>
    <n v="0"/>
    <n v="4"/>
    <n v="34"/>
  </r>
  <r>
    <s v="M04997_41_000000000-BTKB3_1_1118_10187_6980"/>
    <n v="38"/>
    <x v="0"/>
    <x v="2"/>
    <x v="5"/>
    <n v="38.19"/>
    <n v="254"/>
    <s v="Main"/>
    <n v="30.11"/>
    <n v="176"/>
    <s v="B"/>
    <n v="0"/>
    <n v="0"/>
    <n v="38"/>
    <n v="0"/>
    <n v="0"/>
    <n v="0"/>
  </r>
  <r>
    <s v="M04997_41_000000000-BTKB3_1_2117_22323_3351"/>
    <n v="38"/>
    <x v="0"/>
    <x v="1"/>
    <x v="4"/>
    <n v="37.93"/>
    <n v="261"/>
    <s v="Main"/>
    <n v="30.6"/>
    <n v="183"/>
    <s v="B"/>
    <n v="0"/>
    <n v="0"/>
    <n v="0"/>
    <n v="0"/>
    <n v="10"/>
    <n v="28"/>
  </r>
  <r>
    <s v="M01639_152_000000000-BTK9W_1_1110_3200_18619"/>
    <n v="38"/>
    <x v="1"/>
    <x v="3"/>
    <x v="3"/>
    <n v="37.64"/>
    <n v="263"/>
    <s v="Main"/>
    <n v="29.73"/>
    <n v="185"/>
    <s v="I"/>
    <n v="38"/>
    <n v="0"/>
    <n v="0"/>
    <n v="0"/>
    <n v="0"/>
    <n v="0"/>
  </r>
  <r>
    <s v="M01639_152_000000000-BTK9W_1_2110_16091_8046"/>
    <n v="38"/>
    <x v="1"/>
    <x v="3"/>
    <x v="3"/>
    <n v="37.64"/>
    <n v="263"/>
    <s v="Main"/>
    <n v="29.73"/>
    <n v="185"/>
    <s v="I"/>
    <n v="38"/>
    <n v="0"/>
    <n v="0"/>
    <n v="0"/>
    <n v="0"/>
    <n v="0"/>
  </r>
  <r>
    <s v="M01639_152_000000000-BTK9W_1_1117_17900_7141"/>
    <n v="38"/>
    <x v="2"/>
    <x v="5"/>
    <x v="10"/>
    <n v="35.9"/>
    <n v="273"/>
    <s v="Main"/>
    <n v="27.69"/>
    <n v="195"/>
    <s v="A"/>
    <n v="0"/>
    <n v="0"/>
    <n v="0"/>
    <n v="0"/>
    <n v="6"/>
    <n v="32"/>
  </r>
  <r>
    <s v="M01639_152_000000000-BTK9W_1_1109_22507_8899"/>
    <n v="37"/>
    <x v="3"/>
    <x v="6"/>
    <x v="9"/>
    <n v="41.5"/>
    <n v="306"/>
    <s v="~305-bp"/>
    <n v="36.4"/>
    <n v="228"/>
    <s v="O"/>
    <n v="37"/>
    <n v="0"/>
    <n v="0"/>
    <n v="0"/>
    <n v="0"/>
    <n v="0"/>
  </r>
  <r>
    <s v="M01639_152_000000000-BTK9W_1_2103_20145_3526"/>
    <n v="37"/>
    <x v="1"/>
    <x v="3"/>
    <x v="3"/>
    <n v="39.31"/>
    <n v="262"/>
    <s v="Main"/>
    <n v="31.52"/>
    <n v="184"/>
    <s v="I"/>
    <n v="37"/>
    <n v="0"/>
    <n v="0"/>
    <n v="0"/>
    <n v="0"/>
    <n v="0"/>
  </r>
  <r>
    <s v="M01639_152_000000000-BTK9W_1_1119_15739_17252"/>
    <n v="37"/>
    <x v="0"/>
    <x v="1"/>
    <x v="1"/>
    <n v="38.700000000000003"/>
    <n v="261"/>
    <s v="Main"/>
    <n v="31.15"/>
    <n v="183"/>
    <s v="B"/>
    <n v="0"/>
    <n v="0"/>
    <n v="0"/>
    <n v="37"/>
    <n v="0"/>
    <n v="0"/>
  </r>
  <r>
    <s v="M01639_152_000000000-BTK9W_1_1112_25837_4042"/>
    <n v="37"/>
    <x v="3"/>
    <x v="6"/>
    <x v="9"/>
    <n v="38.56"/>
    <n v="306"/>
    <s v="~305-bp"/>
    <n v="34.65"/>
    <n v="228"/>
    <s v="O"/>
    <n v="37"/>
    <n v="0"/>
    <n v="0"/>
    <n v="0"/>
    <n v="0"/>
    <n v="0"/>
  </r>
  <r>
    <s v="M01639_152_000000000-BTK9W_1_2107_14023_11837"/>
    <n v="37"/>
    <x v="0"/>
    <x v="1"/>
    <x v="4"/>
    <n v="38.31"/>
    <n v="261"/>
    <s v="Main"/>
    <n v="31.69"/>
    <n v="183"/>
    <s v="B"/>
    <n v="0"/>
    <n v="0"/>
    <n v="0"/>
    <n v="0"/>
    <n v="0"/>
    <n v="37"/>
  </r>
  <r>
    <s v="M01639_152_000000000-BTK9W_1_1102_24311_9627"/>
    <n v="37"/>
    <x v="0"/>
    <x v="0"/>
    <x v="0"/>
    <n v="37.93"/>
    <n v="261"/>
    <s v="Main"/>
    <n v="30.05"/>
    <n v="183"/>
    <s v="B"/>
    <n v="0"/>
    <n v="37"/>
    <n v="0"/>
    <n v="0"/>
    <n v="0"/>
    <n v="0"/>
  </r>
  <r>
    <s v="M04997_41_000000000-BTKB3_1_2111_7189_18487"/>
    <n v="37"/>
    <x v="0"/>
    <x v="0"/>
    <x v="0"/>
    <n v="37.93"/>
    <n v="261"/>
    <s v="Main"/>
    <n v="30.05"/>
    <n v="183"/>
    <s v="B"/>
    <n v="0"/>
    <n v="37"/>
    <n v="0"/>
    <n v="0"/>
    <n v="0"/>
    <n v="0"/>
  </r>
  <r>
    <s v="M01639_152_000000000-BTK9W_1_1107_25756_12320"/>
    <n v="37"/>
    <x v="2"/>
    <x v="5"/>
    <x v="8"/>
    <n v="37.450000000000003"/>
    <n v="275"/>
    <s v="Main"/>
    <n v="29.95"/>
    <n v="197"/>
    <s v="A"/>
    <n v="0"/>
    <n v="0"/>
    <n v="0"/>
    <n v="21"/>
    <n v="11"/>
    <n v="5"/>
  </r>
  <r>
    <s v="M01639_152_000000000-BTK9W_1_2102_8381_10690"/>
    <n v="37"/>
    <x v="0"/>
    <x v="0"/>
    <x v="0"/>
    <n v="37.26"/>
    <n v="263"/>
    <s v="Main"/>
    <n v="29.19"/>
    <n v="185"/>
    <s v="B"/>
    <n v="0"/>
    <n v="37"/>
    <n v="0"/>
    <n v="0"/>
    <n v="0"/>
    <n v="0"/>
  </r>
  <r>
    <s v="M04997_41_000000000-BTKB3_1_1103_9840_10972"/>
    <n v="37"/>
    <x v="2"/>
    <x v="5"/>
    <x v="10"/>
    <n v="37.04"/>
    <n v="270"/>
    <s v="Main"/>
    <n v="29.17"/>
    <n v="192"/>
    <s v="A"/>
    <n v="0"/>
    <n v="0"/>
    <n v="0"/>
    <n v="0"/>
    <n v="0"/>
    <n v="37"/>
  </r>
  <r>
    <s v="M01639_152_000000000-BTK9W_1_1115_10536_4932"/>
    <n v="37"/>
    <x v="2"/>
    <x v="4"/>
    <x v="7"/>
    <n v="36.19"/>
    <n v="268"/>
    <s v="Main"/>
    <n v="27.89"/>
    <n v="190"/>
    <s v="A"/>
    <n v="0"/>
    <n v="0"/>
    <n v="37"/>
    <n v="0"/>
    <n v="0"/>
    <n v="0"/>
  </r>
  <r>
    <s v="M04997_41_000000000-BTKB3_1_1108_12803_5992"/>
    <n v="36"/>
    <x v="3"/>
    <x v="6"/>
    <x v="9"/>
    <n v="43.63"/>
    <n v="204"/>
    <s v="203/204bp"/>
    <n v="40.65"/>
    <n v="155"/>
    <s v="O"/>
    <n v="36"/>
    <n v="0"/>
    <n v="0"/>
    <n v="0"/>
    <n v="0"/>
    <n v="0"/>
  </r>
  <r>
    <s v="M01639_152_000000000-BTK9W_1_1110_6737_16193"/>
    <n v="36"/>
    <x v="3"/>
    <x v="10"/>
    <x v="19"/>
    <n v="41.73"/>
    <n v="266"/>
    <s v="Main"/>
    <n v="36.700000000000003"/>
    <n v="188"/>
    <s v="O"/>
    <n v="0"/>
    <n v="0"/>
    <n v="0"/>
    <n v="6"/>
    <n v="11"/>
    <n v="19"/>
  </r>
  <r>
    <s v="M01639_152_000000000-BTK9W_1_2113_20108_13320"/>
    <n v="36"/>
    <x v="3"/>
    <x v="6"/>
    <x v="9"/>
    <n v="41.18"/>
    <n v="306"/>
    <s v="~305-bp"/>
    <n v="35.96"/>
    <n v="228"/>
    <s v="O"/>
    <n v="36"/>
    <n v="0"/>
    <n v="0"/>
    <n v="0"/>
    <n v="0"/>
    <n v="0"/>
  </r>
  <r>
    <s v="M04997_41_000000000-BTKB3_1_2102_27174_11420"/>
    <n v="36"/>
    <x v="3"/>
    <x v="6"/>
    <x v="9"/>
    <n v="40.520000000000003"/>
    <n v="306"/>
    <s v="~305-bp"/>
    <n v="35.96"/>
    <n v="228"/>
    <s v="O"/>
    <n v="36"/>
    <n v="0"/>
    <n v="0"/>
    <n v="0"/>
    <n v="0"/>
    <n v="0"/>
  </r>
  <r>
    <s v="M04997_41_000000000-BTKB3_1_2110_18855_9880"/>
    <n v="36"/>
    <x v="0"/>
    <x v="1"/>
    <x v="1"/>
    <n v="39.85"/>
    <n v="261"/>
    <s v="Main"/>
    <n v="32.79"/>
    <n v="183"/>
    <s v="B"/>
    <n v="0"/>
    <n v="0"/>
    <n v="0"/>
    <n v="36"/>
    <n v="0"/>
    <n v="0"/>
  </r>
  <r>
    <s v="M01639_152_000000000-BTK9W_1_2104_21553_3800"/>
    <n v="36"/>
    <x v="0"/>
    <x v="1"/>
    <x v="4"/>
    <n v="39.619999999999997"/>
    <n v="260"/>
    <s v="Main"/>
    <n v="32.42"/>
    <n v="182"/>
    <s v="B"/>
    <n v="0"/>
    <n v="0"/>
    <n v="0"/>
    <n v="0"/>
    <n v="0"/>
    <n v="36"/>
  </r>
  <r>
    <s v="M01639_152_000000000-BTK9W_1_1119_8591_2928"/>
    <n v="36"/>
    <x v="1"/>
    <x v="3"/>
    <x v="3"/>
    <n v="38.93"/>
    <n v="262"/>
    <s v="Main"/>
    <n v="31.52"/>
    <n v="184"/>
    <s v="I"/>
    <n v="36"/>
    <n v="0"/>
    <n v="0"/>
    <n v="0"/>
    <n v="0"/>
    <n v="0"/>
  </r>
  <r>
    <s v="M01639_152_000000000-BTK9W_1_2108_21548_6775"/>
    <n v="36"/>
    <x v="1"/>
    <x v="3"/>
    <x v="3"/>
    <n v="38.700000000000003"/>
    <n v="261"/>
    <s v="Main"/>
    <n v="31.69"/>
    <n v="183"/>
    <s v="I"/>
    <n v="36"/>
    <n v="0"/>
    <n v="0"/>
    <n v="0"/>
    <n v="0"/>
    <n v="0"/>
  </r>
  <r>
    <s v="M04997_41_000000000-BTKB3_1_1103_16176_13816"/>
    <n v="36"/>
    <x v="0"/>
    <x v="2"/>
    <x v="5"/>
    <n v="38.58"/>
    <n v="254"/>
    <s v="Main"/>
    <n v="30.68"/>
    <n v="176"/>
    <s v="B"/>
    <n v="0"/>
    <n v="0"/>
    <n v="36"/>
    <n v="0"/>
    <n v="0"/>
    <n v="0"/>
  </r>
  <r>
    <s v="M01639_152_000000000-BTK9W_1_1118_14135_16789"/>
    <n v="36"/>
    <x v="1"/>
    <x v="3"/>
    <x v="3"/>
    <n v="38.549999999999997"/>
    <n v="262"/>
    <s v="Main"/>
    <n v="30.98"/>
    <n v="184"/>
    <s v="I"/>
    <n v="36"/>
    <n v="0"/>
    <n v="0"/>
    <n v="0"/>
    <n v="0"/>
    <n v="0"/>
  </r>
  <r>
    <s v="M01639_152_000000000-BTK9W_1_2110_23523_4382"/>
    <n v="36"/>
    <x v="0"/>
    <x v="0"/>
    <x v="0"/>
    <n v="38.46"/>
    <n v="260"/>
    <s v="Main"/>
    <n v="30.77"/>
    <n v="182"/>
    <s v="B"/>
    <n v="0"/>
    <n v="36"/>
    <n v="0"/>
    <n v="0"/>
    <n v="0"/>
    <n v="0"/>
  </r>
  <r>
    <s v="M01639_152_000000000-BTK9W_1_2105_13218_12767"/>
    <n v="36"/>
    <x v="0"/>
    <x v="1"/>
    <x v="4"/>
    <n v="38.31"/>
    <n v="261"/>
    <s v="Main"/>
    <n v="30.6"/>
    <n v="183"/>
    <s v="B"/>
    <n v="0"/>
    <n v="0"/>
    <n v="0"/>
    <n v="0"/>
    <n v="0"/>
    <n v="36"/>
  </r>
  <r>
    <s v="M04997_41_000000000-BTKB3_1_2111_17253_14375"/>
    <n v="36"/>
    <x v="0"/>
    <x v="0"/>
    <x v="0"/>
    <n v="38.31"/>
    <n v="261"/>
    <s v="Main"/>
    <n v="30.6"/>
    <n v="183"/>
    <s v="B"/>
    <n v="0"/>
    <n v="36"/>
    <n v="0"/>
    <n v="0"/>
    <n v="0"/>
    <n v="0"/>
  </r>
  <r>
    <s v="M01639_152_000000000-BTK9W_1_2116_15289_4165"/>
    <n v="36"/>
    <x v="0"/>
    <x v="1"/>
    <x v="1"/>
    <n v="37.549999999999997"/>
    <n v="261"/>
    <s v="Main"/>
    <n v="29.51"/>
    <n v="183"/>
    <s v="B"/>
    <n v="0"/>
    <n v="0"/>
    <n v="0"/>
    <n v="36"/>
    <n v="0"/>
    <n v="0"/>
  </r>
  <r>
    <s v="M04997_41_000000000-BTKB3_1_1107_8475_12646"/>
    <n v="36"/>
    <x v="0"/>
    <x v="1"/>
    <x v="4"/>
    <n v="37.549999999999997"/>
    <n v="261"/>
    <s v="Main"/>
    <n v="30.05"/>
    <n v="183"/>
    <s v="B"/>
    <n v="0"/>
    <n v="0"/>
    <n v="0"/>
    <n v="0"/>
    <n v="0"/>
    <n v="36"/>
  </r>
  <r>
    <s v="M01639_152_000000000-BTK9W_1_1107_8396_14877"/>
    <n v="36"/>
    <x v="0"/>
    <x v="0"/>
    <x v="0"/>
    <n v="37.4"/>
    <n v="262"/>
    <s v="Main"/>
    <n v="29.35"/>
    <n v="184"/>
    <s v="B"/>
    <n v="0"/>
    <n v="36"/>
    <n v="0"/>
    <n v="0"/>
    <n v="0"/>
    <n v="0"/>
  </r>
  <r>
    <s v="M04997_41_000000000-BTKB3_1_2112_14848_21162"/>
    <n v="36"/>
    <x v="2"/>
    <x v="5"/>
    <x v="12"/>
    <n v="37.17"/>
    <n v="269"/>
    <s v="Main"/>
    <n v="29.32"/>
    <n v="191"/>
    <s v="A"/>
    <n v="0"/>
    <n v="0"/>
    <n v="0"/>
    <n v="36"/>
    <n v="0"/>
    <n v="0"/>
  </r>
  <r>
    <s v="M01639_152_000000000-BTK9W_1_1110_18145_13441"/>
    <n v="36"/>
    <x v="0"/>
    <x v="1"/>
    <x v="1"/>
    <n v="36.78"/>
    <n v="261"/>
    <s v="Main"/>
    <n v="28.42"/>
    <n v="183"/>
    <s v="B"/>
    <n v="0"/>
    <n v="0"/>
    <n v="0"/>
    <n v="36"/>
    <n v="0"/>
    <n v="0"/>
  </r>
  <r>
    <s v="M01639_152_000000000-BTK9W_1_1109_11399_16398"/>
    <n v="36"/>
    <x v="0"/>
    <x v="2"/>
    <x v="5"/>
    <n v="36.61"/>
    <n v="254"/>
    <s v="Main"/>
    <n v="27.27"/>
    <n v="176"/>
    <s v="B"/>
    <n v="0"/>
    <n v="0"/>
    <n v="36"/>
    <n v="0"/>
    <n v="0"/>
    <n v="0"/>
  </r>
  <r>
    <s v="M01639_152_000000000-BTK9W_1_2119_12282_19324"/>
    <n v="36"/>
    <x v="0"/>
    <x v="2"/>
    <x v="2"/>
    <n v="36.4"/>
    <n v="261"/>
    <s v="Main"/>
    <n v="27.87"/>
    <n v="183"/>
    <s v="B"/>
    <n v="0"/>
    <n v="36"/>
    <n v="0"/>
    <n v="0"/>
    <n v="0"/>
    <n v="0"/>
  </r>
  <r>
    <s v="M04997_41_000000000-BTKB3_1_2112_16825_19110"/>
    <n v="35"/>
    <x v="0"/>
    <x v="1"/>
    <x v="4"/>
    <n v="39.08"/>
    <n v="261"/>
    <s v="Main"/>
    <n v="31.69"/>
    <n v="183"/>
    <s v="B"/>
    <n v="0"/>
    <n v="0"/>
    <n v="0"/>
    <n v="0"/>
    <n v="0"/>
    <n v="35"/>
  </r>
  <r>
    <s v="M01639_152_000000000-BTK9W_1_1102_18620_21706"/>
    <n v="35"/>
    <x v="0"/>
    <x v="1"/>
    <x v="4"/>
    <n v="38.700000000000003"/>
    <n v="261"/>
    <s v="Main"/>
    <n v="31.15"/>
    <n v="183"/>
    <s v="B"/>
    <n v="0"/>
    <n v="0"/>
    <n v="0"/>
    <n v="0"/>
    <n v="0"/>
    <n v="35"/>
  </r>
  <r>
    <s v="M01639_152_000000000-BTK9W_1_2115_11267_8965"/>
    <n v="35"/>
    <x v="0"/>
    <x v="1"/>
    <x v="4"/>
    <n v="38.700000000000003"/>
    <n v="261"/>
    <s v="Main"/>
    <n v="31.15"/>
    <n v="183"/>
    <s v="B"/>
    <n v="0"/>
    <n v="0"/>
    <n v="0"/>
    <n v="0"/>
    <n v="0"/>
    <n v="35"/>
  </r>
  <r>
    <s v="M04997_41_000000000-BTKB3_1_1110_28535_17978"/>
    <n v="35"/>
    <x v="0"/>
    <x v="1"/>
    <x v="1"/>
    <n v="38.700000000000003"/>
    <n v="261"/>
    <s v="Main"/>
    <n v="30.6"/>
    <n v="183"/>
    <s v="B"/>
    <n v="0"/>
    <n v="0"/>
    <n v="0"/>
    <n v="35"/>
    <n v="0"/>
    <n v="0"/>
  </r>
  <r>
    <s v="M01639_152_000000000-BTK9W_1_1107_9813_19743"/>
    <n v="35"/>
    <x v="0"/>
    <x v="2"/>
    <x v="5"/>
    <n v="38.28"/>
    <n v="256"/>
    <s v="Main"/>
    <n v="30.34"/>
    <n v="178"/>
    <s v="B"/>
    <n v="0"/>
    <n v="0"/>
    <n v="35"/>
    <n v="0"/>
    <n v="0"/>
    <n v="0"/>
  </r>
  <r>
    <s v="M04997_41_000000000-BTKB3_1_2116_21938_17264"/>
    <n v="35"/>
    <x v="0"/>
    <x v="0"/>
    <x v="0"/>
    <n v="38.08"/>
    <n v="260"/>
    <s v="Main"/>
    <n v="30.22"/>
    <n v="182"/>
    <s v="B"/>
    <n v="0"/>
    <n v="35"/>
    <n v="0"/>
    <n v="0"/>
    <n v="0"/>
    <n v="0"/>
  </r>
  <r>
    <s v="M01639_152_000000000-BTK9W_1_1106_22101_5195"/>
    <n v="35"/>
    <x v="0"/>
    <x v="1"/>
    <x v="18"/>
    <n v="37.93"/>
    <n v="261"/>
    <s v="Main"/>
    <n v="30.05"/>
    <n v="183"/>
    <s v="B"/>
    <n v="0"/>
    <n v="0"/>
    <n v="0"/>
    <n v="1"/>
    <n v="4"/>
    <n v="30"/>
  </r>
  <r>
    <s v="M01639_152_000000000-BTK9W_1_1116_6408_12841"/>
    <n v="35"/>
    <x v="0"/>
    <x v="0"/>
    <x v="0"/>
    <n v="37.79"/>
    <n v="262"/>
    <s v="Main"/>
    <n v="29.89"/>
    <n v="184"/>
    <s v="B"/>
    <n v="0"/>
    <n v="35"/>
    <n v="0"/>
    <n v="0"/>
    <n v="0"/>
    <n v="0"/>
  </r>
  <r>
    <s v="M01639_152_000000000-BTK9W_1_2116_25162_17146"/>
    <n v="35"/>
    <x v="0"/>
    <x v="0"/>
    <x v="0"/>
    <n v="37.79"/>
    <n v="262"/>
    <s v="Main"/>
    <n v="29.89"/>
    <n v="184"/>
    <s v="B"/>
    <n v="0"/>
    <n v="35"/>
    <n v="0"/>
    <n v="0"/>
    <n v="0"/>
    <n v="0"/>
  </r>
  <r>
    <s v="M01639_152_000000000-BTK9W_1_2101_12276_2838"/>
    <n v="35"/>
    <x v="2"/>
    <x v="4"/>
    <x v="7"/>
    <n v="37.590000000000003"/>
    <n v="266"/>
    <s v="Main"/>
    <n v="29.26"/>
    <n v="188"/>
    <s v="A"/>
    <n v="0"/>
    <n v="0"/>
    <n v="35"/>
    <n v="0"/>
    <n v="0"/>
    <n v="0"/>
  </r>
  <r>
    <s v="M01639_152_000000000-BTK9W_1_1118_13848_19938"/>
    <n v="35"/>
    <x v="0"/>
    <x v="2"/>
    <x v="2"/>
    <n v="37.31"/>
    <n v="260"/>
    <s v="Main"/>
    <n v="29.12"/>
    <n v="182"/>
    <s v="B"/>
    <n v="0"/>
    <n v="35"/>
    <n v="0"/>
    <n v="0"/>
    <n v="0"/>
    <n v="0"/>
  </r>
  <r>
    <s v="M04997_41_000000000-BTKB3_1_2115_14845_9025"/>
    <n v="35"/>
    <x v="2"/>
    <x v="5"/>
    <x v="8"/>
    <n v="36.46"/>
    <n v="277"/>
    <s v="Main"/>
    <n v="28.14"/>
    <n v="199"/>
    <s v="A"/>
    <n v="0"/>
    <n v="0"/>
    <n v="0"/>
    <n v="3"/>
    <n v="0"/>
    <n v="32"/>
  </r>
  <r>
    <s v="M01639_152_000000000-BTK9W_1_2112_7234_9571"/>
    <n v="34"/>
    <x v="3"/>
    <x v="6"/>
    <x v="9"/>
    <n v="41.18"/>
    <n v="306"/>
    <s v="~305-bp"/>
    <n v="35.96"/>
    <n v="228"/>
    <s v="O"/>
    <n v="34"/>
    <n v="0"/>
    <n v="0"/>
    <n v="0"/>
    <n v="0"/>
    <n v="0"/>
  </r>
  <r>
    <s v="M01639_152_000000000-BTK9W_1_1113_25382_10446"/>
    <n v="34"/>
    <x v="3"/>
    <x v="6"/>
    <x v="9"/>
    <n v="40.200000000000003"/>
    <n v="306"/>
    <s v="~305-bp"/>
    <n v="34.65"/>
    <n v="228"/>
    <s v="O"/>
    <n v="34"/>
    <n v="0"/>
    <n v="0"/>
    <n v="0"/>
    <n v="0"/>
    <n v="0"/>
  </r>
  <r>
    <s v="M01639_152_000000000-BTK9W_1_2102_22939_20665"/>
    <n v="34"/>
    <x v="1"/>
    <x v="3"/>
    <x v="3"/>
    <n v="39.31"/>
    <n v="262"/>
    <s v="Main"/>
    <n v="32.07"/>
    <n v="184"/>
    <s v="I"/>
    <n v="34"/>
    <n v="0"/>
    <n v="0"/>
    <n v="0"/>
    <n v="0"/>
    <n v="0"/>
  </r>
  <r>
    <s v="M01639_152_000000000-BTK9W_1_1112_18968_9911"/>
    <n v="34"/>
    <x v="1"/>
    <x v="3"/>
    <x v="3"/>
    <n v="39.159999999999997"/>
    <n v="263"/>
    <s v="Main"/>
    <n v="31.89"/>
    <n v="185"/>
    <s v="I"/>
    <n v="34"/>
    <n v="0"/>
    <n v="0"/>
    <n v="0"/>
    <n v="0"/>
    <n v="0"/>
  </r>
  <r>
    <s v="M04997_41_000000000-BTKB3_1_2106_18655_17450"/>
    <n v="34"/>
    <x v="0"/>
    <x v="1"/>
    <x v="4"/>
    <n v="38.700000000000003"/>
    <n v="261"/>
    <s v="Main"/>
    <n v="31.15"/>
    <n v="183"/>
    <s v="B"/>
    <n v="0"/>
    <n v="0"/>
    <n v="0"/>
    <n v="0"/>
    <n v="0"/>
    <n v="34"/>
  </r>
  <r>
    <s v="M01639_152_000000000-BTK9W_1_2116_8154_20871"/>
    <n v="34"/>
    <x v="0"/>
    <x v="0"/>
    <x v="0"/>
    <n v="38.31"/>
    <n v="261"/>
    <s v="Main"/>
    <n v="30.6"/>
    <n v="183"/>
    <s v="B"/>
    <n v="0"/>
    <n v="34"/>
    <n v="0"/>
    <n v="0"/>
    <n v="0"/>
    <n v="0"/>
  </r>
  <r>
    <s v="M04997_41_000000000-BTKB3_1_1116_3482_8374"/>
    <n v="34"/>
    <x v="0"/>
    <x v="1"/>
    <x v="4"/>
    <n v="38.31"/>
    <n v="261"/>
    <s v="Main"/>
    <n v="31.69"/>
    <n v="183"/>
    <s v="B"/>
    <n v="0"/>
    <n v="0"/>
    <n v="0"/>
    <n v="0"/>
    <n v="0"/>
    <n v="34"/>
  </r>
  <r>
    <s v="M04997_41_000000000-BTKB3_1_2119_27216_20000"/>
    <n v="34"/>
    <x v="0"/>
    <x v="1"/>
    <x v="4"/>
    <n v="38.31"/>
    <n v="261"/>
    <s v="Main"/>
    <n v="31.15"/>
    <n v="183"/>
    <s v="B"/>
    <n v="0"/>
    <n v="0"/>
    <n v="0"/>
    <n v="0"/>
    <n v="0"/>
    <n v="34"/>
  </r>
  <r>
    <s v="M04997_41_000000000-BTKB3_1_1112_15243_11471"/>
    <n v="34"/>
    <x v="2"/>
    <x v="4"/>
    <x v="7"/>
    <n v="37.590000000000003"/>
    <n v="266"/>
    <s v="Main"/>
    <n v="29.79"/>
    <n v="188"/>
    <s v="A"/>
    <n v="0"/>
    <n v="0"/>
    <n v="34"/>
    <n v="0"/>
    <n v="0"/>
    <n v="0"/>
  </r>
  <r>
    <s v="M01639_152_000000000-BTK9W_1_1107_21947_17831"/>
    <n v="34"/>
    <x v="0"/>
    <x v="2"/>
    <x v="14"/>
    <n v="37.15"/>
    <n v="253"/>
    <s v="Main"/>
    <n v="28.57"/>
    <n v="175"/>
    <s v="B"/>
    <n v="0"/>
    <n v="0"/>
    <n v="0"/>
    <n v="0"/>
    <n v="34"/>
    <n v="0"/>
  </r>
  <r>
    <s v="M01639_152_000000000-BTK9W_1_1114_25021_18718"/>
    <n v="34"/>
    <x v="2"/>
    <x v="5"/>
    <x v="10"/>
    <n v="36.5"/>
    <n v="274"/>
    <s v="Main"/>
    <n v="28.57"/>
    <n v="196"/>
    <s v="A"/>
    <n v="0"/>
    <n v="0"/>
    <n v="0"/>
    <n v="0"/>
    <n v="0"/>
    <n v="34"/>
  </r>
  <r>
    <s v="M04997_41_000000000-BTKB3_1_2101_17095_3846"/>
    <n v="34"/>
    <x v="2"/>
    <x v="5"/>
    <x v="8"/>
    <n v="36.36"/>
    <n v="275"/>
    <s v="Main"/>
    <n v="28.43"/>
    <n v="197"/>
    <s v="A"/>
    <n v="0"/>
    <n v="0"/>
    <n v="0"/>
    <n v="9"/>
    <n v="12"/>
    <n v="13"/>
  </r>
  <r>
    <s v="M01639_152_000000000-BTK9W_1_2113_14979_14814"/>
    <n v="34"/>
    <x v="2"/>
    <x v="5"/>
    <x v="10"/>
    <n v="36.03"/>
    <n v="272"/>
    <s v="Main"/>
    <n v="27.84"/>
    <n v="194"/>
    <s v="A"/>
    <n v="0"/>
    <n v="0"/>
    <n v="0"/>
    <n v="0"/>
    <n v="1"/>
    <n v="33"/>
  </r>
  <r>
    <s v="M04997_41_000000000-BTKB3_1_2103_26365_15013"/>
    <n v="34"/>
    <x v="2"/>
    <x v="4"/>
    <x v="7"/>
    <n v="36"/>
    <n v="275"/>
    <s v="Main"/>
    <n v="27.92"/>
    <n v="197"/>
    <s v="A"/>
    <n v="0"/>
    <n v="0"/>
    <n v="34"/>
    <n v="0"/>
    <n v="0"/>
    <n v="0"/>
  </r>
  <r>
    <s v="M01639_152_000000000-BTK9W_1_1108_14624_8154"/>
    <n v="33"/>
    <x v="3"/>
    <x v="6"/>
    <x v="9"/>
    <n v="41.83"/>
    <n v="306"/>
    <s v="~305-bp"/>
    <n v="36.840000000000003"/>
    <n v="228"/>
    <s v="O"/>
    <n v="33"/>
    <n v="0"/>
    <n v="0"/>
    <n v="0"/>
    <n v="0"/>
    <n v="0"/>
  </r>
  <r>
    <s v="M01639_152_000000000-BTK9W_1_1108_21125_15385"/>
    <n v="33"/>
    <x v="0"/>
    <x v="0"/>
    <x v="0"/>
    <n v="38.61"/>
    <n v="259"/>
    <s v="Main"/>
    <n v="30.94"/>
    <n v="181"/>
    <s v="B"/>
    <n v="0"/>
    <n v="33"/>
    <n v="0"/>
    <n v="0"/>
    <n v="0"/>
    <n v="0"/>
  </r>
  <r>
    <s v="M01639_152_000000000-BTK9W_1_1115_8114_20295"/>
    <n v="33"/>
    <x v="0"/>
    <x v="1"/>
    <x v="4"/>
    <n v="38.46"/>
    <n v="260"/>
    <s v="Main"/>
    <n v="31.32"/>
    <n v="182"/>
    <s v="B"/>
    <n v="0"/>
    <n v="0"/>
    <n v="0"/>
    <n v="0"/>
    <n v="0"/>
    <n v="33"/>
  </r>
  <r>
    <s v="M01639_152_000000000-BTK9W_1_2117_23794_2493"/>
    <n v="33"/>
    <x v="0"/>
    <x v="0"/>
    <x v="0"/>
    <n v="38.31"/>
    <n v="261"/>
    <s v="Main"/>
    <n v="30.6"/>
    <n v="183"/>
    <s v="B"/>
    <n v="0"/>
    <n v="33"/>
    <n v="0"/>
    <n v="0"/>
    <n v="0"/>
    <n v="0"/>
  </r>
  <r>
    <s v="M01639_152_000000000-BTK9W_1_2110_7594_14571"/>
    <n v="33"/>
    <x v="0"/>
    <x v="2"/>
    <x v="5"/>
    <n v="37.799999999999997"/>
    <n v="254"/>
    <s v="Main"/>
    <n v="29.55"/>
    <n v="176"/>
    <s v="B"/>
    <n v="0"/>
    <n v="0"/>
    <n v="33"/>
    <n v="0"/>
    <n v="0"/>
    <n v="0"/>
  </r>
  <r>
    <s v="M01639_152_000000000-BTK9W_1_2111_18177_13871"/>
    <n v="33"/>
    <x v="2"/>
    <x v="5"/>
    <x v="12"/>
    <n v="37.130000000000003"/>
    <n v="272"/>
    <s v="Main"/>
    <n v="29.9"/>
    <n v="194"/>
    <s v="A"/>
    <n v="0"/>
    <n v="0"/>
    <n v="0"/>
    <n v="33"/>
    <n v="0"/>
    <n v="0"/>
  </r>
  <r>
    <s v="M04997_41_000000000-BTKB3_1_2112_25793_13385"/>
    <n v="33"/>
    <x v="2"/>
    <x v="4"/>
    <x v="7"/>
    <n v="35.869999999999997"/>
    <n v="276"/>
    <s v="Main"/>
    <n v="27.78"/>
    <n v="198"/>
    <s v="A"/>
    <n v="0"/>
    <n v="0"/>
    <n v="33"/>
    <n v="0"/>
    <n v="0"/>
    <n v="0"/>
  </r>
  <r>
    <s v="M01639_152_000000000-BTK9W_1_1104_11538_10871"/>
    <n v="32"/>
    <x v="3"/>
    <x v="6"/>
    <x v="9"/>
    <n v="43.14"/>
    <n v="204"/>
    <s v="203/204bp"/>
    <n v="40.380000000000003"/>
    <n v="156"/>
    <s v="O"/>
    <n v="32"/>
    <n v="0"/>
    <n v="0"/>
    <n v="0"/>
    <n v="0"/>
    <n v="0"/>
  </r>
  <r>
    <s v="M04997_41_000000000-BTKB3_1_2107_9330_10435"/>
    <n v="32"/>
    <x v="3"/>
    <x v="6"/>
    <x v="9"/>
    <n v="40.85"/>
    <n v="306"/>
    <s v="~305-bp"/>
    <n v="35.96"/>
    <n v="228"/>
    <s v="O"/>
    <n v="32"/>
    <n v="0"/>
    <n v="0"/>
    <n v="0"/>
    <n v="0"/>
    <n v="0"/>
  </r>
  <r>
    <s v="M01639_152_000000000-BTK9W_1_2117_13206_15832"/>
    <n v="32"/>
    <x v="0"/>
    <x v="1"/>
    <x v="4"/>
    <n v="39.08"/>
    <n v="261"/>
    <s v="Main"/>
    <n v="31.69"/>
    <n v="183"/>
    <s v="B"/>
    <n v="0"/>
    <n v="0"/>
    <n v="0"/>
    <n v="0"/>
    <n v="0"/>
    <n v="32"/>
  </r>
  <r>
    <s v="M01639_152_000000000-BTK9W_1_2107_20279_8921"/>
    <n v="32"/>
    <x v="0"/>
    <x v="1"/>
    <x v="4"/>
    <n v="38.31"/>
    <n v="261"/>
    <s v="Main"/>
    <n v="31.69"/>
    <n v="183"/>
    <s v="B"/>
    <n v="0"/>
    <n v="0"/>
    <n v="0"/>
    <n v="0"/>
    <n v="20"/>
    <n v="12"/>
  </r>
  <r>
    <s v="M04997_41_000000000-BTKB3_1_2116_22165_5252"/>
    <n v="32"/>
    <x v="1"/>
    <x v="3"/>
    <x v="3"/>
    <n v="38.31"/>
    <n v="261"/>
    <s v="Main"/>
    <n v="30.98"/>
    <n v="184"/>
    <s v="I"/>
    <n v="32"/>
    <n v="0"/>
    <n v="0"/>
    <n v="0"/>
    <n v="0"/>
    <n v="0"/>
  </r>
  <r>
    <s v="M01639_152_000000000-BTK9W_1_2108_21814_14893"/>
    <n v="32"/>
    <x v="2"/>
    <x v="5"/>
    <x v="12"/>
    <n v="37.729999999999997"/>
    <n v="273"/>
    <s v="Main"/>
    <n v="30.26"/>
    <n v="195"/>
    <s v="A"/>
    <n v="0"/>
    <n v="0"/>
    <n v="0"/>
    <n v="32"/>
    <n v="0"/>
    <n v="0"/>
  </r>
  <r>
    <s v="M04997_41_000000000-BTKB3_1_1108_22952_15350"/>
    <n v="32"/>
    <x v="0"/>
    <x v="1"/>
    <x v="4"/>
    <n v="37.549999999999997"/>
    <n v="261"/>
    <s v="Main"/>
    <n v="30.6"/>
    <n v="183"/>
    <s v="B"/>
    <n v="0"/>
    <n v="0"/>
    <n v="0"/>
    <n v="0"/>
    <n v="0"/>
    <n v="32"/>
  </r>
  <r>
    <s v="M01639_152_000000000-BTK9W_1_1117_5826_22075"/>
    <n v="32"/>
    <x v="2"/>
    <x v="4"/>
    <x v="7"/>
    <n v="36.94"/>
    <n v="268"/>
    <s v="Main"/>
    <n v="28.95"/>
    <n v="190"/>
    <s v="A"/>
    <n v="0"/>
    <n v="0"/>
    <n v="32"/>
    <n v="0"/>
    <n v="0"/>
    <n v="0"/>
  </r>
  <r>
    <s v="M04997_41_000000000-BTKB3_1_1116_13782_10280"/>
    <n v="32"/>
    <x v="2"/>
    <x v="4"/>
    <x v="16"/>
    <n v="36.76"/>
    <n v="272"/>
    <s v="Main"/>
    <n v="28.87"/>
    <n v="194"/>
    <s v="A"/>
    <n v="0"/>
    <n v="0"/>
    <n v="0"/>
    <n v="32"/>
    <n v="0"/>
    <n v="0"/>
  </r>
  <r>
    <s v="M01639_152_000000000-BTK9W_1_2111_16539_23512"/>
    <n v="32"/>
    <x v="2"/>
    <x v="4"/>
    <x v="7"/>
    <n v="36.700000000000003"/>
    <n v="267"/>
    <s v="Main"/>
    <n v="28.57"/>
    <n v="189"/>
    <s v="A"/>
    <n v="0"/>
    <n v="0"/>
    <n v="32"/>
    <n v="0"/>
    <n v="0"/>
    <n v="0"/>
  </r>
  <r>
    <s v="M01639_152_000000000-BTK9W_1_2108_26803_19198"/>
    <n v="32"/>
    <x v="2"/>
    <x v="5"/>
    <x v="10"/>
    <n v="36.53"/>
    <n v="271"/>
    <s v="Main"/>
    <n v="28.5"/>
    <n v="193"/>
    <s v="A"/>
    <n v="0"/>
    <n v="0"/>
    <n v="0"/>
    <n v="0"/>
    <n v="0"/>
    <n v="32"/>
  </r>
  <r>
    <s v="M04997_41_000000000-BTKB3_1_2117_24169_9573"/>
    <n v="32"/>
    <x v="2"/>
    <x v="4"/>
    <x v="7"/>
    <n v="35.04"/>
    <n v="274"/>
    <s v="Main"/>
    <n v="26.53"/>
    <n v="196"/>
    <s v="A"/>
    <n v="0"/>
    <n v="0"/>
    <n v="32"/>
    <n v="0"/>
    <n v="0"/>
    <n v="0"/>
  </r>
  <r>
    <s v="M04997_41_000000000-BTKB3_1_1115_15308_3371"/>
    <n v="31"/>
    <x v="3"/>
    <x v="6"/>
    <x v="9"/>
    <n v="42.16"/>
    <n v="306"/>
    <s v="~305-bp"/>
    <n v="38.159999999999997"/>
    <n v="228"/>
    <s v="O"/>
    <n v="31"/>
    <n v="0"/>
    <n v="0"/>
    <n v="0"/>
    <n v="0"/>
    <n v="0"/>
  </r>
  <r>
    <s v="M04997_41_000000000-BTKB3_1_2115_24864_4014"/>
    <n v="31"/>
    <x v="3"/>
    <x v="6"/>
    <x v="9"/>
    <n v="41.5"/>
    <n v="306"/>
    <s v="~305-bp"/>
    <n v="36.4"/>
    <n v="228"/>
    <s v="O"/>
    <n v="31"/>
    <n v="0"/>
    <n v="0"/>
    <n v="0"/>
    <n v="0"/>
    <n v="0"/>
  </r>
  <r>
    <s v="M01639_152_000000000-BTK9W_1_1110_6926_12787"/>
    <n v="31"/>
    <x v="3"/>
    <x v="6"/>
    <x v="9"/>
    <n v="40.85"/>
    <n v="306"/>
    <s v="~305-bp"/>
    <n v="35.53"/>
    <n v="228"/>
    <s v="O"/>
    <n v="31"/>
    <n v="0"/>
    <n v="0"/>
    <n v="0"/>
    <n v="0"/>
    <n v="0"/>
  </r>
  <r>
    <s v="M01639_152_000000000-BTK9W_1_1110_8078_4132"/>
    <n v="31"/>
    <x v="3"/>
    <x v="6"/>
    <x v="9"/>
    <n v="40.85"/>
    <n v="306"/>
    <s v="~305-bp"/>
    <n v="35.090000000000003"/>
    <n v="228"/>
    <s v="O"/>
    <n v="31"/>
    <n v="0"/>
    <n v="0"/>
    <n v="0"/>
    <n v="0"/>
    <n v="0"/>
  </r>
  <r>
    <s v="M01639_152_000000000-BTK9W_1_1109_12246_19718"/>
    <n v="31"/>
    <x v="0"/>
    <x v="1"/>
    <x v="1"/>
    <n v="39.85"/>
    <n v="261"/>
    <s v="Main"/>
    <n v="32.24"/>
    <n v="183"/>
    <s v="B"/>
    <n v="0"/>
    <n v="0"/>
    <n v="0"/>
    <n v="31"/>
    <n v="0"/>
    <n v="0"/>
  </r>
  <r>
    <s v="M04997_41_000000000-BTKB3_1_2110_16525_17384"/>
    <n v="31"/>
    <x v="0"/>
    <x v="1"/>
    <x v="4"/>
    <n v="39.46"/>
    <n v="261"/>
    <s v="Main"/>
    <n v="32.24"/>
    <n v="183"/>
    <s v="B"/>
    <n v="0"/>
    <n v="0"/>
    <n v="0"/>
    <n v="0"/>
    <n v="0"/>
    <n v="31"/>
  </r>
  <r>
    <s v="M01639_152_000000000-BTK9W_1_2113_2732_14899"/>
    <n v="31"/>
    <x v="0"/>
    <x v="1"/>
    <x v="4"/>
    <n v="38.46"/>
    <n v="260"/>
    <s v="Main"/>
    <n v="32.24"/>
    <n v="183"/>
    <s v="B"/>
    <n v="0"/>
    <n v="0"/>
    <n v="0"/>
    <n v="0"/>
    <n v="0"/>
    <n v="31"/>
  </r>
  <r>
    <s v="M01639_152_000000000-BTK9W_1_2103_17862_18360"/>
    <n v="31"/>
    <x v="0"/>
    <x v="1"/>
    <x v="4"/>
    <n v="38.31"/>
    <n v="261"/>
    <s v="Main"/>
    <n v="30.6"/>
    <n v="183"/>
    <s v="B"/>
    <n v="0"/>
    <n v="0"/>
    <n v="0"/>
    <n v="0"/>
    <n v="1"/>
    <n v="30"/>
  </r>
  <r>
    <s v="M01639_152_000000000-BTK9W_1_2113_13948_19213"/>
    <n v="31"/>
    <x v="1"/>
    <x v="3"/>
    <x v="3"/>
    <n v="38.020000000000003"/>
    <n v="263"/>
    <s v="Main"/>
    <n v="30.27"/>
    <n v="185"/>
    <s v="I"/>
    <n v="31"/>
    <n v="0"/>
    <n v="0"/>
    <n v="0"/>
    <n v="0"/>
    <n v="0"/>
  </r>
  <r>
    <s v="M01639_152_000000000-BTK9W_1_1108_16243_8027"/>
    <n v="31"/>
    <x v="0"/>
    <x v="0"/>
    <x v="0"/>
    <n v="37.93"/>
    <n v="261"/>
    <s v="Main"/>
    <n v="30.05"/>
    <n v="183"/>
    <s v="B"/>
    <n v="0"/>
    <n v="31"/>
    <n v="0"/>
    <n v="0"/>
    <n v="0"/>
    <n v="0"/>
  </r>
  <r>
    <s v="M01639_152_000000000-BTK9W_1_1116_20151_20754"/>
    <n v="31"/>
    <x v="2"/>
    <x v="4"/>
    <x v="7"/>
    <n v="37.83"/>
    <n v="267"/>
    <s v="Main"/>
    <n v="29.63"/>
    <n v="189"/>
    <s v="A"/>
    <n v="0"/>
    <n v="0"/>
    <n v="31"/>
    <n v="0"/>
    <n v="0"/>
    <n v="0"/>
  </r>
  <r>
    <s v="M04997_41_000000000-BTKB3_1_1101_9994_18068"/>
    <n v="31"/>
    <x v="0"/>
    <x v="1"/>
    <x v="4"/>
    <n v="37.549999999999997"/>
    <n v="261"/>
    <s v="Main"/>
    <n v="29.51"/>
    <n v="183"/>
    <s v="B"/>
    <n v="0"/>
    <n v="0"/>
    <n v="0"/>
    <n v="0"/>
    <n v="0"/>
    <n v="31"/>
  </r>
  <r>
    <s v="M01639_152_000000000-BTK9W_1_2106_21608_4604"/>
    <n v="31"/>
    <x v="0"/>
    <x v="2"/>
    <x v="5"/>
    <n v="37.450000000000003"/>
    <n v="259"/>
    <s v="Main"/>
    <n v="29.28"/>
    <n v="181"/>
    <s v="B"/>
    <n v="0"/>
    <n v="0"/>
    <n v="31"/>
    <n v="0"/>
    <n v="0"/>
    <n v="0"/>
  </r>
  <r>
    <s v="M01639_152_000000000-BTK9W_1_2113_25797_9716"/>
    <n v="31"/>
    <x v="0"/>
    <x v="1"/>
    <x v="4"/>
    <n v="37.159999999999997"/>
    <n v="261"/>
    <s v="Main"/>
    <n v="29.51"/>
    <n v="183"/>
    <s v="B"/>
    <n v="0"/>
    <n v="0"/>
    <n v="0"/>
    <n v="0"/>
    <n v="0"/>
    <n v="31"/>
  </r>
  <r>
    <s v="M01639_152_000000000-BTK9W_1_2110_23756_20995"/>
    <n v="31"/>
    <x v="0"/>
    <x v="2"/>
    <x v="2"/>
    <n v="36.64"/>
    <n v="262"/>
    <s v="Main"/>
    <n v="28.26"/>
    <n v="184"/>
    <s v="B"/>
    <n v="0"/>
    <n v="31"/>
    <n v="0"/>
    <n v="0"/>
    <n v="0"/>
    <n v="0"/>
  </r>
  <r>
    <s v="M01639_152_000000000-BTK9W_1_1114_16130_3997"/>
    <n v="31"/>
    <x v="2"/>
    <x v="4"/>
    <x v="7"/>
    <n v="36.43"/>
    <n v="269"/>
    <s v="Main"/>
    <n v="28.27"/>
    <n v="191"/>
    <s v="A"/>
    <n v="0"/>
    <n v="0"/>
    <n v="31"/>
    <n v="0"/>
    <n v="0"/>
    <n v="0"/>
  </r>
  <r>
    <s v="M01639_152_000000000-BTK9W_1_1119_23764_3681"/>
    <n v="31"/>
    <x v="2"/>
    <x v="4"/>
    <x v="7"/>
    <n v="36.43"/>
    <n v="269"/>
    <s v="Main"/>
    <n v="28.27"/>
    <n v="191"/>
    <s v="A"/>
    <n v="0"/>
    <n v="0"/>
    <n v="31"/>
    <n v="0"/>
    <n v="0"/>
    <n v="0"/>
  </r>
  <r>
    <s v="M01639_152_000000000-BTK9W_1_2117_19835_18574"/>
    <n v="31"/>
    <x v="0"/>
    <x v="2"/>
    <x v="5"/>
    <n v="36.36"/>
    <n v="264"/>
    <s v="Main"/>
    <n v="27.96"/>
    <n v="186"/>
    <s v="B"/>
    <n v="0"/>
    <n v="0"/>
    <n v="31"/>
    <n v="0"/>
    <n v="0"/>
    <n v="0"/>
  </r>
  <r>
    <s v="M01639_152_000000000-BTK9W_1_2111_21647_16590"/>
    <n v="31"/>
    <x v="0"/>
    <x v="2"/>
    <x v="14"/>
    <n v="35.94"/>
    <n v="256"/>
    <s v="Main"/>
    <n v="26.97"/>
    <n v="178"/>
    <s v="B"/>
    <n v="0"/>
    <n v="0"/>
    <n v="0"/>
    <n v="0"/>
    <n v="31"/>
    <n v="0"/>
  </r>
  <r>
    <s v="M01639_152_000000000-BTK9W_1_2105_16583_19365"/>
    <n v="31"/>
    <x v="2"/>
    <x v="4"/>
    <x v="7"/>
    <n v="35.53"/>
    <n v="273"/>
    <s v="Main"/>
    <n v="27.18"/>
    <n v="195"/>
    <s v="A"/>
    <n v="0"/>
    <n v="0"/>
    <n v="31"/>
    <n v="0"/>
    <n v="0"/>
    <n v="0"/>
  </r>
  <r>
    <s v="M04997_41_000000000-BTKB3_1_2118_23193_7899"/>
    <n v="31"/>
    <x v="2"/>
    <x v="4"/>
    <x v="7"/>
    <n v="35.380000000000003"/>
    <n v="277"/>
    <s v="Main"/>
    <n v="27.14"/>
    <n v="199"/>
    <s v="A"/>
    <n v="0"/>
    <n v="0"/>
    <n v="31"/>
    <n v="0"/>
    <n v="0"/>
    <n v="0"/>
  </r>
  <r>
    <s v="M04997_41_000000000-BTKB3_1_2117_20445_4360"/>
    <n v="30"/>
    <x v="3"/>
    <x v="6"/>
    <x v="9"/>
    <n v="42.65"/>
    <n v="204"/>
    <s v="203/204bp"/>
    <n v="40"/>
    <n v="160"/>
    <s v="O"/>
    <n v="30"/>
    <n v="0"/>
    <n v="0"/>
    <n v="0"/>
    <n v="0"/>
    <n v="0"/>
  </r>
  <r>
    <s v="M01639_152_000000000-BTK9W_1_2105_23991_11372"/>
    <n v="30"/>
    <x v="3"/>
    <x v="6"/>
    <x v="9"/>
    <n v="41.18"/>
    <n v="306"/>
    <s v="~305-bp"/>
    <n v="36.4"/>
    <n v="228"/>
    <s v="O"/>
    <n v="30"/>
    <n v="0"/>
    <n v="0"/>
    <n v="0"/>
    <n v="0"/>
    <n v="0"/>
  </r>
  <r>
    <s v="M04997_41_000000000-BTKB3_1_2113_17887_3662"/>
    <n v="30"/>
    <x v="3"/>
    <x v="6"/>
    <x v="9"/>
    <n v="40.520000000000003"/>
    <n v="306"/>
    <s v="~305-bp"/>
    <n v="35.96"/>
    <n v="228"/>
    <s v="O"/>
    <n v="30"/>
    <n v="0"/>
    <n v="0"/>
    <n v="0"/>
    <n v="0"/>
    <n v="0"/>
  </r>
  <r>
    <s v="M01639_152_000000000-BTK9W_1_2113_24665_18675"/>
    <n v="30"/>
    <x v="0"/>
    <x v="1"/>
    <x v="4"/>
    <n v="40.229999999999997"/>
    <n v="261"/>
    <s v="Main"/>
    <n v="33.33"/>
    <n v="183"/>
    <s v="B"/>
    <n v="0"/>
    <n v="0"/>
    <n v="0"/>
    <n v="0"/>
    <n v="0"/>
    <n v="30"/>
  </r>
  <r>
    <s v="M04997_41_000000000-BTKB3_1_2111_13340_2232"/>
    <n v="30"/>
    <x v="3"/>
    <x v="6"/>
    <x v="9"/>
    <n v="40.200000000000003"/>
    <n v="306"/>
    <s v="~305-bp"/>
    <n v="34.21"/>
    <n v="228"/>
    <s v="O"/>
    <n v="30"/>
    <n v="0"/>
    <n v="0"/>
    <n v="0"/>
    <n v="0"/>
    <n v="0"/>
  </r>
  <r>
    <s v="M04997_41_000000000-BTKB3_1_1106_21799_16812"/>
    <n v="30"/>
    <x v="1"/>
    <x v="3"/>
    <x v="3"/>
    <n v="40.08"/>
    <n v="262"/>
    <s v="Main"/>
    <n v="33.15"/>
    <n v="184"/>
    <s v="I"/>
    <n v="30"/>
    <n v="0"/>
    <n v="0"/>
    <n v="0"/>
    <n v="0"/>
    <n v="0"/>
  </r>
  <r>
    <s v="M01639_152_000000000-BTK9W_1_1107_7507_8551"/>
    <n v="30"/>
    <x v="0"/>
    <x v="1"/>
    <x v="4"/>
    <n v="39.85"/>
    <n v="261"/>
    <s v="Main"/>
    <n v="32.79"/>
    <n v="183"/>
    <s v="B"/>
    <n v="0"/>
    <n v="0"/>
    <n v="0"/>
    <n v="0"/>
    <n v="0"/>
    <n v="30"/>
  </r>
  <r>
    <s v="M01639_152_000000000-BTK9W_1_1104_3359_11587"/>
    <n v="30"/>
    <x v="0"/>
    <x v="1"/>
    <x v="1"/>
    <n v="39.46"/>
    <n v="261"/>
    <s v="Main"/>
    <n v="32.24"/>
    <n v="183"/>
    <s v="B"/>
    <n v="0"/>
    <n v="0"/>
    <n v="0"/>
    <n v="30"/>
    <n v="0"/>
    <n v="0"/>
  </r>
  <r>
    <s v="M01639_152_000000000-BTK9W_1_1119_8712_5231"/>
    <n v="30"/>
    <x v="0"/>
    <x v="0"/>
    <x v="0"/>
    <n v="38.58"/>
    <n v="254"/>
    <s v="Main"/>
    <n v="31.25"/>
    <n v="176"/>
    <s v="B"/>
    <n v="0"/>
    <n v="30"/>
    <n v="0"/>
    <n v="0"/>
    <n v="0"/>
    <n v="0"/>
  </r>
  <r>
    <s v="M01639_152_000000000-BTK9W_1_2115_20498_18219"/>
    <n v="30"/>
    <x v="2"/>
    <x v="5"/>
    <x v="8"/>
    <n v="37.68"/>
    <n v="276"/>
    <s v="Main"/>
    <n v="30.3"/>
    <n v="198"/>
    <s v="A"/>
    <n v="0"/>
    <n v="0"/>
    <n v="0"/>
    <n v="26"/>
    <n v="0"/>
    <n v="4"/>
  </r>
  <r>
    <s v="M01639_152_000000000-BTK9W_1_2103_9407_2725"/>
    <n v="30"/>
    <x v="0"/>
    <x v="0"/>
    <x v="0"/>
    <n v="37.549999999999997"/>
    <n v="261"/>
    <s v="Main"/>
    <n v="30.6"/>
    <n v="183"/>
    <s v="B"/>
    <n v="0"/>
    <n v="30"/>
    <n v="0"/>
    <n v="0"/>
    <n v="0"/>
    <n v="0"/>
  </r>
  <r>
    <s v="M04997_41_000000000-BTKB3_1_2116_21357_19737"/>
    <n v="30"/>
    <x v="0"/>
    <x v="1"/>
    <x v="4"/>
    <n v="37.549999999999997"/>
    <n v="261"/>
    <s v="Main"/>
    <n v="31.15"/>
    <n v="183"/>
    <s v="B"/>
    <n v="0"/>
    <n v="0"/>
    <n v="0"/>
    <n v="0"/>
    <n v="7"/>
    <n v="23"/>
  </r>
  <r>
    <s v="M01639_152_000000000-BTK9W_1_2109_14277_19703"/>
    <n v="30"/>
    <x v="2"/>
    <x v="5"/>
    <x v="10"/>
    <n v="36.26"/>
    <n v="273"/>
    <s v="Main"/>
    <n v="28.21"/>
    <n v="195"/>
    <s v="A"/>
    <n v="0"/>
    <n v="0"/>
    <n v="0"/>
    <n v="0"/>
    <n v="0"/>
    <n v="30"/>
  </r>
  <r>
    <s v="M01639_152_000000000-BTK9W_1_2104_23133_11495"/>
    <n v="30"/>
    <x v="2"/>
    <x v="5"/>
    <x v="10"/>
    <n v="35.64"/>
    <n v="275"/>
    <s v="Main"/>
    <n v="27.41"/>
    <n v="197"/>
    <s v="A"/>
    <n v="0"/>
    <n v="0"/>
    <n v="0"/>
    <n v="0"/>
    <n v="0"/>
    <n v="30"/>
  </r>
  <r>
    <s v="M01639_152_000000000-BTK9W_1_1102_4312_15256"/>
    <n v="30"/>
    <x v="2"/>
    <x v="4"/>
    <x v="20"/>
    <n v="34.31"/>
    <n v="274"/>
    <s v="Main"/>
    <n v="27.04"/>
    <n v="196"/>
    <s v="A"/>
    <n v="0"/>
    <n v="30"/>
    <n v="0"/>
    <n v="0"/>
    <n v="0"/>
    <n v="0"/>
  </r>
  <r>
    <s v="M01639_152_000000000-BTK9W_1_2115_24900_14962"/>
    <n v="29"/>
    <x v="3"/>
    <x v="6"/>
    <x v="9"/>
    <n v="41.5"/>
    <n v="306"/>
    <s v="~305-bp"/>
    <n v="36.4"/>
    <n v="228"/>
    <s v="O"/>
    <n v="29"/>
    <n v="0"/>
    <n v="0"/>
    <n v="0"/>
    <n v="0"/>
    <n v="0"/>
  </r>
  <r>
    <s v="M04997_41_000000000-BTKB3_1_2108_12119_18642"/>
    <n v="29"/>
    <x v="3"/>
    <x v="6"/>
    <x v="9"/>
    <n v="41.18"/>
    <n v="306"/>
    <s v="~305-bp"/>
    <n v="35.96"/>
    <n v="228"/>
    <s v="O"/>
    <n v="29"/>
    <n v="0"/>
    <n v="0"/>
    <n v="0"/>
    <n v="0"/>
    <n v="0"/>
  </r>
  <r>
    <s v="M04997_41_000000000-BTKB3_1_1107_12874_18302"/>
    <n v="29"/>
    <x v="3"/>
    <x v="6"/>
    <x v="9"/>
    <n v="40.520000000000003"/>
    <n v="306"/>
    <s v="~305-bp"/>
    <n v="35.090000000000003"/>
    <n v="228"/>
    <s v="O"/>
    <n v="29"/>
    <n v="0"/>
    <n v="0"/>
    <n v="0"/>
    <n v="0"/>
    <n v="0"/>
  </r>
  <r>
    <s v="M04997_41_000000000-BTKB3_1_1106_9268_24694"/>
    <n v="29"/>
    <x v="2"/>
    <x v="5"/>
    <x v="12"/>
    <n v="39.76"/>
    <n v="166"/>
    <s v="Very short"/>
    <n v="26.14"/>
    <n v="88"/>
    <s v="A"/>
    <n v="0"/>
    <n v="0"/>
    <n v="0"/>
    <n v="29"/>
    <n v="0"/>
    <n v="0"/>
  </r>
  <r>
    <s v="M04997_41_000000000-BTKB3_1_1105_26038_14196"/>
    <n v="29"/>
    <x v="0"/>
    <x v="1"/>
    <x v="4"/>
    <n v="39.08"/>
    <n v="261"/>
    <s v="Main"/>
    <n v="31.69"/>
    <n v="183"/>
    <s v="B"/>
    <n v="0"/>
    <n v="0"/>
    <n v="0"/>
    <n v="0"/>
    <n v="0"/>
    <n v="29"/>
  </r>
  <r>
    <s v="M04997_41_000000000-BTKB3_1_2104_2999_14230"/>
    <n v="29"/>
    <x v="0"/>
    <x v="1"/>
    <x v="4"/>
    <n v="39.08"/>
    <n v="261"/>
    <s v="Main"/>
    <n v="31.69"/>
    <n v="183"/>
    <s v="B"/>
    <n v="0"/>
    <n v="0"/>
    <n v="0"/>
    <n v="0"/>
    <n v="0"/>
    <n v="29"/>
  </r>
  <r>
    <s v="M01639_152_000000000-BTK9W_1_1118_27204_12791"/>
    <n v="29"/>
    <x v="1"/>
    <x v="3"/>
    <x v="3"/>
    <n v="38.93"/>
    <n v="262"/>
    <s v="Main"/>
    <n v="31.52"/>
    <n v="184"/>
    <s v="I"/>
    <n v="29"/>
    <n v="0"/>
    <n v="0"/>
    <n v="0"/>
    <n v="0"/>
    <n v="0"/>
  </r>
  <r>
    <s v="M01639_152_000000000-BTK9W_1_1119_15843_19145"/>
    <n v="29"/>
    <x v="0"/>
    <x v="1"/>
    <x v="4"/>
    <n v="38.700000000000003"/>
    <n v="261"/>
    <s v="Main"/>
    <n v="31.15"/>
    <n v="183"/>
    <s v="B"/>
    <n v="0"/>
    <n v="0"/>
    <n v="0"/>
    <n v="0"/>
    <n v="23"/>
    <n v="6"/>
  </r>
  <r>
    <s v="M01639_152_000000000-BTK9W_1_1104_16700_5058"/>
    <n v="29"/>
    <x v="0"/>
    <x v="1"/>
    <x v="1"/>
    <n v="38.31"/>
    <n v="261"/>
    <s v="Main"/>
    <n v="30.6"/>
    <n v="183"/>
    <s v="B"/>
    <n v="0"/>
    <n v="0"/>
    <n v="0"/>
    <n v="29"/>
    <n v="0"/>
    <n v="0"/>
  </r>
  <r>
    <s v="M04997_41_000000000-BTKB3_1_2102_13320_7803"/>
    <n v="29"/>
    <x v="0"/>
    <x v="0"/>
    <x v="0"/>
    <n v="38.17"/>
    <n v="262"/>
    <s v="Main"/>
    <n v="30.43"/>
    <n v="184"/>
    <s v="B"/>
    <n v="0"/>
    <n v="29"/>
    <n v="0"/>
    <n v="0"/>
    <n v="0"/>
    <n v="0"/>
  </r>
  <r>
    <s v="M01639_152_000000000-BTK9W_1_1101_20337_18902"/>
    <n v="29"/>
    <x v="0"/>
    <x v="1"/>
    <x v="1"/>
    <n v="37.93"/>
    <n v="261"/>
    <s v="Main"/>
    <n v="30.05"/>
    <n v="183"/>
    <s v="B"/>
    <n v="0"/>
    <n v="0"/>
    <n v="0"/>
    <n v="29"/>
    <n v="0"/>
    <n v="0"/>
  </r>
  <r>
    <s v="M04997_41_000000000-BTKB3_1_1116_9994_16230"/>
    <n v="29"/>
    <x v="0"/>
    <x v="0"/>
    <x v="0"/>
    <n v="37.69"/>
    <n v="260"/>
    <s v="Main"/>
    <n v="29.67"/>
    <n v="182"/>
    <s v="B"/>
    <n v="0"/>
    <n v="29"/>
    <n v="0"/>
    <n v="0"/>
    <n v="0"/>
    <n v="0"/>
  </r>
  <r>
    <s v="M01639_152_000000000-BTK9W_1_1108_12217_23409"/>
    <n v="29"/>
    <x v="0"/>
    <x v="1"/>
    <x v="4"/>
    <n v="37.549999999999997"/>
    <n v="261"/>
    <s v="Main"/>
    <n v="29.51"/>
    <n v="183"/>
    <s v="B"/>
    <n v="0"/>
    <n v="0"/>
    <n v="0"/>
    <n v="0"/>
    <n v="0"/>
    <n v="29"/>
  </r>
  <r>
    <s v="M01639_152_000000000-BTK9W_1_1116_6777_8483"/>
    <n v="29"/>
    <x v="0"/>
    <x v="2"/>
    <x v="5"/>
    <n v="37.5"/>
    <n v="256"/>
    <s v="Main"/>
    <n v="29.21"/>
    <n v="178"/>
    <s v="B"/>
    <n v="0"/>
    <n v="0"/>
    <n v="29"/>
    <n v="0"/>
    <n v="0"/>
    <n v="0"/>
  </r>
  <r>
    <s v="M01639_152_000000000-BTK9W_1_2117_26958_18213"/>
    <n v="29"/>
    <x v="0"/>
    <x v="0"/>
    <x v="0"/>
    <n v="37.4"/>
    <n v="262"/>
    <s v="Main"/>
    <n v="29.35"/>
    <n v="184"/>
    <s v="B"/>
    <n v="0"/>
    <n v="29"/>
    <n v="0"/>
    <n v="0"/>
    <n v="0"/>
    <n v="0"/>
  </r>
  <r>
    <s v="M04997_41_000000000-BTKB3_1_2119_18713_7959"/>
    <n v="29"/>
    <x v="0"/>
    <x v="0"/>
    <x v="0"/>
    <n v="37.4"/>
    <n v="262"/>
    <s v="Main"/>
    <n v="29.35"/>
    <n v="184"/>
    <s v="B"/>
    <n v="0"/>
    <n v="29"/>
    <n v="0"/>
    <n v="0"/>
    <n v="0"/>
    <n v="0"/>
  </r>
  <r>
    <s v="M01639_152_000000000-BTK9W_1_2111_24535_10234"/>
    <n v="29"/>
    <x v="2"/>
    <x v="4"/>
    <x v="7"/>
    <n v="37.08"/>
    <n v="267"/>
    <s v="Main"/>
    <n v="29.1"/>
    <n v="189"/>
    <s v="A"/>
    <n v="0"/>
    <n v="0"/>
    <n v="29"/>
    <n v="0"/>
    <n v="0"/>
    <n v="0"/>
  </r>
  <r>
    <s v="M01639_152_000000000-BTK9W_1_2112_13081_18238"/>
    <n v="29"/>
    <x v="1"/>
    <x v="3"/>
    <x v="3"/>
    <n v="36.880000000000003"/>
    <n v="263"/>
    <s v="Main"/>
    <n v="28.65"/>
    <n v="185"/>
    <s v="I"/>
    <n v="29"/>
    <n v="0"/>
    <n v="0"/>
    <n v="0"/>
    <n v="0"/>
    <n v="0"/>
  </r>
  <r>
    <s v="M01639_152_000000000-BTK9W_1_1101_7859_17241"/>
    <n v="29"/>
    <x v="2"/>
    <x v="5"/>
    <x v="10"/>
    <n v="36.729999999999997"/>
    <n v="275"/>
    <s v="Main"/>
    <n v="28.93"/>
    <n v="197"/>
    <s v="A"/>
    <n v="0"/>
    <n v="0"/>
    <n v="0"/>
    <n v="0"/>
    <n v="0"/>
    <n v="29"/>
  </r>
  <r>
    <s v="M01639_152_000000000-BTK9W_1_2101_11756_22029"/>
    <n v="29"/>
    <x v="2"/>
    <x v="5"/>
    <x v="10"/>
    <n v="36.67"/>
    <n v="270"/>
    <s v="Main"/>
    <n v="28.65"/>
    <n v="192"/>
    <s v="A"/>
    <n v="0"/>
    <n v="0"/>
    <n v="0"/>
    <n v="0"/>
    <n v="7"/>
    <n v="22"/>
  </r>
  <r>
    <s v="M04997_41_000000000-BTKB3_1_1109_25867_8714"/>
    <n v="29"/>
    <x v="0"/>
    <x v="8"/>
    <x v="13"/>
    <n v="36.020000000000003"/>
    <n v="261"/>
    <s v="Main"/>
    <n v="27.32"/>
    <n v="183"/>
    <s v="B"/>
    <n v="0"/>
    <n v="29"/>
    <n v="0"/>
    <n v="0"/>
    <n v="0"/>
    <n v="0"/>
  </r>
  <r>
    <s v="M01639_152_000000000-BTK9W_1_2114_28288_15617"/>
    <n v="28"/>
    <x v="3"/>
    <x v="6"/>
    <x v="9"/>
    <n v="43.14"/>
    <n v="204"/>
    <s v="203/204bp"/>
    <n v="40"/>
    <n v="155"/>
    <s v="O"/>
    <n v="28"/>
    <n v="0"/>
    <n v="0"/>
    <n v="0"/>
    <n v="0"/>
    <n v="0"/>
  </r>
  <r>
    <s v="M01639_152_000000000-BTK9W_1_1105_5411_4193"/>
    <n v="28"/>
    <x v="3"/>
    <x v="6"/>
    <x v="9"/>
    <n v="40.85"/>
    <n v="306"/>
    <s v="~305-bp"/>
    <n v="35.53"/>
    <n v="228"/>
    <s v="O"/>
    <n v="28"/>
    <n v="0"/>
    <n v="0"/>
    <n v="0"/>
    <n v="0"/>
    <n v="0"/>
  </r>
  <r>
    <s v="M01639_152_000000000-BTK9W_1_1112_20633_3972"/>
    <n v="28"/>
    <x v="3"/>
    <x v="6"/>
    <x v="9"/>
    <n v="40.72"/>
    <n v="307"/>
    <s v="~305-bp"/>
    <n v="35.369999999999997"/>
    <n v="229"/>
    <s v="O"/>
    <n v="28"/>
    <n v="0"/>
    <n v="0"/>
    <n v="0"/>
    <n v="0"/>
    <n v="0"/>
  </r>
  <r>
    <s v="M01639_152_000000000-BTK9W_1_2108_22577_10139"/>
    <n v="28"/>
    <x v="3"/>
    <x v="6"/>
    <x v="9"/>
    <n v="40.520000000000003"/>
    <n v="306"/>
    <s v="~305-bp"/>
    <n v="35.53"/>
    <n v="228"/>
    <s v="O"/>
    <n v="28"/>
    <n v="0"/>
    <n v="0"/>
    <n v="0"/>
    <n v="0"/>
    <n v="0"/>
  </r>
  <r>
    <s v="M01639_152_000000000-BTK9W_1_2103_9685_10111"/>
    <n v="28"/>
    <x v="3"/>
    <x v="6"/>
    <x v="9"/>
    <n v="40.200000000000003"/>
    <n v="306"/>
    <s v="~305-bp"/>
    <n v="34.65"/>
    <n v="228"/>
    <s v="O"/>
    <n v="28"/>
    <n v="0"/>
    <n v="0"/>
    <n v="0"/>
    <n v="0"/>
    <n v="0"/>
  </r>
  <r>
    <s v="M01639_152_000000000-BTK9W_1_1101_9960_10433"/>
    <n v="28"/>
    <x v="0"/>
    <x v="1"/>
    <x v="1"/>
    <n v="39.46"/>
    <n v="261"/>
    <s v="Main"/>
    <n v="32.79"/>
    <n v="183"/>
    <s v="B"/>
    <n v="0"/>
    <n v="0"/>
    <n v="0"/>
    <n v="28"/>
    <n v="0"/>
    <n v="0"/>
  </r>
  <r>
    <s v="M04997_41_000000000-BTKB3_1_2102_4737_20352"/>
    <n v="28"/>
    <x v="0"/>
    <x v="1"/>
    <x v="4"/>
    <n v="39.46"/>
    <n v="261"/>
    <s v="Main"/>
    <n v="32.24"/>
    <n v="183"/>
    <s v="B"/>
    <n v="0"/>
    <n v="0"/>
    <n v="0"/>
    <n v="0"/>
    <n v="0"/>
    <n v="28"/>
  </r>
  <r>
    <s v="M01639_152_000000000-BTK9W_1_1101_7127_20672"/>
    <n v="28"/>
    <x v="0"/>
    <x v="1"/>
    <x v="4"/>
    <n v="39.08"/>
    <n v="261"/>
    <s v="Main"/>
    <n v="31.69"/>
    <n v="183"/>
    <s v="B"/>
    <n v="0"/>
    <n v="0"/>
    <n v="0"/>
    <n v="0"/>
    <n v="0"/>
    <n v="28"/>
  </r>
  <r>
    <s v="M01639_152_000000000-BTK9W_1_2118_5970_16382"/>
    <n v="28"/>
    <x v="1"/>
    <x v="3"/>
    <x v="3"/>
    <n v="38.93"/>
    <n v="262"/>
    <s v="Main"/>
    <n v="31.52"/>
    <n v="184"/>
    <s v="I"/>
    <n v="28"/>
    <n v="0"/>
    <n v="0"/>
    <n v="0"/>
    <n v="0"/>
    <n v="0"/>
  </r>
  <r>
    <s v="M04997_41_000000000-BTKB3_1_2104_7698_6855"/>
    <n v="28"/>
    <x v="0"/>
    <x v="2"/>
    <x v="21"/>
    <n v="38.82"/>
    <n v="255"/>
    <s v="Main"/>
    <n v="31.07"/>
    <n v="177"/>
    <s v="B"/>
    <n v="0"/>
    <n v="28"/>
    <n v="0"/>
    <n v="0"/>
    <n v="0"/>
    <n v="0"/>
  </r>
  <r>
    <s v="M01639_152_000000000-BTK9W_1_1101_10710_9277"/>
    <n v="28"/>
    <x v="0"/>
    <x v="1"/>
    <x v="4"/>
    <n v="38.700000000000003"/>
    <n v="261"/>
    <s v="Main"/>
    <n v="31.69"/>
    <n v="183"/>
    <s v="B"/>
    <n v="0"/>
    <n v="0"/>
    <n v="0"/>
    <n v="0"/>
    <n v="15"/>
    <n v="13"/>
  </r>
  <r>
    <s v="M01639_152_000000000-BTK9W_1_1108_13343_23676"/>
    <n v="28"/>
    <x v="0"/>
    <x v="1"/>
    <x v="4"/>
    <n v="38.700000000000003"/>
    <n v="261"/>
    <s v="Main"/>
    <n v="31.15"/>
    <n v="183"/>
    <s v="B"/>
    <n v="0"/>
    <n v="0"/>
    <n v="0"/>
    <n v="0"/>
    <n v="0"/>
    <n v="28"/>
  </r>
  <r>
    <s v="M04997_41_000000000-BTKB3_1_2108_8389_8699"/>
    <n v="28"/>
    <x v="0"/>
    <x v="1"/>
    <x v="4"/>
    <n v="38.700000000000003"/>
    <n v="261"/>
    <s v="Main"/>
    <n v="31.69"/>
    <n v="183"/>
    <s v="B"/>
    <n v="0"/>
    <n v="0"/>
    <n v="0"/>
    <n v="0"/>
    <n v="18"/>
    <n v="10"/>
  </r>
  <r>
    <s v="M01639_152_000000000-BTK9W_1_2106_15419_13672"/>
    <n v="28"/>
    <x v="0"/>
    <x v="0"/>
    <x v="0"/>
    <n v="38.31"/>
    <n v="261"/>
    <s v="Main"/>
    <n v="30.6"/>
    <n v="183"/>
    <s v="B"/>
    <n v="0"/>
    <n v="28"/>
    <n v="0"/>
    <n v="0"/>
    <n v="0"/>
    <n v="0"/>
  </r>
  <r>
    <s v="M04997_41_000000000-BTKB3_1_1119_27305_16204"/>
    <n v="28"/>
    <x v="0"/>
    <x v="1"/>
    <x v="4"/>
    <n v="38.31"/>
    <n v="261"/>
    <s v="Main"/>
    <n v="30.6"/>
    <n v="183"/>
    <s v="B"/>
    <n v="0"/>
    <n v="0"/>
    <n v="0"/>
    <n v="0"/>
    <n v="0"/>
    <n v="28"/>
  </r>
  <r>
    <s v="M01639_152_000000000-BTK9W_1_1101_15190_8535"/>
    <n v="28"/>
    <x v="0"/>
    <x v="1"/>
    <x v="4"/>
    <n v="37.93"/>
    <n v="261"/>
    <s v="Main"/>
    <n v="31.15"/>
    <n v="183"/>
    <s v="B"/>
    <n v="0"/>
    <n v="0"/>
    <n v="0"/>
    <n v="0"/>
    <n v="0"/>
    <n v="28"/>
  </r>
  <r>
    <s v="M01639_152_000000000-BTK9W_1_1112_6231_9799"/>
    <n v="28"/>
    <x v="2"/>
    <x v="4"/>
    <x v="7"/>
    <n v="37.92"/>
    <n v="269"/>
    <s v="Main"/>
    <n v="30.37"/>
    <n v="191"/>
    <s v="A"/>
    <n v="0"/>
    <n v="0"/>
    <n v="28"/>
    <n v="0"/>
    <n v="0"/>
    <n v="0"/>
  </r>
  <r>
    <s v="M01639_152_000000000-BTK9W_1_1103_9021_5122"/>
    <n v="28"/>
    <x v="2"/>
    <x v="4"/>
    <x v="7"/>
    <n v="37.83"/>
    <n v="267"/>
    <s v="Main"/>
    <n v="30.16"/>
    <n v="189"/>
    <s v="A"/>
    <n v="0"/>
    <n v="0"/>
    <n v="28"/>
    <n v="0"/>
    <n v="0"/>
    <n v="0"/>
  </r>
  <r>
    <s v="M01639_152_000000000-BTK9W_1_2109_23207_24116"/>
    <n v="28"/>
    <x v="0"/>
    <x v="0"/>
    <x v="0"/>
    <n v="37.79"/>
    <n v="262"/>
    <s v="Main"/>
    <n v="29.89"/>
    <n v="184"/>
    <s v="B"/>
    <n v="0"/>
    <n v="28"/>
    <n v="0"/>
    <n v="0"/>
    <n v="0"/>
    <n v="0"/>
  </r>
  <r>
    <s v="M01639_152_000000000-BTK9W_1_1114_15855_9971"/>
    <n v="28"/>
    <x v="0"/>
    <x v="1"/>
    <x v="1"/>
    <n v="37.549999999999997"/>
    <n v="261"/>
    <s v="Main"/>
    <n v="30.05"/>
    <n v="183"/>
    <s v="B"/>
    <n v="0"/>
    <n v="0"/>
    <n v="0"/>
    <n v="28"/>
    <n v="0"/>
    <n v="0"/>
  </r>
  <r>
    <s v="M01639_152_000000000-BTK9W_1_2115_10884_3103"/>
    <n v="28"/>
    <x v="0"/>
    <x v="1"/>
    <x v="4"/>
    <n v="37.549999999999997"/>
    <n v="261"/>
    <s v="Main"/>
    <n v="30.05"/>
    <n v="183"/>
    <s v="B"/>
    <n v="0"/>
    <n v="0"/>
    <n v="0"/>
    <n v="0"/>
    <n v="13"/>
    <n v="15"/>
  </r>
  <r>
    <s v="M04997_41_000000000-BTKB3_1_2103_2619_14263"/>
    <n v="28"/>
    <x v="2"/>
    <x v="5"/>
    <x v="12"/>
    <n v="37.36"/>
    <n v="273"/>
    <s v="Main"/>
    <n v="29.23"/>
    <n v="195"/>
    <s v="A"/>
    <n v="0"/>
    <n v="0"/>
    <n v="0"/>
    <n v="28"/>
    <n v="0"/>
    <n v="0"/>
  </r>
  <r>
    <s v="M01639_152_000000000-BTK9W_1_1118_4696_12838"/>
    <n v="28"/>
    <x v="0"/>
    <x v="2"/>
    <x v="5"/>
    <n v="37.11"/>
    <n v="256"/>
    <s v="Main"/>
    <n v="28.65"/>
    <n v="178"/>
    <s v="B"/>
    <n v="0"/>
    <n v="0"/>
    <n v="28"/>
    <n v="0"/>
    <n v="0"/>
    <n v="0"/>
  </r>
  <r>
    <s v="M04997_41_000000000-BTKB3_1_2104_9910_3676"/>
    <n v="28"/>
    <x v="2"/>
    <x v="5"/>
    <x v="8"/>
    <n v="36.9"/>
    <n v="271"/>
    <s v="Main"/>
    <n v="29.02"/>
    <n v="193"/>
    <s v="A"/>
    <n v="0"/>
    <n v="0"/>
    <n v="0"/>
    <n v="8"/>
    <n v="13"/>
    <n v="7"/>
  </r>
  <r>
    <s v="M01639_152_000000000-BTK9W_1_1101_20392_8771"/>
    <n v="28"/>
    <x v="2"/>
    <x v="5"/>
    <x v="10"/>
    <n v="36.729999999999997"/>
    <n v="275"/>
    <s v="Main"/>
    <n v="28.43"/>
    <n v="197"/>
    <s v="A"/>
    <n v="0"/>
    <n v="0"/>
    <n v="0"/>
    <n v="0"/>
    <n v="0"/>
    <n v="28"/>
  </r>
  <r>
    <s v="M04997_41_000000000-BTKB3_1_2105_9958_22054"/>
    <n v="28"/>
    <x v="2"/>
    <x v="5"/>
    <x v="8"/>
    <n v="36.729999999999997"/>
    <n v="275"/>
    <s v="Main"/>
    <n v="29.95"/>
    <n v="197"/>
    <s v="A"/>
    <n v="0"/>
    <n v="0"/>
    <n v="0"/>
    <n v="13"/>
    <n v="13"/>
    <n v="2"/>
  </r>
  <r>
    <s v="M04997_41_000000000-BTKB3_1_1107_2608_9114"/>
    <n v="28"/>
    <x v="0"/>
    <x v="1"/>
    <x v="1"/>
    <n v="36.36"/>
    <n v="231"/>
    <s v="Shortened"/>
    <n v="31.87"/>
    <n v="182"/>
    <s v="B"/>
    <n v="0"/>
    <n v="0"/>
    <n v="0"/>
    <n v="28"/>
    <n v="0"/>
    <n v="0"/>
  </r>
  <r>
    <s v="M01639_152_000000000-BTK9W_1_1103_9511_23387"/>
    <n v="28"/>
    <x v="2"/>
    <x v="4"/>
    <x v="7"/>
    <n v="36.33"/>
    <n v="267"/>
    <s v="Main"/>
    <n v="28.57"/>
    <n v="189"/>
    <s v="A"/>
    <n v="0"/>
    <n v="0"/>
    <n v="28"/>
    <n v="0"/>
    <n v="0"/>
    <n v="0"/>
  </r>
  <r>
    <s v="M04997_41_000000000-BTKB3_1_1115_22053_14974"/>
    <n v="28"/>
    <x v="2"/>
    <x v="5"/>
    <x v="10"/>
    <n v="35.770000000000003"/>
    <n v="274"/>
    <s v="Main"/>
    <n v="27.55"/>
    <n v="196"/>
    <s v="A"/>
    <n v="0"/>
    <n v="0"/>
    <n v="0"/>
    <n v="0"/>
    <n v="0"/>
    <n v="28"/>
  </r>
  <r>
    <s v="M01639_152_000000000-BTK9W_1_1112_6905_19942"/>
    <n v="28"/>
    <x v="2"/>
    <x v="5"/>
    <x v="12"/>
    <n v="35.4"/>
    <n v="274"/>
    <s v="Main"/>
    <n v="27.04"/>
    <n v="196"/>
    <s v="A"/>
    <n v="0"/>
    <n v="0"/>
    <n v="0"/>
    <n v="28"/>
    <n v="0"/>
    <n v="0"/>
  </r>
  <r>
    <s v="M04997_41_000000000-BTKB3_1_2117_10057_12659"/>
    <n v="27"/>
    <x v="3"/>
    <x v="6"/>
    <x v="9"/>
    <n v="42.16"/>
    <n v="204"/>
    <s v="203/204bp"/>
    <n v="39.1"/>
    <n v="156"/>
    <s v="O"/>
    <n v="27"/>
    <n v="0"/>
    <n v="0"/>
    <n v="0"/>
    <n v="0"/>
    <n v="0"/>
  </r>
  <r>
    <s v="M04997_41_000000000-BTKB3_1_1104_22019_14167"/>
    <n v="27"/>
    <x v="3"/>
    <x v="6"/>
    <x v="9"/>
    <n v="41.83"/>
    <n v="306"/>
    <s v="~305-bp"/>
    <n v="36.840000000000003"/>
    <n v="228"/>
    <s v="O"/>
    <n v="27"/>
    <n v="0"/>
    <n v="0"/>
    <n v="0"/>
    <n v="0"/>
    <n v="0"/>
  </r>
  <r>
    <s v="M01639_152_000000000-BTK9W_1_2115_10949_21141"/>
    <n v="27"/>
    <x v="0"/>
    <x v="1"/>
    <x v="4"/>
    <n v="40.61"/>
    <n v="261"/>
    <s v="Main"/>
    <n v="33.880000000000003"/>
    <n v="183"/>
    <s v="B"/>
    <n v="0"/>
    <n v="0"/>
    <n v="0"/>
    <n v="0"/>
    <n v="0"/>
    <n v="27"/>
  </r>
  <r>
    <s v="M04997_41_000000000-BTKB3_1_2102_25422_8022"/>
    <n v="27"/>
    <x v="1"/>
    <x v="3"/>
    <x v="3"/>
    <n v="40.08"/>
    <n v="262"/>
    <s v="Main"/>
    <n v="33.15"/>
    <n v="184"/>
    <s v="I"/>
    <n v="27"/>
    <n v="0"/>
    <n v="0"/>
    <n v="0"/>
    <n v="0"/>
    <n v="0"/>
  </r>
  <r>
    <s v="M01639_152_000000000-BTK9W_1_1114_13020_21022"/>
    <n v="27"/>
    <x v="3"/>
    <x v="6"/>
    <x v="9"/>
    <n v="39.86"/>
    <n v="276"/>
    <s v="Main"/>
    <n v="33.840000000000003"/>
    <n v="198"/>
    <s v="O"/>
    <n v="27"/>
    <n v="0"/>
    <n v="0"/>
    <n v="0"/>
    <n v="0"/>
    <n v="0"/>
  </r>
  <r>
    <s v="M04997_41_000000000-BTKB3_1_1116_22613_11070"/>
    <n v="27"/>
    <x v="1"/>
    <x v="3"/>
    <x v="3"/>
    <n v="39.69"/>
    <n v="262"/>
    <s v="Main"/>
    <n v="32.07"/>
    <n v="184"/>
    <s v="I"/>
    <n v="27"/>
    <n v="0"/>
    <n v="0"/>
    <n v="0"/>
    <n v="0"/>
    <n v="0"/>
  </r>
  <r>
    <s v="M01639_152_000000000-BTK9W_1_1112_13782_21507"/>
    <n v="27"/>
    <x v="1"/>
    <x v="3"/>
    <x v="3"/>
    <n v="39.46"/>
    <n v="261"/>
    <s v="Main"/>
    <n v="32.61"/>
    <n v="184"/>
    <s v="I"/>
    <n v="27"/>
    <n v="0"/>
    <n v="0"/>
    <n v="0"/>
    <n v="0"/>
    <n v="0"/>
  </r>
  <r>
    <s v="M01639_152_000000000-BTK9W_1_2119_23616_3895"/>
    <n v="27"/>
    <x v="1"/>
    <x v="3"/>
    <x v="3"/>
    <n v="39.31"/>
    <n v="262"/>
    <s v="Main"/>
    <n v="31.52"/>
    <n v="184"/>
    <s v="I"/>
    <n v="27"/>
    <n v="0"/>
    <n v="0"/>
    <n v="0"/>
    <n v="0"/>
    <n v="0"/>
  </r>
  <r>
    <s v="M04997_41_000000000-BTKB3_1_1118_21535_12349"/>
    <n v="27"/>
    <x v="1"/>
    <x v="3"/>
    <x v="3"/>
    <n v="39.31"/>
    <n v="262"/>
    <s v="Main"/>
    <n v="32.07"/>
    <n v="184"/>
    <s v="I"/>
    <n v="27"/>
    <n v="0"/>
    <n v="0"/>
    <n v="0"/>
    <n v="0"/>
    <n v="0"/>
  </r>
  <r>
    <s v="M01639_152_000000000-BTK9W_1_1109_11830_4487"/>
    <n v="27"/>
    <x v="0"/>
    <x v="1"/>
    <x v="4"/>
    <n v="39.08"/>
    <n v="261"/>
    <s v="Main"/>
    <n v="31.69"/>
    <n v="183"/>
    <s v="B"/>
    <n v="0"/>
    <n v="0"/>
    <n v="0"/>
    <n v="0"/>
    <n v="0"/>
    <n v="27"/>
  </r>
  <r>
    <s v="M01639_152_000000000-BTK9W_1_2115_16582_6147"/>
    <n v="27"/>
    <x v="0"/>
    <x v="0"/>
    <x v="0"/>
    <n v="38.78"/>
    <n v="263"/>
    <s v="Main"/>
    <n v="31.35"/>
    <n v="185"/>
    <s v="B"/>
    <n v="0"/>
    <n v="27"/>
    <n v="0"/>
    <n v="0"/>
    <n v="0"/>
    <n v="0"/>
  </r>
  <r>
    <s v="M01639_152_000000000-BTK9W_1_2115_28856_9855"/>
    <n v="27"/>
    <x v="1"/>
    <x v="3"/>
    <x v="3"/>
    <n v="38.549999999999997"/>
    <n v="262"/>
    <s v="Main"/>
    <n v="30.98"/>
    <n v="184"/>
    <s v="I"/>
    <n v="27"/>
    <n v="0"/>
    <n v="0"/>
    <n v="0"/>
    <n v="0"/>
    <n v="0"/>
  </r>
  <r>
    <s v="M04997_41_000000000-BTKB3_1_1113_15679_5500"/>
    <n v="27"/>
    <x v="0"/>
    <x v="1"/>
    <x v="4"/>
    <n v="38.31"/>
    <n v="261"/>
    <s v="Main"/>
    <n v="31.15"/>
    <n v="183"/>
    <s v="B"/>
    <n v="0"/>
    <n v="0"/>
    <n v="0"/>
    <n v="0"/>
    <n v="0"/>
    <n v="27"/>
  </r>
  <r>
    <s v="M04997_41_000000000-BTKB3_1_2103_9590_9908"/>
    <n v="27"/>
    <x v="2"/>
    <x v="5"/>
    <x v="8"/>
    <n v="38.04"/>
    <n v="276"/>
    <s v="Main"/>
    <n v="30.3"/>
    <n v="198"/>
    <s v="A"/>
    <n v="0"/>
    <n v="0"/>
    <n v="0"/>
    <n v="15"/>
    <n v="5"/>
    <n v="7"/>
  </r>
  <r>
    <s v="M01639_152_000000000-BTK9W_1_1119_20491_10782"/>
    <n v="27"/>
    <x v="0"/>
    <x v="0"/>
    <x v="0"/>
    <n v="37.79"/>
    <n v="262"/>
    <s v="Main"/>
    <n v="29.89"/>
    <n v="184"/>
    <s v="B"/>
    <n v="0"/>
    <n v="27"/>
    <n v="0"/>
    <n v="0"/>
    <n v="0"/>
    <n v="0"/>
  </r>
  <r>
    <s v="M01639_152_000000000-BTK9W_1_2102_27772_19977"/>
    <n v="27"/>
    <x v="0"/>
    <x v="1"/>
    <x v="4"/>
    <n v="37.549999999999997"/>
    <n v="261"/>
    <s v="Main"/>
    <n v="29.51"/>
    <n v="183"/>
    <s v="B"/>
    <n v="0"/>
    <n v="0"/>
    <n v="0"/>
    <n v="0"/>
    <n v="1"/>
    <n v="26"/>
  </r>
  <r>
    <s v="M01639_152_000000000-BTK9W_1_1116_5403_14825"/>
    <n v="27"/>
    <x v="0"/>
    <x v="0"/>
    <x v="0"/>
    <n v="37.26"/>
    <n v="263"/>
    <s v="Main"/>
    <n v="29.73"/>
    <n v="185"/>
    <s v="B"/>
    <n v="0"/>
    <n v="27"/>
    <n v="0"/>
    <n v="0"/>
    <n v="0"/>
    <n v="0"/>
  </r>
  <r>
    <s v="M04997_41_000000000-BTKB3_1_2113_22627_9731"/>
    <n v="27"/>
    <x v="0"/>
    <x v="1"/>
    <x v="1"/>
    <n v="37.159999999999997"/>
    <n v="261"/>
    <s v="Main"/>
    <n v="28.42"/>
    <n v="183"/>
    <s v="B"/>
    <n v="0"/>
    <n v="0"/>
    <n v="0"/>
    <n v="27"/>
    <n v="0"/>
    <n v="0"/>
  </r>
  <r>
    <s v="M01639_152_000000000-BTK9W_1_1113_13927_15694"/>
    <n v="27"/>
    <x v="1"/>
    <x v="3"/>
    <x v="3"/>
    <n v="36.880000000000003"/>
    <n v="263"/>
    <s v="Main"/>
    <n v="29.19"/>
    <n v="185"/>
    <s v="I"/>
    <n v="27"/>
    <n v="0"/>
    <n v="0"/>
    <n v="0"/>
    <n v="0"/>
    <n v="0"/>
  </r>
  <r>
    <s v="M01639_152_000000000-BTK9W_1_1110_26912_16487"/>
    <n v="27"/>
    <x v="0"/>
    <x v="0"/>
    <x v="0"/>
    <n v="36.64"/>
    <n v="262"/>
    <s v="Main"/>
    <n v="28.8"/>
    <n v="184"/>
    <s v="B"/>
    <n v="0"/>
    <n v="27"/>
    <n v="0"/>
    <n v="0"/>
    <n v="0"/>
    <n v="0"/>
  </r>
  <r>
    <s v="M01639_152_000000000-BTK9W_1_2112_9448_5901"/>
    <n v="27"/>
    <x v="2"/>
    <x v="4"/>
    <x v="7"/>
    <n v="36.57"/>
    <n v="268"/>
    <s v="Main"/>
    <n v="27.89"/>
    <n v="190"/>
    <s v="A"/>
    <n v="0"/>
    <n v="0"/>
    <n v="27"/>
    <n v="0"/>
    <n v="0"/>
    <n v="0"/>
  </r>
  <r>
    <s v="M01639_152_000000000-BTK9W_1_2115_23976_20685"/>
    <n v="27"/>
    <x v="0"/>
    <x v="2"/>
    <x v="2"/>
    <n v="35.630000000000003"/>
    <n v="261"/>
    <s v="Main"/>
    <n v="26.78"/>
    <n v="183"/>
    <s v="B"/>
    <n v="0"/>
    <n v="27"/>
    <n v="0"/>
    <n v="0"/>
    <n v="0"/>
    <n v="0"/>
  </r>
  <r>
    <s v="M04997_41_000000000-BTKB3_1_1102_26431_13082"/>
    <n v="27"/>
    <x v="2"/>
    <x v="4"/>
    <x v="7"/>
    <n v="35.51"/>
    <n v="276"/>
    <s v="Main"/>
    <n v="27.27"/>
    <n v="198"/>
    <s v="A"/>
    <n v="0"/>
    <n v="0"/>
    <n v="27"/>
    <n v="0"/>
    <n v="0"/>
    <n v="0"/>
  </r>
  <r>
    <s v="M01639_152_000000000-BTK9W_1_1113_22172_6448"/>
    <n v="26"/>
    <x v="3"/>
    <x v="6"/>
    <x v="9"/>
    <n v="41.37"/>
    <n v="307"/>
    <s v="~305-bp"/>
    <n v="36.24"/>
    <n v="229"/>
    <s v="O"/>
    <n v="26"/>
    <n v="0"/>
    <n v="0"/>
    <n v="0"/>
    <n v="0"/>
    <n v="0"/>
  </r>
  <r>
    <s v="M04997_41_000000000-BTKB3_1_1116_10661_12588"/>
    <n v="26"/>
    <x v="1"/>
    <x v="3"/>
    <x v="3"/>
    <n v="38.78"/>
    <n v="263"/>
    <s v="Main"/>
    <n v="31.35"/>
    <n v="185"/>
    <s v="I"/>
    <n v="26"/>
    <n v="0"/>
    <n v="0"/>
    <n v="0"/>
    <n v="0"/>
    <n v="0"/>
  </r>
  <r>
    <s v="M01639_152_000000000-BTK9W_1_1103_22620_8409"/>
    <n v="26"/>
    <x v="0"/>
    <x v="1"/>
    <x v="4"/>
    <n v="38.700000000000003"/>
    <n v="261"/>
    <s v="Main"/>
    <n v="31.15"/>
    <n v="183"/>
    <s v="B"/>
    <n v="0"/>
    <n v="0"/>
    <n v="0"/>
    <n v="0"/>
    <n v="0"/>
    <n v="26"/>
  </r>
  <r>
    <s v="M01639_152_000000000-BTK9W_1_2107_20457_15711"/>
    <n v="26"/>
    <x v="0"/>
    <x v="1"/>
    <x v="1"/>
    <n v="38.700000000000003"/>
    <n v="261"/>
    <s v="Main"/>
    <n v="31.15"/>
    <n v="183"/>
    <s v="B"/>
    <n v="0"/>
    <n v="0"/>
    <n v="0"/>
    <n v="26"/>
    <n v="0"/>
    <n v="0"/>
  </r>
  <r>
    <s v="M01639_152_000000000-BTK9W_1_2110_10803_4779"/>
    <n v="26"/>
    <x v="0"/>
    <x v="1"/>
    <x v="4"/>
    <n v="38.700000000000003"/>
    <n v="261"/>
    <s v="Main"/>
    <n v="31.69"/>
    <n v="183"/>
    <s v="B"/>
    <n v="0"/>
    <n v="0"/>
    <n v="0"/>
    <n v="0"/>
    <n v="1"/>
    <n v="25"/>
  </r>
  <r>
    <s v="M01639_152_000000000-BTK9W_1_1110_12198_23447"/>
    <n v="26"/>
    <x v="2"/>
    <x v="5"/>
    <x v="10"/>
    <n v="38.35"/>
    <n v="266"/>
    <s v="Main"/>
    <n v="30.32"/>
    <n v="188"/>
    <s v="A"/>
    <n v="0"/>
    <n v="0"/>
    <n v="0"/>
    <n v="0"/>
    <n v="26"/>
    <n v="0"/>
  </r>
  <r>
    <s v="M01639_152_000000000-BTK9W_1_2113_7216_22601"/>
    <n v="26"/>
    <x v="0"/>
    <x v="1"/>
    <x v="1"/>
    <n v="38.31"/>
    <n v="261"/>
    <s v="Main"/>
    <n v="30.6"/>
    <n v="183"/>
    <s v="B"/>
    <n v="0"/>
    <n v="0"/>
    <n v="0"/>
    <n v="26"/>
    <n v="0"/>
    <n v="0"/>
  </r>
  <r>
    <s v="M04997_41_000000000-BTKB3_1_2101_5936_8812"/>
    <n v="26"/>
    <x v="0"/>
    <x v="1"/>
    <x v="4"/>
    <n v="38.31"/>
    <n v="261"/>
    <s v="Main"/>
    <n v="30.6"/>
    <n v="183"/>
    <s v="B"/>
    <n v="0"/>
    <n v="0"/>
    <n v="0"/>
    <n v="0"/>
    <n v="0"/>
    <n v="26"/>
  </r>
  <r>
    <s v="M01639_152_000000000-BTK9W_1_2113_25649_22679"/>
    <n v="26"/>
    <x v="0"/>
    <x v="0"/>
    <x v="0"/>
    <n v="38.17"/>
    <n v="262"/>
    <s v="Main"/>
    <n v="30.43"/>
    <n v="184"/>
    <s v="B"/>
    <n v="0"/>
    <n v="26"/>
    <n v="0"/>
    <n v="0"/>
    <n v="0"/>
    <n v="0"/>
  </r>
  <r>
    <s v="M01639_152_000000000-BTK9W_1_1108_19882_4610"/>
    <n v="26"/>
    <x v="2"/>
    <x v="4"/>
    <x v="7"/>
    <n v="37.97"/>
    <n v="266"/>
    <s v="Main"/>
    <n v="29.79"/>
    <n v="188"/>
    <s v="A"/>
    <n v="0"/>
    <n v="0"/>
    <n v="26"/>
    <n v="0"/>
    <n v="0"/>
    <n v="0"/>
  </r>
  <r>
    <s v="M01639_152_000000000-BTK9W_1_1108_20781_18751"/>
    <n v="26"/>
    <x v="0"/>
    <x v="2"/>
    <x v="6"/>
    <n v="37.76"/>
    <n v="241"/>
    <s v="Main"/>
    <n v="28.83"/>
    <n v="163"/>
    <s v="B"/>
    <n v="0"/>
    <n v="0"/>
    <n v="0"/>
    <n v="26"/>
    <n v="0"/>
    <n v="0"/>
  </r>
  <r>
    <s v="M04997_41_000000000-BTKB3_1_2103_7236_2126"/>
    <n v="26"/>
    <x v="2"/>
    <x v="4"/>
    <x v="7"/>
    <n v="37.08"/>
    <n v="267"/>
    <s v="Main"/>
    <n v="29.1"/>
    <n v="189"/>
    <s v="A"/>
    <n v="0"/>
    <n v="0"/>
    <n v="26"/>
    <n v="0"/>
    <n v="0"/>
    <n v="0"/>
  </r>
  <r>
    <s v="M01639_152_000000000-BTK9W_1_1114_18635_6870"/>
    <n v="26"/>
    <x v="2"/>
    <x v="4"/>
    <x v="17"/>
    <n v="36.630000000000003"/>
    <n v="273"/>
    <s v="Main"/>
    <n v="29.23"/>
    <n v="195"/>
    <s v="A"/>
    <n v="0"/>
    <n v="0"/>
    <n v="0"/>
    <n v="7"/>
    <n v="17"/>
    <n v="2"/>
  </r>
  <r>
    <s v="M01639_152_000000000-BTK9W_1_1118_3972_7401"/>
    <n v="26"/>
    <x v="2"/>
    <x v="4"/>
    <x v="7"/>
    <n v="36.19"/>
    <n v="268"/>
    <s v="Main"/>
    <n v="27.89"/>
    <n v="190"/>
    <s v="A"/>
    <n v="0"/>
    <n v="0"/>
    <n v="26"/>
    <n v="0"/>
    <n v="0"/>
    <n v="0"/>
  </r>
  <r>
    <s v="M01639_152_000000000-BTK9W_1_2106_15530_20738"/>
    <n v="26"/>
    <x v="0"/>
    <x v="2"/>
    <x v="5"/>
    <n v="36.06"/>
    <n v="269"/>
    <s v="Main"/>
    <n v="27.75"/>
    <n v="191"/>
    <s v="B"/>
    <n v="0"/>
    <n v="0"/>
    <n v="26"/>
    <n v="0"/>
    <n v="0"/>
    <n v="0"/>
  </r>
  <r>
    <s v="M01639_152_000000000-BTK9W_1_1102_13469_10597"/>
    <n v="26"/>
    <x v="2"/>
    <x v="4"/>
    <x v="7"/>
    <n v="35.74"/>
    <n v="277"/>
    <s v="Main"/>
    <n v="27.64"/>
    <n v="199"/>
    <s v="A"/>
    <n v="0"/>
    <n v="0"/>
    <n v="26"/>
    <n v="0"/>
    <n v="0"/>
    <n v="0"/>
  </r>
  <r>
    <s v="M01639_152_000000000-BTK9W_1_1112_18063_20528"/>
    <n v="26"/>
    <x v="2"/>
    <x v="5"/>
    <x v="8"/>
    <n v="35.53"/>
    <n v="273"/>
    <s v="Main"/>
    <n v="27.18"/>
    <n v="195"/>
    <s v="A"/>
    <n v="0"/>
    <n v="0"/>
    <n v="0"/>
    <n v="2"/>
    <n v="24"/>
    <n v="0"/>
  </r>
  <r>
    <s v="M01639_152_000000000-BTK9W_1_1102_14560_4295"/>
    <n v="26"/>
    <x v="2"/>
    <x v="4"/>
    <x v="7"/>
    <n v="35.020000000000003"/>
    <n v="277"/>
    <s v="Main"/>
    <n v="26.63"/>
    <n v="199"/>
    <s v="A"/>
    <n v="0"/>
    <n v="0"/>
    <n v="26"/>
    <n v="0"/>
    <n v="0"/>
    <n v="0"/>
  </r>
  <r>
    <s v="M04997_41_000000000-BTKB3_1_1114_8234_14069"/>
    <n v="25"/>
    <x v="3"/>
    <x v="6"/>
    <x v="9"/>
    <n v="43.63"/>
    <n v="204"/>
    <s v="203/204bp"/>
    <n v="41.03"/>
    <n v="156"/>
    <s v="O"/>
    <n v="25"/>
    <n v="0"/>
    <n v="0"/>
    <n v="0"/>
    <n v="0"/>
    <n v="0"/>
  </r>
  <r>
    <s v="M04997_41_000000000-BTKB3_1_1104_18384_2661"/>
    <n v="25"/>
    <x v="3"/>
    <x v="6"/>
    <x v="9"/>
    <n v="40.200000000000003"/>
    <n v="306"/>
    <s v="~305-bp"/>
    <n v="34.65"/>
    <n v="228"/>
    <s v="O"/>
    <n v="25"/>
    <n v="0"/>
    <n v="0"/>
    <n v="0"/>
    <n v="0"/>
    <n v="0"/>
  </r>
  <r>
    <s v="M01639_152_000000000-BTK9W_1_2113_9876_15458"/>
    <n v="25"/>
    <x v="2"/>
    <x v="5"/>
    <x v="12"/>
    <n v="39.76"/>
    <n v="166"/>
    <s v="Very short"/>
    <n v="26.14"/>
    <n v="88"/>
    <s v="A"/>
    <n v="0"/>
    <n v="0"/>
    <n v="0"/>
    <n v="25"/>
    <n v="0"/>
    <n v="0"/>
  </r>
  <r>
    <s v="M01639_152_000000000-BTK9W_1_1118_6899_15561"/>
    <n v="25"/>
    <x v="0"/>
    <x v="1"/>
    <x v="1"/>
    <n v="39.549999999999997"/>
    <n v="177"/>
    <s v="Very short"/>
    <n v="26.26"/>
    <n v="99"/>
    <s v="B"/>
    <n v="0"/>
    <n v="0"/>
    <n v="0"/>
    <n v="25"/>
    <n v="0"/>
    <n v="0"/>
  </r>
  <r>
    <s v="M04997_41_000000000-BTKB3_1_1116_21867_9165"/>
    <n v="25"/>
    <x v="3"/>
    <x v="6"/>
    <x v="9"/>
    <n v="39.54"/>
    <n v="306"/>
    <s v="~305-bp"/>
    <n v="34.65"/>
    <n v="228"/>
    <s v="O"/>
    <n v="25"/>
    <n v="0"/>
    <n v="0"/>
    <n v="0"/>
    <n v="0"/>
    <n v="0"/>
  </r>
  <r>
    <s v="M01639_152_000000000-BTK9W_1_1102_27104_16003"/>
    <n v="25"/>
    <x v="0"/>
    <x v="1"/>
    <x v="4"/>
    <n v="39.46"/>
    <n v="261"/>
    <s v="Main"/>
    <n v="32.24"/>
    <n v="183"/>
    <s v="B"/>
    <n v="0"/>
    <n v="0"/>
    <n v="0"/>
    <n v="0"/>
    <n v="0"/>
    <n v="25"/>
  </r>
  <r>
    <s v="M01639_152_000000000-BTK9W_1_1113_11090_18116"/>
    <n v="25"/>
    <x v="0"/>
    <x v="1"/>
    <x v="4"/>
    <n v="39.08"/>
    <n v="261"/>
    <s v="Main"/>
    <n v="31.69"/>
    <n v="183"/>
    <s v="B"/>
    <n v="0"/>
    <n v="0"/>
    <n v="0"/>
    <n v="0"/>
    <n v="15"/>
    <n v="10"/>
  </r>
  <r>
    <s v="M01639_152_000000000-BTK9W_1_1106_6077_6338"/>
    <n v="25"/>
    <x v="0"/>
    <x v="2"/>
    <x v="6"/>
    <n v="38.78"/>
    <n v="263"/>
    <s v="Main"/>
    <n v="30.81"/>
    <n v="185"/>
    <s v="B"/>
    <n v="0"/>
    <n v="0"/>
    <n v="0"/>
    <n v="25"/>
    <n v="0"/>
    <n v="0"/>
  </r>
  <r>
    <s v="M01639_152_000000000-BTK9W_1_1115_9049_3913"/>
    <n v="25"/>
    <x v="1"/>
    <x v="3"/>
    <x v="3"/>
    <n v="38.700000000000003"/>
    <n v="261"/>
    <s v="Main"/>
    <n v="30.98"/>
    <n v="184"/>
    <s v="I"/>
    <n v="25"/>
    <n v="0"/>
    <n v="0"/>
    <n v="0"/>
    <n v="0"/>
    <n v="0"/>
  </r>
  <r>
    <s v="M01639_152_000000000-BTK9W_1_2118_6374_12123"/>
    <n v="25"/>
    <x v="0"/>
    <x v="0"/>
    <x v="0"/>
    <n v="38.61"/>
    <n v="259"/>
    <s v="Main"/>
    <n v="30.94"/>
    <n v="181"/>
    <s v="B"/>
    <n v="0"/>
    <n v="25"/>
    <n v="0"/>
    <n v="0"/>
    <n v="0"/>
    <n v="0"/>
  </r>
  <r>
    <s v="M01639_152_000000000-BTK9W_1_1118_11201_4941"/>
    <n v="25"/>
    <x v="1"/>
    <x v="3"/>
    <x v="3"/>
    <n v="38.549999999999997"/>
    <n v="262"/>
    <s v="Main"/>
    <n v="30.98"/>
    <n v="184"/>
    <s v="I"/>
    <n v="25"/>
    <n v="0"/>
    <n v="0"/>
    <n v="0"/>
    <n v="0"/>
    <n v="0"/>
  </r>
  <r>
    <s v="M01639_152_000000000-BTK9W_1_1116_6600_20716"/>
    <n v="25"/>
    <x v="0"/>
    <x v="1"/>
    <x v="4"/>
    <n v="38.31"/>
    <n v="261"/>
    <s v="Main"/>
    <n v="30.6"/>
    <n v="183"/>
    <s v="B"/>
    <n v="0"/>
    <n v="0"/>
    <n v="0"/>
    <n v="0"/>
    <n v="2"/>
    <n v="23"/>
  </r>
  <r>
    <s v="M01639_152_000000000-BTK9W_1_2116_15827_13148"/>
    <n v="25"/>
    <x v="0"/>
    <x v="1"/>
    <x v="4"/>
    <n v="38.31"/>
    <n v="261"/>
    <s v="Main"/>
    <n v="31.15"/>
    <n v="183"/>
    <s v="B"/>
    <n v="0"/>
    <n v="0"/>
    <n v="0"/>
    <n v="0"/>
    <n v="1"/>
    <n v="24"/>
  </r>
  <r>
    <s v="M01639_152_000000000-BTK9W_1_1103_4218_9357"/>
    <n v="25"/>
    <x v="0"/>
    <x v="1"/>
    <x v="1"/>
    <n v="37.93"/>
    <n v="261"/>
    <s v="Main"/>
    <n v="30.05"/>
    <n v="183"/>
    <s v="B"/>
    <n v="0"/>
    <n v="0"/>
    <n v="0"/>
    <n v="25"/>
    <n v="0"/>
    <n v="0"/>
  </r>
  <r>
    <s v="M01639_152_000000000-BTK9W_1_1115_20605_14031"/>
    <n v="25"/>
    <x v="0"/>
    <x v="1"/>
    <x v="4"/>
    <n v="37.93"/>
    <n v="261"/>
    <s v="Main"/>
    <n v="30.05"/>
    <n v="183"/>
    <s v="B"/>
    <n v="0"/>
    <n v="0"/>
    <n v="0"/>
    <n v="0"/>
    <n v="10"/>
    <n v="15"/>
  </r>
  <r>
    <s v="M04997_41_000000000-BTKB3_1_2116_13064_4749"/>
    <n v="25"/>
    <x v="2"/>
    <x v="5"/>
    <x v="8"/>
    <n v="37.590000000000003"/>
    <n v="274"/>
    <s v="Main"/>
    <n v="30.1"/>
    <n v="196"/>
    <s v="A"/>
    <n v="0"/>
    <n v="0"/>
    <n v="0"/>
    <n v="18"/>
    <n v="2"/>
    <n v="5"/>
  </r>
  <r>
    <s v="M01639_152_000000000-BTK9W_1_1101_28225_7803"/>
    <n v="25"/>
    <x v="0"/>
    <x v="1"/>
    <x v="4"/>
    <n v="37.549999999999997"/>
    <n v="261"/>
    <s v="Main"/>
    <n v="29.51"/>
    <n v="183"/>
    <s v="B"/>
    <n v="0"/>
    <n v="0"/>
    <n v="0"/>
    <n v="0"/>
    <n v="0"/>
    <n v="25"/>
  </r>
  <r>
    <s v="M01639_152_000000000-BTK9W_1_1112_8418_6889"/>
    <n v="25"/>
    <x v="0"/>
    <x v="0"/>
    <x v="0"/>
    <n v="37.549999999999997"/>
    <n v="261"/>
    <s v="Main"/>
    <n v="30.05"/>
    <n v="183"/>
    <s v="B"/>
    <n v="0"/>
    <n v="25"/>
    <n v="0"/>
    <n v="0"/>
    <n v="0"/>
    <n v="0"/>
  </r>
  <r>
    <s v="M01639_152_000000000-BTK9W_1_1112_8638_3553"/>
    <n v="25"/>
    <x v="0"/>
    <x v="1"/>
    <x v="1"/>
    <n v="37.549999999999997"/>
    <n v="261"/>
    <s v="Main"/>
    <n v="29.51"/>
    <n v="183"/>
    <s v="B"/>
    <n v="0"/>
    <n v="0"/>
    <n v="0"/>
    <n v="25"/>
    <n v="0"/>
    <n v="0"/>
  </r>
  <r>
    <s v="M01639_152_000000000-BTK9W_1_1119_21448_3225"/>
    <n v="25"/>
    <x v="0"/>
    <x v="1"/>
    <x v="4"/>
    <n v="37.549999999999997"/>
    <n v="261"/>
    <s v="Main"/>
    <n v="29.51"/>
    <n v="183"/>
    <s v="B"/>
    <n v="0"/>
    <n v="0"/>
    <n v="0"/>
    <n v="0"/>
    <n v="4"/>
    <n v="21"/>
  </r>
  <r>
    <s v="M01639_152_000000000-BTK9W_1_1119_8036_16833"/>
    <n v="25"/>
    <x v="0"/>
    <x v="2"/>
    <x v="5"/>
    <n v="37.5"/>
    <n v="256"/>
    <s v="Main"/>
    <n v="29.21"/>
    <n v="178"/>
    <s v="B"/>
    <n v="0"/>
    <n v="0"/>
    <n v="25"/>
    <n v="0"/>
    <n v="0"/>
    <n v="0"/>
  </r>
  <r>
    <s v="M01639_152_000000000-BTK9W_1_2117_12434_6331"/>
    <n v="25"/>
    <x v="2"/>
    <x v="5"/>
    <x v="8"/>
    <n v="37.270000000000003"/>
    <n v="271"/>
    <s v="Main"/>
    <n v="29.53"/>
    <n v="193"/>
    <s v="A"/>
    <n v="0"/>
    <n v="0"/>
    <n v="0"/>
    <n v="7"/>
    <n v="14"/>
    <n v="4"/>
  </r>
  <r>
    <s v="M04997_41_000000000-BTKB3_1_2118_12589_6948"/>
    <n v="25"/>
    <x v="0"/>
    <x v="0"/>
    <x v="0"/>
    <n v="37.26"/>
    <n v="263"/>
    <s v="Main"/>
    <n v="29.19"/>
    <n v="185"/>
    <s v="B"/>
    <n v="0"/>
    <n v="25"/>
    <n v="0"/>
    <n v="0"/>
    <n v="0"/>
    <n v="0"/>
  </r>
  <r>
    <s v="M01639_152_000000000-BTK9W_1_1111_6950_19113"/>
    <n v="25"/>
    <x v="0"/>
    <x v="0"/>
    <x v="0"/>
    <n v="37.020000000000003"/>
    <n v="262"/>
    <s v="Main"/>
    <n v="28.8"/>
    <n v="184"/>
    <s v="B"/>
    <n v="0"/>
    <n v="25"/>
    <n v="0"/>
    <n v="0"/>
    <n v="0"/>
    <n v="0"/>
  </r>
  <r>
    <s v="M04997_41_000000000-BTKB3_1_2104_20698_5965"/>
    <n v="25"/>
    <x v="0"/>
    <x v="2"/>
    <x v="14"/>
    <n v="36.78"/>
    <n v="242"/>
    <s v="Main"/>
    <n v="27.44"/>
    <n v="164"/>
    <s v="B"/>
    <n v="0"/>
    <n v="0"/>
    <n v="0"/>
    <n v="0"/>
    <n v="25"/>
    <n v="0"/>
  </r>
  <r>
    <s v="M01639_152_000000000-BTK9W_1_1108_16765_8481"/>
    <n v="24"/>
    <x v="3"/>
    <x v="6"/>
    <x v="9"/>
    <n v="41.18"/>
    <n v="306"/>
    <s v="~305-bp"/>
    <n v="36.4"/>
    <n v="228"/>
    <s v="O"/>
    <n v="24"/>
    <n v="0"/>
    <n v="0"/>
    <n v="0"/>
    <n v="0"/>
    <n v="0"/>
  </r>
  <r>
    <s v="M01639_152_000000000-BTK9W_1_2110_18019_20351"/>
    <n v="24"/>
    <x v="3"/>
    <x v="6"/>
    <x v="9"/>
    <n v="40.85"/>
    <n v="306"/>
    <s v="~305-bp"/>
    <n v="35.96"/>
    <n v="228"/>
    <s v="O"/>
    <n v="24"/>
    <n v="0"/>
    <n v="0"/>
    <n v="0"/>
    <n v="0"/>
    <n v="0"/>
  </r>
  <r>
    <s v="M01639_152_000000000-BTK9W_1_2113_11781_15094"/>
    <n v="24"/>
    <x v="3"/>
    <x v="6"/>
    <x v="9"/>
    <n v="40.85"/>
    <n v="306"/>
    <s v="~305-bp"/>
    <n v="35.53"/>
    <n v="228"/>
    <s v="O"/>
    <n v="24"/>
    <n v="0"/>
    <n v="0"/>
    <n v="0"/>
    <n v="0"/>
    <n v="0"/>
  </r>
  <r>
    <s v="M01639_152_000000000-BTK9W_1_2103_9638_8766"/>
    <n v="24"/>
    <x v="3"/>
    <x v="6"/>
    <x v="9"/>
    <n v="40.07"/>
    <n v="307"/>
    <s v="~305-bp"/>
    <n v="34.93"/>
    <n v="229"/>
    <s v="O"/>
    <n v="24"/>
    <n v="0"/>
    <n v="0"/>
    <n v="0"/>
    <n v="0"/>
    <n v="0"/>
  </r>
  <r>
    <s v="M04997_41_000000000-BTKB3_1_2108_15795_13537"/>
    <n v="24"/>
    <x v="1"/>
    <x v="3"/>
    <x v="3"/>
    <n v="39.69"/>
    <n v="262"/>
    <s v="Main"/>
    <n v="33.15"/>
    <n v="184"/>
    <s v="I"/>
    <n v="24"/>
    <n v="0"/>
    <n v="0"/>
    <n v="0"/>
    <n v="0"/>
    <n v="0"/>
  </r>
  <r>
    <s v="M01639_152_000000000-BTK9W_1_1111_16884_5116"/>
    <n v="24"/>
    <x v="0"/>
    <x v="1"/>
    <x v="1"/>
    <n v="39.08"/>
    <n v="261"/>
    <s v="Main"/>
    <n v="31.69"/>
    <n v="183"/>
    <s v="B"/>
    <n v="0"/>
    <n v="0"/>
    <n v="0"/>
    <n v="24"/>
    <n v="0"/>
    <n v="0"/>
  </r>
  <r>
    <s v="M04997_41_000000000-BTKB3_1_2115_14430_4123"/>
    <n v="24"/>
    <x v="0"/>
    <x v="0"/>
    <x v="0"/>
    <n v="38.700000000000003"/>
    <n v="261"/>
    <s v="Main"/>
    <n v="31.15"/>
    <n v="183"/>
    <s v="B"/>
    <n v="0"/>
    <n v="24"/>
    <n v="0"/>
    <n v="0"/>
    <n v="0"/>
    <n v="0"/>
  </r>
  <r>
    <s v="M01639_152_000000000-BTK9W_1_2116_10624_4989"/>
    <n v="24"/>
    <x v="0"/>
    <x v="2"/>
    <x v="6"/>
    <n v="38.67"/>
    <n v="256"/>
    <s v="Main"/>
    <n v="30.9"/>
    <n v="178"/>
    <s v="B"/>
    <n v="0"/>
    <n v="0"/>
    <n v="0"/>
    <n v="24"/>
    <n v="0"/>
    <n v="0"/>
  </r>
  <r>
    <s v="M04997_41_000000000-BTKB3_1_2119_11663_6652"/>
    <n v="24"/>
    <x v="0"/>
    <x v="1"/>
    <x v="4"/>
    <n v="38.46"/>
    <n v="260"/>
    <s v="Main"/>
    <n v="30.77"/>
    <n v="182"/>
    <s v="B"/>
    <n v="0"/>
    <n v="0"/>
    <n v="0"/>
    <n v="0"/>
    <n v="0"/>
    <n v="24"/>
  </r>
  <r>
    <s v="M01639_152_000000000-BTK9W_1_1102_7693_2985"/>
    <n v="24"/>
    <x v="0"/>
    <x v="1"/>
    <x v="4"/>
    <n v="38.31"/>
    <n v="261"/>
    <s v="Main"/>
    <n v="31.15"/>
    <n v="183"/>
    <s v="B"/>
    <n v="0"/>
    <n v="0"/>
    <n v="0"/>
    <n v="0"/>
    <n v="0"/>
    <n v="24"/>
  </r>
  <r>
    <s v="M01639_152_000000000-BTK9W_1_1119_21843_4964"/>
    <n v="24"/>
    <x v="0"/>
    <x v="0"/>
    <x v="0"/>
    <n v="38.31"/>
    <n v="261"/>
    <s v="Main"/>
    <n v="30.6"/>
    <n v="183"/>
    <s v="B"/>
    <n v="0"/>
    <n v="24"/>
    <n v="0"/>
    <n v="0"/>
    <n v="0"/>
    <n v="0"/>
  </r>
  <r>
    <s v="M01639_152_000000000-BTK9W_1_1115_11423_17613"/>
    <n v="24"/>
    <x v="0"/>
    <x v="0"/>
    <x v="0"/>
    <n v="38.020000000000003"/>
    <n v="263"/>
    <s v="Main"/>
    <n v="30.27"/>
    <n v="185"/>
    <s v="B"/>
    <n v="0"/>
    <n v="24"/>
    <n v="0"/>
    <n v="0"/>
    <n v="0"/>
    <n v="0"/>
  </r>
  <r>
    <s v="M01639_152_000000000-BTK9W_1_1115_14881_9292"/>
    <n v="24"/>
    <x v="0"/>
    <x v="0"/>
    <x v="0"/>
    <n v="37.93"/>
    <n v="261"/>
    <s v="Main"/>
    <n v="30.05"/>
    <n v="183"/>
    <s v="B"/>
    <n v="0"/>
    <n v="24"/>
    <n v="0"/>
    <n v="0"/>
    <n v="0"/>
    <n v="0"/>
  </r>
  <r>
    <s v="M01639_152_000000000-BTK9W_1_2116_18359_8293"/>
    <n v="24"/>
    <x v="0"/>
    <x v="0"/>
    <x v="0"/>
    <n v="37.93"/>
    <n v="261"/>
    <s v="Main"/>
    <n v="30.05"/>
    <n v="183"/>
    <s v="B"/>
    <n v="0"/>
    <n v="24"/>
    <n v="0"/>
    <n v="0"/>
    <n v="0"/>
    <n v="0"/>
  </r>
  <r>
    <s v="M01639_152_000000000-BTK9W_1_2117_19100_7264"/>
    <n v="24"/>
    <x v="0"/>
    <x v="1"/>
    <x v="4"/>
    <n v="37.93"/>
    <n v="261"/>
    <s v="Main"/>
    <n v="30.6"/>
    <n v="183"/>
    <s v="B"/>
    <n v="0"/>
    <n v="0"/>
    <n v="0"/>
    <n v="0"/>
    <n v="20"/>
    <n v="4"/>
  </r>
  <r>
    <s v="M04997_41_000000000-BTKB3_1_2117_24222_13382"/>
    <n v="24"/>
    <x v="0"/>
    <x v="0"/>
    <x v="0"/>
    <n v="37.93"/>
    <n v="261"/>
    <s v="Main"/>
    <n v="30.05"/>
    <n v="183"/>
    <s v="B"/>
    <n v="0"/>
    <n v="24"/>
    <n v="0"/>
    <n v="0"/>
    <n v="0"/>
    <n v="0"/>
  </r>
  <r>
    <s v="M04997_41_000000000-BTKB3_1_2112_20296_3881"/>
    <n v="24"/>
    <x v="0"/>
    <x v="2"/>
    <x v="5"/>
    <n v="37.65"/>
    <n v="255"/>
    <s v="Main"/>
    <n v="29.38"/>
    <n v="177"/>
    <s v="B"/>
    <n v="0"/>
    <n v="0"/>
    <n v="24"/>
    <n v="0"/>
    <n v="0"/>
    <n v="0"/>
  </r>
  <r>
    <s v="M01639_152_000000000-BTK9W_1_2111_15228_1977"/>
    <n v="24"/>
    <x v="0"/>
    <x v="2"/>
    <x v="6"/>
    <n v="37.64"/>
    <n v="263"/>
    <s v="Main"/>
    <n v="29.73"/>
    <n v="185"/>
    <s v="B"/>
    <n v="0"/>
    <n v="0"/>
    <n v="0"/>
    <n v="24"/>
    <n v="0"/>
    <n v="0"/>
  </r>
  <r>
    <s v="M04997_41_000000000-BTKB3_1_2107_17101_18602"/>
    <n v="24"/>
    <x v="0"/>
    <x v="1"/>
    <x v="4"/>
    <n v="37.549999999999997"/>
    <n v="261"/>
    <s v="Main"/>
    <n v="30.05"/>
    <n v="183"/>
    <s v="B"/>
    <n v="0"/>
    <n v="0"/>
    <n v="0"/>
    <n v="0"/>
    <n v="0"/>
    <n v="24"/>
  </r>
  <r>
    <s v="M01639_152_000000000-BTK9W_1_1110_27962_8204"/>
    <n v="24"/>
    <x v="0"/>
    <x v="2"/>
    <x v="6"/>
    <n v="37.4"/>
    <n v="246"/>
    <s v="Main"/>
    <n v="28.57"/>
    <n v="168"/>
    <s v="B"/>
    <n v="0"/>
    <n v="0"/>
    <n v="0"/>
    <n v="24"/>
    <n v="0"/>
    <n v="0"/>
  </r>
  <r>
    <s v="M04997_41_000000000-BTKB3_1_2116_7937_20273"/>
    <n v="24"/>
    <x v="0"/>
    <x v="2"/>
    <x v="6"/>
    <n v="37.19"/>
    <n v="242"/>
    <s v="Main"/>
    <n v="28.05"/>
    <n v="164"/>
    <s v="B"/>
    <n v="0"/>
    <n v="0"/>
    <n v="0"/>
    <n v="24"/>
    <n v="0"/>
    <n v="0"/>
  </r>
  <r>
    <s v="M04997_41_000000000-BTKB3_1_1104_5138_18795"/>
    <n v="24"/>
    <x v="0"/>
    <x v="0"/>
    <x v="0"/>
    <n v="37.159999999999997"/>
    <n v="261"/>
    <s v="Main"/>
    <n v="29.51"/>
    <n v="183"/>
    <s v="B"/>
    <n v="0"/>
    <n v="24"/>
    <n v="0"/>
    <n v="0"/>
    <n v="0"/>
    <n v="0"/>
  </r>
  <r>
    <s v="M01639_152_000000000-BTK9W_1_2113_7756_14548"/>
    <n v="24"/>
    <x v="0"/>
    <x v="2"/>
    <x v="21"/>
    <n v="37.020000000000003"/>
    <n v="262"/>
    <s v="Main"/>
    <n v="29.35"/>
    <n v="184"/>
    <s v="B"/>
    <n v="0"/>
    <n v="24"/>
    <n v="0"/>
    <n v="0"/>
    <n v="0"/>
    <n v="0"/>
  </r>
  <r>
    <s v="M01639_152_000000000-BTK9W_1_1102_25619_7720"/>
    <n v="24"/>
    <x v="0"/>
    <x v="1"/>
    <x v="4"/>
    <n v="36.78"/>
    <n v="261"/>
    <s v="Main"/>
    <n v="30.05"/>
    <n v="183"/>
    <s v="B"/>
    <n v="0"/>
    <n v="0"/>
    <n v="0"/>
    <n v="0"/>
    <n v="15"/>
    <n v="9"/>
  </r>
  <r>
    <s v="M01639_152_000000000-BTK9W_1_1108_3998_15367"/>
    <n v="24"/>
    <x v="2"/>
    <x v="5"/>
    <x v="8"/>
    <n v="36.630000000000003"/>
    <n v="273"/>
    <s v="Main"/>
    <n v="28.72"/>
    <n v="195"/>
    <s v="A"/>
    <n v="0"/>
    <n v="0"/>
    <n v="0"/>
    <n v="14"/>
    <n v="6"/>
    <n v="4"/>
  </r>
  <r>
    <s v="M04997_41_000000000-BTKB3_1_2117_24222_15418"/>
    <n v="24"/>
    <x v="2"/>
    <x v="4"/>
    <x v="7"/>
    <n v="36.53"/>
    <n v="271"/>
    <s v="Main"/>
    <n v="28.5"/>
    <n v="193"/>
    <s v="A"/>
    <n v="0"/>
    <n v="0"/>
    <n v="24"/>
    <n v="0"/>
    <n v="0"/>
    <n v="0"/>
  </r>
  <r>
    <s v="M01639_152_000000000-BTK9W_1_2107_9200_19716"/>
    <n v="24"/>
    <x v="4"/>
    <x v="11"/>
    <x v="22"/>
    <n v="36.19"/>
    <n v="268"/>
    <s v="Main"/>
    <n v="30.53"/>
    <n v="190"/>
    <s v="–NO–"/>
    <n v="0"/>
    <n v="0"/>
    <n v="0"/>
    <n v="0"/>
    <n v="3"/>
    <n v="21"/>
  </r>
  <r>
    <s v="M01639_152_000000000-BTK9W_1_2111_16956_13235"/>
    <n v="23"/>
    <x v="3"/>
    <x v="6"/>
    <x v="9"/>
    <n v="44.12"/>
    <n v="204"/>
    <s v="203/204bp"/>
    <n v="41.51"/>
    <n v="159"/>
    <s v="O"/>
    <n v="23"/>
    <n v="0"/>
    <n v="0"/>
    <n v="0"/>
    <n v="0"/>
    <n v="0"/>
  </r>
  <r>
    <s v="M01639_152_000000000-BTK9W_1_1103_8807_7083"/>
    <n v="23"/>
    <x v="3"/>
    <x v="6"/>
    <x v="9"/>
    <n v="41.18"/>
    <n v="306"/>
    <s v="~305-bp"/>
    <n v="35.96"/>
    <n v="228"/>
    <s v="O"/>
    <n v="23"/>
    <n v="0"/>
    <n v="0"/>
    <n v="0"/>
    <n v="0"/>
    <n v="0"/>
  </r>
  <r>
    <s v="M01639_152_000000000-BTK9W_1_1111_17087_11819"/>
    <n v="23"/>
    <x v="3"/>
    <x v="6"/>
    <x v="9"/>
    <n v="41.18"/>
    <n v="306"/>
    <s v="~305-bp"/>
    <n v="35.96"/>
    <n v="228"/>
    <s v="O"/>
    <n v="23"/>
    <n v="0"/>
    <n v="0"/>
    <n v="0"/>
    <n v="0"/>
    <n v="0"/>
  </r>
  <r>
    <s v="M04997_41_000000000-BTKB3_1_1116_23530_7318"/>
    <n v="23"/>
    <x v="3"/>
    <x v="6"/>
    <x v="9"/>
    <n v="41.18"/>
    <n v="306"/>
    <s v="~305-bp"/>
    <n v="35.96"/>
    <n v="228"/>
    <s v="O"/>
    <n v="23"/>
    <n v="0"/>
    <n v="0"/>
    <n v="0"/>
    <n v="0"/>
    <n v="0"/>
  </r>
  <r>
    <s v="M01639_152_000000000-BTK9W_1_1105_16116_16685"/>
    <n v="23"/>
    <x v="3"/>
    <x v="6"/>
    <x v="9"/>
    <n v="40.85"/>
    <n v="306"/>
    <s v="~305-bp"/>
    <n v="35.53"/>
    <n v="228"/>
    <s v="O"/>
    <n v="23"/>
    <n v="0"/>
    <n v="0"/>
    <n v="0"/>
    <n v="0"/>
    <n v="0"/>
  </r>
  <r>
    <s v="M01639_152_000000000-BTK9W_1_2102_22383_11399"/>
    <n v="23"/>
    <x v="3"/>
    <x v="6"/>
    <x v="9"/>
    <n v="39.869999999999997"/>
    <n v="306"/>
    <s v="~305-bp"/>
    <n v="35.090000000000003"/>
    <n v="228"/>
    <s v="O"/>
    <n v="23"/>
    <n v="0"/>
    <n v="0"/>
    <n v="0"/>
    <n v="0"/>
    <n v="0"/>
  </r>
  <r>
    <s v="M01639_152_000000000-BTK9W_1_2103_14230_16617"/>
    <n v="23"/>
    <x v="0"/>
    <x v="1"/>
    <x v="4"/>
    <n v="39.85"/>
    <n v="261"/>
    <s v="Main"/>
    <n v="32.79"/>
    <n v="183"/>
    <s v="B"/>
    <n v="0"/>
    <n v="0"/>
    <n v="0"/>
    <n v="0"/>
    <n v="0"/>
    <n v="23"/>
  </r>
  <r>
    <s v="M01639_152_000000000-BTK9W_1_2112_13856_7361"/>
    <n v="23"/>
    <x v="0"/>
    <x v="0"/>
    <x v="0"/>
    <n v="39.53"/>
    <n v="253"/>
    <s v="Main"/>
    <n v="32"/>
    <n v="175"/>
    <s v="B"/>
    <n v="0"/>
    <n v="23"/>
    <n v="0"/>
    <n v="0"/>
    <n v="0"/>
    <n v="0"/>
  </r>
  <r>
    <s v="M01639_152_000000000-BTK9W_1_2116_26683_14026"/>
    <n v="23"/>
    <x v="0"/>
    <x v="1"/>
    <x v="4"/>
    <n v="39.46"/>
    <n v="261"/>
    <s v="Main"/>
    <n v="32.24"/>
    <n v="183"/>
    <s v="B"/>
    <n v="0"/>
    <n v="0"/>
    <n v="0"/>
    <n v="0"/>
    <n v="5"/>
    <n v="18"/>
  </r>
  <r>
    <s v="M01639_152_000000000-BTK9W_1_1112_10051_10719"/>
    <n v="23"/>
    <x v="1"/>
    <x v="3"/>
    <x v="3"/>
    <n v="39.31"/>
    <n v="262"/>
    <s v="Main"/>
    <n v="31.52"/>
    <n v="184"/>
    <s v="I"/>
    <n v="23"/>
    <n v="0"/>
    <n v="0"/>
    <n v="0"/>
    <n v="0"/>
    <n v="0"/>
  </r>
  <r>
    <s v="M01639_152_000000000-BTK9W_1_2115_15950_8978"/>
    <n v="23"/>
    <x v="0"/>
    <x v="1"/>
    <x v="4"/>
    <n v="39.229999999999997"/>
    <n v="260"/>
    <s v="Main"/>
    <n v="31.87"/>
    <n v="182"/>
    <s v="B"/>
    <n v="0"/>
    <n v="0"/>
    <n v="0"/>
    <n v="0"/>
    <n v="0"/>
    <n v="23"/>
  </r>
  <r>
    <s v="M04997_41_000000000-BTKB3_1_2115_16954_22950"/>
    <n v="23"/>
    <x v="0"/>
    <x v="1"/>
    <x v="4"/>
    <n v="38.85"/>
    <n v="260"/>
    <s v="Main"/>
    <n v="31.69"/>
    <n v="183"/>
    <s v="B"/>
    <n v="0"/>
    <n v="0"/>
    <n v="0"/>
    <n v="0"/>
    <n v="0"/>
    <n v="23"/>
  </r>
  <r>
    <s v="M04997_41_000000000-BTKB3_1_2103_23187_13375"/>
    <n v="23"/>
    <x v="0"/>
    <x v="0"/>
    <x v="0"/>
    <n v="38.78"/>
    <n v="263"/>
    <s v="Main"/>
    <n v="31.35"/>
    <n v="185"/>
    <s v="B"/>
    <n v="0"/>
    <n v="23"/>
    <n v="0"/>
    <n v="0"/>
    <n v="0"/>
    <n v="0"/>
  </r>
  <r>
    <s v="M04997_41_000000000-BTKB3_1_2114_25502_4335"/>
    <n v="23"/>
    <x v="0"/>
    <x v="2"/>
    <x v="6"/>
    <n v="38.74"/>
    <n v="253"/>
    <s v="Main"/>
    <n v="30.86"/>
    <n v="175"/>
    <s v="B"/>
    <n v="0"/>
    <n v="0"/>
    <n v="0"/>
    <n v="23"/>
    <n v="0"/>
    <n v="0"/>
  </r>
  <r>
    <s v="M01639_152_000000000-BTK9W_1_2102_26367_16391"/>
    <n v="23"/>
    <x v="0"/>
    <x v="1"/>
    <x v="4"/>
    <n v="38.700000000000003"/>
    <n v="261"/>
    <s v="Main"/>
    <n v="31.15"/>
    <n v="183"/>
    <s v="B"/>
    <n v="0"/>
    <n v="0"/>
    <n v="0"/>
    <n v="0"/>
    <n v="13"/>
    <n v="10"/>
  </r>
  <r>
    <s v="M04997_41_000000000-BTKB3_1_2103_20607_3799"/>
    <n v="23"/>
    <x v="0"/>
    <x v="1"/>
    <x v="4"/>
    <n v="38.700000000000003"/>
    <n v="261"/>
    <s v="Main"/>
    <n v="31.15"/>
    <n v="183"/>
    <s v="B"/>
    <n v="0"/>
    <n v="0"/>
    <n v="0"/>
    <n v="0"/>
    <n v="0"/>
    <n v="23"/>
  </r>
  <r>
    <s v="M04997_41_000000000-BTKB3_1_2118_19128_12859"/>
    <n v="23"/>
    <x v="0"/>
    <x v="0"/>
    <x v="0"/>
    <n v="38.46"/>
    <n v="260"/>
    <s v="Main"/>
    <n v="30.77"/>
    <n v="182"/>
    <s v="B"/>
    <n v="0"/>
    <n v="23"/>
    <n v="0"/>
    <n v="0"/>
    <n v="0"/>
    <n v="0"/>
  </r>
  <r>
    <s v="M01639_152_000000000-BTK9W_1_2104_11406_10388"/>
    <n v="23"/>
    <x v="0"/>
    <x v="1"/>
    <x v="4"/>
    <n v="38.31"/>
    <n v="261"/>
    <s v="Main"/>
    <n v="31.69"/>
    <n v="183"/>
    <s v="B"/>
    <n v="0"/>
    <n v="0"/>
    <n v="0"/>
    <n v="0"/>
    <n v="0"/>
    <n v="23"/>
  </r>
  <r>
    <s v="M01639_152_000000000-BTK9W_1_1117_21992_13534"/>
    <n v="23"/>
    <x v="0"/>
    <x v="0"/>
    <x v="0"/>
    <n v="38.24"/>
    <n v="272"/>
    <s v="Main"/>
    <n v="30.93"/>
    <n v="194"/>
    <s v="B"/>
    <n v="0"/>
    <n v="23"/>
    <n v="0"/>
    <n v="0"/>
    <n v="0"/>
    <n v="0"/>
  </r>
  <r>
    <s v="M04997_41_000000000-BTKB3_1_1114_24688_13017"/>
    <n v="23"/>
    <x v="0"/>
    <x v="2"/>
    <x v="5"/>
    <n v="38.19"/>
    <n v="254"/>
    <s v="Main"/>
    <n v="30.11"/>
    <n v="176"/>
    <s v="B"/>
    <n v="0"/>
    <n v="0"/>
    <n v="23"/>
    <n v="0"/>
    <n v="0"/>
    <n v="0"/>
  </r>
  <r>
    <s v="M01639_152_000000000-BTK9W_1_1111_14628_7148"/>
    <n v="23"/>
    <x v="1"/>
    <x v="3"/>
    <x v="3"/>
    <n v="38.17"/>
    <n v="262"/>
    <s v="Main"/>
    <n v="31.52"/>
    <n v="184"/>
    <s v="I"/>
    <n v="23"/>
    <n v="0"/>
    <n v="0"/>
    <n v="0"/>
    <n v="0"/>
    <n v="0"/>
  </r>
  <r>
    <s v="M01639_152_000000000-BTK9W_1_1115_8918_4045"/>
    <n v="23"/>
    <x v="0"/>
    <x v="0"/>
    <x v="0"/>
    <n v="37.93"/>
    <n v="261"/>
    <s v="Main"/>
    <n v="30.05"/>
    <n v="183"/>
    <s v="B"/>
    <n v="0"/>
    <n v="23"/>
    <n v="0"/>
    <n v="0"/>
    <n v="0"/>
    <n v="0"/>
  </r>
  <r>
    <s v="M01639_152_000000000-BTK9W_1_1118_11340_18099"/>
    <n v="23"/>
    <x v="0"/>
    <x v="1"/>
    <x v="4"/>
    <n v="37.93"/>
    <n v="261"/>
    <s v="Main"/>
    <n v="30.6"/>
    <n v="183"/>
    <s v="B"/>
    <n v="0"/>
    <n v="0"/>
    <n v="0"/>
    <n v="0"/>
    <n v="0"/>
    <n v="23"/>
  </r>
  <r>
    <s v="M01639_152_000000000-BTK9W_1_2119_16128_15152"/>
    <n v="23"/>
    <x v="0"/>
    <x v="1"/>
    <x v="4"/>
    <n v="37.93"/>
    <n v="261"/>
    <s v="Main"/>
    <n v="30.6"/>
    <n v="183"/>
    <s v="B"/>
    <n v="0"/>
    <n v="0"/>
    <n v="0"/>
    <n v="0"/>
    <n v="22"/>
    <n v="1"/>
  </r>
  <r>
    <s v="M01639_152_000000000-BTK9W_1_2118_23961_21330"/>
    <n v="23"/>
    <x v="2"/>
    <x v="4"/>
    <x v="7"/>
    <n v="37.74"/>
    <n v="265"/>
    <s v="Main"/>
    <n v="29.41"/>
    <n v="187"/>
    <s v="A"/>
    <n v="0"/>
    <n v="0"/>
    <n v="23"/>
    <n v="0"/>
    <n v="0"/>
    <n v="0"/>
  </r>
  <r>
    <s v="M01639_152_000000000-BTK9W_1_2109_9510_15563"/>
    <n v="23"/>
    <x v="2"/>
    <x v="5"/>
    <x v="10"/>
    <n v="37.64"/>
    <n v="271"/>
    <s v="Main"/>
    <n v="30.05"/>
    <n v="193"/>
    <s v="A"/>
    <n v="0"/>
    <n v="0"/>
    <n v="0"/>
    <n v="0"/>
    <n v="0"/>
    <n v="23"/>
  </r>
  <r>
    <s v="M01639_152_000000000-BTK9W_1_2108_19472_16051"/>
    <n v="23"/>
    <x v="0"/>
    <x v="2"/>
    <x v="6"/>
    <n v="37.64"/>
    <n v="263"/>
    <s v="Main"/>
    <n v="29.73"/>
    <n v="185"/>
    <s v="B"/>
    <n v="0"/>
    <n v="0"/>
    <n v="0"/>
    <n v="23"/>
    <n v="0"/>
    <n v="0"/>
  </r>
  <r>
    <s v="M01639_152_000000000-BTK9W_1_1111_25269_7211"/>
    <n v="23"/>
    <x v="2"/>
    <x v="4"/>
    <x v="7"/>
    <n v="37.450000000000003"/>
    <n v="267"/>
    <s v="Main"/>
    <n v="29.1"/>
    <n v="189"/>
    <s v="A"/>
    <n v="0"/>
    <n v="0"/>
    <n v="23"/>
    <n v="0"/>
    <n v="0"/>
    <n v="0"/>
  </r>
  <r>
    <s v="M04997_41_000000000-BTKB3_1_1116_13188_21209"/>
    <n v="23"/>
    <x v="0"/>
    <x v="1"/>
    <x v="1"/>
    <n v="37.450000000000003"/>
    <n v="267"/>
    <s v="Main"/>
    <n v="29.63"/>
    <n v="189"/>
    <s v="B"/>
    <n v="0"/>
    <n v="0"/>
    <n v="0"/>
    <n v="23"/>
    <n v="0"/>
    <n v="0"/>
  </r>
  <r>
    <s v="M01639_152_000000000-BTK9W_1_2111_10052_13721"/>
    <n v="23"/>
    <x v="2"/>
    <x v="5"/>
    <x v="12"/>
    <n v="37.409999999999997"/>
    <n v="270"/>
    <s v="Main"/>
    <n v="29.69"/>
    <n v="192"/>
    <s v="A"/>
    <n v="0"/>
    <n v="0"/>
    <n v="0"/>
    <n v="23"/>
    <n v="0"/>
    <n v="0"/>
  </r>
  <r>
    <s v="M01639_152_000000000-BTK9W_1_2118_13443_18149"/>
    <n v="23"/>
    <x v="1"/>
    <x v="3"/>
    <x v="3"/>
    <n v="37.4"/>
    <n v="262"/>
    <s v="Main"/>
    <n v="29.89"/>
    <n v="184"/>
    <s v="I"/>
    <n v="23"/>
    <n v="0"/>
    <n v="0"/>
    <n v="0"/>
    <n v="0"/>
    <n v="0"/>
  </r>
  <r>
    <s v="M04997_41_000000000-BTKB3_1_2105_15116_7691"/>
    <n v="23"/>
    <x v="0"/>
    <x v="0"/>
    <x v="0"/>
    <n v="37.4"/>
    <n v="262"/>
    <s v="Main"/>
    <n v="29.35"/>
    <n v="184"/>
    <s v="B"/>
    <n v="0"/>
    <n v="23"/>
    <n v="0"/>
    <n v="0"/>
    <n v="0"/>
    <n v="0"/>
  </r>
  <r>
    <s v="M04997_41_000000000-BTKB3_1_2108_9631_15260"/>
    <n v="23"/>
    <x v="0"/>
    <x v="0"/>
    <x v="0"/>
    <n v="37.31"/>
    <n v="260"/>
    <s v="Main"/>
    <n v="29.67"/>
    <n v="182"/>
    <s v="B"/>
    <n v="0"/>
    <n v="23"/>
    <n v="0"/>
    <n v="0"/>
    <n v="0"/>
    <n v="0"/>
  </r>
  <r>
    <s v="M01639_152_000000000-BTK9W_1_2102_27933_18851"/>
    <n v="23"/>
    <x v="0"/>
    <x v="1"/>
    <x v="4"/>
    <n v="37.159999999999997"/>
    <n v="261"/>
    <s v="Main"/>
    <n v="30.05"/>
    <n v="183"/>
    <s v="B"/>
    <n v="0"/>
    <n v="0"/>
    <n v="0"/>
    <n v="0"/>
    <n v="0"/>
    <n v="23"/>
  </r>
  <r>
    <s v="M01639_152_000000000-BTK9W_1_2116_24514_7617"/>
    <n v="23"/>
    <x v="0"/>
    <x v="1"/>
    <x v="4"/>
    <n v="37.159999999999997"/>
    <n v="261"/>
    <s v="Main"/>
    <n v="29.51"/>
    <n v="183"/>
    <s v="B"/>
    <n v="0"/>
    <n v="0"/>
    <n v="0"/>
    <n v="0"/>
    <n v="0"/>
    <n v="23"/>
  </r>
  <r>
    <s v="M01639_152_000000000-BTK9W_1_2104_18129_9554"/>
    <n v="23"/>
    <x v="0"/>
    <x v="2"/>
    <x v="5"/>
    <n v="36.78"/>
    <n v="261"/>
    <s v="Main"/>
    <n v="28.42"/>
    <n v="183"/>
    <s v="B"/>
    <n v="0"/>
    <n v="0"/>
    <n v="23"/>
    <n v="0"/>
    <n v="0"/>
    <n v="0"/>
  </r>
  <r>
    <s v="M04997_41_000000000-BTKB3_1_1119_2990_10436"/>
    <n v="23"/>
    <x v="2"/>
    <x v="4"/>
    <x v="7"/>
    <n v="36.19"/>
    <n v="268"/>
    <s v="Main"/>
    <n v="27.89"/>
    <n v="190"/>
    <s v="A"/>
    <n v="0"/>
    <n v="0"/>
    <n v="23"/>
    <n v="0"/>
    <n v="0"/>
    <n v="0"/>
  </r>
  <r>
    <s v="M01639_152_000000000-BTK9W_1_1101_23579_8618"/>
    <n v="23"/>
    <x v="4"/>
    <x v="11"/>
    <x v="22"/>
    <n v="35.82"/>
    <n v="268"/>
    <s v="Main"/>
    <n v="30"/>
    <n v="190"/>
    <s v="–NO–"/>
    <n v="0"/>
    <n v="23"/>
    <n v="0"/>
    <n v="0"/>
    <n v="0"/>
    <n v="0"/>
  </r>
  <r>
    <s v="M04997_41_000000000-BTKB3_1_2104_5186_9461"/>
    <n v="23"/>
    <x v="2"/>
    <x v="4"/>
    <x v="7"/>
    <n v="35.770000000000003"/>
    <n v="274"/>
    <s v="Main"/>
    <n v="28.06"/>
    <n v="196"/>
    <s v="A"/>
    <n v="0"/>
    <n v="0"/>
    <n v="23"/>
    <n v="0"/>
    <n v="0"/>
    <n v="0"/>
  </r>
  <r>
    <s v="M04997_41_000000000-BTKB3_1_2110_10273_11669"/>
    <n v="23"/>
    <x v="2"/>
    <x v="4"/>
    <x v="7"/>
    <n v="35.64"/>
    <n v="275"/>
    <s v="Main"/>
    <n v="27.41"/>
    <n v="197"/>
    <s v="A"/>
    <n v="0"/>
    <n v="0"/>
    <n v="23"/>
    <n v="0"/>
    <n v="0"/>
    <n v="0"/>
  </r>
  <r>
    <s v="M01639_152_000000000-BTK9W_1_2101_23737_11681"/>
    <n v="23"/>
    <x v="0"/>
    <x v="8"/>
    <x v="13"/>
    <n v="34.979999999999997"/>
    <n v="263"/>
    <s v="Main"/>
    <n v="26.49"/>
    <n v="185"/>
    <s v="B"/>
    <n v="0"/>
    <n v="23"/>
    <n v="0"/>
    <n v="0"/>
    <n v="0"/>
    <n v="0"/>
  </r>
  <r>
    <s v="M04997_41_000000000-BTKB3_1_1116_7144_5513"/>
    <n v="22"/>
    <x v="3"/>
    <x v="6"/>
    <x v="9"/>
    <n v="41.83"/>
    <n v="306"/>
    <s v="~305-bp"/>
    <n v="37.28"/>
    <n v="228"/>
    <s v="O"/>
    <n v="22"/>
    <n v="0"/>
    <n v="0"/>
    <n v="0"/>
    <n v="0"/>
    <n v="0"/>
  </r>
  <r>
    <s v="M04997_41_000000000-BTKB3_1_2109_5709_21144"/>
    <n v="22"/>
    <x v="3"/>
    <x v="6"/>
    <x v="9"/>
    <n v="41.5"/>
    <n v="306"/>
    <s v="~305-bp"/>
    <n v="36.4"/>
    <n v="228"/>
    <s v="O"/>
    <n v="22"/>
    <n v="0"/>
    <n v="0"/>
    <n v="0"/>
    <n v="0"/>
    <n v="0"/>
  </r>
  <r>
    <s v="M01639_152_000000000-BTK9W_1_2103_21116_4168"/>
    <n v="22"/>
    <x v="1"/>
    <x v="3"/>
    <x v="3"/>
    <n v="39.31"/>
    <n v="262"/>
    <s v="Main"/>
    <n v="32.07"/>
    <n v="184"/>
    <s v="I"/>
    <n v="22"/>
    <n v="0"/>
    <n v="0"/>
    <n v="0"/>
    <n v="0"/>
    <n v="0"/>
  </r>
  <r>
    <s v="M01639_152_000000000-BTK9W_1_1102_19708_13598"/>
    <n v="22"/>
    <x v="0"/>
    <x v="1"/>
    <x v="1"/>
    <n v="38.700000000000003"/>
    <n v="261"/>
    <s v="Main"/>
    <n v="31.15"/>
    <n v="183"/>
    <s v="B"/>
    <n v="0"/>
    <n v="0"/>
    <n v="0"/>
    <n v="22"/>
    <n v="0"/>
    <n v="0"/>
  </r>
  <r>
    <s v="M01639_152_000000000-BTK9W_1_1107_4775_6588"/>
    <n v="22"/>
    <x v="0"/>
    <x v="1"/>
    <x v="4"/>
    <n v="38.700000000000003"/>
    <n v="261"/>
    <s v="Main"/>
    <n v="31.15"/>
    <n v="183"/>
    <s v="B"/>
    <n v="0"/>
    <n v="0"/>
    <n v="0"/>
    <n v="0"/>
    <n v="0"/>
    <n v="22"/>
  </r>
  <r>
    <s v="M01639_152_000000000-BTK9W_1_1110_19707_4618"/>
    <n v="22"/>
    <x v="0"/>
    <x v="0"/>
    <x v="0"/>
    <n v="38.61"/>
    <n v="259"/>
    <s v="Main"/>
    <n v="30.94"/>
    <n v="181"/>
    <s v="B"/>
    <n v="0"/>
    <n v="22"/>
    <n v="0"/>
    <n v="0"/>
    <n v="0"/>
    <n v="0"/>
  </r>
  <r>
    <s v="M01639_152_000000000-BTK9W_1_2107_7813_2805"/>
    <n v="22"/>
    <x v="0"/>
    <x v="1"/>
    <x v="4"/>
    <n v="38.31"/>
    <n v="261"/>
    <s v="Main"/>
    <n v="30.6"/>
    <n v="183"/>
    <s v="B"/>
    <n v="0"/>
    <n v="0"/>
    <n v="0"/>
    <n v="0"/>
    <n v="6"/>
    <n v="16"/>
  </r>
  <r>
    <s v="M04997_41_000000000-BTKB3_1_1113_24099_4262"/>
    <n v="22"/>
    <x v="0"/>
    <x v="0"/>
    <x v="0"/>
    <n v="38.31"/>
    <n v="261"/>
    <s v="Main"/>
    <n v="30.6"/>
    <n v="183"/>
    <s v="B"/>
    <n v="0"/>
    <n v="22"/>
    <n v="0"/>
    <n v="0"/>
    <n v="0"/>
    <n v="0"/>
  </r>
  <r>
    <s v="M01639_152_000000000-BTK9W_1_2117_11478_13824"/>
    <n v="22"/>
    <x v="1"/>
    <x v="3"/>
    <x v="3"/>
    <n v="38.17"/>
    <n v="262"/>
    <s v="Main"/>
    <n v="31.52"/>
    <n v="184"/>
    <s v="I"/>
    <n v="22"/>
    <n v="0"/>
    <n v="0"/>
    <n v="0"/>
    <n v="0"/>
    <n v="0"/>
  </r>
  <r>
    <s v="M01639_152_000000000-BTK9W_1_1110_25650_14374"/>
    <n v="22"/>
    <x v="0"/>
    <x v="1"/>
    <x v="4"/>
    <n v="38.08"/>
    <n v="260"/>
    <s v="Main"/>
    <n v="30.22"/>
    <n v="182"/>
    <s v="B"/>
    <n v="0"/>
    <n v="0"/>
    <n v="0"/>
    <n v="0"/>
    <n v="0"/>
    <n v="22"/>
  </r>
  <r>
    <s v="M04997_41_000000000-BTKB3_1_1108_16664_4403"/>
    <n v="22"/>
    <x v="0"/>
    <x v="0"/>
    <x v="0"/>
    <n v="37.93"/>
    <n v="261"/>
    <s v="Main"/>
    <n v="30.05"/>
    <n v="183"/>
    <s v="B"/>
    <n v="0"/>
    <n v="22"/>
    <n v="0"/>
    <n v="0"/>
    <n v="0"/>
    <n v="0"/>
  </r>
  <r>
    <s v="M04997_41_000000000-BTKB3_1_2109_27859_7283"/>
    <n v="22"/>
    <x v="0"/>
    <x v="0"/>
    <x v="0"/>
    <n v="37.549999999999997"/>
    <n v="261"/>
    <s v="Main"/>
    <n v="29.51"/>
    <n v="183"/>
    <s v="B"/>
    <n v="0"/>
    <n v="22"/>
    <n v="0"/>
    <n v="0"/>
    <n v="0"/>
    <n v="0"/>
  </r>
  <r>
    <s v="M01639_152_000000000-BTK9W_1_1118_14904_4392"/>
    <n v="22"/>
    <x v="2"/>
    <x v="5"/>
    <x v="10"/>
    <n v="37.5"/>
    <n v="272"/>
    <s v="Main"/>
    <n v="29.9"/>
    <n v="194"/>
    <s v="A"/>
    <n v="0"/>
    <n v="0"/>
    <n v="0"/>
    <n v="0"/>
    <n v="0"/>
    <n v="22"/>
  </r>
  <r>
    <s v="M01639_152_000000000-BTK9W_1_1102_19234_6815"/>
    <n v="22"/>
    <x v="1"/>
    <x v="3"/>
    <x v="3"/>
    <n v="37.26"/>
    <n v="263"/>
    <s v="Main"/>
    <n v="29.19"/>
    <n v="185"/>
    <s v="I"/>
    <n v="22"/>
    <n v="0"/>
    <n v="0"/>
    <n v="0"/>
    <n v="0"/>
    <n v="0"/>
  </r>
  <r>
    <s v="M01639_152_000000000-BTK9W_1_2104_13158_24652"/>
    <n v="22"/>
    <x v="1"/>
    <x v="3"/>
    <x v="3"/>
    <n v="37.26"/>
    <n v="263"/>
    <s v="Main"/>
    <n v="29.19"/>
    <n v="185"/>
    <s v="I"/>
    <n v="22"/>
    <n v="0"/>
    <n v="0"/>
    <n v="0"/>
    <n v="0"/>
    <n v="0"/>
  </r>
  <r>
    <s v="M01639_152_000000000-BTK9W_1_1117_26825_13171"/>
    <n v="22"/>
    <x v="0"/>
    <x v="1"/>
    <x v="4"/>
    <n v="37.159999999999997"/>
    <n v="261"/>
    <s v="Main"/>
    <n v="29.51"/>
    <n v="183"/>
    <s v="B"/>
    <n v="0"/>
    <n v="0"/>
    <n v="0"/>
    <n v="0"/>
    <n v="0"/>
    <n v="22"/>
  </r>
  <r>
    <s v="M04997_41_000000000-BTKB3_1_2117_3726_7830"/>
    <n v="22"/>
    <x v="0"/>
    <x v="0"/>
    <x v="0"/>
    <n v="37.159999999999997"/>
    <n v="261"/>
    <s v="Main"/>
    <n v="30.05"/>
    <n v="183"/>
    <s v="B"/>
    <n v="0"/>
    <n v="22"/>
    <n v="0"/>
    <n v="0"/>
    <n v="0"/>
    <n v="0"/>
  </r>
  <r>
    <s v="M01639_152_000000000-BTK9W_1_2116_15885_9865"/>
    <n v="22"/>
    <x v="2"/>
    <x v="5"/>
    <x v="8"/>
    <n v="37"/>
    <n v="273"/>
    <s v="Main"/>
    <n v="29.23"/>
    <n v="195"/>
    <s v="A"/>
    <n v="0"/>
    <n v="0"/>
    <n v="0"/>
    <n v="21"/>
    <n v="1"/>
    <n v="0"/>
  </r>
  <r>
    <s v="M04997_41_000000000-BTKB3_1_1119_27894_10654"/>
    <n v="22"/>
    <x v="4"/>
    <x v="11"/>
    <x v="22"/>
    <n v="36.94"/>
    <n v="268"/>
    <s v="Main"/>
    <n v="32.11"/>
    <n v="190"/>
    <s v="–NO–"/>
    <n v="0"/>
    <n v="0"/>
    <n v="14"/>
    <n v="0"/>
    <n v="3"/>
    <n v="5"/>
  </r>
  <r>
    <s v="M01639_152_000000000-BTK9W_1_2115_11310_12114"/>
    <n v="22"/>
    <x v="2"/>
    <x v="5"/>
    <x v="10"/>
    <n v="36.9"/>
    <n v="271"/>
    <s v="Main"/>
    <n v="28.5"/>
    <n v="193"/>
    <s v="A"/>
    <n v="0"/>
    <n v="0"/>
    <n v="0"/>
    <n v="0"/>
    <n v="0"/>
    <n v="22"/>
  </r>
  <r>
    <s v="M01639_152_000000000-BTK9W_1_2113_24053_19135"/>
    <n v="22"/>
    <x v="2"/>
    <x v="4"/>
    <x v="7"/>
    <n v="36.67"/>
    <n v="270"/>
    <s v="Main"/>
    <n v="28.65"/>
    <n v="192"/>
    <s v="A"/>
    <n v="0"/>
    <n v="0"/>
    <n v="22"/>
    <n v="0"/>
    <n v="0"/>
    <n v="0"/>
  </r>
  <r>
    <s v="M01639_152_000000000-BTK9W_1_2107_22273_20592"/>
    <n v="22"/>
    <x v="0"/>
    <x v="8"/>
    <x v="13"/>
    <n v="36.26"/>
    <n v="262"/>
    <s v="Main"/>
    <n v="27.17"/>
    <n v="184"/>
    <s v="B"/>
    <n v="0"/>
    <n v="22"/>
    <n v="0"/>
    <n v="0"/>
    <n v="0"/>
    <n v="0"/>
  </r>
  <r>
    <s v="M01639_152_000000000-BTK9W_1_1114_21090_10810"/>
    <n v="22"/>
    <x v="2"/>
    <x v="5"/>
    <x v="8"/>
    <n v="36.229999999999997"/>
    <n v="276"/>
    <s v="Main"/>
    <n v="28.28"/>
    <n v="198"/>
    <s v="A"/>
    <n v="0"/>
    <n v="0"/>
    <n v="0"/>
    <n v="3"/>
    <n v="8"/>
    <n v="11"/>
  </r>
  <r>
    <s v="M04997_41_000000000-BTKB3_1_2119_9106_6816"/>
    <n v="22"/>
    <x v="2"/>
    <x v="5"/>
    <x v="10"/>
    <n v="36.130000000000003"/>
    <n v="274"/>
    <s v="Main"/>
    <n v="28.57"/>
    <n v="196"/>
    <s v="A"/>
    <n v="0"/>
    <n v="0"/>
    <n v="0"/>
    <n v="0"/>
    <n v="0"/>
    <n v="22"/>
  </r>
  <r>
    <s v="M04997_41_000000000-BTKB3_1_1116_16359_5696"/>
    <n v="22"/>
    <x v="2"/>
    <x v="5"/>
    <x v="10"/>
    <n v="36"/>
    <n v="275"/>
    <s v="Main"/>
    <n v="27.92"/>
    <n v="197"/>
    <s v="A"/>
    <n v="0"/>
    <n v="0"/>
    <n v="0"/>
    <n v="0"/>
    <n v="22"/>
    <n v="0"/>
  </r>
  <r>
    <s v="M04997_41_000000000-BTKB3_1_2110_13215_10742"/>
    <n v="22"/>
    <x v="2"/>
    <x v="4"/>
    <x v="7"/>
    <n v="35.659999999999997"/>
    <n v="272"/>
    <s v="Main"/>
    <n v="27.32"/>
    <n v="194"/>
    <s v="A"/>
    <n v="0"/>
    <n v="0"/>
    <n v="22"/>
    <n v="0"/>
    <n v="0"/>
    <n v="0"/>
  </r>
  <r>
    <s v="M04997_41_000000000-BTKB3_1_1116_25940_10382"/>
    <n v="22"/>
    <x v="2"/>
    <x v="5"/>
    <x v="10"/>
    <n v="35"/>
    <n v="280"/>
    <s v="Main"/>
    <n v="26.73"/>
    <n v="202"/>
    <s v="A"/>
    <n v="0"/>
    <n v="0"/>
    <n v="0"/>
    <n v="0"/>
    <n v="5"/>
    <n v="17"/>
  </r>
  <r>
    <s v="M01639_152_000000000-BTK9W_1_1110_13555_11193"/>
    <n v="21"/>
    <x v="3"/>
    <x v="6"/>
    <x v="9"/>
    <n v="41.83"/>
    <n v="306"/>
    <s v="~305-bp"/>
    <n v="36.840000000000003"/>
    <n v="228"/>
    <s v="O"/>
    <n v="21"/>
    <n v="0"/>
    <n v="0"/>
    <n v="0"/>
    <n v="0"/>
    <n v="0"/>
  </r>
  <r>
    <s v="M01639_152_000000000-BTK9W_1_1114_18944_4473"/>
    <n v="21"/>
    <x v="3"/>
    <x v="6"/>
    <x v="9"/>
    <n v="41.5"/>
    <n v="306"/>
    <s v="~305-bp"/>
    <n v="37.28"/>
    <n v="228"/>
    <s v="O"/>
    <n v="21"/>
    <n v="0"/>
    <n v="0"/>
    <n v="0"/>
    <n v="0"/>
    <n v="0"/>
  </r>
  <r>
    <s v="M04997_41_000000000-BTKB3_1_2114_25195_13086"/>
    <n v="21"/>
    <x v="3"/>
    <x v="6"/>
    <x v="9"/>
    <n v="41.18"/>
    <n v="306"/>
    <s v="~305-bp"/>
    <n v="35.96"/>
    <n v="228"/>
    <s v="O"/>
    <n v="21"/>
    <n v="0"/>
    <n v="0"/>
    <n v="0"/>
    <n v="0"/>
    <n v="0"/>
  </r>
  <r>
    <s v="M04997_41_000000000-BTKB3_1_2109_5952_7792"/>
    <n v="21"/>
    <x v="3"/>
    <x v="6"/>
    <x v="9"/>
    <n v="40.520000000000003"/>
    <n v="306"/>
    <s v="~305-bp"/>
    <n v="36.4"/>
    <n v="228"/>
    <s v="O"/>
    <n v="21"/>
    <n v="0"/>
    <n v="0"/>
    <n v="0"/>
    <n v="0"/>
    <n v="0"/>
  </r>
  <r>
    <s v="M01639_152_000000000-BTK9W_1_1106_19470_23409"/>
    <n v="21"/>
    <x v="0"/>
    <x v="1"/>
    <x v="4"/>
    <n v="39.85"/>
    <n v="261"/>
    <s v="Main"/>
    <n v="32.79"/>
    <n v="183"/>
    <s v="B"/>
    <n v="0"/>
    <n v="0"/>
    <n v="0"/>
    <n v="0"/>
    <n v="0"/>
    <n v="21"/>
  </r>
  <r>
    <s v="M01639_152_000000000-BTK9W_1_2102_14293_22955"/>
    <n v="21"/>
    <x v="3"/>
    <x v="10"/>
    <x v="19"/>
    <n v="39.47"/>
    <n v="304"/>
    <s v="~305-bp"/>
    <n v="35.4"/>
    <n v="226"/>
    <s v="O"/>
    <n v="0"/>
    <n v="0"/>
    <n v="0"/>
    <n v="8"/>
    <n v="4"/>
    <n v="9"/>
  </r>
  <r>
    <s v="M04997_41_000000000-BTKB3_1_2116_17696_20373"/>
    <n v="21"/>
    <x v="4"/>
    <x v="11"/>
    <x v="22"/>
    <n v="39.229999999999997"/>
    <n v="260"/>
    <s v="Main"/>
    <n v="32.97"/>
    <n v="182"/>
    <s v="–NO–"/>
    <n v="0"/>
    <n v="0"/>
    <n v="0"/>
    <n v="0"/>
    <n v="5"/>
    <n v="16"/>
  </r>
  <r>
    <s v="M01639_152_000000000-BTK9W_1_1104_11861_6407"/>
    <n v="21"/>
    <x v="0"/>
    <x v="2"/>
    <x v="5"/>
    <n v="38.979999999999997"/>
    <n v="254"/>
    <s v="Main"/>
    <n v="30.11"/>
    <n v="176"/>
    <s v="B"/>
    <n v="0"/>
    <n v="0"/>
    <n v="21"/>
    <n v="0"/>
    <n v="0"/>
    <n v="0"/>
  </r>
  <r>
    <s v="M01639_152_000000000-BTK9W_1_1103_13769_24909"/>
    <n v="21"/>
    <x v="0"/>
    <x v="1"/>
    <x v="4"/>
    <n v="38.700000000000003"/>
    <n v="261"/>
    <s v="Main"/>
    <n v="31.15"/>
    <n v="183"/>
    <s v="B"/>
    <n v="0"/>
    <n v="0"/>
    <n v="0"/>
    <n v="0"/>
    <n v="0"/>
    <n v="21"/>
  </r>
  <r>
    <s v="M04997_41_000000000-BTKB3_1_2103_22888_8058"/>
    <n v="21"/>
    <x v="0"/>
    <x v="1"/>
    <x v="4"/>
    <n v="38.700000000000003"/>
    <n v="261"/>
    <s v="Main"/>
    <n v="31.15"/>
    <n v="183"/>
    <s v="B"/>
    <n v="0"/>
    <n v="0"/>
    <n v="0"/>
    <n v="0"/>
    <n v="0"/>
    <n v="21"/>
  </r>
  <r>
    <s v="M04997_41_000000000-BTKB3_1_2109_14661_15339"/>
    <n v="21"/>
    <x v="0"/>
    <x v="0"/>
    <x v="0"/>
    <n v="38.31"/>
    <n v="261"/>
    <s v="Main"/>
    <n v="30.6"/>
    <n v="183"/>
    <s v="B"/>
    <n v="0"/>
    <n v="21"/>
    <n v="0"/>
    <n v="0"/>
    <n v="0"/>
    <n v="0"/>
  </r>
  <r>
    <s v="M04997_41_000000000-BTKB3_1_2117_19418_19846"/>
    <n v="21"/>
    <x v="0"/>
    <x v="0"/>
    <x v="0"/>
    <n v="38.31"/>
    <n v="261"/>
    <s v="Main"/>
    <n v="30.6"/>
    <n v="183"/>
    <s v="B"/>
    <n v="0"/>
    <n v="21"/>
    <n v="0"/>
    <n v="0"/>
    <n v="0"/>
    <n v="0"/>
  </r>
  <r>
    <s v="M04997_41_000000000-BTKB3_1_2116_8219_8971"/>
    <n v="21"/>
    <x v="1"/>
    <x v="3"/>
    <x v="3"/>
    <n v="38.020000000000003"/>
    <n v="263"/>
    <s v="Main"/>
    <n v="30.27"/>
    <n v="185"/>
    <s v="I"/>
    <n v="21"/>
    <n v="0"/>
    <n v="0"/>
    <n v="0"/>
    <n v="0"/>
    <n v="0"/>
  </r>
  <r>
    <s v="M04997_41_000000000-BTKB3_1_1106_29294_12863"/>
    <n v="21"/>
    <x v="0"/>
    <x v="0"/>
    <x v="0"/>
    <n v="37.93"/>
    <n v="261"/>
    <s v="Main"/>
    <n v="30.05"/>
    <n v="183"/>
    <s v="B"/>
    <n v="0"/>
    <n v="21"/>
    <n v="0"/>
    <n v="0"/>
    <n v="0"/>
    <n v="0"/>
  </r>
  <r>
    <s v="M04997_41_000000000-BTKB3_1_2102_17245_7613"/>
    <n v="21"/>
    <x v="0"/>
    <x v="0"/>
    <x v="0"/>
    <n v="37.93"/>
    <n v="261"/>
    <s v="Main"/>
    <n v="30.05"/>
    <n v="183"/>
    <s v="B"/>
    <n v="0"/>
    <n v="21"/>
    <n v="0"/>
    <n v="0"/>
    <n v="0"/>
    <n v="0"/>
  </r>
  <r>
    <s v="M01639_152_000000000-BTK9W_1_2102_16197_17875"/>
    <n v="21"/>
    <x v="1"/>
    <x v="3"/>
    <x v="3"/>
    <n v="37.64"/>
    <n v="263"/>
    <s v="Main"/>
    <n v="29.73"/>
    <n v="185"/>
    <s v="I"/>
    <n v="21"/>
    <n v="0"/>
    <n v="0"/>
    <n v="0"/>
    <n v="0"/>
    <n v="0"/>
  </r>
  <r>
    <s v="M01639_152_000000000-BTK9W_1_1103_22792_7663"/>
    <n v="21"/>
    <x v="0"/>
    <x v="1"/>
    <x v="4"/>
    <n v="37.549999999999997"/>
    <n v="261"/>
    <s v="Main"/>
    <n v="30.6"/>
    <n v="183"/>
    <s v="B"/>
    <n v="0"/>
    <n v="0"/>
    <n v="0"/>
    <n v="0"/>
    <n v="9"/>
    <n v="12"/>
  </r>
  <r>
    <s v="M01639_152_000000000-BTK9W_1_1111_20428_25066"/>
    <n v="21"/>
    <x v="0"/>
    <x v="1"/>
    <x v="4"/>
    <n v="37.549999999999997"/>
    <n v="261"/>
    <s v="Main"/>
    <n v="30.6"/>
    <n v="183"/>
    <s v="B"/>
    <n v="0"/>
    <n v="0"/>
    <n v="0"/>
    <n v="0"/>
    <n v="0"/>
    <n v="21"/>
  </r>
  <r>
    <s v="M04997_41_000000000-BTKB3_1_1110_25713_20886"/>
    <n v="21"/>
    <x v="0"/>
    <x v="1"/>
    <x v="18"/>
    <n v="37.549999999999997"/>
    <n v="261"/>
    <s v="Main"/>
    <n v="29.51"/>
    <n v="183"/>
    <s v="B"/>
    <n v="0"/>
    <n v="0"/>
    <n v="0"/>
    <n v="20"/>
    <n v="0"/>
    <n v="1"/>
  </r>
  <r>
    <s v="M04997_41_000000000-BTKB3_1_1119_13107_13027"/>
    <n v="21"/>
    <x v="0"/>
    <x v="0"/>
    <x v="0"/>
    <n v="37.549999999999997"/>
    <n v="261"/>
    <s v="Main"/>
    <n v="30.05"/>
    <n v="183"/>
    <s v="B"/>
    <n v="0"/>
    <n v="21"/>
    <n v="0"/>
    <n v="0"/>
    <n v="0"/>
    <n v="0"/>
  </r>
  <r>
    <s v="M01639_152_000000000-BTK9W_1_2115_10351_13145"/>
    <n v="21"/>
    <x v="2"/>
    <x v="4"/>
    <x v="7"/>
    <n v="37.450000000000003"/>
    <n v="267"/>
    <s v="Main"/>
    <n v="29.63"/>
    <n v="189"/>
    <s v="A"/>
    <n v="0"/>
    <n v="0"/>
    <n v="21"/>
    <n v="0"/>
    <n v="0"/>
    <n v="0"/>
  </r>
  <r>
    <s v="M04997_41_000000000-BTKB3_1_2114_11170_12553"/>
    <n v="21"/>
    <x v="2"/>
    <x v="4"/>
    <x v="7"/>
    <n v="37.450000000000003"/>
    <n v="267"/>
    <s v="Main"/>
    <n v="29.63"/>
    <n v="189"/>
    <s v="A"/>
    <n v="0"/>
    <n v="0"/>
    <n v="21"/>
    <n v="0"/>
    <n v="0"/>
    <n v="0"/>
  </r>
  <r>
    <s v="M01639_152_000000000-BTK9W_1_2119_19335_9267"/>
    <n v="21"/>
    <x v="0"/>
    <x v="0"/>
    <x v="0"/>
    <n v="37.4"/>
    <n v="262"/>
    <s v="Main"/>
    <n v="29.35"/>
    <n v="184"/>
    <s v="B"/>
    <n v="0"/>
    <n v="21"/>
    <n v="0"/>
    <n v="0"/>
    <n v="0"/>
    <n v="0"/>
  </r>
  <r>
    <s v="M04997_41_000000000-BTKB3_1_1115_3285_17973"/>
    <n v="21"/>
    <x v="0"/>
    <x v="0"/>
    <x v="0"/>
    <n v="37.4"/>
    <n v="262"/>
    <s v="Main"/>
    <n v="29.89"/>
    <n v="184"/>
    <s v="B"/>
    <n v="0"/>
    <n v="21"/>
    <n v="0"/>
    <n v="0"/>
    <n v="0"/>
    <n v="0"/>
  </r>
  <r>
    <s v="M01639_152_000000000-BTK9W_1_2116_14753_16928"/>
    <n v="21"/>
    <x v="0"/>
    <x v="2"/>
    <x v="14"/>
    <n v="37.04"/>
    <n v="243"/>
    <s v="Main"/>
    <n v="27.88"/>
    <n v="165"/>
    <s v="B"/>
    <n v="0"/>
    <n v="0"/>
    <n v="0"/>
    <n v="0"/>
    <n v="0"/>
    <n v="21"/>
  </r>
  <r>
    <s v="M01639_152_000000000-BTK9W_1_2119_12519_4522"/>
    <n v="21"/>
    <x v="0"/>
    <x v="2"/>
    <x v="5"/>
    <n v="36.92"/>
    <n v="260"/>
    <s v="Main"/>
    <n v="28.57"/>
    <n v="182"/>
    <s v="B"/>
    <n v="0"/>
    <n v="0"/>
    <n v="21"/>
    <n v="0"/>
    <n v="0"/>
    <n v="0"/>
  </r>
  <r>
    <s v="M01639_152_000000000-BTK9W_1_1118_23582_17934"/>
    <n v="21"/>
    <x v="0"/>
    <x v="1"/>
    <x v="4"/>
    <n v="36.78"/>
    <n v="261"/>
    <s v="Main"/>
    <n v="28.96"/>
    <n v="183"/>
    <s v="B"/>
    <n v="0"/>
    <n v="0"/>
    <n v="0"/>
    <n v="0"/>
    <n v="0"/>
    <n v="21"/>
  </r>
  <r>
    <s v="M01639_152_000000000-BTK9W_1_1106_19309_2527"/>
    <n v="21"/>
    <x v="2"/>
    <x v="5"/>
    <x v="10"/>
    <n v="36.700000000000003"/>
    <n v="267"/>
    <s v="Main"/>
    <n v="28.57"/>
    <n v="189"/>
    <s v="A"/>
    <n v="0"/>
    <n v="0"/>
    <n v="0"/>
    <n v="0"/>
    <n v="9"/>
    <n v="12"/>
  </r>
  <r>
    <s v="M01639_152_000000000-BTK9W_1_1116_24285_11808"/>
    <n v="21"/>
    <x v="2"/>
    <x v="5"/>
    <x v="8"/>
    <n v="35.020000000000003"/>
    <n v="277"/>
    <s v="Main"/>
    <n v="26.63"/>
    <n v="199"/>
    <s v="A"/>
    <n v="0"/>
    <n v="0"/>
    <n v="0"/>
    <n v="3"/>
    <n v="18"/>
    <n v="0"/>
  </r>
  <r>
    <s v="M01639_152_000000000-BTK9W_1_2116_6495_11063"/>
    <n v="20"/>
    <x v="3"/>
    <x v="6"/>
    <x v="9"/>
    <n v="41.18"/>
    <n v="306"/>
    <s v="~305-bp"/>
    <n v="35.53"/>
    <n v="228"/>
    <s v="O"/>
    <n v="20"/>
    <n v="0"/>
    <n v="0"/>
    <n v="0"/>
    <n v="0"/>
    <n v="0"/>
  </r>
  <r>
    <s v="M04997_41_000000000-BTKB3_1_2103_13461_17473"/>
    <n v="20"/>
    <x v="1"/>
    <x v="3"/>
    <x v="3"/>
    <n v="40.08"/>
    <n v="262"/>
    <s v="Main"/>
    <n v="32.61"/>
    <n v="184"/>
    <s v="I"/>
    <n v="20"/>
    <n v="0"/>
    <n v="0"/>
    <n v="0"/>
    <n v="0"/>
    <n v="0"/>
  </r>
  <r>
    <s v="M01639_152_000000000-BTK9W_1_1110_3536_15424"/>
    <n v="20"/>
    <x v="3"/>
    <x v="6"/>
    <x v="9"/>
    <n v="39.54"/>
    <n v="306"/>
    <s v="~305-bp"/>
    <n v="34.65"/>
    <n v="228"/>
    <s v="O"/>
    <n v="20"/>
    <n v="0"/>
    <n v="0"/>
    <n v="0"/>
    <n v="0"/>
    <n v="0"/>
  </r>
  <r>
    <s v="M01639_152_000000000-BTK9W_1_2101_10166_16073"/>
    <n v="20"/>
    <x v="0"/>
    <x v="1"/>
    <x v="4"/>
    <n v="39.08"/>
    <n v="261"/>
    <s v="Main"/>
    <n v="31.69"/>
    <n v="183"/>
    <s v="B"/>
    <n v="0"/>
    <n v="0"/>
    <n v="0"/>
    <n v="0"/>
    <n v="0"/>
    <n v="20"/>
  </r>
  <r>
    <s v="M01639_152_000000000-BTK9W_1_2112_13756_9803"/>
    <n v="20"/>
    <x v="0"/>
    <x v="1"/>
    <x v="4"/>
    <n v="39.08"/>
    <n v="261"/>
    <s v="Main"/>
    <n v="31.69"/>
    <n v="183"/>
    <s v="B"/>
    <n v="0"/>
    <n v="0"/>
    <n v="0"/>
    <n v="0"/>
    <n v="2"/>
    <n v="18"/>
  </r>
  <r>
    <s v="M01639_152_000000000-BTK9W_1_2113_17300_8081"/>
    <n v="20"/>
    <x v="0"/>
    <x v="2"/>
    <x v="5"/>
    <n v="38.979999999999997"/>
    <n v="254"/>
    <s v="Main"/>
    <n v="31.25"/>
    <n v="176"/>
    <s v="B"/>
    <n v="0"/>
    <n v="0"/>
    <n v="20"/>
    <n v="0"/>
    <n v="0"/>
    <n v="0"/>
  </r>
  <r>
    <s v="M01639_152_000000000-BTK9W_1_1103_9265_18438"/>
    <n v="20"/>
    <x v="0"/>
    <x v="1"/>
    <x v="4"/>
    <n v="38.700000000000003"/>
    <n v="261"/>
    <s v="Main"/>
    <n v="31.15"/>
    <n v="183"/>
    <s v="B"/>
    <n v="0"/>
    <n v="0"/>
    <n v="0"/>
    <n v="0"/>
    <n v="0"/>
    <n v="20"/>
  </r>
  <r>
    <s v="M01639_152_000000000-BTK9W_1_1119_14035_11975"/>
    <n v="20"/>
    <x v="0"/>
    <x v="1"/>
    <x v="4"/>
    <n v="38.700000000000003"/>
    <n v="261"/>
    <s v="Main"/>
    <n v="31.15"/>
    <n v="183"/>
    <s v="B"/>
    <n v="0"/>
    <n v="0"/>
    <n v="0"/>
    <n v="0"/>
    <n v="0"/>
    <n v="20"/>
  </r>
  <r>
    <s v="M04997_41_000000000-BTKB3_1_2111_24015_14063"/>
    <n v="20"/>
    <x v="0"/>
    <x v="1"/>
    <x v="4"/>
    <n v="38.700000000000003"/>
    <n v="261"/>
    <s v="Main"/>
    <n v="31.15"/>
    <n v="183"/>
    <s v="B"/>
    <n v="0"/>
    <n v="0"/>
    <n v="0"/>
    <n v="0"/>
    <n v="0"/>
    <n v="20"/>
  </r>
  <r>
    <s v="M01639_152_000000000-BTK9W_1_1113_3518_7009"/>
    <n v="20"/>
    <x v="0"/>
    <x v="2"/>
    <x v="5"/>
    <n v="38.58"/>
    <n v="254"/>
    <s v="Main"/>
    <n v="30.68"/>
    <n v="176"/>
    <s v="B"/>
    <n v="0"/>
    <n v="0"/>
    <n v="20"/>
    <n v="0"/>
    <n v="0"/>
    <n v="0"/>
  </r>
  <r>
    <s v="M04997_41_000000000-BTKB3_1_2106_14490_21930"/>
    <n v="20"/>
    <x v="0"/>
    <x v="2"/>
    <x v="5"/>
    <n v="38.58"/>
    <n v="254"/>
    <s v="Main"/>
    <n v="31.25"/>
    <n v="176"/>
    <s v="B"/>
    <n v="0"/>
    <n v="0"/>
    <n v="20"/>
    <n v="0"/>
    <n v="0"/>
    <n v="0"/>
  </r>
  <r>
    <s v="M04997_41_000000000-BTKB3_1_2114_12822_11062"/>
    <n v="20"/>
    <x v="0"/>
    <x v="1"/>
    <x v="4"/>
    <n v="38.46"/>
    <n v="260"/>
    <s v="Main"/>
    <n v="31.32"/>
    <n v="182"/>
    <s v="B"/>
    <n v="0"/>
    <n v="0"/>
    <n v="0"/>
    <n v="0"/>
    <n v="0"/>
    <n v="20"/>
  </r>
  <r>
    <s v="M01639_152_000000000-BTK9W_1_1107_15978_5262"/>
    <n v="20"/>
    <x v="1"/>
    <x v="3"/>
    <x v="3"/>
    <n v="38.4"/>
    <n v="263"/>
    <s v="Main"/>
    <n v="30.81"/>
    <n v="185"/>
    <s v="I"/>
    <n v="20"/>
    <n v="0"/>
    <n v="0"/>
    <n v="0"/>
    <n v="0"/>
    <n v="0"/>
  </r>
  <r>
    <s v="M01639_152_000000000-BTK9W_1_2119_26236_10305"/>
    <n v="20"/>
    <x v="0"/>
    <x v="0"/>
    <x v="0"/>
    <n v="37.93"/>
    <n v="261"/>
    <s v="Main"/>
    <n v="30.05"/>
    <n v="183"/>
    <s v="B"/>
    <n v="0"/>
    <n v="20"/>
    <n v="0"/>
    <n v="0"/>
    <n v="0"/>
    <n v="0"/>
  </r>
  <r>
    <s v="M01639_152_000000000-BTK9W_1_1103_10281_19997"/>
    <n v="20"/>
    <x v="0"/>
    <x v="0"/>
    <x v="0"/>
    <n v="37.69"/>
    <n v="260"/>
    <s v="Main"/>
    <n v="29.67"/>
    <n v="182"/>
    <s v="B"/>
    <n v="0"/>
    <n v="20"/>
    <n v="0"/>
    <n v="0"/>
    <n v="0"/>
    <n v="0"/>
  </r>
  <r>
    <s v="M01639_152_000000000-BTK9W_1_1117_14938_6058"/>
    <n v="20"/>
    <x v="0"/>
    <x v="0"/>
    <x v="0"/>
    <n v="37.69"/>
    <n v="260"/>
    <s v="Main"/>
    <n v="30.22"/>
    <n v="182"/>
    <s v="B"/>
    <n v="0"/>
    <n v="20"/>
    <n v="0"/>
    <n v="0"/>
    <n v="0"/>
    <n v="0"/>
  </r>
  <r>
    <s v="M01639_152_000000000-BTK9W_1_2102_19200_14705"/>
    <n v="20"/>
    <x v="0"/>
    <x v="0"/>
    <x v="0"/>
    <n v="37.159999999999997"/>
    <n v="261"/>
    <s v="Main"/>
    <n v="29.51"/>
    <n v="183"/>
    <s v="B"/>
    <n v="0"/>
    <n v="20"/>
    <n v="0"/>
    <n v="0"/>
    <n v="0"/>
    <n v="0"/>
  </r>
  <r>
    <s v="M04997_41_000000000-BTKB3_1_1117_12414_8899"/>
    <n v="20"/>
    <x v="2"/>
    <x v="4"/>
    <x v="7"/>
    <n v="37.08"/>
    <n v="267"/>
    <s v="Main"/>
    <n v="29.1"/>
    <n v="189"/>
    <s v="A"/>
    <n v="0"/>
    <n v="0"/>
    <n v="20"/>
    <n v="0"/>
    <n v="0"/>
    <n v="0"/>
  </r>
  <r>
    <s v="M04997_41_000000000-BTKB3_1_1104_27089_16092"/>
    <n v="20"/>
    <x v="2"/>
    <x v="4"/>
    <x v="7"/>
    <n v="36.840000000000003"/>
    <n v="266"/>
    <s v="Main"/>
    <n v="28.72"/>
    <n v="188"/>
    <s v="A"/>
    <n v="0"/>
    <n v="0"/>
    <n v="20"/>
    <n v="0"/>
    <n v="0"/>
    <n v="0"/>
  </r>
  <r>
    <s v="M01639_152_000000000-BTK9W_1_1115_24080_21042"/>
    <n v="20"/>
    <x v="0"/>
    <x v="1"/>
    <x v="4"/>
    <n v="36.78"/>
    <n v="261"/>
    <s v="Main"/>
    <n v="29.51"/>
    <n v="183"/>
    <s v="B"/>
    <n v="0"/>
    <n v="0"/>
    <n v="0"/>
    <n v="0"/>
    <n v="20"/>
    <n v="0"/>
  </r>
  <r>
    <s v="M01639_152_000000000-BTK9W_1_2107_22984_18163"/>
    <n v="20"/>
    <x v="2"/>
    <x v="4"/>
    <x v="7"/>
    <n v="36.43"/>
    <n v="269"/>
    <s v="Main"/>
    <n v="28.27"/>
    <n v="191"/>
    <s v="A"/>
    <n v="0"/>
    <n v="0"/>
    <n v="20"/>
    <n v="0"/>
    <n v="0"/>
    <n v="0"/>
  </r>
  <r>
    <s v="M01639_152_000000000-BTK9W_1_2119_25151_18217"/>
    <n v="20"/>
    <x v="4"/>
    <x v="11"/>
    <x v="22"/>
    <n v="36.19"/>
    <n v="268"/>
    <s v="Main"/>
    <n v="31.05"/>
    <n v="190"/>
    <s v="–NO–"/>
    <n v="0"/>
    <n v="0"/>
    <n v="0"/>
    <n v="0"/>
    <n v="5"/>
    <n v="15"/>
  </r>
  <r>
    <s v="M01639_152_000000000-BTK9W_1_2108_19156_21084"/>
    <n v="20"/>
    <x v="2"/>
    <x v="4"/>
    <x v="7"/>
    <n v="35.93"/>
    <n v="270"/>
    <s v="Main"/>
    <n v="27.6"/>
    <n v="192"/>
    <s v="A"/>
    <n v="0"/>
    <n v="0"/>
    <n v="20"/>
    <n v="0"/>
    <n v="0"/>
    <n v="0"/>
  </r>
  <r>
    <s v="M01639_152_000000000-BTK9W_1_1114_5438_11176"/>
    <n v="20"/>
    <x v="2"/>
    <x v="5"/>
    <x v="10"/>
    <n v="35.9"/>
    <n v="273"/>
    <s v="Main"/>
    <n v="27.69"/>
    <n v="195"/>
    <s v="A"/>
    <n v="0"/>
    <n v="0"/>
    <n v="0"/>
    <n v="0"/>
    <n v="13"/>
    <n v="7"/>
  </r>
  <r>
    <s v="M01639_152_000000000-BTK9W_1_1110_17725_19291"/>
    <n v="20"/>
    <x v="2"/>
    <x v="5"/>
    <x v="8"/>
    <n v="35.64"/>
    <n v="275"/>
    <s v="Main"/>
    <n v="27.41"/>
    <n v="197"/>
    <s v="A"/>
    <n v="0"/>
    <n v="0"/>
    <n v="0"/>
    <n v="3"/>
    <n v="17"/>
    <n v="0"/>
  </r>
  <r>
    <s v="M04997_41_000000000-BTKB3_1_2101_4474_18338"/>
    <n v="19"/>
    <x v="3"/>
    <x v="6"/>
    <x v="9"/>
    <n v="42.65"/>
    <n v="204"/>
    <s v="203/204bp"/>
    <n v="39.74"/>
    <n v="156"/>
    <s v="O"/>
    <n v="19"/>
    <n v="0"/>
    <n v="0"/>
    <n v="0"/>
    <n v="0"/>
    <n v="0"/>
  </r>
  <r>
    <s v="M04997_41_000000000-BTKB3_1_2107_5663_16436"/>
    <n v="19"/>
    <x v="3"/>
    <x v="10"/>
    <x v="19"/>
    <n v="42.48"/>
    <n v="266"/>
    <s v="Main"/>
    <n v="37.770000000000003"/>
    <n v="188"/>
    <s v="O"/>
    <n v="0"/>
    <n v="19"/>
    <n v="0"/>
    <n v="0"/>
    <n v="0"/>
    <n v="0"/>
  </r>
  <r>
    <s v="M01639_152_000000000-BTK9W_1_2106_6454_21294"/>
    <n v="19"/>
    <x v="3"/>
    <x v="6"/>
    <x v="9"/>
    <n v="41.18"/>
    <n v="306"/>
    <s v="~305-bp"/>
    <n v="35.96"/>
    <n v="228"/>
    <s v="O"/>
    <n v="19"/>
    <n v="0"/>
    <n v="0"/>
    <n v="0"/>
    <n v="0"/>
    <n v="0"/>
  </r>
  <r>
    <s v="M01639_152_000000000-BTK9W_1_2113_5548_10399"/>
    <n v="19"/>
    <x v="3"/>
    <x v="6"/>
    <x v="9"/>
    <n v="40.520000000000003"/>
    <n v="306"/>
    <s v="~305-bp"/>
    <n v="35.53"/>
    <n v="228"/>
    <s v="O"/>
    <n v="19"/>
    <n v="0"/>
    <n v="0"/>
    <n v="0"/>
    <n v="0"/>
    <n v="0"/>
  </r>
  <r>
    <s v="M01639_152_000000000-BTK9W_1_2114_11167_14106"/>
    <n v="19"/>
    <x v="1"/>
    <x v="3"/>
    <x v="3"/>
    <n v="40.15"/>
    <n v="264"/>
    <s v="Main"/>
    <n v="33.33"/>
    <n v="186"/>
    <s v="I"/>
    <n v="19"/>
    <n v="0"/>
    <n v="0"/>
    <n v="0"/>
    <n v="0"/>
    <n v="0"/>
  </r>
  <r>
    <s v="M01639_152_000000000-BTK9W_1_1104_18506_22788"/>
    <n v="19"/>
    <x v="0"/>
    <x v="1"/>
    <x v="4"/>
    <n v="39.85"/>
    <n v="261"/>
    <s v="Main"/>
    <n v="32.79"/>
    <n v="183"/>
    <s v="B"/>
    <n v="0"/>
    <n v="0"/>
    <n v="0"/>
    <n v="0"/>
    <n v="19"/>
    <n v="0"/>
  </r>
  <r>
    <s v="M01639_152_000000000-BTK9W_1_1102_28340_12537"/>
    <n v="19"/>
    <x v="0"/>
    <x v="1"/>
    <x v="4"/>
    <n v="39.46"/>
    <n v="261"/>
    <s v="Main"/>
    <n v="32.24"/>
    <n v="183"/>
    <s v="B"/>
    <n v="0"/>
    <n v="0"/>
    <n v="0"/>
    <n v="0"/>
    <n v="0"/>
    <n v="19"/>
  </r>
  <r>
    <s v="M01639_152_000000000-BTK9W_1_1109_14429_21922"/>
    <n v="19"/>
    <x v="0"/>
    <x v="1"/>
    <x v="4"/>
    <n v="39.46"/>
    <n v="261"/>
    <s v="Main"/>
    <n v="33.33"/>
    <n v="183"/>
    <s v="B"/>
    <n v="0"/>
    <n v="0"/>
    <n v="0"/>
    <n v="0"/>
    <n v="0"/>
    <n v="19"/>
  </r>
  <r>
    <s v="M01639_152_000000000-BTK9W_1_1113_9510_11230"/>
    <n v="19"/>
    <x v="0"/>
    <x v="1"/>
    <x v="4"/>
    <n v="39.229999999999997"/>
    <n v="260"/>
    <s v="Main"/>
    <n v="31.87"/>
    <n v="182"/>
    <s v="B"/>
    <n v="0"/>
    <n v="0"/>
    <n v="0"/>
    <n v="0"/>
    <n v="0"/>
    <n v="19"/>
  </r>
  <r>
    <s v="M01639_152_000000000-BTK9W_1_2110_26070_17548"/>
    <n v="19"/>
    <x v="0"/>
    <x v="1"/>
    <x v="4"/>
    <n v="39.229999999999997"/>
    <n v="260"/>
    <s v="Main"/>
    <n v="31.87"/>
    <n v="182"/>
    <s v="B"/>
    <n v="0"/>
    <n v="0"/>
    <n v="0"/>
    <n v="0"/>
    <n v="19"/>
    <n v="0"/>
  </r>
  <r>
    <s v="M01639_152_000000000-BTK9W_1_2103_19137_13804"/>
    <n v="19"/>
    <x v="0"/>
    <x v="1"/>
    <x v="4"/>
    <n v="39.08"/>
    <n v="261"/>
    <s v="Main"/>
    <n v="31.69"/>
    <n v="183"/>
    <s v="B"/>
    <n v="0"/>
    <n v="0"/>
    <n v="0"/>
    <n v="0"/>
    <n v="0"/>
    <n v="19"/>
  </r>
  <r>
    <s v="M04997_41_000000000-BTKB3_1_2118_7938_22674"/>
    <n v="19"/>
    <x v="0"/>
    <x v="1"/>
    <x v="1"/>
    <n v="39.08"/>
    <n v="261"/>
    <s v="Main"/>
    <n v="31.69"/>
    <n v="183"/>
    <s v="B"/>
    <n v="0"/>
    <n v="0"/>
    <n v="0"/>
    <n v="19"/>
    <n v="0"/>
    <n v="0"/>
  </r>
  <r>
    <s v="M01639_152_000000000-BTK9W_1_2101_21780_7782"/>
    <n v="19"/>
    <x v="0"/>
    <x v="1"/>
    <x v="4"/>
    <n v="38.700000000000003"/>
    <n v="261"/>
    <s v="Main"/>
    <n v="31.15"/>
    <n v="183"/>
    <s v="B"/>
    <n v="0"/>
    <n v="0"/>
    <n v="0"/>
    <n v="0"/>
    <n v="0"/>
    <n v="19"/>
  </r>
  <r>
    <s v="M04997_41_000000000-BTKB3_1_2106_7213_10696"/>
    <n v="19"/>
    <x v="0"/>
    <x v="1"/>
    <x v="4"/>
    <n v="38.700000000000003"/>
    <n v="261"/>
    <s v="Main"/>
    <n v="31.15"/>
    <n v="183"/>
    <s v="B"/>
    <n v="0"/>
    <n v="0"/>
    <n v="0"/>
    <n v="0"/>
    <n v="11"/>
    <n v="8"/>
  </r>
  <r>
    <s v="M04997_41_000000000-BTKB3_1_2115_10068_6033"/>
    <n v="19"/>
    <x v="0"/>
    <x v="1"/>
    <x v="4"/>
    <n v="38.700000000000003"/>
    <n v="261"/>
    <s v="Main"/>
    <n v="31.69"/>
    <n v="183"/>
    <s v="B"/>
    <n v="0"/>
    <n v="0"/>
    <n v="0"/>
    <n v="0"/>
    <n v="19"/>
    <n v="0"/>
  </r>
  <r>
    <s v="M01639_152_000000000-BTK9W_1_1105_14656_5277"/>
    <n v="19"/>
    <x v="1"/>
    <x v="3"/>
    <x v="3"/>
    <n v="38.4"/>
    <n v="263"/>
    <s v="Main"/>
    <n v="30.81"/>
    <n v="185"/>
    <s v="I"/>
    <n v="19"/>
    <n v="0"/>
    <n v="0"/>
    <n v="0"/>
    <n v="0"/>
    <n v="0"/>
  </r>
  <r>
    <s v="M01639_152_000000000-BTK9W_1_2119_23007_10798"/>
    <n v="19"/>
    <x v="0"/>
    <x v="1"/>
    <x v="4"/>
    <n v="38.31"/>
    <n v="261"/>
    <s v="Main"/>
    <n v="31.15"/>
    <n v="183"/>
    <s v="B"/>
    <n v="0"/>
    <n v="0"/>
    <n v="0"/>
    <n v="0"/>
    <n v="9"/>
    <n v="10"/>
  </r>
  <r>
    <s v="M04997_41_000000000-BTKB3_1_1112_21377_18688"/>
    <n v="19"/>
    <x v="0"/>
    <x v="1"/>
    <x v="4"/>
    <n v="38.31"/>
    <n v="261"/>
    <s v="Main"/>
    <n v="31.15"/>
    <n v="183"/>
    <s v="B"/>
    <n v="0"/>
    <n v="0"/>
    <n v="0"/>
    <n v="0"/>
    <n v="13"/>
    <n v="6"/>
  </r>
  <r>
    <s v="M04997_41_000000000-BTKB3_1_1113_16026_2138"/>
    <n v="19"/>
    <x v="0"/>
    <x v="1"/>
    <x v="4"/>
    <n v="38.31"/>
    <n v="261"/>
    <s v="Main"/>
    <n v="30.6"/>
    <n v="183"/>
    <s v="B"/>
    <n v="0"/>
    <n v="0"/>
    <n v="0"/>
    <n v="0"/>
    <n v="0"/>
    <n v="19"/>
  </r>
  <r>
    <s v="M01639_152_000000000-BTK9W_1_2113_10737_10908"/>
    <n v="19"/>
    <x v="0"/>
    <x v="1"/>
    <x v="4"/>
    <n v="38.08"/>
    <n v="260"/>
    <s v="Main"/>
    <n v="30.22"/>
    <n v="182"/>
    <s v="B"/>
    <n v="0"/>
    <n v="0"/>
    <n v="0"/>
    <n v="0"/>
    <n v="0"/>
    <n v="19"/>
  </r>
  <r>
    <s v="M01639_152_000000000-BTK9W_1_2101_26490_13549"/>
    <n v="19"/>
    <x v="0"/>
    <x v="0"/>
    <x v="0"/>
    <n v="37.93"/>
    <n v="261"/>
    <s v="Main"/>
    <n v="30.05"/>
    <n v="183"/>
    <s v="B"/>
    <n v="0"/>
    <n v="19"/>
    <n v="0"/>
    <n v="0"/>
    <n v="0"/>
    <n v="0"/>
  </r>
  <r>
    <s v="M01639_152_000000000-BTK9W_1_2102_11623_24592"/>
    <n v="19"/>
    <x v="0"/>
    <x v="0"/>
    <x v="0"/>
    <n v="37.93"/>
    <n v="261"/>
    <s v="Main"/>
    <n v="30.05"/>
    <n v="183"/>
    <s v="B"/>
    <n v="0"/>
    <n v="19"/>
    <n v="0"/>
    <n v="0"/>
    <n v="0"/>
    <n v="0"/>
  </r>
  <r>
    <s v="M04997_41_000000000-BTKB3_1_2105_22359_6896"/>
    <n v="19"/>
    <x v="0"/>
    <x v="0"/>
    <x v="0"/>
    <n v="37.93"/>
    <n v="261"/>
    <s v="Main"/>
    <n v="30.05"/>
    <n v="183"/>
    <s v="B"/>
    <n v="0"/>
    <n v="19"/>
    <n v="0"/>
    <n v="0"/>
    <n v="0"/>
    <n v="0"/>
  </r>
  <r>
    <s v="M01639_152_000000000-BTK9W_1_1105_19486_12911"/>
    <n v="19"/>
    <x v="0"/>
    <x v="2"/>
    <x v="6"/>
    <n v="37.89"/>
    <n v="256"/>
    <s v="Main"/>
    <n v="29.78"/>
    <n v="178"/>
    <s v="B"/>
    <n v="0"/>
    <n v="0"/>
    <n v="0"/>
    <n v="19"/>
    <n v="0"/>
    <n v="0"/>
  </r>
  <r>
    <s v="M01639_152_000000000-BTK9W_1_2104_10354_20878"/>
    <n v="19"/>
    <x v="0"/>
    <x v="0"/>
    <x v="0"/>
    <n v="37.69"/>
    <n v="260"/>
    <s v="Main"/>
    <n v="29.67"/>
    <n v="182"/>
    <s v="B"/>
    <n v="0"/>
    <n v="19"/>
    <n v="0"/>
    <n v="0"/>
    <n v="0"/>
    <n v="0"/>
  </r>
  <r>
    <s v="M01639_152_000000000-BTK9W_1_1104_16353_5835"/>
    <n v="19"/>
    <x v="0"/>
    <x v="0"/>
    <x v="0"/>
    <n v="37.549999999999997"/>
    <n v="261"/>
    <s v="Main"/>
    <n v="29.51"/>
    <n v="183"/>
    <s v="B"/>
    <n v="0"/>
    <n v="19"/>
    <n v="0"/>
    <n v="0"/>
    <n v="0"/>
    <n v="0"/>
  </r>
  <r>
    <s v="M04997_41_000000000-BTKB3_1_2108_14918_18123"/>
    <n v="19"/>
    <x v="0"/>
    <x v="1"/>
    <x v="4"/>
    <n v="37.549999999999997"/>
    <n v="261"/>
    <s v="Main"/>
    <n v="29.51"/>
    <n v="183"/>
    <s v="B"/>
    <n v="0"/>
    <n v="0"/>
    <n v="0"/>
    <n v="0"/>
    <n v="0"/>
    <n v="19"/>
  </r>
  <r>
    <s v="M04997_41_000000000-BTKB3_1_2113_16647_5609"/>
    <n v="19"/>
    <x v="2"/>
    <x v="4"/>
    <x v="7"/>
    <n v="37.5"/>
    <n v="264"/>
    <s v="Main"/>
    <n v="29.57"/>
    <n v="186"/>
    <s v="A"/>
    <n v="0"/>
    <n v="0"/>
    <n v="19"/>
    <n v="0"/>
    <n v="0"/>
    <n v="0"/>
  </r>
  <r>
    <s v="M01639_152_000000000-BTK9W_1_2109_19481_6206"/>
    <n v="19"/>
    <x v="0"/>
    <x v="2"/>
    <x v="5"/>
    <n v="37.5"/>
    <n v="256"/>
    <s v="Main"/>
    <n v="29.21"/>
    <n v="178"/>
    <s v="B"/>
    <n v="0"/>
    <n v="0"/>
    <n v="19"/>
    <n v="0"/>
    <n v="0"/>
    <n v="0"/>
  </r>
  <r>
    <s v="M04997_41_000000000-BTKB3_1_2102_10049_14419"/>
    <n v="19"/>
    <x v="2"/>
    <x v="5"/>
    <x v="10"/>
    <n v="37.36"/>
    <n v="265"/>
    <s v="Main"/>
    <n v="29.41"/>
    <n v="187"/>
    <s v="A"/>
    <n v="0"/>
    <n v="0"/>
    <n v="0"/>
    <n v="0"/>
    <n v="19"/>
    <n v="0"/>
  </r>
  <r>
    <s v="M01639_152_000000000-BTK9W_1_2105_18412_15527"/>
    <n v="19"/>
    <x v="2"/>
    <x v="4"/>
    <x v="16"/>
    <n v="37.130000000000003"/>
    <n v="272"/>
    <s v="Main"/>
    <n v="29.38"/>
    <n v="194"/>
    <s v="A"/>
    <n v="0"/>
    <n v="0"/>
    <n v="0"/>
    <n v="19"/>
    <n v="0"/>
    <n v="0"/>
  </r>
  <r>
    <s v="M04997_41_000000000-BTKB3_1_2110_25073_8387"/>
    <n v="19"/>
    <x v="2"/>
    <x v="5"/>
    <x v="8"/>
    <n v="36.96"/>
    <n v="276"/>
    <s v="Main"/>
    <n v="29.29"/>
    <n v="198"/>
    <s v="A"/>
    <n v="0"/>
    <n v="0"/>
    <n v="0"/>
    <n v="8"/>
    <n v="10"/>
    <n v="1"/>
  </r>
  <r>
    <s v="M01639_152_000000000-BTK9W_1_1114_4372_7893"/>
    <n v="19"/>
    <x v="0"/>
    <x v="2"/>
    <x v="5"/>
    <n v="36.68"/>
    <n v="259"/>
    <s v="Main"/>
    <n v="28.18"/>
    <n v="181"/>
    <s v="B"/>
    <n v="0"/>
    <n v="0"/>
    <n v="19"/>
    <n v="0"/>
    <n v="0"/>
    <n v="0"/>
  </r>
  <r>
    <s v="M01639_152_000000000-BTK9W_1_1116_9906_13675"/>
    <n v="19"/>
    <x v="2"/>
    <x v="4"/>
    <x v="7"/>
    <n v="36.630000000000003"/>
    <n v="273"/>
    <s v="Main"/>
    <n v="28.72"/>
    <n v="195"/>
    <s v="A"/>
    <n v="0"/>
    <n v="0"/>
    <n v="19"/>
    <n v="0"/>
    <n v="0"/>
    <n v="0"/>
  </r>
  <r>
    <s v="M04997_41_000000000-BTKB3_1_1108_11368_11341"/>
    <n v="19"/>
    <x v="2"/>
    <x v="4"/>
    <x v="7"/>
    <n v="36.4"/>
    <n v="272"/>
    <s v="Main"/>
    <n v="28.35"/>
    <n v="194"/>
    <s v="A"/>
    <n v="0"/>
    <n v="0"/>
    <n v="19"/>
    <n v="0"/>
    <n v="0"/>
    <n v="0"/>
  </r>
  <r>
    <s v="M01639_152_000000000-BTK9W_1_1119_16361_22296"/>
    <n v="19"/>
    <x v="2"/>
    <x v="5"/>
    <x v="12"/>
    <n v="36.26"/>
    <n v="273"/>
    <s v="Main"/>
    <n v="28.21"/>
    <n v="195"/>
    <s v="A"/>
    <n v="0"/>
    <n v="0"/>
    <n v="0"/>
    <n v="19"/>
    <n v="0"/>
    <n v="0"/>
  </r>
  <r>
    <s v="M04997_41_000000000-BTKB3_1_1113_19582_21679"/>
    <n v="19"/>
    <x v="0"/>
    <x v="2"/>
    <x v="2"/>
    <n v="36.26"/>
    <n v="262"/>
    <s v="Main"/>
    <n v="27.72"/>
    <n v="184"/>
    <s v="B"/>
    <n v="0"/>
    <n v="19"/>
    <n v="0"/>
    <n v="0"/>
    <n v="0"/>
    <n v="0"/>
  </r>
  <r>
    <s v="M01639_152_000000000-BTK9W_1_1103_29049_14698"/>
    <n v="19"/>
    <x v="2"/>
    <x v="4"/>
    <x v="7"/>
    <n v="36.06"/>
    <n v="269"/>
    <s v="Main"/>
    <n v="27.75"/>
    <n v="191"/>
    <s v="A"/>
    <n v="0"/>
    <n v="0"/>
    <n v="19"/>
    <n v="0"/>
    <n v="0"/>
    <n v="0"/>
  </r>
  <r>
    <s v="M01639_152_000000000-BTK9W_1_1106_21265_4800"/>
    <n v="19"/>
    <x v="2"/>
    <x v="5"/>
    <x v="10"/>
    <n v="36.06"/>
    <n v="269"/>
    <s v="Main"/>
    <n v="27.75"/>
    <n v="191"/>
    <s v="A"/>
    <n v="0"/>
    <n v="0"/>
    <n v="0"/>
    <n v="0"/>
    <n v="19"/>
    <n v="0"/>
  </r>
  <r>
    <s v="M04997_41_000000000-BTKB3_1_1117_5126_18395"/>
    <n v="19"/>
    <x v="2"/>
    <x v="4"/>
    <x v="7"/>
    <n v="35.64"/>
    <n v="275"/>
    <s v="Main"/>
    <n v="27.41"/>
    <n v="197"/>
    <s v="A"/>
    <n v="0"/>
    <n v="0"/>
    <n v="19"/>
    <n v="0"/>
    <n v="0"/>
    <n v="0"/>
  </r>
  <r>
    <s v="M04997_41_000000000-BTKB3_1_2105_23891_11839"/>
    <n v="19"/>
    <x v="0"/>
    <x v="8"/>
    <x v="13"/>
    <n v="33.840000000000003"/>
    <n v="263"/>
    <s v="Main"/>
    <n v="25.95"/>
    <n v="185"/>
    <s v="B"/>
    <n v="0"/>
    <n v="19"/>
    <n v="0"/>
    <n v="0"/>
    <n v="0"/>
    <n v="0"/>
  </r>
  <r>
    <s v="M01639_152_000000000-BTK9W_1_1101_10938_8839"/>
    <n v="18"/>
    <x v="3"/>
    <x v="6"/>
    <x v="9"/>
    <n v="43.63"/>
    <n v="204"/>
    <s v="203/204bp"/>
    <n v="40.65"/>
    <n v="155"/>
    <s v="O"/>
    <n v="18"/>
    <n v="0"/>
    <n v="0"/>
    <n v="0"/>
    <n v="0"/>
    <n v="0"/>
  </r>
  <r>
    <s v="M04997_41_000000000-BTKB3_1_2102_13560_6390"/>
    <n v="18"/>
    <x v="3"/>
    <x v="6"/>
    <x v="9"/>
    <n v="41.18"/>
    <n v="306"/>
    <s v="~305-bp"/>
    <n v="35.96"/>
    <n v="228"/>
    <s v="O"/>
    <n v="18"/>
    <n v="0"/>
    <n v="0"/>
    <n v="0"/>
    <n v="0"/>
    <n v="0"/>
  </r>
  <r>
    <s v="M01639_152_000000000-BTK9W_1_1107_15745_17930"/>
    <n v="18"/>
    <x v="3"/>
    <x v="6"/>
    <x v="9"/>
    <n v="40.85"/>
    <n v="306"/>
    <s v="~305-bp"/>
    <n v="35.090000000000003"/>
    <n v="228"/>
    <s v="O"/>
    <n v="18"/>
    <n v="0"/>
    <n v="0"/>
    <n v="0"/>
    <n v="0"/>
    <n v="0"/>
  </r>
  <r>
    <s v="M01639_152_000000000-BTK9W_1_1115_3051_8339"/>
    <n v="18"/>
    <x v="3"/>
    <x v="6"/>
    <x v="9"/>
    <n v="40.72"/>
    <n v="307"/>
    <s v="~305-bp"/>
    <n v="35.81"/>
    <n v="229"/>
    <s v="O"/>
    <n v="18"/>
    <n v="0"/>
    <n v="0"/>
    <n v="0"/>
    <n v="0"/>
    <n v="0"/>
  </r>
  <r>
    <s v="M01639_152_000000000-BTK9W_1_2119_14464_8256"/>
    <n v="18"/>
    <x v="3"/>
    <x v="6"/>
    <x v="9"/>
    <n v="40.520000000000003"/>
    <n v="306"/>
    <s v="~305-bp"/>
    <n v="34.65"/>
    <n v="228"/>
    <s v="O"/>
    <n v="18"/>
    <n v="0"/>
    <n v="0"/>
    <n v="0"/>
    <n v="0"/>
    <n v="0"/>
  </r>
  <r>
    <s v="M01639_152_000000000-BTK9W_1_1110_10397_5303"/>
    <n v="18"/>
    <x v="0"/>
    <x v="1"/>
    <x v="4"/>
    <n v="40.229999999999997"/>
    <n v="261"/>
    <s v="Main"/>
    <n v="33.33"/>
    <n v="183"/>
    <s v="B"/>
    <n v="0"/>
    <n v="0"/>
    <n v="0"/>
    <n v="0"/>
    <n v="0"/>
    <n v="18"/>
  </r>
  <r>
    <s v="M01639_152_000000000-BTK9W_1_2115_7750_24362"/>
    <n v="18"/>
    <x v="3"/>
    <x v="6"/>
    <x v="9"/>
    <n v="40.200000000000003"/>
    <n v="306"/>
    <s v="~305-bp"/>
    <n v="34.65"/>
    <n v="228"/>
    <s v="O"/>
    <n v="18"/>
    <n v="0"/>
    <n v="0"/>
    <n v="0"/>
    <n v="0"/>
    <n v="0"/>
  </r>
  <r>
    <s v="M01639_152_000000000-BTK9W_1_1113_9962_22168"/>
    <n v="18"/>
    <x v="0"/>
    <x v="1"/>
    <x v="4"/>
    <n v="39.46"/>
    <n v="261"/>
    <s v="Main"/>
    <n v="32.24"/>
    <n v="183"/>
    <s v="B"/>
    <n v="0"/>
    <n v="0"/>
    <n v="0"/>
    <n v="0"/>
    <n v="1"/>
    <n v="17"/>
  </r>
  <r>
    <s v="M01639_152_000000000-BTK9W_1_2107_14628_14563"/>
    <n v="18"/>
    <x v="0"/>
    <x v="1"/>
    <x v="4"/>
    <n v="39.46"/>
    <n v="261"/>
    <s v="Main"/>
    <n v="32.79"/>
    <n v="183"/>
    <s v="B"/>
    <n v="0"/>
    <n v="0"/>
    <n v="0"/>
    <n v="0"/>
    <n v="0"/>
    <n v="18"/>
  </r>
  <r>
    <s v="M01639_152_000000000-BTK9W_1_1101_7383_22303"/>
    <n v="18"/>
    <x v="1"/>
    <x v="3"/>
    <x v="3"/>
    <n v="39.229999999999997"/>
    <n v="260"/>
    <s v="Main"/>
    <n v="31.87"/>
    <n v="182"/>
    <s v="I"/>
    <n v="18"/>
    <n v="0"/>
    <n v="0"/>
    <n v="0"/>
    <n v="0"/>
    <n v="0"/>
  </r>
  <r>
    <s v="M01639_152_000000000-BTK9W_1_2115_11422_10934"/>
    <n v="18"/>
    <x v="2"/>
    <x v="12"/>
    <x v="22"/>
    <n v="39.229999999999997"/>
    <n v="260"/>
    <s v="Main"/>
    <n v="32.42"/>
    <n v="182"/>
    <s v="A"/>
    <n v="0"/>
    <n v="0"/>
    <n v="0"/>
    <n v="18"/>
    <n v="0"/>
    <n v="0"/>
  </r>
  <r>
    <s v="M04997_41_000000000-BTKB3_1_2112_17036_14793"/>
    <n v="18"/>
    <x v="0"/>
    <x v="1"/>
    <x v="4"/>
    <n v="39.08"/>
    <n v="261"/>
    <s v="Main"/>
    <n v="32.24"/>
    <n v="183"/>
    <s v="B"/>
    <n v="0"/>
    <n v="0"/>
    <n v="0"/>
    <n v="0"/>
    <n v="0"/>
    <n v="18"/>
  </r>
  <r>
    <s v="M01639_152_000000000-BTK9W_1_2107_11886_4059"/>
    <n v="18"/>
    <x v="0"/>
    <x v="0"/>
    <x v="0"/>
    <n v="38.979999999999997"/>
    <n v="254"/>
    <s v="Main"/>
    <n v="31.25"/>
    <n v="176"/>
    <s v="B"/>
    <n v="0"/>
    <n v="18"/>
    <n v="0"/>
    <n v="0"/>
    <n v="0"/>
    <n v="0"/>
  </r>
  <r>
    <s v="M04997_41_000000000-BTKB3_1_2108_13892_16665"/>
    <n v="18"/>
    <x v="0"/>
    <x v="2"/>
    <x v="5"/>
    <n v="38.979999999999997"/>
    <n v="254"/>
    <s v="Main"/>
    <n v="31.25"/>
    <n v="176"/>
    <s v="B"/>
    <n v="0"/>
    <n v="0"/>
    <n v="18"/>
    <n v="0"/>
    <n v="0"/>
    <n v="0"/>
  </r>
  <r>
    <s v="M01639_152_000000000-BTK9W_1_1113_23642_24057"/>
    <n v="18"/>
    <x v="1"/>
    <x v="3"/>
    <x v="3"/>
    <n v="38.93"/>
    <n v="262"/>
    <s v="Main"/>
    <n v="30.98"/>
    <n v="184"/>
    <s v="I"/>
    <n v="18"/>
    <n v="0"/>
    <n v="0"/>
    <n v="0"/>
    <n v="0"/>
    <n v="0"/>
  </r>
  <r>
    <s v="M01639_152_000000000-BTK9W_1_1117_15814_17448"/>
    <n v="18"/>
    <x v="1"/>
    <x v="3"/>
    <x v="3"/>
    <n v="38.93"/>
    <n v="262"/>
    <s v="Main"/>
    <n v="32.07"/>
    <n v="184"/>
    <s v="I"/>
    <n v="18"/>
    <n v="0"/>
    <n v="0"/>
    <n v="0"/>
    <n v="0"/>
    <n v="0"/>
  </r>
  <r>
    <s v="M01639_152_000000000-BTK9W_1_2112_28327_10048"/>
    <n v="18"/>
    <x v="0"/>
    <x v="1"/>
    <x v="4"/>
    <n v="38.700000000000003"/>
    <n v="261"/>
    <s v="Main"/>
    <n v="31.15"/>
    <n v="183"/>
    <s v="B"/>
    <n v="0"/>
    <n v="0"/>
    <n v="0"/>
    <n v="0"/>
    <n v="5"/>
    <n v="13"/>
  </r>
  <r>
    <s v="M01639_152_000000000-BTK9W_1_2114_3114_12077"/>
    <n v="18"/>
    <x v="0"/>
    <x v="1"/>
    <x v="4"/>
    <n v="38.700000000000003"/>
    <n v="261"/>
    <s v="Main"/>
    <n v="31.15"/>
    <n v="183"/>
    <s v="B"/>
    <n v="0"/>
    <n v="0"/>
    <n v="0"/>
    <n v="0"/>
    <n v="0"/>
    <n v="18"/>
  </r>
  <r>
    <s v="M01639_152_000000000-BTK9W_1_1115_27592_11756"/>
    <n v="18"/>
    <x v="0"/>
    <x v="2"/>
    <x v="5"/>
    <n v="38.58"/>
    <n v="254"/>
    <s v="Main"/>
    <n v="30.68"/>
    <n v="176"/>
    <s v="B"/>
    <n v="0"/>
    <n v="0"/>
    <n v="18"/>
    <n v="0"/>
    <n v="0"/>
    <n v="0"/>
  </r>
  <r>
    <s v="M04997_41_000000000-BTKB3_1_1105_5156_10315"/>
    <n v="18"/>
    <x v="1"/>
    <x v="3"/>
    <x v="3"/>
    <n v="38.549999999999997"/>
    <n v="262"/>
    <s v="Main"/>
    <n v="30.98"/>
    <n v="184"/>
    <s v="I"/>
    <n v="18"/>
    <n v="0"/>
    <n v="0"/>
    <n v="0"/>
    <n v="0"/>
    <n v="0"/>
  </r>
  <r>
    <s v="M04997_41_000000000-BTKB3_1_1116_14076_15929"/>
    <n v="18"/>
    <x v="1"/>
    <x v="3"/>
    <x v="3"/>
    <n v="38.549999999999997"/>
    <n v="262"/>
    <s v="Main"/>
    <n v="30.98"/>
    <n v="184"/>
    <s v="I"/>
    <n v="18"/>
    <n v="0"/>
    <n v="0"/>
    <n v="0"/>
    <n v="0"/>
    <n v="0"/>
  </r>
  <r>
    <s v="M01639_152_000000000-BTK9W_1_1108_3903_13283"/>
    <n v="18"/>
    <x v="0"/>
    <x v="1"/>
    <x v="4"/>
    <n v="38.31"/>
    <n v="261"/>
    <s v="Main"/>
    <n v="30.6"/>
    <n v="183"/>
    <s v="B"/>
    <n v="0"/>
    <n v="0"/>
    <n v="0"/>
    <n v="0"/>
    <n v="7"/>
    <n v="11"/>
  </r>
  <r>
    <s v="M04997_41_000000000-BTKB3_1_2102_16937_6653"/>
    <n v="18"/>
    <x v="0"/>
    <x v="1"/>
    <x v="4"/>
    <n v="38.31"/>
    <n v="261"/>
    <s v="Main"/>
    <n v="31.15"/>
    <n v="183"/>
    <s v="B"/>
    <n v="0"/>
    <n v="0"/>
    <n v="0"/>
    <n v="0"/>
    <n v="0"/>
    <n v="18"/>
  </r>
  <r>
    <s v="M04997_41_000000000-BTKB3_1_2114_18876_10307"/>
    <n v="18"/>
    <x v="0"/>
    <x v="0"/>
    <x v="0"/>
    <n v="38.020000000000003"/>
    <n v="263"/>
    <s v="Main"/>
    <n v="30.27"/>
    <n v="185"/>
    <s v="B"/>
    <n v="0"/>
    <n v="18"/>
    <n v="0"/>
    <n v="0"/>
    <n v="0"/>
    <n v="0"/>
  </r>
  <r>
    <s v="M01639_152_000000000-BTK9W_1_1102_25261_12593"/>
    <n v="18"/>
    <x v="0"/>
    <x v="0"/>
    <x v="0"/>
    <n v="37.93"/>
    <n v="261"/>
    <s v="Main"/>
    <n v="30.05"/>
    <n v="183"/>
    <s v="B"/>
    <n v="0"/>
    <n v="18"/>
    <n v="0"/>
    <n v="0"/>
    <n v="0"/>
    <n v="0"/>
  </r>
  <r>
    <s v="M01639_152_000000000-BTK9W_1_1115_6523_6367"/>
    <n v="18"/>
    <x v="0"/>
    <x v="0"/>
    <x v="0"/>
    <n v="37.93"/>
    <n v="261"/>
    <s v="Main"/>
    <n v="30.05"/>
    <n v="183"/>
    <s v="B"/>
    <n v="0"/>
    <n v="18"/>
    <n v="0"/>
    <n v="0"/>
    <n v="0"/>
    <n v="0"/>
  </r>
  <r>
    <s v="M01639_152_000000000-BTK9W_1_2104_8212_16592"/>
    <n v="18"/>
    <x v="0"/>
    <x v="1"/>
    <x v="4"/>
    <n v="37.93"/>
    <n v="261"/>
    <s v="Main"/>
    <n v="30.05"/>
    <n v="183"/>
    <s v="B"/>
    <n v="0"/>
    <n v="0"/>
    <n v="0"/>
    <n v="0"/>
    <n v="0"/>
    <n v="18"/>
  </r>
  <r>
    <s v="M01639_152_000000000-BTK9W_1_2107_6395_11251"/>
    <n v="18"/>
    <x v="0"/>
    <x v="1"/>
    <x v="4"/>
    <n v="37.93"/>
    <n v="261"/>
    <s v="Main"/>
    <n v="30.6"/>
    <n v="183"/>
    <s v="B"/>
    <n v="0"/>
    <n v="0"/>
    <n v="0"/>
    <n v="0"/>
    <n v="0"/>
    <n v="18"/>
  </r>
  <r>
    <s v="M01639_152_000000000-BTK9W_1_2112_19984_14110"/>
    <n v="18"/>
    <x v="0"/>
    <x v="1"/>
    <x v="4"/>
    <n v="37.93"/>
    <n v="261"/>
    <s v="Main"/>
    <n v="30.05"/>
    <n v="183"/>
    <s v="B"/>
    <n v="0"/>
    <n v="0"/>
    <n v="0"/>
    <n v="0"/>
    <n v="7"/>
    <n v="11"/>
  </r>
  <r>
    <s v="M04997_41_000000000-BTKB3_1_1104_27867_12404"/>
    <n v="18"/>
    <x v="0"/>
    <x v="1"/>
    <x v="4"/>
    <n v="37.93"/>
    <n v="261"/>
    <s v="Main"/>
    <n v="30.05"/>
    <n v="183"/>
    <s v="B"/>
    <n v="0"/>
    <n v="0"/>
    <n v="0"/>
    <n v="0"/>
    <n v="18"/>
    <n v="0"/>
  </r>
  <r>
    <s v="M04997_41_000000000-BTKB3_1_1113_22067_5779"/>
    <n v="18"/>
    <x v="0"/>
    <x v="0"/>
    <x v="0"/>
    <n v="37.93"/>
    <n v="261"/>
    <s v="Main"/>
    <n v="30.05"/>
    <n v="183"/>
    <s v="B"/>
    <n v="0"/>
    <n v="18"/>
    <n v="0"/>
    <n v="0"/>
    <n v="0"/>
    <n v="0"/>
  </r>
  <r>
    <s v="M04997_41_000000000-BTKB3_1_1114_9894_10310"/>
    <n v="18"/>
    <x v="0"/>
    <x v="1"/>
    <x v="4"/>
    <n v="37.93"/>
    <n v="261"/>
    <s v="Main"/>
    <n v="30.05"/>
    <n v="183"/>
    <s v="B"/>
    <n v="0"/>
    <n v="0"/>
    <n v="0"/>
    <n v="0"/>
    <n v="0"/>
    <n v="18"/>
  </r>
  <r>
    <s v="M04997_41_000000000-BTKB3_1_2110_28111_18492"/>
    <n v="18"/>
    <x v="0"/>
    <x v="0"/>
    <x v="0"/>
    <n v="37.93"/>
    <n v="261"/>
    <s v="Main"/>
    <n v="30.05"/>
    <n v="183"/>
    <s v="B"/>
    <n v="0"/>
    <n v="18"/>
    <n v="0"/>
    <n v="0"/>
    <n v="0"/>
    <n v="0"/>
  </r>
  <r>
    <s v="M04997_41_000000000-BTKB3_1_2118_20579_12966"/>
    <n v="18"/>
    <x v="0"/>
    <x v="0"/>
    <x v="0"/>
    <n v="37.93"/>
    <n v="261"/>
    <s v="Main"/>
    <n v="30.05"/>
    <n v="183"/>
    <s v="B"/>
    <n v="0"/>
    <n v="18"/>
    <n v="0"/>
    <n v="0"/>
    <n v="0"/>
    <n v="0"/>
  </r>
  <r>
    <s v="M04997_41_000000000-BTKB3_1_2115_9176_8481"/>
    <n v="18"/>
    <x v="1"/>
    <x v="3"/>
    <x v="3"/>
    <n v="37.880000000000003"/>
    <n v="264"/>
    <s v="Main"/>
    <n v="30.11"/>
    <n v="186"/>
    <s v="I"/>
    <n v="18"/>
    <n v="0"/>
    <n v="0"/>
    <n v="0"/>
    <n v="0"/>
    <n v="0"/>
  </r>
  <r>
    <s v="M01639_152_000000000-BTK9W_1_1116_19737_11482"/>
    <n v="18"/>
    <x v="1"/>
    <x v="3"/>
    <x v="3"/>
    <n v="37.79"/>
    <n v="262"/>
    <s v="Main"/>
    <n v="29.89"/>
    <n v="184"/>
    <s v="I"/>
    <n v="18"/>
    <n v="0"/>
    <n v="0"/>
    <n v="0"/>
    <n v="0"/>
    <n v="0"/>
  </r>
  <r>
    <s v="M04997_41_000000000-BTKB3_1_2105_14633_3938"/>
    <n v="18"/>
    <x v="0"/>
    <x v="0"/>
    <x v="0"/>
    <n v="37.64"/>
    <n v="263"/>
    <s v="Main"/>
    <n v="29.73"/>
    <n v="185"/>
    <s v="B"/>
    <n v="0"/>
    <n v="18"/>
    <n v="0"/>
    <n v="0"/>
    <n v="0"/>
    <n v="0"/>
  </r>
  <r>
    <s v="M01639_152_000000000-BTK9W_1_2114_23119_12410"/>
    <n v="18"/>
    <x v="0"/>
    <x v="0"/>
    <x v="0"/>
    <n v="37.549999999999997"/>
    <n v="261"/>
    <s v="Main"/>
    <n v="30.05"/>
    <n v="183"/>
    <s v="B"/>
    <n v="0"/>
    <n v="18"/>
    <n v="0"/>
    <n v="0"/>
    <n v="0"/>
    <n v="0"/>
  </r>
  <r>
    <s v="M01639_152_000000000-BTK9W_1_2116_14308_6582"/>
    <n v="18"/>
    <x v="0"/>
    <x v="0"/>
    <x v="0"/>
    <n v="37.549999999999997"/>
    <n v="261"/>
    <s v="Main"/>
    <n v="29.51"/>
    <n v="183"/>
    <s v="B"/>
    <n v="0"/>
    <n v="18"/>
    <n v="0"/>
    <n v="0"/>
    <n v="0"/>
    <n v="0"/>
  </r>
  <r>
    <s v="M04997_41_000000000-BTKB3_1_2110_23237_9918"/>
    <n v="18"/>
    <x v="0"/>
    <x v="0"/>
    <x v="0"/>
    <n v="37.549999999999997"/>
    <n v="261"/>
    <s v="Main"/>
    <n v="30.05"/>
    <n v="183"/>
    <s v="B"/>
    <n v="0"/>
    <n v="18"/>
    <n v="0"/>
    <n v="0"/>
    <n v="0"/>
    <n v="0"/>
  </r>
  <r>
    <s v="M04997_41_000000000-BTKB3_1_1110_22394_17704"/>
    <n v="18"/>
    <x v="0"/>
    <x v="0"/>
    <x v="0"/>
    <n v="37.31"/>
    <n v="260"/>
    <s v="Main"/>
    <n v="30.22"/>
    <n v="182"/>
    <s v="B"/>
    <n v="0"/>
    <n v="18"/>
    <n v="0"/>
    <n v="0"/>
    <n v="0"/>
    <n v="0"/>
  </r>
  <r>
    <s v="M04997_41_000000000-BTKB3_1_1112_13006_19261"/>
    <n v="18"/>
    <x v="0"/>
    <x v="2"/>
    <x v="6"/>
    <n v="37.19"/>
    <n v="242"/>
    <s v="Main"/>
    <n v="28.05"/>
    <n v="164"/>
    <s v="B"/>
    <n v="0"/>
    <n v="0"/>
    <n v="0"/>
    <n v="18"/>
    <n v="0"/>
    <n v="0"/>
  </r>
  <r>
    <s v="M01639_152_000000000-BTK9W_1_2108_2657_11768"/>
    <n v="18"/>
    <x v="0"/>
    <x v="0"/>
    <x v="0"/>
    <n v="37.159999999999997"/>
    <n v="261"/>
    <s v="Main"/>
    <n v="28.96"/>
    <n v="183"/>
    <s v="B"/>
    <n v="0"/>
    <n v="18"/>
    <n v="0"/>
    <n v="0"/>
    <n v="0"/>
    <n v="0"/>
  </r>
  <r>
    <s v="M04997_41_000000000-BTKB3_1_2119_7043_18349"/>
    <n v="18"/>
    <x v="0"/>
    <x v="0"/>
    <x v="0"/>
    <n v="37.159999999999997"/>
    <n v="261"/>
    <s v="Main"/>
    <n v="28.96"/>
    <n v="183"/>
    <s v="B"/>
    <n v="0"/>
    <n v="18"/>
    <n v="0"/>
    <n v="0"/>
    <n v="0"/>
    <n v="0"/>
  </r>
  <r>
    <s v="M01639_152_000000000-BTK9W_1_1112_28531_9774"/>
    <n v="18"/>
    <x v="1"/>
    <x v="3"/>
    <x v="3"/>
    <n v="36.880000000000003"/>
    <n v="263"/>
    <s v="Main"/>
    <n v="28.65"/>
    <n v="185"/>
    <s v="I"/>
    <n v="18"/>
    <n v="0"/>
    <n v="0"/>
    <n v="0"/>
    <n v="0"/>
    <n v="0"/>
  </r>
  <r>
    <s v="M04997_41_000000000-BTKB3_1_1106_27164_9314"/>
    <n v="18"/>
    <x v="2"/>
    <x v="5"/>
    <x v="8"/>
    <n v="36.590000000000003"/>
    <n v="276"/>
    <s v="Main"/>
    <n v="28.79"/>
    <n v="198"/>
    <s v="A"/>
    <n v="0"/>
    <n v="0"/>
    <n v="0"/>
    <n v="10"/>
    <n v="8"/>
    <n v="0"/>
  </r>
  <r>
    <s v="M01639_152_000000000-BTK9W_1_2113_14596_3242"/>
    <n v="18"/>
    <x v="0"/>
    <x v="0"/>
    <x v="0"/>
    <n v="36.54"/>
    <n v="260"/>
    <s v="Main"/>
    <n v="28.02"/>
    <n v="182"/>
    <s v="B"/>
    <n v="0"/>
    <n v="18"/>
    <n v="0"/>
    <n v="0"/>
    <n v="0"/>
    <n v="0"/>
  </r>
  <r>
    <s v="M01639_152_000000000-BTK9W_1_2118_9692_11454"/>
    <n v="18"/>
    <x v="0"/>
    <x v="7"/>
    <x v="11"/>
    <n v="36.29"/>
    <n v="259"/>
    <s v="Main"/>
    <n v="28.18"/>
    <n v="181"/>
    <s v="B"/>
    <n v="0"/>
    <n v="0"/>
    <n v="18"/>
    <n v="0"/>
    <n v="0"/>
    <n v="0"/>
  </r>
  <r>
    <s v="M04997_41_000000000-BTKB3_1_2112_22480_10608"/>
    <n v="18"/>
    <x v="2"/>
    <x v="5"/>
    <x v="10"/>
    <n v="36.130000000000003"/>
    <n v="274"/>
    <s v="Main"/>
    <n v="28.06"/>
    <n v="196"/>
    <s v="A"/>
    <n v="0"/>
    <n v="0"/>
    <n v="0"/>
    <n v="0"/>
    <n v="0"/>
    <n v="18"/>
  </r>
  <r>
    <s v="M01639_152_000000000-BTK9W_1_1115_23157_19794"/>
    <n v="18"/>
    <x v="2"/>
    <x v="4"/>
    <x v="7"/>
    <n v="36.06"/>
    <n v="269"/>
    <s v="Main"/>
    <n v="28.27"/>
    <n v="191"/>
    <s v="A"/>
    <n v="0"/>
    <n v="0"/>
    <n v="18"/>
    <n v="0"/>
    <n v="0"/>
    <n v="0"/>
  </r>
  <r>
    <s v="M01639_152_000000000-BTK9W_1_1106_17488_14818"/>
    <n v="18"/>
    <x v="0"/>
    <x v="2"/>
    <x v="14"/>
    <n v="35.69"/>
    <n v="255"/>
    <s v="Main"/>
    <n v="27.12"/>
    <n v="177"/>
    <s v="B"/>
    <n v="0"/>
    <n v="0"/>
    <n v="0"/>
    <n v="0"/>
    <n v="18"/>
    <n v="0"/>
  </r>
  <r>
    <s v="M04997_41_000000000-BTKB3_1_1103_4683_12889"/>
    <n v="18"/>
    <x v="2"/>
    <x v="5"/>
    <x v="12"/>
    <n v="35.659999999999997"/>
    <n v="272"/>
    <s v="Main"/>
    <n v="28.35"/>
    <n v="194"/>
    <s v="A"/>
    <n v="0"/>
    <n v="0"/>
    <n v="0"/>
    <n v="18"/>
    <n v="0"/>
    <n v="0"/>
  </r>
  <r>
    <s v="M01639_152_000000000-BTK9W_1_1119_17759_16629"/>
    <n v="18"/>
    <x v="2"/>
    <x v="5"/>
    <x v="12"/>
    <n v="35.58"/>
    <n v="267"/>
    <s v="Main"/>
    <n v="28.57"/>
    <n v="189"/>
    <s v="A"/>
    <n v="0"/>
    <n v="0"/>
    <n v="0"/>
    <n v="18"/>
    <n v="0"/>
    <n v="0"/>
  </r>
  <r>
    <s v="M04997_41_000000000-BTKB3_1_2106_4206_9538"/>
    <n v="18"/>
    <x v="2"/>
    <x v="4"/>
    <x v="16"/>
    <n v="35.51"/>
    <n v="276"/>
    <s v="Main"/>
    <n v="27.27"/>
    <n v="198"/>
    <s v="A"/>
    <n v="0"/>
    <n v="0"/>
    <n v="0"/>
    <n v="18"/>
    <n v="0"/>
    <n v="0"/>
  </r>
  <r>
    <s v="M04997_41_000000000-BTKB3_1_1109_26864_13094"/>
    <n v="18"/>
    <x v="2"/>
    <x v="4"/>
    <x v="7"/>
    <n v="35.4"/>
    <n v="274"/>
    <s v="Main"/>
    <n v="27.55"/>
    <n v="196"/>
    <s v="A"/>
    <n v="0"/>
    <n v="0"/>
    <n v="18"/>
    <n v="0"/>
    <n v="0"/>
    <n v="0"/>
  </r>
  <r>
    <s v="M04997_41_000000000-BTKB3_1_2113_13336_10280"/>
    <n v="17"/>
    <x v="3"/>
    <x v="6"/>
    <x v="9"/>
    <n v="43.63"/>
    <n v="204"/>
    <s v="203/204bp"/>
    <n v="40.380000000000003"/>
    <n v="156"/>
    <s v="O"/>
    <n v="17"/>
    <n v="0"/>
    <n v="0"/>
    <n v="0"/>
    <n v="0"/>
    <n v="0"/>
  </r>
  <r>
    <s v="M04997_41_000000000-BTKB3_1_2105_4411_5752"/>
    <n v="17"/>
    <x v="3"/>
    <x v="6"/>
    <x v="9"/>
    <n v="43.14"/>
    <n v="204"/>
    <s v="203/204bp"/>
    <n v="40"/>
    <n v="155"/>
    <s v="O"/>
    <n v="17"/>
    <n v="0"/>
    <n v="0"/>
    <n v="0"/>
    <n v="0"/>
    <n v="0"/>
  </r>
  <r>
    <s v="M04997_41_000000000-BTKB3_1_2108_13123_2623"/>
    <n v="17"/>
    <x v="3"/>
    <x v="6"/>
    <x v="9"/>
    <n v="43.14"/>
    <n v="204"/>
    <s v="203/204bp"/>
    <n v="40.380000000000003"/>
    <n v="156"/>
    <s v="O"/>
    <n v="17"/>
    <n v="0"/>
    <n v="0"/>
    <n v="0"/>
    <n v="0"/>
    <n v="0"/>
  </r>
  <r>
    <s v="M01639_152_000000000-BTK9W_1_2117_25716_13370"/>
    <n v="17"/>
    <x v="3"/>
    <x v="6"/>
    <x v="9"/>
    <n v="41.18"/>
    <n v="306"/>
    <s v="~305-bp"/>
    <n v="36.4"/>
    <n v="228"/>
    <s v="O"/>
    <n v="17"/>
    <n v="0"/>
    <n v="0"/>
    <n v="0"/>
    <n v="0"/>
    <n v="0"/>
  </r>
  <r>
    <s v="M01639_152_000000000-BTK9W_1_1102_6564_19529"/>
    <n v="17"/>
    <x v="3"/>
    <x v="6"/>
    <x v="9"/>
    <n v="40.85"/>
    <n v="306"/>
    <s v="~305-bp"/>
    <n v="35.53"/>
    <n v="228"/>
    <s v="O"/>
    <n v="17"/>
    <n v="0"/>
    <n v="0"/>
    <n v="0"/>
    <n v="0"/>
    <n v="0"/>
  </r>
  <r>
    <s v="M01639_152_000000000-BTK9W_1_2105_15462_13527"/>
    <n v="17"/>
    <x v="0"/>
    <x v="1"/>
    <x v="4"/>
    <n v="40.61"/>
    <n v="261"/>
    <s v="Main"/>
    <n v="33.33"/>
    <n v="183"/>
    <s v="B"/>
    <n v="0"/>
    <n v="0"/>
    <n v="0"/>
    <n v="0"/>
    <n v="1"/>
    <n v="16"/>
  </r>
  <r>
    <s v="M01639_152_000000000-BTK9W_1_1109_7775_2676"/>
    <n v="17"/>
    <x v="3"/>
    <x v="6"/>
    <x v="9"/>
    <n v="40.200000000000003"/>
    <n v="306"/>
    <s v="~305-bp"/>
    <n v="34.65"/>
    <n v="228"/>
    <s v="O"/>
    <n v="17"/>
    <n v="0"/>
    <n v="0"/>
    <n v="0"/>
    <n v="0"/>
    <n v="0"/>
  </r>
  <r>
    <s v="M04997_41_000000000-BTKB3_1_1107_25787_12624"/>
    <n v="17"/>
    <x v="3"/>
    <x v="6"/>
    <x v="9"/>
    <n v="39.869999999999997"/>
    <n v="306"/>
    <s v="~305-bp"/>
    <n v="34.65"/>
    <n v="228"/>
    <s v="O"/>
    <n v="17"/>
    <n v="0"/>
    <n v="0"/>
    <n v="0"/>
    <n v="0"/>
    <n v="0"/>
  </r>
  <r>
    <s v="M01639_152_000000000-BTK9W_1_1115_9953_10520"/>
    <n v="17"/>
    <x v="0"/>
    <x v="1"/>
    <x v="4"/>
    <n v="39.85"/>
    <n v="261"/>
    <s v="Main"/>
    <n v="32.79"/>
    <n v="183"/>
    <s v="B"/>
    <n v="0"/>
    <n v="0"/>
    <n v="0"/>
    <n v="0"/>
    <n v="0"/>
    <n v="17"/>
  </r>
  <r>
    <s v="M01639_152_000000000-BTK9W_1_1101_14818_11031"/>
    <n v="17"/>
    <x v="0"/>
    <x v="1"/>
    <x v="4"/>
    <n v="39.46"/>
    <n v="261"/>
    <s v="Main"/>
    <n v="32.24"/>
    <n v="183"/>
    <s v="B"/>
    <n v="0"/>
    <n v="0"/>
    <n v="0"/>
    <n v="0"/>
    <n v="0"/>
    <n v="17"/>
  </r>
  <r>
    <s v="M04997_41_000000000-BTKB3_1_2117_17392_14767"/>
    <n v="17"/>
    <x v="1"/>
    <x v="3"/>
    <x v="3"/>
    <n v="39.159999999999997"/>
    <n v="263"/>
    <s v="Main"/>
    <n v="31.89"/>
    <n v="185"/>
    <s v="I"/>
    <n v="17"/>
    <n v="0"/>
    <n v="0"/>
    <n v="0"/>
    <n v="0"/>
    <n v="0"/>
  </r>
  <r>
    <s v="M01639_152_000000000-BTK9W_1_1101_24559_20825"/>
    <n v="17"/>
    <x v="0"/>
    <x v="1"/>
    <x v="1"/>
    <n v="39.08"/>
    <n v="261"/>
    <s v="Main"/>
    <n v="31.69"/>
    <n v="183"/>
    <s v="B"/>
    <n v="0"/>
    <n v="0"/>
    <n v="0"/>
    <n v="17"/>
    <n v="0"/>
    <n v="0"/>
  </r>
  <r>
    <s v="M01639_152_000000000-BTK9W_1_1102_25256_6936"/>
    <n v="17"/>
    <x v="0"/>
    <x v="1"/>
    <x v="4"/>
    <n v="39.08"/>
    <n v="261"/>
    <s v="Main"/>
    <n v="31.69"/>
    <n v="183"/>
    <s v="B"/>
    <n v="0"/>
    <n v="0"/>
    <n v="0"/>
    <n v="0"/>
    <n v="0"/>
    <n v="17"/>
  </r>
  <r>
    <s v="M01639_152_000000000-BTK9W_1_1114_13861_9523"/>
    <n v="17"/>
    <x v="0"/>
    <x v="1"/>
    <x v="1"/>
    <n v="39.08"/>
    <n v="261"/>
    <s v="Main"/>
    <n v="31.15"/>
    <n v="183"/>
    <s v="B"/>
    <n v="0"/>
    <n v="0"/>
    <n v="0"/>
    <n v="17"/>
    <n v="0"/>
    <n v="0"/>
  </r>
  <r>
    <s v="M01639_152_000000000-BTK9W_1_1114_14348_22675"/>
    <n v="17"/>
    <x v="0"/>
    <x v="1"/>
    <x v="4"/>
    <n v="39.08"/>
    <n v="261"/>
    <s v="Main"/>
    <n v="31.69"/>
    <n v="183"/>
    <s v="B"/>
    <n v="0"/>
    <n v="0"/>
    <n v="0"/>
    <n v="0"/>
    <n v="0"/>
    <n v="17"/>
  </r>
  <r>
    <s v="M01639_152_000000000-BTK9W_1_2108_4666_13364"/>
    <n v="17"/>
    <x v="2"/>
    <x v="12"/>
    <x v="22"/>
    <n v="39.08"/>
    <n v="261"/>
    <s v="Main"/>
    <n v="32.79"/>
    <n v="183"/>
    <s v="A"/>
    <n v="0"/>
    <n v="0"/>
    <n v="0"/>
    <n v="17"/>
    <n v="0"/>
    <n v="0"/>
  </r>
  <r>
    <s v="M04997_41_000000000-BTKB3_1_2105_6272_7152"/>
    <n v="17"/>
    <x v="0"/>
    <x v="1"/>
    <x v="4"/>
    <n v="39.08"/>
    <n v="261"/>
    <s v="Main"/>
    <n v="31.69"/>
    <n v="183"/>
    <s v="B"/>
    <n v="0"/>
    <n v="0"/>
    <n v="0"/>
    <n v="0"/>
    <n v="0"/>
    <n v="17"/>
  </r>
  <r>
    <s v="M01639_152_000000000-BTK9W_1_2111_12566_18791"/>
    <n v="17"/>
    <x v="0"/>
    <x v="2"/>
    <x v="5"/>
    <n v="38.979999999999997"/>
    <n v="254"/>
    <s v="Main"/>
    <n v="31.25"/>
    <n v="176"/>
    <s v="B"/>
    <n v="0"/>
    <n v="0"/>
    <n v="17"/>
    <n v="0"/>
    <n v="0"/>
    <n v="0"/>
  </r>
  <r>
    <s v="M04997_41_000000000-BTKB3_1_1111_17416_4815"/>
    <n v="17"/>
    <x v="0"/>
    <x v="2"/>
    <x v="5"/>
    <n v="38.58"/>
    <n v="254"/>
    <s v="Main"/>
    <n v="30.68"/>
    <n v="176"/>
    <s v="B"/>
    <n v="0"/>
    <n v="0"/>
    <n v="17"/>
    <n v="0"/>
    <n v="0"/>
    <n v="0"/>
  </r>
  <r>
    <s v="M01639_152_000000000-BTK9W_1_1116_16579_16205"/>
    <n v="17"/>
    <x v="0"/>
    <x v="1"/>
    <x v="4"/>
    <n v="38.31"/>
    <n v="261"/>
    <s v="Main"/>
    <n v="30.6"/>
    <n v="183"/>
    <s v="B"/>
    <n v="0"/>
    <n v="0"/>
    <n v="0"/>
    <n v="0"/>
    <n v="0"/>
    <n v="17"/>
  </r>
  <r>
    <s v="M01639_152_000000000-BTK9W_1_1116_19272_12862"/>
    <n v="17"/>
    <x v="0"/>
    <x v="1"/>
    <x v="4"/>
    <n v="38.31"/>
    <n v="261"/>
    <s v="Main"/>
    <n v="30.6"/>
    <n v="183"/>
    <s v="B"/>
    <n v="0"/>
    <n v="0"/>
    <n v="0"/>
    <n v="0"/>
    <n v="0"/>
    <n v="17"/>
  </r>
  <r>
    <s v="M04997_41_000000000-BTKB3_1_2106_24461_18002"/>
    <n v="17"/>
    <x v="0"/>
    <x v="0"/>
    <x v="0"/>
    <n v="38.31"/>
    <n v="261"/>
    <s v="Main"/>
    <n v="30.6"/>
    <n v="183"/>
    <s v="B"/>
    <n v="0"/>
    <n v="17"/>
    <n v="0"/>
    <n v="0"/>
    <n v="0"/>
    <n v="0"/>
  </r>
  <r>
    <s v="M01639_152_000000000-BTK9W_1_1103_28102_13039"/>
    <n v="17"/>
    <x v="1"/>
    <x v="3"/>
    <x v="3"/>
    <n v="38.26"/>
    <n v="264"/>
    <s v="Main"/>
    <n v="30.65"/>
    <n v="186"/>
    <s v="I"/>
    <n v="17"/>
    <n v="0"/>
    <n v="0"/>
    <n v="0"/>
    <n v="0"/>
    <n v="0"/>
  </r>
  <r>
    <s v="M04997_41_000000000-BTKB3_1_1102_6324_5638"/>
    <n v="17"/>
    <x v="1"/>
    <x v="3"/>
    <x v="3"/>
    <n v="38.17"/>
    <n v="262"/>
    <s v="Main"/>
    <n v="30.43"/>
    <n v="184"/>
    <s v="I"/>
    <n v="17"/>
    <n v="0"/>
    <n v="0"/>
    <n v="0"/>
    <n v="0"/>
    <n v="0"/>
  </r>
  <r>
    <s v="M04997_41_000000000-BTKB3_1_1106_25524_13452"/>
    <n v="17"/>
    <x v="0"/>
    <x v="0"/>
    <x v="0"/>
    <n v="38.17"/>
    <n v="262"/>
    <s v="Main"/>
    <n v="30.43"/>
    <n v="184"/>
    <s v="B"/>
    <n v="0"/>
    <n v="17"/>
    <n v="0"/>
    <n v="0"/>
    <n v="0"/>
    <n v="0"/>
  </r>
  <r>
    <s v="M01639_152_000000000-BTK9W_1_2116_14004_23269"/>
    <n v="17"/>
    <x v="0"/>
    <x v="0"/>
    <x v="0"/>
    <n v="38.020000000000003"/>
    <n v="263"/>
    <s v="Main"/>
    <n v="30.27"/>
    <n v="185"/>
    <s v="B"/>
    <n v="0"/>
    <n v="17"/>
    <n v="0"/>
    <n v="0"/>
    <n v="0"/>
    <n v="0"/>
  </r>
  <r>
    <s v="M01639_152_000000000-BTK9W_1_1113_14944_22916"/>
    <n v="17"/>
    <x v="0"/>
    <x v="0"/>
    <x v="0"/>
    <n v="37.93"/>
    <n v="261"/>
    <s v="Main"/>
    <n v="30.05"/>
    <n v="183"/>
    <s v="B"/>
    <n v="0"/>
    <n v="17"/>
    <n v="0"/>
    <n v="0"/>
    <n v="0"/>
    <n v="0"/>
  </r>
  <r>
    <s v="M01639_152_000000000-BTK9W_1_2101_8878_9815"/>
    <n v="17"/>
    <x v="0"/>
    <x v="1"/>
    <x v="4"/>
    <n v="37.93"/>
    <n v="261"/>
    <s v="Main"/>
    <n v="30.05"/>
    <n v="183"/>
    <s v="B"/>
    <n v="0"/>
    <n v="0"/>
    <n v="0"/>
    <n v="0"/>
    <n v="0"/>
    <n v="17"/>
  </r>
  <r>
    <s v="M04997_41_000000000-BTKB3_1_2108_9816_20661"/>
    <n v="17"/>
    <x v="0"/>
    <x v="1"/>
    <x v="4"/>
    <n v="37.93"/>
    <n v="261"/>
    <s v="Main"/>
    <n v="30.6"/>
    <n v="183"/>
    <s v="B"/>
    <n v="0"/>
    <n v="0"/>
    <n v="0"/>
    <n v="0"/>
    <n v="12"/>
    <n v="5"/>
  </r>
  <r>
    <s v="M01639_152_000000000-BTK9W_1_1104_26148_12043"/>
    <n v="17"/>
    <x v="0"/>
    <x v="2"/>
    <x v="5"/>
    <n v="37.89"/>
    <n v="256"/>
    <s v="Main"/>
    <n v="29.78"/>
    <n v="178"/>
    <s v="B"/>
    <n v="0"/>
    <n v="0"/>
    <n v="17"/>
    <n v="0"/>
    <n v="0"/>
    <n v="0"/>
  </r>
  <r>
    <s v="M01639_152_000000000-BTK9W_1_1118_6818_13145"/>
    <n v="17"/>
    <x v="0"/>
    <x v="1"/>
    <x v="1"/>
    <n v="37.83"/>
    <n v="267"/>
    <s v="Main"/>
    <n v="30.16"/>
    <n v="189"/>
    <s v="B"/>
    <n v="0"/>
    <n v="0"/>
    <n v="0"/>
    <n v="17"/>
    <n v="0"/>
    <n v="0"/>
  </r>
  <r>
    <s v="M01639_152_000000000-BTK9W_1_1103_11686_20446"/>
    <n v="17"/>
    <x v="0"/>
    <x v="0"/>
    <x v="0"/>
    <n v="37.79"/>
    <n v="262"/>
    <s v="Main"/>
    <n v="29.89"/>
    <n v="184"/>
    <s v="B"/>
    <n v="0"/>
    <n v="17"/>
    <n v="0"/>
    <n v="0"/>
    <n v="0"/>
    <n v="0"/>
  </r>
  <r>
    <s v="M01639_152_000000000-BTK9W_1_2103_4494_11473"/>
    <n v="17"/>
    <x v="0"/>
    <x v="0"/>
    <x v="0"/>
    <n v="37.79"/>
    <n v="262"/>
    <s v="Main"/>
    <n v="29.89"/>
    <n v="184"/>
    <s v="B"/>
    <n v="0"/>
    <n v="17"/>
    <n v="0"/>
    <n v="0"/>
    <n v="0"/>
    <n v="0"/>
  </r>
  <r>
    <s v="M01639_152_000000000-BTK9W_1_1118_4718_13189"/>
    <n v="17"/>
    <x v="0"/>
    <x v="2"/>
    <x v="5"/>
    <n v="37.69"/>
    <n v="260"/>
    <s v="Main"/>
    <n v="29.67"/>
    <n v="182"/>
    <s v="B"/>
    <n v="0"/>
    <n v="0"/>
    <n v="17"/>
    <n v="0"/>
    <n v="0"/>
    <n v="0"/>
  </r>
  <r>
    <s v="M01639_152_000000000-BTK9W_1_1114_28457_11093"/>
    <n v="17"/>
    <x v="0"/>
    <x v="1"/>
    <x v="4"/>
    <n v="37.549999999999997"/>
    <n v="261"/>
    <s v="Main"/>
    <n v="29.51"/>
    <n v="183"/>
    <s v="B"/>
    <n v="0"/>
    <n v="0"/>
    <n v="0"/>
    <n v="0"/>
    <n v="0"/>
    <n v="17"/>
  </r>
  <r>
    <s v="M04997_41_000000000-BTKB3_1_1112_8615_10054"/>
    <n v="17"/>
    <x v="0"/>
    <x v="0"/>
    <x v="0"/>
    <n v="37.549999999999997"/>
    <n v="261"/>
    <s v="Main"/>
    <n v="30.6"/>
    <n v="183"/>
    <s v="B"/>
    <n v="0"/>
    <n v="17"/>
    <n v="0"/>
    <n v="0"/>
    <n v="0"/>
    <n v="0"/>
  </r>
  <r>
    <s v="M01639_152_000000000-BTK9W_1_2101_8712_12462"/>
    <n v="17"/>
    <x v="0"/>
    <x v="2"/>
    <x v="6"/>
    <n v="37.19"/>
    <n v="242"/>
    <s v="Main"/>
    <n v="28.05"/>
    <n v="164"/>
    <s v="B"/>
    <n v="0"/>
    <n v="0"/>
    <n v="0"/>
    <n v="17"/>
    <n v="0"/>
    <n v="0"/>
  </r>
  <r>
    <s v="M01639_152_000000000-BTK9W_1_1103_22379_10533"/>
    <n v="17"/>
    <x v="0"/>
    <x v="2"/>
    <x v="2"/>
    <n v="37.159999999999997"/>
    <n v="261"/>
    <s v="Main"/>
    <n v="28.96"/>
    <n v="183"/>
    <s v="B"/>
    <n v="0"/>
    <n v="17"/>
    <n v="0"/>
    <n v="0"/>
    <n v="0"/>
    <n v="0"/>
  </r>
  <r>
    <s v="M04997_41_000000000-BTKB3_1_2113_14251_11036"/>
    <n v="17"/>
    <x v="0"/>
    <x v="1"/>
    <x v="4"/>
    <n v="37.159999999999997"/>
    <n v="261"/>
    <s v="Main"/>
    <n v="30.6"/>
    <n v="183"/>
    <s v="B"/>
    <n v="0"/>
    <n v="0"/>
    <n v="0"/>
    <n v="0"/>
    <n v="0"/>
    <n v="17"/>
  </r>
  <r>
    <s v="M04997_41_000000000-BTKB3_1_2107_25623_14356"/>
    <n v="17"/>
    <x v="2"/>
    <x v="5"/>
    <x v="8"/>
    <n v="37.130000000000003"/>
    <n v="272"/>
    <s v="Main"/>
    <n v="29.38"/>
    <n v="194"/>
    <s v="A"/>
    <n v="0"/>
    <n v="0"/>
    <n v="0"/>
    <n v="15"/>
    <n v="0"/>
    <n v="2"/>
  </r>
  <r>
    <s v="M01639_152_000000000-BTK9W_1_1110_18827_21560"/>
    <n v="17"/>
    <x v="2"/>
    <x v="4"/>
    <x v="7"/>
    <n v="36.94"/>
    <n v="268"/>
    <s v="Main"/>
    <n v="28.42"/>
    <n v="190"/>
    <s v="A"/>
    <n v="0"/>
    <n v="0"/>
    <n v="17"/>
    <n v="0"/>
    <n v="0"/>
    <n v="0"/>
  </r>
  <r>
    <s v="M04997_41_000000000-BTKB3_1_2102_22993_8357"/>
    <n v="17"/>
    <x v="0"/>
    <x v="0"/>
    <x v="0"/>
    <n v="36.64"/>
    <n v="262"/>
    <s v="Main"/>
    <n v="28.26"/>
    <n v="184"/>
    <s v="B"/>
    <n v="0"/>
    <n v="17"/>
    <n v="0"/>
    <n v="0"/>
    <n v="0"/>
    <n v="0"/>
  </r>
  <r>
    <s v="M01639_152_000000000-BTK9W_1_1116_11110_10123"/>
    <n v="17"/>
    <x v="2"/>
    <x v="5"/>
    <x v="10"/>
    <n v="36.630000000000003"/>
    <n v="273"/>
    <s v="Main"/>
    <n v="29.74"/>
    <n v="195"/>
    <s v="A"/>
    <n v="0"/>
    <n v="0"/>
    <n v="0"/>
    <n v="0"/>
    <n v="0"/>
    <n v="17"/>
  </r>
  <r>
    <s v="M01639_152_000000000-BTK9W_1_2112_23744_14383"/>
    <n v="17"/>
    <x v="2"/>
    <x v="5"/>
    <x v="12"/>
    <n v="36.43"/>
    <n v="269"/>
    <s v="Main"/>
    <n v="28.27"/>
    <n v="191"/>
    <s v="A"/>
    <n v="0"/>
    <n v="0"/>
    <n v="0"/>
    <n v="17"/>
    <n v="0"/>
    <n v="0"/>
  </r>
  <r>
    <s v="M04997_41_000000000-BTKB3_1_2111_3271_18851"/>
    <n v="17"/>
    <x v="2"/>
    <x v="4"/>
    <x v="7"/>
    <n v="36.19"/>
    <n v="268"/>
    <s v="Main"/>
    <n v="27.89"/>
    <n v="190"/>
    <s v="A"/>
    <n v="0"/>
    <n v="0"/>
    <n v="17"/>
    <n v="0"/>
    <n v="0"/>
    <n v="0"/>
  </r>
  <r>
    <s v="M01639_152_000000000-BTK9W_1_2104_20701_15330"/>
    <n v="17"/>
    <x v="2"/>
    <x v="5"/>
    <x v="10"/>
    <n v="35.93"/>
    <n v="270"/>
    <s v="Main"/>
    <n v="27.6"/>
    <n v="192"/>
    <s v="A"/>
    <n v="0"/>
    <n v="0"/>
    <n v="0"/>
    <n v="0"/>
    <n v="17"/>
    <n v="0"/>
  </r>
  <r>
    <s v="M01639_152_000000000-BTK9W_1_1104_13890_10735"/>
    <n v="17"/>
    <x v="2"/>
    <x v="5"/>
    <x v="10"/>
    <n v="35.159999999999997"/>
    <n v="273"/>
    <s v="Main"/>
    <n v="26.67"/>
    <n v="195"/>
    <s v="A"/>
    <n v="0"/>
    <n v="0"/>
    <n v="0"/>
    <n v="0"/>
    <n v="8"/>
    <n v="9"/>
  </r>
  <r>
    <s v="M01639_152_000000000-BTK9W_1_2107_9996_7991"/>
    <n v="16"/>
    <x v="3"/>
    <x v="6"/>
    <x v="9"/>
    <n v="42.48"/>
    <n v="306"/>
    <s v="~305-bp"/>
    <n v="38.159999999999997"/>
    <n v="228"/>
    <s v="O"/>
    <n v="16"/>
    <n v="0"/>
    <n v="0"/>
    <n v="0"/>
    <n v="0"/>
    <n v="0"/>
  </r>
  <r>
    <s v="M01639_152_000000000-BTK9W_1_2106_23518_2151"/>
    <n v="16"/>
    <x v="3"/>
    <x v="6"/>
    <x v="9"/>
    <n v="42.16"/>
    <n v="306"/>
    <s v="~305-bp"/>
    <n v="37.28"/>
    <n v="228"/>
    <s v="O"/>
    <n v="16"/>
    <n v="0"/>
    <n v="0"/>
    <n v="0"/>
    <n v="0"/>
    <n v="0"/>
  </r>
  <r>
    <s v="M01639_152_000000000-BTK9W_1_2106_17350_6059"/>
    <n v="16"/>
    <x v="3"/>
    <x v="6"/>
    <x v="9"/>
    <n v="41.83"/>
    <n v="306"/>
    <s v="~305-bp"/>
    <n v="36.840000000000003"/>
    <n v="228"/>
    <s v="O"/>
    <n v="16"/>
    <n v="0"/>
    <n v="0"/>
    <n v="0"/>
    <n v="0"/>
    <n v="0"/>
  </r>
  <r>
    <s v="M01639_152_000000000-BTK9W_1_2103_7946_14362"/>
    <n v="16"/>
    <x v="3"/>
    <x v="6"/>
    <x v="9"/>
    <n v="40.85"/>
    <n v="306"/>
    <s v="~305-bp"/>
    <n v="35.53"/>
    <n v="228"/>
    <s v="O"/>
    <n v="16"/>
    <n v="0"/>
    <n v="0"/>
    <n v="0"/>
    <n v="0"/>
    <n v="0"/>
  </r>
  <r>
    <s v="M01639_152_000000000-BTK9W_1_1103_15429_4090"/>
    <n v="16"/>
    <x v="1"/>
    <x v="3"/>
    <x v="3"/>
    <n v="40.54"/>
    <n v="222"/>
    <s v="Shortened"/>
    <n v="31.94"/>
    <n v="144"/>
    <s v="I"/>
    <n v="16"/>
    <n v="0"/>
    <n v="0"/>
    <n v="0"/>
    <n v="0"/>
    <n v="0"/>
  </r>
  <r>
    <s v="M01639_152_000000000-BTK9W_1_1115_23169_9684"/>
    <n v="16"/>
    <x v="1"/>
    <x v="3"/>
    <x v="3"/>
    <n v="40.46"/>
    <n v="262"/>
    <s v="Main"/>
    <n v="33.700000000000003"/>
    <n v="184"/>
    <s v="I"/>
    <n v="16"/>
    <n v="0"/>
    <n v="0"/>
    <n v="0"/>
    <n v="0"/>
    <n v="0"/>
  </r>
  <r>
    <s v="M01639_152_000000000-BTK9W_1_1107_28218_9281"/>
    <n v="16"/>
    <x v="0"/>
    <x v="1"/>
    <x v="4"/>
    <n v="39.46"/>
    <n v="261"/>
    <s v="Main"/>
    <n v="31.69"/>
    <n v="183"/>
    <s v="B"/>
    <n v="0"/>
    <n v="0"/>
    <n v="0"/>
    <n v="0"/>
    <n v="0"/>
    <n v="16"/>
  </r>
  <r>
    <s v="M01639_152_000000000-BTK9W_1_1108_18384_23007"/>
    <n v="16"/>
    <x v="0"/>
    <x v="1"/>
    <x v="4"/>
    <n v="39.46"/>
    <n v="261"/>
    <s v="Main"/>
    <n v="32.24"/>
    <n v="183"/>
    <s v="B"/>
    <n v="0"/>
    <n v="0"/>
    <n v="0"/>
    <n v="0"/>
    <n v="0"/>
    <n v="16"/>
  </r>
  <r>
    <s v="M04997_41_000000000-BTKB3_1_1115_24905_12483"/>
    <n v="16"/>
    <x v="0"/>
    <x v="1"/>
    <x v="4"/>
    <n v="39.46"/>
    <n v="261"/>
    <s v="Main"/>
    <n v="32.24"/>
    <n v="183"/>
    <s v="B"/>
    <n v="0"/>
    <n v="0"/>
    <n v="0"/>
    <n v="0"/>
    <n v="0"/>
    <n v="16"/>
  </r>
  <r>
    <s v="M04997_41_000000000-BTKB3_1_1113_18331_21484"/>
    <n v="16"/>
    <x v="1"/>
    <x v="3"/>
    <x v="3"/>
    <n v="39.31"/>
    <n v="262"/>
    <s v="Main"/>
    <n v="32.07"/>
    <n v="184"/>
    <s v="I"/>
    <n v="16"/>
    <n v="0"/>
    <n v="0"/>
    <n v="0"/>
    <n v="0"/>
    <n v="0"/>
  </r>
  <r>
    <s v="M01639_152_000000000-BTK9W_1_1101_10622_14542"/>
    <n v="16"/>
    <x v="0"/>
    <x v="1"/>
    <x v="4"/>
    <n v="39.08"/>
    <n v="261"/>
    <s v="Main"/>
    <n v="31.15"/>
    <n v="183"/>
    <s v="B"/>
    <n v="0"/>
    <n v="0"/>
    <n v="0"/>
    <n v="0"/>
    <n v="16"/>
    <n v="0"/>
  </r>
  <r>
    <s v="M04997_41_000000000-BTKB3_1_1102_20690_16064"/>
    <n v="16"/>
    <x v="0"/>
    <x v="2"/>
    <x v="5"/>
    <n v="38.979999999999997"/>
    <n v="254"/>
    <s v="Main"/>
    <n v="31.25"/>
    <n v="176"/>
    <s v="B"/>
    <n v="0"/>
    <n v="0"/>
    <n v="16"/>
    <n v="0"/>
    <n v="0"/>
    <n v="0"/>
  </r>
  <r>
    <s v="M01639_152_000000000-BTK9W_1_2101_26374_14275"/>
    <n v="16"/>
    <x v="0"/>
    <x v="1"/>
    <x v="4"/>
    <n v="38.85"/>
    <n v="260"/>
    <s v="Main"/>
    <n v="31.69"/>
    <n v="183"/>
    <s v="B"/>
    <n v="0"/>
    <n v="0"/>
    <n v="0"/>
    <n v="0"/>
    <n v="0"/>
    <n v="16"/>
  </r>
  <r>
    <s v="M04997_41_000000000-BTKB3_1_1111_14817_16270"/>
    <n v="16"/>
    <x v="1"/>
    <x v="3"/>
    <x v="3"/>
    <n v="38.78"/>
    <n v="263"/>
    <s v="Main"/>
    <n v="31.35"/>
    <n v="185"/>
    <s v="I"/>
    <n v="16"/>
    <n v="0"/>
    <n v="0"/>
    <n v="0"/>
    <n v="0"/>
    <n v="0"/>
  </r>
  <r>
    <s v="M01639_152_000000000-BTK9W_1_1109_4338_5840"/>
    <n v="16"/>
    <x v="0"/>
    <x v="1"/>
    <x v="4"/>
    <n v="38.700000000000003"/>
    <n v="261"/>
    <s v="Main"/>
    <n v="30.6"/>
    <n v="183"/>
    <s v="B"/>
    <n v="0"/>
    <n v="0"/>
    <n v="0"/>
    <n v="0"/>
    <n v="0"/>
    <n v="16"/>
  </r>
  <r>
    <s v="M01639_152_000000000-BTK9W_1_1117_11939_22890"/>
    <n v="16"/>
    <x v="0"/>
    <x v="1"/>
    <x v="4"/>
    <n v="38.700000000000003"/>
    <n v="261"/>
    <s v="Main"/>
    <n v="31.15"/>
    <n v="183"/>
    <s v="B"/>
    <n v="0"/>
    <n v="0"/>
    <n v="0"/>
    <n v="0"/>
    <n v="0"/>
    <n v="16"/>
  </r>
  <r>
    <s v="M01639_152_000000000-BTK9W_1_2104_5654_20713"/>
    <n v="16"/>
    <x v="0"/>
    <x v="1"/>
    <x v="4"/>
    <n v="38.700000000000003"/>
    <n v="261"/>
    <s v="Main"/>
    <n v="31.15"/>
    <n v="183"/>
    <s v="B"/>
    <n v="0"/>
    <n v="0"/>
    <n v="0"/>
    <n v="0"/>
    <n v="0"/>
    <n v="16"/>
  </r>
  <r>
    <s v="M01639_152_000000000-BTK9W_1_2107_8370_19862"/>
    <n v="16"/>
    <x v="0"/>
    <x v="1"/>
    <x v="4"/>
    <n v="38.700000000000003"/>
    <n v="261"/>
    <s v="Main"/>
    <n v="31.15"/>
    <n v="183"/>
    <s v="B"/>
    <n v="0"/>
    <n v="0"/>
    <n v="0"/>
    <n v="0"/>
    <n v="0"/>
    <n v="16"/>
  </r>
  <r>
    <s v="M01639_152_000000000-BTK9W_1_1109_24044_3713"/>
    <n v="16"/>
    <x v="0"/>
    <x v="1"/>
    <x v="4"/>
    <n v="38.46"/>
    <n v="260"/>
    <s v="Main"/>
    <n v="31.87"/>
    <n v="182"/>
    <s v="B"/>
    <n v="0"/>
    <n v="0"/>
    <n v="0"/>
    <n v="0"/>
    <n v="0"/>
    <n v="16"/>
  </r>
  <r>
    <s v="M01639_152_000000000-BTK9W_1_2110_12826_19879"/>
    <n v="16"/>
    <x v="0"/>
    <x v="1"/>
    <x v="4"/>
    <n v="38.46"/>
    <n v="260"/>
    <s v="Main"/>
    <n v="30.77"/>
    <n v="182"/>
    <s v="B"/>
    <n v="0"/>
    <n v="0"/>
    <n v="0"/>
    <n v="0"/>
    <n v="0"/>
    <n v="16"/>
  </r>
  <r>
    <s v="M01639_152_000000000-BTK9W_1_2117_6580_19016"/>
    <n v="16"/>
    <x v="0"/>
    <x v="1"/>
    <x v="4"/>
    <n v="38.46"/>
    <n v="260"/>
    <s v="Main"/>
    <n v="30.77"/>
    <n v="182"/>
    <s v="B"/>
    <n v="0"/>
    <n v="0"/>
    <n v="0"/>
    <n v="0"/>
    <n v="0"/>
    <n v="16"/>
  </r>
  <r>
    <s v="M01639_152_000000000-BTK9W_1_1110_20158_16976"/>
    <n v="16"/>
    <x v="1"/>
    <x v="3"/>
    <x v="3"/>
    <n v="38.4"/>
    <n v="263"/>
    <s v="Main"/>
    <n v="31.35"/>
    <n v="185"/>
    <s v="I"/>
    <n v="16"/>
    <n v="0"/>
    <n v="0"/>
    <n v="0"/>
    <n v="0"/>
    <n v="0"/>
  </r>
  <r>
    <s v="M04997_41_000000000-BTKB3_1_1113_12704_6990"/>
    <n v="16"/>
    <x v="0"/>
    <x v="7"/>
    <x v="11"/>
    <n v="38.369999999999997"/>
    <n v="258"/>
    <s v="Main"/>
    <n v="32.22"/>
    <n v="180"/>
    <s v="B"/>
    <n v="0"/>
    <n v="0"/>
    <n v="0"/>
    <n v="0"/>
    <n v="4"/>
    <n v="12"/>
  </r>
  <r>
    <s v="M04997_41_000000000-BTKB3_1_2104_15316_10194"/>
    <n v="16"/>
    <x v="0"/>
    <x v="1"/>
    <x v="4"/>
    <n v="38.31"/>
    <n v="261"/>
    <s v="Main"/>
    <n v="31.15"/>
    <n v="183"/>
    <s v="B"/>
    <n v="0"/>
    <n v="0"/>
    <n v="0"/>
    <n v="0"/>
    <n v="2"/>
    <n v="14"/>
  </r>
  <r>
    <s v="M04997_41_000000000-BTKB3_1_2112_21961_9164"/>
    <n v="16"/>
    <x v="0"/>
    <x v="2"/>
    <x v="5"/>
    <n v="38.19"/>
    <n v="254"/>
    <s v="Main"/>
    <n v="30.68"/>
    <n v="176"/>
    <s v="B"/>
    <n v="0"/>
    <n v="0"/>
    <n v="16"/>
    <n v="0"/>
    <n v="0"/>
    <n v="0"/>
  </r>
  <r>
    <s v="M04997_41_000000000-BTKB3_1_1114_7797_21203"/>
    <n v="16"/>
    <x v="2"/>
    <x v="5"/>
    <x v="8"/>
    <n v="38.04"/>
    <n v="276"/>
    <s v="Main"/>
    <n v="30.81"/>
    <n v="198"/>
    <s v="A"/>
    <n v="0"/>
    <n v="0"/>
    <n v="0"/>
    <n v="7"/>
    <n v="6"/>
    <n v="3"/>
  </r>
  <r>
    <s v="M01639_152_000000000-BTK9W_1_1101_20912_21076"/>
    <n v="16"/>
    <x v="0"/>
    <x v="1"/>
    <x v="4"/>
    <n v="37.93"/>
    <n v="261"/>
    <s v="Main"/>
    <n v="30.6"/>
    <n v="183"/>
    <s v="B"/>
    <n v="0"/>
    <n v="0"/>
    <n v="0"/>
    <n v="0"/>
    <n v="0"/>
    <n v="16"/>
  </r>
  <r>
    <s v="M04997_41_000000000-BTKB3_1_1118_10383_11208"/>
    <n v="16"/>
    <x v="0"/>
    <x v="0"/>
    <x v="0"/>
    <n v="37.93"/>
    <n v="261"/>
    <s v="Main"/>
    <n v="30.05"/>
    <n v="183"/>
    <s v="B"/>
    <n v="0"/>
    <n v="16"/>
    <n v="0"/>
    <n v="0"/>
    <n v="0"/>
    <n v="0"/>
  </r>
  <r>
    <s v="M01639_152_000000000-BTK9W_1_1110_20931_13672"/>
    <n v="16"/>
    <x v="0"/>
    <x v="2"/>
    <x v="6"/>
    <n v="37.89"/>
    <n v="256"/>
    <s v="Main"/>
    <n v="29.78"/>
    <n v="178"/>
    <s v="B"/>
    <n v="0"/>
    <n v="0"/>
    <n v="0"/>
    <n v="16"/>
    <n v="0"/>
    <n v="0"/>
  </r>
  <r>
    <s v="M04997_41_000000000-BTKB3_1_2104_14658_12771"/>
    <n v="16"/>
    <x v="0"/>
    <x v="0"/>
    <x v="0"/>
    <n v="37.69"/>
    <n v="260"/>
    <s v="Main"/>
    <n v="30.22"/>
    <n v="182"/>
    <s v="B"/>
    <n v="0"/>
    <n v="16"/>
    <n v="0"/>
    <n v="0"/>
    <n v="0"/>
    <n v="0"/>
  </r>
  <r>
    <s v="M01639_152_000000000-BTK9W_1_2101_22993_11845"/>
    <n v="16"/>
    <x v="1"/>
    <x v="3"/>
    <x v="3"/>
    <n v="37.64"/>
    <n v="263"/>
    <s v="Main"/>
    <n v="29.73"/>
    <n v="185"/>
    <s v="I"/>
    <n v="16"/>
    <n v="0"/>
    <n v="0"/>
    <n v="0"/>
    <n v="0"/>
    <n v="0"/>
  </r>
  <r>
    <s v="M01639_152_000000000-BTK9W_1_1104_7723_6602"/>
    <n v="16"/>
    <x v="0"/>
    <x v="0"/>
    <x v="0"/>
    <n v="37.549999999999997"/>
    <n v="261"/>
    <s v="Main"/>
    <n v="30.05"/>
    <n v="183"/>
    <s v="B"/>
    <n v="0"/>
    <n v="16"/>
    <n v="0"/>
    <n v="0"/>
    <n v="0"/>
    <n v="0"/>
  </r>
  <r>
    <s v="M01639_152_000000000-BTK9W_1_1116_14265_15773"/>
    <n v="16"/>
    <x v="0"/>
    <x v="0"/>
    <x v="0"/>
    <n v="37.549999999999997"/>
    <n v="261"/>
    <s v="Main"/>
    <n v="30.05"/>
    <n v="183"/>
    <s v="B"/>
    <n v="0"/>
    <n v="16"/>
    <n v="0"/>
    <n v="0"/>
    <n v="0"/>
    <n v="0"/>
  </r>
  <r>
    <s v="M01639_152_000000000-BTK9W_1_2107_9313_9018"/>
    <n v="16"/>
    <x v="1"/>
    <x v="3"/>
    <x v="3"/>
    <n v="37.5"/>
    <n v="264"/>
    <s v="Main"/>
    <n v="29.57"/>
    <n v="186"/>
    <s v="I"/>
    <n v="16"/>
    <n v="0"/>
    <n v="0"/>
    <n v="0"/>
    <n v="0"/>
    <n v="0"/>
  </r>
  <r>
    <s v="M01639_152_000000000-BTK9W_1_1112_16755_13144"/>
    <n v="16"/>
    <x v="0"/>
    <x v="0"/>
    <x v="0"/>
    <n v="37.4"/>
    <n v="262"/>
    <s v="Main"/>
    <n v="29.73"/>
    <n v="185"/>
    <s v="B"/>
    <n v="0"/>
    <n v="16"/>
    <n v="0"/>
    <n v="0"/>
    <n v="0"/>
    <n v="0"/>
  </r>
  <r>
    <s v="M01639_152_000000000-BTK9W_1_2110_10444_19189"/>
    <n v="16"/>
    <x v="0"/>
    <x v="0"/>
    <x v="0"/>
    <n v="37.4"/>
    <n v="262"/>
    <s v="Main"/>
    <n v="29.35"/>
    <n v="184"/>
    <s v="B"/>
    <n v="0"/>
    <n v="16"/>
    <n v="0"/>
    <n v="0"/>
    <n v="0"/>
    <n v="0"/>
  </r>
  <r>
    <s v="M04997_41_000000000-BTKB3_1_1107_21603_10321"/>
    <n v="16"/>
    <x v="0"/>
    <x v="2"/>
    <x v="5"/>
    <n v="37.4"/>
    <n v="254"/>
    <s v="Main"/>
    <n v="28.98"/>
    <n v="176"/>
    <s v="B"/>
    <n v="0"/>
    <n v="0"/>
    <n v="16"/>
    <n v="0"/>
    <n v="0"/>
    <n v="0"/>
  </r>
  <r>
    <s v="M01639_152_000000000-BTK9W_1_2102_3988_12624"/>
    <n v="16"/>
    <x v="1"/>
    <x v="3"/>
    <x v="3"/>
    <n v="37.26"/>
    <n v="263"/>
    <s v="Main"/>
    <n v="29.19"/>
    <n v="185"/>
    <s v="I"/>
    <n v="16"/>
    <n v="0"/>
    <n v="0"/>
    <n v="0"/>
    <n v="0"/>
    <n v="0"/>
  </r>
  <r>
    <s v="M04997_41_000000000-BTKB3_1_1110_5747_17229"/>
    <n v="16"/>
    <x v="0"/>
    <x v="0"/>
    <x v="0"/>
    <n v="37.159999999999997"/>
    <n v="261"/>
    <s v="Main"/>
    <n v="28.96"/>
    <n v="183"/>
    <s v="B"/>
    <n v="0"/>
    <n v="16"/>
    <n v="0"/>
    <n v="0"/>
    <n v="0"/>
    <n v="0"/>
  </r>
  <r>
    <s v="M04997_41_000000000-BTKB3_1_2113_16917_8130"/>
    <n v="16"/>
    <x v="0"/>
    <x v="1"/>
    <x v="4"/>
    <n v="36.78"/>
    <n v="261"/>
    <s v="Main"/>
    <n v="28.42"/>
    <n v="183"/>
    <s v="B"/>
    <n v="0"/>
    <n v="0"/>
    <n v="0"/>
    <n v="0"/>
    <n v="0"/>
    <n v="16"/>
  </r>
  <r>
    <s v="M01639_152_000000000-BTK9W_1_2106_13127_20092"/>
    <n v="16"/>
    <x v="2"/>
    <x v="4"/>
    <x v="7"/>
    <n v="36.700000000000003"/>
    <n v="267"/>
    <s v="Main"/>
    <n v="28.57"/>
    <n v="189"/>
    <s v="A"/>
    <n v="0"/>
    <n v="0"/>
    <n v="16"/>
    <n v="0"/>
    <n v="0"/>
    <n v="0"/>
  </r>
  <r>
    <s v="M01639_152_000000000-BTK9W_1_1109_11982_2420"/>
    <n v="16"/>
    <x v="2"/>
    <x v="4"/>
    <x v="7"/>
    <n v="36.67"/>
    <n v="270"/>
    <s v="Main"/>
    <n v="28.65"/>
    <n v="192"/>
    <s v="A"/>
    <n v="0"/>
    <n v="0"/>
    <n v="16"/>
    <n v="0"/>
    <n v="0"/>
    <n v="0"/>
  </r>
  <r>
    <s v="M01639_152_000000000-BTK9W_1_2114_22641_10858"/>
    <n v="16"/>
    <x v="2"/>
    <x v="5"/>
    <x v="8"/>
    <n v="36.630000000000003"/>
    <n v="273"/>
    <s v="Main"/>
    <n v="28.72"/>
    <n v="195"/>
    <s v="A"/>
    <n v="0"/>
    <n v="0"/>
    <n v="0"/>
    <n v="14"/>
    <n v="0"/>
    <n v="2"/>
  </r>
  <r>
    <s v="M01639_152_000000000-BTK9W_1_1113_27065_12090"/>
    <n v="16"/>
    <x v="0"/>
    <x v="8"/>
    <x v="13"/>
    <n v="36.6"/>
    <n v="265"/>
    <s v="Main"/>
    <n v="28.88"/>
    <n v="187"/>
    <s v="B"/>
    <n v="0"/>
    <n v="16"/>
    <n v="0"/>
    <n v="0"/>
    <n v="0"/>
    <n v="0"/>
  </r>
  <r>
    <s v="M04997_41_000000000-BTKB3_1_1114_16546_18980"/>
    <n v="16"/>
    <x v="2"/>
    <x v="5"/>
    <x v="10"/>
    <n v="36.590000000000003"/>
    <n v="276"/>
    <s v="Main"/>
    <n v="28.28"/>
    <n v="198"/>
    <s v="A"/>
    <n v="0"/>
    <n v="0"/>
    <n v="0"/>
    <n v="0"/>
    <n v="0"/>
    <n v="16"/>
  </r>
  <r>
    <s v="M04997_41_000000000-BTKB3_1_1108_18631_8186"/>
    <n v="16"/>
    <x v="2"/>
    <x v="5"/>
    <x v="8"/>
    <n v="36.5"/>
    <n v="274"/>
    <s v="Main"/>
    <n v="28.57"/>
    <n v="196"/>
    <s v="A"/>
    <n v="0"/>
    <n v="0"/>
    <n v="0"/>
    <n v="10"/>
    <n v="0"/>
    <n v="6"/>
  </r>
  <r>
    <s v="M01639_152_000000000-BTK9W_1_1105_21358_4492"/>
    <n v="16"/>
    <x v="0"/>
    <x v="2"/>
    <x v="14"/>
    <n v="36.33"/>
    <n v="256"/>
    <s v="Main"/>
    <n v="27.53"/>
    <n v="178"/>
    <s v="B"/>
    <n v="0"/>
    <n v="0"/>
    <n v="0"/>
    <n v="0"/>
    <n v="16"/>
    <n v="0"/>
  </r>
  <r>
    <s v="M01639_152_000000000-BTK9W_1_2105_16421_15846"/>
    <n v="16"/>
    <x v="0"/>
    <x v="2"/>
    <x v="14"/>
    <n v="36.33"/>
    <n v="256"/>
    <s v="Main"/>
    <n v="27.53"/>
    <n v="178"/>
    <s v="B"/>
    <n v="0"/>
    <n v="0"/>
    <n v="0"/>
    <n v="0"/>
    <n v="16"/>
    <n v="0"/>
  </r>
  <r>
    <s v="M01639_152_000000000-BTK9W_1_2111_23401_12939"/>
    <n v="16"/>
    <x v="2"/>
    <x v="4"/>
    <x v="7"/>
    <n v="36.03"/>
    <n v="272"/>
    <s v="Main"/>
    <n v="27.84"/>
    <n v="194"/>
    <s v="A"/>
    <n v="0"/>
    <n v="0"/>
    <n v="16"/>
    <n v="0"/>
    <n v="0"/>
    <n v="0"/>
  </r>
  <r>
    <s v="M04997_41_000000000-BTKB3_1_1117_28037_10186"/>
    <n v="16"/>
    <x v="2"/>
    <x v="4"/>
    <x v="7"/>
    <n v="36"/>
    <n v="275"/>
    <s v="Main"/>
    <n v="27.92"/>
    <n v="197"/>
    <s v="A"/>
    <n v="0"/>
    <n v="0"/>
    <n v="16"/>
    <n v="0"/>
    <n v="0"/>
    <n v="0"/>
  </r>
  <r>
    <s v="M01639_152_000000000-BTK9W_1_2108_7199_6533"/>
    <n v="16"/>
    <x v="2"/>
    <x v="4"/>
    <x v="7"/>
    <n v="35.770000000000003"/>
    <n v="274"/>
    <s v="Main"/>
    <n v="27.55"/>
    <n v="196"/>
    <s v="A"/>
    <n v="0"/>
    <n v="0"/>
    <n v="16"/>
    <n v="0"/>
    <n v="0"/>
    <n v="0"/>
  </r>
  <r>
    <s v="M04997_41_000000000-BTKB3_1_2117_21378_12550"/>
    <n v="16"/>
    <x v="2"/>
    <x v="4"/>
    <x v="7"/>
    <n v="35.64"/>
    <n v="275"/>
    <s v="Main"/>
    <n v="27.41"/>
    <n v="197"/>
    <s v="A"/>
    <n v="0"/>
    <n v="0"/>
    <n v="16"/>
    <n v="0"/>
    <n v="0"/>
    <n v="0"/>
  </r>
  <r>
    <s v="M01639_152_000000000-BTK9W_1_2110_21308_10233"/>
    <n v="16"/>
    <x v="0"/>
    <x v="2"/>
    <x v="5"/>
    <n v="35.380000000000003"/>
    <n v="260"/>
    <s v="Main"/>
    <n v="26.37"/>
    <n v="182"/>
    <s v="B"/>
    <n v="0"/>
    <n v="0"/>
    <n v="16"/>
    <n v="0"/>
    <n v="0"/>
    <n v="0"/>
  </r>
  <r>
    <s v="M04997_41_000000000-BTKB3_1_1118_16743_12902"/>
    <n v="15"/>
    <x v="3"/>
    <x v="6"/>
    <x v="9"/>
    <n v="41.83"/>
    <n v="306"/>
    <s v="~305-bp"/>
    <n v="36.840000000000003"/>
    <n v="228"/>
    <s v="O"/>
    <n v="15"/>
    <n v="0"/>
    <n v="0"/>
    <n v="0"/>
    <n v="0"/>
    <n v="0"/>
  </r>
  <r>
    <s v="M01639_152_000000000-BTK9W_1_2115_22906_23151"/>
    <n v="15"/>
    <x v="3"/>
    <x v="6"/>
    <x v="9"/>
    <n v="41.18"/>
    <n v="306"/>
    <s v="~305-bp"/>
    <n v="35.53"/>
    <n v="228"/>
    <s v="O"/>
    <n v="15"/>
    <n v="0"/>
    <n v="0"/>
    <n v="0"/>
    <n v="0"/>
    <n v="0"/>
  </r>
  <r>
    <s v="M01639_152_000000000-BTK9W_1_2118_23693_7392"/>
    <n v="15"/>
    <x v="3"/>
    <x v="6"/>
    <x v="9"/>
    <n v="41.18"/>
    <n v="306"/>
    <s v="~305-bp"/>
    <n v="36.4"/>
    <n v="228"/>
    <s v="O"/>
    <n v="15"/>
    <n v="0"/>
    <n v="0"/>
    <n v="0"/>
    <n v="0"/>
    <n v="0"/>
  </r>
  <r>
    <s v="M01639_152_000000000-BTK9W_1_1102_7365_22906"/>
    <n v="15"/>
    <x v="3"/>
    <x v="6"/>
    <x v="9"/>
    <n v="40.85"/>
    <n v="306"/>
    <s v="~305-bp"/>
    <n v="35.96"/>
    <n v="228"/>
    <s v="O"/>
    <n v="15"/>
    <n v="0"/>
    <n v="0"/>
    <n v="0"/>
    <n v="0"/>
    <n v="0"/>
  </r>
  <r>
    <s v="M04997_41_000000000-BTKB3_1_2112_7270_16820"/>
    <n v="15"/>
    <x v="3"/>
    <x v="6"/>
    <x v="9"/>
    <n v="40.85"/>
    <n v="306"/>
    <s v="~305-bp"/>
    <n v="35.96"/>
    <n v="228"/>
    <s v="O"/>
    <n v="15"/>
    <n v="0"/>
    <n v="0"/>
    <n v="0"/>
    <n v="0"/>
    <n v="0"/>
  </r>
  <r>
    <s v="M01639_152_000000000-BTK9W_1_2111_12465_23030"/>
    <n v="15"/>
    <x v="1"/>
    <x v="3"/>
    <x v="3"/>
    <n v="40.08"/>
    <n v="262"/>
    <s v="Main"/>
    <n v="33.15"/>
    <n v="184"/>
    <s v="I"/>
    <n v="15"/>
    <n v="0"/>
    <n v="0"/>
    <n v="0"/>
    <n v="0"/>
    <n v="0"/>
  </r>
  <r>
    <s v="M01639_152_000000000-BTK9W_1_1103_5755_7546"/>
    <n v="15"/>
    <x v="0"/>
    <x v="1"/>
    <x v="4"/>
    <n v="39.08"/>
    <n v="261"/>
    <s v="Main"/>
    <n v="31.69"/>
    <n v="183"/>
    <s v="B"/>
    <n v="0"/>
    <n v="0"/>
    <n v="0"/>
    <n v="0"/>
    <n v="0"/>
    <n v="15"/>
  </r>
  <r>
    <s v="M01639_152_000000000-BTK9W_1_2118_17994_16500"/>
    <n v="15"/>
    <x v="0"/>
    <x v="1"/>
    <x v="4"/>
    <n v="39.08"/>
    <n v="261"/>
    <s v="Main"/>
    <n v="31.69"/>
    <n v="183"/>
    <s v="B"/>
    <n v="0"/>
    <n v="0"/>
    <n v="0"/>
    <n v="0"/>
    <n v="0"/>
    <n v="15"/>
  </r>
  <r>
    <s v="M01639_152_000000000-BTK9W_1_1105_26573_11030"/>
    <n v="15"/>
    <x v="0"/>
    <x v="1"/>
    <x v="4"/>
    <n v="38.700000000000003"/>
    <n v="261"/>
    <s v="Main"/>
    <n v="31.69"/>
    <n v="183"/>
    <s v="B"/>
    <n v="0"/>
    <n v="0"/>
    <n v="0"/>
    <n v="0"/>
    <n v="9"/>
    <n v="6"/>
  </r>
  <r>
    <s v="M01639_152_000000000-BTK9W_1_1109_21317_20384"/>
    <n v="15"/>
    <x v="0"/>
    <x v="1"/>
    <x v="1"/>
    <n v="38.700000000000003"/>
    <n v="261"/>
    <s v="Main"/>
    <n v="31.15"/>
    <n v="183"/>
    <s v="B"/>
    <n v="0"/>
    <n v="0"/>
    <n v="0"/>
    <n v="15"/>
    <n v="0"/>
    <n v="0"/>
  </r>
  <r>
    <s v="M01639_152_000000000-BTK9W_1_2104_20071_10245"/>
    <n v="15"/>
    <x v="0"/>
    <x v="1"/>
    <x v="4"/>
    <n v="38.700000000000003"/>
    <n v="261"/>
    <s v="Main"/>
    <n v="31.15"/>
    <n v="183"/>
    <s v="B"/>
    <n v="0"/>
    <n v="0"/>
    <n v="0"/>
    <n v="0"/>
    <n v="0"/>
    <n v="15"/>
  </r>
  <r>
    <s v="M04997_41_000000000-BTKB3_1_2105_2878_13857"/>
    <n v="15"/>
    <x v="0"/>
    <x v="1"/>
    <x v="4"/>
    <n v="38.700000000000003"/>
    <n v="261"/>
    <s v="Main"/>
    <n v="31.15"/>
    <n v="183"/>
    <s v="B"/>
    <n v="0"/>
    <n v="0"/>
    <n v="0"/>
    <n v="0"/>
    <n v="7"/>
    <n v="8"/>
  </r>
  <r>
    <s v="M01639_152_000000000-BTK9W_1_2110_18680_20205"/>
    <n v="15"/>
    <x v="0"/>
    <x v="1"/>
    <x v="4"/>
    <n v="38.46"/>
    <n v="260"/>
    <s v="Main"/>
    <n v="31.15"/>
    <n v="183"/>
    <s v="B"/>
    <n v="0"/>
    <n v="0"/>
    <n v="0"/>
    <n v="0"/>
    <n v="6"/>
    <n v="9"/>
  </r>
  <r>
    <s v="M01639_152_000000000-BTK9W_1_2108_11331_10820"/>
    <n v="15"/>
    <x v="0"/>
    <x v="0"/>
    <x v="0"/>
    <n v="38.4"/>
    <n v="263"/>
    <s v="Main"/>
    <n v="30.81"/>
    <n v="185"/>
    <s v="B"/>
    <n v="0"/>
    <n v="15"/>
    <n v="0"/>
    <n v="0"/>
    <n v="0"/>
    <n v="0"/>
  </r>
  <r>
    <s v="M04997_41_000000000-BTKB3_1_1108_16489_13998"/>
    <n v="15"/>
    <x v="0"/>
    <x v="0"/>
    <x v="0"/>
    <n v="38.4"/>
    <n v="263"/>
    <s v="Main"/>
    <n v="30.81"/>
    <n v="185"/>
    <s v="B"/>
    <n v="0"/>
    <n v="15"/>
    <n v="0"/>
    <n v="0"/>
    <n v="0"/>
    <n v="0"/>
  </r>
  <r>
    <s v="M04997_41_000000000-BTKB3_1_1109_24363_19843"/>
    <n v="15"/>
    <x v="0"/>
    <x v="0"/>
    <x v="0"/>
    <n v="38.4"/>
    <n v="263"/>
    <s v="Main"/>
    <n v="30.81"/>
    <n v="185"/>
    <s v="B"/>
    <n v="0"/>
    <n v="15"/>
    <n v="0"/>
    <n v="0"/>
    <n v="0"/>
    <n v="0"/>
  </r>
  <r>
    <s v="M01639_152_000000000-BTK9W_1_1102_22048_2262"/>
    <n v="15"/>
    <x v="0"/>
    <x v="1"/>
    <x v="4"/>
    <n v="38.31"/>
    <n v="261"/>
    <s v="Main"/>
    <n v="31.15"/>
    <n v="183"/>
    <s v="B"/>
    <n v="0"/>
    <n v="0"/>
    <n v="0"/>
    <n v="0"/>
    <n v="15"/>
    <n v="0"/>
  </r>
  <r>
    <s v="M01639_152_000000000-BTK9W_1_1106_7106_15190"/>
    <n v="15"/>
    <x v="0"/>
    <x v="1"/>
    <x v="4"/>
    <n v="38.31"/>
    <n v="261"/>
    <s v="Main"/>
    <n v="30.6"/>
    <n v="183"/>
    <s v="B"/>
    <n v="0"/>
    <n v="0"/>
    <n v="0"/>
    <n v="0"/>
    <n v="0"/>
    <n v="15"/>
  </r>
  <r>
    <s v="M01639_152_000000000-BTK9W_1_1116_18945_18321"/>
    <n v="15"/>
    <x v="0"/>
    <x v="1"/>
    <x v="4"/>
    <n v="38.31"/>
    <n v="261"/>
    <s v="Main"/>
    <n v="30.05"/>
    <n v="183"/>
    <s v="B"/>
    <n v="0"/>
    <n v="0"/>
    <n v="0"/>
    <n v="0"/>
    <n v="5"/>
    <n v="10"/>
  </r>
  <r>
    <s v="M01639_152_000000000-BTK9W_1_2102_21751_22434"/>
    <n v="15"/>
    <x v="0"/>
    <x v="1"/>
    <x v="4"/>
    <n v="38.31"/>
    <n v="261"/>
    <s v="Main"/>
    <n v="31.15"/>
    <n v="183"/>
    <s v="B"/>
    <n v="0"/>
    <n v="0"/>
    <n v="0"/>
    <n v="0"/>
    <n v="0"/>
    <n v="15"/>
  </r>
  <r>
    <s v="M01639_152_000000000-BTK9W_1_2104_28367_16207"/>
    <n v="15"/>
    <x v="0"/>
    <x v="1"/>
    <x v="4"/>
    <n v="38.31"/>
    <n v="261"/>
    <s v="Main"/>
    <n v="31.69"/>
    <n v="183"/>
    <s v="B"/>
    <n v="0"/>
    <n v="0"/>
    <n v="0"/>
    <n v="0"/>
    <n v="2"/>
    <n v="13"/>
  </r>
  <r>
    <s v="M04997_41_000000000-BTKB3_1_1103_6981_12302"/>
    <n v="15"/>
    <x v="0"/>
    <x v="0"/>
    <x v="0"/>
    <n v="38.31"/>
    <n v="261"/>
    <s v="Main"/>
    <n v="30.6"/>
    <n v="183"/>
    <s v="B"/>
    <n v="0"/>
    <n v="15"/>
    <n v="0"/>
    <n v="0"/>
    <n v="0"/>
    <n v="0"/>
  </r>
  <r>
    <s v="M01639_152_000000000-BTK9W_1_1104_9986_9338"/>
    <n v="15"/>
    <x v="2"/>
    <x v="5"/>
    <x v="12"/>
    <n v="38.26"/>
    <n v="264"/>
    <s v="Main"/>
    <n v="30.65"/>
    <n v="186"/>
    <s v="A"/>
    <n v="0"/>
    <n v="0"/>
    <n v="0"/>
    <n v="15"/>
    <n v="0"/>
    <n v="0"/>
  </r>
  <r>
    <s v="M04997_41_000000000-BTKB3_1_2118_8105_10516"/>
    <n v="15"/>
    <x v="0"/>
    <x v="2"/>
    <x v="5"/>
    <n v="38.19"/>
    <n v="254"/>
    <s v="Main"/>
    <n v="30.11"/>
    <n v="176"/>
    <s v="B"/>
    <n v="0"/>
    <n v="0"/>
    <n v="15"/>
    <n v="0"/>
    <n v="0"/>
    <n v="0"/>
  </r>
  <r>
    <s v="M01639_152_000000000-BTK9W_1_1106_7388_9656"/>
    <n v="15"/>
    <x v="0"/>
    <x v="0"/>
    <x v="0"/>
    <n v="38.17"/>
    <n v="262"/>
    <s v="Main"/>
    <n v="30.43"/>
    <n v="184"/>
    <s v="B"/>
    <n v="0"/>
    <n v="15"/>
    <n v="0"/>
    <n v="0"/>
    <n v="0"/>
    <n v="0"/>
  </r>
  <r>
    <s v="M01639_152_000000000-BTK9W_1_1108_10802_20311"/>
    <n v="15"/>
    <x v="2"/>
    <x v="5"/>
    <x v="8"/>
    <n v="38.04"/>
    <n v="276"/>
    <s v="Main"/>
    <n v="30.81"/>
    <n v="198"/>
    <s v="A"/>
    <n v="0"/>
    <n v="0"/>
    <n v="0"/>
    <n v="7"/>
    <n v="8"/>
    <n v="0"/>
  </r>
  <r>
    <s v="M01639_152_000000000-BTK9W_1_2107_24340_11468"/>
    <n v="15"/>
    <x v="1"/>
    <x v="3"/>
    <x v="3"/>
    <n v="38.020000000000003"/>
    <n v="263"/>
    <s v="Main"/>
    <n v="30.27"/>
    <n v="185"/>
    <s v="I"/>
    <n v="15"/>
    <n v="0"/>
    <n v="0"/>
    <n v="0"/>
    <n v="0"/>
    <n v="0"/>
  </r>
  <r>
    <s v="M01639_152_000000000-BTK9W_1_1106_20702_18957"/>
    <n v="15"/>
    <x v="0"/>
    <x v="1"/>
    <x v="4"/>
    <n v="37.93"/>
    <n v="261"/>
    <s v="Main"/>
    <n v="30.6"/>
    <n v="183"/>
    <s v="B"/>
    <n v="0"/>
    <n v="0"/>
    <n v="0"/>
    <n v="0"/>
    <n v="0"/>
    <n v="15"/>
  </r>
  <r>
    <s v="M01639_152_000000000-BTK9W_1_2107_17431_8809"/>
    <n v="15"/>
    <x v="0"/>
    <x v="1"/>
    <x v="1"/>
    <n v="37.93"/>
    <n v="261"/>
    <s v="Main"/>
    <n v="30.05"/>
    <n v="183"/>
    <s v="B"/>
    <n v="0"/>
    <n v="0"/>
    <n v="0"/>
    <n v="15"/>
    <n v="0"/>
    <n v="0"/>
  </r>
  <r>
    <s v="M01639_152_000000000-BTK9W_1_2110_19206_14497"/>
    <n v="15"/>
    <x v="0"/>
    <x v="1"/>
    <x v="4"/>
    <n v="37.93"/>
    <n v="261"/>
    <s v="Main"/>
    <n v="31.15"/>
    <n v="183"/>
    <s v="B"/>
    <n v="0"/>
    <n v="0"/>
    <n v="0"/>
    <n v="0"/>
    <n v="0"/>
    <n v="15"/>
  </r>
  <r>
    <s v="M04997_41_000000000-BTKB3_1_2105_8339_4984"/>
    <n v="15"/>
    <x v="0"/>
    <x v="1"/>
    <x v="4"/>
    <n v="37.93"/>
    <n v="261"/>
    <s v="Main"/>
    <n v="30.6"/>
    <n v="183"/>
    <s v="B"/>
    <n v="0"/>
    <n v="0"/>
    <n v="0"/>
    <n v="0"/>
    <n v="5"/>
    <n v="10"/>
  </r>
  <r>
    <s v="M04997_41_000000000-BTKB3_1_2106_15988_4320"/>
    <n v="15"/>
    <x v="0"/>
    <x v="0"/>
    <x v="0"/>
    <n v="37.93"/>
    <n v="261"/>
    <s v="Main"/>
    <n v="30.05"/>
    <n v="183"/>
    <s v="B"/>
    <n v="0"/>
    <n v="15"/>
    <n v="0"/>
    <n v="0"/>
    <n v="0"/>
    <n v="0"/>
  </r>
  <r>
    <s v="M01639_152_000000000-BTK9W_1_2114_11519_7881"/>
    <n v="15"/>
    <x v="0"/>
    <x v="2"/>
    <x v="6"/>
    <n v="37.9"/>
    <n v="248"/>
    <s v="Main"/>
    <n v="29.41"/>
    <n v="170"/>
    <s v="B"/>
    <n v="0"/>
    <n v="0"/>
    <n v="0"/>
    <n v="15"/>
    <n v="0"/>
    <n v="0"/>
  </r>
  <r>
    <s v="M01639_152_000000000-BTK9W_1_2101_17926_9104"/>
    <n v="15"/>
    <x v="2"/>
    <x v="4"/>
    <x v="7"/>
    <n v="37.83"/>
    <n v="267"/>
    <s v="Main"/>
    <n v="29.63"/>
    <n v="189"/>
    <s v="A"/>
    <n v="0"/>
    <n v="0"/>
    <n v="15"/>
    <n v="0"/>
    <n v="0"/>
    <n v="0"/>
  </r>
  <r>
    <s v="M04997_41_000000000-BTKB3_1_2117_23001_10323"/>
    <n v="15"/>
    <x v="0"/>
    <x v="0"/>
    <x v="0"/>
    <n v="37.79"/>
    <n v="262"/>
    <s v="Main"/>
    <n v="29.89"/>
    <n v="184"/>
    <s v="B"/>
    <n v="0"/>
    <n v="15"/>
    <n v="0"/>
    <n v="0"/>
    <n v="0"/>
    <n v="0"/>
  </r>
  <r>
    <s v="M01639_152_000000000-BTK9W_1_1106_3472_15274"/>
    <n v="15"/>
    <x v="2"/>
    <x v="5"/>
    <x v="8"/>
    <n v="37.68"/>
    <n v="276"/>
    <s v="Main"/>
    <n v="30.3"/>
    <n v="198"/>
    <s v="A"/>
    <n v="0"/>
    <n v="0"/>
    <n v="0"/>
    <n v="8"/>
    <n v="6"/>
    <n v="1"/>
  </r>
  <r>
    <s v="M01639_152_000000000-BTK9W_1_1102_19061_18218"/>
    <n v="15"/>
    <x v="2"/>
    <x v="5"/>
    <x v="10"/>
    <n v="37.64"/>
    <n v="271"/>
    <s v="Main"/>
    <n v="30.05"/>
    <n v="193"/>
    <s v="A"/>
    <n v="0"/>
    <n v="0"/>
    <n v="0"/>
    <n v="0"/>
    <n v="1"/>
    <n v="14"/>
  </r>
  <r>
    <s v="M01639_152_000000000-BTK9W_1_1103_12224_4068"/>
    <n v="15"/>
    <x v="1"/>
    <x v="3"/>
    <x v="3"/>
    <n v="37.64"/>
    <n v="263"/>
    <s v="Main"/>
    <n v="29.73"/>
    <n v="185"/>
    <s v="I"/>
    <n v="15"/>
    <n v="0"/>
    <n v="0"/>
    <n v="0"/>
    <n v="0"/>
    <n v="0"/>
  </r>
  <r>
    <s v="M01639_152_000000000-BTK9W_1_2114_28089_13582"/>
    <n v="15"/>
    <x v="0"/>
    <x v="0"/>
    <x v="0"/>
    <n v="37.549999999999997"/>
    <n v="261"/>
    <s v="Main"/>
    <n v="30.05"/>
    <n v="183"/>
    <s v="B"/>
    <n v="0"/>
    <n v="15"/>
    <n v="0"/>
    <n v="0"/>
    <n v="0"/>
    <n v="0"/>
  </r>
  <r>
    <s v="M01639_152_000000000-BTK9W_1_2115_11067_11300"/>
    <n v="15"/>
    <x v="0"/>
    <x v="0"/>
    <x v="0"/>
    <n v="37.549999999999997"/>
    <n v="261"/>
    <s v="Main"/>
    <n v="30.05"/>
    <n v="183"/>
    <s v="B"/>
    <n v="0"/>
    <n v="15"/>
    <n v="0"/>
    <n v="0"/>
    <n v="0"/>
    <n v="0"/>
  </r>
  <r>
    <s v="M04997_41_000000000-BTKB3_1_2107_17628_9660"/>
    <n v="15"/>
    <x v="0"/>
    <x v="0"/>
    <x v="0"/>
    <n v="37.549999999999997"/>
    <n v="261"/>
    <s v="Main"/>
    <n v="30.05"/>
    <n v="183"/>
    <s v="B"/>
    <n v="0"/>
    <n v="15"/>
    <n v="0"/>
    <n v="0"/>
    <n v="0"/>
    <n v="0"/>
  </r>
  <r>
    <s v="M04997_41_000000000-BTKB3_1_1107_7182_22308"/>
    <n v="15"/>
    <x v="0"/>
    <x v="2"/>
    <x v="14"/>
    <n v="37.340000000000003"/>
    <n v="241"/>
    <s v="Main"/>
    <n v="28.22"/>
    <n v="163"/>
    <s v="B"/>
    <n v="0"/>
    <n v="0"/>
    <n v="0"/>
    <n v="0"/>
    <n v="15"/>
    <n v="0"/>
  </r>
  <r>
    <s v="M01639_152_000000000-BTK9W_1_1112_21659_7038"/>
    <n v="15"/>
    <x v="2"/>
    <x v="4"/>
    <x v="7"/>
    <n v="37.22"/>
    <n v="266"/>
    <s v="Main"/>
    <n v="28.72"/>
    <n v="188"/>
    <s v="A"/>
    <n v="0"/>
    <n v="0"/>
    <n v="15"/>
    <n v="0"/>
    <n v="0"/>
    <n v="0"/>
  </r>
  <r>
    <s v="M01639_152_000000000-BTK9W_1_1104_28948_14260"/>
    <n v="15"/>
    <x v="0"/>
    <x v="2"/>
    <x v="2"/>
    <n v="37.159999999999997"/>
    <n v="261"/>
    <s v="Main"/>
    <n v="29.35"/>
    <n v="184"/>
    <s v="B"/>
    <n v="0"/>
    <n v="15"/>
    <n v="0"/>
    <n v="0"/>
    <n v="0"/>
    <n v="0"/>
  </r>
  <r>
    <s v="M04997_41_000000000-BTKB3_1_1115_16452_17434"/>
    <n v="15"/>
    <x v="0"/>
    <x v="1"/>
    <x v="4"/>
    <n v="37.159999999999997"/>
    <n v="261"/>
    <s v="Main"/>
    <n v="29.51"/>
    <n v="183"/>
    <s v="B"/>
    <n v="0"/>
    <n v="0"/>
    <n v="0"/>
    <n v="0"/>
    <n v="15"/>
    <n v="0"/>
  </r>
  <r>
    <s v="M04997_41_000000000-BTKB3_1_1117_10645_13993"/>
    <n v="15"/>
    <x v="2"/>
    <x v="5"/>
    <x v="8"/>
    <n v="37.130000000000003"/>
    <n v="272"/>
    <s v="Main"/>
    <n v="29.38"/>
    <n v="194"/>
    <s v="A"/>
    <n v="0"/>
    <n v="0"/>
    <n v="0"/>
    <n v="10"/>
    <n v="2"/>
    <n v="3"/>
  </r>
  <r>
    <s v="M04997_41_000000000-BTKB3_1_1114_14468_18531"/>
    <n v="15"/>
    <x v="2"/>
    <x v="5"/>
    <x v="10"/>
    <n v="37.090000000000003"/>
    <n v="275"/>
    <s v="Main"/>
    <n v="29.44"/>
    <n v="197"/>
    <s v="A"/>
    <n v="0"/>
    <n v="0"/>
    <n v="0"/>
    <n v="0"/>
    <n v="2"/>
    <n v="13"/>
  </r>
  <r>
    <s v="M01639_152_000000000-BTK9W_1_2117_13299_2681"/>
    <n v="15"/>
    <x v="2"/>
    <x v="4"/>
    <x v="7"/>
    <n v="37.08"/>
    <n v="267"/>
    <s v="Main"/>
    <n v="29.1"/>
    <n v="189"/>
    <s v="A"/>
    <n v="0"/>
    <n v="0"/>
    <n v="15"/>
    <n v="0"/>
    <n v="0"/>
    <n v="0"/>
  </r>
  <r>
    <s v="M01639_152_000000000-BTK9W_1_2104_18534_22571"/>
    <n v="15"/>
    <x v="0"/>
    <x v="2"/>
    <x v="2"/>
    <n v="37.020000000000003"/>
    <n v="262"/>
    <s v="Main"/>
    <n v="28.8"/>
    <n v="184"/>
    <s v="B"/>
    <n v="0"/>
    <n v="15"/>
    <n v="0"/>
    <n v="0"/>
    <n v="0"/>
    <n v="0"/>
  </r>
  <r>
    <s v="M01639_152_000000000-BTK9W_1_1110_4735_15134"/>
    <n v="15"/>
    <x v="2"/>
    <x v="5"/>
    <x v="10"/>
    <n v="37"/>
    <n v="273"/>
    <s v="Main"/>
    <n v="29.23"/>
    <n v="195"/>
    <s v="A"/>
    <n v="0"/>
    <n v="0"/>
    <n v="0"/>
    <n v="0"/>
    <n v="10"/>
    <n v="5"/>
  </r>
  <r>
    <s v="M04997_41_000000000-BTKB3_1_2104_20994_21998"/>
    <n v="15"/>
    <x v="2"/>
    <x v="5"/>
    <x v="8"/>
    <n v="36.86"/>
    <n v="274"/>
    <s v="Main"/>
    <n v="29.08"/>
    <n v="196"/>
    <s v="A"/>
    <n v="0"/>
    <n v="0"/>
    <n v="0"/>
    <n v="14"/>
    <n v="1"/>
    <n v="0"/>
  </r>
  <r>
    <s v="M04997_41_000000000-BTKB3_1_1107_22924_20975"/>
    <n v="15"/>
    <x v="2"/>
    <x v="5"/>
    <x v="10"/>
    <n v="36.630000000000003"/>
    <n v="273"/>
    <s v="Main"/>
    <n v="28.72"/>
    <n v="195"/>
    <s v="A"/>
    <n v="0"/>
    <n v="0"/>
    <n v="0"/>
    <n v="0"/>
    <n v="7"/>
    <n v="8"/>
  </r>
  <r>
    <s v="M04997_41_000000000-BTKB3_1_1107_14505_9575"/>
    <n v="15"/>
    <x v="2"/>
    <x v="4"/>
    <x v="7"/>
    <n v="36.57"/>
    <n v="268"/>
    <s v="Main"/>
    <n v="28.42"/>
    <n v="190"/>
    <s v="A"/>
    <n v="0"/>
    <n v="0"/>
    <n v="15"/>
    <n v="0"/>
    <n v="0"/>
    <n v="0"/>
  </r>
  <r>
    <s v="M01639_152_000000000-BTK9W_1_1109_11649_16382"/>
    <n v="15"/>
    <x v="2"/>
    <x v="4"/>
    <x v="7"/>
    <n v="36.5"/>
    <n v="274"/>
    <s v="Main"/>
    <n v="28.57"/>
    <n v="196"/>
    <s v="A"/>
    <n v="0"/>
    <n v="0"/>
    <n v="15"/>
    <n v="0"/>
    <n v="0"/>
    <n v="0"/>
  </r>
  <r>
    <s v="M04997_41_000000000-BTKB3_1_2107_23117_15261"/>
    <n v="15"/>
    <x v="0"/>
    <x v="1"/>
    <x v="1"/>
    <n v="36.4"/>
    <n v="261"/>
    <s v="Main"/>
    <n v="29.51"/>
    <n v="183"/>
    <s v="B"/>
    <n v="0"/>
    <n v="0"/>
    <n v="0"/>
    <n v="15"/>
    <n v="0"/>
    <n v="0"/>
  </r>
  <r>
    <s v="M01639_152_000000000-BTK9W_1_1115_13566_17221"/>
    <n v="15"/>
    <x v="2"/>
    <x v="4"/>
    <x v="7"/>
    <n v="36.33"/>
    <n v="267"/>
    <s v="Main"/>
    <n v="28.04"/>
    <n v="189"/>
    <s v="A"/>
    <n v="0"/>
    <n v="0"/>
    <n v="15"/>
    <n v="0"/>
    <n v="0"/>
    <n v="0"/>
  </r>
  <r>
    <s v="M04997_41_000000000-BTKB3_1_1119_17956_9238"/>
    <n v="15"/>
    <x v="2"/>
    <x v="4"/>
    <x v="7"/>
    <n v="36.33"/>
    <n v="267"/>
    <s v="Main"/>
    <n v="28.04"/>
    <n v="189"/>
    <s v="A"/>
    <n v="0"/>
    <n v="0"/>
    <n v="15"/>
    <n v="0"/>
    <n v="0"/>
    <n v="0"/>
  </r>
  <r>
    <s v="M01639_152_000000000-BTK9W_1_2107_16013_11331"/>
    <n v="15"/>
    <x v="2"/>
    <x v="5"/>
    <x v="12"/>
    <n v="36.299999999999997"/>
    <n v="270"/>
    <s v="Main"/>
    <n v="28.13"/>
    <n v="192"/>
    <s v="A"/>
    <n v="0"/>
    <n v="0"/>
    <n v="0"/>
    <n v="15"/>
    <n v="0"/>
    <n v="0"/>
  </r>
  <r>
    <s v="M01639_152_000000000-BTK9W_1_2108_5744_12274"/>
    <n v="15"/>
    <x v="0"/>
    <x v="2"/>
    <x v="2"/>
    <n v="36.26"/>
    <n v="262"/>
    <s v="Main"/>
    <n v="27.72"/>
    <n v="184"/>
    <s v="B"/>
    <n v="0"/>
    <n v="15"/>
    <n v="0"/>
    <n v="0"/>
    <n v="0"/>
    <n v="0"/>
  </r>
  <r>
    <s v="M01639_152_000000000-BTK9W_1_1103_23125_15991"/>
    <n v="15"/>
    <x v="2"/>
    <x v="5"/>
    <x v="8"/>
    <n v="36.229999999999997"/>
    <n v="276"/>
    <s v="Main"/>
    <n v="29.29"/>
    <n v="198"/>
    <s v="A"/>
    <n v="0"/>
    <n v="0"/>
    <n v="0"/>
    <n v="5"/>
    <n v="8"/>
    <n v="2"/>
  </r>
  <r>
    <s v="M01639_152_000000000-BTK9W_1_2107_19964_8118"/>
    <n v="15"/>
    <x v="2"/>
    <x v="4"/>
    <x v="7"/>
    <n v="36.130000000000003"/>
    <n v="274"/>
    <s v="Main"/>
    <n v="28.06"/>
    <n v="196"/>
    <s v="A"/>
    <n v="0"/>
    <n v="0"/>
    <n v="15"/>
    <n v="0"/>
    <n v="0"/>
    <n v="0"/>
  </r>
  <r>
    <s v="M04997_41_000000000-BTKB3_1_1104_15990_21957"/>
    <n v="15"/>
    <x v="2"/>
    <x v="5"/>
    <x v="8"/>
    <n v="36.130000000000003"/>
    <n v="274"/>
    <s v="Main"/>
    <n v="28.06"/>
    <n v="196"/>
    <s v="A"/>
    <n v="0"/>
    <n v="0"/>
    <n v="0"/>
    <n v="11"/>
    <n v="0"/>
    <n v="4"/>
  </r>
  <r>
    <s v="M04997_41_000000000-BTKB3_1_1107_5244_19609"/>
    <n v="15"/>
    <x v="2"/>
    <x v="5"/>
    <x v="8"/>
    <n v="36.130000000000003"/>
    <n v="274"/>
    <s v="Main"/>
    <n v="28.06"/>
    <n v="196"/>
    <s v="A"/>
    <n v="0"/>
    <n v="0"/>
    <n v="0"/>
    <n v="12"/>
    <n v="1"/>
    <n v="2"/>
  </r>
  <r>
    <s v="M04997_41_000000000-BTKB3_1_2113_16671_17601"/>
    <n v="15"/>
    <x v="2"/>
    <x v="5"/>
    <x v="8"/>
    <n v="35.770000000000003"/>
    <n v="274"/>
    <s v="Main"/>
    <n v="27.55"/>
    <n v="196"/>
    <s v="A"/>
    <n v="0"/>
    <n v="0"/>
    <n v="0"/>
    <n v="1"/>
    <n v="14"/>
    <n v="0"/>
  </r>
  <r>
    <s v="M01639_152_000000000-BTK9W_1_1118_18337_5337"/>
    <n v="15"/>
    <x v="2"/>
    <x v="5"/>
    <x v="10"/>
    <n v="35.29"/>
    <n v="272"/>
    <s v="Main"/>
    <n v="26.94"/>
    <n v="193"/>
    <s v="A"/>
    <n v="0"/>
    <n v="0"/>
    <n v="0"/>
    <n v="0"/>
    <n v="15"/>
    <n v="0"/>
  </r>
  <r>
    <s v="M04997_41_000000000-BTKB3_1_2109_17009_10488"/>
    <n v="15"/>
    <x v="2"/>
    <x v="5"/>
    <x v="8"/>
    <n v="35.270000000000003"/>
    <n v="275"/>
    <s v="Main"/>
    <n v="26.9"/>
    <n v="197"/>
    <s v="A"/>
    <n v="0"/>
    <n v="0"/>
    <n v="0"/>
    <n v="9"/>
    <n v="6"/>
    <n v="0"/>
  </r>
  <r>
    <s v="M01639_152_000000000-BTK9W_1_1112_10379_8932"/>
    <n v="14"/>
    <x v="3"/>
    <x v="6"/>
    <x v="9"/>
    <n v="44.12"/>
    <n v="204"/>
    <s v="203/204bp"/>
    <n v="41.67"/>
    <n v="156"/>
    <s v="O"/>
    <n v="14"/>
    <n v="0"/>
    <n v="0"/>
    <n v="0"/>
    <n v="0"/>
    <n v="0"/>
  </r>
  <r>
    <s v="M01639_152_000000000-BTK9W_1_2114_10845_7539"/>
    <n v="14"/>
    <x v="3"/>
    <x v="6"/>
    <x v="9"/>
    <n v="44.12"/>
    <n v="204"/>
    <s v="203/204bp"/>
    <n v="41.29"/>
    <n v="155"/>
    <s v="O"/>
    <n v="14"/>
    <n v="0"/>
    <n v="0"/>
    <n v="0"/>
    <n v="0"/>
    <n v="0"/>
  </r>
  <r>
    <s v="M01639_152_000000000-BTK9W_1_1116_18357_20819"/>
    <n v="14"/>
    <x v="3"/>
    <x v="6"/>
    <x v="9"/>
    <n v="43.63"/>
    <n v="204"/>
    <s v="203/204bp"/>
    <n v="40.26"/>
    <n v="154"/>
    <s v="O"/>
    <n v="14"/>
    <n v="0"/>
    <n v="0"/>
    <n v="0"/>
    <n v="0"/>
    <n v="0"/>
  </r>
  <r>
    <s v="M04997_41_000000000-BTKB3_1_1105_8942_2580"/>
    <n v="14"/>
    <x v="3"/>
    <x v="6"/>
    <x v="9"/>
    <n v="43.63"/>
    <n v="204"/>
    <s v="203/204bp"/>
    <n v="41.03"/>
    <n v="156"/>
    <s v="O"/>
    <n v="14"/>
    <n v="0"/>
    <n v="0"/>
    <n v="0"/>
    <n v="0"/>
    <n v="0"/>
  </r>
  <r>
    <s v="M04997_41_000000000-BTKB3_1_2107_25899_8938"/>
    <n v="14"/>
    <x v="3"/>
    <x v="6"/>
    <x v="9"/>
    <n v="41.5"/>
    <n v="306"/>
    <s v="~305-bp"/>
    <n v="37.28"/>
    <n v="228"/>
    <s v="O"/>
    <n v="14"/>
    <n v="0"/>
    <n v="0"/>
    <n v="0"/>
    <n v="0"/>
    <n v="0"/>
  </r>
  <r>
    <s v="M01639_152_000000000-BTK9W_1_2104_25915_14650"/>
    <n v="14"/>
    <x v="3"/>
    <x v="6"/>
    <x v="9"/>
    <n v="41.18"/>
    <n v="306"/>
    <s v="~305-bp"/>
    <n v="36.840000000000003"/>
    <n v="228"/>
    <s v="O"/>
    <n v="14"/>
    <n v="0"/>
    <n v="0"/>
    <n v="0"/>
    <n v="0"/>
    <n v="0"/>
  </r>
  <r>
    <s v="M01639_152_000000000-BTK9W_1_2116_13573_8720"/>
    <n v="14"/>
    <x v="3"/>
    <x v="6"/>
    <x v="9"/>
    <n v="41.18"/>
    <n v="306"/>
    <s v="~305-bp"/>
    <n v="36.4"/>
    <n v="228"/>
    <s v="O"/>
    <n v="14"/>
    <n v="0"/>
    <n v="0"/>
    <n v="0"/>
    <n v="0"/>
    <n v="0"/>
  </r>
  <r>
    <s v="M01639_152_000000000-BTK9W_1_2114_19427_20182"/>
    <n v="14"/>
    <x v="0"/>
    <x v="1"/>
    <x v="1"/>
    <n v="41.05"/>
    <n v="190"/>
    <s v="Shortened"/>
    <n v="30.36"/>
    <n v="112"/>
    <s v="B"/>
    <n v="0"/>
    <n v="0"/>
    <n v="0"/>
    <n v="14"/>
    <n v="0"/>
    <n v="0"/>
  </r>
  <r>
    <s v="M01639_152_000000000-BTK9W_1_1115_16277_7946"/>
    <n v="14"/>
    <x v="3"/>
    <x v="6"/>
    <x v="9"/>
    <n v="40.200000000000003"/>
    <n v="306"/>
    <s v="~305-bp"/>
    <n v="35.090000000000003"/>
    <n v="228"/>
    <s v="O"/>
    <n v="14"/>
    <n v="0"/>
    <n v="0"/>
    <n v="0"/>
    <n v="0"/>
    <n v="0"/>
  </r>
  <r>
    <s v="M04997_41_000000000-BTKB3_1_1108_15688_7262"/>
    <n v="14"/>
    <x v="3"/>
    <x v="10"/>
    <x v="19"/>
    <n v="39.93"/>
    <n v="303"/>
    <s v="~305-bp"/>
    <n v="34.96"/>
    <n v="226"/>
    <s v="O"/>
    <n v="0"/>
    <n v="0"/>
    <n v="0"/>
    <n v="2"/>
    <n v="3"/>
    <n v="9"/>
  </r>
  <r>
    <s v="M01639_152_000000000-BTK9W_1_2116_5760_20770"/>
    <n v="14"/>
    <x v="1"/>
    <x v="3"/>
    <x v="3"/>
    <n v="39.69"/>
    <n v="262"/>
    <s v="Main"/>
    <n v="32.61"/>
    <n v="184"/>
    <s v="I"/>
    <n v="14"/>
    <n v="0"/>
    <n v="0"/>
    <n v="0"/>
    <n v="0"/>
    <n v="0"/>
  </r>
  <r>
    <s v="M04997_41_000000000-BTKB3_1_1117_19980_18578"/>
    <n v="14"/>
    <x v="2"/>
    <x v="12"/>
    <x v="22"/>
    <n v="39.619999999999997"/>
    <n v="260"/>
    <s v="Main"/>
    <n v="34.07"/>
    <n v="182"/>
    <s v="A"/>
    <n v="0"/>
    <n v="0"/>
    <n v="0"/>
    <n v="14"/>
    <n v="0"/>
    <n v="0"/>
  </r>
  <r>
    <s v="M04997_41_000000000-BTKB3_1_2114_16476_16667"/>
    <n v="14"/>
    <x v="3"/>
    <x v="6"/>
    <x v="9"/>
    <n v="39.54"/>
    <n v="306"/>
    <s v="~305-bp"/>
    <n v="35.090000000000003"/>
    <n v="228"/>
    <s v="O"/>
    <n v="14"/>
    <n v="0"/>
    <n v="0"/>
    <n v="0"/>
    <n v="0"/>
    <n v="0"/>
  </r>
  <r>
    <s v="M01639_152_000000000-BTK9W_1_2111_25203_22822"/>
    <n v="14"/>
    <x v="0"/>
    <x v="1"/>
    <x v="4"/>
    <n v="39.46"/>
    <n v="261"/>
    <s v="Main"/>
    <n v="32.24"/>
    <n v="183"/>
    <s v="B"/>
    <n v="0"/>
    <n v="0"/>
    <n v="0"/>
    <n v="0"/>
    <n v="0"/>
    <n v="14"/>
  </r>
  <r>
    <s v="M01639_152_000000000-BTK9W_1_2117_15707_13205"/>
    <n v="14"/>
    <x v="0"/>
    <x v="1"/>
    <x v="4"/>
    <n v="39.46"/>
    <n v="261"/>
    <s v="Main"/>
    <n v="32.79"/>
    <n v="183"/>
    <s v="B"/>
    <n v="0"/>
    <n v="0"/>
    <n v="0"/>
    <n v="0"/>
    <n v="9"/>
    <n v="5"/>
  </r>
  <r>
    <s v="M01639_152_000000000-BTK9W_1_2119_26496_13621"/>
    <n v="14"/>
    <x v="1"/>
    <x v="3"/>
    <x v="3"/>
    <n v="39.39"/>
    <n v="264"/>
    <s v="Main"/>
    <n v="32.26"/>
    <n v="186"/>
    <s v="I"/>
    <n v="14"/>
    <n v="0"/>
    <n v="0"/>
    <n v="0"/>
    <n v="0"/>
    <n v="0"/>
  </r>
  <r>
    <s v="M01639_152_000000000-BTK9W_1_2112_10664_24303"/>
    <n v="14"/>
    <x v="1"/>
    <x v="3"/>
    <x v="3"/>
    <n v="39.31"/>
    <n v="262"/>
    <s v="Main"/>
    <n v="32.07"/>
    <n v="184"/>
    <s v="I"/>
    <n v="14"/>
    <n v="0"/>
    <n v="0"/>
    <n v="0"/>
    <n v="0"/>
    <n v="0"/>
  </r>
  <r>
    <s v="M01639_152_000000000-BTK9W_1_1117_9328_14503"/>
    <n v="14"/>
    <x v="0"/>
    <x v="1"/>
    <x v="4"/>
    <n v="39.229999999999997"/>
    <n v="260"/>
    <s v="Main"/>
    <n v="31.87"/>
    <n v="182"/>
    <s v="B"/>
    <n v="0"/>
    <n v="0"/>
    <n v="0"/>
    <n v="0"/>
    <n v="0"/>
    <n v="14"/>
  </r>
  <r>
    <s v="M01639_152_000000000-BTK9W_1_2119_4954_20547"/>
    <n v="14"/>
    <x v="3"/>
    <x v="6"/>
    <x v="9"/>
    <n v="39.22"/>
    <n v="306"/>
    <s v="~305-bp"/>
    <n v="34.65"/>
    <n v="228"/>
    <s v="O"/>
    <n v="14"/>
    <n v="0"/>
    <n v="0"/>
    <n v="0"/>
    <n v="0"/>
    <n v="0"/>
  </r>
  <r>
    <s v="M04997_41_000000000-BTKB3_1_1102_19956_3869"/>
    <n v="14"/>
    <x v="0"/>
    <x v="1"/>
    <x v="4"/>
    <n v="38.85"/>
    <n v="260"/>
    <s v="Main"/>
    <n v="31.87"/>
    <n v="182"/>
    <s v="B"/>
    <n v="0"/>
    <n v="0"/>
    <n v="0"/>
    <n v="0"/>
    <n v="0"/>
    <n v="14"/>
  </r>
  <r>
    <s v="M01639_152_000000000-BTK9W_1_1111_15968_5928"/>
    <n v="14"/>
    <x v="1"/>
    <x v="3"/>
    <x v="3"/>
    <n v="38.78"/>
    <n v="263"/>
    <s v="Main"/>
    <n v="30.81"/>
    <n v="185"/>
    <s v="I"/>
    <n v="14"/>
    <n v="0"/>
    <n v="0"/>
    <n v="0"/>
    <n v="0"/>
    <n v="0"/>
  </r>
  <r>
    <s v="M01639_152_000000000-BTK9W_1_1117_12772_2149"/>
    <n v="14"/>
    <x v="0"/>
    <x v="1"/>
    <x v="4"/>
    <n v="38.700000000000003"/>
    <n v="261"/>
    <s v="Main"/>
    <n v="31.69"/>
    <n v="183"/>
    <s v="B"/>
    <n v="0"/>
    <n v="0"/>
    <n v="0"/>
    <n v="0"/>
    <n v="14"/>
    <n v="0"/>
  </r>
  <r>
    <s v="M01639_152_000000000-BTK9W_1_2110_14639_21926"/>
    <n v="14"/>
    <x v="0"/>
    <x v="1"/>
    <x v="4"/>
    <n v="38.700000000000003"/>
    <n v="261"/>
    <s v="Main"/>
    <n v="31.69"/>
    <n v="183"/>
    <s v="B"/>
    <n v="0"/>
    <n v="0"/>
    <n v="0"/>
    <n v="0"/>
    <n v="11"/>
    <n v="3"/>
  </r>
  <r>
    <s v="M04997_41_000000000-BTKB3_1_1118_25631_16353"/>
    <n v="14"/>
    <x v="0"/>
    <x v="1"/>
    <x v="4"/>
    <n v="38.700000000000003"/>
    <n v="261"/>
    <s v="Main"/>
    <n v="31.69"/>
    <n v="183"/>
    <s v="B"/>
    <n v="0"/>
    <n v="0"/>
    <n v="0"/>
    <n v="0"/>
    <n v="1"/>
    <n v="13"/>
  </r>
  <r>
    <s v="M01639_152_000000000-BTK9W_1_1110_13853_21946"/>
    <n v="14"/>
    <x v="1"/>
    <x v="3"/>
    <x v="3"/>
    <n v="38.4"/>
    <n v="263"/>
    <s v="Main"/>
    <n v="31.35"/>
    <n v="185"/>
    <s v="I"/>
    <n v="14"/>
    <n v="0"/>
    <n v="0"/>
    <n v="0"/>
    <n v="0"/>
    <n v="0"/>
  </r>
  <r>
    <s v="M01639_152_000000000-BTK9W_1_1111_7518_3374"/>
    <n v="14"/>
    <x v="0"/>
    <x v="1"/>
    <x v="4"/>
    <n v="38.31"/>
    <n v="261"/>
    <s v="Main"/>
    <n v="31.15"/>
    <n v="183"/>
    <s v="B"/>
    <n v="0"/>
    <n v="0"/>
    <n v="0"/>
    <n v="0"/>
    <n v="0"/>
    <n v="14"/>
  </r>
  <r>
    <s v="M01639_152_000000000-BTK9W_1_2109_18599_21778"/>
    <n v="14"/>
    <x v="0"/>
    <x v="1"/>
    <x v="4"/>
    <n v="38.31"/>
    <n v="261"/>
    <s v="Main"/>
    <n v="31.15"/>
    <n v="183"/>
    <s v="B"/>
    <n v="0"/>
    <n v="0"/>
    <n v="0"/>
    <n v="0"/>
    <n v="1"/>
    <n v="13"/>
  </r>
  <r>
    <s v="M01639_152_000000000-BTK9W_1_2109_20843_23791"/>
    <n v="14"/>
    <x v="0"/>
    <x v="1"/>
    <x v="4"/>
    <n v="38.31"/>
    <n v="261"/>
    <s v="Main"/>
    <n v="30.6"/>
    <n v="183"/>
    <s v="B"/>
    <n v="0"/>
    <n v="0"/>
    <n v="0"/>
    <n v="0"/>
    <n v="9"/>
    <n v="5"/>
  </r>
  <r>
    <s v="M01639_152_000000000-BTK9W_1_2119_12237_6856"/>
    <n v="14"/>
    <x v="0"/>
    <x v="1"/>
    <x v="4"/>
    <n v="38.31"/>
    <n v="261"/>
    <s v="Main"/>
    <n v="32.79"/>
    <n v="183"/>
    <s v="B"/>
    <n v="0"/>
    <n v="0"/>
    <n v="0"/>
    <n v="0"/>
    <n v="0"/>
    <n v="14"/>
  </r>
  <r>
    <s v="M04997_41_000000000-BTKB3_1_2112_22279_10251"/>
    <n v="14"/>
    <x v="0"/>
    <x v="1"/>
    <x v="4"/>
    <n v="38.31"/>
    <n v="261"/>
    <s v="Main"/>
    <n v="30.6"/>
    <n v="183"/>
    <s v="B"/>
    <n v="0"/>
    <n v="0"/>
    <n v="0"/>
    <n v="0"/>
    <n v="5"/>
    <n v="9"/>
  </r>
  <r>
    <s v="M01639_152_000000000-BTK9W_1_2114_26885_15732"/>
    <n v="14"/>
    <x v="1"/>
    <x v="3"/>
    <x v="3"/>
    <n v="38.17"/>
    <n v="262"/>
    <s v="Main"/>
    <n v="30.43"/>
    <n v="184"/>
    <s v="I"/>
    <n v="14"/>
    <n v="0"/>
    <n v="0"/>
    <n v="0"/>
    <n v="0"/>
    <n v="0"/>
  </r>
  <r>
    <s v="M04997_41_000000000-BTKB3_1_1108_21889_15162"/>
    <n v="14"/>
    <x v="0"/>
    <x v="0"/>
    <x v="0"/>
    <n v="38.020000000000003"/>
    <n v="263"/>
    <s v="Main"/>
    <n v="30.27"/>
    <n v="185"/>
    <s v="B"/>
    <n v="0"/>
    <n v="14"/>
    <n v="0"/>
    <n v="0"/>
    <n v="0"/>
    <n v="0"/>
  </r>
  <r>
    <s v="M01639_152_000000000-BTK9W_1_1117_4984_16976"/>
    <n v="14"/>
    <x v="0"/>
    <x v="0"/>
    <x v="0"/>
    <n v="37.93"/>
    <n v="261"/>
    <s v="Main"/>
    <n v="30.05"/>
    <n v="183"/>
    <s v="B"/>
    <n v="0"/>
    <n v="14"/>
    <n v="0"/>
    <n v="0"/>
    <n v="0"/>
    <n v="0"/>
  </r>
  <r>
    <s v="M01639_152_000000000-BTK9W_1_2112_20237_12874"/>
    <n v="14"/>
    <x v="0"/>
    <x v="1"/>
    <x v="1"/>
    <n v="37.93"/>
    <n v="261"/>
    <s v="Main"/>
    <n v="30.05"/>
    <n v="183"/>
    <s v="B"/>
    <n v="0"/>
    <n v="0"/>
    <n v="0"/>
    <n v="14"/>
    <n v="0"/>
    <n v="0"/>
  </r>
  <r>
    <s v="M01639_152_000000000-BTK9W_1_2115_14619_16344"/>
    <n v="14"/>
    <x v="0"/>
    <x v="1"/>
    <x v="4"/>
    <n v="37.93"/>
    <n v="261"/>
    <s v="Main"/>
    <n v="30.05"/>
    <n v="183"/>
    <s v="B"/>
    <n v="0"/>
    <n v="0"/>
    <n v="0"/>
    <n v="0"/>
    <n v="0"/>
    <n v="14"/>
  </r>
  <r>
    <s v="M04997_41_000000000-BTKB3_1_1104_4237_7239"/>
    <n v="14"/>
    <x v="0"/>
    <x v="0"/>
    <x v="0"/>
    <n v="37.93"/>
    <n v="261"/>
    <s v="Main"/>
    <n v="30.05"/>
    <n v="183"/>
    <s v="B"/>
    <n v="0"/>
    <n v="14"/>
    <n v="0"/>
    <n v="0"/>
    <n v="0"/>
    <n v="0"/>
  </r>
  <r>
    <s v="M04997_41_000000000-BTKB3_1_2115_4864_9951"/>
    <n v="14"/>
    <x v="0"/>
    <x v="0"/>
    <x v="0"/>
    <n v="37.93"/>
    <n v="261"/>
    <s v="Main"/>
    <n v="30.05"/>
    <n v="183"/>
    <s v="B"/>
    <n v="0"/>
    <n v="14"/>
    <n v="0"/>
    <n v="0"/>
    <n v="0"/>
    <n v="0"/>
  </r>
  <r>
    <s v="M01639_152_000000000-BTK9W_1_1117_12656_19642"/>
    <n v="14"/>
    <x v="0"/>
    <x v="0"/>
    <x v="0"/>
    <n v="37.79"/>
    <n v="262"/>
    <s v="Main"/>
    <n v="29.89"/>
    <n v="184"/>
    <s v="B"/>
    <n v="0"/>
    <n v="14"/>
    <n v="0"/>
    <n v="0"/>
    <n v="0"/>
    <n v="0"/>
  </r>
  <r>
    <s v="M01639_152_000000000-BTK9W_1_1115_27265_17941"/>
    <n v="14"/>
    <x v="0"/>
    <x v="2"/>
    <x v="6"/>
    <n v="37.65"/>
    <n v="255"/>
    <s v="Main"/>
    <n v="29.38"/>
    <n v="177"/>
    <s v="B"/>
    <n v="0"/>
    <n v="0"/>
    <n v="0"/>
    <n v="14"/>
    <n v="0"/>
    <n v="0"/>
  </r>
  <r>
    <s v="M01639_152_000000000-BTK9W_1_2114_22218_13863"/>
    <n v="14"/>
    <x v="1"/>
    <x v="3"/>
    <x v="3"/>
    <n v="37.64"/>
    <n v="263"/>
    <s v="Main"/>
    <n v="29.73"/>
    <n v="185"/>
    <s v="I"/>
    <n v="14"/>
    <n v="0"/>
    <n v="0"/>
    <n v="0"/>
    <n v="0"/>
    <n v="0"/>
  </r>
  <r>
    <s v="M01639_152_000000000-BTK9W_1_2104_15609_12426"/>
    <n v="14"/>
    <x v="0"/>
    <x v="0"/>
    <x v="0"/>
    <n v="37.549999999999997"/>
    <n v="261"/>
    <s v="Main"/>
    <n v="30.05"/>
    <n v="183"/>
    <s v="B"/>
    <n v="0"/>
    <n v="14"/>
    <n v="0"/>
    <n v="0"/>
    <n v="0"/>
    <n v="0"/>
  </r>
  <r>
    <s v="M01639_152_000000000-BTK9W_1_2107_8841_18413"/>
    <n v="14"/>
    <x v="0"/>
    <x v="1"/>
    <x v="4"/>
    <n v="37.549999999999997"/>
    <n v="261"/>
    <s v="Main"/>
    <n v="29.51"/>
    <n v="183"/>
    <s v="B"/>
    <n v="0"/>
    <n v="0"/>
    <n v="0"/>
    <n v="0"/>
    <n v="0"/>
    <n v="14"/>
  </r>
  <r>
    <s v="M01639_152_000000000-BTK9W_1_2109_24685_21917"/>
    <n v="14"/>
    <x v="1"/>
    <x v="3"/>
    <x v="3"/>
    <n v="37.5"/>
    <n v="264"/>
    <s v="Main"/>
    <n v="29.57"/>
    <n v="186"/>
    <s v="I"/>
    <n v="14"/>
    <n v="0"/>
    <n v="0"/>
    <n v="0"/>
    <n v="0"/>
    <n v="0"/>
  </r>
  <r>
    <s v="M04997_41_000000000-BTKB3_1_1109_17077_10967"/>
    <n v="14"/>
    <x v="0"/>
    <x v="2"/>
    <x v="2"/>
    <n v="37.4"/>
    <n v="262"/>
    <s v="Main"/>
    <n v="29.35"/>
    <n v="184"/>
    <s v="B"/>
    <n v="0"/>
    <n v="14"/>
    <n v="0"/>
    <n v="0"/>
    <n v="0"/>
    <n v="0"/>
  </r>
  <r>
    <s v="M04997_41_000000000-BTKB3_1_1119_19032_16834"/>
    <n v="14"/>
    <x v="1"/>
    <x v="3"/>
    <x v="3"/>
    <n v="37.4"/>
    <n v="262"/>
    <s v="Main"/>
    <n v="29.35"/>
    <n v="184"/>
    <s v="I"/>
    <n v="14"/>
    <n v="0"/>
    <n v="0"/>
    <n v="0"/>
    <n v="0"/>
    <n v="0"/>
  </r>
  <r>
    <s v="M01639_152_000000000-BTK9W_1_1103_26754_8146"/>
    <n v="14"/>
    <x v="0"/>
    <x v="1"/>
    <x v="4"/>
    <n v="37.159999999999997"/>
    <n v="261"/>
    <s v="Main"/>
    <n v="30.05"/>
    <n v="183"/>
    <s v="B"/>
    <n v="0"/>
    <n v="0"/>
    <n v="0"/>
    <n v="0"/>
    <n v="5"/>
    <n v="9"/>
  </r>
  <r>
    <s v="M01639_152_000000000-BTK9W_1_2104_7028_22375"/>
    <n v="14"/>
    <x v="0"/>
    <x v="0"/>
    <x v="0"/>
    <n v="37.159999999999997"/>
    <n v="261"/>
    <s v="Main"/>
    <n v="28.96"/>
    <n v="183"/>
    <s v="B"/>
    <n v="0"/>
    <n v="14"/>
    <n v="0"/>
    <n v="0"/>
    <n v="0"/>
    <n v="0"/>
  </r>
  <r>
    <s v="M01639_152_000000000-BTK9W_1_2118_11660_20715"/>
    <n v="14"/>
    <x v="0"/>
    <x v="1"/>
    <x v="4"/>
    <n v="37.159999999999997"/>
    <n v="261"/>
    <s v="Main"/>
    <n v="30.05"/>
    <n v="183"/>
    <s v="B"/>
    <n v="0"/>
    <n v="0"/>
    <n v="0"/>
    <n v="0"/>
    <n v="0"/>
    <n v="14"/>
  </r>
  <r>
    <s v="M04997_41_000000000-BTKB3_1_2114_23448_5876"/>
    <n v="14"/>
    <x v="0"/>
    <x v="0"/>
    <x v="0"/>
    <n v="37.159999999999997"/>
    <n v="261"/>
    <s v="Main"/>
    <n v="28.96"/>
    <n v="183"/>
    <s v="B"/>
    <n v="0"/>
    <n v="14"/>
    <n v="0"/>
    <n v="0"/>
    <n v="0"/>
    <n v="0"/>
  </r>
  <r>
    <s v="M01639_152_000000000-BTK9W_1_1114_13079_15817"/>
    <n v="14"/>
    <x v="2"/>
    <x v="4"/>
    <x v="7"/>
    <n v="37.08"/>
    <n v="267"/>
    <s v="Main"/>
    <n v="29.63"/>
    <n v="189"/>
    <s v="A"/>
    <n v="0"/>
    <n v="0"/>
    <n v="14"/>
    <n v="0"/>
    <n v="0"/>
    <n v="0"/>
  </r>
  <r>
    <s v="M04997_41_000000000-BTKB3_1_1102_18991_6738"/>
    <n v="14"/>
    <x v="2"/>
    <x v="4"/>
    <x v="7"/>
    <n v="37.08"/>
    <n v="267"/>
    <s v="Main"/>
    <n v="29.1"/>
    <n v="189"/>
    <s v="A"/>
    <n v="0"/>
    <n v="0"/>
    <n v="14"/>
    <n v="0"/>
    <n v="0"/>
    <n v="0"/>
  </r>
  <r>
    <s v="M04997_41_000000000-BTKB3_1_2119_18802_11253"/>
    <n v="14"/>
    <x v="0"/>
    <x v="2"/>
    <x v="5"/>
    <n v="37.07"/>
    <n v="259"/>
    <s v="Main"/>
    <n v="28.73"/>
    <n v="181"/>
    <s v="B"/>
    <n v="0"/>
    <n v="0"/>
    <n v="14"/>
    <n v="0"/>
    <n v="0"/>
    <n v="0"/>
  </r>
  <r>
    <s v="M04997_41_000000000-BTKB3_1_1116_25983_5480"/>
    <n v="14"/>
    <x v="2"/>
    <x v="5"/>
    <x v="8"/>
    <n v="36.96"/>
    <n v="276"/>
    <s v="Main"/>
    <n v="29.29"/>
    <n v="198"/>
    <s v="A"/>
    <n v="0"/>
    <n v="0"/>
    <n v="0"/>
    <n v="9"/>
    <n v="4"/>
    <n v="1"/>
  </r>
  <r>
    <s v="M01639_152_000000000-BTK9W_1_2112_26524_14724"/>
    <n v="14"/>
    <x v="2"/>
    <x v="5"/>
    <x v="8"/>
    <n v="36.86"/>
    <n v="274"/>
    <s v="Main"/>
    <n v="29.08"/>
    <n v="196"/>
    <s v="A"/>
    <n v="0"/>
    <n v="0"/>
    <n v="0"/>
    <n v="9"/>
    <n v="5"/>
    <n v="0"/>
  </r>
  <r>
    <s v="M04997_41_000000000-BTKB3_1_2104_23841_7830"/>
    <n v="14"/>
    <x v="0"/>
    <x v="2"/>
    <x v="14"/>
    <n v="36.840000000000003"/>
    <n v="247"/>
    <s v="Main"/>
    <n v="27.81"/>
    <n v="169"/>
    <s v="B"/>
    <n v="0"/>
    <n v="0"/>
    <n v="0"/>
    <n v="0"/>
    <n v="0"/>
    <n v="14"/>
  </r>
  <r>
    <s v="M04997_41_000000000-BTKB3_1_2108_12050_6533"/>
    <n v="14"/>
    <x v="2"/>
    <x v="5"/>
    <x v="10"/>
    <n v="36.82"/>
    <n v="277"/>
    <s v="Main"/>
    <n v="29.15"/>
    <n v="199"/>
    <s v="A"/>
    <n v="0"/>
    <n v="0"/>
    <n v="0"/>
    <n v="0"/>
    <n v="0"/>
    <n v="14"/>
  </r>
  <r>
    <s v="M01639_152_000000000-BTK9W_1_1118_8635_15292"/>
    <n v="14"/>
    <x v="2"/>
    <x v="4"/>
    <x v="7"/>
    <n v="36.76"/>
    <n v="272"/>
    <s v="Main"/>
    <n v="28.87"/>
    <n v="194"/>
    <s v="A"/>
    <n v="0"/>
    <n v="0"/>
    <n v="14"/>
    <n v="0"/>
    <n v="0"/>
    <n v="0"/>
  </r>
  <r>
    <s v="M01639_152_000000000-BTK9W_1_2116_3594_12177"/>
    <n v="14"/>
    <x v="0"/>
    <x v="2"/>
    <x v="14"/>
    <n v="36.76"/>
    <n v="253"/>
    <s v="Main"/>
    <n v="28"/>
    <n v="175"/>
    <s v="B"/>
    <n v="0"/>
    <n v="0"/>
    <n v="0"/>
    <n v="0"/>
    <n v="0"/>
    <n v="14"/>
  </r>
  <r>
    <s v="M01639_152_000000000-BTK9W_1_1119_20768_18370"/>
    <n v="14"/>
    <x v="2"/>
    <x v="5"/>
    <x v="8"/>
    <n v="36.630000000000003"/>
    <n v="273"/>
    <s v="Main"/>
    <n v="29.23"/>
    <n v="195"/>
    <s v="A"/>
    <n v="0"/>
    <n v="0"/>
    <n v="0"/>
    <n v="2"/>
    <n v="12"/>
    <n v="0"/>
  </r>
  <r>
    <s v="M04997_41_000000000-BTKB3_1_2119_24728_12425"/>
    <n v="14"/>
    <x v="0"/>
    <x v="2"/>
    <x v="5"/>
    <n v="36.47"/>
    <n v="266"/>
    <s v="Main"/>
    <n v="28.19"/>
    <n v="188"/>
    <s v="B"/>
    <n v="0"/>
    <n v="0"/>
    <n v="14"/>
    <n v="0"/>
    <n v="0"/>
    <n v="0"/>
  </r>
  <r>
    <s v="M01639_152_000000000-BTK9W_1_2106_19250_8659"/>
    <n v="14"/>
    <x v="2"/>
    <x v="5"/>
    <x v="8"/>
    <n v="36.26"/>
    <n v="273"/>
    <s v="Main"/>
    <n v="28.21"/>
    <n v="195"/>
    <s v="A"/>
    <n v="0"/>
    <n v="0"/>
    <n v="0"/>
    <n v="11"/>
    <n v="1"/>
    <n v="2"/>
  </r>
  <r>
    <s v="M01639_152_000000000-BTK9W_1_2115_16918_24473"/>
    <n v="14"/>
    <x v="2"/>
    <x v="4"/>
    <x v="17"/>
    <n v="36.26"/>
    <n v="273"/>
    <s v="Main"/>
    <n v="28.72"/>
    <n v="195"/>
    <s v="A"/>
    <n v="0"/>
    <n v="0"/>
    <n v="0"/>
    <n v="9"/>
    <n v="0"/>
    <n v="5"/>
  </r>
  <r>
    <s v="M01639_152_000000000-BTK9W_1_1109_12575_17569"/>
    <n v="14"/>
    <x v="0"/>
    <x v="2"/>
    <x v="2"/>
    <n v="36.26"/>
    <n v="262"/>
    <s v="Main"/>
    <n v="27.72"/>
    <n v="184"/>
    <s v="B"/>
    <n v="0"/>
    <n v="14"/>
    <n v="0"/>
    <n v="0"/>
    <n v="0"/>
    <n v="0"/>
  </r>
  <r>
    <s v="M01639_152_000000000-BTK9W_1_1118_18452_7109"/>
    <n v="14"/>
    <x v="2"/>
    <x v="5"/>
    <x v="8"/>
    <n v="36.229999999999997"/>
    <n v="276"/>
    <s v="Main"/>
    <n v="28.28"/>
    <n v="198"/>
    <s v="A"/>
    <n v="0"/>
    <n v="0"/>
    <n v="0"/>
    <n v="3"/>
    <n v="1"/>
    <n v="10"/>
  </r>
  <r>
    <s v="M01639_152_000000000-BTK9W_1_1109_22753_20431"/>
    <n v="14"/>
    <x v="0"/>
    <x v="2"/>
    <x v="23"/>
    <n v="36.19"/>
    <n v="257"/>
    <s v="Main"/>
    <n v="27.37"/>
    <n v="179"/>
    <s v="B"/>
    <n v="0"/>
    <n v="0"/>
    <n v="1"/>
    <n v="0"/>
    <n v="13"/>
    <n v="0"/>
  </r>
  <r>
    <s v="M04997_41_000000000-BTKB3_1_2117_20094_19826"/>
    <n v="14"/>
    <x v="2"/>
    <x v="4"/>
    <x v="7"/>
    <n v="36"/>
    <n v="275"/>
    <s v="Main"/>
    <n v="27.92"/>
    <n v="197"/>
    <s v="A"/>
    <n v="0"/>
    <n v="0"/>
    <n v="14"/>
    <n v="0"/>
    <n v="0"/>
    <n v="0"/>
  </r>
  <r>
    <s v="M04997_41_000000000-BTKB3_1_2110_6142_11980"/>
    <n v="14"/>
    <x v="2"/>
    <x v="5"/>
    <x v="10"/>
    <n v="35.9"/>
    <n v="273"/>
    <s v="Main"/>
    <n v="28.72"/>
    <n v="195"/>
    <s v="A"/>
    <n v="0"/>
    <n v="0"/>
    <n v="0"/>
    <n v="0"/>
    <n v="0"/>
    <n v="14"/>
  </r>
  <r>
    <s v="M04997_41_000000000-BTKB3_1_1107_17424_18713"/>
    <n v="14"/>
    <x v="2"/>
    <x v="4"/>
    <x v="7"/>
    <n v="35.74"/>
    <n v="277"/>
    <s v="Main"/>
    <n v="27.64"/>
    <n v="199"/>
    <s v="A"/>
    <n v="0"/>
    <n v="0"/>
    <n v="14"/>
    <n v="0"/>
    <n v="0"/>
    <n v="0"/>
  </r>
  <r>
    <s v="M01639_152_000000000-BTK9W_1_1102_2904_11443"/>
    <n v="13"/>
    <x v="3"/>
    <x v="6"/>
    <x v="9"/>
    <n v="41.5"/>
    <n v="306"/>
    <s v="~305-bp"/>
    <n v="36.4"/>
    <n v="228"/>
    <s v="O"/>
    <n v="13"/>
    <n v="0"/>
    <n v="0"/>
    <n v="0"/>
    <n v="0"/>
    <n v="0"/>
  </r>
  <r>
    <s v="M01639_152_000000000-BTK9W_1_1103_7170_11007"/>
    <n v="13"/>
    <x v="3"/>
    <x v="6"/>
    <x v="9"/>
    <n v="41.5"/>
    <n v="306"/>
    <s v="~305-bp"/>
    <n v="36.840000000000003"/>
    <n v="228"/>
    <s v="O"/>
    <n v="13"/>
    <n v="0"/>
    <n v="0"/>
    <n v="0"/>
    <n v="0"/>
    <n v="0"/>
  </r>
  <r>
    <s v="M01639_152_000000000-BTK9W_1_2114_12223_4089"/>
    <n v="13"/>
    <x v="3"/>
    <x v="6"/>
    <x v="9"/>
    <n v="41.5"/>
    <n v="306"/>
    <s v="~305-bp"/>
    <n v="35.96"/>
    <n v="228"/>
    <s v="O"/>
    <n v="13"/>
    <n v="0"/>
    <n v="0"/>
    <n v="0"/>
    <n v="0"/>
    <n v="0"/>
  </r>
  <r>
    <s v="M04997_41_000000000-BTKB3_1_2108_5204_10677"/>
    <n v="13"/>
    <x v="3"/>
    <x v="6"/>
    <x v="9"/>
    <n v="41.5"/>
    <n v="306"/>
    <s v="~305-bp"/>
    <n v="36.4"/>
    <n v="228"/>
    <s v="O"/>
    <n v="13"/>
    <n v="0"/>
    <n v="0"/>
    <n v="0"/>
    <n v="0"/>
    <n v="0"/>
  </r>
  <r>
    <s v="M04997_41_000000000-BTKB3_1_2110_17055_5405"/>
    <n v="13"/>
    <x v="3"/>
    <x v="6"/>
    <x v="9"/>
    <n v="41.5"/>
    <n v="306"/>
    <s v="~305-bp"/>
    <n v="36.840000000000003"/>
    <n v="228"/>
    <s v="O"/>
    <n v="13"/>
    <n v="0"/>
    <n v="0"/>
    <n v="0"/>
    <n v="0"/>
    <n v="0"/>
  </r>
  <r>
    <s v="M01639_152_000000000-BTK9W_1_2103_18407_2751"/>
    <n v="13"/>
    <x v="3"/>
    <x v="13"/>
    <x v="9"/>
    <n v="41.31"/>
    <n v="305"/>
    <s v="~305-bp"/>
    <n v="36.119999999999997"/>
    <n v="227"/>
    <s v="–NO–"/>
    <n v="13"/>
    <n v="0"/>
    <n v="0"/>
    <n v="0"/>
    <n v="0"/>
    <n v="0"/>
  </r>
  <r>
    <s v="M01639_152_000000000-BTK9W_1_1116_16711_18488"/>
    <n v="13"/>
    <x v="3"/>
    <x v="6"/>
    <x v="9"/>
    <n v="41.18"/>
    <n v="306"/>
    <s v="~305-bp"/>
    <n v="35.96"/>
    <n v="228"/>
    <s v="O"/>
    <n v="13"/>
    <n v="0"/>
    <n v="0"/>
    <n v="0"/>
    <n v="0"/>
    <n v="0"/>
  </r>
  <r>
    <s v="M01639_152_000000000-BTK9W_1_1118_17859_23210"/>
    <n v="13"/>
    <x v="3"/>
    <x v="6"/>
    <x v="9"/>
    <n v="41.18"/>
    <n v="306"/>
    <s v="~305-bp"/>
    <n v="35.96"/>
    <n v="228"/>
    <s v="O"/>
    <n v="13"/>
    <n v="0"/>
    <n v="0"/>
    <n v="0"/>
    <n v="0"/>
    <n v="0"/>
  </r>
  <r>
    <s v="M04997_41_000000000-BTKB3_1_1109_19467_3184"/>
    <n v="13"/>
    <x v="3"/>
    <x v="6"/>
    <x v="9"/>
    <n v="40.520000000000003"/>
    <n v="306"/>
    <s v="~305-bp"/>
    <n v="35.090000000000003"/>
    <n v="228"/>
    <s v="O"/>
    <n v="13"/>
    <n v="0"/>
    <n v="0"/>
    <n v="0"/>
    <n v="0"/>
    <n v="0"/>
  </r>
  <r>
    <s v="M04997_41_000000000-BTKB3_1_1116_8084_20838"/>
    <n v="13"/>
    <x v="0"/>
    <x v="1"/>
    <x v="4"/>
    <n v="40.229999999999997"/>
    <n v="261"/>
    <s v="Main"/>
    <n v="33.33"/>
    <n v="183"/>
    <s v="B"/>
    <n v="0"/>
    <n v="0"/>
    <n v="0"/>
    <n v="0"/>
    <n v="0"/>
    <n v="13"/>
  </r>
  <r>
    <s v="M01639_152_000000000-BTK9W_1_1109_25315_8170"/>
    <n v="13"/>
    <x v="3"/>
    <x v="6"/>
    <x v="9"/>
    <n v="40.200000000000003"/>
    <n v="306"/>
    <s v="~305-bp"/>
    <n v="34.65"/>
    <n v="228"/>
    <s v="O"/>
    <n v="13"/>
    <n v="0"/>
    <n v="0"/>
    <n v="0"/>
    <n v="0"/>
    <n v="0"/>
  </r>
  <r>
    <s v="M04997_41_000000000-BTKB3_1_1112_12898_11043"/>
    <n v="13"/>
    <x v="4"/>
    <x v="11"/>
    <x v="22"/>
    <n v="40"/>
    <n v="260"/>
    <s v="Main"/>
    <n v="34.619999999999997"/>
    <n v="182"/>
    <s v="–NO–"/>
    <n v="0"/>
    <n v="0"/>
    <n v="0"/>
    <n v="13"/>
    <n v="0"/>
    <n v="0"/>
  </r>
  <r>
    <s v="M01639_152_000000000-BTK9W_1_2115_10504_16986"/>
    <n v="13"/>
    <x v="3"/>
    <x v="6"/>
    <x v="9"/>
    <n v="39.869999999999997"/>
    <n v="306"/>
    <s v="~305-bp"/>
    <n v="34.21"/>
    <n v="228"/>
    <s v="O"/>
    <n v="13"/>
    <n v="0"/>
    <n v="0"/>
    <n v="0"/>
    <n v="0"/>
    <n v="0"/>
  </r>
  <r>
    <s v="M04997_41_000000000-BTKB3_1_1115_10365_9081"/>
    <n v="13"/>
    <x v="3"/>
    <x v="6"/>
    <x v="9"/>
    <n v="39.869999999999997"/>
    <n v="306"/>
    <s v="~305-bp"/>
    <n v="35.090000000000003"/>
    <n v="228"/>
    <s v="O"/>
    <n v="13"/>
    <n v="0"/>
    <n v="0"/>
    <n v="0"/>
    <n v="0"/>
    <n v="0"/>
  </r>
  <r>
    <s v="M01639_152_000000000-BTK9W_1_1117_6576_16688"/>
    <n v="13"/>
    <x v="1"/>
    <x v="3"/>
    <x v="3"/>
    <n v="39.69"/>
    <n v="262"/>
    <s v="Main"/>
    <n v="33.15"/>
    <n v="184"/>
    <s v="I"/>
    <n v="13"/>
    <n v="0"/>
    <n v="0"/>
    <n v="0"/>
    <n v="0"/>
    <n v="0"/>
  </r>
  <r>
    <s v="M01639_152_000000000-BTK9W_1_1109_19768_10317"/>
    <n v="13"/>
    <x v="3"/>
    <x v="6"/>
    <x v="9"/>
    <n v="39.54"/>
    <n v="306"/>
    <s v="~305-bp"/>
    <n v="34.65"/>
    <n v="228"/>
    <s v="O"/>
    <n v="13"/>
    <n v="0"/>
    <n v="0"/>
    <n v="0"/>
    <n v="0"/>
    <n v="0"/>
  </r>
  <r>
    <s v="M04997_41_000000000-BTKB3_1_1115_26907_20769"/>
    <n v="13"/>
    <x v="0"/>
    <x v="1"/>
    <x v="4"/>
    <n v="39.53"/>
    <n v="258"/>
    <s v="Main"/>
    <n v="32.78"/>
    <n v="180"/>
    <s v="B"/>
    <n v="0"/>
    <n v="0"/>
    <n v="0"/>
    <n v="0"/>
    <n v="0"/>
    <n v="13"/>
  </r>
  <r>
    <s v="M01639_152_000000000-BTK9W_1_2109_17768_23295"/>
    <n v="13"/>
    <x v="0"/>
    <x v="1"/>
    <x v="4"/>
    <n v="39.46"/>
    <n v="261"/>
    <s v="Main"/>
    <n v="32.79"/>
    <n v="183"/>
    <s v="B"/>
    <n v="0"/>
    <n v="0"/>
    <n v="0"/>
    <n v="0"/>
    <n v="0"/>
    <n v="13"/>
  </r>
  <r>
    <s v="M01639_152_000000000-BTK9W_1_2113_25192_12249"/>
    <n v="13"/>
    <x v="1"/>
    <x v="3"/>
    <x v="3"/>
    <n v="39.159999999999997"/>
    <n v="263"/>
    <s v="Main"/>
    <n v="31.89"/>
    <n v="185"/>
    <s v="I"/>
    <n v="13"/>
    <n v="0"/>
    <n v="0"/>
    <n v="0"/>
    <n v="0"/>
    <n v="0"/>
  </r>
  <r>
    <s v="M01639_152_000000000-BTK9W_1_2117_12588_14773"/>
    <n v="13"/>
    <x v="4"/>
    <x v="14"/>
    <x v="22"/>
    <n v="39.130000000000003"/>
    <n v="253"/>
    <s v="Main"/>
    <n v="30.29"/>
    <n v="175"/>
    <s v="–NO–"/>
    <n v="0"/>
    <n v="0"/>
    <n v="0"/>
    <n v="0"/>
    <n v="0"/>
    <n v="13"/>
  </r>
  <r>
    <s v="M01639_152_000000000-BTK9W_1_2101_20335_2418"/>
    <n v="13"/>
    <x v="0"/>
    <x v="1"/>
    <x v="4"/>
    <n v="39.08"/>
    <n v="261"/>
    <s v="Main"/>
    <n v="31.69"/>
    <n v="183"/>
    <s v="B"/>
    <n v="0"/>
    <n v="0"/>
    <n v="0"/>
    <n v="0"/>
    <n v="0"/>
    <n v="13"/>
  </r>
  <r>
    <s v="M01639_152_000000000-BTK9W_1_2110_26104_17824"/>
    <n v="13"/>
    <x v="0"/>
    <x v="1"/>
    <x v="4"/>
    <n v="39.08"/>
    <n v="261"/>
    <s v="Main"/>
    <n v="31.69"/>
    <n v="183"/>
    <s v="B"/>
    <n v="0"/>
    <n v="0"/>
    <n v="0"/>
    <n v="0"/>
    <n v="0"/>
    <n v="13"/>
  </r>
  <r>
    <s v="M04997_41_000000000-BTKB3_1_2115_23174_9371"/>
    <n v="13"/>
    <x v="0"/>
    <x v="1"/>
    <x v="1"/>
    <n v="39.08"/>
    <n v="261"/>
    <s v="Main"/>
    <n v="31.15"/>
    <n v="183"/>
    <s v="B"/>
    <n v="0"/>
    <n v="0"/>
    <n v="0"/>
    <n v="13"/>
    <n v="0"/>
    <n v="0"/>
  </r>
  <r>
    <s v="M01639_152_000000000-BTK9W_1_2103_19784_14383"/>
    <n v="13"/>
    <x v="0"/>
    <x v="1"/>
    <x v="4"/>
    <n v="38.85"/>
    <n v="260"/>
    <s v="Main"/>
    <n v="31.87"/>
    <n v="182"/>
    <s v="B"/>
    <n v="0"/>
    <n v="0"/>
    <n v="0"/>
    <n v="0"/>
    <n v="0"/>
    <n v="13"/>
  </r>
  <r>
    <s v="M01639_152_000000000-BTK9W_1_1109_19953_9155"/>
    <n v="13"/>
    <x v="0"/>
    <x v="1"/>
    <x v="4"/>
    <n v="38.700000000000003"/>
    <n v="261"/>
    <s v="Main"/>
    <n v="31.69"/>
    <n v="183"/>
    <s v="B"/>
    <n v="0"/>
    <n v="0"/>
    <n v="0"/>
    <n v="0"/>
    <n v="0"/>
    <n v="13"/>
  </r>
  <r>
    <s v="M01639_152_000000000-BTK9W_1_1115_18376_19260"/>
    <n v="13"/>
    <x v="0"/>
    <x v="1"/>
    <x v="4"/>
    <n v="38.700000000000003"/>
    <n v="261"/>
    <s v="Main"/>
    <n v="31.15"/>
    <n v="183"/>
    <s v="B"/>
    <n v="0"/>
    <n v="0"/>
    <n v="0"/>
    <n v="0"/>
    <n v="0"/>
    <n v="13"/>
  </r>
  <r>
    <s v="M01639_152_000000000-BTK9W_1_2110_12256_13149"/>
    <n v="13"/>
    <x v="0"/>
    <x v="1"/>
    <x v="4"/>
    <n v="38.700000000000003"/>
    <n v="261"/>
    <s v="Main"/>
    <n v="31.15"/>
    <n v="183"/>
    <s v="B"/>
    <n v="0"/>
    <n v="0"/>
    <n v="0"/>
    <n v="0"/>
    <n v="0"/>
    <n v="13"/>
  </r>
  <r>
    <s v="M01639_152_000000000-BTK9W_1_2111_18039_11170"/>
    <n v="13"/>
    <x v="0"/>
    <x v="1"/>
    <x v="4"/>
    <n v="38.700000000000003"/>
    <n v="261"/>
    <s v="Main"/>
    <n v="31.15"/>
    <n v="183"/>
    <s v="B"/>
    <n v="0"/>
    <n v="0"/>
    <n v="0"/>
    <n v="0"/>
    <n v="0"/>
    <n v="13"/>
  </r>
  <r>
    <s v="M01639_152_000000000-BTK9W_1_2115_21593_10200"/>
    <n v="13"/>
    <x v="0"/>
    <x v="1"/>
    <x v="4"/>
    <n v="38.700000000000003"/>
    <n v="261"/>
    <s v="Main"/>
    <n v="31.69"/>
    <n v="183"/>
    <s v="B"/>
    <n v="0"/>
    <n v="0"/>
    <n v="0"/>
    <n v="0"/>
    <n v="8"/>
    <n v="5"/>
  </r>
  <r>
    <s v="M01639_152_000000000-BTK9W_1_2116_23197_16485"/>
    <n v="13"/>
    <x v="0"/>
    <x v="0"/>
    <x v="0"/>
    <n v="38.700000000000003"/>
    <n v="261"/>
    <s v="Main"/>
    <n v="30.6"/>
    <n v="183"/>
    <s v="B"/>
    <n v="0"/>
    <n v="13"/>
    <n v="0"/>
    <n v="0"/>
    <n v="0"/>
    <n v="0"/>
  </r>
  <r>
    <s v="M01639_152_000000000-BTK9W_1_1115_26395_11101"/>
    <n v="13"/>
    <x v="2"/>
    <x v="5"/>
    <x v="10"/>
    <n v="38.64"/>
    <n v="264"/>
    <s v="Main"/>
    <n v="30.65"/>
    <n v="186"/>
    <s v="A"/>
    <n v="0"/>
    <n v="0"/>
    <n v="0"/>
    <n v="0"/>
    <n v="0"/>
    <n v="13"/>
  </r>
  <r>
    <s v="M01639_152_000000000-BTK9W_1_1118_19659_15638"/>
    <n v="13"/>
    <x v="0"/>
    <x v="0"/>
    <x v="0"/>
    <n v="38.549999999999997"/>
    <n v="262"/>
    <s v="Main"/>
    <n v="30.98"/>
    <n v="184"/>
    <s v="B"/>
    <n v="0"/>
    <n v="13"/>
    <n v="0"/>
    <n v="0"/>
    <n v="0"/>
    <n v="0"/>
  </r>
  <r>
    <s v="M04997_41_000000000-BTKB3_1_1109_25965_7131"/>
    <n v="13"/>
    <x v="1"/>
    <x v="3"/>
    <x v="3"/>
    <n v="38.549999999999997"/>
    <n v="262"/>
    <s v="Main"/>
    <n v="31.52"/>
    <n v="184"/>
    <s v="I"/>
    <n v="13"/>
    <n v="0"/>
    <n v="0"/>
    <n v="0"/>
    <n v="0"/>
    <n v="0"/>
  </r>
  <r>
    <s v="M04997_41_000000000-BTKB3_1_1112_11486_21742"/>
    <n v="13"/>
    <x v="1"/>
    <x v="3"/>
    <x v="3"/>
    <n v="38.549999999999997"/>
    <n v="262"/>
    <s v="Main"/>
    <n v="30.98"/>
    <n v="184"/>
    <s v="I"/>
    <n v="13"/>
    <n v="0"/>
    <n v="0"/>
    <n v="0"/>
    <n v="0"/>
    <n v="0"/>
  </r>
  <r>
    <s v="M04997_41_000000000-BTKB3_1_2105_16728_10599"/>
    <n v="13"/>
    <x v="0"/>
    <x v="1"/>
    <x v="4"/>
    <n v="38.46"/>
    <n v="260"/>
    <s v="Main"/>
    <n v="30.77"/>
    <n v="182"/>
    <s v="B"/>
    <n v="0"/>
    <n v="0"/>
    <n v="0"/>
    <n v="0"/>
    <n v="0"/>
    <n v="13"/>
  </r>
  <r>
    <s v="M01639_152_000000000-BTK9W_1_1106_2385_10996"/>
    <n v="13"/>
    <x v="0"/>
    <x v="1"/>
    <x v="4"/>
    <n v="38.31"/>
    <n v="261"/>
    <s v="Main"/>
    <n v="30.6"/>
    <n v="183"/>
    <s v="B"/>
    <n v="0"/>
    <n v="0"/>
    <n v="0"/>
    <n v="0"/>
    <n v="0"/>
    <n v="13"/>
  </r>
  <r>
    <s v="M01639_152_000000000-BTK9W_1_1109_13024_7738"/>
    <n v="13"/>
    <x v="0"/>
    <x v="1"/>
    <x v="4"/>
    <n v="38.31"/>
    <n v="261"/>
    <s v="Main"/>
    <n v="31.15"/>
    <n v="183"/>
    <s v="B"/>
    <n v="0"/>
    <n v="0"/>
    <n v="0"/>
    <n v="0"/>
    <n v="13"/>
    <n v="0"/>
  </r>
  <r>
    <s v="M01639_152_000000000-BTK9W_1_1117_3145_16229"/>
    <n v="13"/>
    <x v="0"/>
    <x v="0"/>
    <x v="0"/>
    <n v="38.31"/>
    <n v="261"/>
    <s v="Main"/>
    <n v="30.6"/>
    <n v="183"/>
    <s v="B"/>
    <n v="0"/>
    <n v="13"/>
    <n v="0"/>
    <n v="0"/>
    <n v="0"/>
    <n v="0"/>
  </r>
  <r>
    <s v="M01639_152_000000000-BTK9W_1_2117_15817_23682"/>
    <n v="13"/>
    <x v="0"/>
    <x v="1"/>
    <x v="4"/>
    <n v="38.31"/>
    <n v="261"/>
    <s v="Main"/>
    <n v="31.15"/>
    <n v="183"/>
    <s v="B"/>
    <n v="0"/>
    <n v="0"/>
    <n v="0"/>
    <n v="0"/>
    <n v="0"/>
    <n v="13"/>
  </r>
  <r>
    <s v="M04997_41_000000000-BTKB3_1_1107_10678_12174"/>
    <n v="13"/>
    <x v="0"/>
    <x v="1"/>
    <x v="4"/>
    <n v="38.31"/>
    <n v="261"/>
    <s v="Main"/>
    <n v="31.15"/>
    <n v="183"/>
    <s v="B"/>
    <n v="0"/>
    <n v="0"/>
    <n v="0"/>
    <n v="0"/>
    <n v="12"/>
    <n v="1"/>
  </r>
  <r>
    <s v="M01639_152_000000000-BTK9W_1_2102_22324_19984"/>
    <n v="13"/>
    <x v="0"/>
    <x v="0"/>
    <x v="0"/>
    <n v="38.17"/>
    <n v="262"/>
    <s v="Main"/>
    <n v="30.43"/>
    <n v="184"/>
    <s v="B"/>
    <n v="0"/>
    <n v="13"/>
    <n v="0"/>
    <n v="0"/>
    <n v="0"/>
    <n v="0"/>
  </r>
  <r>
    <s v="M04997_41_000000000-BTKB3_1_2112_11871_4899"/>
    <n v="13"/>
    <x v="1"/>
    <x v="3"/>
    <x v="3"/>
    <n v="38.17"/>
    <n v="262"/>
    <s v="Main"/>
    <n v="31.52"/>
    <n v="184"/>
    <s v="I"/>
    <n v="13"/>
    <n v="0"/>
    <n v="0"/>
    <n v="0"/>
    <n v="0"/>
    <n v="0"/>
  </r>
  <r>
    <s v="M04997_41_000000000-BTKB3_1_2119_11195_8745"/>
    <n v="13"/>
    <x v="0"/>
    <x v="0"/>
    <x v="0"/>
    <n v="38.17"/>
    <n v="262"/>
    <s v="Main"/>
    <n v="30.43"/>
    <n v="184"/>
    <s v="B"/>
    <n v="0"/>
    <n v="13"/>
    <n v="0"/>
    <n v="0"/>
    <n v="0"/>
    <n v="0"/>
  </r>
  <r>
    <s v="M04997_41_000000000-BTKB3_1_2107_10326_17185"/>
    <n v="13"/>
    <x v="0"/>
    <x v="0"/>
    <x v="0"/>
    <n v="38.08"/>
    <n v="260"/>
    <s v="Main"/>
    <n v="30.22"/>
    <n v="182"/>
    <s v="B"/>
    <n v="0"/>
    <n v="13"/>
    <n v="0"/>
    <n v="0"/>
    <n v="0"/>
    <n v="0"/>
  </r>
  <r>
    <s v="M01639_152_000000000-BTK9W_1_1114_7127_6788"/>
    <n v="13"/>
    <x v="1"/>
    <x v="3"/>
    <x v="3"/>
    <n v="38.020000000000003"/>
    <n v="263"/>
    <s v="Main"/>
    <n v="30.27"/>
    <n v="185"/>
    <s v="I"/>
    <n v="13"/>
    <n v="0"/>
    <n v="0"/>
    <n v="0"/>
    <n v="0"/>
    <n v="0"/>
  </r>
  <r>
    <s v="M04997_41_000000000-BTKB3_1_1115_9315_17420"/>
    <n v="13"/>
    <x v="0"/>
    <x v="0"/>
    <x v="0"/>
    <n v="38.020000000000003"/>
    <n v="263"/>
    <s v="Main"/>
    <n v="30.27"/>
    <n v="185"/>
    <s v="B"/>
    <n v="0"/>
    <n v="13"/>
    <n v="0"/>
    <n v="0"/>
    <n v="0"/>
    <n v="0"/>
  </r>
  <r>
    <s v="M01639_152_000000000-BTK9W_1_2101_12004_23197"/>
    <n v="13"/>
    <x v="0"/>
    <x v="0"/>
    <x v="0"/>
    <n v="37.93"/>
    <n v="261"/>
    <s v="Main"/>
    <n v="30.05"/>
    <n v="183"/>
    <s v="B"/>
    <n v="0"/>
    <n v="13"/>
    <n v="0"/>
    <n v="0"/>
    <n v="0"/>
    <n v="0"/>
  </r>
  <r>
    <s v="M01639_152_000000000-BTK9W_1_2103_29310_14084"/>
    <n v="13"/>
    <x v="0"/>
    <x v="0"/>
    <x v="0"/>
    <n v="37.93"/>
    <n v="261"/>
    <s v="Main"/>
    <n v="30.05"/>
    <n v="183"/>
    <s v="B"/>
    <n v="0"/>
    <n v="13"/>
    <n v="0"/>
    <n v="0"/>
    <n v="0"/>
    <n v="0"/>
  </r>
  <r>
    <s v="M01639_152_000000000-BTK9W_1_2110_19804_2652"/>
    <n v="13"/>
    <x v="0"/>
    <x v="0"/>
    <x v="0"/>
    <n v="37.93"/>
    <n v="261"/>
    <s v="Main"/>
    <n v="30.05"/>
    <n v="183"/>
    <s v="B"/>
    <n v="0"/>
    <n v="13"/>
    <n v="0"/>
    <n v="0"/>
    <n v="0"/>
    <n v="0"/>
  </r>
  <r>
    <s v="M01639_152_000000000-BTK9W_1_2112_8575_18405"/>
    <n v="13"/>
    <x v="0"/>
    <x v="0"/>
    <x v="0"/>
    <n v="37.93"/>
    <n v="261"/>
    <s v="Main"/>
    <n v="30.05"/>
    <n v="183"/>
    <s v="B"/>
    <n v="0"/>
    <n v="13"/>
    <n v="0"/>
    <n v="0"/>
    <n v="0"/>
    <n v="0"/>
  </r>
  <r>
    <s v="M01639_152_000000000-BTK9W_1_2113_6382_16796"/>
    <n v="13"/>
    <x v="0"/>
    <x v="0"/>
    <x v="0"/>
    <n v="37.93"/>
    <n v="261"/>
    <s v="Main"/>
    <n v="30.05"/>
    <n v="183"/>
    <s v="B"/>
    <n v="0"/>
    <n v="13"/>
    <n v="0"/>
    <n v="0"/>
    <n v="0"/>
    <n v="0"/>
  </r>
  <r>
    <s v="M01639_152_000000000-BTK9W_1_2117_6879_16284"/>
    <n v="13"/>
    <x v="0"/>
    <x v="0"/>
    <x v="0"/>
    <n v="37.93"/>
    <n v="261"/>
    <s v="Main"/>
    <n v="29.51"/>
    <n v="183"/>
    <s v="B"/>
    <n v="0"/>
    <n v="13"/>
    <n v="0"/>
    <n v="0"/>
    <n v="0"/>
    <n v="0"/>
  </r>
  <r>
    <s v="M01639_152_000000000-BTK9W_1_2119_11181_22627"/>
    <n v="13"/>
    <x v="0"/>
    <x v="1"/>
    <x v="1"/>
    <n v="37.93"/>
    <n v="261"/>
    <s v="Main"/>
    <n v="30.6"/>
    <n v="183"/>
    <s v="B"/>
    <n v="0"/>
    <n v="0"/>
    <n v="0"/>
    <n v="13"/>
    <n v="0"/>
    <n v="0"/>
  </r>
  <r>
    <s v="M04997_41_000000000-BTKB3_1_1116_20509_20670"/>
    <n v="13"/>
    <x v="0"/>
    <x v="2"/>
    <x v="6"/>
    <n v="37.9"/>
    <n v="248"/>
    <s v="Main"/>
    <n v="29.41"/>
    <n v="170"/>
    <s v="B"/>
    <n v="0"/>
    <n v="0"/>
    <n v="0"/>
    <n v="13"/>
    <n v="0"/>
    <n v="0"/>
  </r>
  <r>
    <s v="M01639_152_000000000-BTK9W_1_1108_11480_8965"/>
    <n v="13"/>
    <x v="0"/>
    <x v="2"/>
    <x v="5"/>
    <n v="37.840000000000003"/>
    <n v="259"/>
    <s v="Main"/>
    <n v="29.83"/>
    <n v="181"/>
    <s v="B"/>
    <n v="0"/>
    <n v="0"/>
    <n v="13"/>
    <n v="0"/>
    <n v="0"/>
    <n v="0"/>
  </r>
  <r>
    <s v="M04997_41_000000000-BTKB3_1_1102_10538_2901"/>
    <n v="13"/>
    <x v="0"/>
    <x v="2"/>
    <x v="5"/>
    <n v="37.799999999999997"/>
    <n v="254"/>
    <s v="Main"/>
    <n v="30.11"/>
    <n v="176"/>
    <s v="B"/>
    <n v="0"/>
    <n v="0"/>
    <n v="13"/>
    <n v="0"/>
    <n v="0"/>
    <n v="0"/>
  </r>
  <r>
    <s v="M01639_152_000000000-BTK9W_1_2110_17514_10466"/>
    <n v="13"/>
    <x v="0"/>
    <x v="0"/>
    <x v="0"/>
    <n v="37.79"/>
    <n v="262"/>
    <s v="Main"/>
    <n v="29.89"/>
    <n v="184"/>
    <s v="B"/>
    <n v="0"/>
    <n v="13"/>
    <n v="0"/>
    <n v="0"/>
    <n v="0"/>
    <n v="0"/>
  </r>
  <r>
    <s v="M04997_41_000000000-BTKB3_1_1108_5645_20780"/>
    <n v="13"/>
    <x v="0"/>
    <x v="0"/>
    <x v="0"/>
    <n v="37.79"/>
    <n v="262"/>
    <s v="Main"/>
    <n v="29.89"/>
    <n v="184"/>
    <s v="B"/>
    <n v="0"/>
    <n v="13"/>
    <n v="0"/>
    <n v="0"/>
    <n v="0"/>
    <n v="0"/>
  </r>
  <r>
    <s v="M04997_41_000000000-BTKB3_1_2108_7684_13399"/>
    <n v="13"/>
    <x v="0"/>
    <x v="0"/>
    <x v="0"/>
    <n v="37.79"/>
    <n v="262"/>
    <s v="Main"/>
    <n v="29.89"/>
    <n v="184"/>
    <s v="B"/>
    <n v="0"/>
    <n v="13"/>
    <n v="0"/>
    <n v="0"/>
    <n v="0"/>
    <n v="0"/>
  </r>
  <r>
    <s v="M01639_152_000000000-BTK9W_1_1111_11645_23738"/>
    <n v="13"/>
    <x v="0"/>
    <x v="1"/>
    <x v="4"/>
    <n v="37.549999999999997"/>
    <n v="261"/>
    <s v="Main"/>
    <n v="30.05"/>
    <n v="183"/>
    <s v="B"/>
    <n v="0"/>
    <n v="0"/>
    <n v="0"/>
    <n v="0"/>
    <n v="0"/>
    <n v="13"/>
  </r>
  <r>
    <s v="M01639_152_000000000-BTK9W_1_1115_6653_12902"/>
    <n v="13"/>
    <x v="0"/>
    <x v="1"/>
    <x v="4"/>
    <n v="37.549999999999997"/>
    <n v="261"/>
    <s v="Main"/>
    <n v="30.05"/>
    <n v="183"/>
    <s v="B"/>
    <n v="0"/>
    <n v="0"/>
    <n v="0"/>
    <n v="0"/>
    <n v="6"/>
    <n v="7"/>
  </r>
  <r>
    <s v="M04997_41_000000000-BTKB3_1_2106_20287_16541"/>
    <n v="13"/>
    <x v="0"/>
    <x v="0"/>
    <x v="0"/>
    <n v="37.549999999999997"/>
    <n v="261"/>
    <s v="Main"/>
    <n v="29.51"/>
    <n v="183"/>
    <s v="B"/>
    <n v="0"/>
    <n v="13"/>
    <n v="0"/>
    <n v="0"/>
    <n v="0"/>
    <n v="0"/>
  </r>
  <r>
    <s v="M04997_41_000000000-BTKB3_1_2119_7171_8875"/>
    <n v="13"/>
    <x v="0"/>
    <x v="1"/>
    <x v="4"/>
    <n v="37.549999999999997"/>
    <n v="261"/>
    <s v="Main"/>
    <n v="30.05"/>
    <n v="183"/>
    <s v="B"/>
    <n v="0"/>
    <n v="0"/>
    <n v="0"/>
    <n v="0"/>
    <n v="6"/>
    <n v="7"/>
  </r>
  <r>
    <s v="M01639_152_000000000-BTK9W_1_1107_23796_7143"/>
    <n v="13"/>
    <x v="4"/>
    <x v="9"/>
    <x v="15"/>
    <n v="37.31"/>
    <n v="260"/>
    <s v="Main"/>
    <n v="30.22"/>
    <n v="182"/>
    <s v="X"/>
    <n v="13"/>
    <n v="0"/>
    <n v="0"/>
    <n v="0"/>
    <n v="0"/>
    <n v="0"/>
  </r>
  <r>
    <s v="M01639_152_000000000-BTK9W_1_2110_9874_7685"/>
    <n v="13"/>
    <x v="0"/>
    <x v="1"/>
    <x v="4"/>
    <n v="37.31"/>
    <n v="260"/>
    <s v="Main"/>
    <n v="29.67"/>
    <n v="182"/>
    <s v="B"/>
    <n v="0"/>
    <n v="0"/>
    <n v="0"/>
    <n v="0"/>
    <n v="0"/>
    <n v="13"/>
  </r>
  <r>
    <s v="M01639_152_000000000-BTK9W_1_1108_7592_15004"/>
    <n v="13"/>
    <x v="0"/>
    <x v="0"/>
    <x v="0"/>
    <n v="37.159999999999997"/>
    <n v="261"/>
    <s v="Main"/>
    <n v="28.42"/>
    <n v="183"/>
    <s v="B"/>
    <n v="0"/>
    <n v="13"/>
    <n v="0"/>
    <n v="0"/>
    <n v="0"/>
    <n v="0"/>
  </r>
  <r>
    <s v="M01639_152_000000000-BTK9W_1_2103_11857_11322"/>
    <n v="13"/>
    <x v="0"/>
    <x v="1"/>
    <x v="4"/>
    <n v="37.159999999999997"/>
    <n v="261"/>
    <s v="Main"/>
    <n v="28.96"/>
    <n v="183"/>
    <s v="B"/>
    <n v="0"/>
    <n v="0"/>
    <n v="0"/>
    <n v="0"/>
    <n v="0"/>
    <n v="13"/>
  </r>
  <r>
    <s v="M04997_41_000000000-BTKB3_1_2111_6443_18379"/>
    <n v="13"/>
    <x v="2"/>
    <x v="4"/>
    <x v="7"/>
    <n v="37.119999999999997"/>
    <n v="264"/>
    <s v="Main"/>
    <n v="29.03"/>
    <n v="186"/>
    <s v="A"/>
    <n v="0"/>
    <n v="0"/>
    <n v="13"/>
    <n v="0"/>
    <n v="0"/>
    <n v="0"/>
  </r>
  <r>
    <s v="M01639_152_000000000-BTK9W_1_1110_12208_11118"/>
    <n v="13"/>
    <x v="2"/>
    <x v="5"/>
    <x v="8"/>
    <n v="37.04"/>
    <n v="270"/>
    <s v="Main"/>
    <n v="29.17"/>
    <n v="192"/>
    <s v="A"/>
    <n v="0"/>
    <n v="0"/>
    <n v="0"/>
    <n v="7"/>
    <n v="0"/>
    <n v="6"/>
  </r>
  <r>
    <s v="M01639_152_000000000-BTK9W_1_1105_18680_10897"/>
    <n v="13"/>
    <x v="0"/>
    <x v="2"/>
    <x v="5"/>
    <n v="36.92"/>
    <n v="260"/>
    <s v="Main"/>
    <n v="28.57"/>
    <n v="182"/>
    <s v="B"/>
    <n v="0"/>
    <n v="0"/>
    <n v="13"/>
    <n v="0"/>
    <n v="0"/>
    <n v="0"/>
  </r>
  <r>
    <s v="M01639_152_000000000-BTK9W_1_2105_21607_11995"/>
    <n v="13"/>
    <x v="2"/>
    <x v="5"/>
    <x v="8"/>
    <n v="36.76"/>
    <n v="272"/>
    <s v="Main"/>
    <n v="29.9"/>
    <n v="194"/>
    <s v="A"/>
    <n v="0"/>
    <n v="0"/>
    <n v="0"/>
    <n v="8"/>
    <n v="0"/>
    <n v="5"/>
  </r>
  <r>
    <s v="M04997_41_000000000-BTKB3_1_1109_12452_20232"/>
    <n v="13"/>
    <x v="0"/>
    <x v="2"/>
    <x v="2"/>
    <n v="36.64"/>
    <n v="262"/>
    <s v="Main"/>
    <n v="28.26"/>
    <n v="184"/>
    <s v="B"/>
    <n v="0"/>
    <n v="13"/>
    <n v="0"/>
    <n v="0"/>
    <n v="0"/>
    <n v="0"/>
  </r>
  <r>
    <s v="M04997_41_000000000-BTKB3_1_1116_12048_12285"/>
    <n v="13"/>
    <x v="2"/>
    <x v="5"/>
    <x v="8"/>
    <n v="36.590000000000003"/>
    <n v="276"/>
    <s v="Main"/>
    <n v="29.29"/>
    <n v="198"/>
    <s v="A"/>
    <n v="0"/>
    <n v="0"/>
    <n v="0"/>
    <n v="9"/>
    <n v="3"/>
    <n v="1"/>
  </r>
  <r>
    <s v="M01639_152_000000000-BTK9W_1_1107_19403_4517"/>
    <n v="13"/>
    <x v="2"/>
    <x v="4"/>
    <x v="7"/>
    <n v="36.43"/>
    <n v="269"/>
    <s v="Main"/>
    <n v="28.27"/>
    <n v="191"/>
    <s v="A"/>
    <n v="0"/>
    <n v="0"/>
    <n v="13"/>
    <n v="0"/>
    <n v="0"/>
    <n v="0"/>
  </r>
  <r>
    <s v="M01639_152_000000000-BTK9W_1_2113_22471_9975"/>
    <n v="13"/>
    <x v="2"/>
    <x v="4"/>
    <x v="16"/>
    <n v="36.4"/>
    <n v="272"/>
    <s v="Main"/>
    <n v="28.35"/>
    <n v="194"/>
    <s v="A"/>
    <n v="0"/>
    <n v="0"/>
    <n v="0"/>
    <n v="13"/>
    <n v="0"/>
    <n v="0"/>
  </r>
  <r>
    <s v="M01639_152_000000000-BTK9W_1_1115_13957_17874"/>
    <n v="13"/>
    <x v="2"/>
    <x v="5"/>
    <x v="10"/>
    <n v="36.36"/>
    <n v="275"/>
    <s v="Main"/>
    <n v="28.43"/>
    <n v="197"/>
    <s v="A"/>
    <n v="0"/>
    <n v="0"/>
    <n v="0"/>
    <n v="0"/>
    <n v="0"/>
    <n v="13"/>
  </r>
  <r>
    <s v="M01639_152_000000000-BTK9W_1_2112_25851_5862"/>
    <n v="13"/>
    <x v="2"/>
    <x v="5"/>
    <x v="10"/>
    <n v="36.26"/>
    <n v="273"/>
    <s v="Main"/>
    <n v="28.21"/>
    <n v="195"/>
    <s v="A"/>
    <n v="0"/>
    <n v="0"/>
    <n v="0"/>
    <n v="0"/>
    <n v="13"/>
    <n v="0"/>
  </r>
  <r>
    <s v="M04997_41_000000000-BTKB3_1_2119_19664_12873"/>
    <n v="13"/>
    <x v="2"/>
    <x v="5"/>
    <x v="10"/>
    <n v="36.1"/>
    <n v="277"/>
    <s v="Main"/>
    <n v="28.14"/>
    <n v="199"/>
    <s v="A"/>
    <n v="0"/>
    <n v="0"/>
    <n v="0"/>
    <n v="0"/>
    <n v="7"/>
    <n v="6"/>
  </r>
  <r>
    <s v="M01639_152_000000000-BTK9W_1_1105_18608_21009"/>
    <n v="13"/>
    <x v="2"/>
    <x v="4"/>
    <x v="7"/>
    <n v="36.03"/>
    <n v="272"/>
    <s v="Main"/>
    <n v="28.35"/>
    <n v="194"/>
    <s v="A"/>
    <n v="0"/>
    <n v="0"/>
    <n v="13"/>
    <n v="0"/>
    <n v="0"/>
    <n v="0"/>
  </r>
  <r>
    <s v="M04997_41_000000000-BTKB3_1_2117_21564_21197"/>
    <n v="13"/>
    <x v="2"/>
    <x v="4"/>
    <x v="7"/>
    <n v="36"/>
    <n v="275"/>
    <s v="Main"/>
    <n v="27.92"/>
    <n v="197"/>
    <s v="A"/>
    <n v="0"/>
    <n v="0"/>
    <n v="13"/>
    <n v="0"/>
    <n v="0"/>
    <n v="0"/>
  </r>
  <r>
    <s v="M01639_152_000000000-BTK9W_1_2118_18576_9139"/>
    <n v="13"/>
    <x v="2"/>
    <x v="5"/>
    <x v="10"/>
    <n v="35.96"/>
    <n v="267"/>
    <s v="Main"/>
    <n v="27.51"/>
    <n v="189"/>
    <s v="A"/>
    <n v="0"/>
    <n v="0"/>
    <n v="0"/>
    <n v="0"/>
    <n v="13"/>
    <n v="0"/>
  </r>
  <r>
    <s v="M01639_152_000000000-BTK9W_1_1106_7028_13598"/>
    <n v="13"/>
    <x v="2"/>
    <x v="4"/>
    <x v="7"/>
    <n v="35.770000000000003"/>
    <n v="274"/>
    <s v="Main"/>
    <n v="28.06"/>
    <n v="196"/>
    <s v="A"/>
    <n v="0"/>
    <n v="0"/>
    <n v="13"/>
    <n v="0"/>
    <n v="0"/>
    <n v="0"/>
  </r>
  <r>
    <s v="M01639_152_000000000-BTK9W_1_1106_9758_19605"/>
    <n v="13"/>
    <x v="0"/>
    <x v="8"/>
    <x v="13"/>
    <n v="35.5"/>
    <n v="262"/>
    <s v="Main"/>
    <n v="27.17"/>
    <n v="184"/>
    <s v="B"/>
    <n v="0"/>
    <n v="13"/>
    <n v="0"/>
    <n v="0"/>
    <n v="0"/>
    <n v="0"/>
  </r>
  <r>
    <s v="M01639_152_000000000-BTK9W_1_1104_28197_14970"/>
    <n v="13"/>
    <x v="0"/>
    <x v="12"/>
    <x v="22"/>
    <n v="35.380000000000003"/>
    <n v="260"/>
    <s v="Main"/>
    <n v="28.02"/>
    <n v="182"/>
    <s v="B"/>
    <n v="0"/>
    <n v="0"/>
    <n v="0"/>
    <n v="13"/>
    <n v="0"/>
    <n v="0"/>
  </r>
  <r>
    <s v="M04997_41_000000000-BTKB3_1_1111_10192_15667"/>
    <n v="12"/>
    <x v="3"/>
    <x v="6"/>
    <x v="9"/>
    <n v="42.65"/>
    <n v="204"/>
    <s v="203/204bp"/>
    <n v="39.74"/>
    <n v="156"/>
    <s v="O"/>
    <n v="12"/>
    <n v="0"/>
    <n v="0"/>
    <n v="0"/>
    <n v="0"/>
    <n v="0"/>
  </r>
  <r>
    <s v="M01639_152_000000000-BTK9W_1_2102_17615_14232"/>
    <n v="12"/>
    <x v="3"/>
    <x v="6"/>
    <x v="9"/>
    <n v="42.48"/>
    <n v="306"/>
    <s v="~305-bp"/>
    <n v="37.72"/>
    <n v="228"/>
    <s v="O"/>
    <n v="12"/>
    <n v="0"/>
    <n v="0"/>
    <n v="0"/>
    <n v="0"/>
    <n v="0"/>
  </r>
  <r>
    <s v="M01639_152_000000000-BTK9W_1_2109_20212_9215"/>
    <n v="12"/>
    <x v="3"/>
    <x v="6"/>
    <x v="9"/>
    <n v="42.16"/>
    <n v="306"/>
    <s v="~305-bp"/>
    <n v="37.28"/>
    <n v="228"/>
    <s v="O"/>
    <n v="12"/>
    <n v="0"/>
    <n v="0"/>
    <n v="0"/>
    <n v="0"/>
    <n v="0"/>
  </r>
  <r>
    <s v="M01639_152_000000000-BTK9W_1_1107_5858_8282"/>
    <n v="12"/>
    <x v="3"/>
    <x v="6"/>
    <x v="9"/>
    <n v="41.83"/>
    <n v="306"/>
    <s v="~305-bp"/>
    <n v="36.840000000000003"/>
    <n v="228"/>
    <s v="O"/>
    <n v="12"/>
    <n v="0"/>
    <n v="0"/>
    <n v="0"/>
    <n v="0"/>
    <n v="0"/>
  </r>
  <r>
    <s v="M01639_152_000000000-BTK9W_1_1109_16197_2101"/>
    <n v="12"/>
    <x v="3"/>
    <x v="6"/>
    <x v="9"/>
    <n v="41.18"/>
    <n v="306"/>
    <s v="~305-bp"/>
    <n v="35.96"/>
    <n v="228"/>
    <s v="O"/>
    <n v="12"/>
    <n v="0"/>
    <n v="0"/>
    <n v="0"/>
    <n v="0"/>
    <n v="0"/>
  </r>
  <r>
    <s v="M01639_152_000000000-BTK9W_1_2102_15967_10549"/>
    <n v="12"/>
    <x v="3"/>
    <x v="6"/>
    <x v="9"/>
    <n v="41.18"/>
    <n v="306"/>
    <s v="~305-bp"/>
    <n v="35.96"/>
    <n v="228"/>
    <s v="O"/>
    <n v="12"/>
    <n v="0"/>
    <n v="0"/>
    <n v="0"/>
    <n v="0"/>
    <n v="0"/>
  </r>
  <r>
    <s v="M01639_152_000000000-BTK9W_1_1118_21048_23887"/>
    <n v="12"/>
    <x v="3"/>
    <x v="6"/>
    <x v="9"/>
    <n v="40.85"/>
    <n v="306"/>
    <s v="~305-bp"/>
    <n v="35.090000000000003"/>
    <n v="228"/>
    <s v="O"/>
    <n v="12"/>
    <n v="0"/>
    <n v="0"/>
    <n v="0"/>
    <n v="0"/>
    <n v="0"/>
  </r>
  <r>
    <s v="M01639_152_000000000-BTK9W_1_1117_24586_22376"/>
    <n v="12"/>
    <x v="3"/>
    <x v="6"/>
    <x v="9"/>
    <n v="40.520000000000003"/>
    <n v="306"/>
    <s v="~305-bp"/>
    <n v="35.53"/>
    <n v="228"/>
    <s v="O"/>
    <n v="12"/>
    <n v="0"/>
    <n v="0"/>
    <n v="0"/>
    <n v="0"/>
    <n v="0"/>
  </r>
  <r>
    <s v="M04997_41_000000000-BTKB3_1_2118_25843_4251"/>
    <n v="12"/>
    <x v="3"/>
    <x v="6"/>
    <x v="9"/>
    <n v="40.520000000000003"/>
    <n v="306"/>
    <s v="~305-bp"/>
    <n v="35.53"/>
    <n v="228"/>
    <s v="O"/>
    <n v="12"/>
    <n v="0"/>
    <n v="0"/>
    <n v="0"/>
    <n v="0"/>
    <n v="0"/>
  </r>
  <r>
    <s v="M01639_152_000000000-BTK9W_1_1111_6337_6195"/>
    <n v="12"/>
    <x v="3"/>
    <x v="6"/>
    <x v="9"/>
    <n v="39.869999999999997"/>
    <n v="306"/>
    <s v="~305-bp"/>
    <n v="35.53"/>
    <n v="228"/>
    <s v="O"/>
    <n v="12"/>
    <n v="0"/>
    <n v="0"/>
    <n v="0"/>
    <n v="0"/>
    <n v="0"/>
  </r>
  <r>
    <s v="M01639_152_000000000-BTK9W_1_2108_11703_2264"/>
    <n v="12"/>
    <x v="3"/>
    <x v="6"/>
    <x v="9"/>
    <n v="39.869999999999997"/>
    <n v="306"/>
    <s v="~305-bp"/>
    <n v="34.65"/>
    <n v="228"/>
    <s v="O"/>
    <n v="12"/>
    <n v="0"/>
    <n v="0"/>
    <n v="0"/>
    <n v="0"/>
    <n v="0"/>
  </r>
  <r>
    <s v="M01639_152_000000000-BTK9W_1_1110_18810_7558"/>
    <n v="12"/>
    <x v="1"/>
    <x v="3"/>
    <x v="3"/>
    <n v="39.69"/>
    <n v="262"/>
    <s v="Main"/>
    <n v="33.15"/>
    <n v="184"/>
    <s v="I"/>
    <n v="12"/>
    <n v="0"/>
    <n v="0"/>
    <n v="0"/>
    <n v="0"/>
    <n v="0"/>
  </r>
  <r>
    <s v="M01639_152_000000000-BTK9W_1_2110_14312_4691"/>
    <n v="12"/>
    <x v="0"/>
    <x v="2"/>
    <x v="21"/>
    <n v="39.61"/>
    <n v="255"/>
    <s v="Main"/>
    <n v="32.200000000000003"/>
    <n v="177"/>
    <s v="B"/>
    <n v="0"/>
    <n v="12"/>
    <n v="0"/>
    <n v="0"/>
    <n v="0"/>
    <n v="0"/>
  </r>
  <r>
    <s v="M01639_152_000000000-BTK9W_1_1101_8377_19204"/>
    <n v="12"/>
    <x v="0"/>
    <x v="0"/>
    <x v="0"/>
    <n v="39.54"/>
    <n v="263"/>
    <s v="Main"/>
    <n v="32.43"/>
    <n v="185"/>
    <s v="B"/>
    <n v="0"/>
    <n v="12"/>
    <n v="0"/>
    <n v="0"/>
    <n v="0"/>
    <n v="0"/>
  </r>
  <r>
    <s v="M01639_152_000000000-BTK9W_1_1106_20074_16115"/>
    <n v="12"/>
    <x v="0"/>
    <x v="1"/>
    <x v="4"/>
    <n v="39.46"/>
    <n v="261"/>
    <s v="Main"/>
    <n v="31.69"/>
    <n v="183"/>
    <s v="B"/>
    <n v="0"/>
    <n v="0"/>
    <n v="0"/>
    <n v="0"/>
    <n v="0"/>
    <n v="12"/>
  </r>
  <r>
    <s v="M01639_152_000000000-BTK9W_1_2103_12854_9767"/>
    <n v="12"/>
    <x v="0"/>
    <x v="1"/>
    <x v="4"/>
    <n v="39.46"/>
    <n v="261"/>
    <s v="Main"/>
    <n v="32.24"/>
    <n v="183"/>
    <s v="B"/>
    <n v="0"/>
    <n v="0"/>
    <n v="0"/>
    <n v="0"/>
    <n v="0"/>
    <n v="12"/>
  </r>
  <r>
    <s v="M01639_152_000000000-BTK9W_1_2110_13085_11595"/>
    <n v="12"/>
    <x v="0"/>
    <x v="1"/>
    <x v="4"/>
    <n v="39.46"/>
    <n v="261"/>
    <s v="Main"/>
    <n v="32.24"/>
    <n v="183"/>
    <s v="B"/>
    <n v="0"/>
    <n v="0"/>
    <n v="0"/>
    <n v="0"/>
    <n v="0"/>
    <n v="12"/>
  </r>
  <r>
    <s v="M01639_152_000000000-BTK9W_1_2108_16856_17697"/>
    <n v="12"/>
    <x v="2"/>
    <x v="12"/>
    <x v="22"/>
    <n v="39.229999999999997"/>
    <n v="260"/>
    <s v="Main"/>
    <n v="32.97"/>
    <n v="182"/>
    <s v="A"/>
    <n v="0"/>
    <n v="0"/>
    <n v="0"/>
    <n v="0"/>
    <n v="12"/>
    <n v="0"/>
  </r>
  <r>
    <s v="M01639_152_000000000-BTK9W_1_1105_24339_17592"/>
    <n v="12"/>
    <x v="0"/>
    <x v="1"/>
    <x v="4"/>
    <n v="39.08"/>
    <n v="261"/>
    <s v="Main"/>
    <n v="31.69"/>
    <n v="183"/>
    <s v="B"/>
    <n v="0"/>
    <n v="0"/>
    <n v="0"/>
    <n v="0"/>
    <n v="0"/>
    <n v="12"/>
  </r>
  <r>
    <s v="M01639_152_000000000-BTK9W_1_1108_16578_3247"/>
    <n v="12"/>
    <x v="0"/>
    <x v="1"/>
    <x v="4"/>
    <n v="39.08"/>
    <n v="261"/>
    <s v="Main"/>
    <n v="31.69"/>
    <n v="183"/>
    <s v="B"/>
    <n v="0"/>
    <n v="0"/>
    <n v="0"/>
    <n v="0"/>
    <n v="0"/>
    <n v="12"/>
  </r>
  <r>
    <s v="M01639_152_000000000-BTK9W_1_1109_20479_12129"/>
    <n v="12"/>
    <x v="0"/>
    <x v="1"/>
    <x v="4"/>
    <n v="39.08"/>
    <n v="261"/>
    <s v="Main"/>
    <n v="31.69"/>
    <n v="183"/>
    <s v="B"/>
    <n v="0"/>
    <n v="0"/>
    <n v="0"/>
    <n v="0"/>
    <n v="0"/>
    <n v="12"/>
  </r>
  <r>
    <s v="M01639_152_000000000-BTK9W_1_1116_17855_17713"/>
    <n v="12"/>
    <x v="0"/>
    <x v="1"/>
    <x v="4"/>
    <n v="39.08"/>
    <n v="261"/>
    <s v="Main"/>
    <n v="31.69"/>
    <n v="183"/>
    <s v="B"/>
    <n v="0"/>
    <n v="0"/>
    <n v="0"/>
    <n v="0"/>
    <n v="10"/>
    <n v="2"/>
  </r>
  <r>
    <s v="M01639_152_000000000-BTK9W_1_2101_3213_14947"/>
    <n v="12"/>
    <x v="0"/>
    <x v="1"/>
    <x v="4"/>
    <n v="39.08"/>
    <n v="261"/>
    <s v="Main"/>
    <n v="31.69"/>
    <n v="183"/>
    <s v="B"/>
    <n v="0"/>
    <n v="0"/>
    <n v="0"/>
    <n v="0"/>
    <n v="0"/>
    <n v="12"/>
  </r>
  <r>
    <s v="M01639_152_000000000-BTK9W_1_2110_14704_15250"/>
    <n v="12"/>
    <x v="0"/>
    <x v="1"/>
    <x v="4"/>
    <n v="39.08"/>
    <n v="261"/>
    <s v="Main"/>
    <n v="31.69"/>
    <n v="183"/>
    <s v="B"/>
    <n v="0"/>
    <n v="0"/>
    <n v="0"/>
    <n v="0"/>
    <n v="1"/>
    <n v="11"/>
  </r>
  <r>
    <s v="M01639_152_000000000-BTK9W_1_2113_8011_23565"/>
    <n v="12"/>
    <x v="1"/>
    <x v="3"/>
    <x v="3"/>
    <n v="38.93"/>
    <n v="262"/>
    <s v="Main"/>
    <n v="31.52"/>
    <n v="184"/>
    <s v="I"/>
    <n v="12"/>
    <n v="0"/>
    <n v="0"/>
    <n v="0"/>
    <n v="0"/>
    <n v="0"/>
  </r>
  <r>
    <s v="M01639_152_000000000-BTK9W_1_1114_10685_2748"/>
    <n v="12"/>
    <x v="0"/>
    <x v="1"/>
    <x v="4"/>
    <n v="38.700000000000003"/>
    <n v="261"/>
    <s v="Main"/>
    <n v="31.15"/>
    <n v="183"/>
    <s v="B"/>
    <n v="0"/>
    <n v="0"/>
    <n v="0"/>
    <n v="0"/>
    <n v="0"/>
    <n v="12"/>
  </r>
  <r>
    <s v="M01639_152_000000000-BTK9W_1_2103_12192_11044"/>
    <n v="12"/>
    <x v="0"/>
    <x v="1"/>
    <x v="4"/>
    <n v="38.700000000000003"/>
    <n v="261"/>
    <s v="Main"/>
    <n v="31.15"/>
    <n v="183"/>
    <s v="B"/>
    <n v="0"/>
    <n v="0"/>
    <n v="0"/>
    <n v="0"/>
    <n v="3"/>
    <n v="9"/>
  </r>
  <r>
    <s v="M04997_41_000000000-BTKB3_1_1105_20434_5856"/>
    <n v="12"/>
    <x v="0"/>
    <x v="0"/>
    <x v="0"/>
    <n v="38.46"/>
    <n v="260"/>
    <s v="Main"/>
    <n v="30.22"/>
    <n v="182"/>
    <s v="B"/>
    <n v="0"/>
    <n v="12"/>
    <n v="0"/>
    <n v="0"/>
    <n v="0"/>
    <n v="0"/>
  </r>
  <r>
    <s v="M01639_152_000000000-BTK9W_1_2106_13563_10635"/>
    <n v="12"/>
    <x v="0"/>
    <x v="2"/>
    <x v="6"/>
    <n v="38.340000000000003"/>
    <n v="253"/>
    <s v="Main"/>
    <n v="30.29"/>
    <n v="175"/>
    <s v="B"/>
    <n v="0"/>
    <n v="0"/>
    <n v="0"/>
    <n v="12"/>
    <n v="0"/>
    <n v="0"/>
  </r>
  <r>
    <s v="M01639_152_000000000-BTK9W_1_1109_5112_10658"/>
    <n v="12"/>
    <x v="0"/>
    <x v="0"/>
    <x v="0"/>
    <n v="38.31"/>
    <n v="261"/>
    <s v="Main"/>
    <n v="30.6"/>
    <n v="183"/>
    <s v="B"/>
    <n v="0"/>
    <n v="12"/>
    <n v="0"/>
    <n v="0"/>
    <n v="0"/>
    <n v="0"/>
  </r>
  <r>
    <s v="M01639_152_000000000-BTK9W_1_2102_21237_2041"/>
    <n v="12"/>
    <x v="0"/>
    <x v="0"/>
    <x v="0"/>
    <n v="38.31"/>
    <n v="261"/>
    <s v="Main"/>
    <n v="30.6"/>
    <n v="183"/>
    <s v="B"/>
    <n v="0"/>
    <n v="12"/>
    <n v="0"/>
    <n v="0"/>
    <n v="0"/>
    <n v="0"/>
  </r>
  <r>
    <s v="M04997_41_000000000-BTKB3_1_2105_21392_14228"/>
    <n v="12"/>
    <x v="0"/>
    <x v="1"/>
    <x v="4"/>
    <n v="38.31"/>
    <n v="261"/>
    <s v="Main"/>
    <n v="31.15"/>
    <n v="183"/>
    <s v="B"/>
    <n v="0"/>
    <n v="0"/>
    <n v="0"/>
    <n v="0"/>
    <n v="8"/>
    <n v="4"/>
  </r>
  <r>
    <s v="M01639_152_000000000-BTK9W_1_2116_13084_4738"/>
    <n v="12"/>
    <x v="0"/>
    <x v="2"/>
    <x v="5"/>
    <n v="38.28"/>
    <n v="256"/>
    <s v="Main"/>
    <n v="30.34"/>
    <n v="178"/>
    <s v="B"/>
    <n v="0"/>
    <n v="0"/>
    <n v="12"/>
    <n v="0"/>
    <n v="0"/>
    <n v="0"/>
  </r>
  <r>
    <s v="M01639_152_000000000-BTK9W_1_2113_18453_19422"/>
    <n v="12"/>
    <x v="1"/>
    <x v="3"/>
    <x v="3"/>
    <n v="38.26"/>
    <n v="264"/>
    <s v="Main"/>
    <n v="30.65"/>
    <n v="186"/>
    <s v="I"/>
    <n v="12"/>
    <n v="0"/>
    <n v="0"/>
    <n v="0"/>
    <n v="0"/>
    <n v="0"/>
  </r>
  <r>
    <s v="M01639_152_000000000-BTK9W_1_1111_18957_23328"/>
    <n v="12"/>
    <x v="0"/>
    <x v="0"/>
    <x v="0"/>
    <n v="38.22"/>
    <n v="259"/>
    <s v="Main"/>
    <n v="30.39"/>
    <n v="181"/>
    <s v="B"/>
    <n v="0"/>
    <n v="12"/>
    <n v="0"/>
    <n v="0"/>
    <n v="0"/>
    <n v="0"/>
  </r>
  <r>
    <s v="M01639_152_000000000-BTK9W_1_1105_28648_16229"/>
    <n v="12"/>
    <x v="0"/>
    <x v="2"/>
    <x v="5"/>
    <n v="38.19"/>
    <n v="254"/>
    <s v="Main"/>
    <n v="30.11"/>
    <n v="176"/>
    <s v="B"/>
    <n v="0"/>
    <n v="0"/>
    <n v="12"/>
    <n v="0"/>
    <n v="0"/>
    <n v="0"/>
  </r>
  <r>
    <s v="M04997_41_000000000-BTKB3_1_1105_17189_8016"/>
    <n v="12"/>
    <x v="0"/>
    <x v="0"/>
    <x v="0"/>
    <n v="38.08"/>
    <n v="260"/>
    <s v="Main"/>
    <n v="30.22"/>
    <n v="182"/>
    <s v="B"/>
    <n v="0"/>
    <n v="12"/>
    <n v="0"/>
    <n v="0"/>
    <n v="0"/>
    <n v="0"/>
  </r>
  <r>
    <s v="M04997_41_000000000-BTKB3_1_1111_9833_22670"/>
    <n v="12"/>
    <x v="0"/>
    <x v="0"/>
    <x v="0"/>
    <n v="38.08"/>
    <n v="260"/>
    <s v="Main"/>
    <n v="29.67"/>
    <n v="182"/>
    <s v="B"/>
    <n v="0"/>
    <n v="12"/>
    <n v="0"/>
    <n v="0"/>
    <n v="0"/>
    <n v="0"/>
  </r>
  <r>
    <s v="M01639_152_000000000-BTK9W_1_1105_15938_17385"/>
    <n v="12"/>
    <x v="0"/>
    <x v="0"/>
    <x v="0"/>
    <n v="38.020000000000003"/>
    <n v="263"/>
    <s v="Main"/>
    <n v="30.27"/>
    <n v="185"/>
    <s v="B"/>
    <n v="0"/>
    <n v="12"/>
    <n v="0"/>
    <n v="0"/>
    <n v="0"/>
    <n v="0"/>
  </r>
  <r>
    <s v="M01639_152_000000000-BTK9W_1_2104_12410_16853"/>
    <n v="12"/>
    <x v="0"/>
    <x v="1"/>
    <x v="4"/>
    <n v="37.93"/>
    <n v="261"/>
    <s v="Main"/>
    <n v="30.05"/>
    <n v="183"/>
    <s v="B"/>
    <n v="0"/>
    <n v="0"/>
    <n v="0"/>
    <n v="0"/>
    <n v="0"/>
    <n v="12"/>
  </r>
  <r>
    <s v="M01639_152_000000000-BTK9W_1_2105_17087_7580"/>
    <n v="12"/>
    <x v="0"/>
    <x v="1"/>
    <x v="4"/>
    <n v="37.93"/>
    <n v="261"/>
    <s v="Main"/>
    <n v="30.05"/>
    <n v="183"/>
    <s v="B"/>
    <n v="0"/>
    <n v="0"/>
    <n v="0"/>
    <n v="0"/>
    <n v="0"/>
    <n v="12"/>
  </r>
  <r>
    <s v="M01639_152_000000000-BTK9W_1_2106_14389_4299"/>
    <n v="12"/>
    <x v="0"/>
    <x v="1"/>
    <x v="4"/>
    <n v="37.93"/>
    <n v="261"/>
    <s v="Main"/>
    <n v="30.6"/>
    <n v="183"/>
    <s v="B"/>
    <n v="0"/>
    <n v="0"/>
    <n v="0"/>
    <n v="0"/>
    <n v="0"/>
    <n v="12"/>
  </r>
  <r>
    <s v="M01639_152_000000000-BTK9W_1_2114_27421_12462"/>
    <n v="12"/>
    <x v="0"/>
    <x v="0"/>
    <x v="0"/>
    <n v="37.93"/>
    <n v="261"/>
    <s v="Main"/>
    <n v="30.05"/>
    <n v="183"/>
    <s v="B"/>
    <n v="0"/>
    <n v="12"/>
    <n v="0"/>
    <n v="0"/>
    <n v="0"/>
    <n v="0"/>
  </r>
  <r>
    <s v="M01639_152_000000000-BTK9W_1_2117_7253_7748"/>
    <n v="12"/>
    <x v="0"/>
    <x v="1"/>
    <x v="1"/>
    <n v="37.93"/>
    <n v="261"/>
    <s v="Main"/>
    <n v="30.05"/>
    <n v="183"/>
    <s v="B"/>
    <n v="0"/>
    <n v="0"/>
    <n v="0"/>
    <n v="12"/>
    <n v="0"/>
    <n v="0"/>
  </r>
  <r>
    <s v="M01639_152_000000000-BTK9W_1_2118_19849_19964"/>
    <n v="12"/>
    <x v="0"/>
    <x v="0"/>
    <x v="0"/>
    <n v="37.93"/>
    <n v="261"/>
    <s v="Main"/>
    <n v="30.05"/>
    <n v="183"/>
    <s v="B"/>
    <n v="0"/>
    <n v="12"/>
    <n v="0"/>
    <n v="0"/>
    <n v="0"/>
    <n v="0"/>
  </r>
  <r>
    <s v="M01639_152_000000000-BTK9W_1_2119_28047_13494"/>
    <n v="12"/>
    <x v="0"/>
    <x v="0"/>
    <x v="0"/>
    <n v="37.93"/>
    <n v="261"/>
    <s v="Main"/>
    <n v="30.05"/>
    <n v="183"/>
    <s v="B"/>
    <n v="0"/>
    <n v="12"/>
    <n v="0"/>
    <n v="0"/>
    <n v="0"/>
    <n v="0"/>
  </r>
  <r>
    <s v="M04997_41_000000000-BTKB3_1_1112_4773_5577"/>
    <n v="12"/>
    <x v="0"/>
    <x v="0"/>
    <x v="0"/>
    <n v="37.93"/>
    <n v="261"/>
    <s v="Main"/>
    <n v="30.05"/>
    <n v="183"/>
    <s v="B"/>
    <n v="0"/>
    <n v="12"/>
    <n v="0"/>
    <n v="0"/>
    <n v="0"/>
    <n v="0"/>
  </r>
  <r>
    <s v="M04997_41_000000000-BTKB3_1_2106_24185_13225"/>
    <n v="12"/>
    <x v="0"/>
    <x v="1"/>
    <x v="4"/>
    <n v="37.93"/>
    <n v="261"/>
    <s v="Main"/>
    <n v="30.05"/>
    <n v="183"/>
    <s v="B"/>
    <n v="0"/>
    <n v="0"/>
    <n v="0"/>
    <n v="0"/>
    <n v="0"/>
    <n v="12"/>
  </r>
  <r>
    <s v="M04997_41_000000000-BTKB3_1_2111_16415_12836"/>
    <n v="12"/>
    <x v="0"/>
    <x v="1"/>
    <x v="4"/>
    <n v="37.93"/>
    <n v="261"/>
    <s v="Main"/>
    <n v="30.05"/>
    <n v="183"/>
    <s v="B"/>
    <n v="0"/>
    <n v="0"/>
    <n v="0"/>
    <n v="0"/>
    <n v="0"/>
    <n v="12"/>
  </r>
  <r>
    <s v="M01639_152_000000000-BTK9W_1_2118_11507_9759"/>
    <n v="12"/>
    <x v="1"/>
    <x v="3"/>
    <x v="3"/>
    <n v="37.880000000000003"/>
    <n v="264"/>
    <s v="Main"/>
    <n v="30.11"/>
    <n v="186"/>
    <s v="I"/>
    <n v="12"/>
    <n v="0"/>
    <n v="0"/>
    <n v="0"/>
    <n v="0"/>
    <n v="0"/>
  </r>
  <r>
    <s v="M01639_152_000000000-BTK9W_1_1116_8365_7687"/>
    <n v="12"/>
    <x v="0"/>
    <x v="2"/>
    <x v="5"/>
    <n v="37.799999999999997"/>
    <n v="254"/>
    <s v="Main"/>
    <n v="28.98"/>
    <n v="176"/>
    <s v="B"/>
    <n v="0"/>
    <n v="0"/>
    <n v="12"/>
    <n v="0"/>
    <n v="0"/>
    <n v="0"/>
  </r>
  <r>
    <s v="M01639_152_000000000-BTK9W_1_1115_17428_20812"/>
    <n v="12"/>
    <x v="0"/>
    <x v="0"/>
    <x v="0"/>
    <n v="37.79"/>
    <n v="262"/>
    <s v="Main"/>
    <n v="29.89"/>
    <n v="184"/>
    <s v="B"/>
    <n v="0"/>
    <n v="12"/>
    <n v="0"/>
    <n v="0"/>
    <n v="0"/>
    <n v="0"/>
  </r>
  <r>
    <s v="M01639_152_000000000-BTK9W_1_2118_26727_14223"/>
    <n v="12"/>
    <x v="0"/>
    <x v="0"/>
    <x v="0"/>
    <n v="37.79"/>
    <n v="262"/>
    <s v="Main"/>
    <n v="29.89"/>
    <n v="184"/>
    <s v="B"/>
    <n v="0"/>
    <n v="12"/>
    <n v="0"/>
    <n v="0"/>
    <n v="0"/>
    <n v="0"/>
  </r>
  <r>
    <s v="M04997_41_000000000-BTKB3_1_2109_19111_22627"/>
    <n v="12"/>
    <x v="2"/>
    <x v="5"/>
    <x v="12"/>
    <n v="37.729999999999997"/>
    <n v="273"/>
    <s v="Main"/>
    <n v="30.26"/>
    <n v="195"/>
    <s v="A"/>
    <n v="0"/>
    <n v="0"/>
    <n v="0"/>
    <n v="12"/>
    <n v="0"/>
    <n v="0"/>
  </r>
  <r>
    <s v="M04997_41_000000000-BTKB3_1_2110_7132_12679"/>
    <n v="12"/>
    <x v="0"/>
    <x v="0"/>
    <x v="0"/>
    <n v="37.64"/>
    <n v="263"/>
    <s v="Main"/>
    <n v="29.73"/>
    <n v="185"/>
    <s v="B"/>
    <n v="0"/>
    <n v="12"/>
    <n v="0"/>
    <n v="0"/>
    <n v="0"/>
    <n v="0"/>
  </r>
  <r>
    <s v="M01639_152_000000000-BTK9W_1_1106_28050_8459"/>
    <n v="12"/>
    <x v="0"/>
    <x v="1"/>
    <x v="4"/>
    <n v="37.549999999999997"/>
    <n v="261"/>
    <s v="Main"/>
    <n v="30.05"/>
    <n v="183"/>
    <s v="B"/>
    <n v="0"/>
    <n v="0"/>
    <n v="0"/>
    <n v="0"/>
    <n v="6"/>
    <n v="6"/>
  </r>
  <r>
    <s v="M01639_152_000000000-BTK9W_1_1107_21125_17106"/>
    <n v="12"/>
    <x v="0"/>
    <x v="0"/>
    <x v="0"/>
    <n v="37.549999999999997"/>
    <n v="261"/>
    <s v="Main"/>
    <n v="30.05"/>
    <n v="183"/>
    <s v="B"/>
    <n v="0"/>
    <n v="12"/>
    <n v="0"/>
    <n v="0"/>
    <n v="0"/>
    <n v="0"/>
  </r>
  <r>
    <s v="M01639_152_000000000-BTK9W_1_1109_4722_19494"/>
    <n v="12"/>
    <x v="0"/>
    <x v="1"/>
    <x v="4"/>
    <n v="37.549999999999997"/>
    <n v="261"/>
    <s v="Main"/>
    <n v="30.6"/>
    <n v="183"/>
    <s v="B"/>
    <n v="0"/>
    <n v="0"/>
    <n v="0"/>
    <n v="0"/>
    <n v="0"/>
    <n v="12"/>
  </r>
  <r>
    <s v="M04997_41_000000000-BTKB3_1_2110_17104_3385"/>
    <n v="12"/>
    <x v="0"/>
    <x v="1"/>
    <x v="4"/>
    <n v="37.549999999999997"/>
    <n v="261"/>
    <s v="Main"/>
    <n v="29.51"/>
    <n v="183"/>
    <s v="B"/>
    <n v="0"/>
    <n v="0"/>
    <n v="0"/>
    <n v="0"/>
    <n v="6"/>
    <n v="6"/>
  </r>
  <r>
    <s v="M04997_41_000000000-BTKB3_1_2110_2105_11641"/>
    <n v="12"/>
    <x v="1"/>
    <x v="3"/>
    <x v="3"/>
    <n v="37.549999999999997"/>
    <n v="261"/>
    <s v="Main"/>
    <n v="29.89"/>
    <n v="184"/>
    <s v="I"/>
    <n v="12"/>
    <n v="0"/>
    <n v="0"/>
    <n v="0"/>
    <n v="0"/>
    <n v="0"/>
  </r>
  <r>
    <s v="M04997_41_000000000-BTKB3_1_2107_22723_11331"/>
    <n v="12"/>
    <x v="0"/>
    <x v="2"/>
    <x v="6"/>
    <n v="37.5"/>
    <n v="256"/>
    <s v="Main"/>
    <n v="29.21"/>
    <n v="178"/>
    <s v="B"/>
    <n v="0"/>
    <n v="0"/>
    <n v="0"/>
    <n v="12"/>
    <n v="0"/>
    <n v="0"/>
  </r>
  <r>
    <s v="M01639_152_000000000-BTK9W_1_1116_14491_21040"/>
    <n v="12"/>
    <x v="0"/>
    <x v="1"/>
    <x v="4"/>
    <n v="37.4"/>
    <n v="262"/>
    <s v="Main"/>
    <n v="29.89"/>
    <n v="184"/>
    <s v="B"/>
    <n v="0"/>
    <n v="0"/>
    <n v="0"/>
    <n v="0"/>
    <n v="0"/>
    <n v="12"/>
  </r>
  <r>
    <s v="M04997_41_000000000-BTKB3_1_2101_14260_12908"/>
    <n v="12"/>
    <x v="2"/>
    <x v="5"/>
    <x v="8"/>
    <n v="37.32"/>
    <n v="276"/>
    <s v="Main"/>
    <n v="30.3"/>
    <n v="198"/>
    <s v="A"/>
    <n v="0"/>
    <n v="0"/>
    <n v="0"/>
    <n v="2"/>
    <n v="9"/>
    <n v="1"/>
  </r>
  <r>
    <s v="M01639_152_000000000-BTK9W_1_1119_21120_9931"/>
    <n v="12"/>
    <x v="2"/>
    <x v="5"/>
    <x v="10"/>
    <n v="37.229999999999997"/>
    <n v="274"/>
    <s v="Main"/>
    <n v="29.59"/>
    <n v="196"/>
    <s v="A"/>
    <n v="0"/>
    <n v="0"/>
    <n v="0"/>
    <n v="0"/>
    <n v="0"/>
    <n v="12"/>
  </r>
  <r>
    <s v="M01639_152_000000000-BTK9W_1_2117_2487_9432"/>
    <n v="12"/>
    <x v="0"/>
    <x v="2"/>
    <x v="14"/>
    <n v="37.19"/>
    <n v="242"/>
    <s v="Main"/>
    <n v="28.05"/>
    <n v="164"/>
    <s v="B"/>
    <n v="0"/>
    <n v="0"/>
    <n v="0"/>
    <n v="0"/>
    <n v="12"/>
    <n v="0"/>
  </r>
  <r>
    <s v="M01639_152_000000000-BTK9W_1_1104_21169_21645"/>
    <n v="12"/>
    <x v="0"/>
    <x v="1"/>
    <x v="4"/>
    <n v="37.159999999999997"/>
    <n v="261"/>
    <s v="Main"/>
    <n v="29.51"/>
    <n v="183"/>
    <s v="B"/>
    <n v="0"/>
    <n v="0"/>
    <n v="0"/>
    <n v="0"/>
    <n v="0"/>
    <n v="12"/>
  </r>
  <r>
    <s v="M01639_152_000000000-BTK9W_1_1115_20730_21591"/>
    <n v="12"/>
    <x v="0"/>
    <x v="0"/>
    <x v="0"/>
    <n v="37.159999999999997"/>
    <n v="261"/>
    <s v="Main"/>
    <n v="30.05"/>
    <n v="183"/>
    <s v="B"/>
    <n v="0"/>
    <n v="12"/>
    <n v="0"/>
    <n v="0"/>
    <n v="0"/>
    <n v="0"/>
  </r>
  <r>
    <s v="M01639_152_000000000-BTK9W_1_1119_4962_11737"/>
    <n v="12"/>
    <x v="2"/>
    <x v="5"/>
    <x v="12"/>
    <n v="37.130000000000003"/>
    <n v="272"/>
    <s v="Main"/>
    <n v="29.9"/>
    <n v="194"/>
    <s v="A"/>
    <n v="0"/>
    <n v="0"/>
    <n v="0"/>
    <n v="12"/>
    <n v="0"/>
    <n v="0"/>
  </r>
  <r>
    <s v="M01639_152_000000000-BTK9W_1_2107_6686_14416"/>
    <n v="12"/>
    <x v="2"/>
    <x v="5"/>
    <x v="10"/>
    <n v="37.090000000000003"/>
    <n v="275"/>
    <s v="Main"/>
    <n v="28.93"/>
    <n v="197"/>
    <s v="A"/>
    <n v="0"/>
    <n v="0"/>
    <n v="0"/>
    <n v="0"/>
    <n v="0"/>
    <n v="12"/>
  </r>
  <r>
    <s v="M01639_152_000000000-BTK9W_1_1111_22250_11096"/>
    <n v="12"/>
    <x v="2"/>
    <x v="4"/>
    <x v="7"/>
    <n v="37.08"/>
    <n v="267"/>
    <s v="Main"/>
    <n v="29.1"/>
    <n v="189"/>
    <s v="A"/>
    <n v="0"/>
    <n v="0"/>
    <n v="12"/>
    <n v="0"/>
    <n v="0"/>
    <n v="0"/>
  </r>
  <r>
    <s v="M01639_152_000000000-BTK9W_1_2111_6183_14132"/>
    <n v="12"/>
    <x v="2"/>
    <x v="4"/>
    <x v="7"/>
    <n v="37.08"/>
    <n v="267"/>
    <s v="Main"/>
    <n v="29.1"/>
    <n v="189"/>
    <s v="A"/>
    <n v="0"/>
    <n v="0"/>
    <n v="12"/>
    <n v="0"/>
    <n v="0"/>
    <n v="0"/>
  </r>
  <r>
    <s v="M01639_152_000000000-BTK9W_1_1103_24634_15129"/>
    <n v="12"/>
    <x v="0"/>
    <x v="0"/>
    <x v="0"/>
    <n v="37.020000000000003"/>
    <n v="262"/>
    <s v="Main"/>
    <n v="28.8"/>
    <n v="184"/>
    <s v="B"/>
    <n v="0"/>
    <n v="12"/>
    <n v="0"/>
    <n v="0"/>
    <n v="0"/>
    <n v="0"/>
  </r>
  <r>
    <s v="M01639_152_000000000-BTK9W_1_2112_25336_6022"/>
    <n v="12"/>
    <x v="0"/>
    <x v="1"/>
    <x v="4"/>
    <n v="36.78"/>
    <n v="261"/>
    <s v="Main"/>
    <n v="29.51"/>
    <n v="183"/>
    <s v="B"/>
    <n v="0"/>
    <n v="0"/>
    <n v="0"/>
    <n v="0"/>
    <n v="0"/>
    <n v="12"/>
  </r>
  <r>
    <s v="M04997_41_000000000-BTKB3_1_2106_25409_22977"/>
    <n v="12"/>
    <x v="0"/>
    <x v="0"/>
    <x v="0"/>
    <n v="36.78"/>
    <n v="261"/>
    <s v="Main"/>
    <n v="28.96"/>
    <n v="183"/>
    <s v="B"/>
    <n v="0"/>
    <n v="12"/>
    <n v="0"/>
    <n v="0"/>
    <n v="0"/>
    <n v="0"/>
  </r>
  <r>
    <s v="M04997_41_000000000-BTKB3_1_2108_21796_20749"/>
    <n v="12"/>
    <x v="0"/>
    <x v="1"/>
    <x v="1"/>
    <n v="36.78"/>
    <n v="261"/>
    <s v="Main"/>
    <n v="28.42"/>
    <n v="183"/>
    <s v="B"/>
    <n v="0"/>
    <n v="0"/>
    <n v="0"/>
    <n v="12"/>
    <n v="0"/>
    <n v="0"/>
  </r>
  <r>
    <s v="M04997_41_000000000-BTKB3_1_1110_6237_10172"/>
    <n v="12"/>
    <x v="2"/>
    <x v="4"/>
    <x v="7"/>
    <n v="36.76"/>
    <n v="272"/>
    <s v="Main"/>
    <n v="28.87"/>
    <n v="194"/>
    <s v="A"/>
    <n v="0"/>
    <n v="0"/>
    <n v="12"/>
    <n v="0"/>
    <n v="0"/>
    <n v="0"/>
  </r>
  <r>
    <s v="M04997_41_000000000-BTKB3_1_2110_27653_12646"/>
    <n v="12"/>
    <x v="2"/>
    <x v="5"/>
    <x v="10"/>
    <n v="36.630000000000003"/>
    <n v="273"/>
    <s v="Main"/>
    <n v="29.23"/>
    <n v="195"/>
    <s v="A"/>
    <n v="0"/>
    <n v="0"/>
    <n v="0"/>
    <n v="0"/>
    <n v="0"/>
    <n v="12"/>
  </r>
  <r>
    <s v="M01639_152_000000000-BTK9W_1_2105_16769_6444"/>
    <n v="12"/>
    <x v="0"/>
    <x v="2"/>
    <x v="5"/>
    <n v="36.61"/>
    <n v="254"/>
    <s v="Main"/>
    <n v="27.84"/>
    <n v="176"/>
    <s v="B"/>
    <n v="0"/>
    <n v="0"/>
    <n v="12"/>
    <n v="0"/>
    <n v="0"/>
    <n v="0"/>
  </r>
  <r>
    <s v="M01639_152_000000000-BTK9W_1_1115_5272_8676"/>
    <n v="12"/>
    <x v="2"/>
    <x v="4"/>
    <x v="7"/>
    <n v="36.57"/>
    <n v="268"/>
    <s v="Main"/>
    <n v="28.95"/>
    <n v="190"/>
    <s v="A"/>
    <n v="0"/>
    <n v="0"/>
    <n v="12"/>
    <n v="0"/>
    <n v="0"/>
    <n v="0"/>
  </r>
  <r>
    <s v="M04997_41_000000000-BTKB3_1_2117_5154_5685"/>
    <n v="12"/>
    <x v="0"/>
    <x v="1"/>
    <x v="4"/>
    <n v="36.26"/>
    <n v="262"/>
    <s v="Main"/>
    <n v="28.26"/>
    <n v="184"/>
    <s v="B"/>
    <n v="0"/>
    <n v="0"/>
    <n v="0"/>
    <n v="0"/>
    <n v="0"/>
    <n v="12"/>
  </r>
  <r>
    <s v="M04997_41_000000000-BTKB3_1_2116_16825_7944"/>
    <n v="12"/>
    <x v="2"/>
    <x v="4"/>
    <x v="7"/>
    <n v="36.19"/>
    <n v="268"/>
    <s v="Main"/>
    <n v="27.89"/>
    <n v="190"/>
    <s v="A"/>
    <n v="0"/>
    <n v="0"/>
    <n v="12"/>
    <n v="0"/>
    <n v="0"/>
    <n v="0"/>
  </r>
  <r>
    <s v="M04997_41_000000000-BTKB3_1_1119_6894_12643"/>
    <n v="12"/>
    <x v="2"/>
    <x v="5"/>
    <x v="10"/>
    <n v="36.159999999999997"/>
    <n v="271"/>
    <s v="Main"/>
    <n v="27.98"/>
    <n v="193"/>
    <s v="A"/>
    <n v="0"/>
    <n v="0"/>
    <n v="0"/>
    <n v="0"/>
    <n v="0"/>
    <n v="12"/>
  </r>
  <r>
    <s v="M01639_152_000000000-BTK9W_1_1105_19378_17307"/>
    <n v="12"/>
    <x v="2"/>
    <x v="4"/>
    <x v="7"/>
    <n v="36.06"/>
    <n v="269"/>
    <s v="Main"/>
    <n v="27.75"/>
    <n v="191"/>
    <s v="A"/>
    <n v="0"/>
    <n v="0"/>
    <n v="12"/>
    <n v="0"/>
    <n v="0"/>
    <n v="0"/>
  </r>
  <r>
    <s v="M04997_41_000000000-BTKB3_1_1112_10515_12616"/>
    <n v="12"/>
    <x v="2"/>
    <x v="4"/>
    <x v="7"/>
    <n v="36"/>
    <n v="275"/>
    <s v="Main"/>
    <n v="27.41"/>
    <n v="197"/>
    <s v="A"/>
    <n v="0"/>
    <n v="0"/>
    <n v="12"/>
    <n v="0"/>
    <n v="0"/>
    <n v="0"/>
  </r>
  <r>
    <s v="M01639_152_000000000-BTK9W_1_2112_10249_18186"/>
    <n v="12"/>
    <x v="0"/>
    <x v="8"/>
    <x v="13"/>
    <n v="35.880000000000003"/>
    <n v="262"/>
    <s v="Main"/>
    <n v="27.17"/>
    <n v="184"/>
    <s v="B"/>
    <n v="0"/>
    <n v="12"/>
    <n v="0"/>
    <n v="0"/>
    <n v="0"/>
    <n v="0"/>
  </r>
  <r>
    <s v="M01639_152_000000000-BTK9W_1_1102_23237_2100"/>
    <n v="12"/>
    <x v="4"/>
    <x v="11"/>
    <x v="22"/>
    <n v="35.82"/>
    <n v="268"/>
    <s v="Main"/>
    <n v="30"/>
    <n v="190"/>
    <s v="–NO–"/>
    <n v="0"/>
    <n v="0"/>
    <n v="0"/>
    <n v="0"/>
    <n v="4"/>
    <n v="8"/>
  </r>
  <r>
    <s v="M01639_152_000000000-BTK9W_1_2113_18110_4522"/>
    <n v="12"/>
    <x v="2"/>
    <x v="5"/>
    <x v="10"/>
    <n v="35.82"/>
    <n v="268"/>
    <s v="Main"/>
    <n v="27.37"/>
    <n v="190"/>
    <s v="A"/>
    <n v="0"/>
    <n v="0"/>
    <n v="0"/>
    <n v="0"/>
    <n v="12"/>
    <n v="0"/>
  </r>
  <r>
    <s v="M01639_152_000000000-BTK9W_1_1108_8937_23541"/>
    <n v="12"/>
    <x v="2"/>
    <x v="5"/>
    <x v="8"/>
    <n v="35.64"/>
    <n v="275"/>
    <s v="Main"/>
    <n v="27.41"/>
    <n v="197"/>
    <s v="A"/>
    <n v="0"/>
    <n v="0"/>
    <n v="0"/>
    <n v="1"/>
    <n v="11"/>
    <n v="0"/>
  </r>
  <r>
    <s v="M04997_41_000000000-BTKB3_1_1115_24794_17861"/>
    <n v="12"/>
    <x v="2"/>
    <x v="4"/>
    <x v="7"/>
    <n v="35.380000000000003"/>
    <n v="277"/>
    <s v="Main"/>
    <n v="27.64"/>
    <n v="199"/>
    <s v="A"/>
    <n v="0"/>
    <n v="0"/>
    <n v="12"/>
    <n v="0"/>
    <n v="0"/>
    <n v="0"/>
  </r>
  <r>
    <s v="M01639_152_000000000-BTK9W_1_1107_20197_14553"/>
    <n v="12"/>
    <x v="2"/>
    <x v="4"/>
    <x v="7"/>
    <n v="35.29"/>
    <n v="272"/>
    <s v="Main"/>
    <n v="26.8"/>
    <n v="194"/>
    <s v="A"/>
    <n v="0"/>
    <n v="0"/>
    <n v="12"/>
    <n v="0"/>
    <n v="0"/>
    <n v="0"/>
  </r>
  <r>
    <s v="M01639_152_000000000-BTK9W_1_1109_3718_9225"/>
    <n v="11"/>
    <x v="3"/>
    <x v="6"/>
    <x v="9"/>
    <n v="44.12"/>
    <n v="204"/>
    <s v="203/204bp"/>
    <n v="41.67"/>
    <n v="156"/>
    <s v="O"/>
    <n v="11"/>
    <n v="0"/>
    <n v="0"/>
    <n v="0"/>
    <n v="0"/>
    <n v="0"/>
  </r>
  <r>
    <s v="M01639_152_000000000-BTK9W_1_1112_22412_11068"/>
    <n v="11"/>
    <x v="3"/>
    <x v="6"/>
    <x v="9"/>
    <n v="43.63"/>
    <n v="204"/>
    <s v="203/204bp"/>
    <n v="41.03"/>
    <n v="156"/>
    <s v="O"/>
    <n v="11"/>
    <n v="0"/>
    <n v="0"/>
    <n v="0"/>
    <n v="0"/>
    <n v="0"/>
  </r>
  <r>
    <s v="M01639_152_000000000-BTK9W_1_2101_15347_21986"/>
    <n v="11"/>
    <x v="3"/>
    <x v="6"/>
    <x v="9"/>
    <n v="43.63"/>
    <n v="204"/>
    <s v="203/204bp"/>
    <n v="40.65"/>
    <n v="155"/>
    <s v="O"/>
    <n v="11"/>
    <n v="0"/>
    <n v="0"/>
    <n v="0"/>
    <n v="0"/>
    <n v="0"/>
  </r>
  <r>
    <s v="M04997_41_000000000-BTKB3_1_2102_6742_13421"/>
    <n v="11"/>
    <x v="3"/>
    <x v="6"/>
    <x v="9"/>
    <n v="43.63"/>
    <n v="204"/>
    <s v="203/204bp"/>
    <n v="41.03"/>
    <n v="156"/>
    <s v="O"/>
    <n v="11"/>
    <n v="0"/>
    <n v="0"/>
    <n v="0"/>
    <n v="0"/>
    <n v="0"/>
  </r>
  <r>
    <s v="M01639_152_000000000-BTK9W_1_2105_26760_6842"/>
    <n v="11"/>
    <x v="3"/>
    <x v="6"/>
    <x v="9"/>
    <n v="43.14"/>
    <n v="204"/>
    <s v="203/204bp"/>
    <n v="40"/>
    <n v="155"/>
    <s v="O"/>
    <n v="11"/>
    <n v="0"/>
    <n v="0"/>
    <n v="0"/>
    <n v="0"/>
    <n v="0"/>
  </r>
  <r>
    <s v="M01639_152_000000000-BTK9W_1_2105_13855_2316"/>
    <n v="11"/>
    <x v="3"/>
    <x v="6"/>
    <x v="9"/>
    <n v="42.48"/>
    <n v="306"/>
    <s v="~305-bp"/>
    <n v="37.72"/>
    <n v="228"/>
    <s v="O"/>
    <n v="11"/>
    <n v="0"/>
    <n v="0"/>
    <n v="0"/>
    <n v="0"/>
    <n v="0"/>
  </r>
  <r>
    <s v="M04997_41_000000000-BTKB3_1_2103_19859_9679"/>
    <n v="11"/>
    <x v="3"/>
    <x v="6"/>
    <x v="9"/>
    <n v="41.83"/>
    <n v="306"/>
    <s v="~305-bp"/>
    <n v="37.28"/>
    <n v="228"/>
    <s v="O"/>
    <n v="11"/>
    <n v="0"/>
    <n v="0"/>
    <n v="0"/>
    <n v="0"/>
    <n v="0"/>
  </r>
  <r>
    <s v="M01639_152_000000000-BTK9W_1_2119_18335_13307"/>
    <n v="11"/>
    <x v="3"/>
    <x v="6"/>
    <x v="9"/>
    <n v="41.5"/>
    <n v="306"/>
    <s v="~305-bp"/>
    <n v="35.96"/>
    <n v="228"/>
    <s v="O"/>
    <n v="11"/>
    <n v="0"/>
    <n v="0"/>
    <n v="0"/>
    <n v="0"/>
    <n v="0"/>
  </r>
  <r>
    <s v="M01639_152_000000000-BTK9W_1_1113_12820_19986"/>
    <n v="11"/>
    <x v="3"/>
    <x v="6"/>
    <x v="9"/>
    <n v="41.18"/>
    <n v="306"/>
    <s v="~305-bp"/>
    <n v="37.28"/>
    <n v="228"/>
    <s v="O"/>
    <n v="11"/>
    <n v="0"/>
    <n v="0"/>
    <n v="0"/>
    <n v="0"/>
    <n v="0"/>
  </r>
  <r>
    <s v="M04997_41_000000000-BTKB3_1_1119_28346_13565"/>
    <n v="11"/>
    <x v="3"/>
    <x v="6"/>
    <x v="9"/>
    <n v="41.18"/>
    <n v="306"/>
    <s v="~305-bp"/>
    <n v="35.96"/>
    <n v="228"/>
    <s v="O"/>
    <n v="11"/>
    <n v="0"/>
    <n v="0"/>
    <n v="0"/>
    <n v="0"/>
    <n v="0"/>
  </r>
  <r>
    <s v="M01639_152_000000000-BTK9W_1_2109_22959_19185"/>
    <n v="11"/>
    <x v="3"/>
    <x v="6"/>
    <x v="9"/>
    <n v="40.85"/>
    <n v="306"/>
    <s v="~305-bp"/>
    <n v="35.090000000000003"/>
    <n v="228"/>
    <s v="O"/>
    <n v="11"/>
    <n v="0"/>
    <n v="0"/>
    <n v="0"/>
    <n v="0"/>
    <n v="0"/>
  </r>
  <r>
    <s v="M01639_152_000000000-BTK9W_1_2113_26500_4667"/>
    <n v="11"/>
    <x v="3"/>
    <x v="6"/>
    <x v="9"/>
    <n v="40.520000000000003"/>
    <n v="306"/>
    <s v="~305-bp"/>
    <n v="35.53"/>
    <n v="228"/>
    <s v="O"/>
    <n v="11"/>
    <n v="0"/>
    <n v="0"/>
    <n v="0"/>
    <n v="0"/>
    <n v="0"/>
  </r>
  <r>
    <s v="M04997_41_000000000-BTKB3_1_2113_5669_15167"/>
    <n v="11"/>
    <x v="3"/>
    <x v="6"/>
    <x v="9"/>
    <n v="40.520000000000003"/>
    <n v="306"/>
    <s v="~305-bp"/>
    <n v="35.090000000000003"/>
    <n v="228"/>
    <s v="O"/>
    <n v="11"/>
    <n v="0"/>
    <n v="0"/>
    <n v="0"/>
    <n v="0"/>
    <n v="0"/>
  </r>
  <r>
    <s v="M01639_152_000000000-BTK9W_1_2115_5418_8865"/>
    <n v="11"/>
    <x v="0"/>
    <x v="1"/>
    <x v="4"/>
    <n v="40.229999999999997"/>
    <n v="261"/>
    <s v="Main"/>
    <n v="33.33"/>
    <n v="183"/>
    <s v="B"/>
    <n v="0"/>
    <n v="0"/>
    <n v="0"/>
    <n v="0"/>
    <n v="0"/>
    <n v="11"/>
  </r>
  <r>
    <s v="M04997_41_000000000-BTKB3_1_1111_28293_13266"/>
    <n v="11"/>
    <x v="3"/>
    <x v="6"/>
    <x v="9"/>
    <n v="40.200000000000003"/>
    <n v="306"/>
    <s v="~305-bp"/>
    <n v="34.21"/>
    <n v="228"/>
    <s v="O"/>
    <n v="11"/>
    <n v="0"/>
    <n v="0"/>
    <n v="0"/>
    <n v="0"/>
    <n v="0"/>
  </r>
  <r>
    <s v="M04997_41_000000000-BTKB3_1_1109_22550_4203"/>
    <n v="11"/>
    <x v="0"/>
    <x v="1"/>
    <x v="4"/>
    <n v="39.85"/>
    <n v="261"/>
    <s v="Main"/>
    <n v="33.33"/>
    <n v="183"/>
    <s v="B"/>
    <n v="0"/>
    <n v="0"/>
    <n v="0"/>
    <n v="0"/>
    <n v="0"/>
    <n v="11"/>
  </r>
  <r>
    <s v="M01639_152_000000000-BTK9W_1_1108_13177_8634"/>
    <n v="11"/>
    <x v="0"/>
    <x v="1"/>
    <x v="4"/>
    <n v="39.46"/>
    <n v="261"/>
    <s v="Main"/>
    <n v="32.24"/>
    <n v="183"/>
    <s v="B"/>
    <n v="0"/>
    <n v="0"/>
    <n v="0"/>
    <n v="0"/>
    <n v="0"/>
    <n v="11"/>
  </r>
  <r>
    <s v="M04997_41_000000000-BTKB3_1_1115_5941_6321"/>
    <n v="11"/>
    <x v="1"/>
    <x v="3"/>
    <x v="3"/>
    <n v="39.39"/>
    <n v="264"/>
    <s v="Main"/>
    <n v="32.26"/>
    <n v="186"/>
    <s v="I"/>
    <n v="11"/>
    <n v="0"/>
    <n v="0"/>
    <n v="0"/>
    <n v="0"/>
    <n v="0"/>
  </r>
  <r>
    <s v="M01639_152_000000000-BTK9W_1_2115_8665_12924"/>
    <n v="11"/>
    <x v="1"/>
    <x v="3"/>
    <x v="3"/>
    <n v="39.31"/>
    <n v="262"/>
    <s v="Main"/>
    <n v="32.07"/>
    <n v="184"/>
    <s v="I"/>
    <n v="11"/>
    <n v="0"/>
    <n v="0"/>
    <n v="0"/>
    <n v="0"/>
    <n v="0"/>
  </r>
  <r>
    <s v="M04997_41_000000000-BTKB3_1_2108_26614_11562"/>
    <n v="11"/>
    <x v="1"/>
    <x v="3"/>
    <x v="3"/>
    <n v="39.31"/>
    <n v="262"/>
    <s v="Main"/>
    <n v="32.61"/>
    <n v="184"/>
    <s v="I"/>
    <n v="11"/>
    <n v="0"/>
    <n v="0"/>
    <n v="0"/>
    <n v="0"/>
    <n v="0"/>
  </r>
  <r>
    <s v="M01639_152_000000000-BTK9W_1_1107_22931_20945"/>
    <n v="11"/>
    <x v="0"/>
    <x v="1"/>
    <x v="4"/>
    <n v="39.08"/>
    <n v="261"/>
    <s v="Main"/>
    <n v="31.69"/>
    <n v="183"/>
    <s v="B"/>
    <n v="0"/>
    <n v="0"/>
    <n v="0"/>
    <n v="0"/>
    <n v="9"/>
    <n v="2"/>
  </r>
  <r>
    <s v="M01639_152_000000000-BTK9W_1_2104_10630_3793"/>
    <n v="11"/>
    <x v="0"/>
    <x v="1"/>
    <x v="1"/>
    <n v="39.08"/>
    <n v="261"/>
    <s v="Main"/>
    <n v="32.24"/>
    <n v="183"/>
    <s v="B"/>
    <n v="0"/>
    <n v="0"/>
    <n v="0"/>
    <n v="11"/>
    <n v="0"/>
    <n v="0"/>
  </r>
  <r>
    <s v="M01639_152_000000000-BTK9W_1_2113_22878_14071"/>
    <n v="11"/>
    <x v="0"/>
    <x v="1"/>
    <x v="4"/>
    <n v="39.08"/>
    <n v="261"/>
    <s v="Main"/>
    <n v="31.69"/>
    <n v="183"/>
    <s v="B"/>
    <n v="0"/>
    <n v="0"/>
    <n v="0"/>
    <n v="0"/>
    <n v="0"/>
    <n v="11"/>
  </r>
  <r>
    <s v="M04997_41_000000000-BTKB3_1_2101_22518_12417"/>
    <n v="11"/>
    <x v="1"/>
    <x v="3"/>
    <x v="3"/>
    <n v="38.93"/>
    <n v="262"/>
    <s v="Main"/>
    <n v="31.52"/>
    <n v="184"/>
    <s v="I"/>
    <n v="11"/>
    <n v="0"/>
    <n v="0"/>
    <n v="0"/>
    <n v="0"/>
    <n v="0"/>
  </r>
  <r>
    <s v="M01639_152_000000000-BTK9W_1_2115_20929_21403"/>
    <n v="11"/>
    <x v="0"/>
    <x v="2"/>
    <x v="5"/>
    <n v="38.74"/>
    <n v="253"/>
    <s v="Main"/>
    <n v="30.86"/>
    <n v="175"/>
    <s v="B"/>
    <n v="0"/>
    <n v="0"/>
    <n v="11"/>
    <n v="0"/>
    <n v="0"/>
    <n v="0"/>
  </r>
  <r>
    <s v="M01639_152_000000000-BTK9W_1_1115_22461_6693"/>
    <n v="11"/>
    <x v="0"/>
    <x v="1"/>
    <x v="4"/>
    <n v="38.700000000000003"/>
    <n v="261"/>
    <s v="Main"/>
    <n v="31.15"/>
    <n v="183"/>
    <s v="B"/>
    <n v="0"/>
    <n v="0"/>
    <n v="0"/>
    <n v="0"/>
    <n v="0"/>
    <n v="11"/>
  </r>
  <r>
    <s v="M01639_152_000000000-BTK9W_1_2102_11718_18046"/>
    <n v="11"/>
    <x v="0"/>
    <x v="1"/>
    <x v="4"/>
    <n v="38.700000000000003"/>
    <n v="261"/>
    <s v="Main"/>
    <n v="31.15"/>
    <n v="183"/>
    <s v="B"/>
    <n v="0"/>
    <n v="0"/>
    <n v="0"/>
    <n v="0"/>
    <n v="0"/>
    <n v="11"/>
  </r>
  <r>
    <s v="M04997_41_000000000-BTKB3_1_2112_22903_12480"/>
    <n v="11"/>
    <x v="1"/>
    <x v="3"/>
    <x v="3"/>
    <n v="38.64"/>
    <n v="264"/>
    <s v="Main"/>
    <n v="31.18"/>
    <n v="186"/>
    <s v="I"/>
    <n v="11"/>
    <n v="0"/>
    <n v="0"/>
    <n v="0"/>
    <n v="0"/>
    <n v="0"/>
  </r>
  <r>
    <s v="M01639_152_000000000-BTK9W_1_1117_22541_9668"/>
    <n v="11"/>
    <x v="0"/>
    <x v="1"/>
    <x v="1"/>
    <n v="38.46"/>
    <n v="260"/>
    <s v="Main"/>
    <n v="31.15"/>
    <n v="183"/>
    <s v="B"/>
    <n v="0"/>
    <n v="0"/>
    <n v="0"/>
    <n v="11"/>
    <n v="0"/>
    <n v="0"/>
  </r>
  <r>
    <s v="M04997_41_000000000-BTKB3_1_2105_11109_19063"/>
    <n v="11"/>
    <x v="0"/>
    <x v="2"/>
    <x v="6"/>
    <n v="38.43"/>
    <n v="255"/>
    <s v="Main"/>
    <n v="30.51"/>
    <n v="177"/>
    <s v="B"/>
    <n v="0"/>
    <n v="0"/>
    <n v="0"/>
    <n v="11"/>
    <n v="0"/>
    <n v="0"/>
  </r>
  <r>
    <s v="M01639_152_000000000-BTK9W_1_1104_3707_15570"/>
    <n v="11"/>
    <x v="0"/>
    <x v="1"/>
    <x v="4"/>
    <n v="38.31"/>
    <n v="261"/>
    <s v="Main"/>
    <n v="31.15"/>
    <n v="183"/>
    <s v="B"/>
    <n v="0"/>
    <n v="0"/>
    <n v="0"/>
    <n v="0"/>
    <n v="0"/>
    <n v="11"/>
  </r>
  <r>
    <s v="M01639_152_000000000-BTK9W_1_1112_15074_4132"/>
    <n v="11"/>
    <x v="0"/>
    <x v="1"/>
    <x v="4"/>
    <n v="38.31"/>
    <n v="261"/>
    <s v="Main"/>
    <n v="31.69"/>
    <n v="183"/>
    <s v="B"/>
    <n v="0"/>
    <n v="0"/>
    <n v="0"/>
    <n v="0"/>
    <n v="0"/>
    <n v="11"/>
  </r>
  <r>
    <s v="M01639_152_000000000-BTK9W_1_1116_12379_23374"/>
    <n v="11"/>
    <x v="0"/>
    <x v="1"/>
    <x v="4"/>
    <n v="38.31"/>
    <n v="261"/>
    <s v="Main"/>
    <n v="31.15"/>
    <n v="183"/>
    <s v="B"/>
    <n v="0"/>
    <n v="0"/>
    <n v="0"/>
    <n v="0"/>
    <n v="0"/>
    <n v="11"/>
  </r>
  <r>
    <s v="M04997_41_000000000-BTKB3_1_1103_12769_23818"/>
    <n v="11"/>
    <x v="0"/>
    <x v="1"/>
    <x v="4"/>
    <n v="38.31"/>
    <n v="261"/>
    <s v="Main"/>
    <n v="31.15"/>
    <n v="183"/>
    <s v="B"/>
    <n v="0"/>
    <n v="0"/>
    <n v="0"/>
    <n v="0"/>
    <n v="9"/>
    <n v="2"/>
  </r>
  <r>
    <s v="M01639_152_000000000-BTK9W_1_1107_17979_3430"/>
    <n v="11"/>
    <x v="0"/>
    <x v="2"/>
    <x v="5"/>
    <n v="38.28"/>
    <n v="256"/>
    <s v="Main"/>
    <n v="30.34"/>
    <n v="178"/>
    <s v="B"/>
    <n v="0"/>
    <n v="0"/>
    <n v="11"/>
    <n v="0"/>
    <n v="0"/>
    <n v="0"/>
  </r>
  <r>
    <s v="M01639_152_000000000-BTK9W_1_1108_16729_4176"/>
    <n v="11"/>
    <x v="0"/>
    <x v="1"/>
    <x v="4"/>
    <n v="38.08"/>
    <n v="260"/>
    <s v="Main"/>
    <n v="30.77"/>
    <n v="182"/>
    <s v="B"/>
    <n v="0"/>
    <n v="0"/>
    <n v="0"/>
    <n v="0"/>
    <n v="0"/>
    <n v="11"/>
  </r>
  <r>
    <s v="M01639_152_000000000-BTK9W_1_1111_10278_14652"/>
    <n v="11"/>
    <x v="0"/>
    <x v="0"/>
    <x v="0"/>
    <n v="38.08"/>
    <n v="260"/>
    <s v="Main"/>
    <n v="30.77"/>
    <n v="182"/>
    <s v="B"/>
    <n v="0"/>
    <n v="11"/>
    <n v="0"/>
    <n v="0"/>
    <n v="0"/>
    <n v="0"/>
  </r>
  <r>
    <s v="M04997_41_000000000-BTKB3_1_2111_18174_12764"/>
    <n v="11"/>
    <x v="0"/>
    <x v="0"/>
    <x v="0"/>
    <n v="38.08"/>
    <n v="260"/>
    <s v="Main"/>
    <n v="30.6"/>
    <n v="183"/>
    <s v="B"/>
    <n v="0"/>
    <n v="11"/>
    <n v="0"/>
    <n v="0"/>
    <n v="0"/>
    <n v="0"/>
  </r>
  <r>
    <s v="M01639_152_000000000-BTK9W_1_2119_18268_12305"/>
    <n v="11"/>
    <x v="2"/>
    <x v="5"/>
    <x v="8"/>
    <n v="38.06"/>
    <n v="268"/>
    <s v="Main"/>
    <n v="30.53"/>
    <n v="190"/>
    <s v="A"/>
    <n v="0"/>
    <n v="0"/>
    <n v="0"/>
    <n v="5"/>
    <n v="5"/>
    <n v="1"/>
  </r>
  <r>
    <s v="M04997_41_000000000-BTKB3_1_1104_12642_12659"/>
    <n v="11"/>
    <x v="0"/>
    <x v="0"/>
    <x v="0"/>
    <n v="38.020000000000003"/>
    <n v="263"/>
    <s v="Main"/>
    <n v="30.27"/>
    <n v="185"/>
    <s v="B"/>
    <n v="0"/>
    <n v="11"/>
    <n v="0"/>
    <n v="0"/>
    <n v="0"/>
    <n v="0"/>
  </r>
  <r>
    <s v="M01639_152_000000000-BTK9W_1_1117_3989_16066"/>
    <n v="11"/>
    <x v="0"/>
    <x v="1"/>
    <x v="4"/>
    <n v="37.93"/>
    <n v="261"/>
    <s v="Main"/>
    <n v="30.6"/>
    <n v="183"/>
    <s v="B"/>
    <n v="0"/>
    <n v="0"/>
    <n v="0"/>
    <n v="0"/>
    <n v="9"/>
    <n v="2"/>
  </r>
  <r>
    <s v="M01639_152_000000000-BTK9W_1_2108_24608_22029"/>
    <n v="11"/>
    <x v="0"/>
    <x v="1"/>
    <x v="4"/>
    <n v="37.93"/>
    <n v="261"/>
    <s v="Main"/>
    <n v="30.05"/>
    <n v="183"/>
    <s v="B"/>
    <n v="0"/>
    <n v="0"/>
    <n v="0"/>
    <n v="0"/>
    <n v="0"/>
    <n v="11"/>
  </r>
  <r>
    <s v="M01639_152_000000000-BTK9W_1_2110_19707_10815"/>
    <n v="11"/>
    <x v="0"/>
    <x v="0"/>
    <x v="0"/>
    <n v="37.93"/>
    <n v="261"/>
    <s v="Main"/>
    <n v="30.6"/>
    <n v="183"/>
    <s v="B"/>
    <n v="0"/>
    <n v="11"/>
    <n v="0"/>
    <n v="0"/>
    <n v="0"/>
    <n v="0"/>
  </r>
  <r>
    <s v="M01639_152_000000000-BTK9W_1_2110_29343_16123"/>
    <n v="11"/>
    <x v="0"/>
    <x v="0"/>
    <x v="0"/>
    <n v="37.93"/>
    <n v="261"/>
    <s v="Main"/>
    <n v="30.05"/>
    <n v="183"/>
    <s v="B"/>
    <n v="0"/>
    <n v="11"/>
    <n v="0"/>
    <n v="0"/>
    <n v="0"/>
    <n v="0"/>
  </r>
  <r>
    <s v="M01639_152_000000000-BTK9W_1_2115_24975_13838"/>
    <n v="11"/>
    <x v="0"/>
    <x v="0"/>
    <x v="0"/>
    <n v="37.93"/>
    <n v="261"/>
    <s v="Main"/>
    <n v="30.05"/>
    <n v="183"/>
    <s v="B"/>
    <n v="0"/>
    <n v="11"/>
    <n v="0"/>
    <n v="0"/>
    <n v="0"/>
    <n v="0"/>
  </r>
  <r>
    <s v="M04997_41_000000000-BTKB3_1_1107_6858_18202"/>
    <n v="11"/>
    <x v="0"/>
    <x v="1"/>
    <x v="4"/>
    <n v="37.93"/>
    <n v="261"/>
    <s v="Main"/>
    <n v="30.6"/>
    <n v="183"/>
    <s v="B"/>
    <n v="0"/>
    <n v="0"/>
    <n v="0"/>
    <n v="0"/>
    <n v="0"/>
    <n v="11"/>
  </r>
  <r>
    <s v="M04997_41_000000000-BTKB3_1_2101_11866_20532"/>
    <n v="11"/>
    <x v="0"/>
    <x v="1"/>
    <x v="4"/>
    <n v="37.93"/>
    <n v="261"/>
    <s v="Main"/>
    <n v="30.05"/>
    <n v="183"/>
    <s v="B"/>
    <n v="0"/>
    <n v="0"/>
    <n v="0"/>
    <n v="0"/>
    <n v="10"/>
    <n v="1"/>
  </r>
  <r>
    <s v="M04997_41_000000000-BTKB3_1_2113_8560_3657"/>
    <n v="11"/>
    <x v="0"/>
    <x v="1"/>
    <x v="4"/>
    <n v="37.93"/>
    <n v="261"/>
    <s v="Main"/>
    <n v="30.05"/>
    <n v="183"/>
    <s v="B"/>
    <n v="0"/>
    <n v="0"/>
    <n v="0"/>
    <n v="0"/>
    <n v="0"/>
    <n v="11"/>
  </r>
  <r>
    <s v="M04997_41_000000000-BTKB3_1_2116_7950_11900"/>
    <n v="11"/>
    <x v="0"/>
    <x v="1"/>
    <x v="4"/>
    <n v="37.93"/>
    <n v="261"/>
    <s v="Main"/>
    <n v="32.24"/>
    <n v="183"/>
    <s v="B"/>
    <n v="0"/>
    <n v="0"/>
    <n v="0"/>
    <n v="0"/>
    <n v="0"/>
    <n v="11"/>
  </r>
  <r>
    <s v="M04997_41_000000000-BTKB3_1_2111_11034_3476"/>
    <n v="11"/>
    <x v="0"/>
    <x v="2"/>
    <x v="5"/>
    <n v="37.799999999999997"/>
    <n v="254"/>
    <s v="Main"/>
    <n v="30.11"/>
    <n v="176"/>
    <s v="B"/>
    <n v="0"/>
    <n v="0"/>
    <n v="11"/>
    <n v="0"/>
    <n v="0"/>
    <n v="0"/>
  </r>
  <r>
    <s v="M01639_152_000000000-BTK9W_1_1102_14375_6974"/>
    <n v="11"/>
    <x v="0"/>
    <x v="0"/>
    <x v="0"/>
    <n v="37.79"/>
    <n v="262"/>
    <s v="Main"/>
    <n v="29.89"/>
    <n v="184"/>
    <s v="B"/>
    <n v="0"/>
    <n v="11"/>
    <n v="0"/>
    <n v="0"/>
    <n v="0"/>
    <n v="0"/>
  </r>
  <r>
    <s v="M01639_152_000000000-BTK9W_1_2106_20419_14282"/>
    <n v="11"/>
    <x v="1"/>
    <x v="3"/>
    <x v="3"/>
    <n v="37.79"/>
    <n v="262"/>
    <s v="Main"/>
    <n v="29.89"/>
    <n v="184"/>
    <s v="I"/>
    <n v="11"/>
    <n v="0"/>
    <n v="0"/>
    <n v="0"/>
    <n v="0"/>
    <n v="0"/>
  </r>
  <r>
    <s v="M04997_41_000000000-BTKB3_1_1108_8540_15814"/>
    <n v="11"/>
    <x v="0"/>
    <x v="2"/>
    <x v="14"/>
    <n v="37.700000000000003"/>
    <n v="252"/>
    <s v="Main"/>
    <n v="29.31"/>
    <n v="174"/>
    <s v="B"/>
    <n v="0"/>
    <n v="0"/>
    <n v="0"/>
    <n v="0"/>
    <n v="11"/>
    <n v="0"/>
  </r>
  <r>
    <s v="M01639_152_000000000-BTK9W_1_1109_18443_24920"/>
    <n v="11"/>
    <x v="4"/>
    <x v="9"/>
    <x v="15"/>
    <n v="37.69"/>
    <n v="260"/>
    <s v="Main"/>
    <n v="29.67"/>
    <n v="182"/>
    <s v="X"/>
    <n v="11"/>
    <n v="0"/>
    <n v="0"/>
    <n v="0"/>
    <n v="0"/>
    <n v="0"/>
  </r>
  <r>
    <s v="M04997_41_000000000-BTKB3_1_2119_25579_20784"/>
    <n v="11"/>
    <x v="2"/>
    <x v="5"/>
    <x v="8"/>
    <n v="37.68"/>
    <n v="276"/>
    <s v="Main"/>
    <n v="30.3"/>
    <n v="198"/>
    <s v="A"/>
    <n v="0"/>
    <n v="0"/>
    <n v="0"/>
    <n v="10"/>
    <n v="1"/>
    <n v="0"/>
  </r>
  <r>
    <s v="M01639_152_000000000-BTK9W_1_2116_15541_17049"/>
    <n v="11"/>
    <x v="0"/>
    <x v="2"/>
    <x v="5"/>
    <n v="37.65"/>
    <n v="255"/>
    <s v="Main"/>
    <n v="29.38"/>
    <n v="177"/>
    <s v="B"/>
    <n v="0"/>
    <n v="0"/>
    <n v="11"/>
    <n v="0"/>
    <n v="0"/>
    <n v="0"/>
  </r>
  <r>
    <s v="M01639_152_000000000-BTK9W_1_1102_13228_8680"/>
    <n v="11"/>
    <x v="0"/>
    <x v="0"/>
    <x v="0"/>
    <n v="37.64"/>
    <n v="263"/>
    <s v="Main"/>
    <n v="29.73"/>
    <n v="185"/>
    <s v="B"/>
    <n v="0"/>
    <n v="11"/>
    <n v="0"/>
    <n v="0"/>
    <n v="0"/>
    <n v="0"/>
  </r>
  <r>
    <s v="M01639_152_000000000-BTK9W_1_2118_18554_10928"/>
    <n v="11"/>
    <x v="0"/>
    <x v="0"/>
    <x v="0"/>
    <n v="37.64"/>
    <n v="263"/>
    <s v="Main"/>
    <n v="30.27"/>
    <n v="185"/>
    <s v="B"/>
    <n v="0"/>
    <n v="11"/>
    <n v="0"/>
    <n v="0"/>
    <n v="0"/>
    <n v="0"/>
  </r>
  <r>
    <s v="M04997_41_000000000-BTKB3_1_1118_8270_3279"/>
    <n v="11"/>
    <x v="0"/>
    <x v="0"/>
    <x v="0"/>
    <n v="37.64"/>
    <n v="263"/>
    <s v="Main"/>
    <n v="29.73"/>
    <n v="185"/>
    <s v="B"/>
    <n v="0"/>
    <n v="11"/>
    <n v="0"/>
    <n v="0"/>
    <n v="0"/>
    <n v="0"/>
  </r>
  <r>
    <s v="M01639_152_000000000-BTK9W_1_1107_9437_19419"/>
    <n v="11"/>
    <x v="0"/>
    <x v="0"/>
    <x v="0"/>
    <n v="37.549999999999997"/>
    <n v="261"/>
    <s v="Main"/>
    <n v="30.05"/>
    <n v="183"/>
    <s v="B"/>
    <n v="0"/>
    <n v="11"/>
    <n v="0"/>
    <n v="0"/>
    <n v="0"/>
    <n v="0"/>
  </r>
  <r>
    <s v="M01639_152_000000000-BTK9W_1_1111_17560_22363"/>
    <n v="11"/>
    <x v="0"/>
    <x v="0"/>
    <x v="0"/>
    <n v="37.549999999999997"/>
    <n v="261"/>
    <s v="Main"/>
    <n v="30.05"/>
    <n v="183"/>
    <s v="B"/>
    <n v="0"/>
    <n v="11"/>
    <n v="0"/>
    <n v="0"/>
    <n v="0"/>
    <n v="0"/>
  </r>
  <r>
    <s v="M01639_152_000000000-BTK9W_1_2114_14063_18311"/>
    <n v="11"/>
    <x v="0"/>
    <x v="0"/>
    <x v="0"/>
    <n v="37.549999999999997"/>
    <n v="261"/>
    <s v="Main"/>
    <n v="29.51"/>
    <n v="183"/>
    <s v="B"/>
    <n v="0"/>
    <n v="11"/>
    <n v="0"/>
    <n v="0"/>
    <n v="0"/>
    <n v="0"/>
  </r>
  <r>
    <s v="M01639_152_000000000-BTK9W_1_1113_6524_5361"/>
    <n v="11"/>
    <x v="3"/>
    <x v="10"/>
    <x v="19"/>
    <n v="37.5"/>
    <n v="304"/>
    <s v="~305-bp"/>
    <n v="33.630000000000003"/>
    <n v="226"/>
    <s v="O"/>
    <n v="0"/>
    <n v="0"/>
    <n v="0"/>
    <n v="1"/>
    <n v="4"/>
    <n v="6"/>
  </r>
  <r>
    <s v="M01639_152_000000000-BTK9W_1_2116_15561_4210"/>
    <n v="11"/>
    <x v="0"/>
    <x v="2"/>
    <x v="6"/>
    <n v="37.4"/>
    <n v="246"/>
    <s v="Main"/>
    <n v="28.57"/>
    <n v="168"/>
    <s v="B"/>
    <n v="0"/>
    <n v="0"/>
    <n v="0"/>
    <n v="11"/>
    <n v="0"/>
    <n v="0"/>
  </r>
  <r>
    <s v="M04997_41_000000000-BTKB3_1_2118_5391_9274"/>
    <n v="11"/>
    <x v="2"/>
    <x v="5"/>
    <x v="12"/>
    <n v="37.36"/>
    <n v="273"/>
    <s v="Main"/>
    <n v="30.26"/>
    <n v="195"/>
    <s v="A"/>
    <n v="0"/>
    <n v="0"/>
    <n v="0"/>
    <n v="11"/>
    <n v="0"/>
    <n v="0"/>
  </r>
  <r>
    <s v="M04997_41_000000000-BTKB3_1_2104_23470_13969"/>
    <n v="11"/>
    <x v="2"/>
    <x v="5"/>
    <x v="10"/>
    <n v="37.18"/>
    <n v="277"/>
    <s v="Main"/>
    <n v="29.65"/>
    <n v="199"/>
    <s v="A"/>
    <n v="0"/>
    <n v="0"/>
    <n v="0"/>
    <n v="0"/>
    <n v="0"/>
    <n v="11"/>
  </r>
  <r>
    <s v="M04997_41_000000000-BTKB3_1_2114_20628_20566"/>
    <n v="11"/>
    <x v="2"/>
    <x v="4"/>
    <x v="7"/>
    <n v="37.17"/>
    <n v="269"/>
    <s v="Main"/>
    <n v="28.8"/>
    <n v="191"/>
    <s v="A"/>
    <n v="0"/>
    <n v="0"/>
    <n v="11"/>
    <n v="0"/>
    <n v="0"/>
    <n v="0"/>
  </r>
  <r>
    <s v="M01639_152_000000000-BTK9W_1_2112_4164_19653"/>
    <n v="11"/>
    <x v="0"/>
    <x v="0"/>
    <x v="0"/>
    <n v="37.159999999999997"/>
    <n v="261"/>
    <s v="Main"/>
    <n v="29.51"/>
    <n v="183"/>
    <s v="B"/>
    <n v="0"/>
    <n v="11"/>
    <n v="0"/>
    <n v="0"/>
    <n v="0"/>
    <n v="0"/>
  </r>
  <r>
    <s v="M01639_152_000000000-BTK9W_1_2104_24632_8290"/>
    <n v="11"/>
    <x v="2"/>
    <x v="5"/>
    <x v="8"/>
    <n v="37.090000000000003"/>
    <n v="275"/>
    <s v="Main"/>
    <n v="29.95"/>
    <n v="197"/>
    <s v="A"/>
    <n v="0"/>
    <n v="0"/>
    <n v="0"/>
    <n v="7"/>
    <n v="3"/>
    <n v="1"/>
  </r>
  <r>
    <s v="M01639_152_000000000-BTK9W_1_1108_4939_10212"/>
    <n v="11"/>
    <x v="2"/>
    <x v="4"/>
    <x v="7"/>
    <n v="37.08"/>
    <n v="267"/>
    <s v="Main"/>
    <n v="29.1"/>
    <n v="189"/>
    <s v="A"/>
    <n v="0"/>
    <n v="0"/>
    <n v="11"/>
    <n v="0"/>
    <n v="0"/>
    <n v="0"/>
  </r>
  <r>
    <s v="M04997_41_000000000-BTKB3_1_2114_7190_16462"/>
    <n v="11"/>
    <x v="0"/>
    <x v="2"/>
    <x v="2"/>
    <n v="37.020000000000003"/>
    <n v="262"/>
    <s v="Main"/>
    <n v="28.26"/>
    <n v="184"/>
    <s v="B"/>
    <n v="0"/>
    <n v="11"/>
    <n v="0"/>
    <n v="0"/>
    <n v="0"/>
    <n v="0"/>
  </r>
  <r>
    <s v="M01639_152_000000000-BTK9W_1_2116_6221_23023"/>
    <n v="11"/>
    <x v="2"/>
    <x v="5"/>
    <x v="8"/>
    <n v="37"/>
    <n v="273"/>
    <s v="Main"/>
    <n v="29.23"/>
    <n v="195"/>
    <s v="A"/>
    <n v="0"/>
    <n v="0"/>
    <n v="0"/>
    <n v="8"/>
    <n v="0"/>
    <n v="3"/>
  </r>
  <r>
    <s v="M04997_41_000000000-BTKB3_1_2107_11426_11814"/>
    <n v="11"/>
    <x v="2"/>
    <x v="5"/>
    <x v="12"/>
    <n v="37"/>
    <n v="273"/>
    <s v="Main"/>
    <n v="30.26"/>
    <n v="195"/>
    <s v="A"/>
    <n v="0"/>
    <n v="0"/>
    <n v="0"/>
    <n v="11"/>
    <n v="0"/>
    <n v="0"/>
  </r>
  <r>
    <s v="M01639_152_000000000-BTK9W_1_1119_13626_17117"/>
    <n v="11"/>
    <x v="2"/>
    <x v="4"/>
    <x v="7"/>
    <n v="36.94"/>
    <n v="268"/>
    <s v="Main"/>
    <n v="28.95"/>
    <n v="190"/>
    <s v="A"/>
    <n v="0"/>
    <n v="0"/>
    <n v="11"/>
    <n v="0"/>
    <n v="0"/>
    <n v="0"/>
  </r>
  <r>
    <s v="M01639_152_000000000-BTK9W_1_1106_4503_10916"/>
    <n v="11"/>
    <x v="0"/>
    <x v="0"/>
    <x v="0"/>
    <n v="36.92"/>
    <n v="260"/>
    <s v="Main"/>
    <n v="28.57"/>
    <n v="182"/>
    <s v="B"/>
    <n v="0"/>
    <n v="11"/>
    <n v="0"/>
    <n v="0"/>
    <n v="0"/>
    <n v="0"/>
  </r>
  <r>
    <s v="M01639_152_000000000-BTK9W_1_2116_21916_17646"/>
    <n v="11"/>
    <x v="2"/>
    <x v="4"/>
    <x v="7"/>
    <n v="36.799999999999997"/>
    <n v="269"/>
    <s v="Main"/>
    <n v="28.8"/>
    <n v="191"/>
    <s v="A"/>
    <n v="0"/>
    <n v="0"/>
    <n v="11"/>
    <n v="0"/>
    <n v="0"/>
    <n v="0"/>
  </r>
  <r>
    <s v="M01639_152_000000000-BTK9W_1_1111_24742_3952"/>
    <n v="11"/>
    <x v="0"/>
    <x v="1"/>
    <x v="1"/>
    <n v="36.78"/>
    <n v="261"/>
    <s v="Main"/>
    <n v="28.42"/>
    <n v="183"/>
    <s v="B"/>
    <n v="0"/>
    <n v="0"/>
    <n v="0"/>
    <n v="11"/>
    <n v="0"/>
    <n v="0"/>
  </r>
  <r>
    <s v="M01639_152_000000000-BTK9W_1_2118_23784_10075"/>
    <n v="11"/>
    <x v="0"/>
    <x v="2"/>
    <x v="5"/>
    <n v="36.78"/>
    <n v="261"/>
    <s v="Main"/>
    <n v="28.42"/>
    <n v="183"/>
    <s v="B"/>
    <n v="0"/>
    <n v="0"/>
    <n v="11"/>
    <n v="0"/>
    <n v="0"/>
    <n v="0"/>
  </r>
  <r>
    <s v="M04997_41_000000000-BTKB3_1_2106_21827_6534"/>
    <n v="11"/>
    <x v="2"/>
    <x v="5"/>
    <x v="8"/>
    <n v="36.729999999999997"/>
    <n v="275"/>
    <s v="Main"/>
    <n v="28.93"/>
    <n v="197"/>
    <s v="A"/>
    <n v="0"/>
    <n v="0"/>
    <n v="0"/>
    <n v="3"/>
    <n v="8"/>
    <n v="0"/>
  </r>
  <r>
    <s v="M01639_152_000000000-BTK9W_1_1113_23489_15213"/>
    <n v="11"/>
    <x v="0"/>
    <x v="2"/>
    <x v="14"/>
    <n v="36.72"/>
    <n v="256"/>
    <s v="Main"/>
    <n v="28.09"/>
    <n v="178"/>
    <s v="B"/>
    <n v="0"/>
    <n v="0"/>
    <n v="0"/>
    <n v="0"/>
    <n v="11"/>
    <n v="0"/>
  </r>
  <r>
    <s v="M01639_152_000000000-BTK9W_1_1115_7554_20839"/>
    <n v="11"/>
    <x v="2"/>
    <x v="4"/>
    <x v="7"/>
    <n v="36.67"/>
    <n v="270"/>
    <s v="Main"/>
    <n v="28.65"/>
    <n v="192"/>
    <s v="A"/>
    <n v="0"/>
    <n v="0"/>
    <n v="11"/>
    <n v="0"/>
    <n v="0"/>
    <n v="0"/>
  </r>
  <r>
    <s v="M01639_152_000000000-BTK9W_1_1113_17067_7290"/>
    <n v="11"/>
    <x v="2"/>
    <x v="5"/>
    <x v="10"/>
    <n v="36.57"/>
    <n v="268"/>
    <s v="Main"/>
    <n v="28.42"/>
    <n v="190"/>
    <s v="A"/>
    <n v="0"/>
    <n v="0"/>
    <n v="0"/>
    <n v="0"/>
    <n v="1"/>
    <n v="10"/>
  </r>
  <r>
    <s v="M04997_41_000000000-BTKB3_1_2118_17791_5093"/>
    <n v="11"/>
    <x v="0"/>
    <x v="2"/>
    <x v="5"/>
    <n v="36.4"/>
    <n v="261"/>
    <s v="Main"/>
    <n v="27.87"/>
    <n v="183"/>
    <s v="B"/>
    <n v="0"/>
    <n v="0"/>
    <n v="11"/>
    <n v="0"/>
    <n v="0"/>
    <n v="0"/>
  </r>
  <r>
    <s v="M04997_41_000000000-BTKB3_1_1117_8939_5038"/>
    <n v="11"/>
    <x v="2"/>
    <x v="5"/>
    <x v="8"/>
    <n v="36.36"/>
    <n v="275"/>
    <s v="Main"/>
    <n v="28.93"/>
    <n v="197"/>
    <s v="A"/>
    <n v="0"/>
    <n v="0"/>
    <n v="0"/>
    <n v="4"/>
    <n v="6"/>
    <n v="1"/>
  </r>
  <r>
    <s v="M01639_152_000000000-BTK9W_1_2101_16452_14664"/>
    <n v="11"/>
    <x v="0"/>
    <x v="2"/>
    <x v="14"/>
    <n v="36.33"/>
    <n v="256"/>
    <s v="Main"/>
    <n v="27.53"/>
    <n v="178"/>
    <s v="B"/>
    <n v="0"/>
    <n v="0"/>
    <n v="0"/>
    <n v="0"/>
    <n v="11"/>
    <n v="0"/>
  </r>
  <r>
    <s v="M04997_41_000000000-BTKB3_1_1118_16335_13774"/>
    <n v="11"/>
    <x v="2"/>
    <x v="5"/>
    <x v="8"/>
    <n v="36.229999999999997"/>
    <n v="276"/>
    <s v="Main"/>
    <n v="28.28"/>
    <n v="198"/>
    <s v="A"/>
    <n v="0"/>
    <n v="0"/>
    <n v="0"/>
    <n v="1"/>
    <n v="10"/>
    <n v="0"/>
  </r>
  <r>
    <s v="M01639_152_000000000-BTK9W_1_2119_15906_18498"/>
    <n v="11"/>
    <x v="2"/>
    <x v="5"/>
    <x v="8"/>
    <n v="36.159999999999997"/>
    <n v="271"/>
    <s v="Main"/>
    <n v="27.98"/>
    <n v="193"/>
    <s v="A"/>
    <n v="0"/>
    <n v="0"/>
    <n v="0"/>
    <n v="3"/>
    <n v="8"/>
    <n v="0"/>
  </r>
  <r>
    <s v="M01639_152_000000000-BTK9W_1_2109_21042_22175"/>
    <n v="11"/>
    <x v="2"/>
    <x v="5"/>
    <x v="10"/>
    <n v="36.130000000000003"/>
    <n v="274"/>
    <s v="Main"/>
    <n v="28.57"/>
    <n v="196"/>
    <s v="A"/>
    <n v="0"/>
    <n v="0"/>
    <n v="0"/>
    <n v="0"/>
    <n v="0"/>
    <n v="11"/>
  </r>
  <r>
    <s v="M04997_41_000000000-BTKB3_1_2106_22425_20685"/>
    <n v="11"/>
    <x v="2"/>
    <x v="5"/>
    <x v="10"/>
    <n v="36.130000000000003"/>
    <n v="274"/>
    <s v="Main"/>
    <n v="28.06"/>
    <n v="196"/>
    <s v="A"/>
    <n v="0"/>
    <n v="0"/>
    <n v="0"/>
    <n v="0"/>
    <n v="11"/>
    <n v="0"/>
  </r>
  <r>
    <s v="M01639_152_000000000-BTK9W_1_2116_22261_18983"/>
    <n v="11"/>
    <x v="2"/>
    <x v="5"/>
    <x v="8"/>
    <n v="36"/>
    <n v="275"/>
    <s v="Main"/>
    <n v="27.92"/>
    <n v="197"/>
    <s v="A"/>
    <n v="0"/>
    <n v="0"/>
    <n v="0"/>
    <n v="2"/>
    <n v="9"/>
    <n v="0"/>
  </r>
  <r>
    <s v="M01639_152_000000000-BTK9W_1_2108_14125_8288"/>
    <n v="11"/>
    <x v="2"/>
    <x v="4"/>
    <x v="7"/>
    <n v="35.74"/>
    <n v="277"/>
    <s v="Main"/>
    <n v="27.64"/>
    <n v="199"/>
    <s v="A"/>
    <n v="0"/>
    <n v="0"/>
    <n v="11"/>
    <n v="0"/>
    <n v="0"/>
    <n v="0"/>
  </r>
  <r>
    <s v="M01639_152_000000000-BTK9W_1_2102_19658_17788"/>
    <n v="11"/>
    <x v="2"/>
    <x v="5"/>
    <x v="10"/>
    <n v="35.51"/>
    <n v="276"/>
    <s v="Main"/>
    <n v="27.27"/>
    <n v="198"/>
    <s v="A"/>
    <n v="0"/>
    <n v="0"/>
    <n v="0"/>
    <n v="0"/>
    <n v="11"/>
    <n v="0"/>
  </r>
  <r>
    <s v="M01639_152_000000000-BTK9W_1_2111_18856_6076"/>
    <n v="11"/>
    <x v="2"/>
    <x v="5"/>
    <x v="12"/>
    <n v="35.450000000000003"/>
    <n v="268"/>
    <s v="Main"/>
    <n v="28.42"/>
    <n v="190"/>
    <s v="A"/>
    <n v="0"/>
    <n v="0"/>
    <n v="0"/>
    <n v="11"/>
    <n v="0"/>
    <n v="0"/>
  </r>
  <r>
    <s v="M01639_152_000000000-BTK9W_1_1104_17111_13084"/>
    <n v="11"/>
    <x v="2"/>
    <x v="5"/>
    <x v="10"/>
    <n v="35.380000000000003"/>
    <n v="277"/>
    <s v="Main"/>
    <n v="27.14"/>
    <n v="199"/>
    <s v="A"/>
    <n v="0"/>
    <n v="0"/>
    <n v="0"/>
    <n v="0"/>
    <n v="11"/>
    <n v="0"/>
  </r>
  <r>
    <s v="M04997_41_000000000-BTKB3_1_2108_21942_10962"/>
    <n v="11"/>
    <x v="2"/>
    <x v="12"/>
    <x v="22"/>
    <n v="35.380000000000003"/>
    <n v="260"/>
    <s v="Main"/>
    <n v="29.12"/>
    <n v="182"/>
    <s v="A"/>
    <n v="0"/>
    <n v="0"/>
    <n v="0"/>
    <n v="0"/>
    <n v="2"/>
    <n v="9"/>
  </r>
  <r>
    <s v="M01639_152_000000000-BTK9W_1_1102_13353_6822"/>
    <n v="11"/>
    <x v="2"/>
    <x v="5"/>
    <x v="8"/>
    <n v="35.29"/>
    <n v="272"/>
    <s v="Main"/>
    <n v="26.8"/>
    <n v="194"/>
    <s v="A"/>
    <n v="0"/>
    <n v="0"/>
    <n v="0"/>
    <n v="8"/>
    <n v="3"/>
    <n v="0"/>
  </r>
  <r>
    <s v="M01639_152_000000000-BTK9W_1_1105_7351_3721"/>
    <n v="10"/>
    <x v="3"/>
    <x v="6"/>
    <x v="9"/>
    <n v="42.6"/>
    <n v="170"/>
    <s v="Very short"/>
    <n v="40.6"/>
    <n v="136"/>
    <s v="O"/>
    <n v="10"/>
    <n v="0"/>
    <n v="0"/>
    <n v="0"/>
    <n v="0"/>
    <n v="0"/>
  </r>
  <r>
    <s v="M01639_152_000000000-BTK9W_1_1103_7337_9185"/>
    <n v="10"/>
    <x v="3"/>
    <x v="10"/>
    <x v="19"/>
    <n v="42.31"/>
    <n v="260"/>
    <s v="Main"/>
    <n v="37.630000000000003"/>
    <n v="186"/>
    <s v="O"/>
    <n v="0"/>
    <n v="0"/>
    <n v="10"/>
    <n v="0"/>
    <n v="0"/>
    <n v="0"/>
  </r>
  <r>
    <s v="M04997_41_000000000-BTKB3_1_2104_2689_8174"/>
    <n v="10"/>
    <x v="3"/>
    <x v="6"/>
    <x v="9"/>
    <n v="41.83"/>
    <n v="306"/>
    <s v="~305-bp"/>
    <n v="36.840000000000003"/>
    <n v="228"/>
    <s v="O"/>
    <n v="10"/>
    <n v="0"/>
    <n v="0"/>
    <n v="0"/>
    <n v="0"/>
    <n v="0"/>
  </r>
  <r>
    <s v="M01639_152_000000000-BTK9W_1_1114_10049_22771"/>
    <n v="10"/>
    <x v="3"/>
    <x v="6"/>
    <x v="9"/>
    <n v="41.5"/>
    <n v="306"/>
    <s v="~305-bp"/>
    <n v="35.96"/>
    <n v="228"/>
    <s v="O"/>
    <n v="10"/>
    <n v="0"/>
    <n v="0"/>
    <n v="0"/>
    <n v="0"/>
    <n v="0"/>
  </r>
  <r>
    <s v="M04997_41_000000000-BTKB3_1_2119_23598_3859"/>
    <n v="10"/>
    <x v="3"/>
    <x v="6"/>
    <x v="9"/>
    <n v="41.5"/>
    <n v="306"/>
    <s v="~305-bp"/>
    <n v="37.28"/>
    <n v="228"/>
    <s v="O"/>
    <n v="10"/>
    <n v="0"/>
    <n v="0"/>
    <n v="0"/>
    <n v="0"/>
    <n v="0"/>
  </r>
  <r>
    <s v="M01639_152_000000000-BTK9W_1_1115_13249_10775"/>
    <n v="10"/>
    <x v="3"/>
    <x v="6"/>
    <x v="9"/>
    <n v="41.31"/>
    <n v="305"/>
    <s v="~305-bp"/>
    <n v="36.119999999999997"/>
    <n v="227"/>
    <s v="O"/>
    <n v="10"/>
    <n v="0"/>
    <n v="0"/>
    <n v="0"/>
    <n v="0"/>
    <n v="0"/>
  </r>
  <r>
    <s v="M01639_152_000000000-BTK9W_1_1102_13844_4629"/>
    <n v="10"/>
    <x v="3"/>
    <x v="6"/>
    <x v="9"/>
    <n v="41.18"/>
    <n v="306"/>
    <s v="~305-bp"/>
    <n v="35.96"/>
    <n v="228"/>
    <s v="O"/>
    <n v="10"/>
    <n v="0"/>
    <n v="0"/>
    <n v="0"/>
    <n v="0"/>
    <n v="0"/>
  </r>
  <r>
    <s v="M01639_152_000000000-BTK9W_1_2114_4742_17532"/>
    <n v="10"/>
    <x v="3"/>
    <x v="6"/>
    <x v="9"/>
    <n v="41.18"/>
    <n v="306"/>
    <s v="~305-bp"/>
    <n v="35.96"/>
    <n v="228"/>
    <s v="O"/>
    <n v="10"/>
    <n v="0"/>
    <n v="0"/>
    <n v="0"/>
    <n v="0"/>
    <n v="0"/>
  </r>
  <r>
    <s v="M01639_152_000000000-BTK9W_1_1115_4823_10738"/>
    <n v="10"/>
    <x v="3"/>
    <x v="6"/>
    <x v="9"/>
    <n v="41.04"/>
    <n v="307"/>
    <s v="~305-bp"/>
    <n v="35.81"/>
    <n v="229"/>
    <s v="O"/>
    <n v="10"/>
    <n v="0"/>
    <n v="0"/>
    <n v="0"/>
    <n v="0"/>
    <n v="0"/>
  </r>
  <r>
    <s v="M04997_41_000000000-BTKB3_1_2112_12376_12257"/>
    <n v="10"/>
    <x v="3"/>
    <x v="6"/>
    <x v="9"/>
    <n v="40.98"/>
    <n v="305"/>
    <s v="~305-bp"/>
    <n v="35.68"/>
    <n v="227"/>
    <s v="O"/>
    <n v="10"/>
    <n v="0"/>
    <n v="0"/>
    <n v="0"/>
    <n v="0"/>
    <n v="0"/>
  </r>
  <r>
    <s v="M01639_152_000000000-BTK9W_1_1104_7137_13994"/>
    <n v="10"/>
    <x v="3"/>
    <x v="6"/>
    <x v="9"/>
    <n v="40.85"/>
    <n v="306"/>
    <s v="~305-bp"/>
    <n v="35.96"/>
    <n v="228"/>
    <s v="O"/>
    <n v="10"/>
    <n v="0"/>
    <n v="0"/>
    <n v="0"/>
    <n v="0"/>
    <n v="0"/>
  </r>
  <r>
    <s v="M01639_152_000000000-BTK9W_1_1108_10414_12277"/>
    <n v="10"/>
    <x v="3"/>
    <x v="6"/>
    <x v="9"/>
    <n v="40.85"/>
    <n v="306"/>
    <s v="~305-bp"/>
    <n v="36.840000000000003"/>
    <n v="228"/>
    <s v="O"/>
    <n v="10"/>
    <n v="0"/>
    <n v="0"/>
    <n v="0"/>
    <n v="0"/>
    <n v="0"/>
  </r>
  <r>
    <s v="M01639_152_000000000-BTK9W_1_2116_28053_9642"/>
    <n v="10"/>
    <x v="3"/>
    <x v="6"/>
    <x v="9"/>
    <n v="40.85"/>
    <n v="306"/>
    <s v="~305-bp"/>
    <n v="35.96"/>
    <n v="228"/>
    <s v="O"/>
    <n v="10"/>
    <n v="0"/>
    <n v="0"/>
    <n v="0"/>
    <n v="0"/>
    <n v="0"/>
  </r>
  <r>
    <s v="M04997_41_000000000-BTKB3_1_1113_14453_12754"/>
    <n v="10"/>
    <x v="3"/>
    <x v="6"/>
    <x v="9"/>
    <n v="40.85"/>
    <n v="306"/>
    <s v="~305-bp"/>
    <n v="35.090000000000003"/>
    <n v="228"/>
    <s v="O"/>
    <n v="10"/>
    <n v="0"/>
    <n v="0"/>
    <n v="0"/>
    <n v="0"/>
    <n v="0"/>
  </r>
  <r>
    <s v="M01639_152_000000000-BTK9W_1_2106_8880_19456"/>
    <n v="10"/>
    <x v="0"/>
    <x v="1"/>
    <x v="1"/>
    <n v="40.68"/>
    <n v="177"/>
    <s v="Very short"/>
    <n v="28.28"/>
    <n v="99"/>
    <s v="B"/>
    <n v="0"/>
    <n v="0"/>
    <n v="0"/>
    <n v="10"/>
    <n v="0"/>
    <n v="0"/>
  </r>
  <r>
    <s v="M01639_152_000000000-BTK9W_1_1119_22470_17693"/>
    <n v="10"/>
    <x v="0"/>
    <x v="1"/>
    <x v="4"/>
    <n v="40.61"/>
    <n v="261"/>
    <s v="Main"/>
    <n v="33.33"/>
    <n v="183"/>
    <s v="B"/>
    <n v="0"/>
    <n v="0"/>
    <n v="0"/>
    <n v="0"/>
    <n v="0"/>
    <n v="10"/>
  </r>
  <r>
    <s v="M01639_152_000000000-BTK9W_1_1117_5936_6390"/>
    <n v="10"/>
    <x v="3"/>
    <x v="6"/>
    <x v="9"/>
    <n v="40.520000000000003"/>
    <n v="306"/>
    <s v="~305-bp"/>
    <n v="35.53"/>
    <n v="228"/>
    <s v="O"/>
    <n v="10"/>
    <n v="0"/>
    <n v="0"/>
    <n v="0"/>
    <n v="0"/>
    <n v="0"/>
  </r>
  <r>
    <s v="M04997_41_000000000-BTKB3_1_1117_9319_10489"/>
    <n v="10"/>
    <x v="3"/>
    <x v="6"/>
    <x v="9"/>
    <n v="40.520000000000003"/>
    <n v="306"/>
    <s v="~305-bp"/>
    <n v="34.65"/>
    <n v="228"/>
    <s v="O"/>
    <n v="10"/>
    <n v="0"/>
    <n v="0"/>
    <n v="0"/>
    <n v="0"/>
    <n v="0"/>
  </r>
  <r>
    <s v="M04997_41_000000000-BTKB3_1_2109_12898_14490"/>
    <n v="10"/>
    <x v="3"/>
    <x v="6"/>
    <x v="9"/>
    <n v="40.520000000000003"/>
    <n v="306"/>
    <s v="~305-bp"/>
    <n v="35.090000000000003"/>
    <n v="228"/>
    <s v="O"/>
    <n v="10"/>
    <n v="0"/>
    <n v="0"/>
    <n v="0"/>
    <n v="0"/>
    <n v="0"/>
  </r>
  <r>
    <s v="M01639_152_000000000-BTK9W_1_2113_10766_8995"/>
    <n v="10"/>
    <x v="3"/>
    <x v="6"/>
    <x v="9"/>
    <n v="40.200000000000003"/>
    <n v="306"/>
    <s v="~305-bp"/>
    <n v="35.090000000000003"/>
    <n v="228"/>
    <s v="O"/>
    <n v="10"/>
    <n v="0"/>
    <n v="0"/>
    <n v="0"/>
    <n v="0"/>
    <n v="0"/>
  </r>
  <r>
    <s v="M01639_152_000000000-BTK9W_1_2118_15711_21933"/>
    <n v="10"/>
    <x v="3"/>
    <x v="6"/>
    <x v="9"/>
    <n v="40.200000000000003"/>
    <n v="306"/>
    <s v="~305-bp"/>
    <n v="34.21"/>
    <n v="228"/>
    <s v="O"/>
    <n v="10"/>
    <n v="0"/>
    <n v="0"/>
    <n v="0"/>
    <n v="0"/>
    <n v="0"/>
  </r>
  <r>
    <s v="M01639_152_000000000-BTK9W_1_1102_21097_5749"/>
    <n v="10"/>
    <x v="1"/>
    <x v="3"/>
    <x v="3"/>
    <n v="40.08"/>
    <n v="262"/>
    <s v="Main"/>
    <n v="33.15"/>
    <n v="184"/>
    <s v="I"/>
    <n v="10"/>
    <n v="0"/>
    <n v="0"/>
    <n v="0"/>
    <n v="0"/>
    <n v="0"/>
  </r>
  <r>
    <s v="M01639_152_000000000-BTK9W_1_1103_21332_15524"/>
    <n v="10"/>
    <x v="0"/>
    <x v="1"/>
    <x v="4"/>
    <n v="39.85"/>
    <n v="261"/>
    <s v="Main"/>
    <n v="33.33"/>
    <n v="183"/>
    <s v="B"/>
    <n v="0"/>
    <n v="0"/>
    <n v="0"/>
    <n v="0"/>
    <n v="0"/>
    <n v="10"/>
  </r>
  <r>
    <s v="M01639_152_000000000-BTK9W_1_1112_19098_7807"/>
    <n v="10"/>
    <x v="0"/>
    <x v="1"/>
    <x v="4"/>
    <n v="39.46"/>
    <n v="261"/>
    <s v="Main"/>
    <n v="32.79"/>
    <n v="183"/>
    <s v="B"/>
    <n v="0"/>
    <n v="0"/>
    <n v="0"/>
    <n v="0"/>
    <n v="10"/>
    <n v="0"/>
  </r>
  <r>
    <s v="M01639_152_000000000-BTK9W_1_1117_6304_14845"/>
    <n v="10"/>
    <x v="0"/>
    <x v="1"/>
    <x v="4"/>
    <n v="39.46"/>
    <n v="261"/>
    <s v="Main"/>
    <n v="31.69"/>
    <n v="183"/>
    <s v="B"/>
    <n v="0"/>
    <n v="0"/>
    <n v="0"/>
    <n v="0"/>
    <n v="0"/>
    <n v="10"/>
  </r>
  <r>
    <s v="M04997_41_000000000-BTKB3_1_1109_17951_13627"/>
    <n v="10"/>
    <x v="0"/>
    <x v="1"/>
    <x v="4"/>
    <n v="39.46"/>
    <n v="261"/>
    <s v="Main"/>
    <n v="32.24"/>
    <n v="183"/>
    <s v="B"/>
    <n v="0"/>
    <n v="0"/>
    <n v="0"/>
    <n v="0"/>
    <n v="0"/>
    <n v="10"/>
  </r>
  <r>
    <s v="M01639_152_000000000-BTK9W_1_2104_10634_21870"/>
    <n v="10"/>
    <x v="0"/>
    <x v="1"/>
    <x v="4"/>
    <n v="39.229999999999997"/>
    <n v="260"/>
    <s v="Main"/>
    <n v="31.87"/>
    <n v="182"/>
    <s v="B"/>
    <n v="0"/>
    <n v="0"/>
    <n v="0"/>
    <n v="0"/>
    <n v="0"/>
    <n v="10"/>
  </r>
  <r>
    <s v="M01639_152_000000000-BTK9W_1_1114_14369_19773"/>
    <n v="10"/>
    <x v="0"/>
    <x v="1"/>
    <x v="4"/>
    <n v="39.08"/>
    <n v="261"/>
    <s v="Main"/>
    <n v="31.69"/>
    <n v="183"/>
    <s v="B"/>
    <n v="0"/>
    <n v="0"/>
    <n v="0"/>
    <n v="0"/>
    <n v="0"/>
    <n v="10"/>
  </r>
  <r>
    <s v="M01639_152_000000000-BTK9W_1_2108_18745_5548"/>
    <n v="10"/>
    <x v="0"/>
    <x v="1"/>
    <x v="1"/>
    <n v="39.08"/>
    <n v="261"/>
    <s v="Main"/>
    <n v="31.69"/>
    <n v="183"/>
    <s v="B"/>
    <n v="0"/>
    <n v="0"/>
    <n v="0"/>
    <n v="10"/>
    <n v="0"/>
    <n v="0"/>
  </r>
  <r>
    <s v="M04997_41_000000000-BTKB3_1_1108_26377_13464"/>
    <n v="10"/>
    <x v="0"/>
    <x v="1"/>
    <x v="1"/>
    <n v="39.08"/>
    <n v="261"/>
    <s v="Main"/>
    <n v="31.15"/>
    <n v="183"/>
    <s v="B"/>
    <n v="0"/>
    <n v="0"/>
    <n v="0"/>
    <n v="10"/>
    <n v="0"/>
    <n v="0"/>
  </r>
  <r>
    <s v="M01639_152_000000000-BTK9W_1_1106_17967_3563"/>
    <n v="10"/>
    <x v="0"/>
    <x v="0"/>
    <x v="0"/>
    <n v="38.85"/>
    <n v="260"/>
    <s v="Main"/>
    <n v="31.32"/>
    <n v="182"/>
    <s v="B"/>
    <n v="0"/>
    <n v="10"/>
    <n v="0"/>
    <n v="0"/>
    <n v="0"/>
    <n v="0"/>
  </r>
  <r>
    <s v="M01639_152_000000000-BTK9W_1_1117_19967_3410"/>
    <n v="10"/>
    <x v="0"/>
    <x v="1"/>
    <x v="1"/>
    <n v="38.700000000000003"/>
    <n v="261"/>
    <s v="Main"/>
    <n v="31.69"/>
    <n v="183"/>
    <s v="B"/>
    <n v="0"/>
    <n v="0"/>
    <n v="0"/>
    <n v="10"/>
    <n v="0"/>
    <n v="0"/>
  </r>
  <r>
    <s v="M01639_152_000000000-BTK9W_1_2117_22686_12016"/>
    <n v="10"/>
    <x v="0"/>
    <x v="1"/>
    <x v="4"/>
    <n v="38.700000000000003"/>
    <n v="261"/>
    <s v="Main"/>
    <n v="31.15"/>
    <n v="183"/>
    <s v="B"/>
    <n v="0"/>
    <n v="0"/>
    <n v="0"/>
    <n v="0"/>
    <n v="0"/>
    <n v="10"/>
  </r>
  <r>
    <s v="M01639_152_000000000-BTK9W_1_2119_23879_3538"/>
    <n v="10"/>
    <x v="0"/>
    <x v="2"/>
    <x v="5"/>
    <n v="38.67"/>
    <n v="256"/>
    <s v="Main"/>
    <n v="30.9"/>
    <n v="178"/>
    <s v="B"/>
    <n v="0"/>
    <n v="0"/>
    <n v="10"/>
    <n v="0"/>
    <n v="0"/>
    <n v="0"/>
  </r>
  <r>
    <s v="M01639_152_000000000-BTK9W_1_2116_10504_8899"/>
    <n v="10"/>
    <x v="1"/>
    <x v="3"/>
    <x v="3"/>
    <n v="38.64"/>
    <n v="264"/>
    <s v="Main"/>
    <n v="31.18"/>
    <n v="186"/>
    <s v="I"/>
    <n v="10"/>
    <n v="0"/>
    <n v="0"/>
    <n v="0"/>
    <n v="0"/>
    <n v="0"/>
  </r>
  <r>
    <s v="M01639_152_000000000-BTK9W_1_2101_8683_10613"/>
    <n v="10"/>
    <x v="0"/>
    <x v="2"/>
    <x v="5"/>
    <n v="38.58"/>
    <n v="254"/>
    <s v="Main"/>
    <n v="31.25"/>
    <n v="176"/>
    <s v="B"/>
    <n v="0"/>
    <n v="0"/>
    <n v="10"/>
    <n v="0"/>
    <n v="0"/>
    <n v="0"/>
  </r>
  <r>
    <s v="M01639_152_000000000-BTK9W_1_2110_13015_12457"/>
    <n v="10"/>
    <x v="0"/>
    <x v="2"/>
    <x v="5"/>
    <n v="38.58"/>
    <n v="254"/>
    <s v="Main"/>
    <n v="30.68"/>
    <n v="176"/>
    <s v="B"/>
    <n v="0"/>
    <n v="0"/>
    <n v="10"/>
    <n v="0"/>
    <n v="0"/>
    <n v="0"/>
  </r>
  <r>
    <s v="M01639_152_000000000-BTK9W_1_2113_18674_21836"/>
    <n v="10"/>
    <x v="0"/>
    <x v="0"/>
    <x v="0"/>
    <n v="38.549999999999997"/>
    <n v="262"/>
    <s v="Main"/>
    <n v="30.98"/>
    <n v="184"/>
    <s v="B"/>
    <n v="0"/>
    <n v="10"/>
    <n v="0"/>
    <n v="0"/>
    <n v="0"/>
    <n v="0"/>
  </r>
  <r>
    <s v="M01639_152_000000000-BTK9W_1_2115_6700_13790"/>
    <n v="10"/>
    <x v="1"/>
    <x v="3"/>
    <x v="3"/>
    <n v="38.549999999999997"/>
    <n v="262"/>
    <s v="Main"/>
    <n v="31.52"/>
    <n v="184"/>
    <s v="I"/>
    <n v="10"/>
    <n v="0"/>
    <n v="0"/>
    <n v="0"/>
    <n v="0"/>
    <n v="0"/>
  </r>
  <r>
    <s v="M01639_152_000000000-BTK9W_1_2118_9962_23254"/>
    <n v="10"/>
    <x v="1"/>
    <x v="3"/>
    <x v="3"/>
    <n v="38.549999999999997"/>
    <n v="262"/>
    <s v="Main"/>
    <n v="31.52"/>
    <n v="184"/>
    <s v="I"/>
    <n v="10"/>
    <n v="0"/>
    <n v="0"/>
    <n v="0"/>
    <n v="0"/>
    <n v="0"/>
  </r>
  <r>
    <s v="M04997_41_000000000-BTKB3_1_1108_13596_18950"/>
    <n v="10"/>
    <x v="0"/>
    <x v="0"/>
    <x v="0"/>
    <n v="38.549999999999997"/>
    <n v="262"/>
    <s v="Main"/>
    <n v="30.43"/>
    <n v="184"/>
    <s v="B"/>
    <n v="0"/>
    <n v="10"/>
    <n v="0"/>
    <n v="0"/>
    <n v="0"/>
    <n v="0"/>
  </r>
  <r>
    <s v="M01639_152_000000000-BTK9W_1_2115_11747_8673"/>
    <n v="10"/>
    <x v="2"/>
    <x v="5"/>
    <x v="12"/>
    <n v="38.549999999999997"/>
    <n v="166"/>
    <s v="Very short"/>
    <n v="23.86"/>
    <n v="88"/>
    <s v="A"/>
    <n v="0"/>
    <n v="0"/>
    <n v="0"/>
    <n v="10"/>
    <n v="0"/>
    <n v="0"/>
  </r>
  <r>
    <s v="M01639_152_000000000-BTK9W_1_1106_6344_7377"/>
    <n v="10"/>
    <x v="2"/>
    <x v="4"/>
    <x v="20"/>
    <n v="38.46"/>
    <n v="273"/>
    <s v="Main"/>
    <n v="31.79"/>
    <n v="195"/>
    <s v="A"/>
    <n v="0"/>
    <n v="10"/>
    <n v="0"/>
    <n v="0"/>
    <n v="0"/>
    <n v="0"/>
  </r>
  <r>
    <s v="M01639_152_000000000-BTK9W_1_2114_4495_9415"/>
    <n v="10"/>
    <x v="0"/>
    <x v="0"/>
    <x v="0"/>
    <n v="38.46"/>
    <n v="260"/>
    <s v="Main"/>
    <n v="30.77"/>
    <n v="182"/>
    <s v="B"/>
    <n v="0"/>
    <n v="10"/>
    <n v="0"/>
    <n v="0"/>
    <n v="0"/>
    <n v="0"/>
  </r>
  <r>
    <s v="M01639_152_000000000-BTK9W_1_1116_8345_24425"/>
    <n v="10"/>
    <x v="1"/>
    <x v="3"/>
    <x v="3"/>
    <n v="38.4"/>
    <n v="263"/>
    <s v="Main"/>
    <n v="30.81"/>
    <n v="185"/>
    <s v="I"/>
    <n v="10"/>
    <n v="0"/>
    <n v="0"/>
    <n v="0"/>
    <n v="0"/>
    <n v="0"/>
  </r>
  <r>
    <s v="M01639_152_000000000-BTK9W_1_2108_8380_11285"/>
    <n v="10"/>
    <x v="1"/>
    <x v="3"/>
    <x v="3"/>
    <n v="38.4"/>
    <n v="263"/>
    <s v="Main"/>
    <n v="30.81"/>
    <n v="185"/>
    <s v="I"/>
    <n v="10"/>
    <n v="0"/>
    <n v="0"/>
    <n v="0"/>
    <n v="0"/>
    <n v="0"/>
  </r>
  <r>
    <s v="M01639_152_000000000-BTK9W_1_2108_16245_2055"/>
    <n v="10"/>
    <x v="0"/>
    <x v="2"/>
    <x v="5"/>
    <n v="38.340000000000003"/>
    <n v="253"/>
    <s v="Main"/>
    <n v="30.29"/>
    <n v="175"/>
    <s v="B"/>
    <n v="0"/>
    <n v="0"/>
    <n v="10"/>
    <n v="0"/>
    <n v="0"/>
    <n v="0"/>
  </r>
  <r>
    <s v="M04997_41_000000000-BTKB3_1_1119_17732_23729"/>
    <n v="10"/>
    <x v="0"/>
    <x v="1"/>
    <x v="4"/>
    <n v="38.340000000000003"/>
    <n v="253"/>
    <s v="Main"/>
    <n v="30.86"/>
    <n v="175"/>
    <s v="B"/>
    <n v="0"/>
    <n v="0"/>
    <n v="0"/>
    <n v="0"/>
    <n v="3"/>
    <n v="7"/>
  </r>
  <r>
    <s v="M01639_152_000000000-BTK9W_1_1101_25092_21119"/>
    <n v="10"/>
    <x v="0"/>
    <x v="1"/>
    <x v="4"/>
    <n v="38.31"/>
    <n v="261"/>
    <s v="Main"/>
    <n v="30.6"/>
    <n v="183"/>
    <s v="B"/>
    <n v="0"/>
    <n v="0"/>
    <n v="0"/>
    <n v="0"/>
    <n v="0"/>
    <n v="10"/>
  </r>
  <r>
    <s v="M01639_152_000000000-BTK9W_1_1101_9521_6576"/>
    <n v="10"/>
    <x v="0"/>
    <x v="1"/>
    <x v="4"/>
    <n v="38.31"/>
    <n v="261"/>
    <s v="Main"/>
    <n v="30.6"/>
    <n v="183"/>
    <s v="B"/>
    <n v="0"/>
    <n v="0"/>
    <n v="0"/>
    <n v="0"/>
    <n v="6"/>
    <n v="4"/>
  </r>
  <r>
    <s v="M01639_152_000000000-BTK9W_1_2102_17607_12038"/>
    <n v="10"/>
    <x v="0"/>
    <x v="0"/>
    <x v="0"/>
    <n v="38.31"/>
    <n v="261"/>
    <s v="Main"/>
    <n v="30.6"/>
    <n v="183"/>
    <s v="B"/>
    <n v="0"/>
    <n v="10"/>
    <n v="0"/>
    <n v="0"/>
    <n v="0"/>
    <n v="0"/>
  </r>
  <r>
    <s v="M01639_152_000000000-BTK9W_1_2102_6525_17863"/>
    <n v="10"/>
    <x v="0"/>
    <x v="1"/>
    <x v="4"/>
    <n v="38.31"/>
    <n v="261"/>
    <s v="Main"/>
    <n v="30.6"/>
    <n v="183"/>
    <s v="B"/>
    <n v="0"/>
    <n v="0"/>
    <n v="0"/>
    <n v="0"/>
    <n v="8"/>
    <n v="2"/>
  </r>
  <r>
    <s v="M01639_152_000000000-BTK9W_1_2103_25073_8763"/>
    <n v="10"/>
    <x v="0"/>
    <x v="1"/>
    <x v="4"/>
    <n v="38.31"/>
    <n v="261"/>
    <s v="Main"/>
    <n v="31.15"/>
    <n v="183"/>
    <s v="B"/>
    <n v="0"/>
    <n v="0"/>
    <n v="0"/>
    <n v="0"/>
    <n v="0"/>
    <n v="10"/>
  </r>
  <r>
    <s v="M01639_152_000000000-BTK9W_1_2104_16858_23507"/>
    <n v="10"/>
    <x v="0"/>
    <x v="1"/>
    <x v="4"/>
    <n v="38.31"/>
    <n v="261"/>
    <s v="Main"/>
    <n v="31.69"/>
    <n v="183"/>
    <s v="B"/>
    <n v="0"/>
    <n v="0"/>
    <n v="0"/>
    <n v="0"/>
    <n v="0"/>
    <n v="10"/>
  </r>
  <r>
    <s v="M04997_41_000000000-BTKB3_1_1103_19561_18648"/>
    <n v="10"/>
    <x v="0"/>
    <x v="1"/>
    <x v="4"/>
    <n v="38.31"/>
    <n v="261"/>
    <s v="Main"/>
    <n v="30.6"/>
    <n v="183"/>
    <s v="B"/>
    <n v="0"/>
    <n v="0"/>
    <n v="0"/>
    <n v="0"/>
    <n v="10"/>
    <n v="0"/>
  </r>
  <r>
    <s v="M01639_152_000000000-BTK9W_1_2108_27396_18859"/>
    <n v="10"/>
    <x v="1"/>
    <x v="3"/>
    <x v="3"/>
    <n v="38.17"/>
    <n v="262"/>
    <s v="Main"/>
    <n v="29.89"/>
    <n v="184"/>
    <s v="I"/>
    <n v="10"/>
    <n v="0"/>
    <n v="0"/>
    <n v="0"/>
    <n v="0"/>
    <n v="0"/>
  </r>
  <r>
    <s v="M04997_41_000000000-BTKB3_1_1110_9597_11797"/>
    <n v="10"/>
    <x v="1"/>
    <x v="3"/>
    <x v="3"/>
    <n v="38.17"/>
    <n v="262"/>
    <s v="Main"/>
    <n v="30.43"/>
    <n v="184"/>
    <s v="I"/>
    <n v="10"/>
    <n v="0"/>
    <n v="0"/>
    <n v="0"/>
    <n v="0"/>
    <n v="0"/>
  </r>
  <r>
    <s v="M01639_152_000000000-BTK9W_1_1109_16024_24652"/>
    <n v="10"/>
    <x v="1"/>
    <x v="3"/>
    <x v="3"/>
    <n v="38.08"/>
    <n v="260"/>
    <s v="Main"/>
    <n v="30.6"/>
    <n v="183"/>
    <s v="I"/>
    <n v="10"/>
    <n v="0"/>
    <n v="0"/>
    <n v="0"/>
    <n v="0"/>
    <n v="0"/>
  </r>
  <r>
    <s v="M01639_152_000000000-BTK9W_1_1104_15431_20518"/>
    <n v="10"/>
    <x v="0"/>
    <x v="0"/>
    <x v="0"/>
    <n v="38.020000000000003"/>
    <n v="263"/>
    <s v="Main"/>
    <n v="30.27"/>
    <n v="185"/>
    <s v="B"/>
    <n v="0"/>
    <n v="10"/>
    <n v="0"/>
    <n v="0"/>
    <n v="0"/>
    <n v="0"/>
  </r>
  <r>
    <s v="M01639_152_000000000-BTK9W_1_1107_6015_12691"/>
    <n v="10"/>
    <x v="0"/>
    <x v="0"/>
    <x v="0"/>
    <n v="37.93"/>
    <n v="261"/>
    <s v="Main"/>
    <n v="30.05"/>
    <n v="183"/>
    <s v="B"/>
    <n v="0"/>
    <n v="10"/>
    <n v="0"/>
    <n v="0"/>
    <n v="0"/>
    <n v="0"/>
  </r>
  <r>
    <s v="M01639_152_000000000-BTK9W_1_1110_21074_16037"/>
    <n v="10"/>
    <x v="0"/>
    <x v="1"/>
    <x v="4"/>
    <n v="37.93"/>
    <n v="261"/>
    <s v="Main"/>
    <n v="30.05"/>
    <n v="183"/>
    <s v="B"/>
    <n v="0"/>
    <n v="0"/>
    <n v="0"/>
    <n v="0"/>
    <n v="0"/>
    <n v="10"/>
  </r>
  <r>
    <s v="M01639_152_000000000-BTK9W_1_1116_24924_22615"/>
    <n v="10"/>
    <x v="0"/>
    <x v="1"/>
    <x v="4"/>
    <n v="37.93"/>
    <n v="261"/>
    <s v="Main"/>
    <n v="30.6"/>
    <n v="183"/>
    <s v="B"/>
    <n v="0"/>
    <n v="0"/>
    <n v="0"/>
    <n v="0"/>
    <n v="0"/>
    <n v="10"/>
  </r>
  <r>
    <s v="M01639_152_000000000-BTK9W_1_1117_17631_12223"/>
    <n v="10"/>
    <x v="0"/>
    <x v="0"/>
    <x v="0"/>
    <n v="37.93"/>
    <n v="261"/>
    <s v="Main"/>
    <n v="30.05"/>
    <n v="183"/>
    <s v="B"/>
    <n v="0"/>
    <n v="10"/>
    <n v="0"/>
    <n v="0"/>
    <n v="0"/>
    <n v="0"/>
  </r>
  <r>
    <s v="M01639_152_000000000-BTK9W_1_2105_19318_12586"/>
    <n v="10"/>
    <x v="0"/>
    <x v="1"/>
    <x v="4"/>
    <n v="37.93"/>
    <n v="261"/>
    <s v="Main"/>
    <n v="28.96"/>
    <n v="183"/>
    <s v="B"/>
    <n v="0"/>
    <n v="0"/>
    <n v="0"/>
    <n v="0"/>
    <n v="0"/>
    <n v="10"/>
  </r>
  <r>
    <s v="M01639_152_000000000-BTK9W_1_2107_21526_13267"/>
    <n v="10"/>
    <x v="0"/>
    <x v="1"/>
    <x v="4"/>
    <n v="37.93"/>
    <n v="261"/>
    <s v="Main"/>
    <n v="30.05"/>
    <n v="183"/>
    <s v="B"/>
    <n v="0"/>
    <n v="0"/>
    <n v="0"/>
    <n v="0"/>
    <n v="0"/>
    <n v="10"/>
  </r>
  <r>
    <s v="M01639_152_000000000-BTK9W_1_2115_27809_16564"/>
    <n v="10"/>
    <x v="0"/>
    <x v="1"/>
    <x v="4"/>
    <n v="37.93"/>
    <n v="261"/>
    <s v="Main"/>
    <n v="31.15"/>
    <n v="183"/>
    <s v="B"/>
    <n v="0"/>
    <n v="0"/>
    <n v="0"/>
    <n v="0"/>
    <n v="0"/>
    <n v="10"/>
  </r>
  <r>
    <s v="M04997_41_000000000-BTKB3_1_1102_15035_15820"/>
    <n v="10"/>
    <x v="0"/>
    <x v="0"/>
    <x v="0"/>
    <n v="37.93"/>
    <n v="261"/>
    <s v="Main"/>
    <n v="30.05"/>
    <n v="183"/>
    <s v="B"/>
    <n v="0"/>
    <n v="10"/>
    <n v="0"/>
    <n v="0"/>
    <n v="0"/>
    <n v="0"/>
  </r>
  <r>
    <s v="M04997_41_000000000-BTKB3_1_2102_23845_10796"/>
    <n v="10"/>
    <x v="0"/>
    <x v="1"/>
    <x v="4"/>
    <n v="37.93"/>
    <n v="261"/>
    <s v="Main"/>
    <n v="30.05"/>
    <n v="183"/>
    <s v="B"/>
    <n v="0"/>
    <n v="0"/>
    <n v="0"/>
    <n v="0"/>
    <n v="0"/>
    <n v="10"/>
  </r>
  <r>
    <s v="M01639_152_000000000-BTK9W_1_2112_8705_8800"/>
    <n v="10"/>
    <x v="0"/>
    <x v="2"/>
    <x v="6"/>
    <n v="37.89"/>
    <n v="256"/>
    <s v="Main"/>
    <n v="29.78"/>
    <n v="178"/>
    <s v="B"/>
    <n v="0"/>
    <n v="0"/>
    <n v="0"/>
    <n v="10"/>
    <n v="0"/>
    <n v="0"/>
  </r>
  <r>
    <s v="M04997_41_000000000-BTKB3_1_1106_17695_3235"/>
    <n v="10"/>
    <x v="0"/>
    <x v="2"/>
    <x v="6"/>
    <n v="37.880000000000003"/>
    <n v="264"/>
    <s v="Main"/>
    <n v="30.11"/>
    <n v="186"/>
    <s v="B"/>
    <n v="0"/>
    <n v="0"/>
    <n v="0"/>
    <n v="10"/>
    <n v="0"/>
    <n v="0"/>
  </r>
  <r>
    <s v="M01639_152_000000000-BTK9W_1_2115_3093_10264"/>
    <n v="10"/>
    <x v="0"/>
    <x v="0"/>
    <x v="0"/>
    <n v="37.840000000000003"/>
    <n v="259"/>
    <s v="Main"/>
    <n v="30.39"/>
    <n v="181"/>
    <s v="B"/>
    <n v="0"/>
    <n v="10"/>
    <n v="0"/>
    <n v="0"/>
    <n v="0"/>
    <n v="0"/>
  </r>
  <r>
    <s v="M01639_152_000000000-BTK9W_1_2119_5082_6058"/>
    <n v="10"/>
    <x v="2"/>
    <x v="5"/>
    <x v="8"/>
    <n v="37.82"/>
    <n v="275"/>
    <s v="Main"/>
    <n v="30.46"/>
    <n v="197"/>
    <s v="A"/>
    <n v="0"/>
    <n v="0"/>
    <n v="0"/>
    <n v="1"/>
    <n v="9"/>
    <n v="0"/>
  </r>
  <r>
    <s v="M01639_152_000000000-BTK9W_1_1105_6496_8992"/>
    <n v="10"/>
    <x v="0"/>
    <x v="2"/>
    <x v="5"/>
    <n v="37.799999999999997"/>
    <n v="254"/>
    <s v="Main"/>
    <n v="29.55"/>
    <n v="176"/>
    <s v="B"/>
    <n v="0"/>
    <n v="0"/>
    <n v="10"/>
    <n v="0"/>
    <n v="0"/>
    <n v="0"/>
  </r>
  <r>
    <s v="M04997_41_000000000-BTKB3_1_2116_9238_10632"/>
    <n v="10"/>
    <x v="0"/>
    <x v="2"/>
    <x v="5"/>
    <n v="37.799999999999997"/>
    <n v="254"/>
    <s v="Main"/>
    <n v="30.11"/>
    <n v="176"/>
    <s v="B"/>
    <n v="0"/>
    <n v="0"/>
    <n v="10"/>
    <n v="0"/>
    <n v="0"/>
    <n v="0"/>
  </r>
  <r>
    <s v="M01639_152_000000000-BTK9W_1_1106_15110_15019"/>
    <n v="10"/>
    <x v="0"/>
    <x v="0"/>
    <x v="0"/>
    <n v="37.79"/>
    <n v="262"/>
    <s v="Main"/>
    <n v="29.89"/>
    <n v="184"/>
    <s v="B"/>
    <n v="0"/>
    <n v="10"/>
    <n v="0"/>
    <n v="0"/>
    <n v="0"/>
    <n v="0"/>
  </r>
  <r>
    <s v="M01639_152_000000000-BTK9W_1_1116_23590_17625"/>
    <n v="10"/>
    <x v="0"/>
    <x v="0"/>
    <x v="0"/>
    <n v="37.79"/>
    <n v="262"/>
    <s v="Main"/>
    <n v="29.89"/>
    <n v="184"/>
    <s v="B"/>
    <n v="0"/>
    <n v="10"/>
    <n v="0"/>
    <n v="0"/>
    <n v="0"/>
    <n v="0"/>
  </r>
  <r>
    <s v="M01639_152_000000000-BTK9W_1_2111_22165_4931"/>
    <n v="10"/>
    <x v="2"/>
    <x v="4"/>
    <x v="20"/>
    <n v="37.729999999999997"/>
    <n v="273"/>
    <s v="Main"/>
    <n v="30.77"/>
    <n v="195"/>
    <s v="A"/>
    <n v="0"/>
    <n v="10"/>
    <n v="0"/>
    <n v="0"/>
    <n v="0"/>
    <n v="0"/>
  </r>
  <r>
    <s v="M01639_152_000000000-BTK9W_1_1103_16028_6583"/>
    <n v="10"/>
    <x v="0"/>
    <x v="0"/>
    <x v="0"/>
    <n v="37.69"/>
    <n v="260"/>
    <s v="Main"/>
    <n v="30.22"/>
    <n v="182"/>
    <s v="B"/>
    <n v="0"/>
    <n v="10"/>
    <n v="0"/>
    <n v="0"/>
    <n v="0"/>
    <n v="0"/>
  </r>
  <r>
    <s v="M01639_152_000000000-BTK9W_1_1117_22821_15816"/>
    <n v="10"/>
    <x v="0"/>
    <x v="1"/>
    <x v="4"/>
    <n v="37.69"/>
    <n v="260"/>
    <s v="Main"/>
    <n v="30.22"/>
    <n v="182"/>
    <s v="B"/>
    <n v="0"/>
    <n v="0"/>
    <n v="0"/>
    <n v="0"/>
    <n v="10"/>
    <n v="0"/>
  </r>
  <r>
    <s v="M04997_41_000000000-BTKB3_1_2111_25068_14678"/>
    <n v="10"/>
    <x v="0"/>
    <x v="0"/>
    <x v="0"/>
    <n v="37.69"/>
    <n v="260"/>
    <s v="Main"/>
    <n v="29.67"/>
    <n v="182"/>
    <s v="B"/>
    <n v="0"/>
    <n v="10"/>
    <n v="0"/>
    <n v="0"/>
    <n v="0"/>
    <n v="0"/>
  </r>
  <r>
    <s v="M01639_152_000000000-BTK9W_1_2112_20273_23037"/>
    <n v="10"/>
    <x v="2"/>
    <x v="4"/>
    <x v="7"/>
    <n v="37.549999999999997"/>
    <n v="269"/>
    <s v="Main"/>
    <n v="29.84"/>
    <n v="191"/>
    <s v="A"/>
    <n v="0"/>
    <n v="0"/>
    <n v="10"/>
    <n v="0"/>
    <n v="0"/>
    <n v="0"/>
  </r>
  <r>
    <s v="M01639_152_000000000-BTK9W_1_1119_25004_5983"/>
    <n v="10"/>
    <x v="0"/>
    <x v="1"/>
    <x v="4"/>
    <n v="37.549999999999997"/>
    <n v="261"/>
    <s v="Main"/>
    <n v="30.05"/>
    <n v="183"/>
    <s v="B"/>
    <n v="0"/>
    <n v="0"/>
    <n v="0"/>
    <n v="0"/>
    <n v="0"/>
    <n v="10"/>
  </r>
  <r>
    <s v="M01639_152_000000000-BTK9W_1_2102_15965_10891"/>
    <n v="10"/>
    <x v="0"/>
    <x v="0"/>
    <x v="0"/>
    <n v="37.549999999999997"/>
    <n v="261"/>
    <s v="Main"/>
    <n v="30.05"/>
    <n v="183"/>
    <s v="B"/>
    <n v="0"/>
    <n v="10"/>
    <n v="0"/>
    <n v="0"/>
    <n v="0"/>
    <n v="0"/>
  </r>
  <r>
    <s v="M01639_152_000000000-BTK9W_1_2113_4119_8857"/>
    <n v="10"/>
    <x v="0"/>
    <x v="1"/>
    <x v="4"/>
    <n v="37.549999999999997"/>
    <n v="261"/>
    <s v="Main"/>
    <n v="30.05"/>
    <n v="183"/>
    <s v="B"/>
    <n v="0"/>
    <n v="0"/>
    <n v="0"/>
    <n v="0"/>
    <n v="0"/>
    <n v="10"/>
  </r>
  <r>
    <s v="M01639_152_000000000-BTK9W_1_2119_18499_8185"/>
    <n v="10"/>
    <x v="0"/>
    <x v="1"/>
    <x v="4"/>
    <n v="37.549999999999997"/>
    <n v="261"/>
    <s v="Main"/>
    <n v="29.51"/>
    <n v="183"/>
    <s v="B"/>
    <n v="0"/>
    <n v="0"/>
    <n v="0"/>
    <n v="0"/>
    <n v="0"/>
    <n v="10"/>
  </r>
  <r>
    <s v="M04997_41_000000000-BTKB3_1_1117_10366_17115"/>
    <n v="10"/>
    <x v="0"/>
    <x v="0"/>
    <x v="0"/>
    <n v="37.549999999999997"/>
    <n v="261"/>
    <s v="Main"/>
    <n v="29.51"/>
    <n v="183"/>
    <s v="B"/>
    <n v="0"/>
    <n v="10"/>
    <n v="0"/>
    <n v="0"/>
    <n v="0"/>
    <n v="0"/>
  </r>
  <r>
    <s v="M04997_41_000000000-BTKB3_1_2111_24782_7008"/>
    <n v="10"/>
    <x v="0"/>
    <x v="1"/>
    <x v="4"/>
    <n v="37.549999999999997"/>
    <n v="261"/>
    <s v="Main"/>
    <n v="30.05"/>
    <n v="183"/>
    <s v="B"/>
    <n v="0"/>
    <n v="0"/>
    <n v="0"/>
    <n v="0"/>
    <n v="0"/>
    <n v="10"/>
  </r>
  <r>
    <s v="M04997_41_000000000-BTKB3_1_2115_27973_12599"/>
    <n v="10"/>
    <x v="0"/>
    <x v="0"/>
    <x v="0"/>
    <n v="37.549999999999997"/>
    <n v="261"/>
    <s v="Main"/>
    <n v="29.51"/>
    <n v="183"/>
    <s v="B"/>
    <n v="0"/>
    <n v="10"/>
    <n v="0"/>
    <n v="0"/>
    <n v="0"/>
    <n v="0"/>
  </r>
  <r>
    <s v="M01639_152_000000000-BTK9W_1_1104_23714_3011"/>
    <n v="10"/>
    <x v="2"/>
    <x v="5"/>
    <x v="8"/>
    <n v="37.5"/>
    <n v="272"/>
    <s v="Main"/>
    <n v="29.9"/>
    <n v="194"/>
    <s v="A"/>
    <n v="0"/>
    <n v="0"/>
    <n v="0"/>
    <n v="4"/>
    <n v="0"/>
    <n v="6"/>
  </r>
  <r>
    <s v="M01639_152_000000000-BTK9W_1_2107_19387_13426"/>
    <n v="10"/>
    <x v="1"/>
    <x v="3"/>
    <x v="3"/>
    <n v="37.5"/>
    <n v="264"/>
    <s v="Main"/>
    <n v="29.57"/>
    <n v="186"/>
    <s v="I"/>
    <n v="10"/>
    <n v="0"/>
    <n v="0"/>
    <n v="0"/>
    <n v="0"/>
    <n v="0"/>
  </r>
  <r>
    <s v="M01639_152_000000000-BTK9W_1_2113_16013_19049"/>
    <n v="10"/>
    <x v="0"/>
    <x v="2"/>
    <x v="6"/>
    <n v="37.5"/>
    <n v="248"/>
    <s v="Main"/>
    <n v="28.82"/>
    <n v="170"/>
    <s v="B"/>
    <n v="0"/>
    <n v="0"/>
    <n v="0"/>
    <n v="10"/>
    <n v="0"/>
    <n v="0"/>
  </r>
  <r>
    <s v="M04997_41_000000000-BTKB3_1_1101_21674_15557"/>
    <n v="10"/>
    <x v="0"/>
    <x v="2"/>
    <x v="6"/>
    <n v="37.5"/>
    <n v="248"/>
    <s v="Main"/>
    <n v="28.82"/>
    <n v="170"/>
    <s v="B"/>
    <n v="0"/>
    <n v="0"/>
    <n v="0"/>
    <n v="10"/>
    <n v="0"/>
    <n v="0"/>
  </r>
  <r>
    <s v="M01639_152_000000000-BTK9W_1_1117_22149_21244"/>
    <n v="10"/>
    <x v="2"/>
    <x v="5"/>
    <x v="8"/>
    <n v="37.450000000000003"/>
    <n v="275"/>
    <s v="Main"/>
    <n v="29.95"/>
    <n v="197"/>
    <s v="A"/>
    <n v="0"/>
    <n v="0"/>
    <n v="0"/>
    <n v="2"/>
    <n v="8"/>
    <n v="0"/>
  </r>
  <r>
    <s v="M01639_152_000000000-BTK9W_1_2110_16176_24178"/>
    <n v="10"/>
    <x v="2"/>
    <x v="4"/>
    <x v="7"/>
    <n v="37.450000000000003"/>
    <n v="267"/>
    <s v="Main"/>
    <n v="29.63"/>
    <n v="189"/>
    <s v="A"/>
    <n v="0"/>
    <n v="0"/>
    <n v="10"/>
    <n v="0"/>
    <n v="0"/>
    <n v="0"/>
  </r>
  <r>
    <s v="M01639_152_000000000-BTK9W_1_1118_20340_21370"/>
    <n v="10"/>
    <x v="2"/>
    <x v="4"/>
    <x v="7"/>
    <n v="37.409999999999997"/>
    <n v="270"/>
    <s v="Main"/>
    <n v="29.17"/>
    <n v="192"/>
    <s v="A"/>
    <n v="0"/>
    <n v="0"/>
    <n v="10"/>
    <n v="0"/>
    <n v="0"/>
    <n v="0"/>
  </r>
  <r>
    <s v="M04997_41_000000000-BTKB3_1_2104_11037_10050"/>
    <n v="10"/>
    <x v="0"/>
    <x v="0"/>
    <x v="0"/>
    <n v="37.4"/>
    <n v="262"/>
    <s v="Main"/>
    <n v="29.35"/>
    <n v="184"/>
    <s v="B"/>
    <n v="0"/>
    <n v="10"/>
    <n v="0"/>
    <n v="0"/>
    <n v="0"/>
    <n v="0"/>
  </r>
  <r>
    <s v="M01639_152_000000000-BTK9W_1_1105_25301_20421"/>
    <n v="10"/>
    <x v="2"/>
    <x v="5"/>
    <x v="8"/>
    <n v="37.36"/>
    <n v="273"/>
    <s v="Main"/>
    <n v="29.23"/>
    <n v="195"/>
    <s v="A"/>
    <n v="0"/>
    <n v="0"/>
    <n v="0"/>
    <n v="5"/>
    <n v="0"/>
    <n v="5"/>
  </r>
  <r>
    <s v="M04997_41_000000000-BTKB3_1_2117_22491_8749"/>
    <n v="10"/>
    <x v="0"/>
    <x v="7"/>
    <x v="11"/>
    <n v="37.31"/>
    <n v="260"/>
    <s v="Main"/>
    <n v="29.12"/>
    <n v="182"/>
    <s v="B"/>
    <n v="0"/>
    <n v="0"/>
    <n v="0"/>
    <n v="0"/>
    <n v="0"/>
    <n v="10"/>
  </r>
  <r>
    <s v="M04997_41_000000000-BTKB3_1_2116_28697_18263"/>
    <n v="10"/>
    <x v="2"/>
    <x v="4"/>
    <x v="7"/>
    <n v="37.22"/>
    <n v="266"/>
    <s v="Main"/>
    <n v="29.26"/>
    <n v="188"/>
    <s v="A"/>
    <n v="0"/>
    <n v="0"/>
    <n v="10"/>
    <n v="0"/>
    <n v="0"/>
    <n v="0"/>
  </r>
  <r>
    <s v="M01639_152_000000000-BTK9W_1_2102_8283_4457"/>
    <n v="10"/>
    <x v="0"/>
    <x v="2"/>
    <x v="5"/>
    <n v="37.21"/>
    <n v="258"/>
    <s v="Main"/>
    <n v="29.44"/>
    <n v="180"/>
    <s v="B"/>
    <n v="0"/>
    <n v="0"/>
    <n v="10"/>
    <n v="0"/>
    <n v="0"/>
    <n v="0"/>
  </r>
  <r>
    <s v="M04997_41_000000000-BTKB3_1_1108_16651_20927"/>
    <n v="10"/>
    <x v="0"/>
    <x v="2"/>
    <x v="5"/>
    <n v="37.21"/>
    <n v="258"/>
    <s v="Main"/>
    <n v="29.44"/>
    <n v="180"/>
    <s v="B"/>
    <n v="0"/>
    <n v="0"/>
    <n v="10"/>
    <n v="0"/>
    <n v="0"/>
    <n v="0"/>
  </r>
  <r>
    <s v="M01639_152_000000000-BTK9W_1_1101_14865_4961"/>
    <n v="10"/>
    <x v="0"/>
    <x v="0"/>
    <x v="0"/>
    <n v="37.159999999999997"/>
    <n v="261"/>
    <s v="Main"/>
    <n v="28.96"/>
    <n v="183"/>
    <s v="B"/>
    <n v="0"/>
    <n v="10"/>
    <n v="0"/>
    <n v="0"/>
    <n v="0"/>
    <n v="0"/>
  </r>
  <r>
    <s v="M01639_152_000000000-BTK9W_1_1102_21283_9587"/>
    <n v="10"/>
    <x v="0"/>
    <x v="0"/>
    <x v="0"/>
    <n v="37.159999999999997"/>
    <n v="261"/>
    <s v="Main"/>
    <n v="28.96"/>
    <n v="183"/>
    <s v="B"/>
    <n v="0"/>
    <n v="10"/>
    <n v="0"/>
    <n v="0"/>
    <n v="0"/>
    <n v="0"/>
  </r>
  <r>
    <s v="M01639_152_000000000-BTK9W_1_2108_17958_4405"/>
    <n v="10"/>
    <x v="0"/>
    <x v="0"/>
    <x v="0"/>
    <n v="37.159999999999997"/>
    <n v="261"/>
    <s v="Main"/>
    <n v="28.96"/>
    <n v="183"/>
    <s v="B"/>
    <n v="0"/>
    <n v="10"/>
    <n v="0"/>
    <n v="0"/>
    <n v="0"/>
    <n v="0"/>
  </r>
  <r>
    <s v="M01639_152_000000000-BTK9W_1_1115_14712_15514"/>
    <n v="10"/>
    <x v="0"/>
    <x v="2"/>
    <x v="6"/>
    <n v="37.14"/>
    <n v="245"/>
    <s v="Main"/>
    <n v="28.74"/>
    <n v="167"/>
    <s v="B"/>
    <n v="0"/>
    <n v="0"/>
    <n v="0"/>
    <n v="10"/>
    <n v="0"/>
    <n v="0"/>
  </r>
  <r>
    <s v="M04997_41_000000000-BTKB3_1_1113_5243_13420"/>
    <n v="10"/>
    <x v="0"/>
    <x v="0"/>
    <x v="0"/>
    <n v="37.119999999999997"/>
    <n v="264"/>
    <s v="Main"/>
    <n v="29.03"/>
    <n v="186"/>
    <s v="B"/>
    <n v="0"/>
    <n v="10"/>
    <n v="0"/>
    <n v="0"/>
    <n v="0"/>
    <n v="0"/>
  </r>
  <r>
    <s v="M01639_152_000000000-BTK9W_1_1119_19049_15645"/>
    <n v="10"/>
    <x v="2"/>
    <x v="4"/>
    <x v="7"/>
    <n v="37.08"/>
    <n v="267"/>
    <s v="Main"/>
    <n v="29.1"/>
    <n v="189"/>
    <s v="A"/>
    <n v="0"/>
    <n v="0"/>
    <n v="10"/>
    <n v="0"/>
    <n v="0"/>
    <n v="0"/>
  </r>
  <r>
    <s v="M04997_41_000000000-BTKB3_1_1115_27261_19260"/>
    <n v="10"/>
    <x v="0"/>
    <x v="0"/>
    <x v="0"/>
    <n v="37.020000000000003"/>
    <n v="262"/>
    <s v="Main"/>
    <n v="28.8"/>
    <n v="184"/>
    <s v="B"/>
    <n v="0"/>
    <n v="10"/>
    <n v="0"/>
    <n v="0"/>
    <n v="0"/>
    <n v="0"/>
  </r>
  <r>
    <s v="M01639_152_000000000-BTK9W_1_1112_27305_9415"/>
    <n v="10"/>
    <x v="2"/>
    <x v="5"/>
    <x v="12"/>
    <n v="37"/>
    <n v="273"/>
    <s v="Main"/>
    <n v="30.26"/>
    <n v="195"/>
    <s v="A"/>
    <n v="0"/>
    <n v="0"/>
    <n v="0"/>
    <n v="10"/>
    <n v="0"/>
    <n v="0"/>
  </r>
  <r>
    <s v="M01639_152_000000000-BTK9W_1_1101_10324_8770"/>
    <n v="10"/>
    <x v="2"/>
    <x v="5"/>
    <x v="8"/>
    <n v="36.96"/>
    <n v="276"/>
    <s v="Main"/>
    <n v="29.29"/>
    <n v="198"/>
    <s v="A"/>
    <n v="0"/>
    <n v="0"/>
    <n v="0"/>
    <n v="9"/>
    <n v="0"/>
    <n v="1"/>
  </r>
  <r>
    <s v="M01639_152_000000000-BTK9W_1_1116_11188_10616"/>
    <n v="10"/>
    <x v="2"/>
    <x v="4"/>
    <x v="7"/>
    <n v="36.94"/>
    <n v="268"/>
    <s v="Main"/>
    <n v="28.95"/>
    <n v="190"/>
    <s v="A"/>
    <n v="0"/>
    <n v="0"/>
    <n v="10"/>
    <n v="0"/>
    <n v="0"/>
    <n v="0"/>
  </r>
  <r>
    <s v="M01639_152_000000000-BTK9W_1_2105_10084_14463"/>
    <n v="10"/>
    <x v="0"/>
    <x v="2"/>
    <x v="5"/>
    <n v="36.92"/>
    <n v="260"/>
    <s v="Main"/>
    <n v="28.57"/>
    <n v="182"/>
    <s v="B"/>
    <n v="0"/>
    <n v="0"/>
    <n v="10"/>
    <n v="0"/>
    <n v="0"/>
    <n v="0"/>
  </r>
  <r>
    <s v="M04997_41_000000000-BTKB3_1_1101_20166_12339"/>
    <n v="10"/>
    <x v="2"/>
    <x v="5"/>
    <x v="8"/>
    <n v="36.86"/>
    <n v="274"/>
    <s v="Main"/>
    <n v="29.08"/>
    <n v="196"/>
    <s v="A"/>
    <n v="0"/>
    <n v="0"/>
    <n v="0"/>
    <n v="3"/>
    <n v="7"/>
    <n v="0"/>
  </r>
  <r>
    <s v="M01639_152_000000000-BTK9W_1_2119_18286_11085"/>
    <n v="10"/>
    <x v="0"/>
    <x v="1"/>
    <x v="4"/>
    <n v="36.78"/>
    <n v="261"/>
    <s v="Main"/>
    <n v="30.05"/>
    <n v="183"/>
    <s v="B"/>
    <n v="0"/>
    <n v="0"/>
    <n v="0"/>
    <n v="0"/>
    <n v="0"/>
    <n v="10"/>
  </r>
  <r>
    <s v="M01639_152_000000000-BTK9W_1_1109_22514_20672"/>
    <n v="10"/>
    <x v="2"/>
    <x v="5"/>
    <x v="10"/>
    <n v="36.76"/>
    <n v="272"/>
    <s v="Main"/>
    <n v="28.87"/>
    <n v="194"/>
    <s v="A"/>
    <n v="0"/>
    <n v="0"/>
    <n v="0"/>
    <n v="0"/>
    <n v="0"/>
    <n v="10"/>
  </r>
  <r>
    <s v="M01639_152_000000000-BTK9W_1_2114_11789_18285"/>
    <n v="10"/>
    <x v="2"/>
    <x v="5"/>
    <x v="10"/>
    <n v="36.729999999999997"/>
    <n v="275"/>
    <s v="Main"/>
    <n v="28.43"/>
    <n v="197"/>
    <s v="A"/>
    <n v="0"/>
    <n v="0"/>
    <n v="0"/>
    <n v="0"/>
    <n v="0"/>
    <n v="10"/>
  </r>
  <r>
    <s v="M01639_152_000000000-BTK9W_1_1105_23267_13433"/>
    <n v="10"/>
    <x v="2"/>
    <x v="5"/>
    <x v="12"/>
    <n v="36.700000000000003"/>
    <n v="267"/>
    <s v="Main"/>
    <n v="28.57"/>
    <n v="189"/>
    <s v="A"/>
    <n v="0"/>
    <n v="0"/>
    <n v="0"/>
    <n v="10"/>
    <n v="0"/>
    <n v="0"/>
  </r>
  <r>
    <s v="M04997_41_000000000-BTKB3_1_1114_11377_2929"/>
    <n v="10"/>
    <x v="0"/>
    <x v="2"/>
    <x v="2"/>
    <n v="36.64"/>
    <n v="262"/>
    <s v="Main"/>
    <n v="28.26"/>
    <n v="184"/>
    <s v="B"/>
    <n v="0"/>
    <n v="10"/>
    <n v="0"/>
    <n v="0"/>
    <n v="0"/>
    <n v="0"/>
  </r>
  <r>
    <s v="M04997_41_000000000-BTKB3_1_2119_13902_12324"/>
    <n v="10"/>
    <x v="0"/>
    <x v="0"/>
    <x v="0"/>
    <n v="36.64"/>
    <n v="262"/>
    <s v="Main"/>
    <n v="28.26"/>
    <n v="184"/>
    <s v="B"/>
    <n v="0"/>
    <n v="10"/>
    <n v="0"/>
    <n v="0"/>
    <n v="0"/>
    <n v="0"/>
  </r>
  <r>
    <s v="M01639_152_000000000-BTK9W_1_2118_19976_7480"/>
    <n v="10"/>
    <x v="2"/>
    <x v="5"/>
    <x v="10"/>
    <n v="36.630000000000003"/>
    <n v="273"/>
    <s v="Main"/>
    <n v="28.72"/>
    <n v="195"/>
    <s v="A"/>
    <n v="0"/>
    <n v="0"/>
    <n v="0"/>
    <n v="0"/>
    <n v="10"/>
    <n v="0"/>
  </r>
  <r>
    <s v="M04997_41_000000000-BTKB3_1_1113_13082_16354"/>
    <n v="10"/>
    <x v="2"/>
    <x v="5"/>
    <x v="10"/>
    <n v="36.630000000000003"/>
    <n v="273"/>
    <s v="Main"/>
    <n v="28.72"/>
    <n v="195"/>
    <s v="A"/>
    <n v="0"/>
    <n v="0"/>
    <n v="0"/>
    <n v="0"/>
    <n v="5"/>
    <n v="5"/>
  </r>
  <r>
    <s v="M01639_152_000000000-BTK9W_1_2114_5523_12841"/>
    <n v="10"/>
    <x v="2"/>
    <x v="4"/>
    <x v="7"/>
    <n v="36.57"/>
    <n v="268"/>
    <s v="Main"/>
    <n v="28.42"/>
    <n v="190"/>
    <s v="A"/>
    <n v="0"/>
    <n v="0"/>
    <n v="10"/>
    <n v="0"/>
    <n v="0"/>
    <n v="0"/>
  </r>
  <r>
    <s v="M04997_41_000000000-BTKB3_1_2112_7039_5648"/>
    <n v="10"/>
    <x v="2"/>
    <x v="5"/>
    <x v="10"/>
    <n v="36.53"/>
    <n v="271"/>
    <s v="Main"/>
    <n v="28.5"/>
    <n v="193"/>
    <s v="A"/>
    <n v="0"/>
    <n v="0"/>
    <n v="0"/>
    <n v="0"/>
    <n v="3"/>
    <n v="7"/>
  </r>
  <r>
    <s v="M01639_152_000000000-BTK9W_1_2115_11634_6244"/>
    <n v="10"/>
    <x v="1"/>
    <x v="3"/>
    <x v="3"/>
    <n v="36.5"/>
    <n v="263"/>
    <s v="Main"/>
    <n v="28.65"/>
    <n v="185"/>
    <s v="I"/>
    <n v="10"/>
    <n v="0"/>
    <n v="0"/>
    <n v="0"/>
    <n v="0"/>
    <n v="0"/>
  </r>
  <r>
    <s v="M01639_152_000000000-BTK9W_1_1117_23432_9891"/>
    <n v="10"/>
    <x v="0"/>
    <x v="1"/>
    <x v="4"/>
    <n v="36.4"/>
    <n v="261"/>
    <s v="Main"/>
    <n v="28.42"/>
    <n v="183"/>
    <s v="B"/>
    <n v="0"/>
    <n v="0"/>
    <n v="0"/>
    <n v="0"/>
    <n v="8"/>
    <n v="2"/>
  </r>
  <r>
    <s v="M04997_41_000000000-BTKB3_1_1113_8776_6754"/>
    <n v="10"/>
    <x v="0"/>
    <x v="1"/>
    <x v="1"/>
    <n v="36.4"/>
    <n v="261"/>
    <s v="Main"/>
    <n v="28.42"/>
    <n v="183"/>
    <s v="B"/>
    <n v="0"/>
    <n v="0"/>
    <n v="0"/>
    <n v="10"/>
    <n v="0"/>
    <n v="0"/>
  </r>
  <r>
    <s v="M01639_152_000000000-BTK9W_1_1101_13563_11564"/>
    <n v="10"/>
    <x v="2"/>
    <x v="4"/>
    <x v="7"/>
    <n v="36.26"/>
    <n v="273"/>
    <s v="Main"/>
    <n v="27.69"/>
    <n v="195"/>
    <s v="A"/>
    <n v="0"/>
    <n v="0"/>
    <n v="10"/>
    <n v="0"/>
    <n v="0"/>
    <n v="0"/>
  </r>
  <r>
    <s v="M01639_152_000000000-BTK9W_1_1118_12840_8051"/>
    <n v="10"/>
    <x v="0"/>
    <x v="2"/>
    <x v="2"/>
    <n v="36.26"/>
    <n v="262"/>
    <s v="Main"/>
    <n v="28.26"/>
    <n v="184"/>
    <s v="B"/>
    <n v="0"/>
    <n v="10"/>
    <n v="0"/>
    <n v="0"/>
    <n v="0"/>
    <n v="0"/>
  </r>
  <r>
    <s v="M01639_152_000000000-BTK9W_1_1109_14081_10602"/>
    <n v="10"/>
    <x v="2"/>
    <x v="4"/>
    <x v="7"/>
    <n v="36.130000000000003"/>
    <n v="274"/>
    <s v="Main"/>
    <n v="28.06"/>
    <n v="196"/>
    <s v="A"/>
    <n v="0"/>
    <n v="0"/>
    <n v="10"/>
    <n v="0"/>
    <n v="0"/>
    <n v="0"/>
  </r>
  <r>
    <s v="M04997_41_000000000-BTKB3_1_1109_27380_18193"/>
    <n v="10"/>
    <x v="2"/>
    <x v="5"/>
    <x v="10"/>
    <n v="36"/>
    <n v="275"/>
    <s v="Main"/>
    <n v="28.28"/>
    <n v="198"/>
    <s v="A"/>
    <n v="0"/>
    <n v="0"/>
    <n v="0"/>
    <n v="0"/>
    <n v="1"/>
    <n v="9"/>
  </r>
  <r>
    <s v="M01639_152_000000000-BTK9W_1_1110_24817_20621"/>
    <n v="10"/>
    <x v="2"/>
    <x v="4"/>
    <x v="7"/>
    <n v="35.96"/>
    <n v="267"/>
    <s v="Main"/>
    <n v="28.04"/>
    <n v="189"/>
    <s v="A"/>
    <n v="0"/>
    <n v="0"/>
    <n v="10"/>
    <n v="0"/>
    <n v="0"/>
    <n v="0"/>
  </r>
  <r>
    <s v="M01639_152_000000000-BTK9W_1_1109_15925_16219"/>
    <n v="10"/>
    <x v="2"/>
    <x v="5"/>
    <x v="8"/>
    <n v="35.9"/>
    <n v="273"/>
    <s v="Main"/>
    <n v="27.69"/>
    <n v="195"/>
    <s v="A"/>
    <n v="0"/>
    <n v="0"/>
    <n v="0"/>
    <n v="8"/>
    <n v="2"/>
    <n v="0"/>
  </r>
  <r>
    <s v="M01639_152_000000000-BTK9W_1_1109_12002_4930"/>
    <n v="10"/>
    <x v="0"/>
    <x v="2"/>
    <x v="14"/>
    <n v="35.83"/>
    <n v="254"/>
    <s v="Main"/>
    <n v="26.7"/>
    <n v="176"/>
    <s v="B"/>
    <n v="0"/>
    <n v="0"/>
    <n v="0"/>
    <n v="0"/>
    <n v="10"/>
    <n v="0"/>
  </r>
  <r>
    <s v="M01639_152_000000000-BTK9W_1_2111_23130_14248"/>
    <n v="10"/>
    <x v="2"/>
    <x v="5"/>
    <x v="10"/>
    <n v="35.64"/>
    <n v="275"/>
    <s v="Main"/>
    <n v="26.9"/>
    <n v="197"/>
    <s v="A"/>
    <n v="0"/>
    <n v="0"/>
    <n v="0"/>
    <n v="0"/>
    <n v="10"/>
    <n v="0"/>
  </r>
  <r>
    <s v="M01639_152_000000000-BTK9W_1_1105_9419_13076"/>
    <n v="10"/>
    <x v="2"/>
    <x v="4"/>
    <x v="7"/>
    <n v="35.56"/>
    <n v="270"/>
    <s v="Main"/>
    <n v="27.6"/>
    <n v="192"/>
    <s v="A"/>
    <n v="0"/>
    <n v="0"/>
    <n v="10"/>
    <n v="0"/>
    <n v="0"/>
    <n v="0"/>
  </r>
  <r>
    <s v="M01639_152_000000000-BTK9W_1_1108_11500_4698"/>
    <n v="10"/>
    <x v="2"/>
    <x v="5"/>
    <x v="8"/>
    <n v="35.25"/>
    <n v="278"/>
    <s v="Main"/>
    <n v="27.5"/>
    <n v="200"/>
    <s v="A"/>
    <n v="0"/>
    <n v="0"/>
    <n v="0"/>
    <n v="9"/>
    <n v="0"/>
    <n v="1"/>
  </r>
  <r>
    <s v="M01639_152_000000000-BTK9W_1_2113_22300_12925"/>
    <n v="10"/>
    <x v="4"/>
    <x v="11"/>
    <x v="22"/>
    <n v="35.07"/>
    <n v="268"/>
    <s v="Main"/>
    <n v="30"/>
    <n v="190"/>
    <s v="–NO–"/>
    <n v="0"/>
    <n v="10"/>
    <n v="0"/>
    <n v="0"/>
    <n v="0"/>
    <n v="0"/>
  </r>
  <r>
    <s v="M04997_41_000000000-BTKB3_1_1119_20781_17676"/>
    <n v="10"/>
    <x v="2"/>
    <x v="5"/>
    <x v="12"/>
    <n v="34.909999999999997"/>
    <n v="275"/>
    <s v="Main"/>
    <n v="26.4"/>
    <n v="197"/>
    <s v="A"/>
    <n v="0"/>
    <n v="0"/>
    <n v="0"/>
    <n v="10"/>
    <n v="0"/>
    <n v="0"/>
  </r>
  <r>
    <s v="M01639_152_000000000-BTK9W_1_1113_16306_19351"/>
    <n v="9"/>
    <x v="3"/>
    <x v="6"/>
    <x v="9"/>
    <n v="44.12"/>
    <n v="204"/>
    <s v="203/204bp"/>
    <n v="41.29"/>
    <n v="155"/>
    <s v="O"/>
    <n v="9"/>
    <n v="0"/>
    <n v="0"/>
    <n v="0"/>
    <n v="0"/>
    <n v="0"/>
  </r>
  <r>
    <s v="M04997_41_000000000-BTKB3_1_1102_28654_10199"/>
    <n v="9"/>
    <x v="3"/>
    <x v="6"/>
    <x v="9"/>
    <n v="44.12"/>
    <n v="204"/>
    <s v="203/204bp"/>
    <n v="43.28"/>
    <n v="134"/>
    <s v="O"/>
    <n v="9"/>
    <n v="0"/>
    <n v="0"/>
    <n v="0"/>
    <n v="0"/>
    <n v="0"/>
  </r>
  <r>
    <s v="M04997_41_000000000-BTKB3_1_2102_19527_10492"/>
    <n v="9"/>
    <x v="3"/>
    <x v="6"/>
    <x v="9"/>
    <n v="43.14"/>
    <n v="204"/>
    <s v="203/204bp"/>
    <n v="39.619999999999997"/>
    <n v="159"/>
    <s v="O"/>
    <n v="9"/>
    <n v="0"/>
    <n v="0"/>
    <n v="0"/>
    <n v="0"/>
    <n v="0"/>
  </r>
  <r>
    <s v="M01639_152_000000000-BTK9W_1_2104_9632_19677"/>
    <n v="9"/>
    <x v="3"/>
    <x v="6"/>
    <x v="9"/>
    <n v="42.65"/>
    <n v="204"/>
    <s v="203/204bp"/>
    <n v="39.74"/>
    <n v="156"/>
    <s v="O"/>
    <n v="9"/>
    <n v="0"/>
    <n v="0"/>
    <n v="0"/>
    <n v="0"/>
    <n v="0"/>
  </r>
  <r>
    <s v="M01639_152_000000000-BTK9W_1_2106_22920_6534"/>
    <n v="9"/>
    <x v="3"/>
    <x v="6"/>
    <x v="9"/>
    <n v="42.65"/>
    <n v="204"/>
    <s v="203/204bp"/>
    <n v="39.74"/>
    <n v="156"/>
    <s v="O"/>
    <n v="9"/>
    <n v="0"/>
    <n v="0"/>
    <n v="0"/>
    <n v="0"/>
    <n v="0"/>
  </r>
  <r>
    <s v="M04997_41_000000000-BTKB3_1_1101_23059_2975"/>
    <n v="9"/>
    <x v="3"/>
    <x v="6"/>
    <x v="9"/>
    <n v="42.65"/>
    <n v="204"/>
    <s v="203/204bp"/>
    <n v="41.79"/>
    <n v="134"/>
    <s v="O"/>
    <n v="9"/>
    <n v="0"/>
    <n v="0"/>
    <n v="0"/>
    <n v="0"/>
    <n v="0"/>
  </r>
  <r>
    <s v="M01639_152_000000000-BTK9W_1_1110_3195_17237"/>
    <n v="9"/>
    <x v="3"/>
    <x v="6"/>
    <x v="9"/>
    <n v="42.48"/>
    <n v="306"/>
    <s v="~305-bp"/>
    <n v="38.159999999999997"/>
    <n v="228"/>
    <s v="O"/>
    <n v="9"/>
    <n v="0"/>
    <n v="0"/>
    <n v="0"/>
    <n v="0"/>
    <n v="0"/>
  </r>
  <r>
    <s v="M01639_152_000000000-BTK9W_1_2103_7985_23657"/>
    <n v="9"/>
    <x v="3"/>
    <x v="6"/>
    <x v="9"/>
    <n v="42.16"/>
    <n v="306"/>
    <s v="~305-bp"/>
    <n v="37.28"/>
    <n v="228"/>
    <s v="O"/>
    <n v="9"/>
    <n v="0"/>
    <n v="0"/>
    <n v="0"/>
    <n v="0"/>
    <n v="0"/>
  </r>
  <r>
    <s v="M04997_41_000000000-BTKB3_1_1116_27492_9959"/>
    <n v="9"/>
    <x v="3"/>
    <x v="6"/>
    <x v="9"/>
    <n v="42.16"/>
    <n v="306"/>
    <s v="~305-bp"/>
    <n v="37.28"/>
    <n v="228"/>
    <s v="O"/>
    <n v="9"/>
    <n v="0"/>
    <n v="0"/>
    <n v="0"/>
    <n v="0"/>
    <n v="0"/>
  </r>
  <r>
    <s v="M04997_41_000000000-BTKB3_1_2114_20346_24086"/>
    <n v="9"/>
    <x v="3"/>
    <x v="6"/>
    <x v="9"/>
    <n v="42.16"/>
    <n v="306"/>
    <s v="~305-bp"/>
    <n v="36.4"/>
    <n v="228"/>
    <s v="O"/>
    <n v="9"/>
    <n v="0"/>
    <n v="0"/>
    <n v="0"/>
    <n v="0"/>
    <n v="0"/>
  </r>
  <r>
    <s v="M04997_41_000000000-BTKB3_1_2103_28129_8459"/>
    <n v="9"/>
    <x v="3"/>
    <x v="6"/>
    <x v="9"/>
    <n v="41.5"/>
    <n v="306"/>
    <s v="~305-bp"/>
    <n v="37.28"/>
    <n v="228"/>
    <s v="O"/>
    <n v="9"/>
    <n v="0"/>
    <n v="0"/>
    <n v="0"/>
    <n v="0"/>
    <n v="0"/>
  </r>
  <r>
    <s v="M01639_152_000000000-BTK9W_1_1117_6062_9814"/>
    <n v="9"/>
    <x v="3"/>
    <x v="6"/>
    <x v="9"/>
    <n v="41.18"/>
    <n v="306"/>
    <s v="~305-bp"/>
    <n v="35.96"/>
    <n v="228"/>
    <s v="O"/>
    <n v="9"/>
    <n v="0"/>
    <n v="0"/>
    <n v="0"/>
    <n v="0"/>
    <n v="0"/>
  </r>
  <r>
    <s v="M01639_152_000000000-BTK9W_1_2104_10598_18531"/>
    <n v="9"/>
    <x v="3"/>
    <x v="6"/>
    <x v="9"/>
    <n v="41.18"/>
    <n v="306"/>
    <s v="~305-bp"/>
    <n v="35.53"/>
    <n v="228"/>
    <s v="O"/>
    <n v="9"/>
    <n v="0"/>
    <n v="0"/>
    <n v="0"/>
    <n v="0"/>
    <n v="0"/>
  </r>
  <r>
    <s v="M01639_152_000000000-BTK9W_1_2114_19796_23050"/>
    <n v="9"/>
    <x v="3"/>
    <x v="6"/>
    <x v="9"/>
    <n v="41.18"/>
    <n v="306"/>
    <s v="~305-bp"/>
    <n v="35.96"/>
    <n v="228"/>
    <s v="O"/>
    <n v="9"/>
    <n v="0"/>
    <n v="0"/>
    <n v="0"/>
    <n v="0"/>
    <n v="0"/>
  </r>
  <r>
    <s v="M01639_152_000000000-BTK9W_1_2116_23727_3388"/>
    <n v="9"/>
    <x v="3"/>
    <x v="6"/>
    <x v="9"/>
    <n v="41.18"/>
    <n v="306"/>
    <s v="~305-bp"/>
    <n v="36.4"/>
    <n v="228"/>
    <s v="O"/>
    <n v="9"/>
    <n v="0"/>
    <n v="0"/>
    <n v="0"/>
    <n v="0"/>
    <n v="0"/>
  </r>
  <r>
    <s v="M01639_152_000000000-BTK9W_1_2119_19029_18289"/>
    <n v="9"/>
    <x v="3"/>
    <x v="6"/>
    <x v="9"/>
    <n v="41.18"/>
    <n v="306"/>
    <s v="~305-bp"/>
    <n v="35.96"/>
    <n v="228"/>
    <s v="O"/>
    <n v="9"/>
    <n v="0"/>
    <n v="0"/>
    <n v="0"/>
    <n v="0"/>
    <n v="0"/>
  </r>
  <r>
    <s v="M04997_41_000000000-BTKB3_1_1114_19522_10148"/>
    <n v="9"/>
    <x v="3"/>
    <x v="6"/>
    <x v="9"/>
    <n v="41.18"/>
    <n v="306"/>
    <s v="~305-bp"/>
    <n v="35.96"/>
    <n v="228"/>
    <s v="O"/>
    <n v="9"/>
    <n v="0"/>
    <n v="0"/>
    <n v="0"/>
    <n v="0"/>
    <n v="0"/>
  </r>
  <r>
    <s v="M01639_152_000000000-BTK9W_1_1107_13185_22945"/>
    <n v="9"/>
    <x v="3"/>
    <x v="6"/>
    <x v="9"/>
    <n v="40.85"/>
    <n v="306"/>
    <s v="~305-bp"/>
    <n v="35.96"/>
    <n v="228"/>
    <s v="O"/>
    <n v="9"/>
    <n v="0"/>
    <n v="0"/>
    <n v="0"/>
    <n v="0"/>
    <n v="0"/>
  </r>
  <r>
    <s v="M04997_41_000000000-BTKB3_1_1115_5377_9371"/>
    <n v="9"/>
    <x v="0"/>
    <x v="1"/>
    <x v="4"/>
    <n v="40.61"/>
    <n v="261"/>
    <s v="Main"/>
    <n v="34.43"/>
    <n v="183"/>
    <s v="B"/>
    <n v="0"/>
    <n v="0"/>
    <n v="0"/>
    <n v="0"/>
    <n v="0"/>
    <n v="9"/>
  </r>
  <r>
    <s v="M01639_152_000000000-BTK9W_1_1119_21439_23127"/>
    <n v="9"/>
    <x v="3"/>
    <x v="6"/>
    <x v="9"/>
    <n v="40.520000000000003"/>
    <n v="306"/>
    <s v="~305-bp"/>
    <n v="35.53"/>
    <n v="228"/>
    <s v="O"/>
    <n v="9"/>
    <n v="0"/>
    <n v="0"/>
    <n v="0"/>
    <n v="0"/>
    <n v="0"/>
  </r>
  <r>
    <s v="M04997_41_000000000-BTKB3_1_1117_22301_10956"/>
    <n v="9"/>
    <x v="3"/>
    <x v="6"/>
    <x v="9"/>
    <n v="40.520000000000003"/>
    <n v="306"/>
    <s v="~305-bp"/>
    <n v="35.090000000000003"/>
    <n v="228"/>
    <s v="O"/>
    <n v="9"/>
    <n v="0"/>
    <n v="0"/>
    <n v="0"/>
    <n v="0"/>
    <n v="0"/>
  </r>
  <r>
    <s v="M01639_152_000000000-BTK9W_1_2105_3467_15582"/>
    <n v="9"/>
    <x v="0"/>
    <x v="1"/>
    <x v="4"/>
    <n v="40.229999999999997"/>
    <n v="261"/>
    <s v="Main"/>
    <n v="33.33"/>
    <n v="183"/>
    <s v="B"/>
    <n v="0"/>
    <n v="0"/>
    <n v="0"/>
    <n v="0"/>
    <n v="0"/>
    <n v="9"/>
  </r>
  <r>
    <s v="M04997_41_000000000-BTKB3_1_1110_3998_9011"/>
    <n v="9"/>
    <x v="0"/>
    <x v="1"/>
    <x v="4"/>
    <n v="40.229999999999997"/>
    <n v="261"/>
    <s v="Main"/>
    <n v="33.880000000000003"/>
    <n v="183"/>
    <s v="B"/>
    <n v="0"/>
    <n v="0"/>
    <n v="0"/>
    <n v="0"/>
    <n v="0"/>
    <n v="9"/>
  </r>
  <r>
    <s v="M01639_152_000000000-BTK9W_1_2107_20045_17172"/>
    <n v="9"/>
    <x v="3"/>
    <x v="6"/>
    <x v="9"/>
    <n v="40.200000000000003"/>
    <n v="306"/>
    <s v="~305-bp"/>
    <n v="35.53"/>
    <n v="228"/>
    <s v="O"/>
    <n v="9"/>
    <n v="0"/>
    <n v="0"/>
    <n v="0"/>
    <n v="0"/>
    <n v="0"/>
  </r>
  <r>
    <s v="M01639_152_000000000-BTK9W_1_2119_6496_15309"/>
    <n v="9"/>
    <x v="3"/>
    <x v="6"/>
    <x v="9"/>
    <n v="40.200000000000003"/>
    <n v="306"/>
    <s v="~305-bp"/>
    <n v="35.090000000000003"/>
    <n v="228"/>
    <s v="O"/>
    <n v="9"/>
    <n v="0"/>
    <n v="0"/>
    <n v="0"/>
    <n v="0"/>
    <n v="0"/>
  </r>
  <r>
    <s v="M01639_152_000000000-BTK9W_1_1107_25952_8512"/>
    <n v="9"/>
    <x v="3"/>
    <x v="6"/>
    <x v="9"/>
    <n v="40"/>
    <n v="305"/>
    <s v="~305-bp"/>
    <n v="33.92"/>
    <n v="227"/>
    <s v="O"/>
    <n v="9"/>
    <n v="0"/>
    <n v="0"/>
    <n v="0"/>
    <n v="0"/>
    <n v="0"/>
  </r>
  <r>
    <s v="M01639_152_000000000-BTK9W_1_2118_11191_21768"/>
    <n v="9"/>
    <x v="0"/>
    <x v="1"/>
    <x v="4"/>
    <n v="40"/>
    <n v="260"/>
    <s v="Main"/>
    <n v="32.97"/>
    <n v="182"/>
    <s v="B"/>
    <n v="0"/>
    <n v="0"/>
    <n v="0"/>
    <n v="0"/>
    <n v="0"/>
    <n v="9"/>
  </r>
  <r>
    <s v="M01639_152_000000000-BTK9W_1_1102_20348_5741"/>
    <n v="9"/>
    <x v="0"/>
    <x v="1"/>
    <x v="4"/>
    <n v="39.85"/>
    <n v="261"/>
    <s v="Main"/>
    <n v="32.79"/>
    <n v="183"/>
    <s v="B"/>
    <n v="0"/>
    <n v="0"/>
    <n v="0"/>
    <n v="0"/>
    <n v="0"/>
    <n v="9"/>
  </r>
  <r>
    <s v="M01639_152_000000000-BTK9W_1_2104_12648_9832"/>
    <n v="9"/>
    <x v="0"/>
    <x v="1"/>
    <x v="4"/>
    <n v="39.85"/>
    <n v="261"/>
    <s v="Main"/>
    <n v="33.33"/>
    <n v="183"/>
    <s v="B"/>
    <n v="0"/>
    <n v="0"/>
    <n v="0"/>
    <n v="0"/>
    <n v="0"/>
    <n v="9"/>
  </r>
  <r>
    <s v="M01639_152_000000000-BTK9W_1_2115_11565_6935"/>
    <n v="9"/>
    <x v="0"/>
    <x v="1"/>
    <x v="4"/>
    <n v="39.85"/>
    <n v="261"/>
    <s v="Main"/>
    <n v="32.79"/>
    <n v="183"/>
    <s v="B"/>
    <n v="0"/>
    <n v="0"/>
    <n v="0"/>
    <n v="0"/>
    <n v="0"/>
    <n v="9"/>
  </r>
  <r>
    <s v="M04997_41_000000000-BTKB3_1_2114_13297_15103"/>
    <n v="9"/>
    <x v="2"/>
    <x v="5"/>
    <x v="12"/>
    <n v="39.76"/>
    <n v="166"/>
    <s v="Very short"/>
    <n v="25"/>
    <n v="88"/>
    <s v="A"/>
    <n v="0"/>
    <n v="0"/>
    <n v="0"/>
    <n v="9"/>
    <n v="0"/>
    <n v="0"/>
  </r>
  <r>
    <s v="M01639_152_000000000-BTK9W_1_1110_5353_5152"/>
    <n v="9"/>
    <x v="3"/>
    <x v="10"/>
    <x v="19"/>
    <n v="39.74"/>
    <n v="307"/>
    <s v="~305-bp"/>
    <n v="34.5"/>
    <n v="229"/>
    <s v="O"/>
    <n v="0"/>
    <n v="0"/>
    <n v="9"/>
    <n v="0"/>
    <n v="0"/>
    <n v="0"/>
  </r>
  <r>
    <s v="M04997_41_000000000-BTKB3_1_2119_12981_7442"/>
    <n v="9"/>
    <x v="0"/>
    <x v="1"/>
    <x v="4"/>
    <n v="39.619999999999997"/>
    <n v="260"/>
    <s v="Main"/>
    <n v="32.42"/>
    <n v="182"/>
    <s v="B"/>
    <n v="0"/>
    <n v="0"/>
    <n v="0"/>
    <n v="0"/>
    <n v="0"/>
    <n v="9"/>
  </r>
  <r>
    <s v="M01639_152_000000000-BTK9W_1_1103_6880_7863"/>
    <n v="9"/>
    <x v="3"/>
    <x v="10"/>
    <x v="19"/>
    <n v="39.47"/>
    <n v="304"/>
    <s v="~305-bp"/>
    <n v="36.28"/>
    <n v="226"/>
    <s v="O"/>
    <n v="0"/>
    <n v="0"/>
    <n v="0"/>
    <n v="0"/>
    <n v="0"/>
    <n v="9"/>
  </r>
  <r>
    <s v="M01639_152_000000000-BTK9W_1_1111_14780_16466"/>
    <n v="9"/>
    <x v="0"/>
    <x v="1"/>
    <x v="4"/>
    <n v="39.46"/>
    <n v="261"/>
    <s v="Main"/>
    <n v="32.79"/>
    <n v="183"/>
    <s v="B"/>
    <n v="0"/>
    <n v="0"/>
    <n v="0"/>
    <n v="0"/>
    <n v="0"/>
    <n v="9"/>
  </r>
  <r>
    <s v="M04997_41_000000000-BTKB3_1_1112_17552_9776"/>
    <n v="9"/>
    <x v="0"/>
    <x v="1"/>
    <x v="4"/>
    <n v="39.46"/>
    <n v="261"/>
    <s v="Main"/>
    <n v="31.69"/>
    <n v="183"/>
    <s v="B"/>
    <n v="0"/>
    <n v="0"/>
    <n v="0"/>
    <n v="0"/>
    <n v="0"/>
    <n v="9"/>
  </r>
  <r>
    <s v="M04997_41_000000000-BTKB3_1_2107_14110_10651"/>
    <n v="9"/>
    <x v="0"/>
    <x v="1"/>
    <x v="4"/>
    <n v="39.46"/>
    <n v="261"/>
    <s v="Main"/>
    <n v="32.24"/>
    <n v="183"/>
    <s v="B"/>
    <n v="0"/>
    <n v="0"/>
    <n v="0"/>
    <n v="0"/>
    <n v="0"/>
    <n v="9"/>
  </r>
  <r>
    <s v="M01639_152_000000000-BTK9W_1_1113_16811_4458"/>
    <n v="9"/>
    <x v="1"/>
    <x v="3"/>
    <x v="3"/>
    <n v="39.31"/>
    <n v="262"/>
    <s v="Main"/>
    <n v="32.07"/>
    <n v="184"/>
    <s v="I"/>
    <n v="9"/>
    <n v="0"/>
    <n v="0"/>
    <n v="0"/>
    <n v="0"/>
    <n v="0"/>
  </r>
  <r>
    <s v="M01639_152_000000000-BTK9W_1_1112_11109_17026"/>
    <n v="9"/>
    <x v="0"/>
    <x v="2"/>
    <x v="6"/>
    <n v="39.130000000000003"/>
    <n v="253"/>
    <s v="Main"/>
    <n v="31.43"/>
    <n v="175"/>
    <s v="B"/>
    <n v="0"/>
    <n v="0"/>
    <n v="0"/>
    <n v="9"/>
    <n v="0"/>
    <n v="0"/>
  </r>
  <r>
    <s v="M01639_152_000000000-BTK9W_1_1108_25640_19151"/>
    <n v="9"/>
    <x v="0"/>
    <x v="1"/>
    <x v="1"/>
    <n v="39.08"/>
    <n v="261"/>
    <s v="Main"/>
    <n v="31.15"/>
    <n v="183"/>
    <s v="B"/>
    <n v="0"/>
    <n v="0"/>
    <n v="0"/>
    <n v="9"/>
    <n v="0"/>
    <n v="0"/>
  </r>
  <r>
    <s v="M04997_41_000000000-BTKB3_1_2106_11788_6888"/>
    <n v="9"/>
    <x v="0"/>
    <x v="1"/>
    <x v="4"/>
    <n v="39.08"/>
    <n v="261"/>
    <s v="Main"/>
    <n v="31.69"/>
    <n v="183"/>
    <s v="B"/>
    <n v="0"/>
    <n v="0"/>
    <n v="0"/>
    <n v="0"/>
    <n v="0"/>
    <n v="9"/>
  </r>
  <r>
    <s v="M04997_41_000000000-BTKB3_1_2108_4984_11302"/>
    <n v="9"/>
    <x v="0"/>
    <x v="1"/>
    <x v="4"/>
    <n v="39.08"/>
    <n v="261"/>
    <s v="Main"/>
    <n v="31.69"/>
    <n v="183"/>
    <s v="B"/>
    <n v="0"/>
    <n v="0"/>
    <n v="0"/>
    <n v="0"/>
    <n v="0"/>
    <n v="9"/>
  </r>
  <r>
    <s v="M01639_152_000000000-BTK9W_1_1109_18332_14450"/>
    <n v="9"/>
    <x v="1"/>
    <x v="3"/>
    <x v="3"/>
    <n v="38.93"/>
    <n v="262"/>
    <s v="Main"/>
    <n v="31.52"/>
    <n v="184"/>
    <s v="I"/>
    <n v="9"/>
    <n v="0"/>
    <n v="0"/>
    <n v="0"/>
    <n v="0"/>
    <n v="0"/>
  </r>
  <r>
    <s v="M01639_152_000000000-BTK9W_1_1115_23916_19430"/>
    <n v="9"/>
    <x v="1"/>
    <x v="3"/>
    <x v="3"/>
    <n v="38.93"/>
    <n v="262"/>
    <s v="Main"/>
    <n v="31.52"/>
    <n v="184"/>
    <s v="I"/>
    <n v="9"/>
    <n v="0"/>
    <n v="0"/>
    <n v="0"/>
    <n v="0"/>
    <n v="0"/>
  </r>
  <r>
    <s v="M04997_41_000000000-BTKB3_1_1115_7069_11461"/>
    <n v="9"/>
    <x v="1"/>
    <x v="3"/>
    <x v="3"/>
    <n v="38.93"/>
    <n v="262"/>
    <s v="Main"/>
    <n v="31.52"/>
    <n v="184"/>
    <s v="I"/>
    <n v="9"/>
    <n v="0"/>
    <n v="0"/>
    <n v="0"/>
    <n v="0"/>
    <n v="0"/>
  </r>
  <r>
    <s v="M01639_152_000000000-BTK9W_1_1102_17331_11072"/>
    <n v="9"/>
    <x v="0"/>
    <x v="1"/>
    <x v="4"/>
    <n v="38.700000000000003"/>
    <n v="261"/>
    <s v="Main"/>
    <n v="31.15"/>
    <n v="183"/>
    <s v="B"/>
    <n v="0"/>
    <n v="0"/>
    <n v="0"/>
    <n v="0"/>
    <n v="0"/>
    <n v="9"/>
  </r>
  <r>
    <s v="M01639_152_000000000-BTK9W_1_1108_24027_18551"/>
    <n v="9"/>
    <x v="0"/>
    <x v="1"/>
    <x v="4"/>
    <n v="38.700000000000003"/>
    <n v="261"/>
    <s v="Main"/>
    <n v="31.69"/>
    <n v="183"/>
    <s v="B"/>
    <n v="0"/>
    <n v="0"/>
    <n v="0"/>
    <n v="0"/>
    <n v="9"/>
    <n v="0"/>
  </r>
  <r>
    <s v="M01639_152_000000000-BTK9W_1_1113_12780_2629"/>
    <n v="9"/>
    <x v="0"/>
    <x v="1"/>
    <x v="4"/>
    <n v="38.700000000000003"/>
    <n v="261"/>
    <s v="Main"/>
    <n v="31.15"/>
    <n v="183"/>
    <s v="B"/>
    <n v="0"/>
    <n v="0"/>
    <n v="0"/>
    <n v="0"/>
    <n v="0"/>
    <n v="9"/>
  </r>
  <r>
    <s v="M01639_152_000000000-BTK9W_1_1115_23785_8069"/>
    <n v="9"/>
    <x v="0"/>
    <x v="1"/>
    <x v="4"/>
    <n v="38.700000000000003"/>
    <n v="261"/>
    <s v="Main"/>
    <n v="31.15"/>
    <n v="183"/>
    <s v="B"/>
    <n v="0"/>
    <n v="0"/>
    <n v="0"/>
    <n v="0"/>
    <n v="0"/>
    <n v="9"/>
  </r>
  <r>
    <s v="M01639_152_000000000-BTK9W_1_2109_14713_20143"/>
    <n v="9"/>
    <x v="0"/>
    <x v="1"/>
    <x v="4"/>
    <n v="38.700000000000003"/>
    <n v="261"/>
    <s v="Main"/>
    <n v="31.15"/>
    <n v="183"/>
    <s v="B"/>
    <n v="0"/>
    <n v="0"/>
    <n v="0"/>
    <n v="0"/>
    <n v="0"/>
    <n v="9"/>
  </r>
  <r>
    <s v="M01639_152_000000000-BTK9W_1_2111_27480_15640"/>
    <n v="9"/>
    <x v="0"/>
    <x v="1"/>
    <x v="4"/>
    <n v="38.700000000000003"/>
    <n v="261"/>
    <s v="Main"/>
    <n v="31.15"/>
    <n v="183"/>
    <s v="B"/>
    <n v="0"/>
    <n v="0"/>
    <n v="0"/>
    <n v="0"/>
    <n v="0"/>
    <n v="9"/>
  </r>
  <r>
    <s v="M04997_41_000000000-BTKB3_1_1119_8184_23552"/>
    <n v="9"/>
    <x v="0"/>
    <x v="1"/>
    <x v="4"/>
    <n v="38.700000000000003"/>
    <n v="261"/>
    <s v="Main"/>
    <n v="31.69"/>
    <n v="183"/>
    <s v="B"/>
    <n v="0"/>
    <n v="0"/>
    <n v="0"/>
    <n v="0"/>
    <n v="0"/>
    <n v="9"/>
  </r>
  <r>
    <s v="M04997_41_000000000-BTKB3_1_2107_15272_1885"/>
    <n v="9"/>
    <x v="0"/>
    <x v="1"/>
    <x v="4"/>
    <n v="38.700000000000003"/>
    <n v="261"/>
    <s v="Main"/>
    <n v="31.15"/>
    <n v="183"/>
    <s v="B"/>
    <n v="0"/>
    <n v="0"/>
    <n v="0"/>
    <n v="0"/>
    <n v="0"/>
    <n v="9"/>
  </r>
  <r>
    <s v="M04997_41_000000000-BTKB3_1_2113_14109_12965"/>
    <n v="9"/>
    <x v="0"/>
    <x v="1"/>
    <x v="4"/>
    <n v="38.700000000000003"/>
    <n v="261"/>
    <s v="Main"/>
    <n v="31.15"/>
    <n v="183"/>
    <s v="B"/>
    <n v="0"/>
    <n v="0"/>
    <n v="0"/>
    <n v="0"/>
    <n v="1"/>
    <n v="8"/>
  </r>
  <r>
    <s v="M01639_152_000000000-BTK9W_1_1101_8509_5610"/>
    <n v="9"/>
    <x v="0"/>
    <x v="2"/>
    <x v="5"/>
    <n v="38.58"/>
    <n v="254"/>
    <s v="Main"/>
    <n v="30.68"/>
    <n v="176"/>
    <s v="B"/>
    <n v="0"/>
    <n v="0"/>
    <n v="9"/>
    <n v="0"/>
    <n v="0"/>
    <n v="0"/>
  </r>
  <r>
    <s v="M01639_152_000000000-BTK9W_1_1102_20709_9670"/>
    <n v="9"/>
    <x v="0"/>
    <x v="2"/>
    <x v="5"/>
    <n v="38.58"/>
    <n v="254"/>
    <s v="Main"/>
    <n v="30.11"/>
    <n v="176"/>
    <s v="B"/>
    <n v="0"/>
    <n v="0"/>
    <n v="9"/>
    <n v="0"/>
    <n v="0"/>
    <n v="0"/>
  </r>
  <r>
    <s v="M01639_152_000000000-BTK9W_1_2118_15513_9720"/>
    <n v="9"/>
    <x v="0"/>
    <x v="0"/>
    <x v="0"/>
    <n v="38.549999999999997"/>
    <n v="262"/>
    <s v="Main"/>
    <n v="30.98"/>
    <n v="184"/>
    <s v="B"/>
    <n v="0"/>
    <n v="9"/>
    <n v="0"/>
    <n v="0"/>
    <n v="0"/>
    <n v="0"/>
  </r>
  <r>
    <s v="M01639_152_000000000-BTK9W_1_1105_24046_6871"/>
    <n v="9"/>
    <x v="0"/>
    <x v="0"/>
    <x v="0"/>
    <n v="38.46"/>
    <n v="260"/>
    <s v="Main"/>
    <n v="30.77"/>
    <n v="182"/>
    <s v="B"/>
    <n v="0"/>
    <n v="9"/>
    <n v="0"/>
    <n v="0"/>
    <n v="0"/>
    <n v="0"/>
  </r>
  <r>
    <s v="M04997_41_000000000-BTKB3_1_2112_9093_18041"/>
    <n v="9"/>
    <x v="0"/>
    <x v="0"/>
    <x v="0"/>
    <n v="38.46"/>
    <n v="260"/>
    <s v="Main"/>
    <n v="30.77"/>
    <n v="182"/>
    <s v="B"/>
    <n v="0"/>
    <n v="9"/>
    <n v="0"/>
    <n v="0"/>
    <n v="0"/>
    <n v="0"/>
  </r>
  <r>
    <s v="M01639_152_000000000-BTK9W_1_2118_18668_12820"/>
    <n v="9"/>
    <x v="1"/>
    <x v="3"/>
    <x v="3"/>
    <n v="38.4"/>
    <n v="263"/>
    <s v="Main"/>
    <n v="30.81"/>
    <n v="185"/>
    <s v="I"/>
    <n v="9"/>
    <n v="0"/>
    <n v="0"/>
    <n v="0"/>
    <n v="0"/>
    <n v="0"/>
  </r>
  <r>
    <s v="M01639_152_000000000-BTK9W_1_1103_5749_20864"/>
    <n v="9"/>
    <x v="0"/>
    <x v="1"/>
    <x v="4"/>
    <n v="38.31"/>
    <n v="261"/>
    <s v="Main"/>
    <n v="30.6"/>
    <n v="183"/>
    <s v="B"/>
    <n v="0"/>
    <n v="0"/>
    <n v="0"/>
    <n v="0"/>
    <n v="0"/>
    <n v="9"/>
  </r>
  <r>
    <s v="M01639_152_000000000-BTK9W_1_1104_24061_10418"/>
    <n v="9"/>
    <x v="0"/>
    <x v="0"/>
    <x v="0"/>
    <n v="38.31"/>
    <n v="261"/>
    <s v="Main"/>
    <n v="30.6"/>
    <n v="183"/>
    <s v="B"/>
    <n v="0"/>
    <n v="9"/>
    <n v="0"/>
    <n v="0"/>
    <n v="0"/>
    <n v="0"/>
  </r>
  <r>
    <s v="M01639_152_000000000-BTK9W_1_1113_18098_6500"/>
    <n v="9"/>
    <x v="0"/>
    <x v="1"/>
    <x v="4"/>
    <n v="38.31"/>
    <n v="261"/>
    <s v="Main"/>
    <n v="30.6"/>
    <n v="183"/>
    <s v="B"/>
    <n v="0"/>
    <n v="0"/>
    <n v="0"/>
    <n v="0"/>
    <n v="0"/>
    <n v="9"/>
  </r>
  <r>
    <s v="M01639_152_000000000-BTK9W_1_2105_13264_14675"/>
    <n v="9"/>
    <x v="0"/>
    <x v="0"/>
    <x v="0"/>
    <n v="38.31"/>
    <n v="261"/>
    <s v="Main"/>
    <n v="30.6"/>
    <n v="183"/>
    <s v="B"/>
    <n v="0"/>
    <n v="9"/>
    <n v="0"/>
    <n v="0"/>
    <n v="0"/>
    <n v="0"/>
  </r>
  <r>
    <s v="M01639_152_000000000-BTK9W_1_2118_16809_19196"/>
    <n v="9"/>
    <x v="0"/>
    <x v="0"/>
    <x v="0"/>
    <n v="38.31"/>
    <n v="261"/>
    <s v="Main"/>
    <n v="30.6"/>
    <n v="183"/>
    <s v="B"/>
    <n v="0"/>
    <n v="9"/>
    <n v="0"/>
    <n v="0"/>
    <n v="0"/>
    <n v="0"/>
  </r>
  <r>
    <s v="M01639_152_000000000-BTK9W_1_2119_8170_15677"/>
    <n v="9"/>
    <x v="0"/>
    <x v="0"/>
    <x v="0"/>
    <n v="38.31"/>
    <n v="261"/>
    <s v="Main"/>
    <n v="30.6"/>
    <n v="183"/>
    <s v="B"/>
    <n v="0"/>
    <n v="9"/>
    <n v="0"/>
    <n v="0"/>
    <n v="0"/>
    <n v="0"/>
  </r>
  <r>
    <s v="M04997_41_000000000-BTKB3_1_2109_23480_7105"/>
    <n v="9"/>
    <x v="0"/>
    <x v="0"/>
    <x v="0"/>
    <n v="38.31"/>
    <n v="261"/>
    <s v="Main"/>
    <n v="30.6"/>
    <n v="183"/>
    <s v="B"/>
    <n v="0"/>
    <n v="9"/>
    <n v="0"/>
    <n v="0"/>
    <n v="0"/>
    <n v="0"/>
  </r>
  <r>
    <s v="M04997_41_000000000-BTKB3_1_1109_17117_13064"/>
    <n v="9"/>
    <x v="2"/>
    <x v="5"/>
    <x v="8"/>
    <n v="38.29"/>
    <n v="269"/>
    <s v="Main"/>
    <n v="30.89"/>
    <n v="191"/>
    <s v="A"/>
    <n v="0"/>
    <n v="0"/>
    <n v="0"/>
    <n v="8"/>
    <n v="1"/>
    <n v="0"/>
  </r>
  <r>
    <s v="M01639_152_000000000-BTK9W_1_1119_5527_16194"/>
    <n v="9"/>
    <x v="4"/>
    <x v="9"/>
    <x v="15"/>
    <n v="38.22"/>
    <n v="259"/>
    <s v="Main"/>
    <n v="30.39"/>
    <n v="181"/>
    <s v="X"/>
    <n v="9"/>
    <n v="0"/>
    <n v="0"/>
    <n v="0"/>
    <n v="0"/>
    <n v="0"/>
  </r>
  <r>
    <s v="M01639_152_000000000-BTK9W_1_2104_4964_13386"/>
    <n v="9"/>
    <x v="0"/>
    <x v="2"/>
    <x v="6"/>
    <n v="38.19"/>
    <n v="254"/>
    <s v="Main"/>
    <n v="30.11"/>
    <n v="176"/>
    <s v="B"/>
    <n v="0"/>
    <n v="0"/>
    <n v="0"/>
    <n v="9"/>
    <n v="0"/>
    <n v="0"/>
  </r>
  <r>
    <s v="M01639_152_000000000-BTK9W_1_1107_7608_15562"/>
    <n v="9"/>
    <x v="0"/>
    <x v="0"/>
    <x v="0"/>
    <n v="38.17"/>
    <n v="262"/>
    <s v="Main"/>
    <n v="30.43"/>
    <n v="184"/>
    <s v="B"/>
    <n v="0"/>
    <n v="9"/>
    <n v="0"/>
    <n v="0"/>
    <n v="0"/>
    <n v="0"/>
  </r>
  <r>
    <s v="M01639_152_000000000-BTK9W_1_1113_14210_21765"/>
    <n v="9"/>
    <x v="0"/>
    <x v="0"/>
    <x v="0"/>
    <n v="38.17"/>
    <n v="262"/>
    <s v="Main"/>
    <n v="30.43"/>
    <n v="184"/>
    <s v="B"/>
    <n v="0"/>
    <n v="9"/>
    <n v="0"/>
    <n v="0"/>
    <n v="0"/>
    <n v="0"/>
  </r>
  <r>
    <s v="M01639_152_000000000-BTK9W_1_1115_17784_13555"/>
    <n v="9"/>
    <x v="0"/>
    <x v="7"/>
    <x v="11"/>
    <n v="38.17"/>
    <n v="262"/>
    <s v="Main"/>
    <n v="30.98"/>
    <n v="184"/>
    <s v="B"/>
    <n v="0"/>
    <n v="0"/>
    <n v="9"/>
    <n v="0"/>
    <n v="0"/>
    <n v="0"/>
  </r>
  <r>
    <s v="M01639_152_000000000-BTK9W_1_2105_19158_20382"/>
    <n v="9"/>
    <x v="1"/>
    <x v="3"/>
    <x v="3"/>
    <n v="38.17"/>
    <n v="262"/>
    <s v="Main"/>
    <n v="30.98"/>
    <n v="184"/>
    <s v="I"/>
    <n v="9"/>
    <n v="0"/>
    <n v="0"/>
    <n v="0"/>
    <n v="0"/>
    <n v="0"/>
  </r>
  <r>
    <s v="M04997_41_000000000-BTKB3_1_1103_28333_12886"/>
    <n v="9"/>
    <x v="0"/>
    <x v="1"/>
    <x v="4"/>
    <n v="38.17"/>
    <n v="262"/>
    <s v="Main"/>
    <n v="31.52"/>
    <n v="184"/>
    <s v="B"/>
    <n v="0"/>
    <n v="0"/>
    <n v="0"/>
    <n v="0"/>
    <n v="0"/>
    <n v="9"/>
  </r>
  <r>
    <s v="M04997_41_000000000-BTKB3_1_2107_21066_16376"/>
    <n v="9"/>
    <x v="1"/>
    <x v="3"/>
    <x v="3"/>
    <n v="38.17"/>
    <n v="262"/>
    <s v="Main"/>
    <n v="30.43"/>
    <n v="184"/>
    <s v="I"/>
    <n v="9"/>
    <n v="0"/>
    <n v="0"/>
    <n v="0"/>
    <n v="0"/>
    <n v="0"/>
  </r>
  <r>
    <s v="M01639_152_000000000-BTK9W_1_1116_13685_23136"/>
    <n v="9"/>
    <x v="2"/>
    <x v="5"/>
    <x v="10"/>
    <n v="38.15"/>
    <n v="270"/>
    <s v="Main"/>
    <n v="30.21"/>
    <n v="192"/>
    <s v="A"/>
    <n v="0"/>
    <n v="0"/>
    <n v="0"/>
    <n v="0"/>
    <n v="0"/>
    <n v="9"/>
  </r>
  <r>
    <s v="M01639_152_000000000-BTK9W_1_1106_8820_15723"/>
    <n v="9"/>
    <x v="0"/>
    <x v="1"/>
    <x v="4"/>
    <n v="38.08"/>
    <n v="260"/>
    <s v="Main"/>
    <n v="31.32"/>
    <n v="182"/>
    <s v="B"/>
    <n v="0"/>
    <n v="0"/>
    <n v="0"/>
    <n v="0"/>
    <n v="0"/>
    <n v="9"/>
  </r>
  <r>
    <s v="M01639_152_000000000-BTK9W_1_1119_9710_15318"/>
    <n v="9"/>
    <x v="0"/>
    <x v="0"/>
    <x v="0"/>
    <n v="38.08"/>
    <n v="260"/>
    <s v="Main"/>
    <n v="30.6"/>
    <n v="183"/>
    <s v="B"/>
    <n v="0"/>
    <n v="9"/>
    <n v="0"/>
    <n v="0"/>
    <n v="0"/>
    <n v="0"/>
  </r>
  <r>
    <s v="M04997_41_000000000-BTKB3_1_1106_24234_16926"/>
    <n v="9"/>
    <x v="0"/>
    <x v="0"/>
    <x v="0"/>
    <n v="38.08"/>
    <n v="260"/>
    <s v="Main"/>
    <n v="30.22"/>
    <n v="182"/>
    <s v="B"/>
    <n v="0"/>
    <n v="9"/>
    <n v="0"/>
    <n v="0"/>
    <n v="0"/>
    <n v="0"/>
  </r>
  <r>
    <s v="M04997_41_000000000-BTKB3_1_2110_11372_17888"/>
    <n v="9"/>
    <x v="4"/>
    <x v="15"/>
    <x v="22"/>
    <n v="38.08"/>
    <n v="260"/>
    <s v="Main"/>
    <n v="31.32"/>
    <n v="182"/>
    <s v="–NO–"/>
    <n v="0"/>
    <n v="0"/>
    <n v="0"/>
    <n v="9"/>
    <n v="0"/>
    <n v="0"/>
  </r>
  <r>
    <s v="M01639_152_000000000-BTK9W_1_2112_13633_12738"/>
    <n v="9"/>
    <x v="0"/>
    <x v="2"/>
    <x v="6"/>
    <n v="38.020000000000003"/>
    <n v="263"/>
    <s v="Main"/>
    <n v="30.27"/>
    <n v="185"/>
    <s v="B"/>
    <n v="0"/>
    <n v="0"/>
    <n v="0"/>
    <n v="9"/>
    <n v="0"/>
    <n v="0"/>
  </r>
  <r>
    <s v="M01639_152_000000000-BTK9W_1_2105_24898_16761"/>
    <n v="9"/>
    <x v="0"/>
    <x v="7"/>
    <x v="11"/>
    <n v="37.979999999999997"/>
    <n v="258"/>
    <s v="Main"/>
    <n v="32.22"/>
    <n v="180"/>
    <s v="B"/>
    <n v="0"/>
    <n v="0"/>
    <n v="0"/>
    <n v="0"/>
    <n v="0"/>
    <n v="9"/>
  </r>
  <r>
    <s v="M01639_152_000000000-BTK9W_1_1108_16737_2244"/>
    <n v="9"/>
    <x v="0"/>
    <x v="1"/>
    <x v="4"/>
    <n v="37.93"/>
    <n v="261"/>
    <s v="Main"/>
    <n v="30.6"/>
    <n v="183"/>
    <s v="B"/>
    <n v="0"/>
    <n v="0"/>
    <n v="0"/>
    <n v="0"/>
    <n v="0"/>
    <n v="9"/>
  </r>
  <r>
    <s v="M01639_152_000000000-BTK9W_1_1108_26305_5990"/>
    <n v="9"/>
    <x v="0"/>
    <x v="1"/>
    <x v="4"/>
    <n v="37.93"/>
    <n v="261"/>
    <s v="Main"/>
    <n v="30.6"/>
    <n v="183"/>
    <s v="B"/>
    <n v="0"/>
    <n v="0"/>
    <n v="0"/>
    <n v="0"/>
    <n v="7"/>
    <n v="2"/>
  </r>
  <r>
    <s v="M01639_152_000000000-BTK9W_1_1110_8155_22048"/>
    <n v="9"/>
    <x v="0"/>
    <x v="0"/>
    <x v="0"/>
    <n v="37.93"/>
    <n v="261"/>
    <s v="Main"/>
    <n v="30.05"/>
    <n v="183"/>
    <s v="B"/>
    <n v="0"/>
    <n v="9"/>
    <n v="0"/>
    <n v="0"/>
    <n v="0"/>
    <n v="0"/>
  </r>
  <r>
    <s v="M01639_152_000000000-BTK9W_1_1117_9918_8628"/>
    <n v="9"/>
    <x v="0"/>
    <x v="0"/>
    <x v="0"/>
    <n v="37.93"/>
    <n v="261"/>
    <s v="Main"/>
    <n v="30.05"/>
    <n v="183"/>
    <s v="B"/>
    <n v="0"/>
    <n v="9"/>
    <n v="0"/>
    <n v="0"/>
    <n v="0"/>
    <n v="0"/>
  </r>
  <r>
    <s v="M01639_152_000000000-BTK9W_1_2103_5304_15248"/>
    <n v="9"/>
    <x v="0"/>
    <x v="0"/>
    <x v="0"/>
    <n v="37.93"/>
    <n v="261"/>
    <s v="Main"/>
    <n v="30.05"/>
    <n v="183"/>
    <s v="B"/>
    <n v="0"/>
    <n v="9"/>
    <n v="0"/>
    <n v="0"/>
    <n v="0"/>
    <n v="0"/>
  </r>
  <r>
    <s v="M04997_41_000000000-BTKB3_1_1104_20016_15809"/>
    <n v="9"/>
    <x v="0"/>
    <x v="1"/>
    <x v="1"/>
    <n v="37.93"/>
    <n v="261"/>
    <s v="Main"/>
    <n v="30.05"/>
    <n v="183"/>
    <s v="B"/>
    <n v="0"/>
    <n v="0"/>
    <n v="0"/>
    <n v="9"/>
    <n v="0"/>
    <n v="0"/>
  </r>
  <r>
    <s v="M04997_41_000000000-BTKB3_1_1113_13203_4734"/>
    <n v="9"/>
    <x v="0"/>
    <x v="1"/>
    <x v="4"/>
    <n v="37.93"/>
    <n v="261"/>
    <s v="Main"/>
    <n v="30.6"/>
    <n v="183"/>
    <s v="B"/>
    <n v="0"/>
    <n v="0"/>
    <n v="0"/>
    <n v="0"/>
    <n v="0"/>
    <n v="9"/>
  </r>
  <r>
    <s v="M04997_41_000000000-BTKB3_1_2110_5027_9843"/>
    <n v="9"/>
    <x v="0"/>
    <x v="1"/>
    <x v="4"/>
    <n v="37.93"/>
    <n v="261"/>
    <s v="Main"/>
    <n v="30.05"/>
    <n v="183"/>
    <s v="B"/>
    <n v="0"/>
    <n v="0"/>
    <n v="0"/>
    <n v="0"/>
    <n v="0"/>
    <n v="9"/>
  </r>
  <r>
    <s v="M04997_41_000000000-BTKB3_1_2115_12865_5647"/>
    <n v="9"/>
    <x v="4"/>
    <x v="11"/>
    <x v="22"/>
    <n v="37.93"/>
    <n v="261"/>
    <s v="Main"/>
    <n v="31.69"/>
    <n v="183"/>
    <s v="–NO–"/>
    <n v="0"/>
    <n v="0"/>
    <n v="1"/>
    <n v="0"/>
    <n v="1"/>
    <n v="7"/>
  </r>
  <r>
    <s v="M04997_41_000000000-BTKB3_1_2119_21937_13888"/>
    <n v="9"/>
    <x v="0"/>
    <x v="0"/>
    <x v="0"/>
    <n v="37.93"/>
    <n v="261"/>
    <s v="Main"/>
    <n v="30.05"/>
    <n v="183"/>
    <s v="B"/>
    <n v="0"/>
    <n v="9"/>
    <n v="0"/>
    <n v="0"/>
    <n v="0"/>
    <n v="0"/>
  </r>
  <r>
    <s v="M01639_152_000000000-BTK9W_1_2106_9808_16773"/>
    <n v="9"/>
    <x v="0"/>
    <x v="2"/>
    <x v="5"/>
    <n v="37.89"/>
    <n v="256"/>
    <s v="Main"/>
    <n v="29.78"/>
    <n v="178"/>
    <s v="B"/>
    <n v="0"/>
    <n v="0"/>
    <n v="9"/>
    <n v="0"/>
    <n v="0"/>
    <n v="0"/>
  </r>
  <r>
    <s v="M01639_152_000000000-BTK9W_1_1104_4071_8076"/>
    <n v="9"/>
    <x v="0"/>
    <x v="0"/>
    <x v="0"/>
    <n v="37.880000000000003"/>
    <n v="264"/>
    <s v="Main"/>
    <n v="30.11"/>
    <n v="186"/>
    <s v="B"/>
    <n v="0"/>
    <n v="9"/>
    <n v="0"/>
    <n v="0"/>
    <n v="0"/>
    <n v="0"/>
  </r>
  <r>
    <s v="M01639_152_000000000-BTK9W_1_2112_28646_14963"/>
    <n v="9"/>
    <x v="2"/>
    <x v="4"/>
    <x v="7"/>
    <n v="37.83"/>
    <n v="267"/>
    <s v="Main"/>
    <n v="30.16"/>
    <n v="189"/>
    <s v="A"/>
    <n v="0"/>
    <n v="0"/>
    <n v="9"/>
    <n v="0"/>
    <n v="0"/>
    <n v="0"/>
  </r>
  <r>
    <s v="M01639_152_000000000-BTK9W_1_1102_18339_2357"/>
    <n v="9"/>
    <x v="0"/>
    <x v="1"/>
    <x v="4"/>
    <n v="37.79"/>
    <n v="262"/>
    <s v="Main"/>
    <n v="30.05"/>
    <n v="183"/>
    <s v="B"/>
    <n v="0"/>
    <n v="0"/>
    <n v="0"/>
    <n v="0"/>
    <n v="1"/>
    <n v="8"/>
  </r>
  <r>
    <s v="M01639_152_000000000-BTK9W_1_1106_8152_18105"/>
    <n v="9"/>
    <x v="0"/>
    <x v="0"/>
    <x v="0"/>
    <n v="37.79"/>
    <n v="262"/>
    <s v="Main"/>
    <n v="29.89"/>
    <n v="184"/>
    <s v="B"/>
    <n v="0"/>
    <n v="9"/>
    <n v="0"/>
    <n v="0"/>
    <n v="0"/>
    <n v="0"/>
  </r>
  <r>
    <s v="M01639_152_000000000-BTK9W_1_1113_28003_6585"/>
    <n v="9"/>
    <x v="0"/>
    <x v="0"/>
    <x v="0"/>
    <n v="37.79"/>
    <n v="262"/>
    <s v="Main"/>
    <n v="29.89"/>
    <n v="184"/>
    <s v="B"/>
    <n v="0"/>
    <n v="9"/>
    <n v="0"/>
    <n v="0"/>
    <n v="0"/>
    <n v="0"/>
  </r>
  <r>
    <s v="M01639_152_000000000-BTK9W_1_1117_22919_5501"/>
    <n v="9"/>
    <x v="0"/>
    <x v="0"/>
    <x v="0"/>
    <n v="37.79"/>
    <n v="262"/>
    <s v="Main"/>
    <n v="29.89"/>
    <n v="184"/>
    <s v="B"/>
    <n v="0"/>
    <n v="9"/>
    <n v="0"/>
    <n v="0"/>
    <n v="0"/>
    <n v="0"/>
  </r>
  <r>
    <s v="M04997_41_000000000-BTKB3_1_1111_10632_8883"/>
    <n v="9"/>
    <x v="0"/>
    <x v="0"/>
    <x v="0"/>
    <n v="37.79"/>
    <n v="262"/>
    <s v="Main"/>
    <n v="29.89"/>
    <n v="184"/>
    <s v="B"/>
    <n v="0"/>
    <n v="9"/>
    <n v="0"/>
    <n v="0"/>
    <n v="0"/>
    <n v="0"/>
  </r>
  <r>
    <s v="M04997_41_000000000-BTKB3_1_1114_22497_11427"/>
    <n v="9"/>
    <x v="1"/>
    <x v="3"/>
    <x v="3"/>
    <n v="37.79"/>
    <n v="262"/>
    <s v="Main"/>
    <n v="30.98"/>
    <n v="184"/>
    <s v="I"/>
    <n v="9"/>
    <n v="0"/>
    <n v="0"/>
    <n v="0"/>
    <n v="0"/>
    <n v="0"/>
  </r>
  <r>
    <s v="M04997_41_000000000-BTKB3_1_2102_5708_4704"/>
    <n v="9"/>
    <x v="0"/>
    <x v="0"/>
    <x v="0"/>
    <n v="37.79"/>
    <n v="262"/>
    <s v="Main"/>
    <n v="29.89"/>
    <n v="184"/>
    <s v="B"/>
    <n v="0"/>
    <n v="9"/>
    <n v="0"/>
    <n v="0"/>
    <n v="0"/>
    <n v="0"/>
  </r>
  <r>
    <s v="M04997_41_000000000-BTKB3_1_2104_18080_18539"/>
    <n v="9"/>
    <x v="0"/>
    <x v="0"/>
    <x v="0"/>
    <n v="37.79"/>
    <n v="262"/>
    <s v="Main"/>
    <n v="29.89"/>
    <n v="184"/>
    <s v="B"/>
    <n v="0"/>
    <n v="9"/>
    <n v="0"/>
    <n v="0"/>
    <n v="0"/>
    <n v="0"/>
  </r>
  <r>
    <s v="M04997_41_000000000-BTKB3_1_2104_8632_13034"/>
    <n v="9"/>
    <x v="1"/>
    <x v="3"/>
    <x v="3"/>
    <n v="37.79"/>
    <n v="262"/>
    <s v="Main"/>
    <n v="29.89"/>
    <n v="184"/>
    <s v="I"/>
    <n v="9"/>
    <n v="0"/>
    <n v="0"/>
    <n v="0"/>
    <n v="0"/>
    <n v="0"/>
  </r>
  <r>
    <s v="M01639_152_000000000-BTK9W_1_1118_23490_13509"/>
    <n v="9"/>
    <x v="2"/>
    <x v="5"/>
    <x v="8"/>
    <n v="37.729999999999997"/>
    <n v="273"/>
    <s v="Main"/>
    <n v="30.77"/>
    <n v="195"/>
    <s v="A"/>
    <n v="0"/>
    <n v="0"/>
    <n v="0"/>
    <n v="3"/>
    <n v="5"/>
    <n v="1"/>
  </r>
  <r>
    <s v="M01639_152_000000000-BTK9W_1_1102_8471_6182"/>
    <n v="9"/>
    <x v="0"/>
    <x v="0"/>
    <x v="0"/>
    <n v="37.69"/>
    <n v="260"/>
    <s v="Main"/>
    <n v="30.22"/>
    <n v="182"/>
    <s v="B"/>
    <n v="0"/>
    <n v="9"/>
    <n v="0"/>
    <n v="0"/>
    <n v="0"/>
    <n v="0"/>
  </r>
  <r>
    <s v="M01639_152_000000000-BTK9W_1_1105_17439_19517"/>
    <n v="9"/>
    <x v="0"/>
    <x v="1"/>
    <x v="4"/>
    <n v="37.69"/>
    <n v="260"/>
    <s v="Main"/>
    <n v="29.67"/>
    <n v="182"/>
    <s v="B"/>
    <n v="0"/>
    <n v="0"/>
    <n v="0"/>
    <n v="0"/>
    <n v="9"/>
    <n v="0"/>
  </r>
  <r>
    <s v="M04997_41_000000000-BTKB3_1_1112_5605_9011"/>
    <n v="9"/>
    <x v="0"/>
    <x v="1"/>
    <x v="4"/>
    <n v="37.69"/>
    <n v="260"/>
    <s v="Main"/>
    <n v="30.6"/>
    <n v="183"/>
    <s v="B"/>
    <n v="0"/>
    <n v="0"/>
    <n v="0"/>
    <n v="0"/>
    <n v="9"/>
    <n v="0"/>
  </r>
  <r>
    <s v="M04997_41_000000000-BTKB3_1_2117_13362_19420"/>
    <n v="9"/>
    <x v="0"/>
    <x v="1"/>
    <x v="4"/>
    <n v="37.69"/>
    <n v="260"/>
    <s v="Main"/>
    <n v="30.6"/>
    <n v="183"/>
    <s v="B"/>
    <n v="0"/>
    <n v="0"/>
    <n v="0"/>
    <n v="0"/>
    <n v="6"/>
    <n v="3"/>
  </r>
  <r>
    <s v="M01639_152_000000000-BTK9W_1_2113_14784_19394"/>
    <n v="9"/>
    <x v="0"/>
    <x v="2"/>
    <x v="5"/>
    <n v="37.6"/>
    <n v="258"/>
    <s v="Main"/>
    <n v="29.44"/>
    <n v="180"/>
    <s v="B"/>
    <n v="0"/>
    <n v="0"/>
    <n v="9"/>
    <n v="0"/>
    <n v="0"/>
    <n v="0"/>
  </r>
  <r>
    <s v="M01639_152_000000000-BTK9W_1_2114_24674_6006"/>
    <n v="9"/>
    <x v="0"/>
    <x v="2"/>
    <x v="5"/>
    <n v="37.6"/>
    <n v="258"/>
    <s v="Main"/>
    <n v="29.44"/>
    <n v="180"/>
    <s v="B"/>
    <n v="0"/>
    <n v="0"/>
    <n v="9"/>
    <n v="0"/>
    <n v="0"/>
    <n v="0"/>
  </r>
  <r>
    <s v="M01639_152_000000000-BTK9W_1_1105_5024_7304"/>
    <n v="9"/>
    <x v="0"/>
    <x v="0"/>
    <x v="0"/>
    <n v="37.549999999999997"/>
    <n v="261"/>
    <s v="Main"/>
    <n v="29.51"/>
    <n v="183"/>
    <s v="B"/>
    <n v="0"/>
    <n v="9"/>
    <n v="0"/>
    <n v="0"/>
    <n v="0"/>
    <n v="0"/>
  </r>
  <r>
    <s v="M01639_152_000000000-BTK9W_1_1116_26138_20069"/>
    <n v="9"/>
    <x v="0"/>
    <x v="1"/>
    <x v="4"/>
    <n v="37.549999999999997"/>
    <n v="261"/>
    <s v="Main"/>
    <n v="29.51"/>
    <n v="183"/>
    <s v="B"/>
    <n v="0"/>
    <n v="0"/>
    <n v="0"/>
    <n v="0"/>
    <n v="9"/>
    <n v="0"/>
  </r>
  <r>
    <s v="M01639_152_000000000-BTK9W_1_1118_4027_6692"/>
    <n v="9"/>
    <x v="0"/>
    <x v="0"/>
    <x v="0"/>
    <n v="37.549999999999997"/>
    <n v="261"/>
    <s v="Main"/>
    <n v="29.51"/>
    <n v="183"/>
    <s v="B"/>
    <n v="0"/>
    <n v="9"/>
    <n v="0"/>
    <n v="0"/>
    <n v="0"/>
    <n v="0"/>
  </r>
  <r>
    <s v="M04997_41_000000000-BTKB3_1_2113_2731_10182"/>
    <n v="9"/>
    <x v="0"/>
    <x v="0"/>
    <x v="0"/>
    <n v="37.549999999999997"/>
    <n v="261"/>
    <s v="Main"/>
    <n v="29.51"/>
    <n v="183"/>
    <s v="B"/>
    <n v="0"/>
    <n v="9"/>
    <n v="0"/>
    <n v="0"/>
    <n v="0"/>
    <n v="0"/>
  </r>
  <r>
    <s v="M01639_152_000000000-BTK9W_1_1116_16744_15794"/>
    <n v="9"/>
    <x v="2"/>
    <x v="5"/>
    <x v="10"/>
    <n v="37.5"/>
    <n v="272"/>
    <s v="Main"/>
    <n v="29.9"/>
    <n v="194"/>
    <s v="A"/>
    <n v="0"/>
    <n v="0"/>
    <n v="0"/>
    <n v="0"/>
    <n v="0"/>
    <n v="9"/>
  </r>
  <r>
    <s v="M04997_41_000000000-BTKB3_1_2116_19740_7307"/>
    <n v="9"/>
    <x v="2"/>
    <x v="5"/>
    <x v="10"/>
    <n v="37.5"/>
    <n v="272"/>
    <s v="Main"/>
    <n v="29.9"/>
    <n v="194"/>
    <s v="A"/>
    <n v="0"/>
    <n v="0"/>
    <n v="0"/>
    <n v="0"/>
    <n v="0"/>
    <n v="9"/>
  </r>
  <r>
    <s v="M01639_152_000000000-BTK9W_1_1103_10792_19611"/>
    <n v="9"/>
    <x v="2"/>
    <x v="4"/>
    <x v="7"/>
    <n v="37.450000000000003"/>
    <n v="267"/>
    <s v="Main"/>
    <n v="29.63"/>
    <n v="189"/>
    <s v="A"/>
    <n v="0"/>
    <n v="0"/>
    <n v="9"/>
    <n v="0"/>
    <n v="0"/>
    <n v="0"/>
  </r>
  <r>
    <s v="M04997_41_000000000-BTKB3_1_2115_8975_2723"/>
    <n v="9"/>
    <x v="2"/>
    <x v="4"/>
    <x v="7"/>
    <n v="37.450000000000003"/>
    <n v="267"/>
    <s v="Main"/>
    <n v="29.63"/>
    <n v="189"/>
    <s v="A"/>
    <n v="0"/>
    <n v="0"/>
    <n v="9"/>
    <n v="0"/>
    <n v="0"/>
    <n v="0"/>
  </r>
  <r>
    <s v="M01639_152_000000000-BTK9W_1_1101_26069_15021"/>
    <n v="9"/>
    <x v="0"/>
    <x v="2"/>
    <x v="5"/>
    <n v="37.450000000000003"/>
    <n v="259"/>
    <s v="Main"/>
    <n v="29.28"/>
    <n v="181"/>
    <s v="B"/>
    <n v="0"/>
    <n v="0"/>
    <n v="9"/>
    <n v="0"/>
    <n v="0"/>
    <n v="0"/>
  </r>
  <r>
    <s v="M04997_41_000000000-BTKB3_1_1106_19250_7808"/>
    <n v="9"/>
    <x v="4"/>
    <x v="9"/>
    <x v="15"/>
    <n v="37.450000000000003"/>
    <n v="259"/>
    <s v="Main"/>
    <n v="29.67"/>
    <n v="182"/>
    <s v="X"/>
    <n v="9"/>
    <n v="0"/>
    <n v="0"/>
    <n v="0"/>
    <n v="0"/>
    <n v="0"/>
  </r>
  <r>
    <s v="M01639_152_000000000-BTK9W_1_1112_15262_15240"/>
    <n v="9"/>
    <x v="2"/>
    <x v="5"/>
    <x v="8"/>
    <n v="37.409999999999997"/>
    <n v="270"/>
    <s v="Main"/>
    <n v="29.69"/>
    <n v="192"/>
    <s v="A"/>
    <n v="0"/>
    <n v="0"/>
    <n v="0"/>
    <n v="1"/>
    <n v="8"/>
    <n v="0"/>
  </r>
  <r>
    <s v="M01639_152_000000000-BTK9W_1_1106_14317_10113"/>
    <n v="9"/>
    <x v="0"/>
    <x v="0"/>
    <x v="0"/>
    <n v="37.4"/>
    <n v="262"/>
    <s v="Main"/>
    <n v="29.35"/>
    <n v="184"/>
    <s v="B"/>
    <n v="0"/>
    <n v="9"/>
    <n v="0"/>
    <n v="0"/>
    <n v="0"/>
    <n v="0"/>
  </r>
  <r>
    <s v="M01639_152_000000000-BTK9W_1_2113_4148_13293"/>
    <n v="9"/>
    <x v="4"/>
    <x v="11"/>
    <x v="22"/>
    <n v="37.4"/>
    <n v="262"/>
    <s v="Main"/>
    <n v="30.98"/>
    <n v="184"/>
    <s v="–NO–"/>
    <n v="0"/>
    <n v="0"/>
    <n v="0"/>
    <n v="0"/>
    <n v="2"/>
    <n v="7"/>
  </r>
  <r>
    <s v="M04997_41_000000000-BTKB3_1_1118_22001_17853"/>
    <n v="9"/>
    <x v="0"/>
    <x v="0"/>
    <x v="0"/>
    <n v="37.4"/>
    <n v="262"/>
    <s v="Main"/>
    <n v="29.89"/>
    <n v="184"/>
    <s v="B"/>
    <n v="0"/>
    <n v="9"/>
    <n v="0"/>
    <n v="0"/>
    <n v="0"/>
    <n v="0"/>
  </r>
  <r>
    <s v="M01639_152_000000000-BTK9W_1_2116_17551_12676"/>
    <n v="9"/>
    <x v="2"/>
    <x v="5"/>
    <x v="10"/>
    <n v="37.36"/>
    <n v="273"/>
    <s v="Main"/>
    <n v="29.74"/>
    <n v="195"/>
    <s v="A"/>
    <n v="0"/>
    <n v="0"/>
    <n v="0"/>
    <n v="0"/>
    <n v="0"/>
    <n v="9"/>
  </r>
  <r>
    <s v="M01639_152_000000000-BTK9W_1_1116_24449_7575"/>
    <n v="9"/>
    <x v="0"/>
    <x v="0"/>
    <x v="0"/>
    <n v="37.31"/>
    <n v="260"/>
    <s v="Main"/>
    <n v="29.67"/>
    <n v="182"/>
    <s v="B"/>
    <n v="0"/>
    <n v="9"/>
    <n v="0"/>
    <n v="0"/>
    <n v="0"/>
    <n v="0"/>
  </r>
  <r>
    <s v="M01639_152_000000000-BTK9W_1_1116_8737_18710"/>
    <n v="9"/>
    <x v="0"/>
    <x v="0"/>
    <x v="0"/>
    <n v="37.31"/>
    <n v="260"/>
    <s v="Main"/>
    <n v="29.67"/>
    <n v="182"/>
    <s v="B"/>
    <n v="0"/>
    <n v="9"/>
    <n v="0"/>
    <n v="0"/>
    <n v="0"/>
    <n v="0"/>
  </r>
  <r>
    <s v="M01639_152_000000000-BTK9W_1_2103_2966_9522"/>
    <n v="9"/>
    <x v="0"/>
    <x v="1"/>
    <x v="4"/>
    <n v="37.31"/>
    <n v="260"/>
    <s v="Main"/>
    <n v="30.05"/>
    <n v="183"/>
    <s v="B"/>
    <n v="0"/>
    <n v="0"/>
    <n v="0"/>
    <n v="0"/>
    <n v="7"/>
    <n v="2"/>
  </r>
  <r>
    <s v="M01639_152_000000000-BTK9W_1_2105_4917_13041"/>
    <n v="9"/>
    <x v="0"/>
    <x v="0"/>
    <x v="0"/>
    <n v="37.31"/>
    <n v="260"/>
    <s v="Main"/>
    <n v="29.12"/>
    <n v="182"/>
    <s v="B"/>
    <n v="0"/>
    <n v="9"/>
    <n v="0"/>
    <n v="0"/>
    <n v="0"/>
    <n v="0"/>
  </r>
  <r>
    <s v="M04997_41_000000000-BTKB3_1_2119_12338_17699"/>
    <n v="9"/>
    <x v="4"/>
    <x v="9"/>
    <x v="15"/>
    <n v="37.31"/>
    <n v="260"/>
    <s v="Main"/>
    <n v="29.12"/>
    <n v="182"/>
    <s v="X"/>
    <n v="9"/>
    <n v="0"/>
    <n v="0"/>
    <n v="0"/>
    <n v="0"/>
    <n v="0"/>
  </r>
  <r>
    <s v="M01639_152_000000000-BTK9W_1_1114_15192_21258"/>
    <n v="9"/>
    <x v="0"/>
    <x v="2"/>
    <x v="14"/>
    <n v="37.19"/>
    <n v="242"/>
    <s v="Main"/>
    <n v="28.05"/>
    <n v="164"/>
    <s v="B"/>
    <n v="0"/>
    <n v="0"/>
    <n v="0"/>
    <n v="0"/>
    <n v="9"/>
    <n v="0"/>
  </r>
  <r>
    <s v="M04997_41_000000000-BTKB3_1_1102_26359_13029"/>
    <n v="9"/>
    <x v="0"/>
    <x v="0"/>
    <x v="0"/>
    <n v="37.159999999999997"/>
    <n v="261"/>
    <s v="Main"/>
    <n v="28.96"/>
    <n v="183"/>
    <s v="B"/>
    <n v="0"/>
    <n v="9"/>
    <n v="0"/>
    <n v="0"/>
    <n v="0"/>
    <n v="0"/>
  </r>
  <r>
    <s v="M01639_152_000000000-BTK9W_1_1114_17336_13536"/>
    <n v="9"/>
    <x v="2"/>
    <x v="5"/>
    <x v="10"/>
    <n v="37.130000000000003"/>
    <n v="272"/>
    <s v="Main"/>
    <n v="29.38"/>
    <n v="194"/>
    <s v="A"/>
    <n v="0"/>
    <n v="0"/>
    <n v="0"/>
    <n v="0"/>
    <n v="1"/>
    <n v="8"/>
  </r>
  <r>
    <s v="M01639_152_000000000-BTK9W_1_1106_15045_16748"/>
    <n v="9"/>
    <x v="1"/>
    <x v="3"/>
    <x v="3"/>
    <n v="37.119999999999997"/>
    <n v="264"/>
    <s v="Main"/>
    <n v="29.57"/>
    <n v="186"/>
    <s v="I"/>
    <n v="9"/>
    <n v="0"/>
    <n v="0"/>
    <n v="0"/>
    <n v="0"/>
    <n v="0"/>
  </r>
  <r>
    <s v="M01639_152_000000000-BTK9W_1_1103_14915_11738"/>
    <n v="9"/>
    <x v="0"/>
    <x v="2"/>
    <x v="6"/>
    <n v="37.1"/>
    <n v="248"/>
    <s v="Main"/>
    <n v="28.24"/>
    <n v="170"/>
    <s v="B"/>
    <n v="0"/>
    <n v="0"/>
    <n v="0"/>
    <n v="9"/>
    <n v="0"/>
    <n v="0"/>
  </r>
  <r>
    <s v="M01639_152_000000000-BTK9W_1_1113_21419_13160"/>
    <n v="9"/>
    <x v="4"/>
    <x v="9"/>
    <x v="15"/>
    <n v="37.07"/>
    <n v="259"/>
    <s v="Main"/>
    <n v="29.12"/>
    <n v="182"/>
    <s v="X"/>
    <n v="9"/>
    <n v="0"/>
    <n v="0"/>
    <n v="0"/>
    <n v="0"/>
    <n v="0"/>
  </r>
  <r>
    <s v="M04997_41_000000000-BTKB3_1_1113_28857_13512"/>
    <n v="9"/>
    <x v="2"/>
    <x v="5"/>
    <x v="10"/>
    <n v="37"/>
    <n v="273"/>
    <s v="Main"/>
    <n v="28.72"/>
    <n v="195"/>
    <s v="A"/>
    <n v="0"/>
    <n v="0"/>
    <n v="0"/>
    <n v="0"/>
    <n v="0"/>
    <n v="9"/>
  </r>
  <r>
    <s v="M04997_41_000000000-BTKB3_1_2104_3698_10578"/>
    <n v="9"/>
    <x v="2"/>
    <x v="5"/>
    <x v="10"/>
    <n v="37"/>
    <n v="273"/>
    <s v="Main"/>
    <n v="28.72"/>
    <n v="195"/>
    <s v="A"/>
    <n v="0"/>
    <n v="0"/>
    <n v="0"/>
    <n v="0"/>
    <n v="0"/>
    <n v="9"/>
  </r>
  <r>
    <s v="M01639_152_000000000-BTK9W_1_2110_5170_14668"/>
    <n v="9"/>
    <x v="4"/>
    <x v="11"/>
    <x v="22"/>
    <n v="36.94"/>
    <n v="268"/>
    <s v="Main"/>
    <n v="32.11"/>
    <n v="190"/>
    <s v="–NO–"/>
    <n v="0"/>
    <n v="0"/>
    <n v="0"/>
    <n v="8"/>
    <n v="1"/>
    <n v="0"/>
  </r>
  <r>
    <s v="M04997_41_000000000-BTKB3_1_1109_7317_17064"/>
    <n v="9"/>
    <x v="0"/>
    <x v="2"/>
    <x v="5"/>
    <n v="36.92"/>
    <n v="260"/>
    <s v="Main"/>
    <n v="28.57"/>
    <n v="182"/>
    <s v="B"/>
    <n v="0"/>
    <n v="0"/>
    <n v="9"/>
    <n v="0"/>
    <n v="0"/>
    <n v="0"/>
  </r>
  <r>
    <s v="M01639_152_000000000-BTK9W_1_1111_19860_6351"/>
    <n v="9"/>
    <x v="2"/>
    <x v="5"/>
    <x v="10"/>
    <n v="36.9"/>
    <n v="271"/>
    <s v="Main"/>
    <n v="29.02"/>
    <n v="193"/>
    <s v="A"/>
    <n v="0"/>
    <n v="0"/>
    <n v="0"/>
    <n v="0"/>
    <n v="0"/>
    <n v="9"/>
  </r>
  <r>
    <s v="M01639_152_000000000-BTK9W_1_1113_14565_14994"/>
    <n v="9"/>
    <x v="1"/>
    <x v="3"/>
    <x v="3"/>
    <n v="36.880000000000003"/>
    <n v="263"/>
    <s v="Main"/>
    <n v="29.19"/>
    <n v="185"/>
    <s v="I"/>
    <n v="9"/>
    <n v="0"/>
    <n v="0"/>
    <n v="0"/>
    <n v="0"/>
    <n v="0"/>
  </r>
  <r>
    <s v="M04997_41_000000000-BTKB3_1_2106_24577_8260"/>
    <n v="9"/>
    <x v="1"/>
    <x v="3"/>
    <x v="3"/>
    <n v="36.880000000000003"/>
    <n v="263"/>
    <s v="Main"/>
    <n v="29.19"/>
    <n v="185"/>
    <s v="I"/>
    <n v="9"/>
    <n v="0"/>
    <n v="0"/>
    <n v="0"/>
    <n v="0"/>
    <n v="0"/>
  </r>
  <r>
    <s v="M01639_152_000000000-BTK9W_1_1101_25191_20424"/>
    <n v="9"/>
    <x v="0"/>
    <x v="2"/>
    <x v="5"/>
    <n v="36.840000000000003"/>
    <n v="247"/>
    <s v="Main"/>
    <n v="27.22"/>
    <n v="169"/>
    <s v="B"/>
    <n v="0"/>
    <n v="0"/>
    <n v="9"/>
    <n v="0"/>
    <n v="0"/>
    <n v="0"/>
  </r>
  <r>
    <s v="M01639_152_000000000-BTK9W_1_1118_12829_23863"/>
    <n v="9"/>
    <x v="2"/>
    <x v="5"/>
    <x v="10"/>
    <n v="36.82"/>
    <n v="277"/>
    <s v="Main"/>
    <n v="29.15"/>
    <n v="199"/>
    <s v="A"/>
    <n v="0"/>
    <n v="0"/>
    <n v="0"/>
    <n v="0"/>
    <n v="9"/>
    <n v="0"/>
  </r>
  <r>
    <s v="M04997_41_000000000-BTKB3_1_2117_24235_3094"/>
    <n v="9"/>
    <x v="2"/>
    <x v="4"/>
    <x v="7"/>
    <n v="36.799999999999997"/>
    <n v="269"/>
    <s v="Main"/>
    <n v="28.8"/>
    <n v="191"/>
    <s v="A"/>
    <n v="0"/>
    <n v="0"/>
    <n v="9"/>
    <n v="0"/>
    <n v="0"/>
    <n v="0"/>
  </r>
  <r>
    <s v="M01639_152_000000000-BTK9W_1_1109_12576_22712"/>
    <n v="9"/>
    <x v="0"/>
    <x v="0"/>
    <x v="0"/>
    <n v="36.78"/>
    <n v="261"/>
    <s v="Main"/>
    <n v="28.42"/>
    <n v="183"/>
    <s v="B"/>
    <n v="0"/>
    <n v="9"/>
    <n v="0"/>
    <n v="0"/>
    <n v="0"/>
    <n v="0"/>
  </r>
  <r>
    <s v="M04997_41_000000000-BTKB3_1_2113_18545_14434"/>
    <n v="9"/>
    <x v="0"/>
    <x v="2"/>
    <x v="6"/>
    <n v="36.78"/>
    <n v="242"/>
    <s v="Main"/>
    <n v="27.44"/>
    <n v="164"/>
    <s v="B"/>
    <n v="0"/>
    <n v="0"/>
    <n v="0"/>
    <n v="9"/>
    <n v="0"/>
    <n v="0"/>
  </r>
  <r>
    <s v="M04997_41_000000000-BTKB3_1_2118_17573_23816"/>
    <n v="9"/>
    <x v="2"/>
    <x v="5"/>
    <x v="10"/>
    <n v="36.729999999999997"/>
    <n v="275"/>
    <s v="Main"/>
    <n v="28.93"/>
    <n v="197"/>
    <s v="A"/>
    <n v="0"/>
    <n v="0"/>
    <n v="0"/>
    <n v="0"/>
    <n v="0"/>
    <n v="9"/>
  </r>
  <r>
    <s v="M01639_152_000000000-BTK9W_1_1104_10093_3144"/>
    <n v="9"/>
    <x v="0"/>
    <x v="0"/>
    <x v="0"/>
    <n v="36.64"/>
    <n v="262"/>
    <s v="Main"/>
    <n v="29.35"/>
    <n v="184"/>
    <s v="B"/>
    <n v="0"/>
    <n v="9"/>
    <n v="0"/>
    <n v="0"/>
    <n v="0"/>
    <n v="0"/>
  </r>
  <r>
    <s v="M01639_152_000000000-BTK9W_1_2117_9273_5754"/>
    <n v="9"/>
    <x v="0"/>
    <x v="2"/>
    <x v="2"/>
    <n v="36.64"/>
    <n v="262"/>
    <s v="Main"/>
    <n v="28.26"/>
    <n v="184"/>
    <s v="B"/>
    <n v="0"/>
    <n v="9"/>
    <n v="0"/>
    <n v="0"/>
    <n v="0"/>
    <n v="0"/>
  </r>
  <r>
    <s v="M01639_152_000000000-BTK9W_1_1109_2391_11561"/>
    <n v="9"/>
    <x v="2"/>
    <x v="4"/>
    <x v="24"/>
    <n v="36.630000000000003"/>
    <n v="273"/>
    <s v="Main"/>
    <n v="28.72"/>
    <n v="195"/>
    <s v="A"/>
    <n v="0"/>
    <n v="0"/>
    <n v="0"/>
    <n v="0"/>
    <n v="9"/>
    <n v="0"/>
  </r>
  <r>
    <s v="M01639_152_000000000-BTK9W_1_1116_15872_19157"/>
    <n v="9"/>
    <x v="2"/>
    <x v="5"/>
    <x v="8"/>
    <n v="36.590000000000003"/>
    <n v="276"/>
    <s v="Main"/>
    <n v="29.8"/>
    <n v="198"/>
    <s v="A"/>
    <n v="0"/>
    <n v="0"/>
    <n v="0"/>
    <n v="8"/>
    <n v="0"/>
    <n v="1"/>
  </r>
  <r>
    <s v="M01639_152_000000000-BTK9W_1_2104_21059_17693"/>
    <n v="9"/>
    <x v="2"/>
    <x v="4"/>
    <x v="16"/>
    <n v="36.5"/>
    <n v="274"/>
    <s v="Main"/>
    <n v="28.57"/>
    <n v="196"/>
    <s v="A"/>
    <n v="0"/>
    <n v="0"/>
    <n v="0"/>
    <n v="9"/>
    <n v="0"/>
    <n v="0"/>
  </r>
  <r>
    <s v="M04997_41_000000000-BTKB3_1_2106_6329_21199"/>
    <n v="9"/>
    <x v="2"/>
    <x v="5"/>
    <x v="10"/>
    <n v="36.5"/>
    <n v="274"/>
    <s v="Main"/>
    <n v="29.08"/>
    <n v="196"/>
    <s v="A"/>
    <n v="0"/>
    <n v="0"/>
    <n v="0"/>
    <n v="0"/>
    <n v="0"/>
    <n v="9"/>
  </r>
  <r>
    <s v="M04997_41_000000000-BTKB3_1_2104_13706_4670"/>
    <n v="9"/>
    <x v="0"/>
    <x v="2"/>
    <x v="2"/>
    <n v="36.5"/>
    <n v="263"/>
    <s v="Main"/>
    <n v="28.11"/>
    <n v="185"/>
    <s v="B"/>
    <n v="0"/>
    <n v="9"/>
    <n v="0"/>
    <n v="0"/>
    <n v="0"/>
    <n v="0"/>
  </r>
  <r>
    <s v="M01639_152_000000000-BTK9W_1_2103_24263_6423"/>
    <n v="9"/>
    <x v="2"/>
    <x v="5"/>
    <x v="10"/>
    <n v="36.4"/>
    <n v="272"/>
    <s v="Main"/>
    <n v="28.35"/>
    <n v="194"/>
    <s v="A"/>
    <n v="0"/>
    <n v="0"/>
    <n v="0"/>
    <n v="0"/>
    <n v="0"/>
    <n v="9"/>
  </r>
  <r>
    <s v="M01639_152_000000000-BTK9W_1_2113_26854_5890"/>
    <n v="9"/>
    <x v="0"/>
    <x v="8"/>
    <x v="13"/>
    <n v="36.4"/>
    <n v="261"/>
    <s v="Main"/>
    <n v="27.87"/>
    <n v="183"/>
    <s v="B"/>
    <n v="0"/>
    <n v="9"/>
    <n v="0"/>
    <n v="0"/>
    <n v="0"/>
    <n v="0"/>
  </r>
  <r>
    <s v="M04997_41_000000000-BTKB3_1_1106_26342_17313"/>
    <n v="9"/>
    <x v="2"/>
    <x v="4"/>
    <x v="7"/>
    <n v="36.36"/>
    <n v="275"/>
    <s v="Main"/>
    <n v="28.43"/>
    <n v="197"/>
    <s v="A"/>
    <n v="0"/>
    <n v="0"/>
    <n v="9"/>
    <n v="0"/>
    <n v="0"/>
    <n v="0"/>
  </r>
  <r>
    <s v="M01639_152_000000000-BTK9W_1_2111_20181_15734"/>
    <n v="9"/>
    <x v="0"/>
    <x v="2"/>
    <x v="14"/>
    <n v="36.33"/>
    <n v="256"/>
    <s v="Main"/>
    <n v="27.53"/>
    <n v="178"/>
    <s v="B"/>
    <n v="0"/>
    <n v="0"/>
    <n v="0"/>
    <n v="0"/>
    <n v="9"/>
    <n v="0"/>
  </r>
  <r>
    <s v="M01639_152_000000000-BTK9W_1_1105_7846_13403"/>
    <n v="9"/>
    <x v="2"/>
    <x v="4"/>
    <x v="7"/>
    <n v="36.26"/>
    <n v="273"/>
    <s v="Main"/>
    <n v="28.21"/>
    <n v="195"/>
    <s v="A"/>
    <n v="0"/>
    <n v="0"/>
    <n v="9"/>
    <n v="0"/>
    <n v="0"/>
    <n v="0"/>
  </r>
  <r>
    <s v="M01639_152_000000000-BTK9W_1_1108_4703_18548"/>
    <n v="9"/>
    <x v="2"/>
    <x v="5"/>
    <x v="10"/>
    <n v="36.26"/>
    <n v="273"/>
    <s v="Main"/>
    <n v="28.21"/>
    <n v="195"/>
    <s v="A"/>
    <n v="0"/>
    <n v="0"/>
    <n v="0"/>
    <n v="0"/>
    <n v="0"/>
    <n v="9"/>
  </r>
  <r>
    <s v="M01639_152_000000000-BTK9W_1_2112_21249_16411"/>
    <n v="9"/>
    <x v="2"/>
    <x v="5"/>
    <x v="10"/>
    <n v="36.130000000000003"/>
    <n v="274"/>
    <s v="Main"/>
    <n v="28.57"/>
    <n v="196"/>
    <s v="A"/>
    <n v="0"/>
    <n v="0"/>
    <n v="0"/>
    <n v="0"/>
    <n v="9"/>
    <n v="0"/>
  </r>
  <r>
    <s v="M01639_152_000000000-BTK9W_1_1103_13360_11272"/>
    <n v="9"/>
    <x v="2"/>
    <x v="5"/>
    <x v="8"/>
    <n v="36.03"/>
    <n v="272"/>
    <s v="Main"/>
    <n v="27.84"/>
    <n v="194"/>
    <s v="A"/>
    <n v="0"/>
    <n v="0"/>
    <n v="0"/>
    <n v="2"/>
    <n v="7"/>
    <n v="0"/>
  </r>
  <r>
    <s v="M04997_41_000000000-BTKB3_1_2117_12242_15871"/>
    <n v="9"/>
    <x v="2"/>
    <x v="4"/>
    <x v="7"/>
    <n v="36.03"/>
    <n v="272"/>
    <s v="Main"/>
    <n v="28.21"/>
    <n v="195"/>
    <s v="A"/>
    <n v="0"/>
    <n v="0"/>
    <n v="9"/>
    <n v="0"/>
    <n v="0"/>
    <n v="0"/>
  </r>
  <r>
    <s v="M04997_41_000000000-BTKB3_1_2115_21361_12156"/>
    <n v="9"/>
    <x v="0"/>
    <x v="2"/>
    <x v="5"/>
    <n v="36.020000000000003"/>
    <n v="261"/>
    <s v="Main"/>
    <n v="27.32"/>
    <n v="183"/>
    <s v="B"/>
    <n v="0"/>
    <n v="0"/>
    <n v="9"/>
    <n v="0"/>
    <n v="0"/>
    <n v="0"/>
  </r>
  <r>
    <s v="M01639_152_000000000-BTK9W_1_1113_5637_19510"/>
    <n v="9"/>
    <x v="2"/>
    <x v="5"/>
    <x v="10"/>
    <n v="36"/>
    <n v="275"/>
    <s v="Main"/>
    <n v="27.92"/>
    <n v="197"/>
    <s v="A"/>
    <n v="0"/>
    <n v="0"/>
    <n v="0"/>
    <n v="0"/>
    <n v="0"/>
    <n v="9"/>
  </r>
  <r>
    <s v="M04997_41_000000000-BTKB3_1_1101_24672_20238"/>
    <n v="9"/>
    <x v="2"/>
    <x v="4"/>
    <x v="7"/>
    <n v="35.93"/>
    <n v="270"/>
    <s v="Main"/>
    <n v="27.6"/>
    <n v="192"/>
    <s v="A"/>
    <n v="0"/>
    <n v="0"/>
    <n v="9"/>
    <n v="0"/>
    <n v="0"/>
    <n v="0"/>
  </r>
  <r>
    <s v="M01639_152_000000000-BTK9W_1_2118_20745_8393"/>
    <n v="9"/>
    <x v="0"/>
    <x v="2"/>
    <x v="5"/>
    <n v="35.880000000000003"/>
    <n v="262"/>
    <s v="Main"/>
    <n v="27.17"/>
    <n v="184"/>
    <s v="B"/>
    <n v="0"/>
    <n v="0"/>
    <n v="9"/>
    <n v="0"/>
    <n v="0"/>
    <n v="0"/>
  </r>
  <r>
    <s v="M01639_152_000000000-BTK9W_1_1101_8219_9528"/>
    <n v="9"/>
    <x v="2"/>
    <x v="4"/>
    <x v="7"/>
    <n v="35.770000000000003"/>
    <n v="274"/>
    <s v="Main"/>
    <n v="27.55"/>
    <n v="196"/>
    <s v="A"/>
    <n v="0"/>
    <n v="0"/>
    <n v="9"/>
    <n v="0"/>
    <n v="0"/>
    <n v="0"/>
  </r>
  <r>
    <s v="M01639_152_000000000-BTK9W_1_2109_8669_16938"/>
    <n v="9"/>
    <x v="2"/>
    <x v="4"/>
    <x v="7"/>
    <n v="35.770000000000003"/>
    <n v="274"/>
    <s v="Main"/>
    <n v="27.55"/>
    <n v="196"/>
    <s v="A"/>
    <n v="0"/>
    <n v="0"/>
    <n v="9"/>
    <n v="0"/>
    <n v="0"/>
    <n v="0"/>
  </r>
  <r>
    <s v="M04997_41_000000000-BTKB3_1_2113_13763_9201"/>
    <n v="9"/>
    <x v="2"/>
    <x v="4"/>
    <x v="7"/>
    <n v="35.51"/>
    <n v="276"/>
    <s v="Main"/>
    <n v="27.27"/>
    <n v="198"/>
    <s v="A"/>
    <n v="0"/>
    <n v="0"/>
    <n v="9"/>
    <n v="0"/>
    <n v="0"/>
    <n v="0"/>
  </r>
  <r>
    <s v="M01639_152_000000000-BTK9W_1_2104_15576_17334"/>
    <n v="9"/>
    <x v="2"/>
    <x v="12"/>
    <x v="22"/>
    <n v="35.5"/>
    <n v="262"/>
    <s v="Main"/>
    <n v="29.89"/>
    <n v="184"/>
    <s v="A"/>
    <n v="0"/>
    <n v="9"/>
    <n v="0"/>
    <n v="0"/>
    <n v="0"/>
    <n v="0"/>
  </r>
  <r>
    <s v="M04997_41_000000000-BTKB3_1_2116_27242_18833"/>
    <n v="9"/>
    <x v="2"/>
    <x v="4"/>
    <x v="7"/>
    <n v="35.479999999999997"/>
    <n v="279"/>
    <s v="Main"/>
    <n v="27.36"/>
    <n v="201"/>
    <s v="A"/>
    <n v="0"/>
    <n v="0"/>
    <n v="9"/>
    <n v="0"/>
    <n v="0"/>
    <n v="0"/>
  </r>
  <r>
    <s v="M01639_152_000000000-BTK9W_1_2119_4971_15074"/>
    <n v="9"/>
    <x v="0"/>
    <x v="2"/>
    <x v="5"/>
    <n v="35.479999999999997"/>
    <n v="248"/>
    <s v="Main"/>
    <n v="26.47"/>
    <n v="170"/>
    <s v="B"/>
    <n v="0"/>
    <n v="0"/>
    <n v="9"/>
    <n v="0"/>
    <n v="0"/>
    <n v="0"/>
  </r>
  <r>
    <s v="M01639_152_000000000-BTK9W_1_2104_4950_16338"/>
    <n v="9"/>
    <x v="2"/>
    <x v="4"/>
    <x v="7"/>
    <n v="35.32"/>
    <n v="269"/>
    <s v="Main"/>
    <n v="27.23"/>
    <n v="191"/>
    <s v="A"/>
    <n v="0"/>
    <n v="0"/>
    <n v="9"/>
    <n v="0"/>
    <n v="0"/>
    <n v="0"/>
  </r>
  <r>
    <s v="M04997_41_000000000-BTKB3_1_2116_8903_17682"/>
    <n v="9"/>
    <x v="2"/>
    <x v="4"/>
    <x v="7"/>
    <n v="35.270000000000003"/>
    <n v="275"/>
    <s v="Main"/>
    <n v="26.9"/>
    <n v="197"/>
    <s v="A"/>
    <n v="0"/>
    <n v="0"/>
    <n v="9"/>
    <n v="0"/>
    <n v="0"/>
    <n v="0"/>
  </r>
  <r>
    <s v="M04997_41_000000000-BTKB3_1_1101_18687_9621"/>
    <n v="9"/>
    <x v="2"/>
    <x v="4"/>
    <x v="24"/>
    <n v="35.25"/>
    <n v="278"/>
    <s v="Main"/>
    <n v="27.5"/>
    <n v="200"/>
    <s v="A"/>
    <n v="0"/>
    <n v="0"/>
    <n v="0"/>
    <n v="0"/>
    <n v="0"/>
    <n v="9"/>
  </r>
  <r>
    <s v="M01639_152_000000000-BTK9W_1_2117_6781_5906"/>
    <n v="9"/>
    <x v="2"/>
    <x v="4"/>
    <x v="7"/>
    <n v="35.159999999999997"/>
    <n v="273"/>
    <s v="Main"/>
    <n v="26.67"/>
    <n v="195"/>
    <s v="A"/>
    <n v="0"/>
    <n v="0"/>
    <n v="9"/>
    <n v="0"/>
    <n v="0"/>
    <n v="0"/>
  </r>
  <r>
    <s v="M01639_152_000000000-BTK9W_1_2113_18266_7197"/>
    <n v="9"/>
    <x v="2"/>
    <x v="4"/>
    <x v="7"/>
    <n v="35.04"/>
    <n v="274"/>
    <s v="Main"/>
    <n v="26.53"/>
    <n v="196"/>
    <s v="A"/>
    <n v="0"/>
    <n v="0"/>
    <n v="9"/>
    <n v="0"/>
    <n v="0"/>
    <n v="0"/>
  </r>
  <r>
    <s v="M04997_41_000000000-BTKB3_1_2106_12181_2576"/>
    <n v="9"/>
    <x v="2"/>
    <x v="5"/>
    <x v="10"/>
    <n v="34.909999999999997"/>
    <n v="275"/>
    <s v="Main"/>
    <n v="26.4"/>
    <n v="197"/>
    <s v="A"/>
    <n v="0"/>
    <n v="0"/>
    <n v="0"/>
    <n v="0"/>
    <n v="9"/>
    <n v="0"/>
  </r>
  <r>
    <s v="M01639_152_000000000-BTK9W_1_2106_19718_18204"/>
    <n v="9"/>
    <x v="2"/>
    <x v="4"/>
    <x v="7"/>
    <n v="34.78"/>
    <n v="276"/>
    <s v="Main"/>
    <n v="26.26"/>
    <n v="198"/>
    <s v="A"/>
    <n v="0"/>
    <n v="0"/>
    <n v="9"/>
    <n v="0"/>
    <n v="0"/>
    <n v="0"/>
  </r>
  <r>
    <s v="M01639_152_000000000-BTK9W_1_2112_8047_12174"/>
    <n v="8"/>
    <x v="3"/>
    <x v="6"/>
    <x v="9"/>
    <n v="44.61"/>
    <n v="204"/>
    <s v="203/204bp"/>
    <n v="42.31"/>
    <n v="156"/>
    <s v="O"/>
    <n v="8"/>
    <n v="0"/>
    <n v="0"/>
    <n v="0"/>
    <n v="0"/>
    <n v="0"/>
  </r>
  <r>
    <s v="M01639_152_000000000-BTK9W_1_1104_10948_21886"/>
    <n v="8"/>
    <x v="3"/>
    <x v="6"/>
    <x v="9"/>
    <n v="44.12"/>
    <n v="204"/>
    <s v="203/204bp"/>
    <n v="41.67"/>
    <n v="156"/>
    <s v="O"/>
    <n v="8"/>
    <n v="0"/>
    <n v="0"/>
    <n v="0"/>
    <n v="0"/>
    <n v="0"/>
  </r>
  <r>
    <s v="M01639_152_000000000-BTK9W_1_2108_17675_7619"/>
    <n v="8"/>
    <x v="3"/>
    <x v="6"/>
    <x v="9"/>
    <n v="43.63"/>
    <n v="204"/>
    <s v="203/204bp"/>
    <n v="41.51"/>
    <n v="159"/>
    <s v="O"/>
    <n v="8"/>
    <n v="0"/>
    <n v="0"/>
    <n v="0"/>
    <n v="0"/>
    <n v="0"/>
  </r>
  <r>
    <s v="M01639_152_000000000-BTK9W_1_1118_15126_17799"/>
    <n v="8"/>
    <x v="3"/>
    <x v="6"/>
    <x v="9"/>
    <n v="43.14"/>
    <n v="204"/>
    <s v="203/204bp"/>
    <n v="42.54"/>
    <n v="134"/>
    <s v="O"/>
    <n v="8"/>
    <n v="0"/>
    <n v="0"/>
    <n v="0"/>
    <n v="0"/>
    <n v="0"/>
  </r>
  <r>
    <s v="M01639_152_000000000-BTK9W_1_2112_22107_3925"/>
    <n v="8"/>
    <x v="3"/>
    <x v="6"/>
    <x v="9"/>
    <n v="43.14"/>
    <n v="204"/>
    <s v="203/204bp"/>
    <n v="40"/>
    <n v="155"/>
    <s v="O"/>
    <n v="8"/>
    <n v="0"/>
    <n v="0"/>
    <n v="0"/>
    <n v="0"/>
    <n v="0"/>
  </r>
  <r>
    <s v="M01639_152_000000000-BTK9W_1_2108_22301_17897"/>
    <n v="8"/>
    <x v="3"/>
    <x v="6"/>
    <x v="9"/>
    <n v="42.65"/>
    <n v="204"/>
    <s v="203/204bp"/>
    <n v="39.74"/>
    <n v="156"/>
    <s v="O"/>
    <n v="8"/>
    <n v="0"/>
    <n v="0"/>
    <n v="0"/>
    <n v="0"/>
    <n v="0"/>
  </r>
  <r>
    <s v="M04997_41_000000000-BTKB3_1_1110_20957_20808"/>
    <n v="8"/>
    <x v="3"/>
    <x v="6"/>
    <x v="9"/>
    <n v="42.65"/>
    <n v="204"/>
    <s v="203/204bp"/>
    <n v="39.619999999999997"/>
    <n v="159"/>
    <s v="O"/>
    <n v="8"/>
    <n v="0"/>
    <n v="0"/>
    <n v="0"/>
    <n v="0"/>
    <n v="0"/>
  </r>
  <r>
    <s v="M04997_41_000000000-BTKB3_1_2109_19185_11736"/>
    <n v="8"/>
    <x v="3"/>
    <x v="6"/>
    <x v="9"/>
    <n v="41.67"/>
    <n v="204"/>
    <s v="203/204bp"/>
    <n v="38.36"/>
    <n v="159"/>
    <s v="O"/>
    <n v="8"/>
    <n v="0"/>
    <n v="0"/>
    <n v="0"/>
    <n v="0"/>
    <n v="0"/>
  </r>
  <r>
    <s v="M04997_41_000000000-BTKB3_1_2103_19825_18228"/>
    <n v="8"/>
    <x v="3"/>
    <x v="6"/>
    <x v="9"/>
    <n v="41.5"/>
    <n v="306"/>
    <s v="~305-bp"/>
    <n v="36.4"/>
    <n v="228"/>
    <s v="O"/>
    <n v="8"/>
    <n v="0"/>
    <n v="0"/>
    <n v="0"/>
    <n v="0"/>
    <n v="0"/>
  </r>
  <r>
    <s v="M04997_41_000000000-BTKB3_1_2104_4727_13606"/>
    <n v="8"/>
    <x v="3"/>
    <x v="6"/>
    <x v="9"/>
    <n v="41.5"/>
    <n v="306"/>
    <s v="~305-bp"/>
    <n v="36.4"/>
    <n v="228"/>
    <s v="O"/>
    <n v="8"/>
    <n v="0"/>
    <n v="0"/>
    <n v="0"/>
    <n v="0"/>
    <n v="0"/>
  </r>
  <r>
    <s v="M01639_152_000000000-BTK9W_1_1104_8679_13274"/>
    <n v="8"/>
    <x v="3"/>
    <x v="6"/>
    <x v="9"/>
    <n v="41.18"/>
    <n v="306"/>
    <s v="~305-bp"/>
    <n v="36.4"/>
    <n v="228"/>
    <s v="O"/>
    <n v="8"/>
    <n v="0"/>
    <n v="0"/>
    <n v="0"/>
    <n v="0"/>
    <n v="0"/>
  </r>
  <r>
    <s v="M01639_152_000000000-BTK9W_1_2113_16760_16707"/>
    <n v="8"/>
    <x v="3"/>
    <x v="6"/>
    <x v="9"/>
    <n v="41.18"/>
    <n v="306"/>
    <s v="~305-bp"/>
    <n v="36.4"/>
    <n v="228"/>
    <s v="O"/>
    <n v="8"/>
    <n v="0"/>
    <n v="0"/>
    <n v="0"/>
    <n v="0"/>
    <n v="0"/>
  </r>
  <r>
    <s v="M04997_41_000000000-BTKB3_1_1113_19043_10096"/>
    <n v="8"/>
    <x v="3"/>
    <x v="6"/>
    <x v="9"/>
    <n v="41.18"/>
    <n v="306"/>
    <s v="~305-bp"/>
    <n v="35.96"/>
    <n v="228"/>
    <s v="O"/>
    <n v="8"/>
    <n v="0"/>
    <n v="0"/>
    <n v="0"/>
    <n v="0"/>
    <n v="0"/>
  </r>
  <r>
    <s v="M01639_152_000000000-BTK9W_1_1118_14128_7077"/>
    <n v="8"/>
    <x v="3"/>
    <x v="6"/>
    <x v="9"/>
    <n v="41.04"/>
    <n v="307"/>
    <s v="~305-bp"/>
    <n v="35.81"/>
    <n v="229"/>
    <s v="O"/>
    <n v="8"/>
    <n v="0"/>
    <n v="0"/>
    <n v="0"/>
    <n v="0"/>
    <n v="0"/>
  </r>
  <r>
    <s v="M01639_152_000000000-BTK9W_1_1101_22265_15715"/>
    <n v="8"/>
    <x v="3"/>
    <x v="6"/>
    <x v="9"/>
    <n v="40.85"/>
    <n v="306"/>
    <s v="~305-bp"/>
    <n v="35.090000000000003"/>
    <n v="228"/>
    <s v="O"/>
    <n v="8"/>
    <n v="0"/>
    <n v="0"/>
    <n v="0"/>
    <n v="0"/>
    <n v="0"/>
  </r>
  <r>
    <s v="M01639_152_000000000-BTK9W_1_1116_15423_17877"/>
    <n v="8"/>
    <x v="3"/>
    <x v="6"/>
    <x v="9"/>
    <n v="40.85"/>
    <n v="306"/>
    <s v="~305-bp"/>
    <n v="35.96"/>
    <n v="228"/>
    <s v="O"/>
    <n v="8"/>
    <n v="0"/>
    <n v="0"/>
    <n v="0"/>
    <n v="0"/>
    <n v="0"/>
  </r>
  <r>
    <s v="M01639_152_000000000-BTK9W_1_2102_12686_13010"/>
    <n v="8"/>
    <x v="3"/>
    <x v="6"/>
    <x v="9"/>
    <n v="40.85"/>
    <n v="306"/>
    <s v="~305-bp"/>
    <n v="35.53"/>
    <n v="228"/>
    <s v="O"/>
    <n v="8"/>
    <n v="0"/>
    <n v="0"/>
    <n v="0"/>
    <n v="0"/>
    <n v="0"/>
  </r>
  <r>
    <s v="M01639_152_000000000-BTK9W_1_2103_4525_9791"/>
    <n v="8"/>
    <x v="3"/>
    <x v="6"/>
    <x v="9"/>
    <n v="40.85"/>
    <n v="306"/>
    <s v="~305-bp"/>
    <n v="35.53"/>
    <n v="228"/>
    <s v="O"/>
    <n v="8"/>
    <n v="0"/>
    <n v="0"/>
    <n v="0"/>
    <n v="0"/>
    <n v="0"/>
  </r>
  <r>
    <s v="M01639_152_000000000-BTK9W_1_2109_13712_6845"/>
    <n v="8"/>
    <x v="3"/>
    <x v="6"/>
    <x v="9"/>
    <n v="40.85"/>
    <n v="306"/>
    <s v="~305-bp"/>
    <n v="35.090000000000003"/>
    <n v="228"/>
    <s v="O"/>
    <n v="8"/>
    <n v="0"/>
    <n v="0"/>
    <n v="0"/>
    <n v="0"/>
    <n v="0"/>
  </r>
  <r>
    <s v="M04997_41_000000000-BTKB3_1_1114_28261_10800"/>
    <n v="8"/>
    <x v="3"/>
    <x v="6"/>
    <x v="9"/>
    <n v="40.85"/>
    <n v="306"/>
    <s v="~305-bp"/>
    <n v="35.53"/>
    <n v="228"/>
    <s v="O"/>
    <n v="8"/>
    <n v="0"/>
    <n v="0"/>
    <n v="0"/>
    <n v="0"/>
    <n v="0"/>
  </r>
  <r>
    <s v="M01639_152_000000000-BTK9W_1_2118_18072_4624"/>
    <n v="8"/>
    <x v="0"/>
    <x v="1"/>
    <x v="4"/>
    <n v="40.61"/>
    <n v="261"/>
    <s v="Main"/>
    <n v="33.880000000000003"/>
    <n v="183"/>
    <s v="B"/>
    <n v="0"/>
    <n v="0"/>
    <n v="0"/>
    <n v="0"/>
    <n v="0"/>
    <n v="8"/>
  </r>
  <r>
    <s v="M01639_152_000000000-BTK9W_1_1101_20216_23681"/>
    <n v="8"/>
    <x v="3"/>
    <x v="6"/>
    <x v="9"/>
    <n v="40.520000000000003"/>
    <n v="306"/>
    <s v="~305-bp"/>
    <n v="35.090000000000003"/>
    <n v="228"/>
    <s v="O"/>
    <n v="8"/>
    <n v="0"/>
    <n v="0"/>
    <n v="0"/>
    <n v="0"/>
    <n v="0"/>
  </r>
  <r>
    <s v="M01639_152_000000000-BTK9W_1_1106_25251_5238"/>
    <n v="8"/>
    <x v="3"/>
    <x v="6"/>
    <x v="9"/>
    <n v="40.520000000000003"/>
    <n v="306"/>
    <s v="~305-bp"/>
    <n v="35.090000000000003"/>
    <n v="228"/>
    <s v="O"/>
    <n v="8"/>
    <n v="0"/>
    <n v="0"/>
    <n v="0"/>
    <n v="0"/>
    <n v="0"/>
  </r>
  <r>
    <s v="M01639_152_000000000-BTK9W_1_1112_13808_8829"/>
    <n v="8"/>
    <x v="3"/>
    <x v="6"/>
    <x v="9"/>
    <n v="40.520000000000003"/>
    <n v="306"/>
    <s v="~305-bp"/>
    <n v="35.96"/>
    <n v="228"/>
    <s v="O"/>
    <n v="8"/>
    <n v="0"/>
    <n v="0"/>
    <n v="0"/>
    <n v="0"/>
    <n v="0"/>
  </r>
  <r>
    <s v="M01639_152_000000000-BTK9W_1_2111_11344_20208"/>
    <n v="8"/>
    <x v="3"/>
    <x v="6"/>
    <x v="9"/>
    <n v="40.520000000000003"/>
    <n v="306"/>
    <s v="~305-bp"/>
    <n v="35.090000000000003"/>
    <n v="228"/>
    <s v="O"/>
    <n v="8"/>
    <n v="0"/>
    <n v="0"/>
    <n v="0"/>
    <n v="0"/>
    <n v="0"/>
  </r>
  <r>
    <s v="M04997_41_000000000-BTKB3_1_1112_21618_15470"/>
    <n v="8"/>
    <x v="1"/>
    <x v="3"/>
    <x v="3"/>
    <n v="40.46"/>
    <n v="262"/>
    <s v="Main"/>
    <n v="33.700000000000003"/>
    <n v="184"/>
    <s v="I"/>
    <n v="8"/>
    <n v="0"/>
    <n v="0"/>
    <n v="0"/>
    <n v="0"/>
    <n v="0"/>
  </r>
  <r>
    <s v="M04997_41_000000000-BTKB3_1_1105_8875_11863"/>
    <n v="8"/>
    <x v="3"/>
    <x v="10"/>
    <x v="19"/>
    <n v="40.130000000000003"/>
    <n v="304"/>
    <s v="~305-bp"/>
    <n v="35.4"/>
    <n v="226"/>
    <s v="O"/>
    <n v="0"/>
    <n v="0"/>
    <n v="5"/>
    <n v="1"/>
    <n v="1"/>
    <n v="1"/>
  </r>
  <r>
    <s v="M01639_152_000000000-BTK9W_1_2109_13905_4736"/>
    <n v="8"/>
    <x v="1"/>
    <x v="3"/>
    <x v="3"/>
    <n v="40.08"/>
    <n v="262"/>
    <s v="Main"/>
    <n v="33.15"/>
    <n v="184"/>
    <s v="I"/>
    <n v="8"/>
    <n v="0"/>
    <n v="0"/>
    <n v="0"/>
    <n v="0"/>
    <n v="0"/>
  </r>
  <r>
    <s v="M01639_152_000000000-BTK9W_1_2111_3358_12299"/>
    <n v="8"/>
    <x v="1"/>
    <x v="3"/>
    <x v="3"/>
    <n v="40.08"/>
    <n v="262"/>
    <s v="Main"/>
    <n v="33.15"/>
    <n v="184"/>
    <s v="I"/>
    <n v="8"/>
    <n v="0"/>
    <n v="0"/>
    <n v="0"/>
    <n v="0"/>
    <n v="0"/>
  </r>
  <r>
    <s v="M04997_41_000000000-BTKB3_1_1108_22516_21181"/>
    <n v="8"/>
    <x v="3"/>
    <x v="6"/>
    <x v="9"/>
    <n v="39.869999999999997"/>
    <n v="306"/>
    <s v="~305-bp"/>
    <n v="34.65"/>
    <n v="228"/>
    <s v="O"/>
    <n v="8"/>
    <n v="0"/>
    <n v="0"/>
    <n v="0"/>
    <n v="0"/>
    <n v="0"/>
  </r>
  <r>
    <s v="M01639_152_000000000-BTK9W_1_1106_19662_16174"/>
    <n v="8"/>
    <x v="0"/>
    <x v="1"/>
    <x v="4"/>
    <n v="39.85"/>
    <n v="261"/>
    <s v="Main"/>
    <n v="32.79"/>
    <n v="183"/>
    <s v="B"/>
    <n v="0"/>
    <n v="0"/>
    <n v="0"/>
    <n v="0"/>
    <n v="0"/>
    <n v="8"/>
  </r>
  <r>
    <s v="M01639_152_000000000-BTK9W_1_2111_23520_2209"/>
    <n v="8"/>
    <x v="0"/>
    <x v="1"/>
    <x v="1"/>
    <n v="39.85"/>
    <n v="261"/>
    <s v="Main"/>
    <n v="32.79"/>
    <n v="183"/>
    <s v="B"/>
    <n v="0"/>
    <n v="0"/>
    <n v="0"/>
    <n v="8"/>
    <n v="0"/>
    <n v="0"/>
  </r>
  <r>
    <s v="M04997_41_000000000-BTKB3_1_1116_24437_6959"/>
    <n v="8"/>
    <x v="0"/>
    <x v="1"/>
    <x v="4"/>
    <n v="39.85"/>
    <n v="261"/>
    <s v="Main"/>
    <n v="33.33"/>
    <n v="183"/>
    <s v="B"/>
    <n v="0"/>
    <n v="0"/>
    <n v="0"/>
    <n v="0"/>
    <n v="0"/>
    <n v="8"/>
  </r>
  <r>
    <s v="M01639_152_000000000-BTK9W_1_2105_8911_25036"/>
    <n v="8"/>
    <x v="1"/>
    <x v="3"/>
    <x v="3"/>
    <n v="39.69"/>
    <n v="262"/>
    <s v="Main"/>
    <n v="32.61"/>
    <n v="184"/>
    <s v="I"/>
    <n v="8"/>
    <n v="0"/>
    <n v="0"/>
    <n v="0"/>
    <n v="0"/>
    <n v="0"/>
  </r>
  <r>
    <s v="M01639_152_000000000-BTK9W_1_1108_15905_13725"/>
    <n v="8"/>
    <x v="0"/>
    <x v="1"/>
    <x v="4"/>
    <n v="39.619999999999997"/>
    <n v="260"/>
    <s v="Main"/>
    <n v="32.42"/>
    <n v="182"/>
    <s v="B"/>
    <n v="0"/>
    <n v="0"/>
    <n v="0"/>
    <n v="0"/>
    <n v="0"/>
    <n v="8"/>
  </r>
  <r>
    <s v="M04997_41_000000000-BTKB3_1_1105_2416_15392"/>
    <n v="8"/>
    <x v="1"/>
    <x v="3"/>
    <x v="3"/>
    <n v="39.54"/>
    <n v="263"/>
    <s v="Main"/>
    <n v="32.43"/>
    <n v="185"/>
    <s v="I"/>
    <n v="8"/>
    <n v="0"/>
    <n v="0"/>
    <n v="0"/>
    <n v="0"/>
    <n v="0"/>
  </r>
  <r>
    <s v="M01639_152_000000000-BTK9W_1_1108_17265_16618"/>
    <n v="8"/>
    <x v="3"/>
    <x v="10"/>
    <x v="19"/>
    <n v="39.47"/>
    <n v="304"/>
    <s v="~305-bp"/>
    <n v="34.51"/>
    <n v="226"/>
    <s v="O"/>
    <n v="0"/>
    <n v="0"/>
    <n v="0"/>
    <n v="2"/>
    <n v="3"/>
    <n v="3"/>
  </r>
  <r>
    <s v="M01639_152_000000000-BTK9W_1_1102_24232_7155"/>
    <n v="8"/>
    <x v="0"/>
    <x v="1"/>
    <x v="4"/>
    <n v="39.46"/>
    <n v="261"/>
    <s v="Main"/>
    <n v="32.24"/>
    <n v="183"/>
    <s v="B"/>
    <n v="0"/>
    <n v="0"/>
    <n v="0"/>
    <n v="0"/>
    <n v="0"/>
    <n v="8"/>
  </r>
  <r>
    <s v="M01639_152_000000000-BTK9W_1_1103_15772_23132"/>
    <n v="8"/>
    <x v="0"/>
    <x v="1"/>
    <x v="1"/>
    <n v="39.46"/>
    <n v="261"/>
    <s v="Main"/>
    <n v="32.24"/>
    <n v="183"/>
    <s v="B"/>
    <n v="0"/>
    <n v="0"/>
    <n v="0"/>
    <n v="8"/>
    <n v="0"/>
    <n v="0"/>
  </r>
  <r>
    <s v="M01639_152_000000000-BTK9W_1_1106_22267_17505"/>
    <n v="8"/>
    <x v="0"/>
    <x v="1"/>
    <x v="1"/>
    <n v="39.46"/>
    <n v="261"/>
    <s v="Main"/>
    <n v="32.79"/>
    <n v="183"/>
    <s v="B"/>
    <n v="0"/>
    <n v="0"/>
    <n v="0"/>
    <n v="8"/>
    <n v="0"/>
    <n v="0"/>
  </r>
  <r>
    <s v="M01639_152_000000000-BTK9W_1_1107_13915_5476"/>
    <n v="8"/>
    <x v="0"/>
    <x v="1"/>
    <x v="1"/>
    <n v="39.46"/>
    <n v="261"/>
    <s v="Main"/>
    <n v="32.24"/>
    <n v="183"/>
    <s v="B"/>
    <n v="0"/>
    <n v="0"/>
    <n v="0"/>
    <n v="8"/>
    <n v="0"/>
    <n v="0"/>
  </r>
  <r>
    <s v="M01639_152_000000000-BTK9W_1_2110_17443_23102"/>
    <n v="8"/>
    <x v="0"/>
    <x v="1"/>
    <x v="4"/>
    <n v="39.46"/>
    <n v="261"/>
    <s v="Main"/>
    <n v="32.24"/>
    <n v="183"/>
    <s v="B"/>
    <n v="0"/>
    <n v="0"/>
    <n v="0"/>
    <n v="0"/>
    <n v="0"/>
    <n v="8"/>
  </r>
  <r>
    <s v="M01639_152_000000000-BTK9W_1_2113_7376_16646"/>
    <n v="8"/>
    <x v="0"/>
    <x v="1"/>
    <x v="4"/>
    <n v="39.46"/>
    <n v="261"/>
    <s v="Main"/>
    <n v="32.24"/>
    <n v="183"/>
    <s v="B"/>
    <n v="0"/>
    <n v="0"/>
    <n v="0"/>
    <n v="0"/>
    <n v="0"/>
    <n v="8"/>
  </r>
  <r>
    <s v="M04997_41_000000000-BTKB3_1_2117_26992_15262"/>
    <n v="8"/>
    <x v="0"/>
    <x v="1"/>
    <x v="4"/>
    <n v="39.46"/>
    <n v="261"/>
    <s v="Main"/>
    <n v="32.24"/>
    <n v="183"/>
    <s v="B"/>
    <n v="0"/>
    <n v="0"/>
    <n v="0"/>
    <n v="0"/>
    <n v="0"/>
    <n v="8"/>
  </r>
  <r>
    <s v="M01639_152_000000000-BTK9W_1_1112_13771_13731"/>
    <n v="8"/>
    <x v="1"/>
    <x v="3"/>
    <x v="3"/>
    <n v="39.31"/>
    <n v="262"/>
    <s v="Main"/>
    <n v="32.61"/>
    <n v="184"/>
    <s v="I"/>
    <n v="8"/>
    <n v="0"/>
    <n v="0"/>
    <n v="0"/>
    <n v="0"/>
    <n v="0"/>
  </r>
  <r>
    <s v="M04997_41_000000000-BTKB3_1_1115_20743_11822"/>
    <n v="8"/>
    <x v="3"/>
    <x v="10"/>
    <x v="19"/>
    <n v="39.270000000000003"/>
    <n v="303"/>
    <s v="~305-bp"/>
    <n v="35.56"/>
    <n v="225"/>
    <s v="O"/>
    <n v="0"/>
    <n v="0"/>
    <n v="0"/>
    <n v="5"/>
    <n v="3"/>
    <n v="0"/>
  </r>
  <r>
    <s v="M01639_152_000000000-BTK9W_1_1111_9911_16783"/>
    <n v="8"/>
    <x v="0"/>
    <x v="1"/>
    <x v="4"/>
    <n v="39.08"/>
    <n v="261"/>
    <s v="Main"/>
    <n v="31.69"/>
    <n v="183"/>
    <s v="B"/>
    <n v="0"/>
    <n v="0"/>
    <n v="0"/>
    <n v="0"/>
    <n v="0"/>
    <n v="8"/>
  </r>
  <r>
    <s v="M01639_152_000000000-BTK9W_1_1119_22904_24582"/>
    <n v="8"/>
    <x v="0"/>
    <x v="1"/>
    <x v="4"/>
    <n v="39.08"/>
    <n v="261"/>
    <s v="Main"/>
    <n v="31.69"/>
    <n v="183"/>
    <s v="B"/>
    <n v="0"/>
    <n v="0"/>
    <n v="0"/>
    <n v="0"/>
    <n v="0"/>
    <n v="8"/>
  </r>
  <r>
    <s v="M01639_152_000000000-BTK9W_1_2105_15804_8427"/>
    <n v="8"/>
    <x v="0"/>
    <x v="1"/>
    <x v="1"/>
    <n v="39.08"/>
    <n v="261"/>
    <s v="Main"/>
    <n v="31.69"/>
    <n v="183"/>
    <s v="B"/>
    <n v="0"/>
    <n v="0"/>
    <n v="0"/>
    <n v="8"/>
    <n v="0"/>
    <n v="0"/>
  </r>
  <r>
    <s v="M01639_152_000000000-BTK9W_1_2108_18212_11136"/>
    <n v="8"/>
    <x v="0"/>
    <x v="1"/>
    <x v="1"/>
    <n v="39.08"/>
    <n v="261"/>
    <s v="Main"/>
    <n v="32.24"/>
    <n v="183"/>
    <s v="B"/>
    <n v="0"/>
    <n v="0"/>
    <n v="0"/>
    <n v="8"/>
    <n v="0"/>
    <n v="0"/>
  </r>
  <r>
    <s v="M01639_152_000000000-BTK9W_1_2115_4131_13279"/>
    <n v="8"/>
    <x v="0"/>
    <x v="1"/>
    <x v="4"/>
    <n v="39.08"/>
    <n v="261"/>
    <s v="Main"/>
    <n v="31.69"/>
    <n v="183"/>
    <s v="B"/>
    <n v="0"/>
    <n v="0"/>
    <n v="0"/>
    <n v="0"/>
    <n v="5"/>
    <n v="3"/>
  </r>
  <r>
    <s v="M04997_41_000000000-BTKB3_1_1101_25615_4254"/>
    <n v="8"/>
    <x v="0"/>
    <x v="1"/>
    <x v="4"/>
    <n v="39.08"/>
    <n v="261"/>
    <s v="Main"/>
    <n v="31.69"/>
    <n v="183"/>
    <s v="B"/>
    <n v="0"/>
    <n v="0"/>
    <n v="0"/>
    <n v="0"/>
    <n v="6"/>
    <n v="2"/>
  </r>
  <r>
    <s v="M01639_152_000000000-BTK9W_1_1101_19313_14479"/>
    <n v="8"/>
    <x v="1"/>
    <x v="3"/>
    <x v="3"/>
    <n v="38.93"/>
    <n v="262"/>
    <s v="Main"/>
    <n v="31.52"/>
    <n v="184"/>
    <s v="I"/>
    <n v="8"/>
    <n v="0"/>
    <n v="0"/>
    <n v="0"/>
    <n v="0"/>
    <n v="0"/>
  </r>
  <r>
    <s v="M01639_152_000000000-BTK9W_1_1101_22362_8413"/>
    <n v="8"/>
    <x v="1"/>
    <x v="3"/>
    <x v="3"/>
    <n v="38.93"/>
    <n v="262"/>
    <s v="Main"/>
    <n v="31.52"/>
    <n v="184"/>
    <s v="I"/>
    <n v="8"/>
    <n v="0"/>
    <n v="0"/>
    <n v="0"/>
    <n v="0"/>
    <n v="0"/>
  </r>
  <r>
    <s v="M01639_152_000000000-BTK9W_1_1101_10112_13902"/>
    <n v="8"/>
    <x v="0"/>
    <x v="0"/>
    <x v="0"/>
    <n v="38.85"/>
    <n v="260"/>
    <s v="Main"/>
    <n v="31.32"/>
    <n v="182"/>
    <s v="B"/>
    <n v="0"/>
    <n v="8"/>
    <n v="0"/>
    <n v="0"/>
    <n v="0"/>
    <n v="0"/>
  </r>
  <r>
    <s v="M04997_41_000000000-BTKB3_1_1112_21735_15344"/>
    <n v="8"/>
    <x v="0"/>
    <x v="1"/>
    <x v="4"/>
    <n v="38.85"/>
    <n v="260"/>
    <s v="Main"/>
    <n v="31.32"/>
    <n v="182"/>
    <s v="B"/>
    <n v="0"/>
    <n v="0"/>
    <n v="0"/>
    <n v="0"/>
    <n v="0"/>
    <n v="8"/>
  </r>
  <r>
    <s v="M04997_41_000000000-BTKB3_1_1113_28439_14495"/>
    <n v="8"/>
    <x v="0"/>
    <x v="0"/>
    <x v="0"/>
    <n v="38.85"/>
    <n v="260"/>
    <s v="Main"/>
    <n v="30.77"/>
    <n v="182"/>
    <s v="B"/>
    <n v="0"/>
    <n v="8"/>
    <n v="0"/>
    <n v="0"/>
    <n v="0"/>
    <n v="0"/>
  </r>
  <r>
    <s v="M04997_41_000000000-BTKB3_1_1104_9853_24296"/>
    <n v="8"/>
    <x v="2"/>
    <x v="4"/>
    <x v="20"/>
    <n v="38.81"/>
    <n v="268"/>
    <s v="Main"/>
    <n v="31.58"/>
    <n v="190"/>
    <s v="A"/>
    <n v="0"/>
    <n v="8"/>
    <n v="0"/>
    <n v="0"/>
    <n v="0"/>
    <n v="0"/>
  </r>
  <r>
    <s v="M01639_152_000000000-BTK9W_1_1108_24270_9501"/>
    <n v="8"/>
    <x v="1"/>
    <x v="3"/>
    <x v="3"/>
    <n v="38.78"/>
    <n v="263"/>
    <s v="Main"/>
    <n v="31.35"/>
    <n v="185"/>
    <s v="I"/>
    <n v="8"/>
    <n v="0"/>
    <n v="0"/>
    <n v="0"/>
    <n v="0"/>
    <n v="0"/>
  </r>
  <r>
    <s v="M01639_152_000000000-BTK9W_1_1118_11561_6870"/>
    <n v="8"/>
    <x v="0"/>
    <x v="7"/>
    <x v="11"/>
    <n v="38.76"/>
    <n v="258"/>
    <s v="Main"/>
    <n v="33.33"/>
    <n v="180"/>
    <s v="B"/>
    <n v="0"/>
    <n v="0"/>
    <n v="0"/>
    <n v="8"/>
    <n v="0"/>
    <n v="0"/>
  </r>
  <r>
    <s v="M01639_152_000000000-BTK9W_1_2113_5567_7819"/>
    <n v="8"/>
    <x v="0"/>
    <x v="2"/>
    <x v="5"/>
    <n v="38.76"/>
    <n v="258"/>
    <s v="Main"/>
    <n v="31.11"/>
    <n v="180"/>
    <s v="B"/>
    <n v="0"/>
    <n v="0"/>
    <n v="8"/>
    <n v="0"/>
    <n v="0"/>
    <n v="0"/>
  </r>
  <r>
    <s v="M01639_152_000000000-BTK9W_1_1102_28534_12345"/>
    <n v="8"/>
    <x v="0"/>
    <x v="1"/>
    <x v="4"/>
    <n v="38.700000000000003"/>
    <n v="261"/>
    <s v="Main"/>
    <n v="31.15"/>
    <n v="183"/>
    <s v="B"/>
    <n v="0"/>
    <n v="0"/>
    <n v="0"/>
    <n v="0"/>
    <n v="0"/>
    <n v="8"/>
  </r>
  <r>
    <s v="M01639_152_000000000-BTK9W_1_1104_2840_14756"/>
    <n v="8"/>
    <x v="0"/>
    <x v="1"/>
    <x v="4"/>
    <n v="38.700000000000003"/>
    <n v="261"/>
    <s v="Main"/>
    <n v="31.15"/>
    <n v="183"/>
    <s v="B"/>
    <n v="0"/>
    <n v="0"/>
    <n v="0"/>
    <n v="0"/>
    <n v="0"/>
    <n v="8"/>
  </r>
  <r>
    <s v="M01639_152_000000000-BTK9W_1_1107_5558_5012"/>
    <n v="8"/>
    <x v="0"/>
    <x v="1"/>
    <x v="4"/>
    <n v="38.700000000000003"/>
    <n v="261"/>
    <s v="Main"/>
    <n v="31.15"/>
    <n v="183"/>
    <s v="B"/>
    <n v="0"/>
    <n v="0"/>
    <n v="0"/>
    <n v="0"/>
    <n v="0"/>
    <n v="8"/>
  </r>
  <r>
    <s v="M01639_152_000000000-BTK9W_1_1119_12964_2699"/>
    <n v="8"/>
    <x v="0"/>
    <x v="1"/>
    <x v="4"/>
    <n v="38.700000000000003"/>
    <n v="261"/>
    <s v="Main"/>
    <n v="31.15"/>
    <n v="183"/>
    <s v="B"/>
    <n v="0"/>
    <n v="0"/>
    <n v="0"/>
    <n v="0"/>
    <n v="0"/>
    <n v="8"/>
  </r>
  <r>
    <s v="M01639_152_000000000-BTK9W_1_2101_11586_3501"/>
    <n v="8"/>
    <x v="0"/>
    <x v="1"/>
    <x v="4"/>
    <n v="38.700000000000003"/>
    <n v="261"/>
    <s v="Main"/>
    <n v="31.15"/>
    <n v="183"/>
    <s v="B"/>
    <n v="0"/>
    <n v="0"/>
    <n v="0"/>
    <n v="0"/>
    <n v="3"/>
    <n v="5"/>
  </r>
  <r>
    <s v="M01639_152_000000000-BTK9W_1_2102_12737_21842"/>
    <n v="8"/>
    <x v="0"/>
    <x v="0"/>
    <x v="0"/>
    <n v="38.700000000000003"/>
    <n v="261"/>
    <s v="Main"/>
    <n v="31.15"/>
    <n v="183"/>
    <s v="B"/>
    <n v="0"/>
    <n v="8"/>
    <n v="0"/>
    <n v="0"/>
    <n v="0"/>
    <n v="0"/>
  </r>
  <r>
    <s v="M01639_152_000000000-BTK9W_1_2107_16206_16344"/>
    <n v="8"/>
    <x v="0"/>
    <x v="1"/>
    <x v="4"/>
    <n v="38.700000000000003"/>
    <n v="261"/>
    <s v="Main"/>
    <n v="31.69"/>
    <n v="183"/>
    <s v="B"/>
    <n v="0"/>
    <n v="0"/>
    <n v="0"/>
    <n v="0"/>
    <n v="0"/>
    <n v="8"/>
  </r>
  <r>
    <s v="M01639_152_000000000-BTK9W_1_2112_15189_15196"/>
    <n v="8"/>
    <x v="0"/>
    <x v="1"/>
    <x v="4"/>
    <n v="38.700000000000003"/>
    <n v="261"/>
    <s v="Main"/>
    <n v="31.15"/>
    <n v="183"/>
    <s v="B"/>
    <n v="0"/>
    <n v="0"/>
    <n v="0"/>
    <n v="0"/>
    <n v="0"/>
    <n v="8"/>
  </r>
  <r>
    <s v="M01639_152_000000000-BTK9W_1_2113_10389_6157"/>
    <n v="8"/>
    <x v="0"/>
    <x v="1"/>
    <x v="4"/>
    <n v="38.700000000000003"/>
    <n v="261"/>
    <s v="Main"/>
    <n v="31.15"/>
    <n v="183"/>
    <s v="B"/>
    <n v="0"/>
    <n v="0"/>
    <n v="0"/>
    <n v="0"/>
    <n v="0"/>
    <n v="8"/>
  </r>
  <r>
    <s v="M04997_41_000000000-BTKB3_1_1101_6143_6156"/>
    <n v="8"/>
    <x v="0"/>
    <x v="1"/>
    <x v="4"/>
    <n v="38.700000000000003"/>
    <n v="261"/>
    <s v="Main"/>
    <n v="31.69"/>
    <n v="183"/>
    <s v="B"/>
    <n v="0"/>
    <n v="0"/>
    <n v="0"/>
    <n v="0"/>
    <n v="2"/>
    <n v="6"/>
  </r>
  <r>
    <s v="M04997_41_000000000-BTKB3_1_1118_13673_14404"/>
    <n v="8"/>
    <x v="0"/>
    <x v="1"/>
    <x v="1"/>
    <n v="38.700000000000003"/>
    <n v="261"/>
    <s v="Main"/>
    <n v="31.69"/>
    <n v="183"/>
    <s v="B"/>
    <n v="0"/>
    <n v="0"/>
    <n v="0"/>
    <n v="8"/>
    <n v="0"/>
    <n v="0"/>
  </r>
  <r>
    <s v="M01639_152_000000000-BTK9W_1_1107_15095_16526"/>
    <n v="8"/>
    <x v="3"/>
    <x v="10"/>
    <x v="19"/>
    <n v="38.49"/>
    <n v="304"/>
    <s v="~305-bp"/>
    <n v="34.96"/>
    <n v="226"/>
    <s v="O"/>
    <n v="0"/>
    <n v="0"/>
    <n v="0"/>
    <n v="0"/>
    <n v="1"/>
    <n v="7"/>
  </r>
  <r>
    <s v="M01639_152_000000000-BTK9W_1_1103_16593_2140"/>
    <n v="8"/>
    <x v="0"/>
    <x v="1"/>
    <x v="4"/>
    <n v="38.46"/>
    <n v="260"/>
    <s v="Main"/>
    <n v="31.32"/>
    <n v="182"/>
    <s v="B"/>
    <n v="0"/>
    <n v="0"/>
    <n v="0"/>
    <n v="0"/>
    <n v="0"/>
    <n v="8"/>
  </r>
  <r>
    <s v="M01639_152_000000000-BTK9W_1_1113_8247_7791"/>
    <n v="8"/>
    <x v="0"/>
    <x v="1"/>
    <x v="4"/>
    <n v="38.46"/>
    <n v="260"/>
    <s v="Main"/>
    <n v="31.32"/>
    <n v="182"/>
    <s v="B"/>
    <n v="0"/>
    <n v="0"/>
    <n v="0"/>
    <n v="0"/>
    <n v="0"/>
    <n v="8"/>
  </r>
  <r>
    <s v="M01639_152_000000000-BTK9W_1_1115_6898_3494"/>
    <n v="8"/>
    <x v="0"/>
    <x v="0"/>
    <x v="0"/>
    <n v="38.46"/>
    <n v="260"/>
    <s v="Main"/>
    <n v="30.77"/>
    <n v="182"/>
    <s v="B"/>
    <n v="0"/>
    <n v="8"/>
    <n v="0"/>
    <n v="0"/>
    <n v="0"/>
    <n v="0"/>
  </r>
  <r>
    <s v="M01639_152_000000000-BTK9W_1_2108_4601_13459"/>
    <n v="8"/>
    <x v="0"/>
    <x v="1"/>
    <x v="4"/>
    <n v="38.46"/>
    <n v="260"/>
    <s v="Main"/>
    <n v="30.77"/>
    <n v="182"/>
    <s v="B"/>
    <n v="0"/>
    <n v="0"/>
    <n v="0"/>
    <n v="0"/>
    <n v="0"/>
    <n v="8"/>
  </r>
  <r>
    <s v="M01639_152_000000000-BTK9W_1_2112_12054_8035"/>
    <n v="8"/>
    <x v="0"/>
    <x v="0"/>
    <x v="0"/>
    <n v="38.46"/>
    <n v="260"/>
    <s v="Main"/>
    <n v="30.77"/>
    <n v="182"/>
    <s v="B"/>
    <n v="0"/>
    <n v="8"/>
    <n v="0"/>
    <n v="0"/>
    <n v="0"/>
    <n v="0"/>
  </r>
  <r>
    <s v="M04997_41_000000000-BTKB3_1_1111_10435_17142"/>
    <n v="8"/>
    <x v="0"/>
    <x v="0"/>
    <x v="0"/>
    <n v="38.46"/>
    <n v="260"/>
    <s v="Main"/>
    <n v="30.22"/>
    <n v="182"/>
    <s v="B"/>
    <n v="0"/>
    <n v="8"/>
    <n v="0"/>
    <n v="0"/>
    <n v="0"/>
    <n v="0"/>
  </r>
  <r>
    <s v="M04997_41_000000000-BTKB3_1_1118_20467_19259"/>
    <n v="8"/>
    <x v="0"/>
    <x v="0"/>
    <x v="0"/>
    <n v="38.46"/>
    <n v="260"/>
    <s v="Main"/>
    <n v="30.77"/>
    <n v="182"/>
    <s v="B"/>
    <n v="0"/>
    <n v="8"/>
    <n v="0"/>
    <n v="0"/>
    <n v="0"/>
    <n v="0"/>
  </r>
  <r>
    <s v="M04997_41_000000000-BTKB3_1_1119_7991_5420"/>
    <n v="8"/>
    <x v="0"/>
    <x v="0"/>
    <x v="0"/>
    <n v="38.46"/>
    <n v="260"/>
    <s v="Main"/>
    <n v="30.77"/>
    <n v="182"/>
    <s v="B"/>
    <n v="0"/>
    <n v="8"/>
    <n v="0"/>
    <n v="0"/>
    <n v="0"/>
    <n v="0"/>
  </r>
  <r>
    <s v="M01639_152_000000000-BTK9W_1_1113_5136_6469"/>
    <n v="8"/>
    <x v="2"/>
    <x v="4"/>
    <x v="20"/>
    <n v="38.35"/>
    <n v="279"/>
    <s v="Main"/>
    <n v="31.84"/>
    <n v="201"/>
    <s v="A"/>
    <n v="0"/>
    <n v="8"/>
    <n v="0"/>
    <n v="0"/>
    <n v="0"/>
    <n v="0"/>
  </r>
  <r>
    <s v="M01639_152_000000000-BTK9W_1_1102_26379_21459"/>
    <n v="8"/>
    <x v="0"/>
    <x v="0"/>
    <x v="0"/>
    <n v="38.31"/>
    <n v="261"/>
    <s v="Main"/>
    <n v="30.6"/>
    <n v="183"/>
    <s v="B"/>
    <n v="0"/>
    <n v="8"/>
    <n v="0"/>
    <n v="0"/>
    <n v="0"/>
    <n v="0"/>
  </r>
  <r>
    <s v="M01639_152_000000000-BTK9W_1_2114_11642_23052"/>
    <n v="8"/>
    <x v="0"/>
    <x v="1"/>
    <x v="4"/>
    <n v="38.31"/>
    <n v="261"/>
    <s v="Main"/>
    <n v="30.6"/>
    <n v="183"/>
    <s v="B"/>
    <n v="0"/>
    <n v="0"/>
    <n v="0"/>
    <n v="0"/>
    <n v="0"/>
    <n v="8"/>
  </r>
  <r>
    <s v="M01639_152_000000000-BTK9W_1_2118_26578_19053"/>
    <n v="8"/>
    <x v="0"/>
    <x v="1"/>
    <x v="4"/>
    <n v="38.31"/>
    <n v="261"/>
    <s v="Main"/>
    <n v="31.15"/>
    <n v="183"/>
    <s v="B"/>
    <n v="0"/>
    <n v="0"/>
    <n v="0"/>
    <n v="0"/>
    <n v="0"/>
    <n v="8"/>
  </r>
  <r>
    <s v="M04997_41_000000000-BTKB3_1_1107_20329_17507"/>
    <n v="8"/>
    <x v="0"/>
    <x v="0"/>
    <x v="0"/>
    <n v="38.31"/>
    <n v="261"/>
    <s v="Main"/>
    <n v="30.6"/>
    <n v="183"/>
    <s v="B"/>
    <n v="0"/>
    <n v="8"/>
    <n v="0"/>
    <n v="0"/>
    <n v="0"/>
    <n v="0"/>
  </r>
  <r>
    <s v="M04997_41_000000000-BTKB3_1_1111_12628_21730"/>
    <n v="8"/>
    <x v="0"/>
    <x v="1"/>
    <x v="4"/>
    <n v="38.31"/>
    <n v="261"/>
    <s v="Main"/>
    <n v="32.24"/>
    <n v="183"/>
    <s v="B"/>
    <n v="0"/>
    <n v="0"/>
    <n v="0"/>
    <n v="0"/>
    <n v="6"/>
    <n v="2"/>
  </r>
  <r>
    <s v="M04997_41_000000000-BTKB3_1_2101_12610_2159"/>
    <n v="8"/>
    <x v="0"/>
    <x v="1"/>
    <x v="4"/>
    <n v="38.31"/>
    <n v="261"/>
    <s v="Main"/>
    <n v="31.15"/>
    <n v="183"/>
    <s v="B"/>
    <n v="0"/>
    <n v="0"/>
    <n v="0"/>
    <n v="0"/>
    <n v="0"/>
    <n v="8"/>
  </r>
  <r>
    <s v="M04997_41_000000000-BTKB3_1_2102_21691_8202"/>
    <n v="8"/>
    <x v="0"/>
    <x v="1"/>
    <x v="4"/>
    <n v="38.31"/>
    <n v="261"/>
    <s v="Main"/>
    <n v="31.15"/>
    <n v="183"/>
    <s v="B"/>
    <n v="0"/>
    <n v="0"/>
    <n v="0"/>
    <n v="0"/>
    <n v="0"/>
    <n v="8"/>
  </r>
  <r>
    <s v="M04997_41_000000000-BTKB3_1_2106_24929_6402"/>
    <n v="8"/>
    <x v="0"/>
    <x v="0"/>
    <x v="0"/>
    <n v="38.31"/>
    <n v="261"/>
    <s v="Main"/>
    <n v="30.6"/>
    <n v="183"/>
    <s v="B"/>
    <n v="0"/>
    <n v="8"/>
    <n v="0"/>
    <n v="0"/>
    <n v="0"/>
    <n v="0"/>
  </r>
  <r>
    <s v="M04997_41_000000000-BTKB3_1_2113_9515_6512"/>
    <n v="8"/>
    <x v="0"/>
    <x v="1"/>
    <x v="4"/>
    <n v="38.31"/>
    <n v="261"/>
    <s v="Main"/>
    <n v="31.69"/>
    <n v="183"/>
    <s v="B"/>
    <n v="0"/>
    <n v="0"/>
    <n v="0"/>
    <n v="0"/>
    <n v="7"/>
    <n v="1"/>
  </r>
  <r>
    <s v="M01639_152_000000000-BTK9W_1_1111_23106_15270"/>
    <n v="8"/>
    <x v="1"/>
    <x v="3"/>
    <x v="3"/>
    <n v="38.26"/>
    <n v="264"/>
    <s v="Main"/>
    <n v="30.65"/>
    <n v="186"/>
    <s v="I"/>
    <n v="8"/>
    <n v="0"/>
    <n v="0"/>
    <n v="0"/>
    <n v="0"/>
    <n v="0"/>
  </r>
  <r>
    <s v="M04997_41_000000000-BTKB3_1_2117_11179_14893"/>
    <n v="8"/>
    <x v="0"/>
    <x v="0"/>
    <x v="0"/>
    <n v="38.22"/>
    <n v="259"/>
    <s v="Main"/>
    <n v="30.39"/>
    <n v="181"/>
    <s v="B"/>
    <n v="0"/>
    <n v="8"/>
    <n v="0"/>
    <n v="0"/>
    <n v="0"/>
    <n v="0"/>
  </r>
  <r>
    <s v="M01639_152_000000000-BTK9W_1_2111_3000_10487"/>
    <n v="8"/>
    <x v="2"/>
    <x v="4"/>
    <x v="7"/>
    <n v="38.200000000000003"/>
    <n v="267"/>
    <s v="Main"/>
    <n v="30.69"/>
    <n v="189"/>
    <s v="A"/>
    <n v="0"/>
    <n v="0"/>
    <n v="8"/>
    <n v="0"/>
    <n v="0"/>
    <n v="0"/>
  </r>
  <r>
    <s v="M01639_152_000000000-BTK9W_1_1104_17720_7700"/>
    <n v="8"/>
    <x v="0"/>
    <x v="2"/>
    <x v="5"/>
    <n v="38.19"/>
    <n v="254"/>
    <s v="Main"/>
    <n v="30.68"/>
    <n v="176"/>
    <s v="B"/>
    <n v="0"/>
    <n v="0"/>
    <n v="8"/>
    <n v="0"/>
    <n v="0"/>
    <n v="0"/>
  </r>
  <r>
    <s v="M04997_41_000000000-BTKB3_1_2102_2242_12521"/>
    <n v="8"/>
    <x v="0"/>
    <x v="2"/>
    <x v="5"/>
    <n v="38.19"/>
    <n v="254"/>
    <s v="Main"/>
    <n v="30.11"/>
    <n v="176"/>
    <s v="B"/>
    <n v="0"/>
    <n v="0"/>
    <n v="8"/>
    <n v="0"/>
    <n v="0"/>
    <n v="0"/>
  </r>
  <r>
    <s v="M04997_41_000000000-BTKB3_1_2107_25250_8919"/>
    <n v="8"/>
    <x v="0"/>
    <x v="2"/>
    <x v="5"/>
    <n v="38.19"/>
    <n v="254"/>
    <s v="Main"/>
    <n v="30.11"/>
    <n v="176"/>
    <s v="B"/>
    <n v="0"/>
    <n v="0"/>
    <n v="8"/>
    <n v="0"/>
    <n v="0"/>
    <n v="0"/>
  </r>
  <r>
    <s v="M01639_152_000000000-BTK9W_1_1113_20580_23456"/>
    <n v="8"/>
    <x v="1"/>
    <x v="3"/>
    <x v="3"/>
    <n v="38.17"/>
    <n v="262"/>
    <s v="Main"/>
    <n v="30.98"/>
    <n v="184"/>
    <s v="I"/>
    <n v="8"/>
    <n v="0"/>
    <n v="0"/>
    <n v="0"/>
    <n v="0"/>
    <n v="0"/>
  </r>
  <r>
    <s v="M01639_152_000000000-BTK9W_1_1110_15882_10066"/>
    <n v="8"/>
    <x v="0"/>
    <x v="0"/>
    <x v="0"/>
    <n v="38.08"/>
    <n v="260"/>
    <s v="Main"/>
    <n v="30.22"/>
    <n v="182"/>
    <s v="B"/>
    <n v="0"/>
    <n v="8"/>
    <n v="0"/>
    <n v="0"/>
    <n v="0"/>
    <n v="0"/>
  </r>
  <r>
    <s v="M01639_152_000000000-BTK9W_1_2106_12353_14576"/>
    <n v="8"/>
    <x v="1"/>
    <x v="3"/>
    <x v="3"/>
    <n v="38.08"/>
    <n v="260"/>
    <s v="Main"/>
    <n v="30.22"/>
    <n v="182"/>
    <s v="I"/>
    <n v="8"/>
    <n v="0"/>
    <n v="0"/>
    <n v="0"/>
    <n v="0"/>
    <n v="0"/>
  </r>
  <r>
    <s v="M01639_152_000000000-BTK9W_1_2116_8162_10810"/>
    <n v="8"/>
    <x v="0"/>
    <x v="1"/>
    <x v="4"/>
    <n v="38.08"/>
    <n v="260"/>
    <s v="Main"/>
    <n v="30.77"/>
    <n v="182"/>
    <s v="B"/>
    <n v="0"/>
    <n v="0"/>
    <n v="0"/>
    <n v="0"/>
    <n v="0"/>
    <n v="8"/>
  </r>
  <r>
    <s v="M01639_152_000000000-BTK9W_1_1116_13829_3843"/>
    <n v="8"/>
    <x v="0"/>
    <x v="0"/>
    <x v="0"/>
    <n v="38.020000000000003"/>
    <n v="263"/>
    <s v="Main"/>
    <n v="30.27"/>
    <n v="185"/>
    <s v="B"/>
    <n v="0"/>
    <n v="8"/>
    <n v="0"/>
    <n v="0"/>
    <n v="0"/>
    <n v="0"/>
  </r>
  <r>
    <s v="M01639_152_000000000-BTK9W_1_2116_9688_10640"/>
    <n v="8"/>
    <x v="0"/>
    <x v="7"/>
    <x v="11"/>
    <n v="37.979999999999997"/>
    <n v="258"/>
    <s v="Main"/>
    <n v="32.22"/>
    <n v="180"/>
    <s v="B"/>
    <n v="0"/>
    <n v="8"/>
    <n v="0"/>
    <n v="0"/>
    <n v="0"/>
    <n v="0"/>
  </r>
  <r>
    <s v="M01639_152_000000000-BTK9W_1_2117_21997_8657"/>
    <n v="8"/>
    <x v="2"/>
    <x v="4"/>
    <x v="7"/>
    <n v="37.97"/>
    <n v="266"/>
    <s v="Main"/>
    <n v="30.32"/>
    <n v="188"/>
    <s v="A"/>
    <n v="0"/>
    <n v="0"/>
    <n v="8"/>
    <n v="0"/>
    <n v="0"/>
    <n v="0"/>
  </r>
  <r>
    <s v="M01639_152_000000000-BTK9W_1_1102_5515_3736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1103_17607_13355"/>
    <n v="8"/>
    <x v="0"/>
    <x v="1"/>
    <x v="4"/>
    <n v="37.93"/>
    <n v="261"/>
    <s v="Main"/>
    <n v="30.6"/>
    <n v="183"/>
    <s v="B"/>
    <n v="0"/>
    <n v="0"/>
    <n v="0"/>
    <n v="0"/>
    <n v="5"/>
    <n v="3"/>
  </r>
  <r>
    <s v="M01639_152_000000000-BTK9W_1_1106_4701_9808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1108_5130_9193"/>
    <n v="8"/>
    <x v="0"/>
    <x v="1"/>
    <x v="18"/>
    <n v="37.93"/>
    <n v="261"/>
    <s v="Main"/>
    <n v="30.05"/>
    <n v="183"/>
    <s v="B"/>
    <n v="0"/>
    <n v="0"/>
    <n v="0"/>
    <n v="2"/>
    <n v="0"/>
    <n v="6"/>
  </r>
  <r>
    <s v="M01639_152_000000000-BTK9W_1_1108_8852_15253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1109_16445_23104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1112_27522_9267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1117_16285_4728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2101_24159_20001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2102_14315_21973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2102_6838_10293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2102_7819_19756"/>
    <n v="8"/>
    <x v="0"/>
    <x v="1"/>
    <x v="4"/>
    <n v="37.93"/>
    <n v="261"/>
    <s v="Main"/>
    <n v="30.05"/>
    <n v="183"/>
    <s v="B"/>
    <n v="0"/>
    <n v="0"/>
    <n v="0"/>
    <n v="0"/>
    <n v="5"/>
    <n v="3"/>
  </r>
  <r>
    <s v="M01639_152_000000000-BTK9W_1_2112_7027_5026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2117_6550_3161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4997_41_000000000-BTKB3_1_1101_3894_8078"/>
    <n v="8"/>
    <x v="0"/>
    <x v="1"/>
    <x v="4"/>
    <n v="37.93"/>
    <n v="261"/>
    <s v="Main"/>
    <n v="31.15"/>
    <n v="183"/>
    <s v="B"/>
    <n v="0"/>
    <n v="0"/>
    <n v="0"/>
    <n v="0"/>
    <n v="0"/>
    <n v="8"/>
  </r>
  <r>
    <s v="M04997_41_000000000-BTKB3_1_1107_17988_5351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4997_41_000000000-BTKB3_1_2109_12458_17628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4997_41_000000000-BTKB3_1_2112_10038_8332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4997_41_000000000-BTKB3_1_2115_7320_20562"/>
    <n v="8"/>
    <x v="0"/>
    <x v="0"/>
    <x v="0"/>
    <n v="37.93"/>
    <n v="261"/>
    <s v="Main"/>
    <n v="30.05"/>
    <n v="183"/>
    <s v="B"/>
    <n v="0"/>
    <n v="8"/>
    <n v="0"/>
    <n v="0"/>
    <n v="0"/>
    <n v="0"/>
  </r>
  <r>
    <s v="M01639_152_000000000-BTK9W_1_1108_9308_10217"/>
    <n v="8"/>
    <x v="2"/>
    <x v="4"/>
    <x v="20"/>
    <n v="37.92"/>
    <n v="269"/>
    <s v="Main"/>
    <n v="29.84"/>
    <n v="191"/>
    <s v="A"/>
    <n v="0"/>
    <n v="8"/>
    <n v="0"/>
    <n v="0"/>
    <n v="0"/>
    <n v="0"/>
  </r>
  <r>
    <s v="M01639_152_000000000-BTK9W_1_2116_24086_8434"/>
    <n v="8"/>
    <x v="0"/>
    <x v="2"/>
    <x v="6"/>
    <n v="37.9"/>
    <n v="248"/>
    <s v="Main"/>
    <n v="29.41"/>
    <n v="170"/>
    <s v="B"/>
    <n v="0"/>
    <n v="0"/>
    <n v="0"/>
    <n v="8"/>
    <n v="0"/>
    <n v="0"/>
  </r>
  <r>
    <s v="M01639_152_000000000-BTK9W_1_2102_6207_6623"/>
    <n v="8"/>
    <x v="0"/>
    <x v="2"/>
    <x v="6"/>
    <n v="37.89"/>
    <n v="256"/>
    <s v="Main"/>
    <n v="29.78"/>
    <n v="178"/>
    <s v="B"/>
    <n v="0"/>
    <n v="0"/>
    <n v="0"/>
    <n v="8"/>
    <n v="0"/>
    <n v="0"/>
  </r>
  <r>
    <s v="M01639_152_000000000-BTK9W_1_2111_27265_11146"/>
    <n v="8"/>
    <x v="0"/>
    <x v="0"/>
    <x v="0"/>
    <n v="37.840000000000003"/>
    <n v="259"/>
    <s v="Main"/>
    <n v="30.39"/>
    <n v="181"/>
    <s v="B"/>
    <n v="0"/>
    <n v="8"/>
    <n v="0"/>
    <n v="0"/>
    <n v="0"/>
    <n v="0"/>
  </r>
  <r>
    <s v="M04997_41_000000000-BTKB3_1_1109_11070_14483"/>
    <n v="8"/>
    <x v="4"/>
    <x v="9"/>
    <x v="15"/>
    <n v="37.840000000000003"/>
    <n v="259"/>
    <s v="Main"/>
    <n v="29.83"/>
    <n v="181"/>
    <s v="X"/>
    <n v="8"/>
    <n v="0"/>
    <n v="0"/>
    <n v="0"/>
    <n v="0"/>
    <n v="0"/>
  </r>
  <r>
    <s v="M01639_152_000000000-BTK9W_1_1118_3519_13675"/>
    <n v="8"/>
    <x v="0"/>
    <x v="0"/>
    <x v="0"/>
    <n v="37.79"/>
    <n v="262"/>
    <s v="Main"/>
    <n v="29.89"/>
    <n v="184"/>
    <s v="B"/>
    <n v="0"/>
    <n v="8"/>
    <n v="0"/>
    <n v="0"/>
    <n v="0"/>
    <n v="0"/>
  </r>
  <r>
    <s v="M01639_152_000000000-BTK9W_1_1119_9218_11844"/>
    <n v="8"/>
    <x v="0"/>
    <x v="0"/>
    <x v="0"/>
    <n v="37.69"/>
    <n v="260"/>
    <s v="Main"/>
    <n v="30.22"/>
    <n v="182"/>
    <s v="B"/>
    <n v="0"/>
    <n v="8"/>
    <n v="0"/>
    <n v="0"/>
    <n v="0"/>
    <n v="0"/>
  </r>
  <r>
    <s v="M04997_41_000000000-BTKB3_1_2114_5223_11932"/>
    <n v="8"/>
    <x v="2"/>
    <x v="5"/>
    <x v="8"/>
    <n v="37.68"/>
    <n v="276"/>
    <s v="Main"/>
    <n v="31.31"/>
    <n v="198"/>
    <s v="A"/>
    <n v="0"/>
    <n v="0"/>
    <n v="0"/>
    <n v="6"/>
    <n v="2"/>
    <n v="0"/>
  </r>
  <r>
    <s v="M01639_152_000000000-BTK9W_1_2103_22046_18031"/>
    <n v="8"/>
    <x v="0"/>
    <x v="0"/>
    <x v="0"/>
    <n v="37.64"/>
    <n v="263"/>
    <s v="Main"/>
    <n v="29.73"/>
    <n v="185"/>
    <s v="B"/>
    <n v="0"/>
    <n v="8"/>
    <n v="0"/>
    <n v="0"/>
    <n v="0"/>
    <n v="0"/>
  </r>
  <r>
    <s v="M01639_152_000000000-BTK9W_1_1118_4893_21629"/>
    <n v="8"/>
    <x v="0"/>
    <x v="2"/>
    <x v="5"/>
    <n v="37.6"/>
    <n v="258"/>
    <s v="Main"/>
    <n v="29.44"/>
    <n v="180"/>
    <s v="B"/>
    <n v="0"/>
    <n v="0"/>
    <n v="8"/>
    <n v="0"/>
    <n v="0"/>
    <n v="0"/>
  </r>
  <r>
    <s v="M01639_152_000000000-BTK9W_1_2109_13066_12688"/>
    <n v="8"/>
    <x v="0"/>
    <x v="2"/>
    <x v="6"/>
    <n v="37.6"/>
    <n v="242"/>
    <s v="Main"/>
    <n v="28.66"/>
    <n v="164"/>
    <s v="B"/>
    <n v="0"/>
    <n v="0"/>
    <n v="0"/>
    <n v="8"/>
    <n v="0"/>
    <n v="0"/>
  </r>
  <r>
    <s v="M04997_41_000000000-BTKB3_1_1117_5144_5592"/>
    <n v="8"/>
    <x v="0"/>
    <x v="2"/>
    <x v="6"/>
    <n v="37.6"/>
    <n v="242"/>
    <s v="Main"/>
    <n v="28.66"/>
    <n v="164"/>
    <s v="B"/>
    <n v="0"/>
    <n v="0"/>
    <n v="0"/>
    <n v="8"/>
    <n v="0"/>
    <n v="0"/>
  </r>
  <r>
    <s v="M01639_152_000000000-BTK9W_1_1102_8690_9067"/>
    <n v="8"/>
    <x v="0"/>
    <x v="0"/>
    <x v="0"/>
    <n v="37.549999999999997"/>
    <n v="261"/>
    <s v="Main"/>
    <n v="30.05"/>
    <n v="183"/>
    <s v="B"/>
    <n v="0"/>
    <n v="8"/>
    <n v="0"/>
    <n v="0"/>
    <n v="0"/>
    <n v="0"/>
  </r>
  <r>
    <s v="M01639_152_000000000-BTK9W_1_1112_10792_2625"/>
    <n v="8"/>
    <x v="0"/>
    <x v="1"/>
    <x v="4"/>
    <n v="37.549999999999997"/>
    <n v="261"/>
    <s v="Main"/>
    <n v="30.05"/>
    <n v="183"/>
    <s v="B"/>
    <n v="0"/>
    <n v="0"/>
    <n v="0"/>
    <n v="0"/>
    <n v="0"/>
    <n v="8"/>
  </r>
  <r>
    <s v="M01639_152_000000000-BTK9W_1_1118_4200_11850"/>
    <n v="8"/>
    <x v="0"/>
    <x v="1"/>
    <x v="4"/>
    <n v="37.549999999999997"/>
    <n v="261"/>
    <s v="Main"/>
    <n v="30.05"/>
    <n v="183"/>
    <s v="B"/>
    <n v="0"/>
    <n v="0"/>
    <n v="0"/>
    <n v="0"/>
    <n v="3"/>
    <n v="5"/>
  </r>
  <r>
    <s v="M01639_152_000000000-BTK9W_1_2105_19823_19817"/>
    <n v="8"/>
    <x v="0"/>
    <x v="0"/>
    <x v="0"/>
    <n v="37.549999999999997"/>
    <n v="261"/>
    <s v="Main"/>
    <n v="30.05"/>
    <n v="183"/>
    <s v="B"/>
    <n v="0"/>
    <n v="8"/>
    <n v="0"/>
    <n v="0"/>
    <n v="0"/>
    <n v="0"/>
  </r>
  <r>
    <s v="M01639_152_000000000-BTK9W_1_2108_6042_6545"/>
    <n v="8"/>
    <x v="0"/>
    <x v="0"/>
    <x v="0"/>
    <n v="37.549999999999997"/>
    <n v="261"/>
    <s v="Main"/>
    <n v="29.51"/>
    <n v="183"/>
    <s v="B"/>
    <n v="0"/>
    <n v="8"/>
    <n v="0"/>
    <n v="0"/>
    <n v="0"/>
    <n v="0"/>
  </r>
  <r>
    <s v="M01639_152_000000000-BTK9W_1_2112_17959_11503"/>
    <n v="8"/>
    <x v="0"/>
    <x v="0"/>
    <x v="0"/>
    <n v="37.549999999999997"/>
    <n v="261"/>
    <s v="Main"/>
    <n v="28.96"/>
    <n v="183"/>
    <s v="B"/>
    <n v="0"/>
    <n v="8"/>
    <n v="0"/>
    <n v="0"/>
    <n v="0"/>
    <n v="0"/>
  </r>
  <r>
    <s v="M01639_152_000000000-BTK9W_1_2117_10455_21120"/>
    <n v="8"/>
    <x v="0"/>
    <x v="0"/>
    <x v="0"/>
    <n v="37.549999999999997"/>
    <n v="261"/>
    <s v="Main"/>
    <n v="29.51"/>
    <n v="183"/>
    <s v="B"/>
    <n v="0"/>
    <n v="8"/>
    <n v="0"/>
    <n v="0"/>
    <n v="0"/>
    <n v="0"/>
  </r>
  <r>
    <s v="M04997_41_000000000-BTKB3_1_1102_18231_10032"/>
    <n v="8"/>
    <x v="0"/>
    <x v="1"/>
    <x v="4"/>
    <n v="37.549999999999997"/>
    <n v="261"/>
    <s v="Main"/>
    <n v="31.15"/>
    <n v="183"/>
    <s v="B"/>
    <n v="0"/>
    <n v="0"/>
    <n v="0"/>
    <n v="0"/>
    <n v="6"/>
    <n v="2"/>
  </r>
  <r>
    <s v="M04997_41_000000000-BTKB3_1_1103_18797_3703"/>
    <n v="8"/>
    <x v="0"/>
    <x v="0"/>
    <x v="0"/>
    <n v="37.549999999999997"/>
    <n v="261"/>
    <s v="Main"/>
    <n v="29.51"/>
    <n v="183"/>
    <s v="B"/>
    <n v="0"/>
    <n v="8"/>
    <n v="0"/>
    <n v="0"/>
    <n v="0"/>
    <n v="0"/>
  </r>
  <r>
    <s v="M04997_41_000000000-BTKB3_1_1105_27183_16860"/>
    <n v="8"/>
    <x v="0"/>
    <x v="0"/>
    <x v="0"/>
    <n v="37.549999999999997"/>
    <n v="261"/>
    <s v="Main"/>
    <n v="29.51"/>
    <n v="183"/>
    <s v="B"/>
    <n v="0"/>
    <n v="8"/>
    <n v="0"/>
    <n v="0"/>
    <n v="0"/>
    <n v="0"/>
  </r>
  <r>
    <s v="M04997_41_000000000-BTKB3_1_2103_18995_22454"/>
    <n v="8"/>
    <x v="0"/>
    <x v="0"/>
    <x v="0"/>
    <n v="37.549999999999997"/>
    <n v="261"/>
    <s v="Main"/>
    <n v="29.51"/>
    <n v="183"/>
    <s v="B"/>
    <n v="0"/>
    <n v="8"/>
    <n v="0"/>
    <n v="0"/>
    <n v="0"/>
    <n v="0"/>
  </r>
  <r>
    <s v="M01639_152_000000000-BTK9W_1_1101_19880_14925"/>
    <n v="8"/>
    <x v="0"/>
    <x v="2"/>
    <x v="5"/>
    <n v="37.549999999999997"/>
    <n v="253"/>
    <s v="Main"/>
    <n v="29.14"/>
    <n v="175"/>
    <s v="B"/>
    <n v="0"/>
    <n v="0"/>
    <n v="8"/>
    <n v="0"/>
    <n v="0"/>
    <n v="0"/>
  </r>
  <r>
    <s v="M01639_152_000000000-BTK9W_1_1107_14719_4006"/>
    <n v="8"/>
    <x v="0"/>
    <x v="2"/>
    <x v="6"/>
    <n v="37.5"/>
    <n v="256"/>
    <s v="Main"/>
    <n v="29.21"/>
    <n v="178"/>
    <s v="B"/>
    <n v="0"/>
    <n v="0"/>
    <n v="0"/>
    <n v="8"/>
    <n v="0"/>
    <n v="0"/>
  </r>
  <r>
    <s v="M01639_152_000000000-BTK9W_1_1113_27252_18019"/>
    <n v="8"/>
    <x v="0"/>
    <x v="2"/>
    <x v="14"/>
    <n v="37.5"/>
    <n v="256"/>
    <s v="Main"/>
    <n v="29.21"/>
    <n v="178"/>
    <s v="B"/>
    <n v="0"/>
    <n v="0"/>
    <n v="0"/>
    <n v="0"/>
    <n v="8"/>
    <n v="0"/>
  </r>
  <r>
    <s v="M01639_152_000000000-BTK9W_1_1105_9360_21520"/>
    <n v="8"/>
    <x v="2"/>
    <x v="5"/>
    <x v="8"/>
    <n v="37.450000000000003"/>
    <n v="275"/>
    <s v="Main"/>
    <n v="29.95"/>
    <n v="197"/>
    <s v="A"/>
    <n v="0"/>
    <n v="0"/>
    <n v="0"/>
    <n v="5"/>
    <n v="2"/>
    <n v="1"/>
  </r>
  <r>
    <s v="M01639_152_000000000-BTK9W_1_1106_6721_15322"/>
    <n v="8"/>
    <x v="2"/>
    <x v="4"/>
    <x v="7"/>
    <n v="37.450000000000003"/>
    <n v="267"/>
    <s v="Main"/>
    <n v="29.1"/>
    <n v="189"/>
    <s v="A"/>
    <n v="0"/>
    <n v="0"/>
    <n v="8"/>
    <n v="0"/>
    <n v="0"/>
    <n v="0"/>
  </r>
  <r>
    <s v="M04997_41_000000000-BTKB3_1_2103_22444_6358"/>
    <n v="8"/>
    <x v="0"/>
    <x v="2"/>
    <x v="5"/>
    <n v="37.450000000000003"/>
    <n v="259"/>
    <s v="Main"/>
    <n v="29.28"/>
    <n v="181"/>
    <s v="B"/>
    <n v="0"/>
    <n v="0"/>
    <n v="8"/>
    <n v="0"/>
    <n v="0"/>
    <n v="0"/>
  </r>
  <r>
    <s v="M01639_152_000000000-BTK9W_1_1106_5531_6457"/>
    <n v="8"/>
    <x v="0"/>
    <x v="0"/>
    <x v="0"/>
    <n v="37.4"/>
    <n v="262"/>
    <s v="Main"/>
    <n v="29.35"/>
    <n v="184"/>
    <s v="B"/>
    <n v="0"/>
    <n v="8"/>
    <n v="0"/>
    <n v="0"/>
    <n v="0"/>
    <n v="0"/>
  </r>
  <r>
    <s v="M01639_152_000000000-BTK9W_1_1110_11158_22666"/>
    <n v="8"/>
    <x v="0"/>
    <x v="0"/>
    <x v="0"/>
    <n v="37.4"/>
    <n v="262"/>
    <s v="Main"/>
    <n v="29.35"/>
    <n v="184"/>
    <s v="B"/>
    <n v="0"/>
    <n v="8"/>
    <n v="0"/>
    <n v="0"/>
    <n v="0"/>
    <n v="0"/>
  </r>
  <r>
    <s v="M01639_152_000000000-BTK9W_1_1119_11577_14639"/>
    <n v="8"/>
    <x v="0"/>
    <x v="2"/>
    <x v="2"/>
    <n v="37.4"/>
    <n v="262"/>
    <s v="Main"/>
    <n v="29.35"/>
    <n v="184"/>
    <s v="B"/>
    <n v="0"/>
    <n v="8"/>
    <n v="0"/>
    <n v="0"/>
    <n v="0"/>
    <n v="0"/>
  </r>
  <r>
    <s v="M01639_152_000000000-BTK9W_1_1107_29359_14843"/>
    <n v="8"/>
    <x v="0"/>
    <x v="2"/>
    <x v="5"/>
    <n v="37.4"/>
    <n v="254"/>
    <s v="Main"/>
    <n v="28.98"/>
    <n v="176"/>
    <s v="B"/>
    <n v="0"/>
    <n v="0"/>
    <n v="8"/>
    <n v="0"/>
    <n v="0"/>
    <n v="0"/>
  </r>
  <r>
    <s v="M04997_41_000000000-BTKB3_1_2109_19817_24437"/>
    <n v="8"/>
    <x v="2"/>
    <x v="4"/>
    <x v="24"/>
    <n v="37.36"/>
    <n v="273"/>
    <s v="Main"/>
    <n v="29.74"/>
    <n v="195"/>
    <s v="A"/>
    <n v="0"/>
    <n v="0"/>
    <n v="0"/>
    <n v="0"/>
    <n v="8"/>
    <n v="0"/>
  </r>
  <r>
    <s v="M01639_152_000000000-BTK9W_1_1103_4572_14326"/>
    <n v="8"/>
    <x v="2"/>
    <x v="5"/>
    <x v="8"/>
    <n v="37.32"/>
    <n v="276"/>
    <s v="Main"/>
    <n v="30.3"/>
    <n v="198"/>
    <s v="A"/>
    <n v="0"/>
    <n v="0"/>
    <n v="0"/>
    <n v="2"/>
    <n v="6"/>
    <n v="0"/>
  </r>
  <r>
    <s v="M01639_152_000000000-BTK9W_1_2102_7934_3982"/>
    <n v="8"/>
    <x v="2"/>
    <x v="5"/>
    <x v="8"/>
    <n v="37.32"/>
    <n v="276"/>
    <s v="Main"/>
    <n v="30.3"/>
    <n v="198"/>
    <s v="A"/>
    <n v="0"/>
    <n v="0"/>
    <n v="0"/>
    <n v="4"/>
    <n v="0"/>
    <n v="4"/>
  </r>
  <r>
    <s v="M01639_152_000000000-BTK9W_1_2110_2675_12761"/>
    <n v="8"/>
    <x v="2"/>
    <x v="4"/>
    <x v="7"/>
    <n v="37.31"/>
    <n v="268"/>
    <s v="Main"/>
    <n v="29.63"/>
    <n v="189"/>
    <s v="A"/>
    <n v="0"/>
    <n v="0"/>
    <n v="8"/>
    <n v="0"/>
    <n v="0"/>
    <n v="0"/>
  </r>
  <r>
    <s v="M01639_152_000000000-BTK9W_1_2101_25152_11297"/>
    <n v="8"/>
    <x v="0"/>
    <x v="2"/>
    <x v="5"/>
    <n v="37.299999999999997"/>
    <n v="252"/>
    <s v="Main"/>
    <n v="28.74"/>
    <n v="174"/>
    <s v="B"/>
    <n v="0"/>
    <n v="0"/>
    <n v="8"/>
    <n v="0"/>
    <n v="0"/>
    <n v="0"/>
  </r>
  <r>
    <s v="M01639_152_000000000-BTK9W_1_2104_19902_19622"/>
    <n v="8"/>
    <x v="0"/>
    <x v="2"/>
    <x v="5"/>
    <n v="37.299999999999997"/>
    <n v="252"/>
    <s v="Main"/>
    <n v="28.74"/>
    <n v="174"/>
    <s v="B"/>
    <n v="0"/>
    <n v="0"/>
    <n v="8"/>
    <n v="0"/>
    <n v="0"/>
    <n v="0"/>
  </r>
  <r>
    <s v="M04997_41_000000000-BTKB3_1_1107_8426_6944"/>
    <n v="8"/>
    <x v="0"/>
    <x v="0"/>
    <x v="0"/>
    <n v="37.26"/>
    <n v="263"/>
    <s v="Main"/>
    <n v="29.73"/>
    <n v="185"/>
    <s v="B"/>
    <n v="0"/>
    <n v="8"/>
    <n v="0"/>
    <n v="0"/>
    <n v="0"/>
    <n v="0"/>
  </r>
  <r>
    <s v="M04997_41_000000000-BTKB3_1_2110_22975_16071"/>
    <n v="8"/>
    <x v="0"/>
    <x v="0"/>
    <x v="0"/>
    <n v="37.26"/>
    <n v="263"/>
    <s v="Main"/>
    <n v="29.73"/>
    <n v="185"/>
    <s v="B"/>
    <n v="0"/>
    <n v="8"/>
    <n v="0"/>
    <n v="0"/>
    <n v="0"/>
    <n v="0"/>
  </r>
  <r>
    <s v="M01639_152_000000000-BTK9W_1_1108_26290_8669"/>
    <n v="8"/>
    <x v="2"/>
    <x v="4"/>
    <x v="20"/>
    <n v="37.229999999999997"/>
    <n v="274"/>
    <s v="Main"/>
    <n v="29.08"/>
    <n v="196"/>
    <s v="A"/>
    <n v="0"/>
    <n v="8"/>
    <n v="0"/>
    <n v="0"/>
    <n v="0"/>
    <n v="0"/>
  </r>
  <r>
    <s v="M01639_152_000000000-BTK9W_1_2105_19256_24085"/>
    <n v="8"/>
    <x v="2"/>
    <x v="4"/>
    <x v="7"/>
    <n v="37.22"/>
    <n v="266"/>
    <s v="Main"/>
    <n v="29.26"/>
    <n v="188"/>
    <s v="A"/>
    <n v="0"/>
    <n v="0"/>
    <n v="8"/>
    <n v="0"/>
    <n v="0"/>
    <n v="0"/>
  </r>
  <r>
    <s v="M01639_152_000000000-BTK9W_1_2112_12510_7150"/>
    <n v="8"/>
    <x v="2"/>
    <x v="4"/>
    <x v="7"/>
    <n v="37.22"/>
    <n v="266"/>
    <s v="Main"/>
    <n v="29.26"/>
    <n v="188"/>
    <s v="A"/>
    <n v="0"/>
    <n v="0"/>
    <n v="8"/>
    <n v="0"/>
    <n v="0"/>
    <n v="0"/>
  </r>
  <r>
    <s v="M01639_152_000000000-BTK9W_1_1106_15351_15535"/>
    <n v="8"/>
    <x v="0"/>
    <x v="2"/>
    <x v="6"/>
    <n v="37.19"/>
    <n v="242"/>
    <s v="Main"/>
    <n v="28.66"/>
    <n v="164"/>
    <s v="B"/>
    <n v="0"/>
    <n v="0"/>
    <n v="0"/>
    <n v="8"/>
    <n v="0"/>
    <n v="0"/>
  </r>
  <r>
    <s v="M01639_152_000000000-BTK9W_1_1109_2219_14746"/>
    <n v="8"/>
    <x v="0"/>
    <x v="2"/>
    <x v="6"/>
    <n v="37.19"/>
    <n v="242"/>
    <s v="Main"/>
    <n v="28.05"/>
    <n v="164"/>
    <s v="B"/>
    <n v="0"/>
    <n v="0"/>
    <n v="0"/>
    <n v="8"/>
    <n v="0"/>
    <n v="0"/>
  </r>
  <r>
    <s v="M01639_152_000000000-BTK9W_1_1118_11449_7250"/>
    <n v="8"/>
    <x v="0"/>
    <x v="2"/>
    <x v="6"/>
    <n v="37.19"/>
    <n v="242"/>
    <s v="Main"/>
    <n v="28.05"/>
    <n v="164"/>
    <s v="B"/>
    <n v="0"/>
    <n v="0"/>
    <n v="0"/>
    <n v="8"/>
    <n v="0"/>
    <n v="0"/>
  </r>
  <r>
    <s v="M01639_152_000000000-BTK9W_1_2105_28210_14455"/>
    <n v="8"/>
    <x v="0"/>
    <x v="0"/>
    <x v="0"/>
    <n v="37.159999999999997"/>
    <n v="261"/>
    <s v="Main"/>
    <n v="28.96"/>
    <n v="183"/>
    <s v="B"/>
    <n v="0"/>
    <n v="8"/>
    <n v="0"/>
    <n v="0"/>
    <n v="0"/>
    <n v="0"/>
  </r>
  <r>
    <s v="M04997_41_000000000-BTKB3_1_1116_25849_6566"/>
    <n v="8"/>
    <x v="0"/>
    <x v="2"/>
    <x v="6"/>
    <n v="37.1"/>
    <n v="248"/>
    <s v="Main"/>
    <n v="28.24"/>
    <n v="170"/>
    <s v="B"/>
    <n v="0"/>
    <n v="0"/>
    <n v="0"/>
    <n v="8"/>
    <n v="0"/>
    <n v="0"/>
  </r>
  <r>
    <s v="M04997_41_000000000-BTKB3_1_2110_8350_17842"/>
    <n v="8"/>
    <x v="0"/>
    <x v="2"/>
    <x v="5"/>
    <n v="37.01"/>
    <n v="254"/>
    <s v="Main"/>
    <n v="28.41"/>
    <n v="176"/>
    <s v="B"/>
    <n v="0"/>
    <n v="0"/>
    <n v="8"/>
    <n v="0"/>
    <n v="0"/>
    <n v="0"/>
  </r>
  <r>
    <s v="M01639_152_000000000-BTK9W_1_2103_9520_13134"/>
    <n v="8"/>
    <x v="2"/>
    <x v="5"/>
    <x v="8"/>
    <n v="37"/>
    <n v="273"/>
    <s v="Main"/>
    <n v="29.74"/>
    <n v="195"/>
    <s v="A"/>
    <n v="0"/>
    <n v="0"/>
    <n v="0"/>
    <n v="5"/>
    <n v="0"/>
    <n v="3"/>
  </r>
  <r>
    <s v="M01639_152_000000000-BTK9W_1_1117_15381_8249"/>
    <n v="8"/>
    <x v="2"/>
    <x v="4"/>
    <x v="7"/>
    <n v="36.94"/>
    <n v="268"/>
    <s v="Main"/>
    <n v="28.42"/>
    <n v="190"/>
    <s v="A"/>
    <n v="0"/>
    <n v="0"/>
    <n v="8"/>
    <n v="0"/>
    <n v="0"/>
    <n v="0"/>
  </r>
  <r>
    <s v="M01639_152_000000000-BTK9W_1_1119_20779_16937"/>
    <n v="8"/>
    <x v="0"/>
    <x v="2"/>
    <x v="5"/>
    <n v="36.92"/>
    <n v="260"/>
    <s v="Main"/>
    <n v="28.57"/>
    <n v="182"/>
    <s v="B"/>
    <n v="0"/>
    <n v="0"/>
    <n v="8"/>
    <n v="0"/>
    <n v="0"/>
    <n v="0"/>
  </r>
  <r>
    <s v="M01639_152_000000000-BTK9W_1_2104_11983_15382"/>
    <n v="8"/>
    <x v="0"/>
    <x v="0"/>
    <x v="0"/>
    <n v="36.92"/>
    <n v="260"/>
    <s v="Main"/>
    <n v="28.57"/>
    <n v="182"/>
    <s v="B"/>
    <n v="0"/>
    <n v="8"/>
    <n v="0"/>
    <n v="0"/>
    <n v="0"/>
    <n v="0"/>
  </r>
  <r>
    <s v="M01639_152_000000000-BTK9W_1_1112_15148_13180"/>
    <n v="8"/>
    <x v="0"/>
    <x v="0"/>
    <x v="0"/>
    <n v="36.880000000000003"/>
    <n v="263"/>
    <s v="Main"/>
    <n v="28.65"/>
    <n v="185"/>
    <s v="B"/>
    <n v="0"/>
    <n v="8"/>
    <n v="0"/>
    <n v="0"/>
    <n v="0"/>
    <n v="0"/>
  </r>
  <r>
    <s v="M01639_152_000000000-BTK9W_1_1104_23766_12874"/>
    <n v="8"/>
    <x v="2"/>
    <x v="5"/>
    <x v="8"/>
    <n v="36.86"/>
    <n v="274"/>
    <s v="Main"/>
    <n v="29.08"/>
    <n v="196"/>
    <s v="A"/>
    <n v="0"/>
    <n v="0"/>
    <n v="0"/>
    <n v="4"/>
    <n v="2"/>
    <n v="2"/>
  </r>
  <r>
    <s v="M01639_152_000000000-BTK9W_1_1105_21952_19819"/>
    <n v="8"/>
    <x v="0"/>
    <x v="2"/>
    <x v="5"/>
    <n v="36.78"/>
    <n v="261"/>
    <s v="Main"/>
    <n v="28.42"/>
    <n v="183"/>
    <s v="B"/>
    <n v="0"/>
    <n v="0"/>
    <n v="8"/>
    <n v="0"/>
    <n v="0"/>
    <n v="0"/>
  </r>
  <r>
    <s v="M01639_152_000000000-BTK9W_1_1111_20642_4451"/>
    <n v="8"/>
    <x v="0"/>
    <x v="2"/>
    <x v="5"/>
    <n v="36.78"/>
    <n v="261"/>
    <s v="Main"/>
    <n v="28.42"/>
    <n v="183"/>
    <s v="B"/>
    <n v="0"/>
    <n v="0"/>
    <n v="8"/>
    <n v="0"/>
    <n v="0"/>
    <n v="0"/>
  </r>
  <r>
    <s v="M01639_152_000000000-BTK9W_1_1115_27081_9552"/>
    <n v="8"/>
    <x v="0"/>
    <x v="1"/>
    <x v="4"/>
    <n v="36.78"/>
    <n v="261"/>
    <s v="Main"/>
    <n v="28.96"/>
    <n v="183"/>
    <s v="B"/>
    <n v="0"/>
    <n v="0"/>
    <n v="0"/>
    <n v="0"/>
    <n v="0"/>
    <n v="8"/>
  </r>
  <r>
    <s v="M01639_152_000000000-BTK9W_1_2113_18894_2874"/>
    <n v="8"/>
    <x v="0"/>
    <x v="0"/>
    <x v="0"/>
    <n v="36.78"/>
    <n v="261"/>
    <s v="Main"/>
    <n v="28.42"/>
    <n v="183"/>
    <s v="B"/>
    <n v="0"/>
    <n v="8"/>
    <n v="0"/>
    <n v="0"/>
    <n v="0"/>
    <n v="0"/>
  </r>
  <r>
    <s v="M04997_41_000000000-BTKB3_1_2114_22626_9680"/>
    <n v="8"/>
    <x v="0"/>
    <x v="2"/>
    <x v="6"/>
    <n v="36.78"/>
    <n v="242"/>
    <s v="Main"/>
    <n v="27.44"/>
    <n v="164"/>
    <s v="B"/>
    <n v="0"/>
    <n v="0"/>
    <n v="0"/>
    <n v="8"/>
    <n v="0"/>
    <n v="0"/>
  </r>
  <r>
    <s v="M04997_41_000000000-BTKB3_1_1107_12351_17555"/>
    <n v="8"/>
    <x v="2"/>
    <x v="4"/>
    <x v="16"/>
    <n v="36.76"/>
    <n v="272"/>
    <s v="Main"/>
    <n v="28.87"/>
    <n v="194"/>
    <s v="A"/>
    <n v="0"/>
    <n v="0"/>
    <n v="0"/>
    <n v="8"/>
    <n v="0"/>
    <n v="0"/>
  </r>
  <r>
    <s v="M04997_41_000000000-BTKB3_1_2117_3819_12297"/>
    <n v="8"/>
    <x v="2"/>
    <x v="5"/>
    <x v="10"/>
    <n v="36.76"/>
    <n v="272"/>
    <s v="Main"/>
    <n v="28.87"/>
    <n v="194"/>
    <s v="A"/>
    <n v="0"/>
    <n v="0"/>
    <n v="0"/>
    <n v="0"/>
    <n v="0"/>
    <n v="8"/>
  </r>
  <r>
    <s v="M01639_152_000000000-BTK9W_1_2101_23123_17539"/>
    <n v="8"/>
    <x v="2"/>
    <x v="5"/>
    <x v="8"/>
    <n v="36.729999999999997"/>
    <n v="275"/>
    <s v="Main"/>
    <n v="28.93"/>
    <n v="197"/>
    <s v="A"/>
    <n v="0"/>
    <n v="0"/>
    <n v="0"/>
    <n v="6"/>
    <n v="0"/>
    <n v="2"/>
  </r>
  <r>
    <s v="M01639_152_000000000-BTK9W_1_1111_9641_11267"/>
    <n v="8"/>
    <x v="2"/>
    <x v="4"/>
    <x v="7"/>
    <n v="36.700000000000003"/>
    <n v="267"/>
    <s v="Main"/>
    <n v="28.57"/>
    <n v="189"/>
    <s v="A"/>
    <n v="0"/>
    <n v="0"/>
    <n v="8"/>
    <n v="0"/>
    <n v="0"/>
    <n v="0"/>
  </r>
  <r>
    <s v="M01639_152_000000000-BTK9W_1_1105_23019_14553"/>
    <n v="8"/>
    <x v="0"/>
    <x v="2"/>
    <x v="5"/>
    <n v="36.58"/>
    <n v="257"/>
    <s v="Main"/>
    <n v="27.93"/>
    <n v="179"/>
    <s v="B"/>
    <n v="0"/>
    <n v="0"/>
    <n v="8"/>
    <n v="0"/>
    <n v="0"/>
    <n v="0"/>
  </r>
  <r>
    <s v="M01639_152_000000000-BTK9W_1_1117_11915_13923"/>
    <n v="8"/>
    <x v="0"/>
    <x v="8"/>
    <x v="13"/>
    <n v="36.47"/>
    <n v="266"/>
    <s v="Main"/>
    <n v="28.72"/>
    <n v="188"/>
    <s v="B"/>
    <n v="0"/>
    <n v="8"/>
    <n v="0"/>
    <n v="0"/>
    <n v="0"/>
    <n v="0"/>
  </r>
  <r>
    <s v="M01639_152_000000000-BTK9W_1_1111_16661_18368"/>
    <n v="8"/>
    <x v="4"/>
    <x v="11"/>
    <x v="22"/>
    <n v="36.43"/>
    <n v="269"/>
    <s v="Main"/>
    <n v="30.37"/>
    <n v="191"/>
    <s v="–NO–"/>
    <n v="0"/>
    <n v="0"/>
    <n v="8"/>
    <n v="0"/>
    <n v="0"/>
    <n v="0"/>
  </r>
  <r>
    <s v="M01639_152_000000000-BTK9W_1_1112_18288_13167"/>
    <n v="8"/>
    <x v="2"/>
    <x v="4"/>
    <x v="7"/>
    <n v="36.43"/>
    <n v="269"/>
    <s v="Main"/>
    <n v="28.42"/>
    <n v="190"/>
    <s v="A"/>
    <n v="0"/>
    <n v="0"/>
    <n v="8"/>
    <n v="0"/>
    <n v="0"/>
    <n v="0"/>
  </r>
  <r>
    <s v="M04997_41_000000000-BTKB3_1_1109_20081_22635"/>
    <n v="8"/>
    <x v="2"/>
    <x v="12"/>
    <x v="22"/>
    <n v="36.43"/>
    <n v="258"/>
    <s v="Main"/>
    <n v="27.78"/>
    <n v="180"/>
    <s v="A"/>
    <n v="0"/>
    <n v="0"/>
    <n v="0"/>
    <n v="0"/>
    <n v="1"/>
    <n v="7"/>
  </r>
  <r>
    <s v="M01639_152_000000000-BTK9W_1_2113_3759_19063"/>
    <n v="8"/>
    <x v="0"/>
    <x v="2"/>
    <x v="2"/>
    <n v="36.4"/>
    <n v="261"/>
    <s v="Main"/>
    <n v="27.87"/>
    <n v="183"/>
    <s v="B"/>
    <n v="0"/>
    <n v="8"/>
    <n v="0"/>
    <n v="0"/>
    <n v="0"/>
    <n v="0"/>
  </r>
  <r>
    <s v="M01639_152_000000000-BTK9W_1_2119_7666_11245"/>
    <n v="8"/>
    <x v="0"/>
    <x v="1"/>
    <x v="4"/>
    <n v="36.4"/>
    <n v="261"/>
    <s v="Main"/>
    <n v="28.96"/>
    <n v="183"/>
    <s v="B"/>
    <n v="0"/>
    <n v="0"/>
    <n v="0"/>
    <n v="0"/>
    <n v="0"/>
    <n v="8"/>
  </r>
  <r>
    <s v="M04997_41_000000000-BTKB3_1_1116_26468_10719"/>
    <n v="8"/>
    <x v="0"/>
    <x v="1"/>
    <x v="4"/>
    <n v="36.4"/>
    <n v="261"/>
    <s v="Main"/>
    <n v="31.69"/>
    <n v="183"/>
    <s v="B"/>
    <n v="0"/>
    <n v="0"/>
    <n v="0"/>
    <n v="0"/>
    <n v="0"/>
    <n v="8"/>
  </r>
  <r>
    <s v="M04997_41_000000000-BTKB3_1_1117_4645_5272"/>
    <n v="8"/>
    <x v="0"/>
    <x v="2"/>
    <x v="14"/>
    <n v="36.36"/>
    <n v="242"/>
    <s v="Main"/>
    <n v="26.83"/>
    <n v="164"/>
    <s v="B"/>
    <n v="0"/>
    <n v="0"/>
    <n v="0"/>
    <n v="0"/>
    <n v="8"/>
    <n v="0"/>
  </r>
  <r>
    <s v="M01639_152_000000000-BTK9W_1_2109_15348_19772"/>
    <n v="8"/>
    <x v="2"/>
    <x v="4"/>
    <x v="7"/>
    <n v="36.299999999999997"/>
    <n v="270"/>
    <s v="Main"/>
    <n v="28.13"/>
    <n v="192"/>
    <s v="A"/>
    <n v="0"/>
    <n v="0"/>
    <n v="8"/>
    <n v="0"/>
    <n v="0"/>
    <n v="0"/>
  </r>
  <r>
    <s v="M04997_41_000000000-BTKB3_1_1117_18325_9826"/>
    <n v="8"/>
    <x v="2"/>
    <x v="4"/>
    <x v="7"/>
    <n v="36.299999999999997"/>
    <n v="270"/>
    <s v="Main"/>
    <n v="28.13"/>
    <n v="192"/>
    <s v="A"/>
    <n v="0"/>
    <n v="0"/>
    <n v="8"/>
    <n v="0"/>
    <n v="0"/>
    <n v="0"/>
  </r>
  <r>
    <s v="M01639_152_000000000-BTK9W_1_2110_6692_15824"/>
    <n v="8"/>
    <x v="2"/>
    <x v="5"/>
    <x v="10"/>
    <n v="36.229999999999997"/>
    <n v="276"/>
    <s v="Main"/>
    <n v="28.43"/>
    <n v="197"/>
    <s v="A"/>
    <n v="0"/>
    <n v="0"/>
    <n v="0"/>
    <n v="0"/>
    <n v="8"/>
    <n v="0"/>
  </r>
  <r>
    <s v="M04997_41_000000000-BTKB3_1_1105_28536_15165"/>
    <n v="8"/>
    <x v="2"/>
    <x v="5"/>
    <x v="10"/>
    <n v="36.229999999999997"/>
    <n v="276"/>
    <s v="Main"/>
    <n v="28.79"/>
    <n v="198"/>
    <s v="A"/>
    <n v="0"/>
    <n v="0"/>
    <n v="0"/>
    <n v="0"/>
    <n v="0"/>
    <n v="8"/>
  </r>
  <r>
    <s v="M04997_41_000000000-BTKB3_1_2101_6843_6524"/>
    <n v="8"/>
    <x v="2"/>
    <x v="5"/>
    <x v="12"/>
    <n v="36.19"/>
    <n v="268"/>
    <s v="Main"/>
    <n v="28.42"/>
    <n v="190"/>
    <s v="A"/>
    <n v="0"/>
    <n v="0"/>
    <n v="0"/>
    <n v="8"/>
    <n v="0"/>
    <n v="0"/>
  </r>
  <r>
    <s v="M04997_41_000000000-BTKB3_1_2104_17027_14611"/>
    <n v="8"/>
    <x v="0"/>
    <x v="2"/>
    <x v="14"/>
    <n v="36.19"/>
    <n v="257"/>
    <s v="Main"/>
    <n v="27.37"/>
    <n v="179"/>
    <s v="B"/>
    <n v="0"/>
    <n v="0"/>
    <n v="0"/>
    <n v="0"/>
    <n v="8"/>
    <n v="0"/>
  </r>
  <r>
    <s v="M01639_152_000000000-BTK9W_1_2117_13751_23417"/>
    <n v="8"/>
    <x v="2"/>
    <x v="5"/>
    <x v="12"/>
    <n v="36.03"/>
    <n v="272"/>
    <s v="Main"/>
    <n v="27.84"/>
    <n v="194"/>
    <s v="A"/>
    <n v="0"/>
    <n v="0"/>
    <n v="0"/>
    <n v="8"/>
    <n v="0"/>
    <n v="0"/>
  </r>
  <r>
    <s v="M01639_152_000000000-BTK9W_1_1107_8064_20967"/>
    <n v="8"/>
    <x v="2"/>
    <x v="5"/>
    <x v="10"/>
    <n v="36"/>
    <n v="275"/>
    <s v="Main"/>
    <n v="28.43"/>
    <n v="197"/>
    <s v="A"/>
    <n v="0"/>
    <n v="0"/>
    <n v="0"/>
    <n v="0"/>
    <n v="0"/>
    <n v="8"/>
  </r>
  <r>
    <s v="M01639_152_000000000-BTK9W_1_1115_20989_7543"/>
    <n v="8"/>
    <x v="2"/>
    <x v="5"/>
    <x v="10"/>
    <n v="36"/>
    <n v="275"/>
    <s v="Main"/>
    <n v="28.43"/>
    <n v="197"/>
    <s v="A"/>
    <n v="0"/>
    <n v="0"/>
    <n v="0"/>
    <n v="0"/>
    <n v="0"/>
    <n v="8"/>
  </r>
  <r>
    <s v="M01639_152_000000000-BTK9W_1_2113_10594_10804"/>
    <n v="8"/>
    <x v="2"/>
    <x v="4"/>
    <x v="7"/>
    <n v="36"/>
    <n v="275"/>
    <s v="Main"/>
    <n v="27.92"/>
    <n v="197"/>
    <s v="A"/>
    <n v="0"/>
    <n v="0"/>
    <n v="8"/>
    <n v="0"/>
    <n v="0"/>
    <n v="0"/>
  </r>
  <r>
    <s v="M04997_41_000000000-BTKB3_1_1102_4228_13739"/>
    <n v="8"/>
    <x v="2"/>
    <x v="5"/>
    <x v="10"/>
    <n v="36"/>
    <n v="275"/>
    <s v="Main"/>
    <n v="27.92"/>
    <n v="197"/>
    <s v="A"/>
    <n v="0"/>
    <n v="0"/>
    <n v="0"/>
    <n v="0"/>
    <n v="2"/>
    <n v="6"/>
  </r>
  <r>
    <s v="M04997_41_000000000-BTKB3_1_2102_15581_5632"/>
    <n v="8"/>
    <x v="2"/>
    <x v="4"/>
    <x v="16"/>
    <n v="36"/>
    <n v="275"/>
    <s v="Main"/>
    <n v="27.92"/>
    <n v="197"/>
    <s v="A"/>
    <n v="0"/>
    <n v="0"/>
    <n v="0"/>
    <n v="8"/>
    <n v="0"/>
    <n v="0"/>
  </r>
  <r>
    <s v="M01639_152_000000000-BTK9W_1_1111_10590_7680"/>
    <n v="8"/>
    <x v="2"/>
    <x v="4"/>
    <x v="7"/>
    <n v="35.9"/>
    <n v="273"/>
    <s v="Main"/>
    <n v="27.69"/>
    <n v="195"/>
    <s v="A"/>
    <n v="0"/>
    <n v="0"/>
    <n v="8"/>
    <n v="0"/>
    <n v="0"/>
    <n v="0"/>
  </r>
  <r>
    <s v="M01639_152_000000000-BTK9W_1_2117_13432_11558"/>
    <n v="8"/>
    <x v="2"/>
    <x v="5"/>
    <x v="10"/>
    <n v="35.9"/>
    <n v="273"/>
    <s v="Main"/>
    <n v="27.69"/>
    <n v="195"/>
    <s v="A"/>
    <n v="0"/>
    <n v="0"/>
    <n v="0"/>
    <n v="0"/>
    <n v="1"/>
    <n v="7"/>
  </r>
  <r>
    <s v="M01639_152_000000000-BTK9W_1_1113_20132_13977"/>
    <n v="8"/>
    <x v="2"/>
    <x v="4"/>
    <x v="7"/>
    <n v="35.659999999999997"/>
    <n v="272"/>
    <s v="Main"/>
    <n v="27.32"/>
    <n v="194"/>
    <s v="A"/>
    <n v="0"/>
    <n v="0"/>
    <n v="8"/>
    <n v="0"/>
    <n v="0"/>
    <n v="0"/>
  </r>
  <r>
    <s v="M01639_152_000000000-BTK9W_1_2101_7756_8258"/>
    <n v="8"/>
    <x v="2"/>
    <x v="4"/>
    <x v="7"/>
    <n v="35.53"/>
    <n v="273"/>
    <s v="Main"/>
    <n v="26.67"/>
    <n v="195"/>
    <s v="A"/>
    <n v="0"/>
    <n v="0"/>
    <n v="8"/>
    <n v="0"/>
    <n v="0"/>
    <n v="0"/>
  </r>
  <r>
    <s v="M01639_152_000000000-BTK9W_1_1106_15185_14063"/>
    <n v="8"/>
    <x v="2"/>
    <x v="5"/>
    <x v="10"/>
    <n v="35.4"/>
    <n v="274"/>
    <s v="Main"/>
    <n v="27.04"/>
    <n v="196"/>
    <s v="A"/>
    <n v="0"/>
    <n v="0"/>
    <n v="0"/>
    <n v="0"/>
    <n v="0"/>
    <n v="8"/>
  </r>
  <r>
    <s v="M01639_152_000000000-BTK9W_1_2103_19812_22200"/>
    <n v="8"/>
    <x v="2"/>
    <x v="4"/>
    <x v="7"/>
    <n v="34.78"/>
    <n v="276"/>
    <s v="Main"/>
    <n v="26.26"/>
    <n v="198"/>
    <s v="A"/>
    <n v="0"/>
    <n v="0"/>
    <n v="8"/>
    <n v="0"/>
    <n v="0"/>
    <n v="0"/>
  </r>
  <r>
    <s v="M04997_41_000000000-BTKB3_1_2108_14181_13090"/>
    <n v="8"/>
    <x v="2"/>
    <x v="4"/>
    <x v="20"/>
    <n v="33.21"/>
    <n v="274"/>
    <s v="Main"/>
    <n v="26.53"/>
    <n v="196"/>
    <s v="A"/>
    <n v="0"/>
    <n v="8"/>
    <n v="0"/>
    <n v="0"/>
    <n v="0"/>
    <n v="0"/>
  </r>
  <r>
    <s v="M04997_41_000000000-BTKB3_1_1118_27424_11095"/>
    <n v="7"/>
    <x v="3"/>
    <x v="6"/>
    <x v="9"/>
    <n v="44.12"/>
    <n v="204"/>
    <s v="203/204bp"/>
    <n v="41.67"/>
    <n v="156"/>
    <s v="O"/>
    <n v="7"/>
    <n v="0"/>
    <n v="0"/>
    <n v="0"/>
    <n v="0"/>
    <n v="0"/>
  </r>
  <r>
    <s v="M01639_152_000000000-BTK9W_1_2106_15145_9519"/>
    <n v="7"/>
    <x v="3"/>
    <x v="6"/>
    <x v="9"/>
    <n v="43.14"/>
    <n v="204"/>
    <s v="203/204bp"/>
    <n v="40.25"/>
    <n v="159"/>
    <s v="O"/>
    <n v="7"/>
    <n v="0"/>
    <n v="0"/>
    <n v="0"/>
    <n v="0"/>
    <n v="0"/>
  </r>
  <r>
    <s v="M01639_152_000000000-BTK9W_1_2116_18933_22075"/>
    <n v="7"/>
    <x v="3"/>
    <x v="6"/>
    <x v="9"/>
    <n v="42.65"/>
    <n v="204"/>
    <s v="203/204bp"/>
    <n v="39.74"/>
    <n v="156"/>
    <s v="O"/>
    <n v="7"/>
    <n v="0"/>
    <n v="0"/>
    <n v="0"/>
    <n v="0"/>
    <n v="0"/>
  </r>
  <r>
    <s v="M01639_152_000000000-BTK9W_1_1115_25893_12920"/>
    <n v="7"/>
    <x v="3"/>
    <x v="6"/>
    <x v="9"/>
    <n v="42.48"/>
    <n v="306"/>
    <s v="~305-bp"/>
    <n v="38.159999999999997"/>
    <n v="228"/>
    <s v="O"/>
    <n v="7"/>
    <n v="0"/>
    <n v="0"/>
    <n v="0"/>
    <n v="0"/>
    <n v="0"/>
  </r>
  <r>
    <s v="M04997_41_000000000-BTKB3_1_1112_12287_9135"/>
    <n v="7"/>
    <x v="3"/>
    <x v="6"/>
    <x v="9"/>
    <n v="42.48"/>
    <n v="306"/>
    <s v="~305-bp"/>
    <n v="38.159999999999997"/>
    <n v="228"/>
    <s v="O"/>
    <n v="7"/>
    <n v="0"/>
    <n v="0"/>
    <n v="0"/>
    <n v="0"/>
    <n v="0"/>
  </r>
  <r>
    <s v="M01639_152_000000000-BTK9W_1_1119_21592_12069"/>
    <n v="7"/>
    <x v="3"/>
    <x v="6"/>
    <x v="9"/>
    <n v="42.16"/>
    <n v="204"/>
    <s v="203/204bp"/>
    <n v="38.99"/>
    <n v="159"/>
    <s v="O"/>
    <n v="7"/>
    <n v="0"/>
    <n v="0"/>
    <n v="0"/>
    <n v="0"/>
    <n v="0"/>
  </r>
  <r>
    <s v="M01639_152_000000000-BTK9W_1_1119_27791_8916"/>
    <n v="7"/>
    <x v="3"/>
    <x v="6"/>
    <x v="9"/>
    <n v="42.16"/>
    <n v="204"/>
    <s v="203/204bp"/>
    <n v="40.25"/>
    <n v="159"/>
    <s v="O"/>
    <n v="7"/>
    <n v="0"/>
    <n v="0"/>
    <n v="0"/>
    <n v="0"/>
    <n v="0"/>
  </r>
  <r>
    <s v="M01639_152_000000000-BTK9W_1_1111_20657_10816"/>
    <n v="7"/>
    <x v="3"/>
    <x v="6"/>
    <x v="9"/>
    <n v="41.18"/>
    <n v="306"/>
    <s v="~305-bp"/>
    <n v="35.96"/>
    <n v="228"/>
    <s v="O"/>
    <n v="7"/>
    <n v="0"/>
    <n v="0"/>
    <n v="0"/>
    <n v="0"/>
    <n v="0"/>
  </r>
  <r>
    <s v="M01639_152_000000000-BTK9W_1_2107_11687_13133"/>
    <n v="7"/>
    <x v="3"/>
    <x v="6"/>
    <x v="9"/>
    <n v="41.18"/>
    <n v="306"/>
    <s v="~305-bp"/>
    <n v="35.96"/>
    <n v="228"/>
    <s v="O"/>
    <n v="7"/>
    <n v="0"/>
    <n v="0"/>
    <n v="0"/>
    <n v="0"/>
    <n v="0"/>
  </r>
  <r>
    <s v="M01639_152_000000000-BTK9W_1_2111_13096_17341"/>
    <n v="7"/>
    <x v="3"/>
    <x v="6"/>
    <x v="9"/>
    <n v="41.18"/>
    <n v="306"/>
    <s v="~305-bp"/>
    <n v="35.96"/>
    <n v="228"/>
    <s v="O"/>
    <n v="7"/>
    <n v="0"/>
    <n v="0"/>
    <n v="0"/>
    <n v="0"/>
    <n v="0"/>
  </r>
  <r>
    <s v="M04997_41_000000000-BTKB3_1_2102_11402_16275"/>
    <n v="7"/>
    <x v="3"/>
    <x v="6"/>
    <x v="9"/>
    <n v="41.18"/>
    <n v="306"/>
    <s v="~305-bp"/>
    <n v="35.96"/>
    <n v="228"/>
    <s v="O"/>
    <n v="7"/>
    <n v="0"/>
    <n v="0"/>
    <n v="0"/>
    <n v="0"/>
    <n v="0"/>
  </r>
  <r>
    <s v="M04997_41_000000000-BTKB3_1_2119_17289_3091"/>
    <n v="7"/>
    <x v="3"/>
    <x v="6"/>
    <x v="9"/>
    <n v="41.18"/>
    <n v="306"/>
    <s v="~305-bp"/>
    <n v="35.96"/>
    <n v="228"/>
    <s v="O"/>
    <n v="7"/>
    <n v="0"/>
    <n v="0"/>
    <n v="0"/>
    <n v="0"/>
    <n v="0"/>
  </r>
  <r>
    <s v="M01639_152_000000000-BTK9W_1_1107_20885_22523"/>
    <n v="7"/>
    <x v="3"/>
    <x v="10"/>
    <x v="19"/>
    <n v="40.98"/>
    <n v="266"/>
    <s v="Main"/>
    <n v="36.700000000000003"/>
    <n v="188"/>
    <s v="O"/>
    <n v="0"/>
    <n v="7"/>
    <n v="0"/>
    <n v="0"/>
    <n v="0"/>
    <n v="0"/>
  </r>
  <r>
    <s v="M01639_152_000000000-BTK9W_1_1103_24016_14495"/>
    <n v="7"/>
    <x v="3"/>
    <x v="6"/>
    <x v="9"/>
    <n v="40.85"/>
    <n v="306"/>
    <s v="~305-bp"/>
    <n v="36.4"/>
    <n v="228"/>
    <s v="O"/>
    <n v="7"/>
    <n v="0"/>
    <n v="0"/>
    <n v="0"/>
    <n v="0"/>
    <n v="0"/>
  </r>
  <r>
    <s v="M01639_152_000000000-BTK9W_1_1108_12609_7502"/>
    <n v="7"/>
    <x v="3"/>
    <x v="6"/>
    <x v="9"/>
    <n v="40.85"/>
    <n v="306"/>
    <s v="~305-bp"/>
    <n v="35.53"/>
    <n v="228"/>
    <s v="O"/>
    <n v="7"/>
    <n v="0"/>
    <n v="0"/>
    <n v="0"/>
    <n v="0"/>
    <n v="0"/>
  </r>
  <r>
    <s v="M01639_152_000000000-BTK9W_1_1111_8244_14141"/>
    <n v="7"/>
    <x v="3"/>
    <x v="6"/>
    <x v="9"/>
    <n v="40.85"/>
    <n v="306"/>
    <s v="~305-bp"/>
    <n v="35.96"/>
    <n v="228"/>
    <s v="O"/>
    <n v="7"/>
    <n v="0"/>
    <n v="0"/>
    <n v="0"/>
    <n v="0"/>
    <n v="0"/>
  </r>
  <r>
    <s v="M01639_152_000000000-BTK9W_1_2112_7646_7790"/>
    <n v="7"/>
    <x v="3"/>
    <x v="6"/>
    <x v="9"/>
    <n v="40.85"/>
    <n v="306"/>
    <s v="~305-bp"/>
    <n v="35.96"/>
    <n v="228"/>
    <s v="O"/>
    <n v="7"/>
    <n v="0"/>
    <n v="0"/>
    <n v="0"/>
    <n v="0"/>
    <n v="0"/>
  </r>
  <r>
    <s v="M04997_41_000000000-BTKB3_1_1104_25864_13871"/>
    <n v="7"/>
    <x v="3"/>
    <x v="6"/>
    <x v="9"/>
    <n v="40.85"/>
    <n v="306"/>
    <s v="~305-bp"/>
    <n v="35.090000000000003"/>
    <n v="228"/>
    <s v="O"/>
    <n v="7"/>
    <n v="0"/>
    <n v="0"/>
    <n v="0"/>
    <n v="0"/>
    <n v="0"/>
  </r>
  <r>
    <s v="M01639_152_000000000-BTK9W_1_2119_11504_14421"/>
    <n v="7"/>
    <x v="3"/>
    <x v="6"/>
    <x v="9"/>
    <n v="40.520000000000003"/>
    <n v="306"/>
    <s v="~305-bp"/>
    <n v="35.090000000000003"/>
    <n v="228"/>
    <s v="O"/>
    <n v="7"/>
    <n v="0"/>
    <n v="0"/>
    <n v="0"/>
    <n v="0"/>
    <n v="0"/>
  </r>
  <r>
    <s v="M04997_41_000000000-BTKB3_1_1103_26057_20649"/>
    <n v="7"/>
    <x v="3"/>
    <x v="6"/>
    <x v="9"/>
    <n v="40.520000000000003"/>
    <n v="306"/>
    <s v="~305-bp"/>
    <n v="35.090000000000003"/>
    <n v="228"/>
    <s v="O"/>
    <n v="7"/>
    <n v="0"/>
    <n v="0"/>
    <n v="0"/>
    <n v="0"/>
    <n v="0"/>
  </r>
  <r>
    <s v="M04997_41_000000000-BTKB3_1_2112_25132_9812"/>
    <n v="7"/>
    <x v="3"/>
    <x v="6"/>
    <x v="9"/>
    <n v="40.520000000000003"/>
    <n v="306"/>
    <s v="~305-bp"/>
    <n v="35.53"/>
    <n v="228"/>
    <s v="O"/>
    <n v="7"/>
    <n v="0"/>
    <n v="0"/>
    <n v="0"/>
    <n v="0"/>
    <n v="0"/>
  </r>
  <r>
    <s v="M01639_152_000000000-BTK9W_1_2101_3415_13978"/>
    <n v="7"/>
    <x v="3"/>
    <x v="6"/>
    <x v="9"/>
    <n v="40.39"/>
    <n v="307"/>
    <s v="~305-bp"/>
    <n v="35.369999999999997"/>
    <n v="229"/>
    <s v="O"/>
    <n v="7"/>
    <n v="0"/>
    <n v="0"/>
    <n v="0"/>
    <n v="0"/>
    <n v="0"/>
  </r>
  <r>
    <s v="M01639_152_000000000-BTK9W_1_1101_14654_13123"/>
    <n v="7"/>
    <x v="3"/>
    <x v="6"/>
    <x v="9"/>
    <n v="40.200000000000003"/>
    <n v="306"/>
    <s v="~305-bp"/>
    <n v="35.090000000000003"/>
    <n v="228"/>
    <s v="O"/>
    <n v="7"/>
    <n v="0"/>
    <n v="0"/>
    <n v="0"/>
    <n v="0"/>
    <n v="0"/>
  </r>
  <r>
    <s v="M04997_41_000000000-BTKB3_1_2117_17694_6369"/>
    <n v="7"/>
    <x v="3"/>
    <x v="6"/>
    <x v="9"/>
    <n v="40.200000000000003"/>
    <n v="306"/>
    <s v="~305-bp"/>
    <n v="35.53"/>
    <n v="228"/>
    <s v="O"/>
    <n v="7"/>
    <n v="0"/>
    <n v="0"/>
    <n v="0"/>
    <n v="0"/>
    <n v="0"/>
  </r>
  <r>
    <s v="M01639_152_000000000-BTK9W_1_1116_26727_9399"/>
    <n v="7"/>
    <x v="1"/>
    <x v="3"/>
    <x v="3"/>
    <n v="40.08"/>
    <n v="262"/>
    <s v="Main"/>
    <n v="32.61"/>
    <n v="184"/>
    <s v="I"/>
    <n v="7"/>
    <n v="0"/>
    <n v="0"/>
    <n v="0"/>
    <n v="0"/>
    <n v="0"/>
  </r>
  <r>
    <s v="M01639_152_000000000-BTK9W_1_2105_22553_23650"/>
    <n v="7"/>
    <x v="1"/>
    <x v="3"/>
    <x v="3"/>
    <n v="40.08"/>
    <n v="262"/>
    <s v="Main"/>
    <n v="32.61"/>
    <n v="184"/>
    <s v="I"/>
    <n v="7"/>
    <n v="0"/>
    <n v="0"/>
    <n v="0"/>
    <n v="0"/>
    <n v="0"/>
  </r>
  <r>
    <s v="M01639_152_000000000-BTK9W_1_2118_10263_6067"/>
    <n v="7"/>
    <x v="1"/>
    <x v="3"/>
    <x v="3"/>
    <n v="40.08"/>
    <n v="262"/>
    <s v="Main"/>
    <n v="32.61"/>
    <n v="184"/>
    <s v="I"/>
    <n v="7"/>
    <n v="0"/>
    <n v="0"/>
    <n v="0"/>
    <n v="0"/>
    <n v="0"/>
  </r>
  <r>
    <s v="M01639_152_000000000-BTK9W_1_1112_13459_9203"/>
    <n v="7"/>
    <x v="0"/>
    <x v="1"/>
    <x v="4"/>
    <n v="39.85"/>
    <n v="261"/>
    <s v="Main"/>
    <n v="32.79"/>
    <n v="183"/>
    <s v="B"/>
    <n v="0"/>
    <n v="0"/>
    <n v="0"/>
    <n v="0"/>
    <n v="5"/>
    <n v="2"/>
  </r>
  <r>
    <s v="M01639_152_000000000-BTK9W_1_2114_8163_5196"/>
    <n v="7"/>
    <x v="3"/>
    <x v="6"/>
    <x v="9"/>
    <n v="39.67"/>
    <n v="305"/>
    <s v="~305-bp"/>
    <n v="33.92"/>
    <n v="227"/>
    <s v="O"/>
    <n v="7"/>
    <n v="0"/>
    <n v="0"/>
    <n v="0"/>
    <n v="0"/>
    <n v="0"/>
  </r>
  <r>
    <s v="M04997_41_000000000-BTKB3_1_1101_27640_7801"/>
    <n v="7"/>
    <x v="3"/>
    <x v="6"/>
    <x v="9"/>
    <n v="39.67"/>
    <n v="305"/>
    <s v="~305-bp"/>
    <n v="35.68"/>
    <n v="227"/>
    <s v="O"/>
    <n v="7"/>
    <n v="0"/>
    <n v="0"/>
    <n v="0"/>
    <n v="0"/>
    <n v="0"/>
  </r>
  <r>
    <s v="M01639_152_000000000-BTK9W_1_1108_6022_7758"/>
    <n v="7"/>
    <x v="0"/>
    <x v="1"/>
    <x v="4"/>
    <n v="39.619999999999997"/>
    <n v="260"/>
    <s v="Main"/>
    <n v="32.42"/>
    <n v="182"/>
    <s v="B"/>
    <n v="0"/>
    <n v="0"/>
    <n v="0"/>
    <n v="0"/>
    <n v="0"/>
    <n v="7"/>
  </r>
  <r>
    <s v="M01639_152_000000000-BTK9W_1_2104_14696_23418"/>
    <n v="7"/>
    <x v="0"/>
    <x v="1"/>
    <x v="4"/>
    <n v="39.619999999999997"/>
    <n v="260"/>
    <s v="Main"/>
    <n v="32.42"/>
    <n v="182"/>
    <s v="B"/>
    <n v="0"/>
    <n v="0"/>
    <n v="0"/>
    <n v="0"/>
    <n v="0"/>
    <n v="7"/>
  </r>
  <r>
    <s v="M01639_152_000000000-BTK9W_1_2116_26023_9645"/>
    <n v="7"/>
    <x v="0"/>
    <x v="1"/>
    <x v="1"/>
    <n v="39.619999999999997"/>
    <n v="260"/>
    <s v="Main"/>
    <n v="32.42"/>
    <n v="182"/>
    <s v="B"/>
    <n v="0"/>
    <n v="0"/>
    <n v="0"/>
    <n v="7"/>
    <n v="0"/>
    <n v="0"/>
  </r>
  <r>
    <s v="M04997_41_000000000-BTKB3_1_1111_27131_11650"/>
    <n v="7"/>
    <x v="3"/>
    <x v="6"/>
    <x v="9"/>
    <n v="39.54"/>
    <n v="306"/>
    <s v="~305-bp"/>
    <n v="34.21"/>
    <n v="228"/>
    <s v="O"/>
    <n v="7"/>
    <n v="0"/>
    <n v="0"/>
    <n v="0"/>
    <n v="0"/>
    <n v="0"/>
  </r>
  <r>
    <s v="M01639_152_000000000-BTK9W_1_2111_7103_12113"/>
    <n v="7"/>
    <x v="0"/>
    <x v="2"/>
    <x v="6"/>
    <n v="39.53"/>
    <n v="253"/>
    <s v="Main"/>
    <n v="32"/>
    <n v="175"/>
    <s v="B"/>
    <n v="0"/>
    <n v="0"/>
    <n v="0"/>
    <n v="7"/>
    <n v="0"/>
    <n v="0"/>
  </r>
  <r>
    <s v="M01639_152_000000000-BTK9W_1_1113_26819_20231"/>
    <n v="7"/>
    <x v="0"/>
    <x v="1"/>
    <x v="4"/>
    <n v="39.46"/>
    <n v="261"/>
    <s v="Main"/>
    <n v="32.79"/>
    <n v="183"/>
    <s v="B"/>
    <n v="0"/>
    <n v="0"/>
    <n v="0"/>
    <n v="0"/>
    <n v="4"/>
    <n v="3"/>
  </r>
  <r>
    <s v="M01639_152_000000000-BTK9W_1_2102_5093_9290"/>
    <n v="7"/>
    <x v="0"/>
    <x v="1"/>
    <x v="4"/>
    <n v="39.46"/>
    <n v="261"/>
    <s v="Main"/>
    <n v="32.24"/>
    <n v="183"/>
    <s v="B"/>
    <n v="0"/>
    <n v="0"/>
    <n v="0"/>
    <n v="0"/>
    <n v="6"/>
    <n v="1"/>
  </r>
  <r>
    <s v="M01639_152_000000000-BTK9W_1_2117_19955_13046"/>
    <n v="7"/>
    <x v="0"/>
    <x v="1"/>
    <x v="1"/>
    <n v="39.46"/>
    <n v="261"/>
    <s v="Main"/>
    <n v="32.24"/>
    <n v="183"/>
    <s v="B"/>
    <n v="0"/>
    <n v="0"/>
    <n v="0"/>
    <n v="7"/>
    <n v="0"/>
    <n v="0"/>
  </r>
  <r>
    <s v="M01639_152_000000000-BTK9W_1_1106_26836_17072"/>
    <n v="7"/>
    <x v="1"/>
    <x v="3"/>
    <x v="3"/>
    <n v="39.31"/>
    <n v="262"/>
    <s v="Main"/>
    <n v="32.07"/>
    <n v="184"/>
    <s v="I"/>
    <n v="7"/>
    <n v="0"/>
    <n v="0"/>
    <n v="0"/>
    <n v="0"/>
    <n v="0"/>
  </r>
  <r>
    <s v="M01639_152_000000000-BTK9W_1_2117_4994_4572"/>
    <n v="7"/>
    <x v="1"/>
    <x v="3"/>
    <x v="3"/>
    <n v="39.31"/>
    <n v="262"/>
    <s v="Main"/>
    <n v="32.61"/>
    <n v="184"/>
    <s v="I"/>
    <n v="7"/>
    <n v="0"/>
    <n v="0"/>
    <n v="0"/>
    <n v="0"/>
    <n v="0"/>
  </r>
  <r>
    <s v="M04997_41_000000000-BTKB3_1_1107_9742_16811"/>
    <n v="7"/>
    <x v="1"/>
    <x v="3"/>
    <x v="3"/>
    <n v="39.31"/>
    <n v="262"/>
    <s v="Main"/>
    <n v="31.52"/>
    <n v="184"/>
    <s v="I"/>
    <n v="7"/>
    <n v="0"/>
    <n v="0"/>
    <n v="0"/>
    <n v="0"/>
    <n v="0"/>
  </r>
  <r>
    <s v="M01639_152_000000000-BTK9W_1_2116_24100_11758"/>
    <n v="7"/>
    <x v="0"/>
    <x v="1"/>
    <x v="4"/>
    <n v="39.229999999999997"/>
    <n v="260"/>
    <s v="Main"/>
    <n v="31.87"/>
    <n v="182"/>
    <s v="B"/>
    <n v="0"/>
    <n v="0"/>
    <n v="0"/>
    <n v="0"/>
    <n v="0"/>
    <n v="7"/>
  </r>
  <r>
    <s v="M01639_152_000000000-BTK9W_1_1113_8264_7700"/>
    <n v="7"/>
    <x v="0"/>
    <x v="1"/>
    <x v="4"/>
    <n v="39.08"/>
    <n v="261"/>
    <s v="Main"/>
    <n v="32.24"/>
    <n v="183"/>
    <s v="B"/>
    <n v="0"/>
    <n v="0"/>
    <n v="0"/>
    <n v="0"/>
    <n v="0"/>
    <n v="7"/>
  </r>
  <r>
    <s v="M01639_152_000000000-BTK9W_1_1114_8937_12556"/>
    <n v="7"/>
    <x v="0"/>
    <x v="1"/>
    <x v="4"/>
    <n v="39.08"/>
    <n v="261"/>
    <s v="Main"/>
    <n v="31.69"/>
    <n v="183"/>
    <s v="B"/>
    <n v="0"/>
    <n v="0"/>
    <n v="0"/>
    <n v="0"/>
    <n v="0"/>
    <n v="7"/>
  </r>
  <r>
    <s v="M01639_152_000000000-BTK9W_1_2102_4101_12733"/>
    <n v="7"/>
    <x v="0"/>
    <x v="1"/>
    <x v="4"/>
    <n v="39.08"/>
    <n v="261"/>
    <s v="Main"/>
    <n v="31.69"/>
    <n v="183"/>
    <s v="B"/>
    <n v="0"/>
    <n v="0"/>
    <n v="0"/>
    <n v="0"/>
    <n v="6"/>
    <n v="1"/>
  </r>
  <r>
    <s v="M01639_152_000000000-BTK9W_1_2113_11274_15228"/>
    <n v="7"/>
    <x v="0"/>
    <x v="1"/>
    <x v="4"/>
    <n v="39.08"/>
    <n v="261"/>
    <s v="Main"/>
    <n v="31.69"/>
    <n v="183"/>
    <s v="B"/>
    <n v="0"/>
    <n v="0"/>
    <n v="0"/>
    <n v="0"/>
    <n v="0"/>
    <n v="7"/>
  </r>
  <r>
    <s v="M04997_41_000000000-BTKB3_1_1106_23808_6223"/>
    <n v="7"/>
    <x v="0"/>
    <x v="1"/>
    <x v="4"/>
    <n v="39.08"/>
    <n v="261"/>
    <s v="Main"/>
    <n v="32.24"/>
    <n v="183"/>
    <s v="B"/>
    <n v="0"/>
    <n v="0"/>
    <n v="0"/>
    <n v="0"/>
    <n v="6"/>
    <n v="1"/>
  </r>
  <r>
    <s v="M04997_41_000000000-BTKB3_1_1109_27177_19139"/>
    <n v="7"/>
    <x v="0"/>
    <x v="1"/>
    <x v="1"/>
    <n v="39.08"/>
    <n v="261"/>
    <s v="Main"/>
    <n v="32.24"/>
    <n v="183"/>
    <s v="B"/>
    <n v="0"/>
    <n v="0"/>
    <n v="0"/>
    <n v="7"/>
    <n v="0"/>
    <n v="0"/>
  </r>
  <r>
    <s v="M04997_41_000000000-BTKB3_1_1115_7325_3029"/>
    <n v="7"/>
    <x v="0"/>
    <x v="1"/>
    <x v="4"/>
    <n v="39.08"/>
    <n v="261"/>
    <s v="Main"/>
    <n v="31.69"/>
    <n v="183"/>
    <s v="B"/>
    <n v="0"/>
    <n v="0"/>
    <n v="0"/>
    <n v="0"/>
    <n v="0"/>
    <n v="7"/>
  </r>
  <r>
    <s v="M04997_41_000000000-BTKB3_1_2115_20276_6983"/>
    <n v="7"/>
    <x v="0"/>
    <x v="1"/>
    <x v="4"/>
    <n v="39.08"/>
    <n v="261"/>
    <s v="Main"/>
    <n v="31.69"/>
    <n v="183"/>
    <s v="B"/>
    <n v="0"/>
    <n v="0"/>
    <n v="0"/>
    <n v="0"/>
    <n v="0"/>
    <n v="7"/>
  </r>
  <r>
    <s v="M01639_152_000000000-BTK9W_1_1101_12115_4230"/>
    <n v="7"/>
    <x v="0"/>
    <x v="0"/>
    <x v="0"/>
    <n v="39"/>
    <n v="259"/>
    <s v="Main"/>
    <n v="30.39"/>
    <n v="181"/>
    <s v="B"/>
    <n v="0"/>
    <n v="7"/>
    <n v="0"/>
    <n v="0"/>
    <n v="0"/>
    <n v="0"/>
  </r>
  <r>
    <s v="M01639_152_000000000-BTK9W_1_1118_18137_6931"/>
    <n v="7"/>
    <x v="1"/>
    <x v="3"/>
    <x v="3"/>
    <n v="38.93"/>
    <n v="262"/>
    <s v="Main"/>
    <n v="31.52"/>
    <n v="184"/>
    <s v="I"/>
    <n v="7"/>
    <n v="0"/>
    <n v="0"/>
    <n v="0"/>
    <n v="0"/>
    <n v="0"/>
  </r>
  <r>
    <s v="M01639_152_000000000-BTK9W_1_2108_4498_17131"/>
    <n v="7"/>
    <x v="1"/>
    <x v="3"/>
    <x v="3"/>
    <n v="38.93"/>
    <n v="262"/>
    <s v="Main"/>
    <n v="31.52"/>
    <n v="184"/>
    <s v="I"/>
    <n v="7"/>
    <n v="0"/>
    <n v="0"/>
    <n v="0"/>
    <n v="0"/>
    <n v="0"/>
  </r>
  <r>
    <s v="M04997_41_000000000-BTKB3_1_1109_8329_11423"/>
    <n v="7"/>
    <x v="1"/>
    <x v="3"/>
    <x v="3"/>
    <n v="38.93"/>
    <n v="262"/>
    <s v="Main"/>
    <n v="31.52"/>
    <n v="184"/>
    <s v="I"/>
    <n v="7"/>
    <n v="0"/>
    <n v="0"/>
    <n v="0"/>
    <n v="0"/>
    <n v="0"/>
  </r>
  <r>
    <s v="M04997_41_000000000-BTKB3_1_2117_11507_8952"/>
    <n v="7"/>
    <x v="1"/>
    <x v="3"/>
    <x v="3"/>
    <n v="38.93"/>
    <n v="262"/>
    <s v="Main"/>
    <n v="32.07"/>
    <n v="184"/>
    <s v="I"/>
    <n v="7"/>
    <n v="0"/>
    <n v="0"/>
    <n v="0"/>
    <n v="0"/>
    <n v="0"/>
  </r>
  <r>
    <s v="M01639_152_000000000-BTK9W_1_1102_22928_15848"/>
    <n v="7"/>
    <x v="4"/>
    <x v="9"/>
    <x v="15"/>
    <n v="38.85"/>
    <n v="260"/>
    <s v="Main"/>
    <n v="31.32"/>
    <n v="182"/>
    <s v="X"/>
    <n v="7"/>
    <n v="0"/>
    <n v="0"/>
    <n v="0"/>
    <n v="0"/>
    <n v="0"/>
  </r>
  <r>
    <s v="M01639_152_000000000-BTK9W_1_2116_26745_10699"/>
    <n v="7"/>
    <x v="4"/>
    <x v="9"/>
    <x v="15"/>
    <n v="38.76"/>
    <n v="258"/>
    <s v="Main"/>
    <n v="31.11"/>
    <n v="180"/>
    <s v="X"/>
    <n v="7"/>
    <n v="0"/>
    <n v="0"/>
    <n v="0"/>
    <n v="0"/>
    <n v="0"/>
  </r>
  <r>
    <s v="M04997_41_000000000-BTKB3_1_2107_17989_5277"/>
    <n v="7"/>
    <x v="0"/>
    <x v="2"/>
    <x v="21"/>
    <n v="38.74"/>
    <n v="253"/>
    <s v="Main"/>
    <n v="31.43"/>
    <n v="175"/>
    <s v="B"/>
    <n v="0"/>
    <n v="7"/>
    <n v="0"/>
    <n v="0"/>
    <n v="0"/>
    <n v="0"/>
  </r>
  <r>
    <s v="M01639_152_000000000-BTK9W_1_1108_26796_9582"/>
    <n v="7"/>
    <x v="0"/>
    <x v="1"/>
    <x v="4"/>
    <n v="38.700000000000003"/>
    <n v="261"/>
    <s v="Main"/>
    <n v="31.15"/>
    <n v="183"/>
    <s v="B"/>
    <n v="0"/>
    <n v="0"/>
    <n v="0"/>
    <n v="0"/>
    <n v="0"/>
    <n v="7"/>
  </r>
  <r>
    <s v="M01639_152_000000000-BTK9W_1_1112_20114_8265"/>
    <n v="7"/>
    <x v="4"/>
    <x v="9"/>
    <x v="15"/>
    <n v="38.700000000000003"/>
    <n v="261"/>
    <s v="Main"/>
    <n v="31.15"/>
    <n v="183"/>
    <s v="X"/>
    <n v="7"/>
    <n v="0"/>
    <n v="0"/>
    <n v="0"/>
    <n v="0"/>
    <n v="0"/>
  </r>
  <r>
    <s v="M01639_152_000000000-BTK9W_1_1114_14731_18811"/>
    <n v="7"/>
    <x v="0"/>
    <x v="1"/>
    <x v="4"/>
    <n v="38.700000000000003"/>
    <n v="261"/>
    <s v="Main"/>
    <n v="31.15"/>
    <n v="183"/>
    <s v="B"/>
    <n v="0"/>
    <n v="0"/>
    <n v="0"/>
    <n v="0"/>
    <n v="0"/>
    <n v="7"/>
  </r>
  <r>
    <s v="M01639_152_000000000-BTK9W_1_1118_11624_9894"/>
    <n v="7"/>
    <x v="0"/>
    <x v="1"/>
    <x v="1"/>
    <n v="38.700000000000003"/>
    <n v="261"/>
    <s v="Main"/>
    <n v="31.69"/>
    <n v="183"/>
    <s v="B"/>
    <n v="0"/>
    <n v="0"/>
    <n v="0"/>
    <n v="7"/>
    <n v="0"/>
    <n v="0"/>
  </r>
  <r>
    <s v="M01639_152_000000000-BTK9W_1_2102_6923_8860"/>
    <n v="7"/>
    <x v="0"/>
    <x v="0"/>
    <x v="0"/>
    <n v="38.700000000000003"/>
    <n v="261"/>
    <s v="Main"/>
    <n v="31.15"/>
    <n v="183"/>
    <s v="B"/>
    <n v="0"/>
    <n v="7"/>
    <n v="0"/>
    <n v="0"/>
    <n v="0"/>
    <n v="0"/>
  </r>
  <r>
    <s v="M01639_152_000000000-BTK9W_1_2109_6827_8609"/>
    <n v="7"/>
    <x v="0"/>
    <x v="1"/>
    <x v="4"/>
    <n v="38.700000000000003"/>
    <n v="261"/>
    <s v="Main"/>
    <n v="31.15"/>
    <n v="183"/>
    <s v="B"/>
    <n v="0"/>
    <n v="0"/>
    <n v="0"/>
    <n v="0"/>
    <n v="0"/>
    <n v="7"/>
  </r>
  <r>
    <s v="M01639_152_000000000-BTK9W_1_2110_17703_20268"/>
    <n v="7"/>
    <x v="0"/>
    <x v="1"/>
    <x v="4"/>
    <n v="38.700000000000003"/>
    <n v="261"/>
    <s v="Main"/>
    <n v="31.15"/>
    <n v="183"/>
    <s v="B"/>
    <n v="0"/>
    <n v="0"/>
    <n v="0"/>
    <n v="0"/>
    <n v="0"/>
    <n v="7"/>
  </r>
  <r>
    <s v="M01639_152_000000000-BTK9W_1_2112_15430_10247"/>
    <n v="7"/>
    <x v="0"/>
    <x v="1"/>
    <x v="4"/>
    <n v="38.700000000000003"/>
    <n v="261"/>
    <s v="Main"/>
    <n v="31.15"/>
    <n v="183"/>
    <s v="B"/>
    <n v="0"/>
    <n v="0"/>
    <n v="0"/>
    <n v="0"/>
    <n v="0"/>
    <n v="7"/>
  </r>
  <r>
    <s v="M04997_41_000000000-BTKB3_1_1106_19230_16084"/>
    <n v="7"/>
    <x v="0"/>
    <x v="1"/>
    <x v="4"/>
    <n v="38.700000000000003"/>
    <n v="261"/>
    <s v="Main"/>
    <n v="30.6"/>
    <n v="183"/>
    <s v="B"/>
    <n v="0"/>
    <n v="0"/>
    <n v="0"/>
    <n v="0"/>
    <n v="0"/>
    <n v="7"/>
  </r>
  <r>
    <s v="M04997_41_000000000-BTKB3_1_2115_6538_4197"/>
    <n v="7"/>
    <x v="0"/>
    <x v="1"/>
    <x v="4"/>
    <n v="38.700000000000003"/>
    <n v="261"/>
    <s v="Main"/>
    <n v="31.15"/>
    <n v="183"/>
    <s v="B"/>
    <n v="0"/>
    <n v="0"/>
    <n v="0"/>
    <n v="0"/>
    <n v="0"/>
    <n v="7"/>
  </r>
  <r>
    <s v="M04997_41_000000000-BTKB3_1_2117_26835_7854"/>
    <n v="7"/>
    <x v="0"/>
    <x v="1"/>
    <x v="4"/>
    <n v="38.700000000000003"/>
    <n v="261"/>
    <s v="Main"/>
    <n v="31.15"/>
    <n v="183"/>
    <s v="B"/>
    <n v="0"/>
    <n v="0"/>
    <n v="0"/>
    <n v="0"/>
    <n v="2"/>
    <n v="5"/>
  </r>
  <r>
    <s v="M01639_152_000000000-BTK9W_1_1116_21529_4335"/>
    <n v="7"/>
    <x v="0"/>
    <x v="2"/>
    <x v="6"/>
    <n v="38.67"/>
    <n v="256"/>
    <s v="Main"/>
    <n v="30.9"/>
    <n v="178"/>
    <s v="B"/>
    <n v="0"/>
    <n v="0"/>
    <n v="0"/>
    <n v="7"/>
    <n v="0"/>
    <n v="0"/>
  </r>
  <r>
    <s v="M01639_152_000000000-BTK9W_1_2117_20944_19434"/>
    <n v="7"/>
    <x v="1"/>
    <x v="3"/>
    <x v="3"/>
    <n v="38.64"/>
    <n v="264"/>
    <s v="Main"/>
    <n v="31.18"/>
    <n v="186"/>
    <s v="I"/>
    <n v="7"/>
    <n v="0"/>
    <n v="0"/>
    <n v="0"/>
    <n v="0"/>
    <n v="0"/>
  </r>
  <r>
    <s v="M01639_152_000000000-BTK9W_1_1103_14396_8993"/>
    <n v="7"/>
    <x v="0"/>
    <x v="2"/>
    <x v="5"/>
    <n v="38.58"/>
    <n v="254"/>
    <s v="Main"/>
    <n v="30.68"/>
    <n v="176"/>
    <s v="B"/>
    <n v="0"/>
    <n v="0"/>
    <n v="7"/>
    <n v="0"/>
    <n v="0"/>
    <n v="0"/>
  </r>
  <r>
    <s v="M01639_152_000000000-BTK9W_1_2115_17377_13092"/>
    <n v="7"/>
    <x v="0"/>
    <x v="0"/>
    <x v="0"/>
    <n v="38.549999999999997"/>
    <n v="262"/>
    <s v="Main"/>
    <n v="31.52"/>
    <n v="184"/>
    <s v="B"/>
    <n v="0"/>
    <n v="7"/>
    <n v="0"/>
    <n v="0"/>
    <n v="0"/>
    <n v="0"/>
  </r>
  <r>
    <s v="M01639_152_000000000-BTK9W_1_2105_23743_2796"/>
    <n v="7"/>
    <x v="0"/>
    <x v="1"/>
    <x v="4"/>
    <n v="38.46"/>
    <n v="260"/>
    <s v="Main"/>
    <n v="31.32"/>
    <n v="182"/>
    <s v="B"/>
    <n v="0"/>
    <n v="0"/>
    <n v="0"/>
    <n v="0"/>
    <n v="4"/>
    <n v="3"/>
  </r>
  <r>
    <s v="M01639_152_000000000-BTK9W_1_2111_11872_12814"/>
    <n v="7"/>
    <x v="0"/>
    <x v="0"/>
    <x v="0"/>
    <n v="38.46"/>
    <n v="260"/>
    <s v="Main"/>
    <n v="30.77"/>
    <n v="182"/>
    <s v="B"/>
    <n v="0"/>
    <n v="7"/>
    <n v="0"/>
    <n v="0"/>
    <n v="0"/>
    <n v="0"/>
  </r>
  <r>
    <s v="M01639_152_000000000-BTK9W_1_2112_15919_15701"/>
    <n v="7"/>
    <x v="0"/>
    <x v="0"/>
    <x v="0"/>
    <n v="38.46"/>
    <n v="260"/>
    <s v="Main"/>
    <n v="30.77"/>
    <n v="182"/>
    <s v="B"/>
    <n v="0"/>
    <n v="7"/>
    <n v="0"/>
    <n v="0"/>
    <n v="0"/>
    <n v="0"/>
  </r>
  <r>
    <s v="M01639_152_000000000-BTK9W_1_2118_23836_20919"/>
    <n v="7"/>
    <x v="0"/>
    <x v="1"/>
    <x v="4"/>
    <n v="38.46"/>
    <n v="260"/>
    <s v="Main"/>
    <n v="30.77"/>
    <n v="182"/>
    <s v="B"/>
    <n v="0"/>
    <n v="0"/>
    <n v="0"/>
    <n v="0"/>
    <n v="0"/>
    <n v="7"/>
  </r>
  <r>
    <s v="M04997_41_000000000-BTKB3_1_1117_5854_4817"/>
    <n v="7"/>
    <x v="0"/>
    <x v="0"/>
    <x v="0"/>
    <n v="38.46"/>
    <n v="260"/>
    <s v="Main"/>
    <n v="30.77"/>
    <n v="182"/>
    <s v="B"/>
    <n v="0"/>
    <n v="7"/>
    <n v="0"/>
    <n v="0"/>
    <n v="0"/>
    <n v="0"/>
  </r>
  <r>
    <s v="M01639_152_000000000-BTK9W_1_1111_12690_7073"/>
    <n v="7"/>
    <x v="1"/>
    <x v="3"/>
    <x v="3"/>
    <n v="38.4"/>
    <n v="263"/>
    <s v="Main"/>
    <n v="30.81"/>
    <n v="185"/>
    <s v="I"/>
    <n v="7"/>
    <n v="0"/>
    <n v="0"/>
    <n v="0"/>
    <n v="0"/>
    <n v="0"/>
  </r>
  <r>
    <s v="M01639_152_000000000-BTK9W_1_1117_6537_3051"/>
    <n v="7"/>
    <x v="0"/>
    <x v="2"/>
    <x v="6"/>
    <n v="38.4"/>
    <n v="263"/>
    <s v="Main"/>
    <n v="30.81"/>
    <n v="185"/>
    <s v="B"/>
    <n v="0"/>
    <n v="0"/>
    <n v="0"/>
    <n v="7"/>
    <n v="0"/>
    <n v="0"/>
  </r>
  <r>
    <s v="M04997_41_000000000-BTKB3_1_1112_20197_8789"/>
    <n v="7"/>
    <x v="1"/>
    <x v="3"/>
    <x v="3"/>
    <n v="38.4"/>
    <n v="263"/>
    <s v="Main"/>
    <n v="30.81"/>
    <n v="185"/>
    <s v="I"/>
    <n v="7"/>
    <n v="0"/>
    <n v="0"/>
    <n v="0"/>
    <n v="0"/>
    <n v="0"/>
  </r>
  <r>
    <s v="M01639_152_000000000-BTK9W_1_1102_14459_16225"/>
    <n v="7"/>
    <x v="0"/>
    <x v="1"/>
    <x v="1"/>
    <n v="38.31"/>
    <n v="261"/>
    <s v="Main"/>
    <n v="31.15"/>
    <n v="183"/>
    <s v="B"/>
    <n v="0"/>
    <n v="0"/>
    <n v="0"/>
    <n v="7"/>
    <n v="0"/>
    <n v="0"/>
  </r>
  <r>
    <s v="M01639_152_000000000-BTK9W_1_1102_5548_8493"/>
    <n v="7"/>
    <x v="0"/>
    <x v="0"/>
    <x v="0"/>
    <n v="38.31"/>
    <n v="261"/>
    <s v="Main"/>
    <n v="30.6"/>
    <n v="183"/>
    <s v="B"/>
    <n v="0"/>
    <n v="7"/>
    <n v="0"/>
    <n v="0"/>
    <n v="0"/>
    <n v="0"/>
  </r>
  <r>
    <s v="M01639_152_000000000-BTK9W_1_1104_5827_18960"/>
    <n v="7"/>
    <x v="0"/>
    <x v="1"/>
    <x v="4"/>
    <n v="38.31"/>
    <n v="261"/>
    <s v="Main"/>
    <n v="30.6"/>
    <n v="183"/>
    <s v="B"/>
    <n v="0"/>
    <n v="0"/>
    <n v="0"/>
    <n v="0"/>
    <n v="0"/>
    <n v="7"/>
  </r>
  <r>
    <s v="M01639_152_000000000-BTK9W_1_1105_27816_18181"/>
    <n v="7"/>
    <x v="0"/>
    <x v="1"/>
    <x v="4"/>
    <n v="38.31"/>
    <n v="261"/>
    <s v="Main"/>
    <n v="30.6"/>
    <n v="183"/>
    <s v="B"/>
    <n v="0"/>
    <n v="0"/>
    <n v="0"/>
    <n v="0"/>
    <n v="0"/>
    <n v="7"/>
  </r>
  <r>
    <s v="M01639_152_000000000-BTK9W_1_1108_9082_14996"/>
    <n v="7"/>
    <x v="0"/>
    <x v="0"/>
    <x v="0"/>
    <n v="38.31"/>
    <n v="261"/>
    <s v="Main"/>
    <n v="30.6"/>
    <n v="183"/>
    <s v="B"/>
    <n v="0"/>
    <n v="7"/>
    <n v="0"/>
    <n v="0"/>
    <n v="0"/>
    <n v="0"/>
  </r>
  <r>
    <s v="M01639_152_000000000-BTK9W_1_1110_22119_6975"/>
    <n v="7"/>
    <x v="0"/>
    <x v="1"/>
    <x v="4"/>
    <n v="38.31"/>
    <n v="261"/>
    <s v="Main"/>
    <n v="30.6"/>
    <n v="183"/>
    <s v="B"/>
    <n v="0"/>
    <n v="0"/>
    <n v="0"/>
    <n v="0"/>
    <n v="0"/>
    <n v="7"/>
  </r>
  <r>
    <s v="M01639_152_000000000-BTK9W_1_1112_20172_12156"/>
    <n v="7"/>
    <x v="0"/>
    <x v="1"/>
    <x v="4"/>
    <n v="38.31"/>
    <n v="261"/>
    <s v="Main"/>
    <n v="30.6"/>
    <n v="183"/>
    <s v="B"/>
    <n v="0"/>
    <n v="0"/>
    <n v="0"/>
    <n v="0"/>
    <n v="4"/>
    <n v="3"/>
  </r>
  <r>
    <s v="M01639_152_000000000-BTK9W_1_1114_24584_7607"/>
    <n v="7"/>
    <x v="0"/>
    <x v="1"/>
    <x v="4"/>
    <n v="38.31"/>
    <n v="261"/>
    <s v="Main"/>
    <n v="30.6"/>
    <n v="183"/>
    <s v="B"/>
    <n v="0"/>
    <n v="0"/>
    <n v="0"/>
    <n v="0"/>
    <n v="0"/>
    <n v="7"/>
  </r>
  <r>
    <s v="M01639_152_000000000-BTK9W_1_1118_15259_13889"/>
    <n v="7"/>
    <x v="0"/>
    <x v="1"/>
    <x v="4"/>
    <n v="38.31"/>
    <n v="261"/>
    <s v="Main"/>
    <n v="30.6"/>
    <n v="183"/>
    <s v="B"/>
    <n v="0"/>
    <n v="0"/>
    <n v="0"/>
    <n v="0"/>
    <n v="0"/>
    <n v="7"/>
  </r>
  <r>
    <s v="M01639_152_000000000-BTK9W_1_2102_27885_16146"/>
    <n v="7"/>
    <x v="0"/>
    <x v="1"/>
    <x v="4"/>
    <n v="38.31"/>
    <n v="261"/>
    <s v="Main"/>
    <n v="31.15"/>
    <n v="183"/>
    <s v="B"/>
    <n v="0"/>
    <n v="0"/>
    <n v="0"/>
    <n v="0"/>
    <n v="5"/>
    <n v="2"/>
  </r>
  <r>
    <s v="M01639_152_000000000-BTK9W_1_2109_13732_18029"/>
    <n v="7"/>
    <x v="0"/>
    <x v="1"/>
    <x v="4"/>
    <n v="38.31"/>
    <n v="261"/>
    <s v="Main"/>
    <n v="31.15"/>
    <n v="183"/>
    <s v="B"/>
    <n v="0"/>
    <n v="0"/>
    <n v="0"/>
    <n v="0"/>
    <n v="0"/>
    <n v="7"/>
  </r>
  <r>
    <s v="M01639_152_000000000-BTK9W_1_2109_25648_16361"/>
    <n v="7"/>
    <x v="0"/>
    <x v="1"/>
    <x v="4"/>
    <n v="38.31"/>
    <n v="261"/>
    <s v="Main"/>
    <n v="30.6"/>
    <n v="183"/>
    <s v="B"/>
    <n v="0"/>
    <n v="0"/>
    <n v="0"/>
    <n v="0"/>
    <n v="3"/>
    <n v="4"/>
  </r>
  <r>
    <s v="M01639_152_000000000-BTK9W_1_2111_11630_11739"/>
    <n v="7"/>
    <x v="0"/>
    <x v="0"/>
    <x v="0"/>
    <n v="38.31"/>
    <n v="261"/>
    <s v="Main"/>
    <n v="30.6"/>
    <n v="183"/>
    <s v="B"/>
    <n v="0"/>
    <n v="7"/>
    <n v="0"/>
    <n v="0"/>
    <n v="0"/>
    <n v="0"/>
  </r>
  <r>
    <s v="M01639_152_000000000-BTK9W_1_2113_20713_9342"/>
    <n v="7"/>
    <x v="0"/>
    <x v="1"/>
    <x v="4"/>
    <n v="38.31"/>
    <n v="261"/>
    <s v="Main"/>
    <n v="30.6"/>
    <n v="183"/>
    <s v="B"/>
    <n v="0"/>
    <n v="0"/>
    <n v="0"/>
    <n v="0"/>
    <n v="0"/>
    <n v="7"/>
  </r>
  <r>
    <s v="M01639_152_000000000-BTK9W_1_2115_21406_18498"/>
    <n v="7"/>
    <x v="0"/>
    <x v="1"/>
    <x v="4"/>
    <n v="38.31"/>
    <n v="261"/>
    <s v="Main"/>
    <n v="31.15"/>
    <n v="183"/>
    <s v="B"/>
    <n v="0"/>
    <n v="0"/>
    <n v="0"/>
    <n v="0"/>
    <n v="0"/>
    <n v="7"/>
  </r>
  <r>
    <s v="M04997_41_000000000-BTKB3_1_1110_20533_11753"/>
    <n v="7"/>
    <x v="0"/>
    <x v="0"/>
    <x v="0"/>
    <n v="38.31"/>
    <n v="261"/>
    <s v="Main"/>
    <n v="30.6"/>
    <n v="183"/>
    <s v="B"/>
    <n v="0"/>
    <n v="7"/>
    <n v="0"/>
    <n v="0"/>
    <n v="0"/>
    <n v="0"/>
  </r>
  <r>
    <s v="M04997_41_000000000-BTKB3_1_1117_10024_23931"/>
    <n v="7"/>
    <x v="0"/>
    <x v="1"/>
    <x v="1"/>
    <n v="38.31"/>
    <n v="261"/>
    <s v="Main"/>
    <n v="30.6"/>
    <n v="183"/>
    <s v="B"/>
    <n v="0"/>
    <n v="0"/>
    <n v="0"/>
    <n v="7"/>
    <n v="0"/>
    <n v="0"/>
  </r>
  <r>
    <s v="M04997_41_000000000-BTKB3_1_2102_15618_8205"/>
    <n v="7"/>
    <x v="0"/>
    <x v="1"/>
    <x v="1"/>
    <n v="38.31"/>
    <n v="261"/>
    <s v="Main"/>
    <n v="31.15"/>
    <n v="183"/>
    <s v="B"/>
    <n v="0"/>
    <n v="0"/>
    <n v="0"/>
    <n v="7"/>
    <n v="0"/>
    <n v="0"/>
  </r>
  <r>
    <s v="M04997_41_000000000-BTKB3_1_2114_20162_14707"/>
    <n v="7"/>
    <x v="0"/>
    <x v="0"/>
    <x v="0"/>
    <n v="38.31"/>
    <n v="261"/>
    <s v="Main"/>
    <n v="30.6"/>
    <n v="183"/>
    <s v="B"/>
    <n v="0"/>
    <n v="7"/>
    <n v="0"/>
    <n v="0"/>
    <n v="0"/>
    <n v="0"/>
  </r>
  <r>
    <s v="M04997_41_000000000-BTKB3_1_2115_11094_23082"/>
    <n v="7"/>
    <x v="0"/>
    <x v="1"/>
    <x v="4"/>
    <n v="38.31"/>
    <n v="261"/>
    <s v="Main"/>
    <n v="31.15"/>
    <n v="183"/>
    <s v="B"/>
    <n v="0"/>
    <n v="0"/>
    <n v="0"/>
    <n v="0"/>
    <n v="5"/>
    <n v="2"/>
  </r>
  <r>
    <s v="M01639_152_000000000-BTK9W_1_1106_5820_7605"/>
    <n v="7"/>
    <x v="1"/>
    <x v="3"/>
    <x v="3"/>
    <n v="38.26"/>
    <n v="264"/>
    <s v="Main"/>
    <n v="30.65"/>
    <n v="186"/>
    <s v="I"/>
    <n v="7"/>
    <n v="0"/>
    <n v="0"/>
    <n v="0"/>
    <n v="0"/>
    <n v="0"/>
  </r>
  <r>
    <s v="M01639_152_000000000-BTK9W_1_2108_3347_19465"/>
    <n v="7"/>
    <x v="0"/>
    <x v="0"/>
    <x v="0"/>
    <n v="38.22"/>
    <n v="259"/>
    <s v="Main"/>
    <n v="30.39"/>
    <n v="181"/>
    <s v="B"/>
    <n v="0"/>
    <n v="7"/>
    <n v="0"/>
    <n v="0"/>
    <n v="0"/>
    <n v="0"/>
  </r>
  <r>
    <s v="M04997_41_000000000-BTKB3_1_1102_18154_6631"/>
    <n v="7"/>
    <x v="0"/>
    <x v="0"/>
    <x v="0"/>
    <n v="38.22"/>
    <n v="259"/>
    <s v="Main"/>
    <n v="30.22"/>
    <n v="182"/>
    <s v="B"/>
    <n v="0"/>
    <n v="7"/>
    <n v="0"/>
    <n v="0"/>
    <n v="0"/>
    <n v="0"/>
  </r>
  <r>
    <s v="M04997_41_000000000-BTKB3_1_1101_9092_13609"/>
    <n v="7"/>
    <x v="2"/>
    <x v="4"/>
    <x v="20"/>
    <n v="38.21"/>
    <n v="280"/>
    <s v="Main"/>
    <n v="31.68"/>
    <n v="202"/>
    <s v="A"/>
    <n v="0"/>
    <n v="7"/>
    <n v="0"/>
    <n v="0"/>
    <n v="0"/>
    <n v="0"/>
  </r>
  <r>
    <s v="M04997_41_000000000-BTKB3_1_1105_18079_23701"/>
    <n v="7"/>
    <x v="0"/>
    <x v="2"/>
    <x v="5"/>
    <n v="38.19"/>
    <n v="254"/>
    <s v="Main"/>
    <n v="30.11"/>
    <n v="176"/>
    <s v="B"/>
    <n v="0"/>
    <n v="0"/>
    <n v="7"/>
    <n v="0"/>
    <n v="0"/>
    <n v="0"/>
  </r>
  <r>
    <s v="M01639_152_000000000-BTK9W_1_1103_19834_11067"/>
    <n v="7"/>
    <x v="1"/>
    <x v="3"/>
    <x v="3"/>
    <n v="38.17"/>
    <n v="262"/>
    <s v="Main"/>
    <n v="30.43"/>
    <n v="184"/>
    <s v="I"/>
    <n v="7"/>
    <n v="0"/>
    <n v="0"/>
    <n v="0"/>
    <n v="0"/>
    <n v="0"/>
  </r>
  <r>
    <s v="M01639_152_000000000-BTK9W_1_1114_9497_18573"/>
    <n v="7"/>
    <x v="0"/>
    <x v="0"/>
    <x v="0"/>
    <n v="38.17"/>
    <n v="262"/>
    <s v="Main"/>
    <n v="30.43"/>
    <n v="184"/>
    <s v="B"/>
    <n v="0"/>
    <n v="7"/>
    <n v="0"/>
    <n v="0"/>
    <n v="0"/>
    <n v="0"/>
  </r>
  <r>
    <s v="M01639_152_000000000-BTK9W_1_1115_16703_6867"/>
    <n v="7"/>
    <x v="0"/>
    <x v="0"/>
    <x v="0"/>
    <n v="38.17"/>
    <n v="262"/>
    <s v="Main"/>
    <n v="29.89"/>
    <n v="184"/>
    <s v="B"/>
    <n v="0"/>
    <n v="7"/>
    <n v="0"/>
    <n v="0"/>
    <n v="0"/>
    <n v="0"/>
  </r>
  <r>
    <s v="M01639_152_000000000-BTK9W_1_2118_16799_14617"/>
    <n v="7"/>
    <x v="0"/>
    <x v="0"/>
    <x v="0"/>
    <n v="38.17"/>
    <n v="262"/>
    <s v="Main"/>
    <n v="30.43"/>
    <n v="184"/>
    <s v="B"/>
    <n v="0"/>
    <n v="7"/>
    <n v="0"/>
    <n v="0"/>
    <n v="0"/>
    <n v="0"/>
  </r>
  <r>
    <s v="M04997_41_000000000-BTKB3_1_1105_13920_5248"/>
    <n v="7"/>
    <x v="1"/>
    <x v="3"/>
    <x v="3"/>
    <n v="38.17"/>
    <n v="262"/>
    <s v="Main"/>
    <n v="29.89"/>
    <n v="184"/>
    <s v="I"/>
    <n v="7"/>
    <n v="0"/>
    <n v="0"/>
    <n v="0"/>
    <n v="0"/>
    <n v="0"/>
  </r>
  <r>
    <s v="M04997_41_000000000-BTKB3_1_2115_12824_11954"/>
    <n v="7"/>
    <x v="0"/>
    <x v="0"/>
    <x v="0"/>
    <n v="38.17"/>
    <n v="262"/>
    <s v="Main"/>
    <n v="30.43"/>
    <n v="184"/>
    <s v="B"/>
    <n v="0"/>
    <n v="7"/>
    <n v="0"/>
    <n v="0"/>
    <n v="0"/>
    <n v="0"/>
  </r>
  <r>
    <s v="M04997_41_000000000-BTKB3_1_1105_18317_17140"/>
    <n v="7"/>
    <x v="0"/>
    <x v="2"/>
    <x v="25"/>
    <n v="38.130000000000003"/>
    <n v="257"/>
    <s v="Main"/>
    <n v="30.17"/>
    <n v="179"/>
    <s v="B"/>
    <n v="0"/>
    <n v="0"/>
    <n v="0"/>
    <n v="7"/>
    <n v="0"/>
    <n v="0"/>
  </r>
  <r>
    <s v="M01639_152_000000000-BTK9W_1_2116_5601_19710"/>
    <n v="7"/>
    <x v="0"/>
    <x v="0"/>
    <x v="0"/>
    <n v="38.08"/>
    <n v="260"/>
    <s v="Main"/>
    <n v="30.22"/>
    <n v="182"/>
    <s v="B"/>
    <n v="0"/>
    <n v="7"/>
    <n v="0"/>
    <n v="0"/>
    <n v="0"/>
    <n v="0"/>
  </r>
  <r>
    <s v="M01639_152_000000000-BTK9W_1_2118_6112_12494"/>
    <n v="7"/>
    <x v="0"/>
    <x v="1"/>
    <x v="4"/>
    <n v="38.08"/>
    <n v="260"/>
    <s v="Main"/>
    <n v="30.77"/>
    <n v="182"/>
    <s v="B"/>
    <n v="0"/>
    <n v="0"/>
    <n v="0"/>
    <n v="0"/>
    <n v="5"/>
    <n v="2"/>
  </r>
  <r>
    <s v="M04997_41_000000000-BTKB3_1_1103_22329_18362"/>
    <n v="7"/>
    <x v="0"/>
    <x v="0"/>
    <x v="0"/>
    <n v="38.08"/>
    <n v="260"/>
    <s v="Main"/>
    <n v="30.22"/>
    <n v="182"/>
    <s v="B"/>
    <n v="0"/>
    <n v="7"/>
    <n v="0"/>
    <n v="0"/>
    <n v="0"/>
    <n v="0"/>
  </r>
  <r>
    <s v="M04997_41_000000000-BTKB3_1_1117_19420_15653"/>
    <n v="7"/>
    <x v="0"/>
    <x v="0"/>
    <x v="0"/>
    <n v="38.08"/>
    <n v="260"/>
    <s v="Main"/>
    <n v="30.22"/>
    <n v="182"/>
    <s v="B"/>
    <n v="0"/>
    <n v="7"/>
    <n v="0"/>
    <n v="0"/>
    <n v="0"/>
    <n v="0"/>
  </r>
  <r>
    <s v="M04997_41_000000000-BTKB3_1_2103_13738_2283"/>
    <n v="7"/>
    <x v="4"/>
    <x v="9"/>
    <x v="15"/>
    <n v="38.08"/>
    <n v="260"/>
    <s v="Main"/>
    <n v="29.67"/>
    <n v="182"/>
    <s v="X"/>
    <n v="7"/>
    <n v="0"/>
    <n v="0"/>
    <n v="0"/>
    <n v="0"/>
    <n v="0"/>
  </r>
  <r>
    <s v="M01639_152_000000000-BTK9W_1_2116_20772_11943"/>
    <n v="7"/>
    <x v="0"/>
    <x v="0"/>
    <x v="0"/>
    <n v="38.020000000000003"/>
    <n v="263"/>
    <s v="Main"/>
    <n v="30.27"/>
    <n v="185"/>
    <s v="B"/>
    <n v="0"/>
    <n v="7"/>
    <n v="0"/>
    <n v="0"/>
    <n v="0"/>
    <n v="0"/>
  </r>
  <r>
    <s v="M01639_152_000000000-BTK9W_1_1103_7199_6422"/>
    <n v="7"/>
    <x v="2"/>
    <x v="4"/>
    <x v="17"/>
    <n v="37.979999999999997"/>
    <n v="258"/>
    <s v="Main"/>
    <n v="30.94"/>
    <n v="181"/>
    <s v="A"/>
    <n v="0"/>
    <n v="0"/>
    <n v="0"/>
    <n v="3"/>
    <n v="3"/>
    <n v="1"/>
  </r>
  <r>
    <s v="M04997_41_000000000-BTKB3_1_1105_17587_7173"/>
    <n v="7"/>
    <x v="0"/>
    <x v="2"/>
    <x v="5"/>
    <n v="37.979999999999997"/>
    <n v="258"/>
    <s v="Main"/>
    <n v="30"/>
    <n v="180"/>
    <s v="B"/>
    <n v="0"/>
    <n v="0"/>
    <n v="7"/>
    <n v="0"/>
    <n v="0"/>
    <n v="0"/>
  </r>
  <r>
    <s v="M01639_152_000000000-BTK9W_1_1101_16892_13782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1102_9078_19509"/>
    <n v="7"/>
    <x v="0"/>
    <x v="1"/>
    <x v="4"/>
    <n v="37.93"/>
    <n v="261"/>
    <s v="Main"/>
    <n v="30.05"/>
    <n v="183"/>
    <s v="B"/>
    <n v="0"/>
    <n v="0"/>
    <n v="0"/>
    <n v="0"/>
    <n v="0"/>
    <n v="7"/>
  </r>
  <r>
    <s v="M01639_152_000000000-BTK9W_1_1104_10711_22018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1106_16205_10122"/>
    <n v="7"/>
    <x v="0"/>
    <x v="1"/>
    <x v="4"/>
    <n v="37.93"/>
    <n v="261"/>
    <s v="Main"/>
    <n v="30.6"/>
    <n v="183"/>
    <s v="B"/>
    <n v="0"/>
    <n v="0"/>
    <n v="0"/>
    <n v="0"/>
    <n v="0"/>
    <n v="7"/>
  </r>
  <r>
    <s v="M01639_152_000000000-BTK9W_1_1114_26328_7485"/>
    <n v="7"/>
    <x v="0"/>
    <x v="1"/>
    <x v="4"/>
    <n v="37.93"/>
    <n v="261"/>
    <s v="Main"/>
    <n v="30.6"/>
    <n v="183"/>
    <s v="B"/>
    <n v="0"/>
    <n v="0"/>
    <n v="0"/>
    <n v="0"/>
    <n v="4"/>
    <n v="3"/>
  </r>
  <r>
    <s v="M01639_152_000000000-BTK9W_1_1115_3174_8115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02_20710_23235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03_17390_2840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03_17557_8162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06_16973_17220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07_6540_16732"/>
    <n v="7"/>
    <x v="0"/>
    <x v="1"/>
    <x v="4"/>
    <n v="37.93"/>
    <n v="261"/>
    <s v="Main"/>
    <n v="30.6"/>
    <n v="183"/>
    <s v="B"/>
    <n v="0"/>
    <n v="0"/>
    <n v="0"/>
    <n v="0"/>
    <n v="0"/>
    <n v="7"/>
  </r>
  <r>
    <s v="M01639_152_000000000-BTK9W_1_2108_20990_23341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11_18095_19366"/>
    <n v="7"/>
    <x v="0"/>
    <x v="1"/>
    <x v="4"/>
    <n v="37.93"/>
    <n v="261"/>
    <s v="Main"/>
    <n v="30.05"/>
    <n v="183"/>
    <s v="B"/>
    <n v="0"/>
    <n v="0"/>
    <n v="0"/>
    <n v="0"/>
    <n v="0"/>
    <n v="7"/>
  </r>
  <r>
    <s v="M01639_152_000000000-BTK9W_1_2112_18183_19601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14_11497_21047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14_18584_24223"/>
    <n v="7"/>
    <x v="0"/>
    <x v="1"/>
    <x v="4"/>
    <n v="37.93"/>
    <n v="261"/>
    <s v="Main"/>
    <n v="30.6"/>
    <n v="183"/>
    <s v="B"/>
    <n v="0"/>
    <n v="0"/>
    <n v="0"/>
    <n v="0"/>
    <n v="3"/>
    <n v="4"/>
  </r>
  <r>
    <s v="M01639_152_000000000-BTK9W_1_2116_12948_24433"/>
    <n v="7"/>
    <x v="0"/>
    <x v="1"/>
    <x v="4"/>
    <n v="37.93"/>
    <n v="261"/>
    <s v="Main"/>
    <n v="30.6"/>
    <n v="183"/>
    <s v="B"/>
    <n v="0"/>
    <n v="0"/>
    <n v="0"/>
    <n v="0"/>
    <n v="4"/>
    <n v="3"/>
  </r>
  <r>
    <s v="M01639_152_000000000-BTK9W_1_2117_4791_7323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18_17501_17895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1639_152_000000000-BTK9W_1_2118_21914_8302"/>
    <n v="7"/>
    <x v="0"/>
    <x v="1"/>
    <x v="4"/>
    <n v="37.93"/>
    <n v="261"/>
    <s v="Main"/>
    <n v="30.6"/>
    <n v="183"/>
    <s v="B"/>
    <n v="0"/>
    <n v="0"/>
    <n v="0"/>
    <n v="0"/>
    <n v="7"/>
    <n v="0"/>
  </r>
  <r>
    <s v="M04997_41_000000000-BTKB3_1_1106_24539_12035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4997_41_000000000-BTKB3_1_1108_12886_5528"/>
    <n v="7"/>
    <x v="0"/>
    <x v="1"/>
    <x v="4"/>
    <n v="37.93"/>
    <n v="261"/>
    <s v="Main"/>
    <n v="30.6"/>
    <n v="183"/>
    <s v="B"/>
    <n v="0"/>
    <n v="0"/>
    <n v="0"/>
    <n v="0"/>
    <n v="0"/>
    <n v="7"/>
  </r>
  <r>
    <s v="M04997_41_000000000-BTKB3_1_1109_23580_10767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4997_41_000000000-BTKB3_1_1114_15096_19408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4997_41_000000000-BTKB3_1_2116_6292_9990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4997_41_000000000-BTKB3_1_2118_13050_12858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4997_41_000000000-BTKB3_1_2118_21266_18385"/>
    <n v="7"/>
    <x v="0"/>
    <x v="0"/>
    <x v="0"/>
    <n v="37.93"/>
    <n v="261"/>
    <s v="Main"/>
    <n v="30.05"/>
    <n v="183"/>
    <s v="B"/>
    <n v="0"/>
    <n v="7"/>
    <n v="0"/>
    <n v="0"/>
    <n v="0"/>
    <n v="0"/>
  </r>
  <r>
    <s v="M04997_41_000000000-BTKB3_1_1107_27117_9116"/>
    <n v="7"/>
    <x v="0"/>
    <x v="2"/>
    <x v="5"/>
    <n v="37.89"/>
    <n v="256"/>
    <s v="Main"/>
    <n v="30.34"/>
    <n v="178"/>
    <s v="B"/>
    <n v="0"/>
    <n v="0"/>
    <n v="7"/>
    <n v="0"/>
    <n v="0"/>
    <n v="0"/>
  </r>
  <r>
    <s v="M01639_152_000000000-BTK9W_1_2102_4941_10710"/>
    <n v="7"/>
    <x v="0"/>
    <x v="2"/>
    <x v="6"/>
    <n v="37.880000000000003"/>
    <n v="264"/>
    <s v="Main"/>
    <n v="30.11"/>
    <n v="186"/>
    <s v="B"/>
    <n v="0"/>
    <n v="0"/>
    <n v="0"/>
    <n v="7"/>
    <n v="0"/>
    <n v="0"/>
  </r>
  <r>
    <s v="M01639_152_000000000-BTK9W_1_2116_19729_8666"/>
    <n v="7"/>
    <x v="0"/>
    <x v="2"/>
    <x v="6"/>
    <n v="37.880000000000003"/>
    <n v="264"/>
    <s v="Main"/>
    <n v="30.11"/>
    <n v="186"/>
    <s v="B"/>
    <n v="0"/>
    <n v="0"/>
    <n v="0"/>
    <n v="7"/>
    <n v="0"/>
    <n v="0"/>
  </r>
  <r>
    <s v="M01639_152_000000000-BTK9W_1_2115_15334_16900"/>
    <n v="7"/>
    <x v="2"/>
    <x v="5"/>
    <x v="12"/>
    <n v="37.869999999999997"/>
    <n v="272"/>
    <s v="Main"/>
    <n v="30.93"/>
    <n v="194"/>
    <s v="A"/>
    <n v="0"/>
    <n v="0"/>
    <n v="0"/>
    <n v="7"/>
    <n v="0"/>
    <n v="0"/>
  </r>
  <r>
    <s v="M01639_152_000000000-BTK9W_1_1109_9665_7303"/>
    <n v="7"/>
    <x v="0"/>
    <x v="0"/>
    <x v="0"/>
    <n v="37.840000000000003"/>
    <n v="259"/>
    <s v="Main"/>
    <n v="30.22"/>
    <n v="182"/>
    <s v="B"/>
    <n v="0"/>
    <n v="7"/>
    <n v="0"/>
    <n v="0"/>
    <n v="0"/>
    <n v="0"/>
  </r>
  <r>
    <s v="M01639_152_000000000-BTK9W_1_1103_19838_16509"/>
    <n v="7"/>
    <x v="1"/>
    <x v="3"/>
    <x v="3"/>
    <n v="37.79"/>
    <n v="262"/>
    <s v="Main"/>
    <n v="29.89"/>
    <n v="184"/>
    <s v="I"/>
    <n v="7"/>
    <n v="0"/>
    <n v="0"/>
    <n v="0"/>
    <n v="0"/>
    <n v="0"/>
  </r>
  <r>
    <s v="M01639_152_000000000-BTK9W_1_1114_18612_4500"/>
    <n v="7"/>
    <x v="0"/>
    <x v="0"/>
    <x v="0"/>
    <n v="37.79"/>
    <n v="262"/>
    <s v="Main"/>
    <n v="29.89"/>
    <n v="184"/>
    <s v="B"/>
    <n v="0"/>
    <n v="7"/>
    <n v="0"/>
    <n v="0"/>
    <n v="0"/>
    <n v="0"/>
  </r>
  <r>
    <s v="M01639_152_000000000-BTK9W_1_1116_16516_21997"/>
    <n v="7"/>
    <x v="0"/>
    <x v="0"/>
    <x v="0"/>
    <n v="37.79"/>
    <n v="262"/>
    <s v="Main"/>
    <n v="29.89"/>
    <n v="184"/>
    <s v="B"/>
    <n v="0"/>
    <n v="7"/>
    <n v="0"/>
    <n v="0"/>
    <n v="0"/>
    <n v="0"/>
  </r>
  <r>
    <s v="M01639_152_000000000-BTK9W_1_2111_19919_12002"/>
    <n v="7"/>
    <x v="0"/>
    <x v="0"/>
    <x v="0"/>
    <n v="37.79"/>
    <n v="262"/>
    <s v="Main"/>
    <n v="29.89"/>
    <n v="184"/>
    <s v="B"/>
    <n v="0"/>
    <n v="7"/>
    <n v="0"/>
    <n v="0"/>
    <n v="0"/>
    <n v="0"/>
  </r>
  <r>
    <s v="M01639_152_000000000-BTK9W_1_2112_24330_17923"/>
    <n v="7"/>
    <x v="0"/>
    <x v="0"/>
    <x v="0"/>
    <n v="37.79"/>
    <n v="262"/>
    <s v="Main"/>
    <n v="29.89"/>
    <n v="184"/>
    <s v="B"/>
    <n v="0"/>
    <n v="7"/>
    <n v="0"/>
    <n v="0"/>
    <n v="0"/>
    <n v="0"/>
  </r>
  <r>
    <s v="M01639_152_000000000-BTK9W_1_2115_19185_18440"/>
    <n v="7"/>
    <x v="0"/>
    <x v="0"/>
    <x v="0"/>
    <n v="37.79"/>
    <n v="262"/>
    <s v="Main"/>
    <n v="29.89"/>
    <n v="184"/>
    <s v="B"/>
    <n v="0"/>
    <n v="7"/>
    <n v="0"/>
    <n v="0"/>
    <n v="0"/>
    <n v="0"/>
  </r>
  <r>
    <s v="M01639_152_000000000-BTK9W_1_2118_9938_6515"/>
    <n v="7"/>
    <x v="0"/>
    <x v="0"/>
    <x v="0"/>
    <n v="37.79"/>
    <n v="262"/>
    <s v="Main"/>
    <n v="30.05"/>
    <n v="183"/>
    <s v="B"/>
    <n v="0"/>
    <n v="7"/>
    <n v="0"/>
    <n v="0"/>
    <n v="0"/>
    <n v="0"/>
  </r>
  <r>
    <s v="M01639_152_000000000-BTK9W_1_1117_9037_24581"/>
    <n v="7"/>
    <x v="2"/>
    <x v="5"/>
    <x v="8"/>
    <n v="37.69"/>
    <n v="268"/>
    <s v="Main"/>
    <n v="30"/>
    <n v="190"/>
    <s v="A"/>
    <n v="0"/>
    <n v="0"/>
    <n v="0"/>
    <n v="4"/>
    <n v="0"/>
    <n v="3"/>
  </r>
  <r>
    <s v="M01639_152_000000000-BTK9W_1_2101_6149_3875"/>
    <n v="7"/>
    <x v="2"/>
    <x v="5"/>
    <x v="8"/>
    <n v="37.69"/>
    <n v="268"/>
    <s v="Main"/>
    <n v="31.05"/>
    <n v="190"/>
    <s v="A"/>
    <n v="0"/>
    <n v="0"/>
    <n v="0"/>
    <n v="6"/>
    <n v="0"/>
    <n v="1"/>
  </r>
  <r>
    <s v="M01639_152_000000000-BTK9W_1_2117_17400_22522"/>
    <n v="7"/>
    <x v="0"/>
    <x v="0"/>
    <x v="0"/>
    <n v="37.69"/>
    <n v="260"/>
    <s v="Main"/>
    <n v="29.67"/>
    <n v="182"/>
    <s v="B"/>
    <n v="0"/>
    <n v="7"/>
    <n v="0"/>
    <n v="0"/>
    <n v="0"/>
    <n v="0"/>
  </r>
  <r>
    <s v="M04997_41_000000000-BTKB3_1_1108_7242_20830"/>
    <n v="7"/>
    <x v="0"/>
    <x v="0"/>
    <x v="0"/>
    <n v="37.69"/>
    <n v="260"/>
    <s v="Main"/>
    <n v="29.67"/>
    <n v="182"/>
    <s v="B"/>
    <n v="0"/>
    <n v="7"/>
    <n v="0"/>
    <n v="0"/>
    <n v="0"/>
    <n v="0"/>
  </r>
  <r>
    <s v="M04997_41_000000000-BTKB3_1_2119_24233_10296"/>
    <n v="7"/>
    <x v="0"/>
    <x v="1"/>
    <x v="4"/>
    <n v="37.69"/>
    <n v="260"/>
    <s v="Main"/>
    <n v="29.51"/>
    <n v="183"/>
    <s v="B"/>
    <n v="0"/>
    <n v="0"/>
    <n v="0"/>
    <n v="0"/>
    <n v="0"/>
    <n v="7"/>
  </r>
  <r>
    <s v="M01639_152_000000000-BTK9W_1_2117_18380_9488"/>
    <n v="7"/>
    <x v="0"/>
    <x v="0"/>
    <x v="0"/>
    <n v="37.64"/>
    <n v="263"/>
    <s v="Main"/>
    <n v="29.73"/>
    <n v="185"/>
    <s v="B"/>
    <n v="0"/>
    <n v="7"/>
    <n v="0"/>
    <n v="0"/>
    <n v="0"/>
    <n v="0"/>
  </r>
  <r>
    <s v="M01639_152_000000000-BTK9W_1_2117_26064_4744"/>
    <n v="7"/>
    <x v="1"/>
    <x v="3"/>
    <x v="3"/>
    <n v="37.64"/>
    <n v="263"/>
    <s v="Main"/>
    <n v="29.73"/>
    <n v="185"/>
    <s v="I"/>
    <n v="7"/>
    <n v="0"/>
    <n v="0"/>
    <n v="0"/>
    <n v="0"/>
    <n v="0"/>
  </r>
  <r>
    <s v="M01639_152_000000000-BTK9W_1_1108_4861_18477"/>
    <n v="7"/>
    <x v="0"/>
    <x v="2"/>
    <x v="5"/>
    <n v="37.6"/>
    <n v="258"/>
    <s v="Main"/>
    <n v="30"/>
    <n v="180"/>
    <s v="B"/>
    <n v="0"/>
    <n v="0"/>
    <n v="7"/>
    <n v="0"/>
    <n v="0"/>
    <n v="0"/>
  </r>
  <r>
    <s v="M01639_152_000000000-BTK9W_1_2105_13156_23190"/>
    <n v="7"/>
    <x v="0"/>
    <x v="2"/>
    <x v="5"/>
    <n v="37.6"/>
    <n v="258"/>
    <s v="Main"/>
    <n v="29.44"/>
    <n v="180"/>
    <s v="B"/>
    <n v="0"/>
    <n v="0"/>
    <n v="7"/>
    <n v="0"/>
    <n v="0"/>
    <n v="0"/>
  </r>
  <r>
    <s v="M04997_41_000000000-BTKB3_1_2101_18431_7511"/>
    <n v="7"/>
    <x v="2"/>
    <x v="5"/>
    <x v="12"/>
    <n v="37.549999999999997"/>
    <n v="269"/>
    <s v="Main"/>
    <n v="30.37"/>
    <n v="191"/>
    <s v="A"/>
    <n v="0"/>
    <n v="0"/>
    <n v="0"/>
    <n v="7"/>
    <n v="0"/>
    <n v="0"/>
  </r>
  <r>
    <s v="M01639_152_000000000-BTK9W_1_1101_13409_21899"/>
    <n v="7"/>
    <x v="0"/>
    <x v="1"/>
    <x v="4"/>
    <n v="37.549999999999997"/>
    <n v="261"/>
    <s v="Main"/>
    <n v="29.51"/>
    <n v="183"/>
    <s v="B"/>
    <n v="0"/>
    <n v="0"/>
    <n v="0"/>
    <n v="0"/>
    <n v="1"/>
    <n v="6"/>
  </r>
  <r>
    <s v="M01639_152_000000000-BTK9W_1_1103_14742_10147"/>
    <n v="7"/>
    <x v="0"/>
    <x v="0"/>
    <x v="0"/>
    <n v="37.549999999999997"/>
    <n v="261"/>
    <s v="Main"/>
    <n v="29.51"/>
    <n v="183"/>
    <s v="B"/>
    <n v="0"/>
    <n v="7"/>
    <n v="0"/>
    <n v="0"/>
    <n v="0"/>
    <n v="0"/>
  </r>
  <r>
    <s v="M01639_152_000000000-BTK9W_1_1103_24498_18945"/>
    <n v="7"/>
    <x v="0"/>
    <x v="1"/>
    <x v="4"/>
    <n v="37.549999999999997"/>
    <n v="261"/>
    <s v="Main"/>
    <n v="30.05"/>
    <n v="183"/>
    <s v="B"/>
    <n v="0"/>
    <n v="0"/>
    <n v="0"/>
    <n v="0"/>
    <n v="0"/>
    <n v="7"/>
  </r>
  <r>
    <s v="M01639_152_000000000-BTK9W_1_1107_20951_14357"/>
    <n v="7"/>
    <x v="0"/>
    <x v="0"/>
    <x v="0"/>
    <n v="37.549999999999997"/>
    <n v="261"/>
    <s v="Main"/>
    <n v="29.51"/>
    <n v="183"/>
    <s v="B"/>
    <n v="0"/>
    <n v="7"/>
    <n v="0"/>
    <n v="0"/>
    <n v="0"/>
    <n v="0"/>
  </r>
  <r>
    <s v="M01639_152_000000000-BTK9W_1_1108_14917_2641"/>
    <n v="7"/>
    <x v="0"/>
    <x v="2"/>
    <x v="2"/>
    <n v="37.549999999999997"/>
    <n v="261"/>
    <s v="Main"/>
    <n v="29.51"/>
    <n v="183"/>
    <s v="B"/>
    <n v="0"/>
    <n v="7"/>
    <n v="0"/>
    <n v="0"/>
    <n v="0"/>
    <n v="0"/>
  </r>
  <r>
    <s v="M01639_152_000000000-BTK9W_1_1109_8317_6973"/>
    <n v="7"/>
    <x v="0"/>
    <x v="0"/>
    <x v="0"/>
    <n v="37.549999999999997"/>
    <n v="261"/>
    <s v="Main"/>
    <n v="29.51"/>
    <n v="183"/>
    <s v="B"/>
    <n v="0"/>
    <n v="7"/>
    <n v="0"/>
    <n v="0"/>
    <n v="0"/>
    <n v="0"/>
  </r>
  <r>
    <s v="M01639_152_000000000-BTK9W_1_1112_7560_10123"/>
    <n v="7"/>
    <x v="0"/>
    <x v="0"/>
    <x v="0"/>
    <n v="37.549999999999997"/>
    <n v="261"/>
    <s v="Main"/>
    <n v="30.05"/>
    <n v="183"/>
    <s v="B"/>
    <n v="0"/>
    <n v="7"/>
    <n v="0"/>
    <n v="0"/>
    <n v="0"/>
    <n v="0"/>
  </r>
  <r>
    <s v="M01639_152_000000000-BTK9W_1_1114_19561_3898"/>
    <n v="7"/>
    <x v="0"/>
    <x v="0"/>
    <x v="0"/>
    <n v="37.549999999999997"/>
    <n v="261"/>
    <s v="Main"/>
    <n v="29.51"/>
    <n v="183"/>
    <s v="B"/>
    <n v="0"/>
    <n v="7"/>
    <n v="0"/>
    <n v="0"/>
    <n v="0"/>
    <n v="0"/>
  </r>
  <r>
    <s v="M01639_152_000000000-BTK9W_1_2105_27371_9677"/>
    <n v="7"/>
    <x v="0"/>
    <x v="0"/>
    <x v="0"/>
    <n v="37.549999999999997"/>
    <n v="261"/>
    <s v="Main"/>
    <n v="29.51"/>
    <n v="183"/>
    <s v="B"/>
    <n v="0"/>
    <n v="7"/>
    <n v="0"/>
    <n v="0"/>
    <n v="0"/>
    <n v="0"/>
  </r>
  <r>
    <s v="M01639_152_000000000-BTK9W_1_2115_4813_12446"/>
    <n v="7"/>
    <x v="0"/>
    <x v="1"/>
    <x v="1"/>
    <n v="37.549999999999997"/>
    <n v="261"/>
    <s v="Main"/>
    <n v="29.51"/>
    <n v="183"/>
    <s v="B"/>
    <n v="0"/>
    <n v="0"/>
    <n v="0"/>
    <n v="7"/>
    <n v="0"/>
    <n v="0"/>
  </r>
  <r>
    <s v="M04997_41_000000000-BTKB3_1_1111_15588_23018"/>
    <n v="7"/>
    <x v="0"/>
    <x v="1"/>
    <x v="4"/>
    <n v="37.549999999999997"/>
    <n v="261"/>
    <s v="Main"/>
    <n v="29.51"/>
    <n v="183"/>
    <s v="B"/>
    <n v="0"/>
    <n v="0"/>
    <n v="0"/>
    <n v="0"/>
    <n v="0"/>
    <n v="7"/>
  </r>
  <r>
    <s v="M04997_41_000000000-BTKB3_1_1118_8175_3903"/>
    <n v="7"/>
    <x v="0"/>
    <x v="1"/>
    <x v="4"/>
    <n v="37.549999999999997"/>
    <n v="261"/>
    <s v="Main"/>
    <n v="30.05"/>
    <n v="183"/>
    <s v="B"/>
    <n v="0"/>
    <n v="0"/>
    <n v="0"/>
    <n v="0"/>
    <n v="7"/>
    <n v="0"/>
  </r>
  <r>
    <s v="M04997_41_000000000-BTKB3_1_2102_4133_6572"/>
    <n v="7"/>
    <x v="0"/>
    <x v="1"/>
    <x v="4"/>
    <n v="37.549999999999997"/>
    <n v="261"/>
    <s v="Main"/>
    <n v="30.05"/>
    <n v="183"/>
    <s v="B"/>
    <n v="0"/>
    <n v="0"/>
    <n v="0"/>
    <n v="0"/>
    <n v="0"/>
    <n v="7"/>
  </r>
  <r>
    <s v="M04997_41_000000000-BTKB3_1_2104_4849_14167"/>
    <n v="7"/>
    <x v="0"/>
    <x v="1"/>
    <x v="4"/>
    <n v="37.549999999999997"/>
    <n v="261"/>
    <s v="Main"/>
    <n v="30.05"/>
    <n v="183"/>
    <s v="B"/>
    <n v="0"/>
    <n v="0"/>
    <n v="0"/>
    <n v="0"/>
    <n v="0"/>
    <n v="7"/>
  </r>
  <r>
    <s v="M04997_41_000000000-BTKB3_1_2110_22096_12037"/>
    <n v="7"/>
    <x v="0"/>
    <x v="1"/>
    <x v="4"/>
    <n v="37.549999999999997"/>
    <n v="261"/>
    <s v="Main"/>
    <n v="29.51"/>
    <n v="183"/>
    <s v="B"/>
    <n v="0"/>
    <n v="0"/>
    <n v="0"/>
    <n v="0"/>
    <n v="0"/>
    <n v="7"/>
  </r>
  <r>
    <s v="M01639_152_000000000-BTK9W_1_1105_21360_18685"/>
    <n v="7"/>
    <x v="2"/>
    <x v="4"/>
    <x v="7"/>
    <n v="37.450000000000003"/>
    <n v="267"/>
    <s v="Main"/>
    <n v="29.1"/>
    <n v="189"/>
    <s v="A"/>
    <n v="0"/>
    <n v="0"/>
    <n v="7"/>
    <n v="0"/>
    <n v="0"/>
    <n v="0"/>
  </r>
  <r>
    <s v="M01639_152_000000000-BTK9W_1_2112_15744_22214"/>
    <n v="7"/>
    <x v="2"/>
    <x v="4"/>
    <x v="7"/>
    <n v="37.450000000000003"/>
    <n v="267"/>
    <s v="Main"/>
    <n v="29.26"/>
    <n v="188"/>
    <s v="A"/>
    <n v="0"/>
    <n v="0"/>
    <n v="7"/>
    <n v="0"/>
    <n v="0"/>
    <n v="0"/>
  </r>
  <r>
    <s v="M01639_152_000000000-BTK9W_1_1110_19076_9994"/>
    <n v="7"/>
    <x v="0"/>
    <x v="0"/>
    <x v="0"/>
    <n v="37.450000000000003"/>
    <n v="259"/>
    <s v="Main"/>
    <n v="29.83"/>
    <n v="181"/>
    <s v="B"/>
    <n v="0"/>
    <n v="7"/>
    <n v="0"/>
    <n v="0"/>
    <n v="0"/>
    <n v="0"/>
  </r>
  <r>
    <s v="M01639_152_000000000-BTK9W_1_1112_15416_4162"/>
    <n v="7"/>
    <x v="0"/>
    <x v="0"/>
    <x v="0"/>
    <n v="37.450000000000003"/>
    <n v="259"/>
    <s v="Main"/>
    <n v="29.67"/>
    <n v="182"/>
    <s v="B"/>
    <n v="0"/>
    <n v="7"/>
    <n v="0"/>
    <n v="0"/>
    <n v="0"/>
    <n v="0"/>
  </r>
  <r>
    <s v="M01639_152_000000000-BTK9W_1_1101_19058_7148"/>
    <n v="7"/>
    <x v="0"/>
    <x v="0"/>
    <x v="0"/>
    <n v="37.4"/>
    <n v="262"/>
    <s v="Main"/>
    <n v="29.89"/>
    <n v="184"/>
    <s v="B"/>
    <n v="0"/>
    <n v="7"/>
    <n v="0"/>
    <n v="0"/>
    <n v="0"/>
    <n v="0"/>
  </r>
  <r>
    <s v="M01639_152_000000000-BTK9W_1_1102_26622_14600"/>
    <n v="7"/>
    <x v="0"/>
    <x v="0"/>
    <x v="0"/>
    <n v="37.4"/>
    <n v="262"/>
    <s v="Main"/>
    <n v="29.35"/>
    <n v="184"/>
    <s v="B"/>
    <n v="0"/>
    <n v="7"/>
    <n v="0"/>
    <n v="0"/>
    <n v="0"/>
    <n v="0"/>
  </r>
  <r>
    <s v="M01639_152_000000000-BTK9W_1_1106_6988_12664"/>
    <n v="7"/>
    <x v="0"/>
    <x v="0"/>
    <x v="0"/>
    <n v="37.4"/>
    <n v="262"/>
    <s v="Main"/>
    <n v="29.35"/>
    <n v="184"/>
    <s v="B"/>
    <n v="0"/>
    <n v="7"/>
    <n v="0"/>
    <n v="0"/>
    <n v="0"/>
    <n v="0"/>
  </r>
  <r>
    <s v="M04997_41_000000000-BTKB3_1_1109_26089_21334"/>
    <n v="7"/>
    <x v="0"/>
    <x v="0"/>
    <x v="0"/>
    <n v="37.4"/>
    <n v="262"/>
    <s v="Main"/>
    <n v="29.35"/>
    <n v="184"/>
    <s v="B"/>
    <n v="0"/>
    <n v="7"/>
    <n v="0"/>
    <n v="0"/>
    <n v="0"/>
    <n v="0"/>
  </r>
  <r>
    <s v="M04997_41_000000000-BTKB3_1_1109_4831_10002"/>
    <n v="7"/>
    <x v="0"/>
    <x v="0"/>
    <x v="0"/>
    <n v="37.4"/>
    <n v="262"/>
    <s v="Main"/>
    <n v="29.89"/>
    <n v="184"/>
    <s v="B"/>
    <n v="0"/>
    <n v="7"/>
    <n v="0"/>
    <n v="0"/>
    <n v="0"/>
    <n v="0"/>
  </r>
  <r>
    <s v="M01639_152_000000000-BTK9W_1_1104_10000_8819"/>
    <n v="7"/>
    <x v="2"/>
    <x v="5"/>
    <x v="10"/>
    <n v="37.36"/>
    <n v="273"/>
    <s v="Main"/>
    <n v="29.74"/>
    <n v="195"/>
    <s v="A"/>
    <n v="0"/>
    <n v="0"/>
    <n v="0"/>
    <n v="0"/>
    <n v="0"/>
    <n v="7"/>
  </r>
  <r>
    <s v="M04997_41_000000000-BTKB3_1_2116_19148_14636"/>
    <n v="7"/>
    <x v="2"/>
    <x v="4"/>
    <x v="17"/>
    <n v="37.36"/>
    <n v="273"/>
    <s v="Main"/>
    <n v="29.74"/>
    <n v="195"/>
    <s v="A"/>
    <n v="0"/>
    <n v="0"/>
    <n v="0"/>
    <n v="2"/>
    <n v="5"/>
    <n v="0"/>
  </r>
  <r>
    <s v="M01639_152_000000000-BTK9W_1_2119_19315_14013"/>
    <n v="7"/>
    <x v="2"/>
    <x v="4"/>
    <x v="7"/>
    <n v="37.36"/>
    <n v="265"/>
    <s v="Main"/>
    <n v="28.88"/>
    <n v="187"/>
    <s v="A"/>
    <n v="0"/>
    <n v="0"/>
    <n v="7"/>
    <n v="0"/>
    <n v="0"/>
    <n v="0"/>
  </r>
  <r>
    <s v="M04997_41_000000000-BTKB3_1_1102_10248_20438"/>
    <n v="7"/>
    <x v="0"/>
    <x v="2"/>
    <x v="6"/>
    <n v="37.340000000000003"/>
    <n v="241"/>
    <s v="Main"/>
    <n v="28.22"/>
    <n v="163"/>
    <s v="B"/>
    <n v="0"/>
    <n v="0"/>
    <n v="0"/>
    <n v="7"/>
    <n v="0"/>
    <n v="0"/>
  </r>
  <r>
    <s v="M01639_152_000000000-BTK9W_1_2111_25063_15408"/>
    <n v="7"/>
    <x v="2"/>
    <x v="4"/>
    <x v="7"/>
    <n v="37.31"/>
    <n v="268"/>
    <s v="Main"/>
    <n v="28.95"/>
    <n v="190"/>
    <s v="A"/>
    <n v="0"/>
    <n v="0"/>
    <n v="7"/>
    <n v="0"/>
    <n v="0"/>
    <n v="0"/>
  </r>
  <r>
    <s v="M04997_41_000000000-BTKB3_1_1108_12118_7230"/>
    <n v="7"/>
    <x v="4"/>
    <x v="11"/>
    <x v="22"/>
    <n v="37.31"/>
    <n v="268"/>
    <s v="Main"/>
    <n v="32.11"/>
    <n v="190"/>
    <s v="–NO–"/>
    <n v="0"/>
    <n v="0"/>
    <n v="7"/>
    <n v="0"/>
    <n v="0"/>
    <n v="0"/>
  </r>
  <r>
    <s v="M01639_152_000000000-BTK9W_1_1105_20641_2203"/>
    <n v="7"/>
    <x v="0"/>
    <x v="0"/>
    <x v="0"/>
    <n v="37.31"/>
    <n v="260"/>
    <s v="Main"/>
    <n v="29.12"/>
    <n v="182"/>
    <s v="B"/>
    <n v="0"/>
    <n v="7"/>
    <n v="0"/>
    <n v="0"/>
    <n v="0"/>
    <n v="0"/>
  </r>
  <r>
    <s v="M01639_152_000000000-BTK9W_1_1108_14490_10615"/>
    <n v="7"/>
    <x v="0"/>
    <x v="0"/>
    <x v="0"/>
    <n v="37.31"/>
    <n v="260"/>
    <s v="Main"/>
    <n v="29.12"/>
    <n v="182"/>
    <s v="B"/>
    <n v="0"/>
    <n v="7"/>
    <n v="0"/>
    <n v="0"/>
    <n v="0"/>
    <n v="0"/>
  </r>
  <r>
    <s v="M01639_152_000000000-BTK9W_1_1111_18573_13113"/>
    <n v="7"/>
    <x v="0"/>
    <x v="2"/>
    <x v="2"/>
    <n v="37.31"/>
    <n v="260"/>
    <s v="Main"/>
    <n v="29.12"/>
    <n v="182"/>
    <s v="B"/>
    <n v="0"/>
    <n v="7"/>
    <n v="0"/>
    <n v="0"/>
    <n v="0"/>
    <n v="0"/>
  </r>
  <r>
    <s v="M04997_41_000000000-BTKB3_1_2101_12954_15697"/>
    <n v="7"/>
    <x v="0"/>
    <x v="0"/>
    <x v="0"/>
    <n v="37.31"/>
    <n v="260"/>
    <s v="Main"/>
    <n v="29.12"/>
    <n v="182"/>
    <s v="B"/>
    <n v="0"/>
    <n v="7"/>
    <n v="0"/>
    <n v="0"/>
    <n v="0"/>
    <n v="0"/>
  </r>
  <r>
    <s v="M01639_152_000000000-BTK9W_1_2104_9706_18642"/>
    <n v="7"/>
    <x v="2"/>
    <x v="4"/>
    <x v="7"/>
    <n v="37.270000000000003"/>
    <n v="271"/>
    <s v="Main"/>
    <n v="29.02"/>
    <n v="193"/>
    <s v="A"/>
    <n v="0"/>
    <n v="0"/>
    <n v="7"/>
    <n v="0"/>
    <n v="0"/>
    <n v="0"/>
  </r>
  <r>
    <s v="M04997_41_000000000-BTKB3_1_2115_6273_7237"/>
    <n v="7"/>
    <x v="2"/>
    <x v="5"/>
    <x v="10"/>
    <n v="37.270000000000003"/>
    <n v="271"/>
    <s v="Main"/>
    <n v="29.53"/>
    <n v="193"/>
    <s v="A"/>
    <n v="0"/>
    <n v="0"/>
    <n v="0"/>
    <n v="0"/>
    <n v="0"/>
    <n v="7"/>
  </r>
  <r>
    <s v="M01639_152_000000000-BTK9W_1_1109_7071_14940"/>
    <n v="7"/>
    <x v="1"/>
    <x v="3"/>
    <x v="3"/>
    <n v="37.26"/>
    <n v="263"/>
    <s v="Main"/>
    <n v="29.73"/>
    <n v="185"/>
    <s v="I"/>
    <n v="7"/>
    <n v="0"/>
    <n v="0"/>
    <n v="0"/>
    <n v="0"/>
    <n v="0"/>
  </r>
  <r>
    <s v="M04997_41_000000000-BTKB3_1_1113_13152_13630"/>
    <n v="7"/>
    <x v="0"/>
    <x v="7"/>
    <x v="11"/>
    <n v="37.21"/>
    <n v="258"/>
    <s v="Main"/>
    <n v="31.67"/>
    <n v="180"/>
    <s v="B"/>
    <n v="0"/>
    <n v="0"/>
    <n v="7"/>
    <n v="0"/>
    <n v="0"/>
    <n v="0"/>
  </r>
  <r>
    <s v="M01639_152_000000000-BTK9W_1_1114_21987_3724"/>
    <n v="7"/>
    <x v="2"/>
    <x v="4"/>
    <x v="7"/>
    <n v="37.17"/>
    <n v="269"/>
    <s v="Main"/>
    <n v="29.32"/>
    <n v="191"/>
    <s v="A"/>
    <n v="0"/>
    <n v="0"/>
    <n v="7"/>
    <n v="0"/>
    <n v="0"/>
    <n v="0"/>
  </r>
  <r>
    <s v="M01639_152_000000000-BTK9W_1_1102_9775_7565"/>
    <n v="7"/>
    <x v="0"/>
    <x v="1"/>
    <x v="4"/>
    <n v="37.159999999999997"/>
    <n v="261"/>
    <s v="Main"/>
    <n v="30.05"/>
    <n v="183"/>
    <s v="B"/>
    <n v="0"/>
    <n v="0"/>
    <n v="0"/>
    <n v="0"/>
    <n v="0"/>
    <n v="7"/>
  </r>
  <r>
    <s v="M01639_152_000000000-BTK9W_1_1105_19190_23694"/>
    <n v="7"/>
    <x v="0"/>
    <x v="1"/>
    <x v="4"/>
    <n v="37.159999999999997"/>
    <n v="261"/>
    <s v="Main"/>
    <n v="29.51"/>
    <n v="183"/>
    <s v="B"/>
    <n v="0"/>
    <n v="0"/>
    <n v="0"/>
    <n v="0"/>
    <n v="1"/>
    <n v="6"/>
  </r>
  <r>
    <s v="M01639_152_000000000-BTK9W_1_1117_22260_11340"/>
    <n v="7"/>
    <x v="0"/>
    <x v="1"/>
    <x v="4"/>
    <n v="37.159999999999997"/>
    <n v="261"/>
    <s v="Main"/>
    <n v="30.05"/>
    <n v="183"/>
    <s v="B"/>
    <n v="0"/>
    <n v="0"/>
    <n v="0"/>
    <n v="0"/>
    <n v="0"/>
    <n v="7"/>
  </r>
  <r>
    <s v="M01639_152_000000000-BTK9W_1_2103_9974_11733"/>
    <n v="7"/>
    <x v="0"/>
    <x v="0"/>
    <x v="0"/>
    <n v="37.159999999999997"/>
    <n v="261"/>
    <s v="Main"/>
    <n v="30.05"/>
    <n v="183"/>
    <s v="B"/>
    <n v="0"/>
    <n v="7"/>
    <n v="0"/>
    <n v="0"/>
    <n v="0"/>
    <n v="0"/>
  </r>
  <r>
    <s v="M01639_152_000000000-BTK9W_1_2109_13014_13989"/>
    <n v="7"/>
    <x v="0"/>
    <x v="0"/>
    <x v="0"/>
    <n v="37.159999999999997"/>
    <n v="261"/>
    <s v="Main"/>
    <n v="29.51"/>
    <n v="183"/>
    <s v="B"/>
    <n v="0"/>
    <n v="7"/>
    <n v="0"/>
    <n v="0"/>
    <n v="0"/>
    <n v="0"/>
  </r>
  <r>
    <s v="M01639_152_000000000-BTK9W_1_2109_15523_9261"/>
    <n v="7"/>
    <x v="0"/>
    <x v="0"/>
    <x v="0"/>
    <n v="37.159999999999997"/>
    <n v="261"/>
    <s v="Main"/>
    <n v="29.51"/>
    <n v="183"/>
    <s v="B"/>
    <n v="0"/>
    <n v="7"/>
    <n v="0"/>
    <n v="0"/>
    <n v="0"/>
    <n v="0"/>
  </r>
  <r>
    <s v="M04997_41_000000000-BTKB3_1_1101_18759_16396"/>
    <n v="7"/>
    <x v="0"/>
    <x v="0"/>
    <x v="0"/>
    <n v="37.159999999999997"/>
    <n v="261"/>
    <s v="Main"/>
    <n v="28.96"/>
    <n v="183"/>
    <s v="B"/>
    <n v="0"/>
    <n v="7"/>
    <n v="0"/>
    <n v="0"/>
    <n v="0"/>
    <n v="0"/>
  </r>
  <r>
    <s v="M04997_41_000000000-BTKB3_1_1118_8419_11034"/>
    <n v="7"/>
    <x v="0"/>
    <x v="0"/>
    <x v="0"/>
    <n v="37.159999999999997"/>
    <n v="261"/>
    <s v="Main"/>
    <n v="28.96"/>
    <n v="183"/>
    <s v="B"/>
    <n v="0"/>
    <n v="7"/>
    <n v="0"/>
    <n v="0"/>
    <n v="0"/>
    <n v="0"/>
  </r>
  <r>
    <s v="M04997_41_000000000-BTKB3_1_1118_6430_20535"/>
    <n v="7"/>
    <x v="0"/>
    <x v="2"/>
    <x v="5"/>
    <n v="37.15"/>
    <n v="253"/>
    <s v="Main"/>
    <n v="28.57"/>
    <n v="175"/>
    <s v="B"/>
    <n v="0"/>
    <n v="0"/>
    <n v="7"/>
    <n v="0"/>
    <n v="0"/>
    <n v="0"/>
  </r>
  <r>
    <s v="M01639_152_000000000-BTK9W_1_2105_27267_20295"/>
    <n v="7"/>
    <x v="0"/>
    <x v="2"/>
    <x v="6"/>
    <n v="37.1"/>
    <n v="248"/>
    <s v="Main"/>
    <n v="28.24"/>
    <n v="170"/>
    <s v="B"/>
    <n v="0"/>
    <n v="0"/>
    <n v="0"/>
    <n v="7"/>
    <n v="0"/>
    <n v="0"/>
  </r>
  <r>
    <s v="M01639_152_000000000-BTK9W_1_2112_7956_8942"/>
    <n v="7"/>
    <x v="0"/>
    <x v="2"/>
    <x v="5"/>
    <n v="37.07"/>
    <n v="259"/>
    <s v="Main"/>
    <n v="28.73"/>
    <n v="181"/>
    <s v="B"/>
    <n v="0"/>
    <n v="0"/>
    <n v="7"/>
    <n v="0"/>
    <n v="0"/>
    <n v="0"/>
  </r>
  <r>
    <s v="M01639_152_000000000-BTK9W_1_1104_25074_12378"/>
    <n v="7"/>
    <x v="2"/>
    <x v="5"/>
    <x v="8"/>
    <n v="37.04"/>
    <n v="270"/>
    <s v="Main"/>
    <n v="29.17"/>
    <n v="192"/>
    <s v="A"/>
    <n v="0"/>
    <n v="0"/>
    <n v="0"/>
    <n v="3"/>
    <n v="3"/>
    <n v="1"/>
  </r>
  <r>
    <s v="M01639_152_000000000-BTK9W_1_1109_21601_20112"/>
    <n v="7"/>
    <x v="0"/>
    <x v="0"/>
    <x v="0"/>
    <n v="37.020000000000003"/>
    <n v="262"/>
    <s v="Main"/>
    <n v="29.35"/>
    <n v="184"/>
    <s v="B"/>
    <n v="0"/>
    <n v="7"/>
    <n v="0"/>
    <n v="0"/>
    <n v="0"/>
    <n v="0"/>
  </r>
  <r>
    <s v="M01639_152_000000000-BTK9W_1_2106_21293_24034"/>
    <n v="7"/>
    <x v="0"/>
    <x v="7"/>
    <x v="11"/>
    <n v="37.020000000000003"/>
    <n v="262"/>
    <s v="Main"/>
    <n v="29.35"/>
    <n v="184"/>
    <s v="B"/>
    <n v="0"/>
    <n v="0"/>
    <n v="7"/>
    <n v="0"/>
    <n v="0"/>
    <n v="0"/>
  </r>
  <r>
    <s v="M04997_41_000000000-BTKB3_1_1101_17324_17860"/>
    <n v="7"/>
    <x v="0"/>
    <x v="2"/>
    <x v="25"/>
    <n v="37.020000000000003"/>
    <n v="262"/>
    <s v="Main"/>
    <n v="28.8"/>
    <n v="184"/>
    <s v="B"/>
    <n v="0"/>
    <n v="7"/>
    <n v="0"/>
    <n v="0"/>
    <n v="0"/>
    <n v="0"/>
  </r>
  <r>
    <s v="M01639_152_000000000-BTK9W_1_1110_4867_13659"/>
    <n v="7"/>
    <x v="0"/>
    <x v="2"/>
    <x v="5"/>
    <n v="37.01"/>
    <n v="254"/>
    <s v="Main"/>
    <n v="28.41"/>
    <n v="176"/>
    <s v="B"/>
    <n v="0"/>
    <n v="0"/>
    <n v="7"/>
    <n v="0"/>
    <n v="0"/>
    <n v="0"/>
  </r>
  <r>
    <s v="M04997_41_000000000-BTKB3_1_1105_22894_5401"/>
    <n v="7"/>
    <x v="2"/>
    <x v="4"/>
    <x v="7"/>
    <n v="37"/>
    <n v="273"/>
    <s v="Main"/>
    <n v="28.72"/>
    <n v="195"/>
    <s v="A"/>
    <n v="0"/>
    <n v="0"/>
    <n v="7"/>
    <n v="0"/>
    <n v="0"/>
    <n v="0"/>
  </r>
  <r>
    <s v="M04997_41_000000000-BTKB3_1_2118_19185_3498"/>
    <n v="7"/>
    <x v="2"/>
    <x v="4"/>
    <x v="16"/>
    <n v="37"/>
    <n v="273"/>
    <s v="Main"/>
    <n v="29.23"/>
    <n v="195"/>
    <s v="A"/>
    <n v="0"/>
    <n v="0"/>
    <n v="0"/>
    <n v="7"/>
    <n v="0"/>
    <n v="0"/>
  </r>
  <r>
    <s v="M04997_41_000000000-BTKB3_1_2108_15864_18542"/>
    <n v="7"/>
    <x v="0"/>
    <x v="0"/>
    <x v="0"/>
    <n v="36.979999999999997"/>
    <n v="265"/>
    <s v="Main"/>
    <n v="28.88"/>
    <n v="187"/>
    <s v="B"/>
    <n v="0"/>
    <n v="7"/>
    <n v="0"/>
    <n v="0"/>
    <n v="0"/>
    <n v="0"/>
  </r>
  <r>
    <s v="M01639_152_000000000-BTK9W_1_2105_17137_4355"/>
    <n v="7"/>
    <x v="0"/>
    <x v="2"/>
    <x v="6"/>
    <n v="36.950000000000003"/>
    <n v="249"/>
    <s v="Main"/>
    <n v="28.24"/>
    <n v="170"/>
    <s v="B"/>
    <n v="0"/>
    <n v="0"/>
    <n v="0"/>
    <n v="7"/>
    <n v="0"/>
    <n v="0"/>
  </r>
  <r>
    <s v="M01639_152_000000000-BTK9W_1_1114_6690_21046"/>
    <n v="7"/>
    <x v="0"/>
    <x v="2"/>
    <x v="5"/>
    <n v="36.92"/>
    <n v="260"/>
    <s v="Main"/>
    <n v="28.57"/>
    <n v="182"/>
    <s v="B"/>
    <n v="0"/>
    <n v="0"/>
    <n v="7"/>
    <n v="0"/>
    <n v="0"/>
    <n v="0"/>
  </r>
  <r>
    <s v="M01639_152_000000000-BTK9W_1_2112_23886_5352"/>
    <n v="7"/>
    <x v="0"/>
    <x v="0"/>
    <x v="0"/>
    <n v="36.9"/>
    <n v="271"/>
    <s v="Main"/>
    <n v="29.02"/>
    <n v="193"/>
    <s v="B"/>
    <n v="0"/>
    <n v="7"/>
    <n v="0"/>
    <n v="0"/>
    <n v="0"/>
    <n v="0"/>
  </r>
  <r>
    <s v="M01639_152_000000000-BTK9W_1_1104_6360_14584"/>
    <n v="7"/>
    <x v="2"/>
    <x v="4"/>
    <x v="7"/>
    <n v="36.840000000000003"/>
    <n v="266"/>
    <s v="Main"/>
    <n v="28.72"/>
    <n v="188"/>
    <s v="A"/>
    <n v="0"/>
    <n v="0"/>
    <n v="7"/>
    <n v="0"/>
    <n v="0"/>
    <n v="0"/>
  </r>
  <r>
    <s v="M01639_152_000000000-BTK9W_1_1116_5961_15226"/>
    <n v="7"/>
    <x v="2"/>
    <x v="4"/>
    <x v="7"/>
    <n v="36.840000000000003"/>
    <n v="266"/>
    <s v="Main"/>
    <n v="28.19"/>
    <n v="188"/>
    <s v="A"/>
    <n v="0"/>
    <n v="0"/>
    <n v="7"/>
    <n v="0"/>
    <n v="0"/>
    <n v="0"/>
  </r>
  <r>
    <s v="M01639_152_000000000-BTK9W_1_2114_12490_2469"/>
    <n v="7"/>
    <x v="2"/>
    <x v="4"/>
    <x v="7"/>
    <n v="36.840000000000003"/>
    <n v="266"/>
    <s v="Main"/>
    <n v="28.72"/>
    <n v="188"/>
    <s v="A"/>
    <n v="0"/>
    <n v="0"/>
    <n v="7"/>
    <n v="0"/>
    <n v="0"/>
    <n v="0"/>
  </r>
  <r>
    <s v="M01639_152_000000000-BTK9W_1_2119_15920_17204"/>
    <n v="7"/>
    <x v="2"/>
    <x v="4"/>
    <x v="7"/>
    <n v="36.840000000000003"/>
    <n v="266"/>
    <s v="Main"/>
    <n v="29.26"/>
    <n v="188"/>
    <s v="A"/>
    <n v="0"/>
    <n v="0"/>
    <n v="7"/>
    <n v="0"/>
    <n v="0"/>
    <n v="0"/>
  </r>
  <r>
    <s v="M01639_152_000000000-BTK9W_1_1107_21794_21107"/>
    <n v="7"/>
    <x v="2"/>
    <x v="12"/>
    <x v="22"/>
    <n v="36.82"/>
    <n v="258"/>
    <s v="Main"/>
    <n v="28.89"/>
    <n v="180"/>
    <s v="A"/>
    <n v="0"/>
    <n v="0"/>
    <n v="7"/>
    <n v="0"/>
    <n v="0"/>
    <n v="0"/>
  </r>
  <r>
    <s v="M04997_41_000000000-BTKB3_1_2107_17867_19854"/>
    <n v="7"/>
    <x v="0"/>
    <x v="7"/>
    <x v="11"/>
    <n v="36.82"/>
    <n v="258"/>
    <s v="Main"/>
    <n v="28.89"/>
    <n v="180"/>
    <s v="B"/>
    <n v="0"/>
    <n v="0"/>
    <n v="7"/>
    <n v="0"/>
    <n v="0"/>
    <n v="0"/>
  </r>
  <r>
    <s v="M01639_152_000000000-BTK9W_1_1104_5748_8068"/>
    <n v="7"/>
    <x v="0"/>
    <x v="2"/>
    <x v="2"/>
    <n v="36.78"/>
    <n v="261"/>
    <s v="Main"/>
    <n v="28.8"/>
    <n v="184"/>
    <s v="B"/>
    <n v="0"/>
    <n v="7"/>
    <n v="0"/>
    <n v="0"/>
    <n v="0"/>
    <n v="0"/>
  </r>
  <r>
    <s v="M01639_152_000000000-BTK9W_1_1107_22026_22268"/>
    <n v="7"/>
    <x v="0"/>
    <x v="0"/>
    <x v="0"/>
    <n v="36.78"/>
    <n v="261"/>
    <s v="Main"/>
    <n v="28.42"/>
    <n v="183"/>
    <s v="B"/>
    <n v="0"/>
    <n v="7"/>
    <n v="0"/>
    <n v="0"/>
    <n v="0"/>
    <n v="0"/>
  </r>
  <r>
    <s v="M01639_152_000000000-BTK9W_1_1112_24601_5353"/>
    <n v="7"/>
    <x v="0"/>
    <x v="0"/>
    <x v="0"/>
    <n v="36.78"/>
    <n v="261"/>
    <s v="Main"/>
    <n v="28.42"/>
    <n v="183"/>
    <s v="B"/>
    <n v="0"/>
    <n v="7"/>
    <n v="0"/>
    <n v="0"/>
    <n v="0"/>
    <n v="0"/>
  </r>
  <r>
    <s v="M01639_152_000000000-BTK9W_1_2114_17947_23166"/>
    <n v="7"/>
    <x v="0"/>
    <x v="1"/>
    <x v="4"/>
    <n v="36.78"/>
    <n v="261"/>
    <s v="Main"/>
    <n v="30.05"/>
    <n v="183"/>
    <s v="B"/>
    <n v="0"/>
    <n v="0"/>
    <n v="0"/>
    <n v="0"/>
    <n v="5"/>
    <n v="2"/>
  </r>
  <r>
    <s v="M01639_152_000000000-BTK9W_1_2116_8192_7495"/>
    <n v="7"/>
    <x v="0"/>
    <x v="0"/>
    <x v="0"/>
    <n v="36.78"/>
    <n v="261"/>
    <s v="Main"/>
    <n v="28.96"/>
    <n v="183"/>
    <s v="B"/>
    <n v="0"/>
    <n v="7"/>
    <n v="0"/>
    <n v="0"/>
    <n v="0"/>
    <n v="0"/>
  </r>
  <r>
    <s v="M04997_41_000000000-BTKB3_1_1116_13280_11888"/>
    <n v="7"/>
    <x v="0"/>
    <x v="2"/>
    <x v="2"/>
    <n v="36.78"/>
    <n v="261"/>
    <s v="Main"/>
    <n v="28.42"/>
    <n v="183"/>
    <s v="B"/>
    <n v="0"/>
    <n v="7"/>
    <n v="0"/>
    <n v="0"/>
    <n v="0"/>
    <n v="0"/>
  </r>
  <r>
    <s v="M04997_41_000000000-BTKB3_1_2102_15214_20733"/>
    <n v="7"/>
    <x v="2"/>
    <x v="5"/>
    <x v="8"/>
    <n v="36.76"/>
    <n v="272"/>
    <s v="Main"/>
    <n v="28.87"/>
    <n v="194"/>
    <s v="A"/>
    <n v="0"/>
    <n v="0"/>
    <n v="0"/>
    <n v="3"/>
    <n v="3"/>
    <n v="1"/>
  </r>
  <r>
    <s v="M01639_152_000000000-BTK9W_1_1113_21996_8234"/>
    <n v="7"/>
    <x v="2"/>
    <x v="4"/>
    <x v="7"/>
    <n v="36.700000000000003"/>
    <n v="267"/>
    <s v="Main"/>
    <n v="28.57"/>
    <n v="189"/>
    <s v="A"/>
    <n v="0"/>
    <n v="0"/>
    <n v="7"/>
    <n v="0"/>
    <n v="0"/>
    <n v="0"/>
  </r>
  <r>
    <s v="M01639_152_000000000-BTK9W_1_1119_16977_8131"/>
    <n v="7"/>
    <x v="0"/>
    <x v="2"/>
    <x v="2"/>
    <n v="36.64"/>
    <n v="262"/>
    <s v="Main"/>
    <n v="28.26"/>
    <n v="184"/>
    <s v="B"/>
    <n v="0"/>
    <n v="7"/>
    <n v="0"/>
    <n v="0"/>
    <n v="0"/>
    <n v="0"/>
  </r>
  <r>
    <s v="M01639_152_000000000-BTK9W_1_2106_27281_15946"/>
    <n v="7"/>
    <x v="0"/>
    <x v="2"/>
    <x v="2"/>
    <n v="36.64"/>
    <n v="262"/>
    <s v="Main"/>
    <n v="28.26"/>
    <n v="184"/>
    <s v="B"/>
    <n v="0"/>
    <n v="7"/>
    <n v="0"/>
    <n v="0"/>
    <n v="0"/>
    <n v="0"/>
  </r>
  <r>
    <s v="M01639_152_000000000-BTK9W_1_2108_19491_9931"/>
    <n v="7"/>
    <x v="0"/>
    <x v="0"/>
    <x v="0"/>
    <n v="36.64"/>
    <n v="262"/>
    <s v="Main"/>
    <n v="28.26"/>
    <n v="184"/>
    <s v="B"/>
    <n v="0"/>
    <n v="7"/>
    <n v="0"/>
    <n v="0"/>
    <n v="0"/>
    <n v="0"/>
  </r>
  <r>
    <s v="M01639_152_000000000-BTK9W_1_1108_19511_4608"/>
    <n v="7"/>
    <x v="2"/>
    <x v="5"/>
    <x v="8"/>
    <n v="36.630000000000003"/>
    <n v="273"/>
    <s v="Main"/>
    <n v="28.72"/>
    <n v="195"/>
    <s v="A"/>
    <n v="0"/>
    <n v="0"/>
    <n v="0"/>
    <n v="2"/>
    <n v="5"/>
    <n v="0"/>
  </r>
  <r>
    <s v="M01639_152_000000000-BTK9W_1_2103_13614_8272"/>
    <n v="7"/>
    <x v="2"/>
    <x v="5"/>
    <x v="12"/>
    <n v="36.630000000000003"/>
    <n v="273"/>
    <s v="Main"/>
    <n v="28.72"/>
    <n v="195"/>
    <s v="A"/>
    <n v="0"/>
    <n v="0"/>
    <n v="0"/>
    <n v="7"/>
    <n v="0"/>
    <n v="0"/>
  </r>
  <r>
    <s v="M04997_41_000000000-BTKB3_1_1102_19218_22257"/>
    <n v="7"/>
    <x v="2"/>
    <x v="4"/>
    <x v="16"/>
    <n v="36.630000000000003"/>
    <n v="273"/>
    <s v="Main"/>
    <n v="28.72"/>
    <n v="195"/>
    <s v="A"/>
    <n v="0"/>
    <n v="0"/>
    <n v="0"/>
    <n v="7"/>
    <n v="0"/>
    <n v="0"/>
  </r>
  <r>
    <s v="M01639_152_000000000-BTK9W_1_1112_14185_6096"/>
    <n v="7"/>
    <x v="0"/>
    <x v="2"/>
    <x v="14"/>
    <n v="36.61"/>
    <n v="254"/>
    <s v="Main"/>
    <n v="27.84"/>
    <n v="176"/>
    <s v="B"/>
    <n v="0"/>
    <n v="0"/>
    <n v="0"/>
    <n v="0"/>
    <n v="0"/>
    <n v="7"/>
  </r>
  <r>
    <s v="M01639_152_000000000-BTK9W_1_1101_17803_3758"/>
    <n v="7"/>
    <x v="0"/>
    <x v="8"/>
    <x v="13"/>
    <n v="36.6"/>
    <n v="265"/>
    <s v="Main"/>
    <n v="28.34"/>
    <n v="187"/>
    <s v="B"/>
    <n v="0"/>
    <n v="7"/>
    <n v="0"/>
    <n v="0"/>
    <n v="0"/>
    <n v="0"/>
  </r>
  <r>
    <s v="M01639_152_000000000-BTK9W_1_2115_16912_19080"/>
    <n v="7"/>
    <x v="2"/>
    <x v="5"/>
    <x v="10"/>
    <n v="36.590000000000003"/>
    <n v="276"/>
    <s v="Main"/>
    <n v="28.93"/>
    <n v="197"/>
    <s v="A"/>
    <n v="0"/>
    <n v="0"/>
    <n v="0"/>
    <n v="0"/>
    <n v="1"/>
    <n v="6"/>
  </r>
  <r>
    <s v="M01639_152_000000000-BTK9W_1_1114_9285_21334"/>
    <n v="7"/>
    <x v="2"/>
    <x v="4"/>
    <x v="7"/>
    <n v="36.57"/>
    <n v="268"/>
    <s v="Main"/>
    <n v="28.95"/>
    <n v="190"/>
    <s v="A"/>
    <n v="0"/>
    <n v="0"/>
    <n v="7"/>
    <n v="0"/>
    <n v="0"/>
    <n v="0"/>
  </r>
  <r>
    <s v="M01639_152_000000000-BTK9W_1_2106_12416_9672"/>
    <n v="7"/>
    <x v="2"/>
    <x v="4"/>
    <x v="7"/>
    <n v="36.57"/>
    <n v="268"/>
    <s v="Main"/>
    <n v="28.42"/>
    <n v="190"/>
    <s v="A"/>
    <n v="0"/>
    <n v="0"/>
    <n v="7"/>
    <n v="0"/>
    <n v="0"/>
    <n v="0"/>
  </r>
  <r>
    <s v="M01639_152_000000000-BTK9W_1_2110_27500_8271"/>
    <n v="7"/>
    <x v="2"/>
    <x v="4"/>
    <x v="7"/>
    <n v="36.57"/>
    <n v="268"/>
    <s v="Main"/>
    <n v="28.42"/>
    <n v="190"/>
    <s v="A"/>
    <n v="0"/>
    <n v="0"/>
    <n v="7"/>
    <n v="0"/>
    <n v="0"/>
    <n v="0"/>
  </r>
  <r>
    <s v="M04997_41_000000000-BTKB3_1_2112_9827_16449"/>
    <n v="7"/>
    <x v="2"/>
    <x v="5"/>
    <x v="10"/>
    <n v="36.57"/>
    <n v="268"/>
    <s v="Main"/>
    <n v="28.42"/>
    <n v="190"/>
    <s v="A"/>
    <n v="0"/>
    <n v="0"/>
    <n v="0"/>
    <n v="0"/>
    <n v="2"/>
    <n v="5"/>
  </r>
  <r>
    <s v="M01639_152_000000000-BTK9W_1_1114_26081_15441"/>
    <n v="7"/>
    <x v="0"/>
    <x v="0"/>
    <x v="0"/>
    <n v="36.5"/>
    <n v="263"/>
    <s v="Main"/>
    <n v="28.65"/>
    <n v="185"/>
    <s v="B"/>
    <n v="0"/>
    <n v="7"/>
    <n v="0"/>
    <n v="0"/>
    <n v="0"/>
    <n v="0"/>
  </r>
  <r>
    <s v="M01639_152_000000000-BTK9W_1_1109_18047_5609"/>
    <n v="7"/>
    <x v="2"/>
    <x v="4"/>
    <x v="20"/>
    <n v="36.49"/>
    <n v="296"/>
    <s v="Elongated"/>
    <n v="29.82"/>
    <n v="218"/>
    <s v="A"/>
    <n v="0"/>
    <n v="7"/>
    <n v="0"/>
    <n v="0"/>
    <n v="0"/>
    <n v="0"/>
  </r>
  <r>
    <s v="M01639_152_000000000-BTK9W_1_2112_5371_7513"/>
    <n v="7"/>
    <x v="2"/>
    <x v="12"/>
    <x v="22"/>
    <n v="36.43"/>
    <n v="258"/>
    <s v="Main"/>
    <n v="27.78"/>
    <n v="180"/>
    <s v="A"/>
    <n v="0"/>
    <n v="0"/>
    <n v="1"/>
    <n v="3"/>
    <n v="1"/>
    <n v="2"/>
  </r>
  <r>
    <s v="M04997_41_000000000-BTKB3_1_1113_16049_17853"/>
    <n v="7"/>
    <x v="0"/>
    <x v="2"/>
    <x v="5"/>
    <n v="36.43"/>
    <n v="258"/>
    <s v="Main"/>
    <n v="27.78"/>
    <n v="180"/>
    <s v="B"/>
    <n v="0"/>
    <n v="0"/>
    <n v="7"/>
    <n v="0"/>
    <n v="0"/>
    <n v="0"/>
  </r>
  <r>
    <s v="M04997_41_000000000-BTKB3_1_1116_24872_10484"/>
    <n v="7"/>
    <x v="0"/>
    <x v="2"/>
    <x v="5"/>
    <n v="36.43"/>
    <n v="258"/>
    <s v="Main"/>
    <n v="27.78"/>
    <n v="180"/>
    <s v="B"/>
    <n v="0"/>
    <n v="0"/>
    <n v="7"/>
    <n v="0"/>
    <n v="0"/>
    <n v="0"/>
  </r>
  <r>
    <s v="M01639_152_000000000-BTK9W_1_2103_21389_20934"/>
    <n v="7"/>
    <x v="0"/>
    <x v="1"/>
    <x v="4"/>
    <n v="36.4"/>
    <n v="261"/>
    <s v="Main"/>
    <n v="29.51"/>
    <n v="183"/>
    <s v="B"/>
    <n v="0"/>
    <n v="0"/>
    <n v="0"/>
    <n v="0"/>
    <n v="0"/>
    <n v="7"/>
  </r>
  <r>
    <s v="M01639_152_000000000-BTK9W_1_2107_10103_22554"/>
    <n v="7"/>
    <x v="0"/>
    <x v="1"/>
    <x v="1"/>
    <n v="36.4"/>
    <n v="261"/>
    <s v="Main"/>
    <n v="28.42"/>
    <n v="183"/>
    <s v="B"/>
    <n v="0"/>
    <n v="0"/>
    <n v="0"/>
    <n v="7"/>
    <n v="0"/>
    <n v="0"/>
  </r>
  <r>
    <s v="M01639_152_000000000-BTK9W_1_1102_15939_11229"/>
    <n v="7"/>
    <x v="2"/>
    <x v="4"/>
    <x v="7"/>
    <n v="36.33"/>
    <n v="267"/>
    <s v="Main"/>
    <n v="28.04"/>
    <n v="189"/>
    <s v="A"/>
    <n v="0"/>
    <n v="0"/>
    <n v="7"/>
    <n v="0"/>
    <n v="0"/>
    <n v="0"/>
  </r>
  <r>
    <s v="M01639_152_000000000-BTK9W_1_1116_20505_23140"/>
    <n v="7"/>
    <x v="0"/>
    <x v="2"/>
    <x v="2"/>
    <n v="36.26"/>
    <n v="262"/>
    <s v="Main"/>
    <n v="27.72"/>
    <n v="184"/>
    <s v="B"/>
    <n v="0"/>
    <n v="7"/>
    <n v="0"/>
    <n v="0"/>
    <n v="0"/>
    <n v="0"/>
  </r>
  <r>
    <s v="M04997_41_000000000-BTKB3_1_2102_20860_17540"/>
    <n v="7"/>
    <x v="0"/>
    <x v="2"/>
    <x v="2"/>
    <n v="36.26"/>
    <n v="262"/>
    <s v="Main"/>
    <n v="27.72"/>
    <n v="184"/>
    <s v="B"/>
    <n v="0"/>
    <n v="7"/>
    <n v="0"/>
    <n v="0"/>
    <n v="0"/>
    <n v="0"/>
  </r>
  <r>
    <s v="M04997_41_000000000-BTKB3_1_1119_21340_18673"/>
    <n v="7"/>
    <x v="2"/>
    <x v="4"/>
    <x v="7"/>
    <n v="36.229999999999997"/>
    <n v="276"/>
    <s v="Main"/>
    <n v="28.28"/>
    <n v="198"/>
    <s v="A"/>
    <n v="0"/>
    <n v="0"/>
    <n v="7"/>
    <n v="0"/>
    <n v="0"/>
    <n v="0"/>
  </r>
  <r>
    <s v="M01639_152_000000000-BTK9W_1_2105_17879_24967"/>
    <n v="7"/>
    <x v="2"/>
    <x v="4"/>
    <x v="7"/>
    <n v="36.159999999999997"/>
    <n v="271"/>
    <s v="Main"/>
    <n v="28.13"/>
    <n v="192"/>
    <s v="A"/>
    <n v="0"/>
    <n v="0"/>
    <n v="7"/>
    <n v="0"/>
    <n v="0"/>
    <n v="0"/>
  </r>
  <r>
    <s v="M01639_152_000000000-BTK9W_1_2107_11653_17495"/>
    <n v="7"/>
    <x v="2"/>
    <x v="5"/>
    <x v="10"/>
    <n v="36.159999999999997"/>
    <n v="271"/>
    <s v="Main"/>
    <n v="28.5"/>
    <n v="193"/>
    <s v="A"/>
    <n v="0"/>
    <n v="0"/>
    <n v="0"/>
    <n v="0"/>
    <n v="7"/>
    <n v="0"/>
  </r>
  <r>
    <s v="M01639_152_000000000-BTK9W_1_1113_15033_7110"/>
    <n v="7"/>
    <x v="2"/>
    <x v="4"/>
    <x v="7"/>
    <n v="36.06"/>
    <n v="269"/>
    <s v="Main"/>
    <n v="27.75"/>
    <n v="191"/>
    <s v="A"/>
    <n v="0"/>
    <n v="0"/>
    <n v="7"/>
    <n v="0"/>
    <n v="0"/>
    <n v="0"/>
  </r>
  <r>
    <s v="M01639_152_000000000-BTK9W_1_1119_23178_14227"/>
    <n v="7"/>
    <x v="2"/>
    <x v="5"/>
    <x v="8"/>
    <n v="36.03"/>
    <n v="272"/>
    <s v="Main"/>
    <n v="27.84"/>
    <n v="194"/>
    <s v="A"/>
    <n v="0"/>
    <n v="0"/>
    <n v="0"/>
    <n v="5"/>
    <n v="0"/>
    <n v="2"/>
  </r>
  <r>
    <s v="M01639_152_000000000-BTK9W_1_2118_19234_17468"/>
    <n v="7"/>
    <x v="2"/>
    <x v="4"/>
    <x v="7"/>
    <n v="36"/>
    <n v="275"/>
    <s v="Main"/>
    <n v="27.92"/>
    <n v="197"/>
    <s v="A"/>
    <n v="0"/>
    <n v="0"/>
    <n v="7"/>
    <n v="0"/>
    <n v="0"/>
    <n v="0"/>
  </r>
  <r>
    <s v="M04997_41_000000000-BTKB3_1_2109_10151_7754"/>
    <n v="7"/>
    <x v="0"/>
    <x v="2"/>
    <x v="6"/>
    <n v="35.979999999999997"/>
    <n v="264"/>
    <s v="Main"/>
    <n v="27.96"/>
    <n v="186"/>
    <s v="B"/>
    <n v="0"/>
    <n v="0"/>
    <n v="0"/>
    <n v="7"/>
    <n v="0"/>
    <n v="0"/>
  </r>
  <r>
    <s v="M04997_41_000000000-BTKB3_1_1112_19099_9915"/>
    <n v="7"/>
    <x v="2"/>
    <x v="4"/>
    <x v="7"/>
    <n v="35.9"/>
    <n v="273"/>
    <s v="Main"/>
    <n v="27.69"/>
    <n v="195"/>
    <s v="A"/>
    <n v="0"/>
    <n v="0"/>
    <n v="7"/>
    <n v="0"/>
    <n v="0"/>
    <n v="0"/>
  </r>
  <r>
    <s v="M04997_41_000000000-BTKB3_1_1111_23825_14260"/>
    <n v="7"/>
    <x v="2"/>
    <x v="4"/>
    <x v="16"/>
    <n v="35.869999999999997"/>
    <n v="276"/>
    <s v="Main"/>
    <n v="27.78"/>
    <n v="198"/>
    <s v="A"/>
    <n v="0"/>
    <n v="0"/>
    <n v="0"/>
    <n v="7"/>
    <n v="0"/>
    <n v="0"/>
  </r>
  <r>
    <s v="M04997_41_000000000-BTKB3_1_2110_21062_12948"/>
    <n v="7"/>
    <x v="2"/>
    <x v="5"/>
    <x v="12"/>
    <n v="35.869999999999997"/>
    <n v="276"/>
    <s v="Main"/>
    <n v="29.29"/>
    <n v="198"/>
    <s v="A"/>
    <n v="0"/>
    <n v="0"/>
    <n v="0"/>
    <n v="7"/>
    <n v="0"/>
    <n v="0"/>
  </r>
  <r>
    <s v="M01639_152_000000000-BTK9W_1_2103_20984_6620"/>
    <n v="7"/>
    <x v="2"/>
    <x v="4"/>
    <x v="7"/>
    <n v="35.82"/>
    <n v="268"/>
    <s v="Main"/>
    <n v="27.37"/>
    <n v="190"/>
    <s v="A"/>
    <n v="0"/>
    <n v="0"/>
    <n v="7"/>
    <n v="0"/>
    <n v="0"/>
    <n v="0"/>
  </r>
  <r>
    <s v="M04997_41_000000000-BTKB3_1_2108_15014_5850"/>
    <n v="7"/>
    <x v="2"/>
    <x v="4"/>
    <x v="7"/>
    <n v="35.770000000000003"/>
    <n v="274"/>
    <s v="Main"/>
    <n v="27.55"/>
    <n v="196"/>
    <s v="A"/>
    <n v="0"/>
    <n v="0"/>
    <n v="7"/>
    <n v="0"/>
    <n v="0"/>
    <n v="0"/>
  </r>
  <r>
    <s v="M04997_41_000000000-BTKB3_1_1116_21798_15538"/>
    <n v="7"/>
    <x v="2"/>
    <x v="4"/>
    <x v="7"/>
    <n v="35.69"/>
    <n v="269"/>
    <s v="Main"/>
    <n v="27.23"/>
    <n v="191"/>
    <s v="A"/>
    <n v="0"/>
    <n v="0"/>
    <n v="7"/>
    <n v="0"/>
    <n v="0"/>
    <n v="0"/>
  </r>
  <r>
    <s v="M01639_152_000000000-BTK9W_1_1111_10460_3550"/>
    <n v="7"/>
    <x v="2"/>
    <x v="5"/>
    <x v="10"/>
    <n v="35.64"/>
    <n v="275"/>
    <s v="Main"/>
    <n v="28.43"/>
    <n v="197"/>
    <s v="A"/>
    <n v="0"/>
    <n v="0"/>
    <n v="0"/>
    <n v="0"/>
    <n v="0"/>
    <n v="7"/>
  </r>
  <r>
    <s v="M01639_152_000000000-BTK9W_1_1105_9249_23694"/>
    <n v="7"/>
    <x v="2"/>
    <x v="5"/>
    <x v="10"/>
    <n v="35.56"/>
    <n v="270"/>
    <s v="Main"/>
    <n v="27.08"/>
    <n v="192"/>
    <s v="A"/>
    <n v="0"/>
    <n v="0"/>
    <n v="0"/>
    <n v="0"/>
    <n v="7"/>
    <n v="0"/>
  </r>
  <r>
    <s v="M01639_152_000000000-BTK9W_1_1113_9130_16976"/>
    <n v="7"/>
    <x v="0"/>
    <x v="2"/>
    <x v="2"/>
    <n v="35.5"/>
    <n v="262"/>
    <s v="Main"/>
    <n v="27.17"/>
    <n v="184"/>
    <s v="B"/>
    <n v="0"/>
    <n v="7"/>
    <n v="0"/>
    <n v="0"/>
    <n v="0"/>
    <n v="0"/>
  </r>
  <r>
    <s v="M01639_152_000000000-BTK9W_1_1112_4150_14573"/>
    <n v="7"/>
    <x v="2"/>
    <x v="4"/>
    <x v="16"/>
    <n v="35.4"/>
    <n v="274"/>
    <s v="Main"/>
    <n v="27.04"/>
    <n v="196"/>
    <s v="A"/>
    <n v="0"/>
    <n v="0"/>
    <n v="0"/>
    <n v="7"/>
    <n v="0"/>
    <n v="0"/>
  </r>
  <r>
    <s v="M01639_152_000000000-BTK9W_1_2108_3151_7101"/>
    <n v="7"/>
    <x v="2"/>
    <x v="5"/>
    <x v="8"/>
    <n v="35.4"/>
    <n v="274"/>
    <s v="Main"/>
    <n v="27.04"/>
    <n v="196"/>
    <s v="A"/>
    <n v="0"/>
    <n v="0"/>
    <n v="0"/>
    <n v="6"/>
    <n v="1"/>
    <n v="0"/>
  </r>
  <r>
    <s v="M04997_41_000000000-BTKB3_1_1114_13483_5847"/>
    <n v="7"/>
    <x v="0"/>
    <x v="8"/>
    <x v="13"/>
    <n v="35.25"/>
    <n v="261"/>
    <s v="Main"/>
    <n v="26.78"/>
    <n v="183"/>
    <s v="B"/>
    <n v="0"/>
    <n v="7"/>
    <n v="0"/>
    <n v="0"/>
    <n v="0"/>
    <n v="0"/>
  </r>
  <r>
    <s v="M01639_152_000000000-BTK9W_1_1116_21297_11831"/>
    <n v="7"/>
    <x v="2"/>
    <x v="5"/>
    <x v="8"/>
    <n v="35.14"/>
    <n v="276"/>
    <s v="Main"/>
    <n v="26.77"/>
    <n v="198"/>
    <s v="A"/>
    <n v="0"/>
    <n v="0"/>
    <n v="0"/>
    <n v="1"/>
    <n v="6"/>
    <n v="0"/>
  </r>
  <r>
    <s v="M01639_152_000000000-BTK9W_1_1116_20921_20521"/>
    <n v="7"/>
    <x v="2"/>
    <x v="5"/>
    <x v="12"/>
    <n v="34.93"/>
    <n v="272"/>
    <s v="Main"/>
    <n v="27.84"/>
    <n v="194"/>
    <s v="A"/>
    <n v="0"/>
    <n v="0"/>
    <n v="0"/>
    <n v="7"/>
    <n v="0"/>
    <n v="0"/>
  </r>
  <r>
    <s v="M01639_152_000000000-BTK9W_1_1115_22260_14399"/>
    <n v="7"/>
    <x v="2"/>
    <x v="5"/>
    <x v="10"/>
    <n v="34.78"/>
    <n v="276"/>
    <s v="Main"/>
    <n v="26.26"/>
    <n v="198"/>
    <s v="A"/>
    <n v="0"/>
    <n v="0"/>
    <n v="0"/>
    <n v="0"/>
    <n v="6"/>
    <n v="1"/>
  </r>
  <r>
    <s v="M01639_152_000000000-BTK9W_1_2105_14557_21141"/>
    <n v="7"/>
    <x v="2"/>
    <x v="5"/>
    <x v="10"/>
    <n v="34.659999999999997"/>
    <n v="277"/>
    <s v="Main"/>
    <n v="26.13"/>
    <n v="199"/>
    <s v="A"/>
    <n v="0"/>
    <n v="0"/>
    <n v="0"/>
    <n v="0"/>
    <n v="3"/>
    <n v="4"/>
  </r>
  <r>
    <s v="M01639_152_000000000-BTK9W_1_2104_10489_19983"/>
    <n v="6"/>
    <x v="3"/>
    <x v="6"/>
    <x v="9"/>
    <n v="45.1"/>
    <n v="204"/>
    <s v="203/204bp"/>
    <n v="44.78"/>
    <n v="134"/>
    <s v="O"/>
    <n v="6"/>
    <n v="0"/>
    <n v="0"/>
    <n v="0"/>
    <n v="0"/>
    <n v="0"/>
  </r>
  <r>
    <s v="M04997_41_000000000-BTKB3_1_1111_20119_2851"/>
    <n v="6"/>
    <x v="3"/>
    <x v="6"/>
    <x v="9"/>
    <n v="43.63"/>
    <n v="204"/>
    <s v="203/204bp"/>
    <n v="40.65"/>
    <n v="155"/>
    <s v="O"/>
    <n v="6"/>
    <n v="0"/>
    <n v="0"/>
    <n v="0"/>
    <n v="0"/>
    <n v="0"/>
  </r>
  <r>
    <s v="M01639_152_000000000-BTK9W_1_1119_3897_7761"/>
    <n v="6"/>
    <x v="3"/>
    <x v="6"/>
    <x v="9"/>
    <n v="43.6"/>
    <n v="204"/>
    <s v="203/204bp"/>
    <n v="42.4"/>
    <n v="170"/>
    <s v="O"/>
    <n v="6"/>
    <n v="0"/>
    <n v="0"/>
    <n v="0"/>
    <n v="0"/>
    <n v="0"/>
  </r>
  <r>
    <s v="M01639_152_000000000-BTK9W_1_2116_26610_6426"/>
    <n v="6"/>
    <x v="3"/>
    <x v="6"/>
    <x v="9"/>
    <n v="43.6"/>
    <n v="204"/>
    <s v="203/204bp"/>
    <n v="41.8"/>
    <n v="170"/>
    <s v="O"/>
    <n v="6"/>
    <n v="0"/>
    <n v="0"/>
    <n v="0"/>
    <n v="0"/>
    <n v="0"/>
  </r>
  <r>
    <s v="M01639_152_000000000-BTK9W_1_2107_24509_19384"/>
    <n v="6"/>
    <x v="3"/>
    <x v="6"/>
    <x v="9"/>
    <n v="43.14"/>
    <n v="204"/>
    <s v="203/204bp"/>
    <n v="40"/>
    <n v="155"/>
    <s v="O"/>
    <n v="6"/>
    <n v="0"/>
    <n v="0"/>
    <n v="0"/>
    <n v="0"/>
    <n v="0"/>
  </r>
  <r>
    <s v="M01639_152_000000000-BTK9W_1_1117_27474_17637"/>
    <n v="6"/>
    <x v="3"/>
    <x v="6"/>
    <x v="9"/>
    <n v="42.36"/>
    <n v="203"/>
    <s v="203/204bp"/>
    <n v="41.04"/>
    <n v="134"/>
    <s v="O"/>
    <n v="6"/>
    <n v="0"/>
    <n v="0"/>
    <n v="0"/>
    <n v="0"/>
    <n v="0"/>
  </r>
  <r>
    <s v="M04997_41_000000000-BTKB3_1_2106_15334_8780"/>
    <n v="6"/>
    <x v="3"/>
    <x v="6"/>
    <x v="9"/>
    <n v="42.16"/>
    <n v="306"/>
    <s v="~305-bp"/>
    <n v="37.28"/>
    <n v="228"/>
    <s v="O"/>
    <n v="6"/>
    <n v="0"/>
    <n v="0"/>
    <n v="0"/>
    <n v="0"/>
    <n v="0"/>
  </r>
  <r>
    <s v="M04997_41_000000000-BTKB3_1_2115_5531_12045"/>
    <n v="6"/>
    <x v="3"/>
    <x v="6"/>
    <x v="9"/>
    <n v="42.16"/>
    <n v="306"/>
    <s v="~305-bp"/>
    <n v="37.28"/>
    <n v="228"/>
    <s v="O"/>
    <n v="6"/>
    <n v="0"/>
    <n v="0"/>
    <n v="0"/>
    <n v="0"/>
    <n v="0"/>
  </r>
  <r>
    <s v="M04997_41_000000000-BTKB3_1_2117_11901_20226"/>
    <n v="6"/>
    <x v="3"/>
    <x v="6"/>
    <x v="9"/>
    <n v="42.16"/>
    <n v="306"/>
    <s v="~305-bp"/>
    <n v="37.28"/>
    <n v="228"/>
    <s v="O"/>
    <n v="6"/>
    <n v="0"/>
    <n v="0"/>
    <n v="0"/>
    <n v="0"/>
    <n v="0"/>
  </r>
  <r>
    <s v="M04997_41_000000000-BTKB3_1_2118_22572_22416"/>
    <n v="6"/>
    <x v="3"/>
    <x v="6"/>
    <x v="9"/>
    <n v="42.16"/>
    <n v="204"/>
    <s v="203/204bp"/>
    <n v="39.1"/>
    <n v="156"/>
    <s v="O"/>
    <n v="6"/>
    <n v="0"/>
    <n v="0"/>
    <n v="0"/>
    <n v="0"/>
    <n v="0"/>
  </r>
  <r>
    <s v="M04997_41_000000000-BTKB3_1_1118_16150_10271"/>
    <n v="6"/>
    <x v="3"/>
    <x v="6"/>
    <x v="9"/>
    <n v="41.83"/>
    <n v="306"/>
    <s v="~305-bp"/>
    <n v="36.840000000000003"/>
    <n v="228"/>
    <s v="O"/>
    <n v="6"/>
    <n v="0"/>
    <n v="0"/>
    <n v="0"/>
    <n v="0"/>
    <n v="0"/>
  </r>
  <r>
    <s v="M01639_152_000000000-BTK9W_1_1113_15148_14670"/>
    <n v="6"/>
    <x v="3"/>
    <x v="6"/>
    <x v="9"/>
    <n v="41.5"/>
    <n v="306"/>
    <s v="~305-bp"/>
    <n v="35.53"/>
    <n v="228"/>
    <s v="O"/>
    <n v="6"/>
    <n v="0"/>
    <n v="0"/>
    <n v="0"/>
    <n v="0"/>
    <n v="0"/>
  </r>
  <r>
    <s v="M01639_152_000000000-BTK9W_1_1101_7313_20649"/>
    <n v="6"/>
    <x v="3"/>
    <x v="6"/>
    <x v="9"/>
    <n v="41.18"/>
    <n v="306"/>
    <s v="~305-bp"/>
    <n v="36.4"/>
    <n v="228"/>
    <s v="O"/>
    <n v="6"/>
    <n v="0"/>
    <n v="0"/>
    <n v="0"/>
    <n v="0"/>
    <n v="0"/>
  </r>
  <r>
    <s v="M01639_152_000000000-BTK9W_1_1106_6317_8266"/>
    <n v="6"/>
    <x v="3"/>
    <x v="6"/>
    <x v="9"/>
    <n v="41.18"/>
    <n v="306"/>
    <s v="~305-bp"/>
    <n v="35.96"/>
    <n v="228"/>
    <s v="O"/>
    <n v="6"/>
    <n v="0"/>
    <n v="0"/>
    <n v="0"/>
    <n v="0"/>
    <n v="0"/>
  </r>
  <r>
    <s v="M01639_152_000000000-BTK9W_1_2115_16509_9492"/>
    <n v="6"/>
    <x v="3"/>
    <x v="6"/>
    <x v="9"/>
    <n v="41.18"/>
    <n v="306"/>
    <s v="~305-bp"/>
    <n v="35.96"/>
    <n v="228"/>
    <s v="O"/>
    <n v="6"/>
    <n v="0"/>
    <n v="0"/>
    <n v="0"/>
    <n v="0"/>
    <n v="0"/>
  </r>
  <r>
    <s v="M04997_41_000000000-BTKB3_1_2102_3610_13951"/>
    <n v="6"/>
    <x v="3"/>
    <x v="6"/>
    <x v="9"/>
    <n v="41.18"/>
    <n v="306"/>
    <s v="~305-bp"/>
    <n v="35.53"/>
    <n v="228"/>
    <s v="O"/>
    <n v="6"/>
    <n v="0"/>
    <n v="0"/>
    <n v="0"/>
    <n v="0"/>
    <n v="0"/>
  </r>
  <r>
    <s v="M01639_152_000000000-BTK9W_1_1102_13859_24853"/>
    <n v="6"/>
    <x v="3"/>
    <x v="6"/>
    <x v="9"/>
    <n v="40.85"/>
    <n v="306"/>
    <s v="~305-bp"/>
    <n v="35.53"/>
    <n v="228"/>
    <s v="O"/>
    <n v="6"/>
    <n v="0"/>
    <n v="0"/>
    <n v="0"/>
    <n v="0"/>
    <n v="0"/>
  </r>
  <r>
    <s v="M01639_152_000000000-BTK9W_1_1105_16832_20132"/>
    <n v="6"/>
    <x v="3"/>
    <x v="6"/>
    <x v="9"/>
    <n v="40.85"/>
    <n v="306"/>
    <s v="~305-bp"/>
    <n v="36.4"/>
    <n v="228"/>
    <s v="O"/>
    <n v="6"/>
    <n v="0"/>
    <n v="0"/>
    <n v="0"/>
    <n v="0"/>
    <n v="0"/>
  </r>
  <r>
    <s v="M01639_152_000000000-BTK9W_1_1115_9991_15139"/>
    <n v="6"/>
    <x v="3"/>
    <x v="6"/>
    <x v="9"/>
    <n v="40.85"/>
    <n v="306"/>
    <s v="~305-bp"/>
    <n v="35.96"/>
    <n v="228"/>
    <s v="O"/>
    <n v="6"/>
    <n v="0"/>
    <n v="0"/>
    <n v="0"/>
    <n v="0"/>
    <n v="0"/>
  </r>
  <r>
    <s v="M01639_152_000000000-BTK9W_1_2118_25754_12896"/>
    <n v="6"/>
    <x v="3"/>
    <x v="6"/>
    <x v="9"/>
    <n v="40.85"/>
    <n v="306"/>
    <s v="~305-bp"/>
    <n v="35.53"/>
    <n v="228"/>
    <s v="O"/>
    <n v="6"/>
    <n v="0"/>
    <n v="0"/>
    <n v="0"/>
    <n v="0"/>
    <n v="0"/>
  </r>
  <r>
    <s v="M01639_152_000000000-BTK9W_1_2119_9277_23749"/>
    <n v="6"/>
    <x v="3"/>
    <x v="6"/>
    <x v="9"/>
    <n v="40.85"/>
    <n v="306"/>
    <s v="~305-bp"/>
    <n v="35.96"/>
    <n v="228"/>
    <s v="O"/>
    <n v="6"/>
    <n v="0"/>
    <n v="0"/>
    <n v="0"/>
    <n v="0"/>
    <n v="0"/>
  </r>
  <r>
    <s v="M01639_152_000000000-BTK9W_1_1102_15578_13592"/>
    <n v="6"/>
    <x v="3"/>
    <x v="6"/>
    <x v="9"/>
    <n v="40.520000000000003"/>
    <n v="306"/>
    <s v="~305-bp"/>
    <n v="35.090000000000003"/>
    <n v="228"/>
    <s v="O"/>
    <n v="6"/>
    <n v="0"/>
    <n v="0"/>
    <n v="0"/>
    <n v="0"/>
    <n v="0"/>
  </r>
  <r>
    <s v="M01639_152_000000000-BTK9W_1_2105_26111_8025"/>
    <n v="6"/>
    <x v="3"/>
    <x v="6"/>
    <x v="9"/>
    <n v="40.520000000000003"/>
    <n v="306"/>
    <s v="~305-bp"/>
    <n v="35.090000000000003"/>
    <n v="228"/>
    <s v="O"/>
    <n v="6"/>
    <n v="0"/>
    <n v="0"/>
    <n v="0"/>
    <n v="0"/>
    <n v="0"/>
  </r>
  <r>
    <s v="M04997_41_000000000-BTKB3_1_1119_9514_20348"/>
    <n v="6"/>
    <x v="3"/>
    <x v="6"/>
    <x v="9"/>
    <n v="40.520000000000003"/>
    <n v="306"/>
    <s v="~305-bp"/>
    <n v="35.53"/>
    <n v="228"/>
    <s v="O"/>
    <n v="6"/>
    <n v="0"/>
    <n v="0"/>
    <n v="0"/>
    <n v="0"/>
    <n v="0"/>
  </r>
  <r>
    <s v="M04997_41_000000000-BTKB3_1_2112_16706_15802"/>
    <n v="6"/>
    <x v="3"/>
    <x v="6"/>
    <x v="9"/>
    <n v="40.520000000000003"/>
    <n v="306"/>
    <s v="~305-bp"/>
    <n v="35.53"/>
    <n v="228"/>
    <s v="O"/>
    <n v="6"/>
    <n v="0"/>
    <n v="0"/>
    <n v="0"/>
    <n v="0"/>
    <n v="0"/>
  </r>
  <r>
    <s v="M01639_152_000000000-BTK9W_1_1111_11455_20709"/>
    <n v="6"/>
    <x v="1"/>
    <x v="3"/>
    <x v="3"/>
    <n v="40.46"/>
    <n v="262"/>
    <s v="Main"/>
    <n v="33.15"/>
    <n v="184"/>
    <s v="I"/>
    <n v="6"/>
    <n v="0"/>
    <n v="0"/>
    <n v="0"/>
    <n v="0"/>
    <n v="0"/>
  </r>
  <r>
    <s v="M01639_152_000000000-BTK9W_1_1116_16043_3955"/>
    <n v="6"/>
    <x v="1"/>
    <x v="3"/>
    <x v="3"/>
    <n v="40.46"/>
    <n v="262"/>
    <s v="Main"/>
    <n v="33.15"/>
    <n v="184"/>
    <s v="I"/>
    <n v="6"/>
    <n v="0"/>
    <n v="0"/>
    <n v="0"/>
    <n v="0"/>
    <n v="0"/>
  </r>
  <r>
    <s v="M04997_41_000000000-BTKB3_1_2116_4238_19533"/>
    <n v="6"/>
    <x v="0"/>
    <x v="1"/>
    <x v="4"/>
    <n v="40.380000000000003"/>
    <n v="260"/>
    <s v="Main"/>
    <n v="32.97"/>
    <n v="182"/>
    <s v="B"/>
    <n v="0"/>
    <n v="0"/>
    <n v="0"/>
    <n v="0"/>
    <n v="0"/>
    <n v="6"/>
  </r>
  <r>
    <s v="M01639_152_000000000-BTK9W_1_1105_6407_21193"/>
    <n v="6"/>
    <x v="2"/>
    <x v="5"/>
    <x v="12"/>
    <n v="40.36"/>
    <n v="166"/>
    <s v="Very short"/>
    <n v="26.14"/>
    <n v="88"/>
    <s v="A"/>
    <n v="0"/>
    <n v="0"/>
    <n v="0"/>
    <n v="6"/>
    <n v="0"/>
    <n v="0"/>
  </r>
  <r>
    <s v="M01639_152_000000000-BTK9W_1_1116_12035_19760"/>
    <n v="6"/>
    <x v="3"/>
    <x v="6"/>
    <x v="9"/>
    <n v="40.200000000000003"/>
    <n v="306"/>
    <s v="~305-bp"/>
    <n v="35.090000000000003"/>
    <n v="228"/>
    <s v="O"/>
    <n v="6"/>
    <n v="0"/>
    <n v="0"/>
    <n v="0"/>
    <n v="0"/>
    <n v="0"/>
  </r>
  <r>
    <s v="M01639_152_000000000-BTK9W_1_2109_23479_10957"/>
    <n v="6"/>
    <x v="3"/>
    <x v="6"/>
    <x v="9"/>
    <n v="40.200000000000003"/>
    <n v="306"/>
    <s v="~305-bp"/>
    <n v="35.090000000000003"/>
    <n v="228"/>
    <s v="O"/>
    <n v="6"/>
    <n v="0"/>
    <n v="0"/>
    <n v="0"/>
    <n v="0"/>
    <n v="0"/>
  </r>
  <r>
    <s v="M01639_152_000000000-BTK9W_1_2119_8486_3635"/>
    <n v="6"/>
    <x v="3"/>
    <x v="6"/>
    <x v="9"/>
    <n v="40.200000000000003"/>
    <n v="306"/>
    <s v="~305-bp"/>
    <n v="35.090000000000003"/>
    <n v="228"/>
    <s v="O"/>
    <n v="6"/>
    <n v="0"/>
    <n v="0"/>
    <n v="0"/>
    <n v="0"/>
    <n v="0"/>
  </r>
  <r>
    <s v="M04997_41_000000000-BTKB3_1_1103_24557_3458"/>
    <n v="6"/>
    <x v="3"/>
    <x v="6"/>
    <x v="9"/>
    <n v="40.200000000000003"/>
    <n v="306"/>
    <s v="~305-bp"/>
    <n v="34.65"/>
    <n v="228"/>
    <s v="O"/>
    <n v="6"/>
    <n v="0"/>
    <n v="0"/>
    <n v="0"/>
    <n v="0"/>
    <n v="0"/>
  </r>
  <r>
    <s v="M04997_41_000000000-BTKB3_1_1103_27203_9324"/>
    <n v="6"/>
    <x v="3"/>
    <x v="6"/>
    <x v="9"/>
    <n v="40.200000000000003"/>
    <n v="306"/>
    <s v="~305-bp"/>
    <n v="34.65"/>
    <n v="228"/>
    <s v="O"/>
    <n v="6"/>
    <n v="0"/>
    <n v="0"/>
    <n v="0"/>
    <n v="0"/>
    <n v="0"/>
  </r>
  <r>
    <s v="M04997_41_000000000-BTKB3_1_2105_18776_7852"/>
    <n v="6"/>
    <x v="3"/>
    <x v="6"/>
    <x v="9"/>
    <n v="40.200000000000003"/>
    <n v="306"/>
    <s v="~305-bp"/>
    <n v="34.65"/>
    <n v="228"/>
    <s v="O"/>
    <n v="6"/>
    <n v="0"/>
    <n v="0"/>
    <n v="0"/>
    <n v="0"/>
    <n v="0"/>
  </r>
  <r>
    <s v="M01639_152_000000000-BTK9W_1_1114_25695_8071"/>
    <n v="6"/>
    <x v="3"/>
    <x v="6"/>
    <x v="9"/>
    <n v="39.869999999999997"/>
    <n v="306"/>
    <s v="~305-bp"/>
    <n v="34.21"/>
    <n v="228"/>
    <s v="O"/>
    <n v="6"/>
    <n v="0"/>
    <n v="0"/>
    <n v="0"/>
    <n v="0"/>
    <n v="0"/>
  </r>
  <r>
    <s v="M04997_41_000000000-BTKB3_1_2103_21108_15902"/>
    <n v="6"/>
    <x v="3"/>
    <x v="6"/>
    <x v="9"/>
    <n v="39.869999999999997"/>
    <n v="306"/>
    <s v="~305-bp"/>
    <n v="35.090000000000003"/>
    <n v="228"/>
    <s v="O"/>
    <n v="6"/>
    <n v="0"/>
    <n v="0"/>
    <n v="0"/>
    <n v="0"/>
    <n v="0"/>
  </r>
  <r>
    <s v="M01639_152_000000000-BTK9W_1_2116_3537_18818"/>
    <n v="6"/>
    <x v="0"/>
    <x v="1"/>
    <x v="4"/>
    <n v="39.85"/>
    <n v="261"/>
    <s v="Main"/>
    <n v="32.79"/>
    <n v="183"/>
    <s v="B"/>
    <n v="0"/>
    <n v="0"/>
    <n v="0"/>
    <n v="0"/>
    <n v="0"/>
    <n v="6"/>
  </r>
  <r>
    <s v="M01639_152_000000000-BTK9W_1_2118_21337_22783"/>
    <n v="6"/>
    <x v="0"/>
    <x v="1"/>
    <x v="4"/>
    <n v="39.85"/>
    <n v="261"/>
    <s v="Main"/>
    <n v="32.79"/>
    <n v="183"/>
    <s v="B"/>
    <n v="0"/>
    <n v="0"/>
    <n v="0"/>
    <n v="0"/>
    <n v="0"/>
    <n v="6"/>
  </r>
  <r>
    <s v="M04997_41_000000000-BTKB3_1_1103_22316_17175"/>
    <n v="6"/>
    <x v="0"/>
    <x v="1"/>
    <x v="4"/>
    <n v="39.85"/>
    <n v="261"/>
    <s v="Main"/>
    <n v="32.79"/>
    <n v="183"/>
    <s v="B"/>
    <n v="0"/>
    <n v="0"/>
    <n v="0"/>
    <n v="0"/>
    <n v="0"/>
    <n v="6"/>
  </r>
  <r>
    <s v="M04997_41_000000000-BTKB3_1_2102_28889_16665"/>
    <n v="6"/>
    <x v="0"/>
    <x v="1"/>
    <x v="1"/>
    <n v="39.85"/>
    <n v="261"/>
    <s v="Main"/>
    <n v="32.79"/>
    <n v="183"/>
    <s v="B"/>
    <n v="0"/>
    <n v="0"/>
    <n v="0"/>
    <n v="6"/>
    <n v="0"/>
    <n v="0"/>
  </r>
  <r>
    <s v="M04997_41_000000000-BTKB3_1_2116_12891_14201"/>
    <n v="6"/>
    <x v="0"/>
    <x v="1"/>
    <x v="4"/>
    <n v="39.85"/>
    <n v="261"/>
    <s v="Main"/>
    <n v="32.79"/>
    <n v="183"/>
    <s v="B"/>
    <n v="0"/>
    <n v="0"/>
    <n v="0"/>
    <n v="0"/>
    <n v="0"/>
    <n v="6"/>
  </r>
  <r>
    <s v="M01639_152_000000000-BTK9W_1_1118_14315_13037"/>
    <n v="6"/>
    <x v="4"/>
    <x v="11"/>
    <x v="22"/>
    <n v="39.840000000000003"/>
    <n v="256"/>
    <s v="Main"/>
    <n v="33.15"/>
    <n v="178"/>
    <s v="–NO–"/>
    <n v="0"/>
    <n v="0"/>
    <n v="1"/>
    <n v="3"/>
    <n v="1"/>
    <n v="1"/>
  </r>
  <r>
    <s v="M01639_152_000000000-BTK9W_1_2104_24868_9715"/>
    <n v="6"/>
    <x v="1"/>
    <x v="3"/>
    <x v="3"/>
    <n v="39.69"/>
    <n v="262"/>
    <s v="Main"/>
    <n v="32.61"/>
    <n v="184"/>
    <s v="I"/>
    <n v="6"/>
    <n v="0"/>
    <n v="0"/>
    <n v="0"/>
    <n v="0"/>
    <n v="0"/>
  </r>
  <r>
    <s v="M01639_152_000000000-BTK9W_1_2106_25660_18836"/>
    <n v="6"/>
    <x v="1"/>
    <x v="3"/>
    <x v="3"/>
    <n v="39.69"/>
    <n v="262"/>
    <s v="Main"/>
    <n v="32.61"/>
    <n v="184"/>
    <s v="I"/>
    <n v="6"/>
    <n v="0"/>
    <n v="0"/>
    <n v="0"/>
    <n v="0"/>
    <n v="0"/>
  </r>
  <r>
    <s v="M04997_41_000000000-BTKB3_1_1103_21027_19715"/>
    <n v="6"/>
    <x v="0"/>
    <x v="0"/>
    <x v="0"/>
    <n v="39.68"/>
    <n v="252"/>
    <s v="Main"/>
    <n v="32.18"/>
    <n v="174"/>
    <s v="B"/>
    <n v="0"/>
    <n v="6"/>
    <n v="0"/>
    <n v="0"/>
    <n v="0"/>
    <n v="0"/>
  </r>
  <r>
    <s v="M04997_41_000000000-BTKB3_1_2103_7995_18033"/>
    <n v="6"/>
    <x v="0"/>
    <x v="1"/>
    <x v="1"/>
    <n v="39.619999999999997"/>
    <n v="260"/>
    <s v="Main"/>
    <n v="32.42"/>
    <n v="182"/>
    <s v="B"/>
    <n v="0"/>
    <n v="0"/>
    <n v="0"/>
    <n v="6"/>
    <n v="0"/>
    <n v="0"/>
  </r>
  <r>
    <s v="M01639_152_000000000-BTK9W_1_2110_16184_19160"/>
    <n v="6"/>
    <x v="3"/>
    <x v="6"/>
    <x v="9"/>
    <n v="39.54"/>
    <n v="306"/>
    <s v="~305-bp"/>
    <n v="34.65"/>
    <n v="228"/>
    <s v="O"/>
    <n v="6"/>
    <n v="0"/>
    <n v="0"/>
    <n v="0"/>
    <n v="0"/>
    <n v="0"/>
  </r>
  <r>
    <s v="M01639_152_000000000-BTK9W_1_1107_4634_8056"/>
    <n v="6"/>
    <x v="0"/>
    <x v="1"/>
    <x v="1"/>
    <n v="39.46"/>
    <n v="261"/>
    <s v="Main"/>
    <n v="32.24"/>
    <n v="183"/>
    <s v="B"/>
    <n v="0"/>
    <n v="0"/>
    <n v="0"/>
    <n v="6"/>
    <n v="0"/>
    <n v="0"/>
  </r>
  <r>
    <s v="M01639_152_000000000-BTK9W_1_1111_4860_16453"/>
    <n v="6"/>
    <x v="0"/>
    <x v="1"/>
    <x v="4"/>
    <n v="39.46"/>
    <n v="261"/>
    <s v="Main"/>
    <n v="32.24"/>
    <n v="183"/>
    <s v="B"/>
    <n v="0"/>
    <n v="0"/>
    <n v="0"/>
    <n v="0"/>
    <n v="0"/>
    <n v="6"/>
  </r>
  <r>
    <s v="M01639_152_000000000-BTK9W_1_1118_4225_6076"/>
    <n v="6"/>
    <x v="0"/>
    <x v="1"/>
    <x v="1"/>
    <n v="39.46"/>
    <n v="261"/>
    <s v="Main"/>
    <n v="32.24"/>
    <n v="183"/>
    <s v="B"/>
    <n v="0"/>
    <n v="0"/>
    <n v="0"/>
    <n v="6"/>
    <n v="0"/>
    <n v="0"/>
  </r>
  <r>
    <s v="M01639_152_000000000-BTK9W_1_2116_15748_13312"/>
    <n v="6"/>
    <x v="0"/>
    <x v="1"/>
    <x v="4"/>
    <n v="39.46"/>
    <n v="261"/>
    <s v="Main"/>
    <n v="32.24"/>
    <n v="183"/>
    <s v="B"/>
    <n v="0"/>
    <n v="0"/>
    <n v="0"/>
    <n v="0"/>
    <n v="0"/>
    <n v="6"/>
  </r>
  <r>
    <s v="M04997_41_000000000-BTKB3_1_2105_27844_17349"/>
    <n v="6"/>
    <x v="0"/>
    <x v="1"/>
    <x v="4"/>
    <n v="39.46"/>
    <n v="261"/>
    <s v="Main"/>
    <n v="32.24"/>
    <n v="183"/>
    <s v="B"/>
    <n v="0"/>
    <n v="0"/>
    <n v="0"/>
    <n v="0"/>
    <n v="0"/>
    <n v="6"/>
  </r>
  <r>
    <s v="M04997_41_000000000-BTKB3_1_2118_23624_3205"/>
    <n v="6"/>
    <x v="0"/>
    <x v="1"/>
    <x v="1"/>
    <n v="39.46"/>
    <n v="261"/>
    <s v="Main"/>
    <n v="32.24"/>
    <n v="183"/>
    <s v="B"/>
    <n v="0"/>
    <n v="0"/>
    <n v="0"/>
    <n v="6"/>
    <n v="0"/>
    <n v="0"/>
  </r>
  <r>
    <s v="M01639_152_000000000-BTK9W_1_1103_28716_11955"/>
    <n v="6"/>
    <x v="1"/>
    <x v="3"/>
    <x v="3"/>
    <n v="39.31"/>
    <n v="262"/>
    <s v="Main"/>
    <n v="31.52"/>
    <n v="184"/>
    <s v="I"/>
    <n v="6"/>
    <n v="0"/>
    <n v="0"/>
    <n v="0"/>
    <n v="0"/>
    <n v="0"/>
  </r>
  <r>
    <s v="M01639_152_000000000-BTK9W_1_1104_23644_4416"/>
    <n v="6"/>
    <x v="0"/>
    <x v="0"/>
    <x v="0"/>
    <n v="39.31"/>
    <n v="262"/>
    <s v="Main"/>
    <n v="32.07"/>
    <n v="184"/>
    <s v="B"/>
    <n v="0"/>
    <n v="6"/>
    <n v="0"/>
    <n v="0"/>
    <n v="0"/>
    <n v="0"/>
  </r>
  <r>
    <s v="M01639_152_000000000-BTK9W_1_1109_25268_15106"/>
    <n v="6"/>
    <x v="1"/>
    <x v="3"/>
    <x v="3"/>
    <n v="39.31"/>
    <n v="262"/>
    <s v="Main"/>
    <n v="32.07"/>
    <n v="184"/>
    <s v="I"/>
    <n v="6"/>
    <n v="0"/>
    <n v="0"/>
    <n v="0"/>
    <n v="0"/>
    <n v="0"/>
  </r>
  <r>
    <s v="M01639_152_000000000-BTK9W_1_2110_10252_3689"/>
    <n v="6"/>
    <x v="1"/>
    <x v="3"/>
    <x v="3"/>
    <n v="39.31"/>
    <n v="262"/>
    <s v="Main"/>
    <n v="32.07"/>
    <n v="184"/>
    <s v="I"/>
    <n v="6"/>
    <n v="0"/>
    <n v="0"/>
    <n v="0"/>
    <n v="0"/>
    <n v="0"/>
  </r>
  <r>
    <s v="M04997_41_000000000-BTKB3_1_2107_24093_22556"/>
    <n v="6"/>
    <x v="1"/>
    <x v="3"/>
    <x v="3"/>
    <n v="39.31"/>
    <n v="262"/>
    <s v="Main"/>
    <n v="32.61"/>
    <n v="184"/>
    <s v="I"/>
    <n v="6"/>
    <n v="0"/>
    <n v="0"/>
    <n v="0"/>
    <n v="0"/>
    <n v="0"/>
  </r>
  <r>
    <s v="M01639_152_000000000-BTK9W_1_1106_21015_15470"/>
    <n v="6"/>
    <x v="0"/>
    <x v="1"/>
    <x v="4"/>
    <n v="39.229999999999997"/>
    <n v="260"/>
    <s v="Main"/>
    <n v="31.87"/>
    <n v="182"/>
    <s v="B"/>
    <n v="0"/>
    <n v="0"/>
    <n v="0"/>
    <n v="0"/>
    <n v="0"/>
    <n v="6"/>
  </r>
  <r>
    <s v="M04997_41_000000000-BTKB3_1_1114_16858_3210"/>
    <n v="6"/>
    <x v="0"/>
    <x v="1"/>
    <x v="4"/>
    <n v="39.229999999999997"/>
    <n v="260"/>
    <s v="Main"/>
    <n v="31.69"/>
    <n v="183"/>
    <s v="B"/>
    <n v="0"/>
    <n v="0"/>
    <n v="0"/>
    <n v="0"/>
    <n v="0"/>
    <n v="6"/>
  </r>
  <r>
    <s v="M01639_152_000000000-BTK9W_1_2105_19202_19887"/>
    <n v="6"/>
    <x v="3"/>
    <x v="6"/>
    <x v="9"/>
    <n v="39.22"/>
    <n v="306"/>
    <s v="~305-bp"/>
    <n v="33.33"/>
    <n v="228"/>
    <s v="O"/>
    <n v="6"/>
    <n v="0"/>
    <n v="0"/>
    <n v="0"/>
    <n v="0"/>
    <n v="0"/>
  </r>
  <r>
    <s v="M01639_152_000000000-BTK9W_1_2105_19178_3150"/>
    <n v="6"/>
    <x v="0"/>
    <x v="0"/>
    <x v="0"/>
    <n v="39.159999999999997"/>
    <n v="263"/>
    <s v="Main"/>
    <n v="31.89"/>
    <n v="185"/>
    <s v="B"/>
    <n v="0"/>
    <n v="6"/>
    <n v="0"/>
    <n v="0"/>
    <n v="0"/>
    <n v="0"/>
  </r>
  <r>
    <s v="M01639_152_000000000-BTK9W_1_2108_23414_19733"/>
    <n v="6"/>
    <x v="1"/>
    <x v="3"/>
    <x v="3"/>
    <n v="39.159999999999997"/>
    <n v="263"/>
    <s v="Main"/>
    <n v="31.35"/>
    <n v="185"/>
    <s v="I"/>
    <n v="6"/>
    <n v="0"/>
    <n v="0"/>
    <n v="0"/>
    <n v="0"/>
    <n v="0"/>
  </r>
  <r>
    <s v="M01639_152_000000000-BTK9W_1_1101_12420_17411"/>
    <n v="6"/>
    <x v="0"/>
    <x v="1"/>
    <x v="1"/>
    <n v="39.08"/>
    <n v="261"/>
    <s v="Main"/>
    <n v="31.69"/>
    <n v="183"/>
    <s v="B"/>
    <n v="0"/>
    <n v="0"/>
    <n v="0"/>
    <n v="6"/>
    <n v="0"/>
    <n v="0"/>
  </r>
  <r>
    <s v="M01639_152_000000000-BTK9W_1_1112_16541_14675"/>
    <n v="6"/>
    <x v="0"/>
    <x v="1"/>
    <x v="1"/>
    <n v="39.08"/>
    <n v="261"/>
    <s v="Main"/>
    <n v="32.24"/>
    <n v="183"/>
    <s v="B"/>
    <n v="0"/>
    <n v="0"/>
    <n v="0"/>
    <n v="6"/>
    <n v="0"/>
    <n v="0"/>
  </r>
  <r>
    <s v="M01639_152_000000000-BTK9W_1_1113_28746_10332"/>
    <n v="6"/>
    <x v="0"/>
    <x v="1"/>
    <x v="4"/>
    <n v="39.08"/>
    <n v="261"/>
    <s v="Main"/>
    <n v="32.24"/>
    <n v="183"/>
    <s v="B"/>
    <n v="0"/>
    <n v="0"/>
    <n v="0"/>
    <n v="0"/>
    <n v="0"/>
    <n v="6"/>
  </r>
  <r>
    <s v="M01639_152_000000000-BTK9W_1_1116_25335_13795"/>
    <n v="6"/>
    <x v="0"/>
    <x v="1"/>
    <x v="4"/>
    <n v="39.08"/>
    <n v="261"/>
    <s v="Main"/>
    <n v="31.69"/>
    <n v="183"/>
    <s v="B"/>
    <n v="0"/>
    <n v="0"/>
    <n v="0"/>
    <n v="0"/>
    <n v="0"/>
    <n v="6"/>
  </r>
  <r>
    <s v="M01639_152_000000000-BTK9W_1_1118_12867_9399"/>
    <n v="6"/>
    <x v="0"/>
    <x v="1"/>
    <x v="4"/>
    <n v="39.08"/>
    <n v="261"/>
    <s v="Main"/>
    <n v="31.69"/>
    <n v="183"/>
    <s v="B"/>
    <n v="0"/>
    <n v="0"/>
    <n v="0"/>
    <n v="0"/>
    <n v="4"/>
    <n v="2"/>
  </r>
  <r>
    <s v="M01639_152_000000000-BTK9W_1_1118_13859_3579"/>
    <n v="6"/>
    <x v="0"/>
    <x v="1"/>
    <x v="4"/>
    <n v="39.08"/>
    <n v="261"/>
    <s v="Main"/>
    <n v="31.69"/>
    <n v="183"/>
    <s v="B"/>
    <n v="0"/>
    <n v="0"/>
    <n v="0"/>
    <n v="0"/>
    <n v="4"/>
    <n v="2"/>
  </r>
  <r>
    <s v="M01639_152_000000000-BTK9W_1_2101_14082_18944"/>
    <n v="6"/>
    <x v="0"/>
    <x v="1"/>
    <x v="4"/>
    <n v="39.08"/>
    <n v="261"/>
    <s v="Main"/>
    <n v="31.69"/>
    <n v="183"/>
    <s v="B"/>
    <n v="0"/>
    <n v="0"/>
    <n v="0"/>
    <n v="0"/>
    <n v="0"/>
    <n v="6"/>
  </r>
  <r>
    <s v="M01639_152_000000000-BTK9W_1_2101_18836_12859"/>
    <n v="6"/>
    <x v="0"/>
    <x v="1"/>
    <x v="4"/>
    <n v="39.08"/>
    <n v="261"/>
    <s v="Main"/>
    <n v="31.69"/>
    <n v="183"/>
    <s v="B"/>
    <n v="0"/>
    <n v="0"/>
    <n v="0"/>
    <n v="0"/>
    <n v="0"/>
    <n v="6"/>
  </r>
  <r>
    <s v="M01639_152_000000000-BTK9W_1_2104_9823_18064"/>
    <n v="6"/>
    <x v="0"/>
    <x v="0"/>
    <x v="0"/>
    <n v="39.08"/>
    <n v="261"/>
    <s v="Main"/>
    <n v="31.69"/>
    <n v="183"/>
    <s v="B"/>
    <n v="0"/>
    <n v="6"/>
    <n v="0"/>
    <n v="0"/>
    <n v="0"/>
    <n v="0"/>
  </r>
  <r>
    <s v="M01639_152_000000000-BTK9W_1_2109_21037_6404"/>
    <n v="6"/>
    <x v="0"/>
    <x v="1"/>
    <x v="4"/>
    <n v="39.08"/>
    <n v="261"/>
    <s v="Main"/>
    <n v="31.69"/>
    <n v="183"/>
    <s v="B"/>
    <n v="0"/>
    <n v="0"/>
    <n v="0"/>
    <n v="0"/>
    <n v="0"/>
    <n v="6"/>
  </r>
  <r>
    <s v="M01639_152_000000000-BTK9W_1_2114_7310_15352"/>
    <n v="6"/>
    <x v="0"/>
    <x v="1"/>
    <x v="4"/>
    <n v="39.08"/>
    <n v="261"/>
    <s v="Main"/>
    <n v="31.69"/>
    <n v="183"/>
    <s v="B"/>
    <n v="0"/>
    <n v="0"/>
    <n v="0"/>
    <n v="0"/>
    <n v="0"/>
    <n v="6"/>
  </r>
  <r>
    <s v="M04997_41_000000000-BTKB3_1_1105_21360_10994"/>
    <n v="6"/>
    <x v="0"/>
    <x v="1"/>
    <x v="4"/>
    <n v="39.08"/>
    <n v="261"/>
    <s v="Main"/>
    <n v="31.69"/>
    <n v="183"/>
    <s v="B"/>
    <n v="0"/>
    <n v="0"/>
    <n v="0"/>
    <n v="0"/>
    <n v="1"/>
    <n v="5"/>
  </r>
  <r>
    <s v="M04997_41_000000000-BTKB3_1_2104_21219_2785"/>
    <n v="6"/>
    <x v="0"/>
    <x v="1"/>
    <x v="1"/>
    <n v="39.08"/>
    <n v="261"/>
    <s v="Main"/>
    <n v="31.69"/>
    <n v="183"/>
    <s v="B"/>
    <n v="0"/>
    <n v="0"/>
    <n v="0"/>
    <n v="6"/>
    <n v="0"/>
    <n v="0"/>
  </r>
  <r>
    <s v="M04997_41_000000000-BTKB3_1_2107_15861_17230"/>
    <n v="6"/>
    <x v="0"/>
    <x v="1"/>
    <x v="4"/>
    <n v="39.08"/>
    <n v="261"/>
    <s v="Main"/>
    <n v="31.69"/>
    <n v="183"/>
    <s v="B"/>
    <n v="0"/>
    <n v="0"/>
    <n v="0"/>
    <n v="0"/>
    <n v="4"/>
    <n v="2"/>
  </r>
  <r>
    <s v="M04997_41_000000000-BTKB3_1_2110_12417_9509"/>
    <n v="6"/>
    <x v="0"/>
    <x v="1"/>
    <x v="4"/>
    <n v="39.08"/>
    <n v="261"/>
    <s v="Main"/>
    <n v="31.69"/>
    <n v="183"/>
    <s v="B"/>
    <n v="0"/>
    <n v="0"/>
    <n v="0"/>
    <n v="0"/>
    <n v="3"/>
    <n v="3"/>
  </r>
  <r>
    <s v="M04997_41_000000000-BTKB3_1_2108_20045_5570"/>
    <n v="6"/>
    <x v="4"/>
    <x v="11"/>
    <x v="22"/>
    <n v="39"/>
    <n v="259"/>
    <s v="Main"/>
    <n v="33.15"/>
    <n v="181"/>
    <s v="–NO–"/>
    <n v="0"/>
    <n v="6"/>
    <n v="0"/>
    <n v="0"/>
    <n v="0"/>
    <n v="0"/>
  </r>
  <r>
    <s v="M04997_41_000000000-BTKB3_1_1119_10769_23405"/>
    <n v="6"/>
    <x v="0"/>
    <x v="2"/>
    <x v="5"/>
    <n v="38.979999999999997"/>
    <n v="254"/>
    <s v="Main"/>
    <n v="31.25"/>
    <n v="176"/>
    <s v="B"/>
    <n v="0"/>
    <n v="0"/>
    <n v="6"/>
    <n v="0"/>
    <n v="0"/>
    <n v="0"/>
  </r>
  <r>
    <s v="M04997_41_000000000-BTKB3_1_2101_28475_9449"/>
    <n v="6"/>
    <x v="0"/>
    <x v="2"/>
    <x v="5"/>
    <n v="38.979999999999997"/>
    <n v="254"/>
    <s v="Main"/>
    <n v="31.25"/>
    <n v="176"/>
    <s v="B"/>
    <n v="0"/>
    <n v="0"/>
    <n v="6"/>
    <n v="0"/>
    <n v="0"/>
    <n v="0"/>
  </r>
  <r>
    <s v="M01639_152_000000000-BTK9W_1_1102_16485_2964"/>
    <n v="6"/>
    <x v="1"/>
    <x v="3"/>
    <x v="3"/>
    <n v="38.93"/>
    <n v="262"/>
    <s v="Main"/>
    <n v="30.98"/>
    <n v="184"/>
    <s v="I"/>
    <n v="6"/>
    <n v="0"/>
    <n v="0"/>
    <n v="0"/>
    <n v="0"/>
    <n v="0"/>
  </r>
  <r>
    <s v="M01639_152_000000000-BTK9W_1_1103_8376_15136"/>
    <n v="6"/>
    <x v="1"/>
    <x v="3"/>
    <x v="3"/>
    <n v="38.93"/>
    <n v="262"/>
    <s v="Main"/>
    <n v="31.52"/>
    <n v="184"/>
    <s v="I"/>
    <n v="6"/>
    <n v="0"/>
    <n v="0"/>
    <n v="0"/>
    <n v="0"/>
    <n v="0"/>
  </r>
  <r>
    <s v="M04997_41_000000000-BTKB3_1_2111_22917_22505"/>
    <n v="6"/>
    <x v="1"/>
    <x v="3"/>
    <x v="3"/>
    <n v="38.93"/>
    <n v="262"/>
    <s v="Main"/>
    <n v="30.98"/>
    <n v="184"/>
    <s v="I"/>
    <n v="6"/>
    <n v="0"/>
    <n v="0"/>
    <n v="0"/>
    <n v="0"/>
    <n v="0"/>
  </r>
  <r>
    <s v="M01639_152_000000000-BTK9W_1_2109_13748_9979"/>
    <n v="6"/>
    <x v="3"/>
    <x v="6"/>
    <x v="9"/>
    <n v="38.89"/>
    <n v="306"/>
    <s v="~305-bp"/>
    <n v="34.21"/>
    <n v="228"/>
    <s v="O"/>
    <n v="6"/>
    <n v="0"/>
    <n v="0"/>
    <n v="0"/>
    <n v="0"/>
    <n v="0"/>
  </r>
  <r>
    <s v="M04997_41_000000000-BTKB3_1_2115_21077_19473"/>
    <n v="6"/>
    <x v="2"/>
    <x v="12"/>
    <x v="22"/>
    <n v="38.85"/>
    <n v="260"/>
    <s v="Main"/>
    <n v="33.520000000000003"/>
    <n v="182"/>
    <s v="A"/>
    <n v="0"/>
    <n v="0"/>
    <n v="0"/>
    <n v="6"/>
    <n v="0"/>
    <n v="0"/>
  </r>
  <r>
    <s v="M04997_41_000000000-BTKB3_1_2102_8606_11380"/>
    <n v="6"/>
    <x v="0"/>
    <x v="2"/>
    <x v="6"/>
    <n v="38.82"/>
    <n v="255"/>
    <s v="Main"/>
    <n v="31.07"/>
    <n v="177"/>
    <s v="B"/>
    <n v="0"/>
    <n v="0"/>
    <n v="0"/>
    <n v="6"/>
    <n v="0"/>
    <n v="0"/>
  </r>
  <r>
    <s v="M04997_41_000000000-BTKB3_1_2117_2279_17105"/>
    <n v="6"/>
    <x v="1"/>
    <x v="3"/>
    <x v="3"/>
    <n v="38.78"/>
    <n v="263"/>
    <s v="Main"/>
    <n v="31.35"/>
    <n v="185"/>
    <s v="I"/>
    <n v="6"/>
    <n v="0"/>
    <n v="0"/>
    <n v="0"/>
    <n v="0"/>
    <n v="0"/>
  </r>
  <r>
    <s v="M01639_152_000000000-BTK9W_1_1103_5109_11844"/>
    <n v="6"/>
    <x v="0"/>
    <x v="1"/>
    <x v="4"/>
    <n v="38.700000000000003"/>
    <n v="261"/>
    <s v="Main"/>
    <n v="31.15"/>
    <n v="183"/>
    <s v="B"/>
    <n v="0"/>
    <n v="0"/>
    <n v="0"/>
    <n v="0"/>
    <n v="0"/>
    <n v="6"/>
  </r>
  <r>
    <s v="M01639_152_000000000-BTK9W_1_1107_19870_8495"/>
    <n v="6"/>
    <x v="0"/>
    <x v="1"/>
    <x v="4"/>
    <n v="38.700000000000003"/>
    <n v="261"/>
    <s v="Main"/>
    <n v="31.69"/>
    <n v="183"/>
    <s v="B"/>
    <n v="0"/>
    <n v="0"/>
    <n v="0"/>
    <n v="0"/>
    <n v="1"/>
    <n v="5"/>
  </r>
  <r>
    <s v="M01639_152_000000000-BTK9W_1_1111_18600_21443"/>
    <n v="6"/>
    <x v="0"/>
    <x v="1"/>
    <x v="4"/>
    <n v="38.700000000000003"/>
    <n v="261"/>
    <s v="Main"/>
    <n v="31.15"/>
    <n v="183"/>
    <s v="B"/>
    <n v="0"/>
    <n v="0"/>
    <n v="0"/>
    <n v="0"/>
    <n v="0"/>
    <n v="6"/>
  </r>
  <r>
    <s v="M01639_152_000000000-BTK9W_1_1112_21670_18903"/>
    <n v="6"/>
    <x v="0"/>
    <x v="0"/>
    <x v="0"/>
    <n v="38.700000000000003"/>
    <n v="261"/>
    <s v="Main"/>
    <n v="31.15"/>
    <n v="183"/>
    <s v="B"/>
    <n v="0"/>
    <n v="6"/>
    <n v="0"/>
    <n v="0"/>
    <n v="0"/>
    <n v="0"/>
  </r>
  <r>
    <s v="M01639_152_000000000-BTK9W_1_1113_9111_21344"/>
    <n v="6"/>
    <x v="0"/>
    <x v="1"/>
    <x v="4"/>
    <n v="38.700000000000003"/>
    <n v="261"/>
    <s v="Main"/>
    <n v="30.6"/>
    <n v="183"/>
    <s v="B"/>
    <n v="0"/>
    <n v="0"/>
    <n v="0"/>
    <n v="0"/>
    <n v="0"/>
    <n v="6"/>
  </r>
  <r>
    <s v="M01639_152_000000000-BTK9W_1_1115_22606_6307"/>
    <n v="6"/>
    <x v="0"/>
    <x v="1"/>
    <x v="4"/>
    <n v="38.700000000000003"/>
    <n v="261"/>
    <s v="Main"/>
    <n v="31.15"/>
    <n v="183"/>
    <s v="B"/>
    <n v="0"/>
    <n v="0"/>
    <n v="0"/>
    <n v="0"/>
    <n v="0"/>
    <n v="6"/>
  </r>
  <r>
    <s v="M01639_152_000000000-BTK9W_1_2105_5804_17728"/>
    <n v="6"/>
    <x v="0"/>
    <x v="1"/>
    <x v="4"/>
    <n v="38.700000000000003"/>
    <n v="261"/>
    <s v="Main"/>
    <n v="31.15"/>
    <n v="183"/>
    <s v="B"/>
    <n v="0"/>
    <n v="0"/>
    <n v="0"/>
    <n v="0"/>
    <n v="0"/>
    <n v="6"/>
  </r>
  <r>
    <s v="M01639_152_000000000-BTK9W_1_2108_27354_7864"/>
    <n v="6"/>
    <x v="0"/>
    <x v="1"/>
    <x v="4"/>
    <n v="38.700000000000003"/>
    <n v="261"/>
    <s v="Main"/>
    <n v="31.15"/>
    <n v="183"/>
    <s v="B"/>
    <n v="0"/>
    <n v="0"/>
    <n v="0"/>
    <n v="0"/>
    <n v="0"/>
    <n v="6"/>
  </r>
  <r>
    <s v="M01639_152_000000000-BTK9W_1_2117_9615_23171"/>
    <n v="6"/>
    <x v="0"/>
    <x v="1"/>
    <x v="1"/>
    <n v="38.700000000000003"/>
    <n v="261"/>
    <s v="Main"/>
    <n v="31.15"/>
    <n v="183"/>
    <s v="B"/>
    <n v="0"/>
    <n v="0"/>
    <n v="0"/>
    <n v="6"/>
    <n v="0"/>
    <n v="0"/>
  </r>
  <r>
    <s v="M04997_41_000000000-BTKB3_1_1103_17075_1810"/>
    <n v="6"/>
    <x v="0"/>
    <x v="1"/>
    <x v="4"/>
    <n v="38.700000000000003"/>
    <n v="261"/>
    <s v="Main"/>
    <n v="31.15"/>
    <n v="183"/>
    <s v="B"/>
    <n v="0"/>
    <n v="0"/>
    <n v="0"/>
    <n v="0"/>
    <n v="6"/>
    <n v="0"/>
  </r>
  <r>
    <s v="M04997_41_000000000-BTKB3_1_1105_19362_12674"/>
    <n v="6"/>
    <x v="0"/>
    <x v="1"/>
    <x v="4"/>
    <n v="38.700000000000003"/>
    <n v="261"/>
    <s v="Main"/>
    <n v="31.69"/>
    <n v="183"/>
    <s v="B"/>
    <n v="0"/>
    <n v="0"/>
    <n v="0"/>
    <n v="0"/>
    <n v="0"/>
    <n v="6"/>
  </r>
  <r>
    <s v="M04997_41_000000000-BTKB3_1_1115_6385_9478"/>
    <n v="6"/>
    <x v="0"/>
    <x v="1"/>
    <x v="4"/>
    <n v="38.700000000000003"/>
    <n v="261"/>
    <s v="Main"/>
    <n v="32.24"/>
    <n v="183"/>
    <s v="B"/>
    <n v="0"/>
    <n v="0"/>
    <n v="0"/>
    <n v="0"/>
    <n v="0"/>
    <n v="6"/>
  </r>
  <r>
    <s v="M04997_41_000000000-BTKB3_1_2115_10385_21566"/>
    <n v="6"/>
    <x v="0"/>
    <x v="1"/>
    <x v="4"/>
    <n v="38.700000000000003"/>
    <n v="261"/>
    <s v="Main"/>
    <n v="31.69"/>
    <n v="183"/>
    <s v="B"/>
    <n v="0"/>
    <n v="0"/>
    <n v="0"/>
    <n v="0"/>
    <n v="0"/>
    <n v="6"/>
  </r>
  <r>
    <s v="M01639_152_000000000-BTK9W_1_1117_21848_20706"/>
    <n v="6"/>
    <x v="0"/>
    <x v="2"/>
    <x v="5"/>
    <n v="38.58"/>
    <n v="254"/>
    <s v="Main"/>
    <n v="30.68"/>
    <n v="176"/>
    <s v="B"/>
    <n v="0"/>
    <n v="0"/>
    <n v="6"/>
    <n v="0"/>
    <n v="0"/>
    <n v="0"/>
  </r>
  <r>
    <s v="M01639_152_000000000-BTK9W_1_1106_11995_10038"/>
    <n v="6"/>
    <x v="1"/>
    <x v="3"/>
    <x v="3"/>
    <n v="38.549999999999997"/>
    <n v="262"/>
    <s v="Main"/>
    <n v="30.98"/>
    <n v="184"/>
    <s v="I"/>
    <n v="6"/>
    <n v="0"/>
    <n v="0"/>
    <n v="0"/>
    <n v="0"/>
    <n v="0"/>
  </r>
  <r>
    <s v="M01639_152_000000000-BTK9W_1_1109_25342_7293"/>
    <n v="6"/>
    <x v="1"/>
    <x v="3"/>
    <x v="3"/>
    <n v="38.549999999999997"/>
    <n v="262"/>
    <s v="Main"/>
    <n v="30.98"/>
    <n v="184"/>
    <s v="I"/>
    <n v="6"/>
    <n v="0"/>
    <n v="0"/>
    <n v="0"/>
    <n v="0"/>
    <n v="0"/>
  </r>
  <r>
    <s v="M04997_41_000000000-BTKB3_1_2106_4147_7836"/>
    <n v="6"/>
    <x v="1"/>
    <x v="3"/>
    <x v="3"/>
    <n v="38.549999999999997"/>
    <n v="262"/>
    <s v="Main"/>
    <n v="31.52"/>
    <n v="184"/>
    <s v="I"/>
    <n v="6"/>
    <n v="0"/>
    <n v="0"/>
    <n v="0"/>
    <n v="0"/>
    <n v="0"/>
  </r>
  <r>
    <s v="M01639_152_000000000-BTK9W_1_1110_8163_2834"/>
    <n v="6"/>
    <x v="0"/>
    <x v="1"/>
    <x v="4"/>
    <n v="38.46"/>
    <n v="260"/>
    <s v="Main"/>
    <n v="31.15"/>
    <n v="183"/>
    <s v="B"/>
    <n v="0"/>
    <n v="0"/>
    <n v="0"/>
    <n v="0"/>
    <n v="4"/>
    <n v="2"/>
  </r>
  <r>
    <s v="M01639_152_000000000-BTK9W_1_2101_27171_12851"/>
    <n v="6"/>
    <x v="0"/>
    <x v="1"/>
    <x v="4"/>
    <n v="38.46"/>
    <n v="260"/>
    <s v="Main"/>
    <n v="30.77"/>
    <n v="182"/>
    <s v="B"/>
    <n v="0"/>
    <n v="0"/>
    <n v="0"/>
    <n v="0"/>
    <n v="0"/>
    <n v="6"/>
  </r>
  <r>
    <s v="M01639_152_000000000-BTK9W_1_2105_12278_20675"/>
    <n v="6"/>
    <x v="0"/>
    <x v="0"/>
    <x v="0"/>
    <n v="38.46"/>
    <n v="260"/>
    <s v="Main"/>
    <n v="30.77"/>
    <n v="182"/>
    <s v="B"/>
    <n v="0"/>
    <n v="6"/>
    <n v="0"/>
    <n v="0"/>
    <n v="0"/>
    <n v="0"/>
  </r>
  <r>
    <s v="M01639_152_000000000-BTK9W_1_2113_15682_4801"/>
    <n v="6"/>
    <x v="0"/>
    <x v="0"/>
    <x v="0"/>
    <n v="38.46"/>
    <n v="260"/>
    <s v="Main"/>
    <n v="30.77"/>
    <n v="182"/>
    <s v="B"/>
    <n v="0"/>
    <n v="6"/>
    <n v="0"/>
    <n v="0"/>
    <n v="0"/>
    <n v="0"/>
  </r>
  <r>
    <s v="M01639_152_000000000-BTK9W_1_2118_11900_9850"/>
    <n v="6"/>
    <x v="0"/>
    <x v="0"/>
    <x v="0"/>
    <n v="38.46"/>
    <n v="260"/>
    <s v="Main"/>
    <n v="30.22"/>
    <n v="182"/>
    <s v="B"/>
    <n v="0"/>
    <n v="6"/>
    <n v="0"/>
    <n v="0"/>
    <n v="0"/>
    <n v="0"/>
  </r>
  <r>
    <s v="M04997_41_000000000-BTKB3_1_1102_12092_16574"/>
    <n v="6"/>
    <x v="4"/>
    <x v="9"/>
    <x v="15"/>
    <n v="38.46"/>
    <n v="260"/>
    <s v="Main"/>
    <n v="30.77"/>
    <n v="182"/>
    <s v="X"/>
    <n v="6"/>
    <n v="0"/>
    <n v="0"/>
    <n v="0"/>
    <n v="0"/>
    <n v="0"/>
  </r>
  <r>
    <s v="M04997_41_000000000-BTKB3_1_1113_25182_15157"/>
    <n v="6"/>
    <x v="0"/>
    <x v="1"/>
    <x v="4"/>
    <n v="38.46"/>
    <n v="260"/>
    <s v="Main"/>
    <n v="30.77"/>
    <n v="182"/>
    <s v="B"/>
    <n v="0"/>
    <n v="0"/>
    <n v="0"/>
    <n v="0"/>
    <n v="0"/>
    <n v="6"/>
  </r>
  <r>
    <s v="M04997_41_000000000-BTKB3_1_2114_14897_17217"/>
    <n v="6"/>
    <x v="0"/>
    <x v="0"/>
    <x v="0"/>
    <n v="38.46"/>
    <n v="260"/>
    <s v="Main"/>
    <n v="30.77"/>
    <n v="182"/>
    <s v="B"/>
    <n v="0"/>
    <n v="6"/>
    <n v="0"/>
    <n v="0"/>
    <n v="0"/>
    <n v="0"/>
  </r>
  <r>
    <s v="M04997_41_000000000-BTKB3_1_1106_14035_5740"/>
    <n v="6"/>
    <x v="0"/>
    <x v="2"/>
    <x v="5"/>
    <n v="38.369999999999997"/>
    <n v="258"/>
    <s v="Main"/>
    <n v="30.56"/>
    <n v="180"/>
    <s v="B"/>
    <n v="0"/>
    <n v="0"/>
    <n v="6"/>
    <n v="0"/>
    <n v="0"/>
    <n v="0"/>
  </r>
  <r>
    <s v="M01639_152_000000000-BTK9W_1_1102_13470_23360"/>
    <n v="6"/>
    <x v="0"/>
    <x v="1"/>
    <x v="4"/>
    <n v="38.31"/>
    <n v="261"/>
    <s v="Main"/>
    <n v="31.15"/>
    <n v="183"/>
    <s v="B"/>
    <n v="0"/>
    <n v="0"/>
    <n v="0"/>
    <n v="0"/>
    <n v="0"/>
    <n v="6"/>
  </r>
  <r>
    <s v="M01639_152_000000000-BTK9W_1_1105_11970_10192"/>
    <n v="6"/>
    <x v="0"/>
    <x v="1"/>
    <x v="4"/>
    <n v="38.31"/>
    <n v="261"/>
    <s v="Main"/>
    <n v="31.15"/>
    <n v="183"/>
    <s v="B"/>
    <n v="0"/>
    <n v="0"/>
    <n v="0"/>
    <n v="0"/>
    <n v="0"/>
    <n v="6"/>
  </r>
  <r>
    <s v="M01639_152_000000000-BTK9W_1_1107_6048_12160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08_9707_4062"/>
    <n v="6"/>
    <x v="0"/>
    <x v="1"/>
    <x v="4"/>
    <n v="38.31"/>
    <n v="261"/>
    <s v="Main"/>
    <n v="31.15"/>
    <n v="183"/>
    <s v="B"/>
    <n v="0"/>
    <n v="0"/>
    <n v="0"/>
    <n v="0"/>
    <n v="0"/>
    <n v="6"/>
  </r>
  <r>
    <s v="M01639_152_000000000-BTK9W_1_1110_15913_11110"/>
    <n v="6"/>
    <x v="0"/>
    <x v="1"/>
    <x v="4"/>
    <n v="38.31"/>
    <n v="261"/>
    <s v="Main"/>
    <n v="30.6"/>
    <n v="183"/>
    <s v="B"/>
    <n v="0"/>
    <n v="0"/>
    <n v="0"/>
    <n v="0"/>
    <n v="1"/>
    <n v="5"/>
  </r>
  <r>
    <s v="M01639_152_000000000-BTK9W_1_1110_26126_21012"/>
    <n v="6"/>
    <x v="0"/>
    <x v="0"/>
    <x v="0"/>
    <n v="38.31"/>
    <n v="261"/>
    <s v="Main"/>
    <n v="30.05"/>
    <n v="183"/>
    <s v="B"/>
    <n v="0"/>
    <n v="6"/>
    <n v="0"/>
    <n v="0"/>
    <n v="0"/>
    <n v="0"/>
  </r>
  <r>
    <s v="M01639_152_000000000-BTK9W_1_1112_23116_13312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17_4386_14791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18_23286_12676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18_24468_17283"/>
    <n v="6"/>
    <x v="0"/>
    <x v="0"/>
    <x v="0"/>
    <n v="38.31"/>
    <n v="261"/>
    <s v="Main"/>
    <n v="30.05"/>
    <n v="183"/>
    <s v="B"/>
    <n v="0"/>
    <n v="6"/>
    <n v="0"/>
    <n v="0"/>
    <n v="0"/>
    <n v="0"/>
  </r>
  <r>
    <s v="M01639_152_000000000-BTK9W_1_1118_7877_15506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19_21188_10687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19_25520_6962"/>
    <n v="6"/>
    <x v="0"/>
    <x v="0"/>
    <x v="0"/>
    <n v="38.31"/>
    <n v="261"/>
    <s v="Main"/>
    <n v="31.15"/>
    <n v="183"/>
    <s v="B"/>
    <n v="0"/>
    <n v="6"/>
    <n v="0"/>
    <n v="0"/>
    <n v="0"/>
    <n v="0"/>
  </r>
  <r>
    <s v="M01639_152_000000000-BTK9W_1_2102_18267_24351"/>
    <n v="6"/>
    <x v="0"/>
    <x v="1"/>
    <x v="4"/>
    <n v="38.31"/>
    <n v="261"/>
    <s v="Main"/>
    <n v="30.6"/>
    <n v="183"/>
    <s v="B"/>
    <n v="0"/>
    <n v="0"/>
    <n v="0"/>
    <n v="0"/>
    <n v="0"/>
    <n v="6"/>
  </r>
  <r>
    <s v="M01639_152_000000000-BTK9W_1_2106_16619_20467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2106_9150_6813"/>
    <n v="6"/>
    <x v="0"/>
    <x v="1"/>
    <x v="4"/>
    <n v="38.31"/>
    <n v="261"/>
    <s v="Main"/>
    <n v="30.6"/>
    <n v="183"/>
    <s v="B"/>
    <n v="0"/>
    <n v="0"/>
    <n v="0"/>
    <n v="0"/>
    <n v="0"/>
    <n v="6"/>
  </r>
  <r>
    <s v="M01639_152_000000000-BTK9W_1_2107_14126_18670"/>
    <n v="6"/>
    <x v="0"/>
    <x v="0"/>
    <x v="0"/>
    <n v="38.31"/>
    <n v="261"/>
    <s v="Main"/>
    <n v="31.15"/>
    <n v="183"/>
    <s v="B"/>
    <n v="0"/>
    <n v="6"/>
    <n v="0"/>
    <n v="0"/>
    <n v="0"/>
    <n v="0"/>
  </r>
  <r>
    <s v="M01639_152_000000000-BTK9W_1_2109_23493_18468"/>
    <n v="6"/>
    <x v="0"/>
    <x v="1"/>
    <x v="1"/>
    <n v="38.31"/>
    <n v="261"/>
    <s v="Main"/>
    <n v="30.6"/>
    <n v="183"/>
    <s v="B"/>
    <n v="0"/>
    <n v="0"/>
    <n v="0"/>
    <n v="6"/>
    <n v="0"/>
    <n v="0"/>
  </r>
  <r>
    <s v="M01639_152_000000000-BTK9W_1_2110_13442_7150"/>
    <n v="6"/>
    <x v="0"/>
    <x v="0"/>
    <x v="0"/>
    <n v="38.31"/>
    <n v="261"/>
    <s v="Main"/>
    <n v="30.05"/>
    <n v="183"/>
    <s v="B"/>
    <n v="0"/>
    <n v="6"/>
    <n v="0"/>
    <n v="0"/>
    <n v="0"/>
    <n v="0"/>
  </r>
  <r>
    <s v="M01639_152_000000000-BTK9W_1_2111_26860_8810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2115_12887_7942"/>
    <n v="6"/>
    <x v="0"/>
    <x v="1"/>
    <x v="4"/>
    <n v="38.31"/>
    <n v="261"/>
    <s v="Main"/>
    <n v="30.6"/>
    <n v="183"/>
    <s v="B"/>
    <n v="0"/>
    <n v="0"/>
    <n v="0"/>
    <n v="0"/>
    <n v="0"/>
    <n v="6"/>
  </r>
  <r>
    <s v="M01639_152_000000000-BTK9W_1_2115_17321_11262"/>
    <n v="6"/>
    <x v="0"/>
    <x v="1"/>
    <x v="1"/>
    <n v="38.31"/>
    <n v="261"/>
    <s v="Main"/>
    <n v="31.15"/>
    <n v="183"/>
    <s v="B"/>
    <n v="0"/>
    <n v="0"/>
    <n v="0"/>
    <n v="6"/>
    <n v="0"/>
    <n v="0"/>
  </r>
  <r>
    <s v="M01639_152_000000000-BTK9W_1_2115_7134_9351"/>
    <n v="6"/>
    <x v="0"/>
    <x v="0"/>
    <x v="0"/>
    <n v="38.31"/>
    <n v="261"/>
    <s v="Main"/>
    <n v="30.05"/>
    <n v="183"/>
    <s v="B"/>
    <n v="0"/>
    <n v="6"/>
    <n v="0"/>
    <n v="0"/>
    <n v="0"/>
    <n v="0"/>
  </r>
  <r>
    <s v="M04997_41_000000000-BTKB3_1_1109_14107_10780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4997_41_000000000-BTKB3_1_1110_13953_3452"/>
    <n v="6"/>
    <x v="0"/>
    <x v="1"/>
    <x v="4"/>
    <n v="38.31"/>
    <n v="261"/>
    <s v="Main"/>
    <n v="31.69"/>
    <n v="183"/>
    <s v="B"/>
    <n v="0"/>
    <n v="0"/>
    <n v="0"/>
    <n v="0"/>
    <n v="4"/>
    <n v="2"/>
  </r>
  <r>
    <s v="M04997_41_000000000-BTKB3_1_1117_28476_14611"/>
    <n v="6"/>
    <x v="0"/>
    <x v="1"/>
    <x v="4"/>
    <n v="38.31"/>
    <n v="261"/>
    <s v="Main"/>
    <n v="30.05"/>
    <n v="183"/>
    <s v="B"/>
    <n v="0"/>
    <n v="0"/>
    <n v="0"/>
    <n v="0"/>
    <n v="0"/>
    <n v="6"/>
  </r>
  <r>
    <s v="M04997_41_000000000-BTKB3_1_2104_2934_15748"/>
    <n v="6"/>
    <x v="0"/>
    <x v="1"/>
    <x v="1"/>
    <n v="38.31"/>
    <n v="261"/>
    <s v="Main"/>
    <n v="30.6"/>
    <n v="183"/>
    <s v="B"/>
    <n v="0"/>
    <n v="0"/>
    <n v="0"/>
    <n v="6"/>
    <n v="0"/>
    <n v="0"/>
  </r>
  <r>
    <s v="M04997_41_000000000-BTKB3_1_2113_26529_7943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4997_41_000000000-BTKB3_1_2116_16777_16964"/>
    <n v="6"/>
    <x v="0"/>
    <x v="0"/>
    <x v="0"/>
    <n v="38.31"/>
    <n v="261"/>
    <s v="Main"/>
    <n v="30.6"/>
    <n v="183"/>
    <s v="B"/>
    <n v="0"/>
    <n v="6"/>
    <n v="0"/>
    <n v="0"/>
    <n v="0"/>
    <n v="0"/>
  </r>
  <r>
    <s v="M01639_152_000000000-BTK9W_1_1116_9324_17511"/>
    <n v="6"/>
    <x v="0"/>
    <x v="2"/>
    <x v="6"/>
    <n v="38.270000000000003"/>
    <n v="243"/>
    <s v="Main"/>
    <n v="29.7"/>
    <n v="165"/>
    <s v="B"/>
    <n v="0"/>
    <n v="0"/>
    <n v="0"/>
    <n v="6"/>
    <n v="0"/>
    <n v="0"/>
  </r>
  <r>
    <s v="M04997_41_000000000-BTKB3_1_2116_16607_8350"/>
    <n v="6"/>
    <x v="1"/>
    <x v="3"/>
    <x v="3"/>
    <n v="38.26"/>
    <n v="264"/>
    <s v="Main"/>
    <n v="30.65"/>
    <n v="186"/>
    <s v="I"/>
    <n v="6"/>
    <n v="0"/>
    <n v="0"/>
    <n v="0"/>
    <n v="0"/>
    <n v="0"/>
  </r>
  <r>
    <s v="M04997_41_000000000-BTKB3_1_1114_7064_8013"/>
    <n v="6"/>
    <x v="0"/>
    <x v="0"/>
    <x v="0"/>
    <n v="38.22"/>
    <n v="259"/>
    <s v="Main"/>
    <n v="30.39"/>
    <n v="181"/>
    <s v="B"/>
    <n v="0"/>
    <n v="6"/>
    <n v="0"/>
    <n v="0"/>
    <n v="0"/>
    <n v="0"/>
  </r>
  <r>
    <s v="M01639_152_000000000-BTK9W_1_1102_14304_2422"/>
    <n v="6"/>
    <x v="0"/>
    <x v="2"/>
    <x v="5"/>
    <n v="38.19"/>
    <n v="254"/>
    <s v="Main"/>
    <n v="30.11"/>
    <n v="176"/>
    <s v="B"/>
    <n v="0"/>
    <n v="0"/>
    <n v="6"/>
    <n v="0"/>
    <n v="0"/>
    <n v="0"/>
  </r>
  <r>
    <s v="M01639_152_000000000-BTK9W_1_2112_9466_20582"/>
    <n v="6"/>
    <x v="0"/>
    <x v="2"/>
    <x v="5"/>
    <n v="38.19"/>
    <n v="254"/>
    <s v="Main"/>
    <n v="30.11"/>
    <n v="176"/>
    <s v="B"/>
    <n v="0"/>
    <n v="0"/>
    <n v="6"/>
    <n v="0"/>
    <n v="0"/>
    <n v="0"/>
  </r>
  <r>
    <s v="M01639_152_000000000-BTK9W_1_2114_4311_12788"/>
    <n v="6"/>
    <x v="0"/>
    <x v="2"/>
    <x v="5"/>
    <n v="38.19"/>
    <n v="254"/>
    <s v="Main"/>
    <n v="30.11"/>
    <n v="176"/>
    <s v="B"/>
    <n v="0"/>
    <n v="0"/>
    <n v="6"/>
    <n v="0"/>
    <n v="0"/>
    <n v="0"/>
  </r>
  <r>
    <s v="M04997_41_000000000-BTKB3_1_1103_11314_6248"/>
    <n v="6"/>
    <x v="0"/>
    <x v="2"/>
    <x v="5"/>
    <n v="38.19"/>
    <n v="254"/>
    <s v="Main"/>
    <n v="30.11"/>
    <n v="176"/>
    <s v="B"/>
    <n v="0"/>
    <n v="0"/>
    <n v="6"/>
    <n v="0"/>
    <n v="0"/>
    <n v="0"/>
  </r>
  <r>
    <s v="M01639_152_000000000-BTK9W_1_1103_8995_13673"/>
    <n v="6"/>
    <x v="0"/>
    <x v="0"/>
    <x v="0"/>
    <n v="38.17"/>
    <n v="262"/>
    <s v="Main"/>
    <n v="30.43"/>
    <n v="184"/>
    <s v="B"/>
    <n v="0"/>
    <n v="6"/>
    <n v="0"/>
    <n v="0"/>
    <n v="0"/>
    <n v="0"/>
  </r>
  <r>
    <s v="M01639_152_000000000-BTK9W_1_1108_18307_7785"/>
    <n v="6"/>
    <x v="1"/>
    <x v="3"/>
    <x v="3"/>
    <n v="38.17"/>
    <n v="262"/>
    <s v="Main"/>
    <n v="30.43"/>
    <n v="184"/>
    <s v="I"/>
    <n v="6"/>
    <n v="0"/>
    <n v="0"/>
    <n v="0"/>
    <n v="0"/>
    <n v="0"/>
  </r>
  <r>
    <s v="M01639_152_000000000-BTK9W_1_1112_17392_24117"/>
    <n v="6"/>
    <x v="0"/>
    <x v="0"/>
    <x v="0"/>
    <n v="38.17"/>
    <n v="262"/>
    <s v="Main"/>
    <n v="30.43"/>
    <n v="184"/>
    <s v="B"/>
    <n v="0"/>
    <n v="6"/>
    <n v="0"/>
    <n v="0"/>
    <n v="0"/>
    <n v="0"/>
  </r>
  <r>
    <s v="M01639_152_000000000-BTK9W_1_1117_14396_4278"/>
    <n v="6"/>
    <x v="1"/>
    <x v="3"/>
    <x v="3"/>
    <n v="38.17"/>
    <n v="262"/>
    <s v="Main"/>
    <n v="30.43"/>
    <n v="184"/>
    <s v="I"/>
    <n v="6"/>
    <n v="0"/>
    <n v="0"/>
    <n v="0"/>
    <n v="0"/>
    <n v="0"/>
  </r>
  <r>
    <s v="M01639_152_000000000-BTK9W_1_1117_7789_15585"/>
    <n v="6"/>
    <x v="0"/>
    <x v="0"/>
    <x v="0"/>
    <n v="38.17"/>
    <n v="262"/>
    <s v="Main"/>
    <n v="30.43"/>
    <n v="184"/>
    <s v="B"/>
    <n v="0"/>
    <n v="6"/>
    <n v="0"/>
    <n v="0"/>
    <n v="0"/>
    <n v="0"/>
  </r>
  <r>
    <s v="M01639_152_000000000-BTK9W_1_2105_7412_6105"/>
    <n v="6"/>
    <x v="1"/>
    <x v="3"/>
    <x v="3"/>
    <n v="38.17"/>
    <n v="262"/>
    <s v="Main"/>
    <n v="30.43"/>
    <n v="184"/>
    <s v="I"/>
    <n v="6"/>
    <n v="0"/>
    <n v="0"/>
    <n v="0"/>
    <n v="0"/>
    <n v="0"/>
  </r>
  <r>
    <s v="M04997_41_000000000-BTKB3_1_1116_21749_9117"/>
    <n v="6"/>
    <x v="0"/>
    <x v="1"/>
    <x v="4"/>
    <n v="38.17"/>
    <n v="262"/>
    <s v="Main"/>
    <n v="31.52"/>
    <n v="184"/>
    <s v="B"/>
    <n v="0"/>
    <n v="0"/>
    <n v="0"/>
    <n v="0"/>
    <n v="0"/>
    <n v="6"/>
  </r>
  <r>
    <s v="M04997_41_000000000-BTKB3_1_2103_25006_23663"/>
    <n v="6"/>
    <x v="1"/>
    <x v="3"/>
    <x v="3"/>
    <n v="38.17"/>
    <n v="262"/>
    <s v="Main"/>
    <n v="30.43"/>
    <n v="184"/>
    <s v="I"/>
    <n v="6"/>
    <n v="0"/>
    <n v="0"/>
    <n v="0"/>
    <n v="0"/>
    <n v="0"/>
  </r>
  <r>
    <s v="M04997_41_000000000-BTKB3_1_2112_12691_2556"/>
    <n v="6"/>
    <x v="1"/>
    <x v="3"/>
    <x v="3"/>
    <n v="38.17"/>
    <n v="262"/>
    <s v="Main"/>
    <n v="30.43"/>
    <n v="184"/>
    <s v="I"/>
    <n v="6"/>
    <n v="0"/>
    <n v="0"/>
    <n v="0"/>
    <n v="0"/>
    <n v="0"/>
  </r>
  <r>
    <s v="M04997_41_000000000-BTKB3_1_2117_20739_7040"/>
    <n v="6"/>
    <x v="1"/>
    <x v="3"/>
    <x v="3"/>
    <n v="38.17"/>
    <n v="262"/>
    <s v="Main"/>
    <n v="30.43"/>
    <n v="184"/>
    <s v="I"/>
    <n v="6"/>
    <n v="0"/>
    <n v="0"/>
    <n v="0"/>
    <n v="0"/>
    <n v="0"/>
  </r>
  <r>
    <s v="M04997_41_000000000-BTKB3_1_2118_28441_8716"/>
    <n v="6"/>
    <x v="0"/>
    <x v="0"/>
    <x v="0"/>
    <n v="38.17"/>
    <n v="262"/>
    <s v="Main"/>
    <n v="30.43"/>
    <n v="184"/>
    <s v="B"/>
    <n v="0"/>
    <n v="6"/>
    <n v="0"/>
    <n v="0"/>
    <n v="0"/>
    <n v="0"/>
  </r>
  <r>
    <s v="M01639_152_000000000-BTK9W_1_2118_8163_14389"/>
    <n v="6"/>
    <x v="2"/>
    <x v="4"/>
    <x v="7"/>
    <n v="38.11"/>
    <n v="265"/>
    <s v="Main"/>
    <n v="30.48"/>
    <n v="187"/>
    <s v="A"/>
    <n v="0"/>
    <n v="0"/>
    <n v="6"/>
    <n v="0"/>
    <n v="0"/>
    <n v="0"/>
  </r>
  <r>
    <s v="M01639_152_000000000-BTK9W_1_2116_13978_12334"/>
    <n v="6"/>
    <x v="2"/>
    <x v="4"/>
    <x v="20"/>
    <n v="38.08"/>
    <n v="281"/>
    <s v="Main"/>
    <n v="31.03"/>
    <n v="203"/>
    <s v="A"/>
    <n v="0"/>
    <n v="6"/>
    <n v="0"/>
    <n v="0"/>
    <n v="0"/>
    <n v="0"/>
  </r>
  <r>
    <s v="M01639_152_000000000-BTK9W_1_1104_19168_13157"/>
    <n v="6"/>
    <x v="4"/>
    <x v="9"/>
    <x v="15"/>
    <n v="38.08"/>
    <n v="260"/>
    <s v="Main"/>
    <n v="30.22"/>
    <n v="182"/>
    <s v="X"/>
    <n v="6"/>
    <n v="0"/>
    <n v="0"/>
    <n v="0"/>
    <n v="0"/>
    <n v="0"/>
  </r>
  <r>
    <s v="M01639_152_000000000-BTK9W_1_1111_7948_20040"/>
    <n v="6"/>
    <x v="0"/>
    <x v="0"/>
    <x v="0"/>
    <n v="38.08"/>
    <n v="260"/>
    <s v="Main"/>
    <n v="30.22"/>
    <n v="182"/>
    <s v="B"/>
    <n v="0"/>
    <n v="6"/>
    <n v="0"/>
    <n v="0"/>
    <n v="0"/>
    <n v="0"/>
  </r>
  <r>
    <s v="M01639_152_000000000-BTK9W_1_1119_4539_15134"/>
    <n v="6"/>
    <x v="0"/>
    <x v="0"/>
    <x v="0"/>
    <n v="38.08"/>
    <n v="260"/>
    <s v="Main"/>
    <n v="30.22"/>
    <n v="182"/>
    <s v="B"/>
    <n v="0"/>
    <n v="6"/>
    <n v="0"/>
    <n v="0"/>
    <n v="0"/>
    <n v="0"/>
  </r>
  <r>
    <s v="M01639_152_000000000-BTK9W_1_1119_5873_18901"/>
    <n v="6"/>
    <x v="0"/>
    <x v="0"/>
    <x v="0"/>
    <n v="38.08"/>
    <n v="260"/>
    <s v="Main"/>
    <n v="30.22"/>
    <n v="182"/>
    <s v="B"/>
    <n v="0"/>
    <n v="6"/>
    <n v="0"/>
    <n v="0"/>
    <n v="0"/>
    <n v="0"/>
  </r>
  <r>
    <s v="M01639_152_000000000-BTK9W_1_2114_22417_17805"/>
    <n v="6"/>
    <x v="0"/>
    <x v="1"/>
    <x v="4"/>
    <n v="38.08"/>
    <n v="260"/>
    <s v="Main"/>
    <n v="31.32"/>
    <n v="182"/>
    <s v="B"/>
    <n v="0"/>
    <n v="0"/>
    <n v="0"/>
    <n v="0"/>
    <n v="0"/>
    <n v="6"/>
  </r>
  <r>
    <s v="M04997_41_000000000-BTKB3_1_1103_13031_9320"/>
    <n v="6"/>
    <x v="0"/>
    <x v="0"/>
    <x v="0"/>
    <n v="38.08"/>
    <n v="260"/>
    <s v="Main"/>
    <n v="30.22"/>
    <n v="182"/>
    <s v="B"/>
    <n v="0"/>
    <n v="6"/>
    <n v="0"/>
    <n v="0"/>
    <n v="0"/>
    <n v="0"/>
  </r>
  <r>
    <s v="M04997_41_000000000-BTKB3_1_1109_15470_15939"/>
    <n v="6"/>
    <x v="0"/>
    <x v="0"/>
    <x v="0"/>
    <n v="38.08"/>
    <n v="260"/>
    <s v="Main"/>
    <n v="30.22"/>
    <n v="182"/>
    <s v="B"/>
    <n v="0"/>
    <n v="6"/>
    <n v="0"/>
    <n v="0"/>
    <n v="0"/>
    <n v="0"/>
  </r>
  <r>
    <s v="M04997_41_000000000-BTKB3_1_2104_16766_8745"/>
    <n v="6"/>
    <x v="0"/>
    <x v="0"/>
    <x v="0"/>
    <n v="38.08"/>
    <n v="260"/>
    <s v="Main"/>
    <n v="30.22"/>
    <n v="182"/>
    <s v="B"/>
    <n v="0"/>
    <n v="6"/>
    <n v="0"/>
    <n v="0"/>
    <n v="0"/>
    <n v="0"/>
  </r>
  <r>
    <s v="M01639_152_000000000-BTK9W_1_2108_15971_13333"/>
    <n v="6"/>
    <x v="0"/>
    <x v="2"/>
    <x v="6"/>
    <n v="38.06"/>
    <n v="247"/>
    <s v="Main"/>
    <n v="29.59"/>
    <n v="169"/>
    <s v="B"/>
    <n v="0"/>
    <n v="0"/>
    <n v="0"/>
    <n v="6"/>
    <n v="0"/>
    <n v="0"/>
  </r>
  <r>
    <s v="M04997_41_000000000-BTKB3_1_1106_25554_13925"/>
    <n v="6"/>
    <x v="0"/>
    <x v="2"/>
    <x v="6"/>
    <n v="38.06"/>
    <n v="247"/>
    <s v="Main"/>
    <n v="29.59"/>
    <n v="169"/>
    <s v="B"/>
    <n v="0"/>
    <n v="0"/>
    <n v="0"/>
    <n v="6"/>
    <n v="0"/>
    <n v="0"/>
  </r>
  <r>
    <s v="M01639_152_000000000-BTK9W_1_1116_9832_3455"/>
    <n v="6"/>
    <x v="1"/>
    <x v="3"/>
    <x v="3"/>
    <n v="38.020000000000003"/>
    <n v="263"/>
    <s v="Main"/>
    <n v="30.27"/>
    <n v="185"/>
    <s v="I"/>
    <n v="6"/>
    <n v="0"/>
    <n v="0"/>
    <n v="0"/>
    <n v="0"/>
    <n v="0"/>
  </r>
  <r>
    <s v="M01639_152_000000000-BTK9W_1_2109_20844_14676"/>
    <n v="6"/>
    <x v="0"/>
    <x v="0"/>
    <x v="0"/>
    <n v="38.020000000000003"/>
    <n v="263"/>
    <s v="Main"/>
    <n v="30.27"/>
    <n v="185"/>
    <s v="B"/>
    <n v="0"/>
    <n v="6"/>
    <n v="0"/>
    <n v="0"/>
    <n v="0"/>
    <n v="0"/>
  </r>
  <r>
    <s v="M04997_41_000000000-BTKB3_1_1101_26820_14736"/>
    <n v="6"/>
    <x v="1"/>
    <x v="3"/>
    <x v="3"/>
    <n v="38.020000000000003"/>
    <n v="263"/>
    <s v="Main"/>
    <n v="30.81"/>
    <n v="185"/>
    <s v="I"/>
    <n v="6"/>
    <n v="0"/>
    <n v="0"/>
    <n v="0"/>
    <n v="0"/>
    <n v="0"/>
  </r>
  <r>
    <s v="M01639_152_000000000-BTK9W_1_2117_8490_8787"/>
    <n v="6"/>
    <x v="2"/>
    <x v="5"/>
    <x v="10"/>
    <n v="37.96"/>
    <n v="274"/>
    <s v="Main"/>
    <n v="31.12"/>
    <n v="196"/>
    <s v="A"/>
    <n v="0"/>
    <n v="0"/>
    <n v="0"/>
    <n v="0"/>
    <n v="6"/>
    <n v="0"/>
  </r>
  <r>
    <s v="M01639_152_000000000-BTK9W_1_1101_17573_1887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03_17294_8671"/>
    <n v="6"/>
    <x v="0"/>
    <x v="1"/>
    <x v="4"/>
    <n v="37.93"/>
    <n v="261"/>
    <s v="Main"/>
    <n v="31.15"/>
    <n v="183"/>
    <s v="B"/>
    <n v="0"/>
    <n v="0"/>
    <n v="0"/>
    <n v="0"/>
    <n v="0"/>
    <n v="6"/>
  </r>
  <r>
    <s v="M01639_152_000000000-BTK9W_1_1107_9564_20480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09_26246_1239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1_9950_17911"/>
    <n v="6"/>
    <x v="0"/>
    <x v="1"/>
    <x v="1"/>
    <n v="37.93"/>
    <n v="261"/>
    <s v="Main"/>
    <n v="30.6"/>
    <n v="183"/>
    <s v="B"/>
    <n v="0"/>
    <n v="0"/>
    <n v="0"/>
    <n v="6"/>
    <n v="0"/>
    <n v="0"/>
  </r>
  <r>
    <s v="M01639_152_000000000-BTK9W_1_1112_8807_21334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3_14695_1296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3_1916_1298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4_10328_7839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4_17354_14192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9_12610_11237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1119_20990_17872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01_17011_9035"/>
    <n v="6"/>
    <x v="0"/>
    <x v="1"/>
    <x v="1"/>
    <n v="37.93"/>
    <n v="261"/>
    <s v="Main"/>
    <n v="30.05"/>
    <n v="183"/>
    <s v="B"/>
    <n v="0"/>
    <n v="0"/>
    <n v="0"/>
    <n v="6"/>
    <n v="0"/>
    <n v="0"/>
  </r>
  <r>
    <s v="M01639_152_000000000-BTK9W_1_2104_10707_7364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07_23324_12438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07_25089_6444"/>
    <n v="6"/>
    <x v="0"/>
    <x v="1"/>
    <x v="4"/>
    <n v="37.93"/>
    <n v="261"/>
    <s v="Main"/>
    <n v="30.6"/>
    <n v="183"/>
    <s v="B"/>
    <n v="0"/>
    <n v="0"/>
    <n v="0"/>
    <n v="0"/>
    <n v="0"/>
    <n v="6"/>
  </r>
  <r>
    <s v="M01639_152_000000000-BTK9W_1_2107_7131_15607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09_6360_15298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11_9662_9123"/>
    <n v="6"/>
    <x v="0"/>
    <x v="1"/>
    <x v="4"/>
    <n v="37.93"/>
    <n v="261"/>
    <s v="Main"/>
    <n v="30.05"/>
    <n v="183"/>
    <s v="B"/>
    <n v="0"/>
    <n v="0"/>
    <n v="0"/>
    <n v="0"/>
    <n v="5"/>
    <n v="1"/>
  </r>
  <r>
    <s v="M01639_152_000000000-BTK9W_1_2116_5809_6711"/>
    <n v="6"/>
    <x v="0"/>
    <x v="1"/>
    <x v="4"/>
    <n v="37.93"/>
    <n v="261"/>
    <s v="Main"/>
    <n v="30.05"/>
    <n v="183"/>
    <s v="B"/>
    <n v="0"/>
    <n v="0"/>
    <n v="0"/>
    <n v="0"/>
    <n v="0"/>
    <n v="6"/>
  </r>
  <r>
    <s v="M01639_152_000000000-BTK9W_1_2118_9951_19587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19_24199_16986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4997_41_000000000-BTKB3_1_1106_12091_24878"/>
    <n v="6"/>
    <x v="0"/>
    <x v="1"/>
    <x v="4"/>
    <n v="37.93"/>
    <n v="261"/>
    <s v="Main"/>
    <n v="30.05"/>
    <n v="183"/>
    <s v="B"/>
    <n v="0"/>
    <n v="0"/>
    <n v="0"/>
    <n v="0"/>
    <n v="3"/>
    <n v="3"/>
  </r>
  <r>
    <s v="M04997_41_000000000-BTKB3_1_1106_12883_2385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4997_41_000000000-BTKB3_1_1106_15234_19571"/>
    <n v="6"/>
    <x v="0"/>
    <x v="1"/>
    <x v="4"/>
    <n v="37.93"/>
    <n v="261"/>
    <s v="Main"/>
    <n v="31.69"/>
    <n v="183"/>
    <s v="B"/>
    <n v="0"/>
    <n v="0"/>
    <n v="0"/>
    <n v="0"/>
    <n v="3"/>
    <n v="3"/>
  </r>
  <r>
    <s v="M04997_41_000000000-BTKB3_1_1110_2029_12042"/>
    <n v="6"/>
    <x v="0"/>
    <x v="1"/>
    <x v="4"/>
    <n v="37.93"/>
    <n v="261"/>
    <s v="Main"/>
    <n v="31.15"/>
    <n v="183"/>
    <s v="B"/>
    <n v="0"/>
    <n v="0"/>
    <n v="0"/>
    <n v="0"/>
    <n v="4"/>
    <n v="2"/>
  </r>
  <r>
    <s v="M04997_41_000000000-BTKB3_1_1112_20000_482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4997_41_000000000-BTKB3_1_2103_24751_13089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4997_41_000000000-BTKB3_1_2109_14128_15975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4997_41_000000000-BTKB3_1_2113_19421_9220"/>
    <n v="6"/>
    <x v="0"/>
    <x v="0"/>
    <x v="0"/>
    <n v="37.93"/>
    <n v="261"/>
    <s v="Main"/>
    <n v="30.05"/>
    <n v="183"/>
    <s v="B"/>
    <n v="0"/>
    <n v="6"/>
    <n v="0"/>
    <n v="0"/>
    <n v="0"/>
    <n v="0"/>
  </r>
  <r>
    <s v="M01639_152_000000000-BTK9W_1_2111_17257_10572"/>
    <n v="6"/>
    <x v="0"/>
    <x v="2"/>
    <x v="5"/>
    <n v="37.89"/>
    <n v="256"/>
    <s v="Main"/>
    <n v="30.34"/>
    <n v="178"/>
    <s v="B"/>
    <n v="0"/>
    <n v="0"/>
    <n v="6"/>
    <n v="0"/>
    <n v="0"/>
    <n v="0"/>
  </r>
  <r>
    <s v="M01639_152_000000000-BTK9W_1_2115_24255_19639"/>
    <n v="6"/>
    <x v="0"/>
    <x v="0"/>
    <x v="0"/>
    <n v="37.869999999999997"/>
    <n v="272"/>
    <s v="Main"/>
    <n v="30.41"/>
    <n v="194"/>
    <s v="B"/>
    <n v="0"/>
    <n v="6"/>
    <n v="0"/>
    <n v="0"/>
    <n v="0"/>
    <n v="0"/>
  </r>
  <r>
    <s v="M04997_41_000000000-BTKB3_1_1103_1906_11630"/>
    <n v="6"/>
    <x v="0"/>
    <x v="0"/>
    <x v="0"/>
    <n v="37.840000000000003"/>
    <n v="259"/>
    <s v="Main"/>
    <n v="29.83"/>
    <n v="181"/>
    <s v="B"/>
    <n v="0"/>
    <n v="6"/>
    <n v="0"/>
    <n v="0"/>
    <n v="0"/>
    <n v="0"/>
  </r>
  <r>
    <s v="M04997_41_000000000-BTKB3_1_2104_4785_8947"/>
    <n v="6"/>
    <x v="0"/>
    <x v="0"/>
    <x v="0"/>
    <n v="37.840000000000003"/>
    <n v="259"/>
    <s v="Main"/>
    <n v="29.83"/>
    <n v="181"/>
    <s v="B"/>
    <n v="0"/>
    <n v="6"/>
    <n v="0"/>
    <n v="0"/>
    <n v="0"/>
    <n v="0"/>
  </r>
  <r>
    <s v="M01639_152_000000000-BTK9W_1_2119_14008_15021"/>
    <n v="6"/>
    <x v="2"/>
    <x v="4"/>
    <x v="7"/>
    <n v="37.83"/>
    <n v="267"/>
    <s v="Main"/>
    <n v="30.16"/>
    <n v="189"/>
    <s v="A"/>
    <n v="0"/>
    <n v="0"/>
    <n v="6"/>
    <n v="0"/>
    <n v="0"/>
    <n v="0"/>
  </r>
  <r>
    <s v="M01639_152_000000000-BTK9W_1_2119_18238_7424"/>
    <n v="6"/>
    <x v="0"/>
    <x v="2"/>
    <x v="5"/>
    <n v="37.799999999999997"/>
    <n v="254"/>
    <s v="Main"/>
    <n v="29.55"/>
    <n v="176"/>
    <s v="B"/>
    <n v="0"/>
    <n v="0"/>
    <n v="6"/>
    <n v="0"/>
    <n v="0"/>
    <n v="0"/>
  </r>
  <r>
    <s v="M01639_152_000000000-BTK9W_1_1102_17035_10217"/>
    <n v="6"/>
    <x v="1"/>
    <x v="3"/>
    <x v="3"/>
    <n v="37.79"/>
    <n v="262"/>
    <s v="Main"/>
    <n v="29.89"/>
    <n v="184"/>
    <s v="I"/>
    <n v="6"/>
    <n v="0"/>
    <n v="0"/>
    <n v="0"/>
    <n v="0"/>
    <n v="0"/>
  </r>
  <r>
    <s v="M01639_152_000000000-BTK9W_1_1105_19373_15146"/>
    <n v="6"/>
    <x v="0"/>
    <x v="0"/>
    <x v="0"/>
    <n v="37.79"/>
    <n v="262"/>
    <s v="Main"/>
    <n v="29.89"/>
    <n v="184"/>
    <s v="B"/>
    <n v="0"/>
    <n v="6"/>
    <n v="0"/>
    <n v="0"/>
    <n v="0"/>
    <n v="0"/>
  </r>
  <r>
    <s v="M01639_152_000000000-BTK9W_1_1106_17075_7876"/>
    <n v="6"/>
    <x v="0"/>
    <x v="0"/>
    <x v="0"/>
    <n v="37.79"/>
    <n v="262"/>
    <s v="Main"/>
    <n v="29.89"/>
    <n v="184"/>
    <s v="B"/>
    <n v="0"/>
    <n v="6"/>
    <n v="0"/>
    <n v="0"/>
    <n v="0"/>
    <n v="0"/>
  </r>
  <r>
    <s v="M01639_152_000000000-BTK9W_1_1110_21933_21273"/>
    <n v="6"/>
    <x v="0"/>
    <x v="0"/>
    <x v="0"/>
    <n v="37.79"/>
    <n v="262"/>
    <s v="Main"/>
    <n v="30.05"/>
    <n v="183"/>
    <s v="B"/>
    <n v="0"/>
    <n v="6"/>
    <n v="0"/>
    <n v="0"/>
    <n v="0"/>
    <n v="0"/>
  </r>
  <r>
    <s v="M01639_152_000000000-BTK9W_1_1115_9035_12108"/>
    <n v="6"/>
    <x v="0"/>
    <x v="0"/>
    <x v="0"/>
    <n v="37.79"/>
    <n v="262"/>
    <s v="Main"/>
    <n v="29.89"/>
    <n v="184"/>
    <s v="B"/>
    <n v="0"/>
    <n v="6"/>
    <n v="0"/>
    <n v="0"/>
    <n v="0"/>
    <n v="0"/>
  </r>
  <r>
    <s v="M01639_152_000000000-BTK9W_1_1119_9619_20810"/>
    <n v="6"/>
    <x v="0"/>
    <x v="0"/>
    <x v="0"/>
    <n v="37.79"/>
    <n v="262"/>
    <s v="Main"/>
    <n v="29.89"/>
    <n v="184"/>
    <s v="B"/>
    <n v="0"/>
    <n v="6"/>
    <n v="0"/>
    <n v="0"/>
    <n v="0"/>
    <n v="0"/>
  </r>
  <r>
    <s v="M01639_152_000000000-BTK9W_1_2114_21370_3034"/>
    <n v="6"/>
    <x v="0"/>
    <x v="0"/>
    <x v="0"/>
    <n v="37.79"/>
    <n v="262"/>
    <s v="Main"/>
    <n v="29.89"/>
    <n v="184"/>
    <s v="B"/>
    <n v="0"/>
    <n v="6"/>
    <n v="0"/>
    <n v="0"/>
    <n v="0"/>
    <n v="0"/>
  </r>
  <r>
    <s v="M04997_41_000000000-BTKB3_1_2107_4676_8930"/>
    <n v="6"/>
    <x v="0"/>
    <x v="0"/>
    <x v="0"/>
    <n v="37.79"/>
    <n v="262"/>
    <s v="Main"/>
    <n v="29.89"/>
    <n v="184"/>
    <s v="B"/>
    <n v="0"/>
    <n v="6"/>
    <n v="0"/>
    <n v="0"/>
    <n v="0"/>
    <n v="0"/>
  </r>
  <r>
    <s v="M01639_152_000000000-BTK9W_1_2104_9166_10000"/>
    <n v="6"/>
    <x v="2"/>
    <x v="4"/>
    <x v="24"/>
    <n v="37.69"/>
    <n v="268"/>
    <s v="Main"/>
    <n v="30"/>
    <n v="190"/>
    <s v="A"/>
    <n v="0"/>
    <n v="0"/>
    <n v="0"/>
    <n v="0"/>
    <n v="1"/>
    <n v="5"/>
  </r>
  <r>
    <s v="M01639_152_000000000-BTK9W_1_1105_26636_19286"/>
    <n v="6"/>
    <x v="0"/>
    <x v="0"/>
    <x v="0"/>
    <n v="37.69"/>
    <n v="260"/>
    <s v="Main"/>
    <n v="30.22"/>
    <n v="182"/>
    <s v="B"/>
    <n v="0"/>
    <n v="6"/>
    <n v="0"/>
    <n v="0"/>
    <n v="0"/>
    <n v="0"/>
  </r>
  <r>
    <s v="M01639_152_000000000-BTK9W_1_1116_17245_19298"/>
    <n v="6"/>
    <x v="0"/>
    <x v="0"/>
    <x v="0"/>
    <n v="37.69"/>
    <n v="260"/>
    <s v="Main"/>
    <n v="29.67"/>
    <n v="182"/>
    <s v="B"/>
    <n v="0"/>
    <n v="6"/>
    <n v="0"/>
    <n v="0"/>
    <n v="0"/>
    <n v="0"/>
  </r>
  <r>
    <s v="M01639_152_000000000-BTK9W_1_1119_3692_7387"/>
    <n v="6"/>
    <x v="0"/>
    <x v="0"/>
    <x v="0"/>
    <n v="37.69"/>
    <n v="260"/>
    <s v="Main"/>
    <n v="30.05"/>
    <n v="183"/>
    <s v="B"/>
    <n v="0"/>
    <n v="6"/>
    <n v="0"/>
    <n v="0"/>
    <n v="0"/>
    <n v="0"/>
  </r>
  <r>
    <s v="M01639_152_000000000-BTK9W_1_2110_11465_20921"/>
    <n v="6"/>
    <x v="0"/>
    <x v="0"/>
    <x v="0"/>
    <n v="37.69"/>
    <n v="260"/>
    <s v="Main"/>
    <n v="29.67"/>
    <n v="182"/>
    <s v="B"/>
    <n v="0"/>
    <n v="6"/>
    <n v="0"/>
    <n v="0"/>
    <n v="0"/>
    <n v="0"/>
  </r>
  <r>
    <s v="M01639_152_000000000-BTK9W_1_2113_12665_4691"/>
    <n v="6"/>
    <x v="0"/>
    <x v="0"/>
    <x v="0"/>
    <n v="37.69"/>
    <n v="260"/>
    <s v="Main"/>
    <n v="29.67"/>
    <n v="182"/>
    <s v="B"/>
    <n v="0"/>
    <n v="6"/>
    <n v="0"/>
    <n v="0"/>
    <n v="0"/>
    <n v="0"/>
  </r>
  <r>
    <s v="M01639_152_000000000-BTK9W_1_2113_4370_6517"/>
    <n v="6"/>
    <x v="0"/>
    <x v="1"/>
    <x v="4"/>
    <n v="37.69"/>
    <n v="260"/>
    <s v="Main"/>
    <n v="29.67"/>
    <n v="182"/>
    <s v="B"/>
    <n v="0"/>
    <n v="0"/>
    <n v="0"/>
    <n v="0"/>
    <n v="0"/>
    <n v="6"/>
  </r>
  <r>
    <s v="M01639_152_000000000-BTK9W_1_2114_23164_23772"/>
    <n v="6"/>
    <x v="0"/>
    <x v="0"/>
    <x v="0"/>
    <n v="37.69"/>
    <n v="260"/>
    <s v="Main"/>
    <n v="30.05"/>
    <n v="183"/>
    <s v="B"/>
    <n v="0"/>
    <n v="6"/>
    <n v="0"/>
    <n v="0"/>
    <n v="0"/>
    <n v="0"/>
  </r>
  <r>
    <s v="M01639_152_000000000-BTK9W_1_2117_10164_14807"/>
    <n v="6"/>
    <x v="0"/>
    <x v="0"/>
    <x v="0"/>
    <n v="37.69"/>
    <n v="260"/>
    <s v="Main"/>
    <n v="29.67"/>
    <n v="182"/>
    <s v="B"/>
    <n v="0"/>
    <n v="6"/>
    <n v="0"/>
    <n v="0"/>
    <n v="0"/>
    <n v="0"/>
  </r>
  <r>
    <s v="M04997_41_000000000-BTKB3_1_2118_28600_9945"/>
    <n v="6"/>
    <x v="2"/>
    <x v="5"/>
    <x v="8"/>
    <n v="37.68"/>
    <n v="276"/>
    <s v="Main"/>
    <n v="30.3"/>
    <n v="198"/>
    <s v="A"/>
    <n v="0"/>
    <n v="0"/>
    <n v="0"/>
    <n v="2"/>
    <n v="4"/>
    <n v="0"/>
  </r>
  <r>
    <s v="M01639_152_000000000-BTK9W_1_1116_6244_15005"/>
    <n v="6"/>
    <x v="0"/>
    <x v="2"/>
    <x v="5"/>
    <n v="37.65"/>
    <n v="255"/>
    <s v="Main"/>
    <n v="29.38"/>
    <n v="177"/>
    <s v="B"/>
    <n v="0"/>
    <n v="0"/>
    <n v="6"/>
    <n v="0"/>
    <n v="0"/>
    <n v="0"/>
  </r>
  <r>
    <s v="M04997_41_000000000-BTKB3_1_1116_23338_4123"/>
    <n v="6"/>
    <x v="0"/>
    <x v="2"/>
    <x v="6"/>
    <n v="37.65"/>
    <n v="255"/>
    <s v="Main"/>
    <n v="29.38"/>
    <n v="177"/>
    <s v="B"/>
    <n v="0"/>
    <n v="0"/>
    <n v="0"/>
    <n v="6"/>
    <n v="0"/>
    <n v="0"/>
  </r>
  <r>
    <s v="M01639_152_000000000-BTK9W_1_1109_9921_14900"/>
    <n v="6"/>
    <x v="0"/>
    <x v="2"/>
    <x v="5"/>
    <n v="37.64"/>
    <n v="263"/>
    <s v="Main"/>
    <n v="29.73"/>
    <n v="185"/>
    <s v="B"/>
    <n v="0"/>
    <n v="0"/>
    <n v="6"/>
    <n v="0"/>
    <n v="0"/>
    <n v="0"/>
  </r>
  <r>
    <s v="M01639_152_000000000-BTK9W_1_2103_6269_14996"/>
    <n v="6"/>
    <x v="0"/>
    <x v="2"/>
    <x v="6"/>
    <n v="37.64"/>
    <n v="263"/>
    <s v="Main"/>
    <n v="29.73"/>
    <n v="185"/>
    <s v="B"/>
    <n v="0"/>
    <n v="0"/>
    <n v="0"/>
    <n v="6"/>
    <n v="0"/>
    <n v="0"/>
  </r>
  <r>
    <s v="M01639_152_000000000-BTK9W_1_2109_11682_13736"/>
    <n v="6"/>
    <x v="0"/>
    <x v="0"/>
    <x v="0"/>
    <n v="37.64"/>
    <n v="263"/>
    <s v="Main"/>
    <n v="29.73"/>
    <n v="185"/>
    <s v="B"/>
    <n v="0"/>
    <n v="6"/>
    <n v="0"/>
    <n v="0"/>
    <n v="0"/>
    <n v="0"/>
  </r>
  <r>
    <s v="M01639_152_000000000-BTK9W_1_1104_9472_2538"/>
    <n v="6"/>
    <x v="0"/>
    <x v="1"/>
    <x v="1"/>
    <n v="37.549999999999997"/>
    <n v="261"/>
    <s v="Main"/>
    <n v="29.51"/>
    <n v="183"/>
    <s v="B"/>
    <n v="0"/>
    <n v="0"/>
    <n v="0"/>
    <n v="6"/>
    <n v="0"/>
    <n v="0"/>
  </r>
  <r>
    <s v="M01639_152_000000000-BTK9W_1_2101_13970_9897"/>
    <n v="6"/>
    <x v="0"/>
    <x v="1"/>
    <x v="4"/>
    <n v="37.549999999999997"/>
    <n v="261"/>
    <s v="Main"/>
    <n v="30.05"/>
    <n v="183"/>
    <s v="B"/>
    <n v="0"/>
    <n v="0"/>
    <n v="0"/>
    <n v="0"/>
    <n v="0"/>
    <n v="6"/>
  </r>
  <r>
    <s v="M01639_152_000000000-BTK9W_1_2102_26201_18075"/>
    <n v="6"/>
    <x v="0"/>
    <x v="0"/>
    <x v="0"/>
    <n v="37.549999999999997"/>
    <n v="261"/>
    <s v="Main"/>
    <n v="29.51"/>
    <n v="183"/>
    <s v="B"/>
    <n v="0"/>
    <n v="6"/>
    <n v="0"/>
    <n v="0"/>
    <n v="0"/>
    <n v="0"/>
  </r>
  <r>
    <s v="M01639_152_000000000-BTK9W_1_2105_2922_11270"/>
    <n v="6"/>
    <x v="0"/>
    <x v="0"/>
    <x v="0"/>
    <n v="37.549999999999997"/>
    <n v="261"/>
    <s v="Main"/>
    <n v="30.05"/>
    <n v="183"/>
    <s v="B"/>
    <n v="0"/>
    <n v="6"/>
    <n v="0"/>
    <n v="0"/>
    <n v="0"/>
    <n v="0"/>
  </r>
  <r>
    <s v="M01639_152_000000000-BTK9W_1_2106_16748_11430"/>
    <n v="6"/>
    <x v="0"/>
    <x v="1"/>
    <x v="4"/>
    <n v="37.549999999999997"/>
    <n v="261"/>
    <s v="Main"/>
    <n v="30.6"/>
    <n v="183"/>
    <s v="B"/>
    <n v="0"/>
    <n v="0"/>
    <n v="0"/>
    <n v="0"/>
    <n v="0"/>
    <n v="6"/>
  </r>
  <r>
    <s v="M01639_152_000000000-BTK9W_1_2107_12692_15613"/>
    <n v="6"/>
    <x v="0"/>
    <x v="1"/>
    <x v="4"/>
    <n v="37.549999999999997"/>
    <n v="261"/>
    <s v="Main"/>
    <n v="28.96"/>
    <n v="183"/>
    <s v="B"/>
    <n v="0"/>
    <n v="0"/>
    <n v="0"/>
    <n v="0"/>
    <n v="0"/>
    <n v="6"/>
  </r>
  <r>
    <s v="M01639_152_000000000-BTK9W_1_2114_17979_5722"/>
    <n v="6"/>
    <x v="0"/>
    <x v="1"/>
    <x v="4"/>
    <n v="37.549999999999997"/>
    <n v="261"/>
    <s v="Main"/>
    <n v="30.6"/>
    <n v="183"/>
    <s v="B"/>
    <n v="0"/>
    <n v="0"/>
    <n v="0"/>
    <n v="0"/>
    <n v="0"/>
    <n v="6"/>
  </r>
  <r>
    <s v="M04997_41_000000000-BTKB3_1_1102_20038_20630"/>
    <n v="6"/>
    <x v="0"/>
    <x v="0"/>
    <x v="0"/>
    <n v="37.549999999999997"/>
    <n v="261"/>
    <s v="Main"/>
    <n v="30.05"/>
    <n v="183"/>
    <s v="B"/>
    <n v="0"/>
    <n v="6"/>
    <n v="0"/>
    <n v="0"/>
    <n v="0"/>
    <n v="0"/>
  </r>
  <r>
    <s v="M04997_41_000000000-BTKB3_1_1107_12047_9370"/>
    <n v="6"/>
    <x v="0"/>
    <x v="0"/>
    <x v="0"/>
    <n v="37.549999999999997"/>
    <n v="261"/>
    <s v="Main"/>
    <n v="29.51"/>
    <n v="183"/>
    <s v="B"/>
    <n v="0"/>
    <n v="6"/>
    <n v="0"/>
    <n v="0"/>
    <n v="0"/>
    <n v="0"/>
  </r>
  <r>
    <s v="M04997_41_000000000-BTKB3_1_1107_15045_10560"/>
    <n v="6"/>
    <x v="0"/>
    <x v="0"/>
    <x v="0"/>
    <n v="37.549999999999997"/>
    <n v="261"/>
    <s v="Main"/>
    <n v="29.51"/>
    <n v="183"/>
    <s v="B"/>
    <n v="0"/>
    <n v="6"/>
    <n v="0"/>
    <n v="0"/>
    <n v="0"/>
    <n v="0"/>
  </r>
  <r>
    <s v="M04997_41_000000000-BTKB3_1_1117_17396_11780"/>
    <n v="6"/>
    <x v="0"/>
    <x v="2"/>
    <x v="5"/>
    <n v="37.549999999999997"/>
    <n v="261"/>
    <s v="Main"/>
    <n v="29.51"/>
    <n v="183"/>
    <s v="B"/>
    <n v="0"/>
    <n v="0"/>
    <n v="6"/>
    <n v="0"/>
    <n v="0"/>
    <n v="0"/>
  </r>
  <r>
    <s v="M04997_41_000000000-BTKB3_1_2107_9420_17949"/>
    <n v="6"/>
    <x v="0"/>
    <x v="0"/>
    <x v="0"/>
    <n v="37.549999999999997"/>
    <n v="261"/>
    <s v="Main"/>
    <n v="29.51"/>
    <n v="183"/>
    <s v="B"/>
    <n v="0"/>
    <n v="6"/>
    <n v="0"/>
    <n v="0"/>
    <n v="0"/>
    <n v="0"/>
  </r>
  <r>
    <s v="M04997_41_000000000-BTKB3_1_2108_3687_17525"/>
    <n v="6"/>
    <x v="0"/>
    <x v="1"/>
    <x v="4"/>
    <n v="37.549999999999997"/>
    <n v="261"/>
    <s v="Main"/>
    <n v="30.6"/>
    <n v="183"/>
    <s v="B"/>
    <n v="0"/>
    <n v="0"/>
    <n v="0"/>
    <n v="0"/>
    <n v="0"/>
    <n v="6"/>
  </r>
  <r>
    <s v="M04997_41_000000000-BTKB3_1_2108_7040_15371"/>
    <n v="6"/>
    <x v="0"/>
    <x v="0"/>
    <x v="0"/>
    <n v="37.549999999999997"/>
    <n v="261"/>
    <s v="Main"/>
    <n v="30.05"/>
    <n v="183"/>
    <s v="B"/>
    <n v="0"/>
    <n v="6"/>
    <n v="0"/>
    <n v="0"/>
    <n v="0"/>
    <n v="0"/>
  </r>
  <r>
    <s v="M04997_41_000000000-BTKB3_1_2109_16313_20271"/>
    <n v="6"/>
    <x v="0"/>
    <x v="1"/>
    <x v="4"/>
    <n v="37.549999999999997"/>
    <n v="261"/>
    <s v="Main"/>
    <n v="31.69"/>
    <n v="183"/>
    <s v="B"/>
    <n v="0"/>
    <n v="0"/>
    <n v="0"/>
    <n v="0"/>
    <n v="0"/>
    <n v="6"/>
  </r>
  <r>
    <s v="M04997_41_000000000-BTKB3_1_2113_10112_12534"/>
    <n v="6"/>
    <x v="0"/>
    <x v="1"/>
    <x v="4"/>
    <n v="37.549999999999997"/>
    <n v="261"/>
    <s v="Main"/>
    <n v="30.05"/>
    <n v="183"/>
    <s v="B"/>
    <n v="0"/>
    <n v="0"/>
    <n v="0"/>
    <n v="0"/>
    <n v="0"/>
    <n v="6"/>
  </r>
  <r>
    <s v="M04997_41_000000000-BTKB3_1_2118_11311_21259"/>
    <n v="6"/>
    <x v="0"/>
    <x v="0"/>
    <x v="0"/>
    <n v="37.549999999999997"/>
    <n v="261"/>
    <s v="Main"/>
    <n v="30.05"/>
    <n v="183"/>
    <s v="B"/>
    <n v="0"/>
    <n v="6"/>
    <n v="0"/>
    <n v="0"/>
    <n v="0"/>
    <n v="0"/>
  </r>
  <r>
    <s v="M01639_152_000000000-BTK9W_1_1109_15590_16717"/>
    <n v="6"/>
    <x v="0"/>
    <x v="2"/>
    <x v="6"/>
    <n v="37.549999999999997"/>
    <n v="245"/>
    <s v="Main"/>
    <n v="28.74"/>
    <n v="167"/>
    <s v="B"/>
    <n v="0"/>
    <n v="0"/>
    <n v="0"/>
    <n v="6"/>
    <n v="0"/>
    <n v="0"/>
  </r>
  <r>
    <s v="M01639_152_000000000-BTK9W_1_1103_16726_3759"/>
    <n v="6"/>
    <x v="2"/>
    <x v="5"/>
    <x v="8"/>
    <n v="37.5"/>
    <n v="272"/>
    <s v="Main"/>
    <n v="29.9"/>
    <n v="194"/>
    <s v="A"/>
    <n v="0"/>
    <n v="0"/>
    <n v="0"/>
    <n v="1"/>
    <n v="5"/>
    <n v="0"/>
  </r>
  <r>
    <s v="M01639_152_000000000-BTK9W_1_1117_14367_20928"/>
    <n v="6"/>
    <x v="2"/>
    <x v="5"/>
    <x v="8"/>
    <n v="37.5"/>
    <n v="272"/>
    <s v="Main"/>
    <n v="30.41"/>
    <n v="194"/>
    <s v="A"/>
    <n v="0"/>
    <n v="0"/>
    <n v="0"/>
    <n v="1"/>
    <n v="5"/>
    <n v="0"/>
  </r>
  <r>
    <s v="M04997_41_000000000-BTKB3_1_2115_2969_14287"/>
    <n v="6"/>
    <x v="0"/>
    <x v="2"/>
    <x v="6"/>
    <n v="37.5"/>
    <n v="248"/>
    <s v="Main"/>
    <n v="28.82"/>
    <n v="170"/>
    <s v="B"/>
    <n v="0"/>
    <n v="0"/>
    <n v="0"/>
    <n v="6"/>
    <n v="0"/>
    <n v="0"/>
  </r>
  <r>
    <s v="M01639_152_000000000-BTK9W_1_2109_11148_12599"/>
    <n v="6"/>
    <x v="2"/>
    <x v="4"/>
    <x v="7"/>
    <n v="37.450000000000003"/>
    <n v="267"/>
    <s v="Main"/>
    <n v="29.63"/>
    <n v="189"/>
    <s v="A"/>
    <n v="0"/>
    <n v="0"/>
    <n v="6"/>
    <n v="0"/>
    <n v="0"/>
    <n v="0"/>
  </r>
  <r>
    <s v="M01639_152_000000000-BTK9W_1_1110_17385_6466"/>
    <n v="6"/>
    <x v="0"/>
    <x v="2"/>
    <x v="6"/>
    <n v="37.450000000000003"/>
    <n v="259"/>
    <s v="Main"/>
    <n v="29.28"/>
    <n v="181"/>
    <s v="B"/>
    <n v="0"/>
    <n v="0"/>
    <n v="0"/>
    <n v="6"/>
    <n v="0"/>
    <n v="0"/>
  </r>
  <r>
    <s v="M01639_152_000000000-BTK9W_1_2113_18764_11638"/>
    <n v="6"/>
    <x v="0"/>
    <x v="2"/>
    <x v="5"/>
    <n v="37.450000000000003"/>
    <n v="259"/>
    <s v="Main"/>
    <n v="29.28"/>
    <n v="181"/>
    <s v="B"/>
    <n v="0"/>
    <n v="0"/>
    <n v="6"/>
    <n v="0"/>
    <n v="0"/>
    <n v="0"/>
  </r>
  <r>
    <s v="M01639_152_000000000-BTK9W_1_1113_16639_19231"/>
    <n v="6"/>
    <x v="0"/>
    <x v="2"/>
    <x v="6"/>
    <n v="37.450000000000003"/>
    <n v="243"/>
    <s v="Main"/>
    <n v="28.48"/>
    <n v="165"/>
    <s v="B"/>
    <n v="0"/>
    <n v="0"/>
    <n v="0"/>
    <n v="6"/>
    <n v="0"/>
    <n v="0"/>
  </r>
  <r>
    <s v="M01639_152_000000000-BTK9W_1_1102_13298_15875"/>
    <n v="6"/>
    <x v="0"/>
    <x v="0"/>
    <x v="0"/>
    <n v="37.4"/>
    <n v="262"/>
    <s v="Main"/>
    <n v="29.89"/>
    <n v="184"/>
    <s v="B"/>
    <n v="0"/>
    <n v="6"/>
    <n v="0"/>
    <n v="0"/>
    <n v="0"/>
    <n v="0"/>
  </r>
  <r>
    <s v="M01639_152_000000000-BTK9W_1_1104_22353_22016"/>
    <n v="6"/>
    <x v="0"/>
    <x v="0"/>
    <x v="0"/>
    <n v="37.4"/>
    <n v="262"/>
    <s v="Main"/>
    <n v="29.35"/>
    <n v="184"/>
    <s v="B"/>
    <n v="0"/>
    <n v="6"/>
    <n v="0"/>
    <n v="0"/>
    <n v="0"/>
    <n v="0"/>
  </r>
  <r>
    <s v="M01639_152_000000000-BTK9W_1_2101_11846_6114"/>
    <n v="6"/>
    <x v="0"/>
    <x v="0"/>
    <x v="0"/>
    <n v="37.4"/>
    <n v="262"/>
    <s v="Main"/>
    <n v="29.35"/>
    <n v="184"/>
    <s v="B"/>
    <n v="0"/>
    <n v="6"/>
    <n v="0"/>
    <n v="0"/>
    <n v="0"/>
    <n v="0"/>
  </r>
  <r>
    <s v="M04997_41_000000000-BTKB3_1_1115_10928_16384"/>
    <n v="6"/>
    <x v="0"/>
    <x v="0"/>
    <x v="0"/>
    <n v="37.4"/>
    <n v="262"/>
    <s v="Main"/>
    <n v="29.35"/>
    <n v="184"/>
    <s v="B"/>
    <n v="0"/>
    <n v="6"/>
    <n v="0"/>
    <n v="0"/>
    <n v="0"/>
    <n v="0"/>
  </r>
  <r>
    <s v="M01639_152_000000000-BTK9W_1_2113_24152_2342"/>
    <n v="6"/>
    <x v="0"/>
    <x v="2"/>
    <x v="5"/>
    <n v="37.4"/>
    <n v="254"/>
    <s v="Main"/>
    <n v="28.98"/>
    <n v="176"/>
    <s v="B"/>
    <n v="0"/>
    <n v="0"/>
    <n v="6"/>
    <n v="0"/>
    <n v="0"/>
    <n v="0"/>
  </r>
  <r>
    <s v="M01639_152_000000000-BTK9W_1_2118_22266_20917"/>
    <n v="6"/>
    <x v="0"/>
    <x v="2"/>
    <x v="5"/>
    <n v="37.4"/>
    <n v="254"/>
    <s v="Main"/>
    <n v="28.98"/>
    <n v="176"/>
    <s v="B"/>
    <n v="0"/>
    <n v="0"/>
    <n v="6"/>
    <n v="0"/>
    <n v="0"/>
    <n v="0"/>
  </r>
  <r>
    <s v="M01639_152_000000000-BTK9W_1_2108_24109_5161"/>
    <n v="6"/>
    <x v="2"/>
    <x v="5"/>
    <x v="12"/>
    <n v="37.36"/>
    <n v="273"/>
    <s v="Main"/>
    <n v="29.74"/>
    <n v="195"/>
    <s v="A"/>
    <n v="0"/>
    <n v="0"/>
    <n v="0"/>
    <n v="6"/>
    <n v="0"/>
    <n v="0"/>
  </r>
  <r>
    <s v="M01639_152_000000000-BTK9W_1_2111_9155_18315"/>
    <n v="6"/>
    <x v="2"/>
    <x v="4"/>
    <x v="7"/>
    <n v="37.31"/>
    <n v="268"/>
    <s v="Main"/>
    <n v="29.1"/>
    <n v="189"/>
    <s v="A"/>
    <n v="0"/>
    <n v="0"/>
    <n v="6"/>
    <n v="0"/>
    <n v="0"/>
    <n v="0"/>
  </r>
  <r>
    <s v="M01639_152_000000000-BTK9W_1_1101_14268_21848"/>
    <n v="6"/>
    <x v="0"/>
    <x v="1"/>
    <x v="4"/>
    <n v="37.31"/>
    <n v="260"/>
    <s v="Main"/>
    <n v="29.51"/>
    <n v="183"/>
    <s v="B"/>
    <n v="0"/>
    <n v="0"/>
    <n v="0"/>
    <n v="0"/>
    <n v="6"/>
    <n v="0"/>
  </r>
  <r>
    <s v="M01639_152_000000000-BTK9W_1_2102_28762_13838"/>
    <n v="6"/>
    <x v="4"/>
    <x v="9"/>
    <x v="15"/>
    <n v="37.31"/>
    <n v="260"/>
    <s v="Main"/>
    <n v="29.12"/>
    <n v="182"/>
    <s v="X"/>
    <n v="6"/>
    <n v="0"/>
    <n v="0"/>
    <n v="0"/>
    <n v="0"/>
    <n v="0"/>
  </r>
  <r>
    <s v="M01639_152_000000000-BTK9W_1_2115_23575_11888"/>
    <n v="6"/>
    <x v="0"/>
    <x v="2"/>
    <x v="5"/>
    <n v="37.31"/>
    <n v="260"/>
    <s v="Main"/>
    <n v="29.12"/>
    <n v="182"/>
    <s v="B"/>
    <n v="0"/>
    <n v="0"/>
    <n v="6"/>
    <n v="0"/>
    <n v="0"/>
    <n v="0"/>
  </r>
  <r>
    <s v="M01639_152_000000000-BTK9W_1_2116_16499_10051"/>
    <n v="6"/>
    <x v="0"/>
    <x v="0"/>
    <x v="0"/>
    <n v="37.31"/>
    <n v="260"/>
    <s v="Main"/>
    <n v="29.12"/>
    <n v="182"/>
    <s v="B"/>
    <n v="0"/>
    <n v="6"/>
    <n v="0"/>
    <n v="0"/>
    <n v="0"/>
    <n v="0"/>
  </r>
  <r>
    <s v="M01639_152_000000000-BTK9W_1_1102_11799_12039"/>
    <n v="6"/>
    <x v="0"/>
    <x v="2"/>
    <x v="6"/>
    <n v="37.299999999999997"/>
    <n v="244"/>
    <s v="Main"/>
    <n v="28.31"/>
    <n v="166"/>
    <s v="B"/>
    <n v="0"/>
    <n v="0"/>
    <n v="0"/>
    <n v="6"/>
    <n v="0"/>
    <n v="0"/>
  </r>
  <r>
    <s v="M01639_152_000000000-BTK9W_1_1107_8313_6124"/>
    <n v="6"/>
    <x v="0"/>
    <x v="2"/>
    <x v="6"/>
    <n v="37.299999999999997"/>
    <n v="244"/>
    <s v="Main"/>
    <n v="28.92"/>
    <n v="166"/>
    <s v="B"/>
    <n v="0"/>
    <n v="0"/>
    <n v="0"/>
    <n v="6"/>
    <n v="0"/>
    <n v="0"/>
  </r>
  <r>
    <s v="M01639_152_000000000-BTK9W_1_1118_16544_9741"/>
    <n v="6"/>
    <x v="1"/>
    <x v="3"/>
    <x v="3"/>
    <n v="37.26"/>
    <n v="263"/>
    <s v="Main"/>
    <n v="29.19"/>
    <n v="185"/>
    <s v="I"/>
    <n v="6"/>
    <n v="0"/>
    <n v="0"/>
    <n v="0"/>
    <n v="0"/>
    <n v="0"/>
  </r>
  <r>
    <s v="M04997_41_000000000-BTKB3_1_1106_16715_6886"/>
    <n v="6"/>
    <x v="0"/>
    <x v="0"/>
    <x v="0"/>
    <n v="37.26"/>
    <n v="263"/>
    <s v="Main"/>
    <n v="29.73"/>
    <n v="185"/>
    <s v="B"/>
    <n v="0"/>
    <n v="6"/>
    <n v="0"/>
    <n v="0"/>
    <n v="0"/>
    <n v="0"/>
  </r>
  <r>
    <s v="M04997_41_000000000-BTKB3_1_1112_8161_5342"/>
    <n v="6"/>
    <x v="0"/>
    <x v="0"/>
    <x v="0"/>
    <n v="37.26"/>
    <n v="263"/>
    <s v="Main"/>
    <n v="29.19"/>
    <n v="185"/>
    <s v="B"/>
    <n v="0"/>
    <n v="6"/>
    <n v="0"/>
    <n v="0"/>
    <n v="0"/>
    <n v="0"/>
  </r>
  <r>
    <s v="M01639_152_000000000-BTK9W_1_1118_11240_24982"/>
    <n v="6"/>
    <x v="0"/>
    <x v="2"/>
    <x v="6"/>
    <n v="37.25"/>
    <n v="247"/>
    <s v="Main"/>
    <n v="28.4"/>
    <n v="169"/>
    <s v="B"/>
    <n v="0"/>
    <n v="0"/>
    <n v="0"/>
    <n v="6"/>
    <n v="0"/>
    <n v="0"/>
  </r>
  <r>
    <s v="M01639_152_000000000-BTK9W_1_2104_18217_10778"/>
    <n v="6"/>
    <x v="0"/>
    <x v="2"/>
    <x v="14"/>
    <n v="37.25"/>
    <n v="247"/>
    <s v="Main"/>
    <n v="28.4"/>
    <n v="169"/>
    <s v="B"/>
    <n v="0"/>
    <n v="0"/>
    <n v="0"/>
    <n v="0"/>
    <n v="0"/>
    <n v="6"/>
  </r>
  <r>
    <s v="M01639_152_000000000-BTK9W_1_2119_12881_8181"/>
    <n v="6"/>
    <x v="0"/>
    <x v="2"/>
    <x v="6"/>
    <n v="37.25"/>
    <n v="247"/>
    <s v="Main"/>
    <n v="28.4"/>
    <n v="169"/>
    <s v="B"/>
    <n v="0"/>
    <n v="0"/>
    <n v="0"/>
    <n v="6"/>
    <n v="0"/>
    <n v="0"/>
  </r>
  <r>
    <s v="M01639_152_000000000-BTK9W_1_1116_11620_20679"/>
    <n v="6"/>
    <x v="2"/>
    <x v="5"/>
    <x v="8"/>
    <n v="37.229999999999997"/>
    <n v="274"/>
    <s v="Main"/>
    <n v="30.61"/>
    <n v="196"/>
    <s v="A"/>
    <n v="0"/>
    <n v="0"/>
    <n v="0"/>
    <n v="4"/>
    <n v="1"/>
    <n v="1"/>
  </r>
  <r>
    <s v="M01639_152_000000000-BTK9W_1_2105_14542_7947"/>
    <n v="6"/>
    <x v="2"/>
    <x v="5"/>
    <x v="8"/>
    <n v="37.229999999999997"/>
    <n v="274"/>
    <s v="Main"/>
    <n v="30.1"/>
    <n v="196"/>
    <s v="A"/>
    <n v="0"/>
    <n v="0"/>
    <n v="0"/>
    <n v="1"/>
    <n v="5"/>
    <n v="0"/>
  </r>
  <r>
    <s v="M01639_152_000000000-BTK9W_1_2105_4447_5820"/>
    <n v="6"/>
    <x v="2"/>
    <x v="4"/>
    <x v="7"/>
    <n v="37.22"/>
    <n v="266"/>
    <s v="Main"/>
    <n v="29.26"/>
    <n v="188"/>
    <s v="A"/>
    <n v="0"/>
    <n v="0"/>
    <n v="6"/>
    <n v="0"/>
    <n v="0"/>
    <n v="0"/>
  </r>
  <r>
    <s v="M01639_152_000000000-BTK9W_1_1111_17377_5750"/>
    <n v="6"/>
    <x v="0"/>
    <x v="2"/>
    <x v="6"/>
    <n v="37.19"/>
    <n v="242"/>
    <s v="Main"/>
    <n v="28.05"/>
    <n v="164"/>
    <s v="B"/>
    <n v="0"/>
    <n v="0"/>
    <n v="0"/>
    <n v="6"/>
    <n v="0"/>
    <n v="0"/>
  </r>
  <r>
    <s v="M01639_152_000000000-BTK9W_1_1112_15131_15898"/>
    <n v="6"/>
    <x v="0"/>
    <x v="2"/>
    <x v="6"/>
    <n v="37.19"/>
    <n v="242"/>
    <s v="Main"/>
    <n v="27.44"/>
    <n v="164"/>
    <s v="B"/>
    <n v="0"/>
    <n v="0"/>
    <n v="0"/>
    <n v="6"/>
    <n v="0"/>
    <n v="0"/>
  </r>
  <r>
    <s v="M01639_152_000000000-BTK9W_1_1103_10825_13765"/>
    <n v="6"/>
    <x v="2"/>
    <x v="4"/>
    <x v="7"/>
    <n v="37.17"/>
    <n v="269"/>
    <s v="Main"/>
    <n v="29.32"/>
    <n v="191"/>
    <s v="A"/>
    <n v="0"/>
    <n v="0"/>
    <n v="6"/>
    <n v="0"/>
    <n v="0"/>
    <n v="0"/>
  </r>
  <r>
    <s v="M01639_152_000000000-BTK9W_1_2104_11400_8455"/>
    <n v="6"/>
    <x v="2"/>
    <x v="4"/>
    <x v="7"/>
    <n v="37.17"/>
    <n v="269"/>
    <s v="Main"/>
    <n v="29.84"/>
    <n v="191"/>
    <s v="A"/>
    <n v="0"/>
    <n v="0"/>
    <n v="6"/>
    <n v="0"/>
    <n v="0"/>
    <n v="0"/>
  </r>
  <r>
    <s v="M01639_152_000000000-BTK9W_1_2116_10503_11575"/>
    <n v="6"/>
    <x v="2"/>
    <x v="4"/>
    <x v="7"/>
    <n v="37.17"/>
    <n v="269"/>
    <s v="Main"/>
    <n v="29.32"/>
    <n v="191"/>
    <s v="A"/>
    <n v="0"/>
    <n v="0"/>
    <n v="6"/>
    <n v="0"/>
    <n v="0"/>
    <n v="0"/>
  </r>
  <r>
    <s v="M04997_41_000000000-BTKB3_1_2102_28490_11209"/>
    <n v="6"/>
    <x v="2"/>
    <x v="5"/>
    <x v="8"/>
    <n v="37.17"/>
    <n v="269"/>
    <s v="Main"/>
    <n v="29.32"/>
    <n v="191"/>
    <s v="A"/>
    <n v="0"/>
    <n v="0"/>
    <n v="0"/>
    <n v="3"/>
    <n v="2"/>
    <n v="1"/>
  </r>
  <r>
    <s v="M01639_152_000000000-BTK9W_1_1107_24991_18086"/>
    <n v="6"/>
    <x v="0"/>
    <x v="0"/>
    <x v="0"/>
    <n v="37.159999999999997"/>
    <n v="261"/>
    <s v="Main"/>
    <n v="28.96"/>
    <n v="183"/>
    <s v="B"/>
    <n v="0"/>
    <n v="6"/>
    <n v="0"/>
    <n v="0"/>
    <n v="0"/>
    <n v="0"/>
  </r>
  <r>
    <s v="M01639_152_000000000-BTK9W_1_1113_7709_13886"/>
    <n v="6"/>
    <x v="0"/>
    <x v="1"/>
    <x v="4"/>
    <n v="37.159999999999997"/>
    <n v="261"/>
    <s v="Main"/>
    <n v="30.6"/>
    <n v="183"/>
    <s v="B"/>
    <n v="0"/>
    <n v="0"/>
    <n v="0"/>
    <n v="0"/>
    <n v="0"/>
    <n v="6"/>
  </r>
  <r>
    <s v="M01639_152_000000000-BTK9W_1_1114_23931_11416"/>
    <n v="6"/>
    <x v="0"/>
    <x v="0"/>
    <x v="0"/>
    <n v="37.159999999999997"/>
    <n v="261"/>
    <s v="Main"/>
    <n v="29.51"/>
    <n v="183"/>
    <s v="B"/>
    <n v="0"/>
    <n v="6"/>
    <n v="0"/>
    <n v="0"/>
    <n v="0"/>
    <n v="0"/>
  </r>
  <r>
    <s v="M01639_152_000000000-BTK9W_1_2109_19573_4803"/>
    <n v="6"/>
    <x v="0"/>
    <x v="2"/>
    <x v="5"/>
    <n v="37.159999999999997"/>
    <n v="261"/>
    <s v="Main"/>
    <n v="28.96"/>
    <n v="183"/>
    <s v="B"/>
    <n v="0"/>
    <n v="0"/>
    <n v="6"/>
    <n v="0"/>
    <n v="0"/>
    <n v="0"/>
  </r>
  <r>
    <s v="M01639_152_000000000-BTK9W_1_2116_11619_16102"/>
    <n v="6"/>
    <x v="0"/>
    <x v="0"/>
    <x v="0"/>
    <n v="37.159999999999997"/>
    <n v="261"/>
    <s v="Main"/>
    <n v="28.96"/>
    <n v="183"/>
    <s v="B"/>
    <n v="0"/>
    <n v="6"/>
    <n v="0"/>
    <n v="0"/>
    <n v="0"/>
    <n v="0"/>
  </r>
  <r>
    <s v="M04997_41_000000000-BTKB3_1_2104_20873_18247"/>
    <n v="6"/>
    <x v="0"/>
    <x v="1"/>
    <x v="4"/>
    <n v="37.159999999999997"/>
    <n v="261"/>
    <s v="Main"/>
    <n v="30.05"/>
    <n v="183"/>
    <s v="B"/>
    <n v="0"/>
    <n v="0"/>
    <n v="0"/>
    <n v="0"/>
    <n v="0"/>
    <n v="6"/>
  </r>
  <r>
    <s v="M04997_41_000000000-BTKB3_1_2112_19423_19298"/>
    <n v="6"/>
    <x v="0"/>
    <x v="0"/>
    <x v="0"/>
    <n v="37.159999999999997"/>
    <n v="261"/>
    <s v="Main"/>
    <n v="28.96"/>
    <n v="183"/>
    <s v="B"/>
    <n v="0"/>
    <n v="6"/>
    <n v="0"/>
    <n v="0"/>
    <n v="0"/>
    <n v="0"/>
  </r>
  <r>
    <s v="M04997_41_000000000-BTKB3_1_2117_11394_8839"/>
    <n v="6"/>
    <x v="0"/>
    <x v="1"/>
    <x v="4"/>
    <n v="37.159999999999997"/>
    <n v="261"/>
    <s v="Main"/>
    <n v="30.6"/>
    <n v="183"/>
    <s v="B"/>
    <n v="0"/>
    <n v="0"/>
    <n v="0"/>
    <n v="0"/>
    <n v="0"/>
    <n v="6"/>
  </r>
  <r>
    <s v="M01639_152_000000000-BTK9W_1_2109_11582_7485"/>
    <n v="6"/>
    <x v="2"/>
    <x v="5"/>
    <x v="10"/>
    <n v="37.130000000000003"/>
    <n v="272"/>
    <s v="Main"/>
    <n v="29.38"/>
    <n v="194"/>
    <s v="A"/>
    <n v="0"/>
    <n v="0"/>
    <n v="0"/>
    <n v="0"/>
    <n v="0"/>
    <n v="6"/>
  </r>
  <r>
    <s v="M04997_41_000000000-BTKB3_1_1107_22165_20745"/>
    <n v="6"/>
    <x v="0"/>
    <x v="0"/>
    <x v="0"/>
    <n v="37.119999999999997"/>
    <n v="264"/>
    <s v="Main"/>
    <n v="29.03"/>
    <n v="186"/>
    <s v="B"/>
    <n v="0"/>
    <n v="6"/>
    <n v="0"/>
    <n v="0"/>
    <n v="0"/>
    <n v="0"/>
  </r>
  <r>
    <s v="M04997_41_000000000-BTKB3_1_2107_16522_12459"/>
    <n v="6"/>
    <x v="0"/>
    <x v="0"/>
    <x v="0"/>
    <n v="37.119999999999997"/>
    <n v="264"/>
    <s v="Main"/>
    <n v="29.03"/>
    <n v="186"/>
    <s v="B"/>
    <n v="0"/>
    <n v="6"/>
    <n v="0"/>
    <n v="0"/>
    <n v="0"/>
    <n v="0"/>
  </r>
  <r>
    <s v="M01639_152_000000000-BTK9W_1_1112_22215_8160"/>
    <n v="6"/>
    <x v="0"/>
    <x v="2"/>
    <x v="6"/>
    <n v="37.1"/>
    <n v="248"/>
    <s v="Main"/>
    <n v="28.24"/>
    <n v="170"/>
    <s v="B"/>
    <n v="0"/>
    <n v="0"/>
    <n v="0"/>
    <n v="6"/>
    <n v="0"/>
    <n v="0"/>
  </r>
  <r>
    <s v="M01639_152_000000000-BTK9W_1_2117_15448_16688"/>
    <n v="6"/>
    <x v="0"/>
    <x v="2"/>
    <x v="6"/>
    <n v="37.1"/>
    <n v="248"/>
    <s v="Main"/>
    <n v="28.24"/>
    <n v="170"/>
    <s v="B"/>
    <n v="0"/>
    <n v="0"/>
    <n v="0"/>
    <n v="6"/>
    <n v="0"/>
    <n v="0"/>
  </r>
  <r>
    <s v="M01639_152_000000000-BTK9W_1_2119_13413_7379"/>
    <n v="6"/>
    <x v="0"/>
    <x v="2"/>
    <x v="6"/>
    <n v="37.1"/>
    <n v="248"/>
    <s v="Main"/>
    <n v="28.24"/>
    <n v="170"/>
    <s v="B"/>
    <n v="0"/>
    <n v="0"/>
    <n v="0"/>
    <n v="6"/>
    <n v="0"/>
    <n v="0"/>
  </r>
  <r>
    <s v="M01639_152_000000000-BTK9W_1_1118_14156_16648"/>
    <n v="6"/>
    <x v="2"/>
    <x v="4"/>
    <x v="7"/>
    <n v="37.08"/>
    <n v="267"/>
    <s v="Main"/>
    <n v="28.57"/>
    <n v="189"/>
    <s v="A"/>
    <n v="0"/>
    <n v="0"/>
    <n v="6"/>
    <n v="0"/>
    <n v="0"/>
    <n v="0"/>
  </r>
  <r>
    <s v="M04997_41_000000000-BTKB3_1_1114_28674_8101"/>
    <n v="6"/>
    <x v="2"/>
    <x v="4"/>
    <x v="7"/>
    <n v="37.08"/>
    <n v="267"/>
    <s v="Main"/>
    <n v="29.1"/>
    <n v="189"/>
    <s v="A"/>
    <n v="0"/>
    <n v="0"/>
    <n v="6"/>
    <n v="0"/>
    <n v="0"/>
    <n v="0"/>
  </r>
  <r>
    <s v="M01639_152_000000000-BTK9W_1_1118_12487_9268"/>
    <n v="6"/>
    <x v="0"/>
    <x v="2"/>
    <x v="5"/>
    <n v="37.07"/>
    <n v="259"/>
    <s v="Main"/>
    <n v="28.73"/>
    <n v="181"/>
    <s v="B"/>
    <n v="0"/>
    <n v="0"/>
    <n v="6"/>
    <n v="0"/>
    <n v="0"/>
    <n v="0"/>
  </r>
  <r>
    <s v="M04997_41_000000000-BTKB3_1_1118_7123_18768"/>
    <n v="6"/>
    <x v="2"/>
    <x v="4"/>
    <x v="16"/>
    <n v="37.04"/>
    <n v="270"/>
    <s v="Main"/>
    <n v="29.69"/>
    <n v="192"/>
    <s v="A"/>
    <n v="0"/>
    <n v="0"/>
    <n v="0"/>
    <n v="6"/>
    <n v="0"/>
    <n v="0"/>
  </r>
  <r>
    <s v="M01639_152_000000000-BTK9W_1_1113_9514_3424"/>
    <n v="6"/>
    <x v="0"/>
    <x v="2"/>
    <x v="2"/>
    <n v="37.020000000000003"/>
    <n v="262"/>
    <s v="Main"/>
    <n v="28.26"/>
    <n v="184"/>
    <s v="B"/>
    <n v="0"/>
    <n v="6"/>
    <n v="0"/>
    <n v="0"/>
    <n v="0"/>
    <n v="0"/>
  </r>
  <r>
    <s v="M04997_41_000000000-BTKB3_1_1114_22353_19517"/>
    <n v="6"/>
    <x v="0"/>
    <x v="0"/>
    <x v="0"/>
    <n v="37.020000000000003"/>
    <n v="262"/>
    <s v="Main"/>
    <n v="29.35"/>
    <n v="184"/>
    <s v="B"/>
    <n v="0"/>
    <n v="6"/>
    <n v="0"/>
    <n v="0"/>
    <n v="0"/>
    <n v="0"/>
  </r>
  <r>
    <s v="M04997_41_000000000-BTKB3_1_1119_26317_6920"/>
    <n v="6"/>
    <x v="0"/>
    <x v="2"/>
    <x v="5"/>
    <n v="37.01"/>
    <n v="254"/>
    <s v="Main"/>
    <n v="28.41"/>
    <n v="176"/>
    <s v="B"/>
    <n v="0"/>
    <n v="0"/>
    <n v="6"/>
    <n v="0"/>
    <n v="0"/>
    <n v="0"/>
  </r>
  <r>
    <s v="M01639_152_000000000-BTK9W_1_1115_11292_19260"/>
    <n v="6"/>
    <x v="2"/>
    <x v="5"/>
    <x v="8"/>
    <n v="37"/>
    <n v="273"/>
    <s v="Main"/>
    <n v="29.23"/>
    <n v="195"/>
    <s v="A"/>
    <n v="0"/>
    <n v="0"/>
    <n v="0"/>
    <n v="1"/>
    <n v="5"/>
    <n v="0"/>
  </r>
  <r>
    <s v="M04997_41_000000000-BTKB3_1_1115_25713_10453"/>
    <n v="6"/>
    <x v="2"/>
    <x v="5"/>
    <x v="10"/>
    <n v="37"/>
    <n v="273"/>
    <s v="Main"/>
    <n v="29.23"/>
    <n v="195"/>
    <s v="A"/>
    <n v="0"/>
    <n v="0"/>
    <n v="0"/>
    <n v="0"/>
    <n v="0"/>
    <n v="6"/>
  </r>
  <r>
    <s v="M01639_152_000000000-BTK9W_1_2119_23545_14690"/>
    <n v="6"/>
    <x v="2"/>
    <x v="5"/>
    <x v="8"/>
    <n v="36.96"/>
    <n v="276"/>
    <s v="Main"/>
    <n v="29.8"/>
    <n v="198"/>
    <s v="A"/>
    <n v="0"/>
    <n v="0"/>
    <n v="0"/>
    <n v="3"/>
    <n v="0"/>
    <n v="3"/>
  </r>
  <r>
    <s v="M01639_152_000000000-BTK9W_1_1107_16848_16183"/>
    <n v="6"/>
    <x v="2"/>
    <x v="4"/>
    <x v="7"/>
    <n v="36.94"/>
    <n v="268"/>
    <s v="Main"/>
    <n v="28.95"/>
    <n v="190"/>
    <s v="A"/>
    <n v="0"/>
    <n v="0"/>
    <n v="6"/>
    <n v="0"/>
    <n v="0"/>
    <n v="0"/>
  </r>
  <r>
    <s v="M04997_41_000000000-BTKB3_1_2107_6235_17278"/>
    <n v="6"/>
    <x v="2"/>
    <x v="5"/>
    <x v="8"/>
    <n v="36.92"/>
    <n v="279"/>
    <s v="Main"/>
    <n v="29.35"/>
    <n v="201"/>
    <s v="A"/>
    <n v="0"/>
    <n v="0"/>
    <n v="0"/>
    <n v="4"/>
    <n v="2"/>
    <n v="0"/>
  </r>
  <r>
    <s v="M01639_152_000000000-BTK9W_1_2111_7800_8080"/>
    <n v="6"/>
    <x v="0"/>
    <x v="2"/>
    <x v="2"/>
    <n v="36.92"/>
    <n v="260"/>
    <s v="Main"/>
    <n v="29.12"/>
    <n v="182"/>
    <s v="B"/>
    <n v="0"/>
    <n v="6"/>
    <n v="0"/>
    <n v="0"/>
    <n v="0"/>
    <n v="0"/>
  </r>
  <r>
    <s v="M01639_152_000000000-BTK9W_1_2118_28735_9711"/>
    <n v="6"/>
    <x v="0"/>
    <x v="0"/>
    <x v="0"/>
    <n v="36.92"/>
    <n v="260"/>
    <s v="Main"/>
    <n v="28.96"/>
    <n v="183"/>
    <s v="B"/>
    <n v="0"/>
    <n v="6"/>
    <n v="0"/>
    <n v="0"/>
    <n v="0"/>
    <n v="0"/>
  </r>
  <r>
    <s v="M01639_152_000000000-BTK9W_1_2108_23763_10711"/>
    <n v="6"/>
    <x v="1"/>
    <x v="3"/>
    <x v="3"/>
    <n v="36.880000000000003"/>
    <n v="263"/>
    <s v="Main"/>
    <n v="28.65"/>
    <n v="185"/>
    <s v="I"/>
    <n v="6"/>
    <n v="0"/>
    <n v="0"/>
    <n v="0"/>
    <n v="0"/>
    <n v="0"/>
  </r>
  <r>
    <s v="M04997_41_000000000-BTKB3_1_2105_12725_4229"/>
    <n v="6"/>
    <x v="1"/>
    <x v="3"/>
    <x v="3"/>
    <n v="36.880000000000003"/>
    <n v="263"/>
    <s v="Main"/>
    <n v="28.11"/>
    <n v="185"/>
    <s v="I"/>
    <n v="6"/>
    <n v="0"/>
    <n v="0"/>
    <n v="0"/>
    <n v="0"/>
    <n v="0"/>
  </r>
  <r>
    <s v="M01639_152_000000000-BTK9W_1_1103_12611_20676"/>
    <n v="6"/>
    <x v="2"/>
    <x v="5"/>
    <x v="10"/>
    <n v="36.86"/>
    <n v="274"/>
    <s v="Main"/>
    <n v="29.08"/>
    <n v="196"/>
    <s v="A"/>
    <n v="0"/>
    <n v="0"/>
    <n v="0"/>
    <n v="0"/>
    <n v="0"/>
    <n v="6"/>
  </r>
  <r>
    <s v="M01639_152_000000000-BTK9W_1_1106_18530_15048"/>
    <n v="6"/>
    <x v="2"/>
    <x v="5"/>
    <x v="8"/>
    <n v="36.86"/>
    <n v="274"/>
    <s v="Main"/>
    <n v="29.08"/>
    <n v="196"/>
    <s v="A"/>
    <n v="0"/>
    <n v="0"/>
    <n v="0"/>
    <n v="1"/>
    <n v="0"/>
    <n v="5"/>
  </r>
  <r>
    <s v="M01639_152_000000000-BTK9W_1_1113_6566_3547"/>
    <n v="6"/>
    <x v="2"/>
    <x v="5"/>
    <x v="10"/>
    <n v="36.86"/>
    <n v="274"/>
    <s v="Main"/>
    <n v="28.57"/>
    <n v="196"/>
    <s v="A"/>
    <n v="0"/>
    <n v="0"/>
    <n v="0"/>
    <n v="0"/>
    <n v="0"/>
    <n v="6"/>
  </r>
  <r>
    <s v="M01639_152_000000000-BTK9W_1_2114_13526_23746"/>
    <n v="6"/>
    <x v="2"/>
    <x v="5"/>
    <x v="10"/>
    <n v="36.86"/>
    <n v="274"/>
    <s v="Main"/>
    <n v="29.08"/>
    <n v="196"/>
    <s v="A"/>
    <n v="0"/>
    <n v="0"/>
    <n v="0"/>
    <n v="0"/>
    <n v="0"/>
    <n v="6"/>
  </r>
  <r>
    <s v="M01639_152_000000000-BTK9W_1_2119_8147_3788"/>
    <n v="6"/>
    <x v="2"/>
    <x v="5"/>
    <x v="10"/>
    <n v="36.86"/>
    <n v="274"/>
    <s v="Main"/>
    <n v="29.08"/>
    <n v="196"/>
    <s v="A"/>
    <n v="0"/>
    <n v="0"/>
    <n v="0"/>
    <n v="0"/>
    <n v="0"/>
    <n v="6"/>
  </r>
  <r>
    <s v="M04997_41_000000000-BTKB3_1_2104_28522_18746"/>
    <n v="6"/>
    <x v="2"/>
    <x v="5"/>
    <x v="10"/>
    <n v="36.86"/>
    <n v="274"/>
    <s v="Main"/>
    <n v="29.59"/>
    <n v="196"/>
    <s v="A"/>
    <n v="0"/>
    <n v="0"/>
    <n v="0"/>
    <n v="0"/>
    <n v="6"/>
    <n v="0"/>
  </r>
  <r>
    <s v="M04997_41_000000000-BTKB3_1_2117_24197_12127"/>
    <n v="6"/>
    <x v="2"/>
    <x v="5"/>
    <x v="12"/>
    <n v="36.86"/>
    <n v="274"/>
    <s v="Main"/>
    <n v="29.08"/>
    <n v="196"/>
    <s v="A"/>
    <n v="0"/>
    <n v="0"/>
    <n v="0"/>
    <n v="6"/>
    <n v="0"/>
    <n v="0"/>
  </r>
  <r>
    <s v="M01639_152_000000000-BTK9W_1_1106_17873_10244"/>
    <n v="6"/>
    <x v="2"/>
    <x v="5"/>
    <x v="8"/>
    <n v="36.82"/>
    <n v="277"/>
    <s v="Main"/>
    <n v="29.65"/>
    <n v="199"/>
    <s v="A"/>
    <n v="0"/>
    <n v="0"/>
    <n v="0"/>
    <n v="3"/>
    <n v="3"/>
    <n v="0"/>
  </r>
  <r>
    <s v="M01639_152_000000000-BTK9W_1_1103_12943_5547"/>
    <n v="6"/>
    <x v="2"/>
    <x v="4"/>
    <x v="7"/>
    <n v="36.799999999999997"/>
    <n v="269"/>
    <s v="Main"/>
    <n v="28.8"/>
    <n v="191"/>
    <s v="A"/>
    <n v="0"/>
    <n v="0"/>
    <n v="6"/>
    <n v="0"/>
    <n v="0"/>
    <n v="0"/>
  </r>
  <r>
    <s v="M01639_152_000000000-BTK9W_1_1113_23044_13885"/>
    <n v="6"/>
    <x v="0"/>
    <x v="2"/>
    <x v="2"/>
    <n v="36.78"/>
    <n v="261"/>
    <s v="Main"/>
    <n v="28.96"/>
    <n v="183"/>
    <s v="B"/>
    <n v="0"/>
    <n v="6"/>
    <n v="0"/>
    <n v="0"/>
    <n v="0"/>
    <n v="0"/>
  </r>
  <r>
    <s v="M01639_152_000000000-BTK9W_1_2105_5436_20483"/>
    <n v="6"/>
    <x v="0"/>
    <x v="2"/>
    <x v="6"/>
    <n v="36.78"/>
    <n v="242"/>
    <s v="Main"/>
    <n v="27.44"/>
    <n v="164"/>
    <s v="B"/>
    <n v="0"/>
    <n v="0"/>
    <n v="0"/>
    <n v="6"/>
    <n v="0"/>
    <n v="0"/>
  </r>
  <r>
    <s v="M04997_41_000000000-BTKB3_1_2119_15820_5879"/>
    <n v="6"/>
    <x v="2"/>
    <x v="4"/>
    <x v="16"/>
    <n v="36.76"/>
    <n v="272"/>
    <s v="Main"/>
    <n v="28.87"/>
    <n v="194"/>
    <s v="A"/>
    <n v="0"/>
    <n v="0"/>
    <n v="0"/>
    <n v="6"/>
    <n v="0"/>
    <n v="0"/>
  </r>
  <r>
    <s v="M04997_41_000000000-BTKB3_1_1109_26383_16799"/>
    <n v="6"/>
    <x v="2"/>
    <x v="5"/>
    <x v="10"/>
    <n v="36.729999999999997"/>
    <n v="275"/>
    <s v="Main"/>
    <n v="29.08"/>
    <n v="196"/>
    <s v="A"/>
    <n v="0"/>
    <n v="0"/>
    <n v="0"/>
    <n v="0"/>
    <n v="0"/>
    <n v="6"/>
  </r>
  <r>
    <s v="M01639_152_000000000-BTK9W_1_1102_10402_6034"/>
    <n v="6"/>
    <x v="0"/>
    <x v="2"/>
    <x v="14"/>
    <n v="36.72"/>
    <n v="256"/>
    <s v="Main"/>
    <n v="28.09"/>
    <n v="178"/>
    <s v="B"/>
    <n v="0"/>
    <n v="0"/>
    <n v="0"/>
    <n v="0"/>
    <n v="6"/>
    <n v="0"/>
  </r>
  <r>
    <s v="M04997_41_000000000-BTKB3_1_1103_18079_11558"/>
    <n v="6"/>
    <x v="0"/>
    <x v="2"/>
    <x v="14"/>
    <n v="36.72"/>
    <n v="256"/>
    <s v="Main"/>
    <n v="28.09"/>
    <n v="178"/>
    <s v="B"/>
    <n v="0"/>
    <n v="0"/>
    <n v="0"/>
    <n v="0"/>
    <n v="6"/>
    <n v="0"/>
  </r>
  <r>
    <s v="M01639_152_000000000-BTK9W_1_2105_18011_11302"/>
    <n v="6"/>
    <x v="2"/>
    <x v="4"/>
    <x v="7"/>
    <n v="36.700000000000003"/>
    <n v="267"/>
    <s v="Main"/>
    <n v="28.57"/>
    <n v="189"/>
    <s v="A"/>
    <n v="0"/>
    <n v="0"/>
    <n v="6"/>
    <n v="0"/>
    <n v="0"/>
    <n v="0"/>
  </r>
  <r>
    <s v="M01639_152_000000000-BTK9W_1_2118_24598_10859"/>
    <n v="6"/>
    <x v="2"/>
    <x v="4"/>
    <x v="7"/>
    <n v="36.700000000000003"/>
    <n v="267"/>
    <s v="Main"/>
    <n v="29.1"/>
    <n v="189"/>
    <s v="A"/>
    <n v="0"/>
    <n v="0"/>
    <n v="6"/>
    <n v="0"/>
    <n v="0"/>
    <n v="0"/>
  </r>
  <r>
    <s v="M04997_41_000000000-BTKB3_1_1113_27108_14540"/>
    <n v="6"/>
    <x v="0"/>
    <x v="2"/>
    <x v="5"/>
    <n v="36.68"/>
    <n v="259"/>
    <s v="Main"/>
    <n v="28.18"/>
    <n v="181"/>
    <s v="B"/>
    <n v="0"/>
    <n v="0"/>
    <n v="6"/>
    <n v="0"/>
    <n v="0"/>
    <n v="0"/>
  </r>
  <r>
    <s v="M01639_152_000000000-BTK9W_1_2105_23138_11256"/>
    <n v="6"/>
    <x v="2"/>
    <x v="5"/>
    <x v="10"/>
    <n v="36.67"/>
    <n v="270"/>
    <s v="Main"/>
    <n v="28.65"/>
    <n v="192"/>
    <s v="A"/>
    <n v="0"/>
    <n v="0"/>
    <n v="0"/>
    <n v="0"/>
    <n v="0"/>
    <n v="6"/>
  </r>
  <r>
    <s v="M04997_41_000000000-BTKB3_1_2107_21422_15739"/>
    <n v="6"/>
    <x v="2"/>
    <x v="4"/>
    <x v="7"/>
    <n v="36.67"/>
    <n v="270"/>
    <s v="Main"/>
    <n v="28.65"/>
    <n v="192"/>
    <s v="A"/>
    <n v="0"/>
    <n v="0"/>
    <n v="6"/>
    <n v="0"/>
    <n v="0"/>
    <n v="0"/>
  </r>
  <r>
    <s v="M01639_152_000000000-BTK9W_1_1106_17601_19997"/>
    <n v="6"/>
    <x v="0"/>
    <x v="2"/>
    <x v="5"/>
    <n v="36.64"/>
    <n v="262"/>
    <s v="Main"/>
    <n v="28.26"/>
    <n v="184"/>
    <s v="B"/>
    <n v="0"/>
    <n v="0"/>
    <n v="6"/>
    <n v="0"/>
    <n v="0"/>
    <n v="0"/>
  </r>
  <r>
    <s v="M01639_152_000000000-BTK9W_1_1110_5460_13481"/>
    <n v="6"/>
    <x v="0"/>
    <x v="2"/>
    <x v="2"/>
    <n v="36.64"/>
    <n v="262"/>
    <s v="Main"/>
    <n v="28.26"/>
    <n v="184"/>
    <s v="B"/>
    <n v="0"/>
    <n v="6"/>
    <n v="0"/>
    <n v="0"/>
    <n v="0"/>
    <n v="0"/>
  </r>
  <r>
    <s v="M01639_152_000000000-BTK9W_1_2102_23542_12980"/>
    <n v="6"/>
    <x v="0"/>
    <x v="0"/>
    <x v="0"/>
    <n v="36.64"/>
    <n v="262"/>
    <s v="Main"/>
    <n v="28.26"/>
    <n v="184"/>
    <s v="B"/>
    <n v="0"/>
    <n v="6"/>
    <n v="0"/>
    <n v="0"/>
    <n v="0"/>
    <n v="0"/>
  </r>
  <r>
    <s v="M01639_152_000000000-BTK9W_1_1117_22186_10803"/>
    <n v="6"/>
    <x v="2"/>
    <x v="5"/>
    <x v="8"/>
    <n v="36.630000000000003"/>
    <n v="273"/>
    <s v="Main"/>
    <n v="28.87"/>
    <n v="194"/>
    <s v="A"/>
    <n v="0"/>
    <n v="0"/>
    <n v="0"/>
    <n v="5"/>
    <n v="0"/>
    <n v="1"/>
  </r>
  <r>
    <s v="M01639_152_000000000-BTK9W_1_1117_24367_19931"/>
    <n v="6"/>
    <x v="2"/>
    <x v="4"/>
    <x v="7"/>
    <n v="36.630000000000003"/>
    <n v="273"/>
    <s v="Main"/>
    <n v="28.21"/>
    <n v="195"/>
    <s v="A"/>
    <n v="0"/>
    <n v="0"/>
    <n v="6"/>
    <n v="0"/>
    <n v="0"/>
    <n v="0"/>
  </r>
  <r>
    <s v="M01639_152_000000000-BTK9W_1_2114_25046_8464"/>
    <n v="6"/>
    <x v="0"/>
    <x v="2"/>
    <x v="14"/>
    <n v="36.61"/>
    <n v="254"/>
    <s v="Main"/>
    <n v="27.84"/>
    <n v="176"/>
    <s v="B"/>
    <n v="0"/>
    <n v="0"/>
    <n v="0"/>
    <n v="0"/>
    <n v="0"/>
    <n v="6"/>
  </r>
  <r>
    <s v="M01639_152_000000000-BTK9W_1_1119_18811_11028"/>
    <n v="6"/>
    <x v="0"/>
    <x v="2"/>
    <x v="5"/>
    <n v="36.6"/>
    <n v="265"/>
    <s v="Main"/>
    <n v="28.34"/>
    <n v="187"/>
    <s v="B"/>
    <n v="0"/>
    <n v="0"/>
    <n v="6"/>
    <n v="0"/>
    <n v="0"/>
    <n v="0"/>
  </r>
  <r>
    <s v="M04997_41_000000000-BTKB3_1_2111_3880_8124"/>
    <n v="6"/>
    <x v="0"/>
    <x v="2"/>
    <x v="5"/>
    <n v="36.6"/>
    <n v="265"/>
    <s v="Main"/>
    <n v="28.34"/>
    <n v="187"/>
    <s v="B"/>
    <n v="0"/>
    <n v="0"/>
    <n v="6"/>
    <n v="0"/>
    <n v="0"/>
    <n v="0"/>
  </r>
  <r>
    <s v="M04997_41_000000000-BTKB3_1_1112_20615_16816"/>
    <n v="6"/>
    <x v="2"/>
    <x v="4"/>
    <x v="7"/>
    <n v="36.590000000000003"/>
    <n v="276"/>
    <s v="Main"/>
    <n v="28.28"/>
    <n v="198"/>
    <s v="A"/>
    <n v="0"/>
    <n v="0"/>
    <n v="6"/>
    <n v="0"/>
    <n v="0"/>
    <n v="0"/>
  </r>
  <r>
    <s v="M01639_152_000000000-BTK9W_1_1112_3953_17535"/>
    <n v="6"/>
    <x v="2"/>
    <x v="4"/>
    <x v="7"/>
    <n v="36.57"/>
    <n v="268"/>
    <s v="Main"/>
    <n v="28.57"/>
    <n v="189"/>
    <s v="A"/>
    <n v="0"/>
    <n v="0"/>
    <n v="6"/>
    <n v="0"/>
    <n v="0"/>
    <n v="0"/>
  </r>
  <r>
    <s v="M01639_152_000000000-BTK9W_1_1116_25108_22266"/>
    <n v="6"/>
    <x v="2"/>
    <x v="4"/>
    <x v="7"/>
    <n v="36.57"/>
    <n v="268"/>
    <s v="Main"/>
    <n v="28.42"/>
    <n v="190"/>
    <s v="A"/>
    <n v="0"/>
    <n v="0"/>
    <n v="6"/>
    <n v="0"/>
    <n v="0"/>
    <n v="0"/>
  </r>
  <r>
    <s v="M01639_152_000000000-BTK9W_1_1106_28017_18862"/>
    <n v="6"/>
    <x v="0"/>
    <x v="2"/>
    <x v="2"/>
    <n v="36.54"/>
    <n v="260"/>
    <s v="Main"/>
    <n v="28.02"/>
    <n v="182"/>
    <s v="B"/>
    <n v="0"/>
    <n v="6"/>
    <n v="0"/>
    <n v="0"/>
    <n v="0"/>
    <n v="0"/>
  </r>
  <r>
    <s v="M01639_152_000000000-BTK9W_1_2107_22342_4686"/>
    <n v="6"/>
    <x v="0"/>
    <x v="2"/>
    <x v="2"/>
    <n v="36.54"/>
    <n v="260"/>
    <s v="Main"/>
    <n v="28.02"/>
    <n v="182"/>
    <s v="B"/>
    <n v="0"/>
    <n v="6"/>
    <n v="0"/>
    <n v="0"/>
    <n v="0"/>
    <n v="0"/>
  </r>
  <r>
    <s v="M04997_41_000000000-BTKB3_1_2116_13389_10923"/>
    <n v="6"/>
    <x v="0"/>
    <x v="2"/>
    <x v="5"/>
    <n v="36.54"/>
    <n v="260"/>
    <s v="Main"/>
    <n v="28.02"/>
    <n v="182"/>
    <s v="B"/>
    <n v="0"/>
    <n v="0"/>
    <n v="6"/>
    <n v="0"/>
    <n v="0"/>
    <n v="0"/>
  </r>
  <r>
    <s v="M01639_152_000000000-BTK9W_1_1102_14505_4006"/>
    <n v="6"/>
    <x v="2"/>
    <x v="4"/>
    <x v="7"/>
    <n v="36.53"/>
    <n v="271"/>
    <s v="Main"/>
    <n v="28.65"/>
    <n v="192"/>
    <s v="A"/>
    <n v="0"/>
    <n v="0"/>
    <n v="6"/>
    <n v="0"/>
    <n v="0"/>
    <n v="0"/>
  </r>
  <r>
    <s v="M04997_41_000000000-BTKB3_1_2101_19261_8923"/>
    <n v="6"/>
    <x v="2"/>
    <x v="5"/>
    <x v="10"/>
    <n v="36.53"/>
    <n v="271"/>
    <s v="Main"/>
    <n v="28.5"/>
    <n v="193"/>
    <s v="A"/>
    <n v="0"/>
    <n v="0"/>
    <n v="0"/>
    <n v="0"/>
    <n v="2"/>
    <n v="4"/>
  </r>
  <r>
    <s v="M01639_152_000000000-BTK9W_1_2111_10957_20866"/>
    <n v="6"/>
    <x v="2"/>
    <x v="4"/>
    <x v="20"/>
    <n v="36.520000000000003"/>
    <n v="282"/>
    <s v="Main"/>
    <n v="29.9"/>
    <n v="204"/>
    <s v="A"/>
    <n v="0"/>
    <n v="6"/>
    <n v="0"/>
    <n v="0"/>
    <n v="0"/>
    <n v="0"/>
  </r>
  <r>
    <s v="M04997_41_000000000-BTKB3_1_2107_6511_11928"/>
    <n v="6"/>
    <x v="0"/>
    <x v="2"/>
    <x v="5"/>
    <n v="36.51"/>
    <n v="252"/>
    <s v="Main"/>
    <n v="27.59"/>
    <n v="174"/>
    <s v="B"/>
    <n v="0"/>
    <n v="0"/>
    <n v="6"/>
    <n v="0"/>
    <n v="0"/>
    <n v="0"/>
  </r>
  <r>
    <s v="M01639_152_000000000-BTK9W_1_1109_3920_9322"/>
    <n v="6"/>
    <x v="2"/>
    <x v="5"/>
    <x v="8"/>
    <n v="36.5"/>
    <n v="274"/>
    <s v="Main"/>
    <n v="28.57"/>
    <n v="196"/>
    <s v="A"/>
    <n v="0"/>
    <n v="0"/>
    <n v="0"/>
    <n v="2"/>
    <n v="0"/>
    <n v="4"/>
  </r>
  <r>
    <s v="M04997_41_000000000-BTKB3_1_1116_28082_14967"/>
    <n v="6"/>
    <x v="2"/>
    <x v="5"/>
    <x v="10"/>
    <n v="36.5"/>
    <n v="274"/>
    <s v="Main"/>
    <n v="28.57"/>
    <n v="196"/>
    <s v="A"/>
    <n v="0"/>
    <n v="0"/>
    <n v="0"/>
    <n v="0"/>
    <n v="0"/>
    <n v="6"/>
  </r>
  <r>
    <s v="M04997_41_000000000-BTKB3_1_2104_15811_19694"/>
    <n v="6"/>
    <x v="2"/>
    <x v="4"/>
    <x v="7"/>
    <n v="36.5"/>
    <n v="274"/>
    <s v="Main"/>
    <n v="28.06"/>
    <n v="196"/>
    <s v="A"/>
    <n v="0"/>
    <n v="0"/>
    <n v="6"/>
    <n v="0"/>
    <n v="0"/>
    <n v="0"/>
  </r>
  <r>
    <s v="M01639_152_000000000-BTK9W_1_1107_25243_21227"/>
    <n v="6"/>
    <x v="0"/>
    <x v="2"/>
    <x v="5"/>
    <n v="36.47"/>
    <n v="255"/>
    <s v="Main"/>
    <n v="27.68"/>
    <n v="177"/>
    <s v="B"/>
    <n v="0"/>
    <n v="0"/>
    <n v="6"/>
    <n v="0"/>
    <n v="0"/>
    <n v="0"/>
  </r>
  <r>
    <s v="M01639_152_000000000-BTK9W_1_2104_22844_18582"/>
    <n v="6"/>
    <x v="0"/>
    <x v="2"/>
    <x v="14"/>
    <n v="36.47"/>
    <n v="255"/>
    <s v="Main"/>
    <n v="27.68"/>
    <n v="177"/>
    <s v="B"/>
    <n v="0"/>
    <n v="0"/>
    <n v="0"/>
    <n v="0"/>
    <n v="6"/>
    <n v="0"/>
  </r>
  <r>
    <s v="M01639_152_000000000-BTK9W_1_1102_23001_16835"/>
    <n v="6"/>
    <x v="2"/>
    <x v="4"/>
    <x v="7"/>
    <n v="36.43"/>
    <n v="269"/>
    <s v="Main"/>
    <n v="28.27"/>
    <n v="191"/>
    <s v="A"/>
    <n v="0"/>
    <n v="0"/>
    <n v="6"/>
    <n v="0"/>
    <n v="0"/>
    <n v="0"/>
  </r>
  <r>
    <s v="M01639_152_000000000-BTK9W_1_1119_16529_8788"/>
    <n v="6"/>
    <x v="2"/>
    <x v="4"/>
    <x v="7"/>
    <n v="36.43"/>
    <n v="269"/>
    <s v="Main"/>
    <n v="28.8"/>
    <n v="191"/>
    <s v="A"/>
    <n v="0"/>
    <n v="0"/>
    <n v="6"/>
    <n v="0"/>
    <n v="0"/>
    <n v="0"/>
  </r>
  <r>
    <s v="M01639_152_000000000-BTK9W_1_2107_8028_6263"/>
    <n v="6"/>
    <x v="2"/>
    <x v="4"/>
    <x v="7"/>
    <n v="36.43"/>
    <n v="269"/>
    <s v="Main"/>
    <n v="28.42"/>
    <n v="190"/>
    <s v="A"/>
    <n v="0"/>
    <n v="0"/>
    <n v="6"/>
    <n v="0"/>
    <n v="0"/>
    <n v="0"/>
  </r>
  <r>
    <s v="M01639_152_000000000-BTK9W_1_2115_17923_21117"/>
    <n v="6"/>
    <x v="0"/>
    <x v="2"/>
    <x v="5"/>
    <n v="36.43"/>
    <n v="258"/>
    <s v="Main"/>
    <n v="27.78"/>
    <n v="180"/>
    <s v="B"/>
    <n v="0"/>
    <n v="0"/>
    <n v="6"/>
    <n v="0"/>
    <n v="0"/>
    <n v="0"/>
  </r>
  <r>
    <s v="M01639_152_000000000-BTK9W_1_1108_7128_13797"/>
    <n v="6"/>
    <x v="2"/>
    <x v="5"/>
    <x v="10"/>
    <n v="36.4"/>
    <n v="272"/>
    <s v="Main"/>
    <n v="27.98"/>
    <n v="193"/>
    <s v="A"/>
    <n v="0"/>
    <n v="0"/>
    <n v="0"/>
    <n v="0"/>
    <n v="0"/>
    <n v="6"/>
  </r>
  <r>
    <s v="M01639_152_000000000-BTK9W_1_1104_4565_4880"/>
    <n v="6"/>
    <x v="0"/>
    <x v="1"/>
    <x v="1"/>
    <n v="36.4"/>
    <n v="261"/>
    <s v="Main"/>
    <n v="28.42"/>
    <n v="183"/>
    <s v="B"/>
    <n v="0"/>
    <n v="0"/>
    <n v="0"/>
    <n v="6"/>
    <n v="0"/>
    <n v="0"/>
  </r>
  <r>
    <s v="M01639_152_000000000-BTK9W_1_1112_13501_15650"/>
    <n v="6"/>
    <x v="0"/>
    <x v="2"/>
    <x v="2"/>
    <n v="36.4"/>
    <n v="261"/>
    <s v="Main"/>
    <n v="28.42"/>
    <n v="183"/>
    <s v="B"/>
    <n v="0"/>
    <n v="6"/>
    <n v="0"/>
    <n v="0"/>
    <n v="0"/>
    <n v="0"/>
  </r>
  <r>
    <s v="M01639_152_000000000-BTK9W_1_1117_11717_13023"/>
    <n v="6"/>
    <x v="0"/>
    <x v="1"/>
    <x v="1"/>
    <n v="36.4"/>
    <n v="261"/>
    <s v="Main"/>
    <n v="28.42"/>
    <n v="183"/>
    <s v="B"/>
    <n v="0"/>
    <n v="0"/>
    <n v="0"/>
    <n v="6"/>
    <n v="0"/>
    <n v="0"/>
  </r>
  <r>
    <s v="M04997_41_000000000-BTKB3_1_2118_24510_10434"/>
    <n v="6"/>
    <x v="0"/>
    <x v="2"/>
    <x v="14"/>
    <n v="36.33"/>
    <n v="256"/>
    <s v="Main"/>
    <n v="27.53"/>
    <n v="178"/>
    <s v="B"/>
    <n v="0"/>
    <n v="0"/>
    <n v="0"/>
    <n v="0"/>
    <n v="6"/>
    <n v="0"/>
  </r>
  <r>
    <s v="M01639_152_000000000-BTK9W_1_1104_9968_6631"/>
    <n v="6"/>
    <x v="2"/>
    <x v="4"/>
    <x v="7"/>
    <n v="36.299999999999997"/>
    <n v="270"/>
    <s v="Main"/>
    <n v="28.13"/>
    <n v="192"/>
    <s v="A"/>
    <n v="0"/>
    <n v="0"/>
    <n v="6"/>
    <n v="0"/>
    <n v="0"/>
    <n v="0"/>
  </r>
  <r>
    <s v="M01639_152_000000000-BTK9W_1_2109_29046_15583"/>
    <n v="6"/>
    <x v="2"/>
    <x v="4"/>
    <x v="7"/>
    <n v="36.299999999999997"/>
    <n v="270"/>
    <s v="Main"/>
    <n v="28.65"/>
    <n v="192"/>
    <s v="A"/>
    <n v="0"/>
    <n v="0"/>
    <n v="6"/>
    <n v="0"/>
    <n v="0"/>
    <n v="0"/>
  </r>
  <r>
    <s v="M01639_152_000000000-BTK9W_1_2111_16979_12718"/>
    <n v="6"/>
    <x v="2"/>
    <x v="4"/>
    <x v="7"/>
    <n v="36.299999999999997"/>
    <n v="270"/>
    <s v="Main"/>
    <n v="28.13"/>
    <n v="192"/>
    <s v="A"/>
    <n v="0"/>
    <n v="0"/>
    <n v="6"/>
    <n v="0"/>
    <n v="0"/>
    <n v="0"/>
  </r>
  <r>
    <s v="M04997_41_000000000-BTKB3_1_2109_26472_14202"/>
    <n v="6"/>
    <x v="2"/>
    <x v="4"/>
    <x v="7"/>
    <n v="36.299999999999997"/>
    <n v="270"/>
    <s v="Main"/>
    <n v="28.13"/>
    <n v="192"/>
    <s v="A"/>
    <n v="0"/>
    <n v="0"/>
    <n v="6"/>
    <n v="0"/>
    <n v="0"/>
    <n v="0"/>
  </r>
  <r>
    <s v="M04997_41_000000000-BTKB3_1_1103_21037_16783"/>
    <n v="6"/>
    <x v="0"/>
    <x v="2"/>
    <x v="5"/>
    <n v="36.29"/>
    <n v="259"/>
    <s v="Main"/>
    <n v="27.62"/>
    <n v="181"/>
    <s v="B"/>
    <n v="0"/>
    <n v="0"/>
    <n v="6"/>
    <n v="0"/>
    <n v="0"/>
    <n v="0"/>
  </r>
  <r>
    <s v="M01639_152_000000000-BTK9W_1_1106_18065_22571"/>
    <n v="6"/>
    <x v="2"/>
    <x v="5"/>
    <x v="8"/>
    <n v="36.26"/>
    <n v="273"/>
    <s v="Main"/>
    <n v="28.72"/>
    <n v="195"/>
    <s v="A"/>
    <n v="0"/>
    <n v="0"/>
    <n v="0"/>
    <n v="5"/>
    <n v="0"/>
    <n v="1"/>
  </r>
  <r>
    <s v="M01639_152_000000000-BTK9W_1_1108_11632_16912"/>
    <n v="6"/>
    <x v="2"/>
    <x v="5"/>
    <x v="10"/>
    <n v="36.26"/>
    <n v="273"/>
    <s v="Main"/>
    <n v="28.21"/>
    <n v="195"/>
    <s v="A"/>
    <n v="0"/>
    <n v="0"/>
    <n v="0"/>
    <n v="0"/>
    <n v="0"/>
    <n v="6"/>
  </r>
  <r>
    <s v="M01639_152_000000000-BTK9W_1_1112_23438_13148"/>
    <n v="6"/>
    <x v="2"/>
    <x v="5"/>
    <x v="12"/>
    <n v="36.26"/>
    <n v="273"/>
    <s v="Main"/>
    <n v="28.72"/>
    <n v="195"/>
    <s v="A"/>
    <n v="0"/>
    <n v="0"/>
    <n v="0"/>
    <n v="6"/>
    <n v="0"/>
    <n v="0"/>
  </r>
  <r>
    <s v="M04997_41_000000000-BTKB3_1_2105_24210_6332"/>
    <n v="6"/>
    <x v="2"/>
    <x v="4"/>
    <x v="7"/>
    <n v="36.26"/>
    <n v="273"/>
    <s v="Main"/>
    <n v="28.72"/>
    <n v="195"/>
    <s v="A"/>
    <n v="0"/>
    <n v="0"/>
    <n v="6"/>
    <n v="0"/>
    <n v="0"/>
    <n v="0"/>
  </r>
  <r>
    <s v="M01639_152_000000000-BTK9W_1_1118_10843_10345"/>
    <n v="6"/>
    <x v="0"/>
    <x v="2"/>
    <x v="2"/>
    <n v="36.26"/>
    <n v="262"/>
    <s v="Main"/>
    <n v="27.72"/>
    <n v="184"/>
    <s v="B"/>
    <n v="0"/>
    <n v="6"/>
    <n v="0"/>
    <n v="0"/>
    <n v="0"/>
    <n v="0"/>
  </r>
  <r>
    <s v="M01639_152_000000000-BTK9W_1_1118_15432_15881"/>
    <n v="6"/>
    <x v="0"/>
    <x v="2"/>
    <x v="2"/>
    <n v="36.26"/>
    <n v="262"/>
    <s v="Main"/>
    <n v="27.72"/>
    <n v="184"/>
    <s v="B"/>
    <n v="0"/>
    <n v="6"/>
    <n v="0"/>
    <n v="0"/>
    <n v="0"/>
    <n v="0"/>
  </r>
  <r>
    <s v="M01639_152_000000000-BTK9W_1_2110_12966_21921"/>
    <n v="6"/>
    <x v="0"/>
    <x v="2"/>
    <x v="2"/>
    <n v="36.26"/>
    <n v="262"/>
    <s v="Main"/>
    <n v="27.72"/>
    <n v="184"/>
    <s v="B"/>
    <n v="0"/>
    <n v="6"/>
    <n v="0"/>
    <n v="0"/>
    <n v="0"/>
    <n v="0"/>
  </r>
  <r>
    <s v="M01639_152_000000000-BTK9W_1_2115_5306_19438"/>
    <n v="6"/>
    <x v="0"/>
    <x v="2"/>
    <x v="2"/>
    <n v="36.26"/>
    <n v="262"/>
    <s v="Main"/>
    <n v="27.72"/>
    <n v="184"/>
    <s v="B"/>
    <n v="0"/>
    <n v="6"/>
    <n v="0"/>
    <n v="0"/>
    <n v="0"/>
    <n v="0"/>
  </r>
  <r>
    <s v="M01639_152_000000000-BTK9W_1_2116_23094_10980"/>
    <n v="6"/>
    <x v="2"/>
    <x v="4"/>
    <x v="7"/>
    <n v="36.229999999999997"/>
    <n v="276"/>
    <s v="Main"/>
    <n v="28.28"/>
    <n v="198"/>
    <s v="A"/>
    <n v="0"/>
    <n v="0"/>
    <n v="6"/>
    <n v="0"/>
    <n v="0"/>
    <n v="0"/>
  </r>
  <r>
    <s v="M04997_41_000000000-BTKB3_1_1102_17319_4296"/>
    <n v="6"/>
    <x v="2"/>
    <x v="4"/>
    <x v="7"/>
    <n v="36.19"/>
    <n v="268"/>
    <s v="Main"/>
    <n v="27.89"/>
    <n v="190"/>
    <s v="A"/>
    <n v="0"/>
    <n v="0"/>
    <n v="6"/>
    <n v="0"/>
    <n v="0"/>
    <n v="0"/>
  </r>
  <r>
    <s v="M01639_152_000000000-BTK9W_1_2113_20033_21386"/>
    <n v="6"/>
    <x v="0"/>
    <x v="2"/>
    <x v="14"/>
    <n v="36.19"/>
    <n v="257"/>
    <s v="Main"/>
    <n v="27.37"/>
    <n v="179"/>
    <s v="B"/>
    <n v="0"/>
    <n v="0"/>
    <n v="0"/>
    <n v="0"/>
    <n v="6"/>
    <n v="0"/>
  </r>
  <r>
    <s v="M04997_41_000000000-BTKB3_1_1103_25386_16472"/>
    <n v="6"/>
    <x v="2"/>
    <x v="5"/>
    <x v="10"/>
    <n v="36.159999999999997"/>
    <n v="271"/>
    <s v="Main"/>
    <n v="27.98"/>
    <n v="193"/>
    <s v="A"/>
    <n v="0"/>
    <n v="0"/>
    <n v="0"/>
    <n v="0"/>
    <n v="0"/>
    <n v="6"/>
  </r>
  <r>
    <s v="M04997_41_000000000-BTKB3_1_1109_15856_5695"/>
    <n v="6"/>
    <x v="2"/>
    <x v="5"/>
    <x v="8"/>
    <n v="36.130000000000003"/>
    <n v="274"/>
    <s v="Main"/>
    <n v="28.06"/>
    <n v="196"/>
    <s v="A"/>
    <n v="0"/>
    <n v="0"/>
    <n v="0"/>
    <n v="3"/>
    <n v="3"/>
    <n v="0"/>
  </r>
  <r>
    <s v="M01639_152_000000000-BTK9W_1_2109_16796_18476"/>
    <n v="6"/>
    <x v="1"/>
    <x v="3"/>
    <x v="3"/>
    <n v="36.119999999999997"/>
    <n v="263"/>
    <s v="Main"/>
    <n v="28.11"/>
    <n v="185"/>
    <s v="I"/>
    <n v="6"/>
    <n v="0"/>
    <n v="0"/>
    <n v="0"/>
    <n v="0"/>
    <n v="0"/>
  </r>
  <r>
    <s v="M04997_41_000000000-BTKB3_1_2107_5966_18021"/>
    <n v="6"/>
    <x v="0"/>
    <x v="8"/>
    <x v="13"/>
    <n v="36.119999999999997"/>
    <n v="263"/>
    <s v="Main"/>
    <n v="27.57"/>
    <n v="185"/>
    <s v="B"/>
    <n v="0"/>
    <n v="6"/>
    <n v="0"/>
    <n v="0"/>
    <n v="0"/>
    <n v="0"/>
  </r>
  <r>
    <s v="M01639_152_000000000-BTK9W_1_2116_17063_9502"/>
    <n v="6"/>
    <x v="2"/>
    <x v="4"/>
    <x v="7"/>
    <n v="36.03"/>
    <n v="272"/>
    <s v="Main"/>
    <n v="27.84"/>
    <n v="194"/>
    <s v="A"/>
    <n v="0"/>
    <n v="0"/>
    <n v="6"/>
    <n v="0"/>
    <n v="0"/>
    <n v="0"/>
  </r>
  <r>
    <s v="M04997_41_000000000-BTKB3_1_1119_12561_3191"/>
    <n v="6"/>
    <x v="2"/>
    <x v="5"/>
    <x v="12"/>
    <n v="36.03"/>
    <n v="272"/>
    <s v="Main"/>
    <n v="28.35"/>
    <n v="194"/>
    <s v="A"/>
    <n v="0"/>
    <n v="0"/>
    <n v="0"/>
    <n v="6"/>
    <n v="0"/>
    <n v="0"/>
  </r>
  <r>
    <s v="M04997_41_000000000-BTKB3_1_1109_28762_18167"/>
    <n v="6"/>
    <x v="0"/>
    <x v="2"/>
    <x v="5"/>
    <n v="36.020000000000003"/>
    <n v="261"/>
    <s v="Main"/>
    <n v="27.32"/>
    <n v="183"/>
    <s v="B"/>
    <n v="0"/>
    <n v="0"/>
    <n v="6"/>
    <n v="0"/>
    <n v="0"/>
    <n v="0"/>
  </r>
  <r>
    <s v="M04997_41_000000000-BTKB3_1_2107_20343_14926"/>
    <n v="6"/>
    <x v="0"/>
    <x v="2"/>
    <x v="2"/>
    <n v="36.020000000000003"/>
    <n v="261"/>
    <s v="Main"/>
    <n v="27.87"/>
    <n v="183"/>
    <s v="B"/>
    <n v="0"/>
    <n v="6"/>
    <n v="0"/>
    <n v="0"/>
    <n v="0"/>
    <n v="0"/>
  </r>
  <r>
    <s v="M01639_152_000000000-BTK9W_1_1101_10610_23270"/>
    <n v="6"/>
    <x v="2"/>
    <x v="4"/>
    <x v="7"/>
    <n v="36"/>
    <n v="275"/>
    <s v="Main"/>
    <n v="27.41"/>
    <n v="197"/>
    <s v="A"/>
    <n v="0"/>
    <n v="0"/>
    <n v="6"/>
    <n v="0"/>
    <n v="0"/>
    <n v="0"/>
  </r>
  <r>
    <s v="M01639_152_000000000-BTK9W_1_2107_27859_16090"/>
    <n v="6"/>
    <x v="0"/>
    <x v="2"/>
    <x v="14"/>
    <n v="35.94"/>
    <n v="256"/>
    <s v="Main"/>
    <n v="26.97"/>
    <n v="178"/>
    <s v="B"/>
    <n v="0"/>
    <n v="0"/>
    <n v="0"/>
    <n v="0"/>
    <n v="6"/>
    <n v="0"/>
  </r>
  <r>
    <s v="M01639_152_000000000-BTK9W_1_1114_6506_20041"/>
    <n v="6"/>
    <x v="2"/>
    <x v="4"/>
    <x v="7"/>
    <n v="35.93"/>
    <n v="270"/>
    <s v="Main"/>
    <n v="28.13"/>
    <n v="192"/>
    <s v="A"/>
    <n v="0"/>
    <n v="0"/>
    <n v="6"/>
    <n v="0"/>
    <n v="0"/>
    <n v="0"/>
  </r>
  <r>
    <s v="M01639_152_000000000-BTK9W_1_2106_2901_14255"/>
    <n v="6"/>
    <x v="2"/>
    <x v="5"/>
    <x v="10"/>
    <n v="35.93"/>
    <n v="270"/>
    <s v="Main"/>
    <n v="27.6"/>
    <n v="192"/>
    <s v="A"/>
    <n v="0"/>
    <n v="0"/>
    <n v="0"/>
    <n v="0"/>
    <n v="6"/>
    <n v="0"/>
  </r>
  <r>
    <s v="M01639_152_000000000-BTK9W_1_2102_11924_22882"/>
    <n v="6"/>
    <x v="2"/>
    <x v="4"/>
    <x v="7"/>
    <n v="35.9"/>
    <n v="273"/>
    <s v="Main"/>
    <n v="27.69"/>
    <n v="195"/>
    <s v="A"/>
    <n v="0"/>
    <n v="0"/>
    <n v="6"/>
    <n v="0"/>
    <n v="0"/>
    <n v="0"/>
  </r>
  <r>
    <s v="M04997_41_000000000-BTKB3_1_1112_3702_12134"/>
    <n v="6"/>
    <x v="2"/>
    <x v="5"/>
    <x v="10"/>
    <n v="35.9"/>
    <n v="273"/>
    <s v="Main"/>
    <n v="27.69"/>
    <n v="195"/>
    <s v="A"/>
    <n v="0"/>
    <n v="0"/>
    <n v="0"/>
    <n v="0"/>
    <n v="6"/>
    <n v="0"/>
  </r>
  <r>
    <s v="M01639_152_000000000-BTK9W_1_2112_24394_17597"/>
    <n v="6"/>
    <x v="0"/>
    <x v="2"/>
    <x v="5"/>
    <n v="35.880000000000003"/>
    <n v="262"/>
    <s v="Main"/>
    <n v="27.17"/>
    <n v="184"/>
    <s v="B"/>
    <n v="0"/>
    <n v="0"/>
    <n v="6"/>
    <n v="0"/>
    <n v="0"/>
    <n v="0"/>
  </r>
  <r>
    <s v="M04997_41_000000000-BTKB3_1_1112_19088_22001"/>
    <n v="6"/>
    <x v="0"/>
    <x v="2"/>
    <x v="2"/>
    <n v="35.880000000000003"/>
    <n v="262"/>
    <s v="Main"/>
    <n v="27.72"/>
    <n v="184"/>
    <s v="B"/>
    <n v="0"/>
    <n v="6"/>
    <n v="0"/>
    <n v="0"/>
    <n v="0"/>
    <n v="0"/>
  </r>
  <r>
    <s v="M01639_152_000000000-BTK9W_1_1101_8365_20561"/>
    <n v="6"/>
    <x v="2"/>
    <x v="5"/>
    <x v="8"/>
    <n v="35.869999999999997"/>
    <n v="276"/>
    <s v="Main"/>
    <n v="27.78"/>
    <n v="198"/>
    <s v="A"/>
    <n v="0"/>
    <n v="0"/>
    <n v="0"/>
    <n v="1"/>
    <n v="5"/>
    <n v="0"/>
  </r>
  <r>
    <s v="M01639_152_000000000-BTK9W_1_2109_11484_15029"/>
    <n v="6"/>
    <x v="2"/>
    <x v="5"/>
    <x v="10"/>
    <n v="35.869999999999997"/>
    <n v="276"/>
    <s v="Main"/>
    <n v="28.79"/>
    <n v="198"/>
    <s v="A"/>
    <n v="0"/>
    <n v="0"/>
    <n v="0"/>
    <n v="0"/>
    <n v="0"/>
    <n v="6"/>
  </r>
  <r>
    <s v="M01639_152_000000000-BTK9W_1_2101_8521_15242"/>
    <n v="6"/>
    <x v="2"/>
    <x v="4"/>
    <x v="7"/>
    <n v="35.79"/>
    <n v="271"/>
    <s v="Main"/>
    <n v="27.46"/>
    <n v="193"/>
    <s v="A"/>
    <n v="0"/>
    <n v="0"/>
    <n v="6"/>
    <n v="0"/>
    <n v="0"/>
    <n v="0"/>
  </r>
  <r>
    <s v="M04997_41_000000000-BTKB3_1_1108_19901_4862"/>
    <n v="6"/>
    <x v="2"/>
    <x v="5"/>
    <x v="10"/>
    <n v="35.770000000000003"/>
    <n v="274"/>
    <s v="Main"/>
    <n v="27.55"/>
    <n v="196"/>
    <s v="A"/>
    <n v="0"/>
    <n v="0"/>
    <n v="0"/>
    <n v="0"/>
    <n v="6"/>
    <n v="0"/>
  </r>
  <r>
    <s v="M01639_152_000000000-BTK9W_1_2108_8486_12989"/>
    <n v="6"/>
    <x v="2"/>
    <x v="4"/>
    <x v="7"/>
    <n v="35.64"/>
    <n v="275"/>
    <s v="Main"/>
    <n v="27.41"/>
    <n v="197"/>
    <s v="A"/>
    <n v="0"/>
    <n v="0"/>
    <n v="6"/>
    <n v="0"/>
    <n v="0"/>
    <n v="0"/>
  </r>
  <r>
    <s v="M01639_152_000000000-BTK9W_1_1103_10266_6069"/>
    <n v="6"/>
    <x v="2"/>
    <x v="5"/>
    <x v="10"/>
    <n v="35.56"/>
    <n v="270"/>
    <s v="Main"/>
    <n v="27.23"/>
    <n v="191"/>
    <s v="A"/>
    <n v="0"/>
    <n v="0"/>
    <n v="0"/>
    <n v="0"/>
    <n v="6"/>
    <n v="0"/>
  </r>
  <r>
    <s v="M04997_41_000000000-BTKB3_1_1119_13638_16505"/>
    <n v="6"/>
    <x v="2"/>
    <x v="4"/>
    <x v="20"/>
    <n v="35.53"/>
    <n v="273"/>
    <s v="Main"/>
    <n v="29.74"/>
    <n v="195"/>
    <s v="A"/>
    <n v="0"/>
    <n v="6"/>
    <n v="0"/>
    <n v="0"/>
    <n v="0"/>
    <n v="0"/>
  </r>
  <r>
    <s v="M01639_152_000000000-BTK9W_1_2106_12987_17222"/>
    <n v="6"/>
    <x v="2"/>
    <x v="5"/>
    <x v="10"/>
    <n v="35.51"/>
    <n v="276"/>
    <s v="Main"/>
    <n v="27.41"/>
    <n v="197"/>
    <s v="A"/>
    <n v="0"/>
    <n v="0"/>
    <n v="0"/>
    <n v="0"/>
    <n v="1"/>
    <n v="5"/>
  </r>
  <r>
    <s v="M04997_41_000000000-BTKB3_1_1101_23099_7051"/>
    <n v="6"/>
    <x v="2"/>
    <x v="5"/>
    <x v="10"/>
    <n v="35.4"/>
    <n v="274"/>
    <s v="Main"/>
    <n v="27.04"/>
    <n v="196"/>
    <s v="A"/>
    <n v="0"/>
    <n v="0"/>
    <n v="0"/>
    <n v="0"/>
    <n v="0"/>
    <n v="6"/>
  </r>
  <r>
    <s v="M04997_41_000000000-BTKB3_1_1109_25366_15912"/>
    <n v="6"/>
    <x v="2"/>
    <x v="4"/>
    <x v="7"/>
    <n v="35.4"/>
    <n v="274"/>
    <s v="Main"/>
    <n v="27.04"/>
    <n v="196"/>
    <s v="A"/>
    <n v="0"/>
    <n v="0"/>
    <n v="6"/>
    <n v="0"/>
    <n v="0"/>
    <n v="0"/>
  </r>
  <r>
    <s v="M04997_41_000000000-BTKB3_1_1115_11793_8567"/>
    <n v="6"/>
    <x v="2"/>
    <x v="4"/>
    <x v="7"/>
    <n v="35.32"/>
    <n v="269"/>
    <s v="Main"/>
    <n v="27.89"/>
    <n v="190"/>
    <s v="A"/>
    <n v="0"/>
    <n v="0"/>
    <n v="6"/>
    <n v="0"/>
    <n v="0"/>
    <n v="0"/>
  </r>
  <r>
    <s v="M04997_41_000000000-BTKB3_1_2102_21025_19480"/>
    <n v="6"/>
    <x v="2"/>
    <x v="4"/>
    <x v="7"/>
    <n v="35.32"/>
    <n v="269"/>
    <s v="Main"/>
    <n v="27.75"/>
    <n v="191"/>
    <s v="A"/>
    <n v="0"/>
    <n v="0"/>
    <n v="6"/>
    <n v="0"/>
    <n v="0"/>
    <n v="0"/>
  </r>
  <r>
    <s v="M01639_152_000000000-BTK9W_1_1108_20359_11931"/>
    <n v="6"/>
    <x v="2"/>
    <x v="4"/>
    <x v="7"/>
    <n v="35.270000000000003"/>
    <n v="275"/>
    <s v="Main"/>
    <n v="27.92"/>
    <n v="197"/>
    <s v="A"/>
    <n v="0"/>
    <n v="0"/>
    <n v="6"/>
    <n v="0"/>
    <n v="0"/>
    <n v="0"/>
  </r>
  <r>
    <s v="M01639_152_000000000-BTK9W_1_2111_26419_19157"/>
    <n v="6"/>
    <x v="2"/>
    <x v="4"/>
    <x v="7"/>
    <n v="35.270000000000003"/>
    <n v="275"/>
    <s v="Main"/>
    <n v="27.41"/>
    <n v="197"/>
    <s v="A"/>
    <n v="0"/>
    <n v="0"/>
    <n v="6"/>
    <n v="0"/>
    <n v="0"/>
    <n v="0"/>
  </r>
  <r>
    <s v="M01639_152_000000000-BTK9W_1_1105_6273_10829"/>
    <n v="6"/>
    <x v="0"/>
    <x v="7"/>
    <x v="11"/>
    <n v="35.25"/>
    <n v="261"/>
    <s v="Main"/>
    <n v="27.32"/>
    <n v="183"/>
    <s v="B"/>
    <n v="0"/>
    <n v="0"/>
    <n v="6"/>
    <n v="0"/>
    <n v="0"/>
    <n v="0"/>
  </r>
  <r>
    <s v="M04997_41_000000000-BTKB3_1_1119_7750_19505"/>
    <n v="6"/>
    <x v="2"/>
    <x v="4"/>
    <x v="7"/>
    <n v="35.14"/>
    <n v="276"/>
    <s v="Main"/>
    <n v="27.27"/>
    <n v="198"/>
    <s v="A"/>
    <n v="0"/>
    <n v="0"/>
    <n v="6"/>
    <n v="0"/>
    <n v="0"/>
    <n v="0"/>
  </r>
  <r>
    <s v="M04997_41_000000000-BTKB3_1_2108_14837_17261"/>
    <n v="6"/>
    <x v="2"/>
    <x v="4"/>
    <x v="7"/>
    <n v="35.04"/>
    <n v="274"/>
    <s v="Main"/>
    <n v="27.55"/>
    <n v="196"/>
    <s v="A"/>
    <n v="0"/>
    <n v="0"/>
    <n v="6"/>
    <n v="0"/>
    <n v="0"/>
    <n v="0"/>
  </r>
  <r>
    <s v="M01639_152_000000000-BTK9W_1_1103_21657_20892"/>
    <n v="6"/>
    <x v="2"/>
    <x v="5"/>
    <x v="10"/>
    <n v="34.89"/>
    <n v="278"/>
    <s v="Main"/>
    <n v="26.5"/>
    <n v="200"/>
    <s v="A"/>
    <n v="0"/>
    <n v="0"/>
    <n v="0"/>
    <n v="0"/>
    <n v="0"/>
    <n v="6"/>
  </r>
  <r>
    <s v="M01639_152_000000000-BTK9W_1_2108_16867_21129"/>
    <n v="6"/>
    <x v="0"/>
    <x v="8"/>
    <x v="13"/>
    <n v="33.6"/>
    <n v="253"/>
    <s v="Main"/>
    <n v="27.43"/>
    <n v="175"/>
    <s v="B"/>
    <n v="0"/>
    <n v="0"/>
    <n v="0"/>
    <n v="6"/>
    <n v="0"/>
    <n v="0"/>
  </r>
  <r>
    <s v="M01639_152_000000000-BTK9W_1_1107_21089_8834"/>
    <n v="5"/>
    <x v="3"/>
    <x v="6"/>
    <x v="9"/>
    <n v="44.12"/>
    <n v="204"/>
    <s v="203/204bp"/>
    <n v="41.67"/>
    <n v="156"/>
    <s v="O"/>
    <n v="5"/>
    <n v="0"/>
    <n v="0"/>
    <n v="0"/>
    <n v="0"/>
    <n v="0"/>
  </r>
  <r>
    <s v="M01639_152_000000000-BTK9W_1_1115_15807_13890"/>
    <n v="5"/>
    <x v="3"/>
    <x v="6"/>
    <x v="9"/>
    <n v="44.12"/>
    <n v="204"/>
    <s v="203/204bp"/>
    <n v="41.67"/>
    <n v="156"/>
    <s v="O"/>
    <n v="5"/>
    <n v="0"/>
    <n v="0"/>
    <n v="0"/>
    <n v="0"/>
    <n v="0"/>
  </r>
  <r>
    <s v="M01639_152_000000000-BTK9W_1_2103_10737_12899"/>
    <n v="5"/>
    <x v="3"/>
    <x v="6"/>
    <x v="9"/>
    <n v="44.12"/>
    <n v="204"/>
    <s v="203/204bp"/>
    <n v="41.51"/>
    <n v="159"/>
    <s v="O"/>
    <n v="5"/>
    <n v="0"/>
    <n v="0"/>
    <n v="0"/>
    <n v="0"/>
    <n v="0"/>
  </r>
  <r>
    <s v="M01639_152_000000000-BTK9W_1_2113_23880_5735"/>
    <n v="5"/>
    <x v="3"/>
    <x v="6"/>
    <x v="9"/>
    <n v="44.12"/>
    <n v="204"/>
    <s v="203/204bp"/>
    <n v="41.29"/>
    <n v="155"/>
    <s v="O"/>
    <n v="5"/>
    <n v="0"/>
    <n v="0"/>
    <n v="0"/>
    <n v="0"/>
    <n v="0"/>
  </r>
  <r>
    <s v="M04997_41_000000000-BTKB3_1_2110_4266_6027"/>
    <n v="5"/>
    <x v="3"/>
    <x v="6"/>
    <x v="9"/>
    <n v="44.12"/>
    <n v="204"/>
    <s v="203/204bp"/>
    <n v="42.14"/>
    <n v="159"/>
    <s v="O"/>
    <n v="5"/>
    <n v="0"/>
    <n v="0"/>
    <n v="0"/>
    <n v="0"/>
    <n v="0"/>
  </r>
  <r>
    <s v="M01639_152_000000000-BTK9W_1_2103_27296_13150"/>
    <n v="5"/>
    <x v="3"/>
    <x v="6"/>
    <x v="9"/>
    <n v="43.63"/>
    <n v="204"/>
    <s v="203/204bp"/>
    <n v="41.03"/>
    <n v="156"/>
    <s v="O"/>
    <n v="5"/>
    <n v="0"/>
    <n v="0"/>
    <n v="0"/>
    <n v="0"/>
    <n v="0"/>
  </r>
  <r>
    <s v="M04997_41_000000000-BTKB3_1_2107_25023_19081"/>
    <n v="5"/>
    <x v="3"/>
    <x v="6"/>
    <x v="9"/>
    <n v="43.63"/>
    <n v="204"/>
    <s v="203/204bp"/>
    <n v="41.03"/>
    <n v="156"/>
    <s v="O"/>
    <n v="5"/>
    <n v="0"/>
    <n v="0"/>
    <n v="0"/>
    <n v="0"/>
    <n v="0"/>
  </r>
  <r>
    <s v="M01639_152_000000000-BTK9W_1_1102_5377_10981"/>
    <n v="5"/>
    <x v="3"/>
    <x v="6"/>
    <x v="9"/>
    <n v="43.14"/>
    <n v="204"/>
    <s v="203/204bp"/>
    <n v="40"/>
    <n v="155"/>
    <s v="O"/>
    <n v="5"/>
    <n v="0"/>
    <n v="0"/>
    <n v="0"/>
    <n v="0"/>
    <n v="0"/>
  </r>
  <r>
    <s v="M01639_152_000000000-BTK9W_1_1107_12176_13929"/>
    <n v="5"/>
    <x v="3"/>
    <x v="6"/>
    <x v="9"/>
    <n v="43.14"/>
    <n v="204"/>
    <s v="203/204bp"/>
    <n v="40.25"/>
    <n v="159"/>
    <s v="O"/>
    <n v="5"/>
    <n v="0"/>
    <n v="0"/>
    <n v="0"/>
    <n v="0"/>
    <n v="0"/>
  </r>
  <r>
    <s v="M01639_152_000000000-BTK9W_1_1117_17902_6127"/>
    <n v="5"/>
    <x v="3"/>
    <x v="6"/>
    <x v="9"/>
    <n v="43.14"/>
    <n v="204"/>
    <s v="203/204bp"/>
    <n v="40.380000000000003"/>
    <n v="156"/>
    <s v="O"/>
    <n v="5"/>
    <n v="0"/>
    <n v="0"/>
    <n v="0"/>
    <n v="0"/>
    <n v="0"/>
  </r>
  <r>
    <s v="M04997_41_000000000-BTKB3_1_2106_7541_16190"/>
    <n v="5"/>
    <x v="3"/>
    <x v="6"/>
    <x v="9"/>
    <n v="43.14"/>
    <n v="204"/>
    <s v="203/204bp"/>
    <n v="40"/>
    <n v="155"/>
    <s v="O"/>
    <n v="5"/>
    <n v="0"/>
    <n v="0"/>
    <n v="0"/>
    <n v="0"/>
    <n v="0"/>
  </r>
  <r>
    <s v="M01639_152_000000000-BTK9W_1_1113_7558_13602"/>
    <n v="5"/>
    <x v="3"/>
    <x v="6"/>
    <x v="9"/>
    <n v="42.65"/>
    <n v="204"/>
    <s v="203/204bp"/>
    <n v="41.03"/>
    <n v="156"/>
    <s v="O"/>
    <n v="5"/>
    <n v="0"/>
    <n v="0"/>
    <n v="0"/>
    <n v="0"/>
    <n v="0"/>
  </r>
  <r>
    <s v="M01639_152_000000000-BTK9W_1_2109_16542_12332"/>
    <n v="5"/>
    <x v="3"/>
    <x v="6"/>
    <x v="9"/>
    <n v="42.65"/>
    <n v="204"/>
    <s v="203/204bp"/>
    <n v="39.35"/>
    <n v="155"/>
    <s v="O"/>
    <n v="5"/>
    <n v="0"/>
    <n v="0"/>
    <n v="0"/>
    <n v="0"/>
    <n v="0"/>
  </r>
  <r>
    <s v="M04997_41_000000000-BTKB3_1_1102_22443_20775"/>
    <n v="5"/>
    <x v="3"/>
    <x v="6"/>
    <x v="9"/>
    <n v="42.65"/>
    <n v="204"/>
    <s v="203/204bp"/>
    <n v="41.79"/>
    <n v="134"/>
    <s v="O"/>
    <n v="5"/>
    <n v="0"/>
    <n v="0"/>
    <n v="0"/>
    <n v="0"/>
    <n v="0"/>
  </r>
  <r>
    <s v="M04997_41_000000000-BTKB3_1_1103_12744_19038"/>
    <n v="5"/>
    <x v="3"/>
    <x v="6"/>
    <x v="9"/>
    <n v="42.65"/>
    <n v="204"/>
    <s v="203/204bp"/>
    <n v="39.74"/>
    <n v="156"/>
    <s v="O"/>
    <n v="5"/>
    <n v="0"/>
    <n v="0"/>
    <n v="0"/>
    <n v="0"/>
    <n v="0"/>
  </r>
  <r>
    <s v="M04997_41_000000000-BTKB3_1_1113_14039_14949"/>
    <n v="5"/>
    <x v="3"/>
    <x v="6"/>
    <x v="9"/>
    <n v="42.65"/>
    <n v="204"/>
    <s v="203/204bp"/>
    <n v="39.35"/>
    <n v="155"/>
    <s v="O"/>
    <n v="5"/>
    <n v="0"/>
    <n v="0"/>
    <n v="0"/>
    <n v="0"/>
    <n v="0"/>
  </r>
  <r>
    <s v="M04997_41_000000000-BTKB3_1_2118_10440_15096"/>
    <n v="5"/>
    <x v="3"/>
    <x v="6"/>
    <x v="9"/>
    <n v="42.48"/>
    <n v="306"/>
    <s v="~305-bp"/>
    <n v="37.72"/>
    <n v="228"/>
    <s v="O"/>
    <n v="5"/>
    <n v="0"/>
    <n v="0"/>
    <n v="0"/>
    <n v="0"/>
    <n v="0"/>
  </r>
  <r>
    <s v="M01639_152_000000000-BTK9W_1_1108_21676_10786"/>
    <n v="5"/>
    <x v="3"/>
    <x v="6"/>
    <x v="9"/>
    <n v="42.16"/>
    <n v="306"/>
    <s v="~305-bp"/>
    <n v="37.28"/>
    <n v="228"/>
    <s v="O"/>
    <n v="5"/>
    <n v="0"/>
    <n v="0"/>
    <n v="0"/>
    <n v="0"/>
    <n v="0"/>
  </r>
  <r>
    <s v="M01639_152_000000000-BTK9W_1_1111_15621_20571"/>
    <n v="5"/>
    <x v="3"/>
    <x v="6"/>
    <x v="9"/>
    <n v="42.16"/>
    <n v="306"/>
    <s v="~305-bp"/>
    <n v="37.28"/>
    <n v="228"/>
    <s v="O"/>
    <n v="5"/>
    <n v="0"/>
    <n v="0"/>
    <n v="0"/>
    <n v="0"/>
    <n v="0"/>
  </r>
  <r>
    <s v="M01639_152_000000000-BTK9W_1_1118_16971_13518"/>
    <n v="5"/>
    <x v="3"/>
    <x v="6"/>
    <x v="9"/>
    <n v="42.16"/>
    <n v="306"/>
    <s v="~305-bp"/>
    <n v="37.28"/>
    <n v="228"/>
    <s v="O"/>
    <n v="5"/>
    <n v="0"/>
    <n v="0"/>
    <n v="0"/>
    <n v="0"/>
    <n v="0"/>
  </r>
  <r>
    <s v="M01639_152_000000000-BTK9W_1_2110_19953_14649"/>
    <n v="5"/>
    <x v="3"/>
    <x v="6"/>
    <x v="9"/>
    <n v="42.16"/>
    <n v="306"/>
    <s v="~305-bp"/>
    <n v="37.28"/>
    <n v="228"/>
    <s v="O"/>
    <n v="5"/>
    <n v="0"/>
    <n v="0"/>
    <n v="0"/>
    <n v="0"/>
    <n v="0"/>
  </r>
  <r>
    <s v="M01639_152_000000000-BTK9W_1_1117_23843_7403"/>
    <n v="5"/>
    <x v="3"/>
    <x v="6"/>
    <x v="9"/>
    <n v="42.16"/>
    <n v="204"/>
    <s v="203/204bp"/>
    <n v="39.74"/>
    <n v="156"/>
    <s v="O"/>
    <n v="5"/>
    <n v="0"/>
    <n v="0"/>
    <n v="0"/>
    <n v="0"/>
    <n v="0"/>
  </r>
  <r>
    <s v="M01639_152_000000000-BTK9W_1_1103_22374_22201"/>
    <n v="5"/>
    <x v="3"/>
    <x v="6"/>
    <x v="9"/>
    <n v="41.83"/>
    <n v="306"/>
    <s v="~305-bp"/>
    <n v="36.840000000000003"/>
    <n v="228"/>
    <s v="O"/>
    <n v="5"/>
    <n v="0"/>
    <n v="0"/>
    <n v="0"/>
    <n v="0"/>
    <n v="0"/>
  </r>
  <r>
    <s v="M01639_152_000000000-BTK9W_1_1104_16374_2440"/>
    <n v="5"/>
    <x v="3"/>
    <x v="6"/>
    <x v="9"/>
    <n v="41.83"/>
    <n v="306"/>
    <s v="~305-bp"/>
    <n v="37.28"/>
    <n v="228"/>
    <s v="O"/>
    <n v="5"/>
    <n v="0"/>
    <n v="0"/>
    <n v="0"/>
    <n v="0"/>
    <n v="0"/>
  </r>
  <r>
    <s v="M01639_152_000000000-BTK9W_1_2119_25501_8535"/>
    <n v="5"/>
    <x v="3"/>
    <x v="6"/>
    <x v="9"/>
    <n v="41.83"/>
    <n v="306"/>
    <s v="~305-bp"/>
    <n v="37.28"/>
    <n v="228"/>
    <s v="O"/>
    <n v="5"/>
    <n v="0"/>
    <n v="0"/>
    <n v="0"/>
    <n v="0"/>
    <n v="0"/>
  </r>
  <r>
    <s v="M04997_41_000000000-BTKB3_1_1105_22978_24046"/>
    <n v="5"/>
    <x v="3"/>
    <x v="6"/>
    <x v="9"/>
    <n v="41.83"/>
    <n v="306"/>
    <s v="~305-bp"/>
    <n v="37.28"/>
    <n v="228"/>
    <s v="O"/>
    <n v="5"/>
    <n v="0"/>
    <n v="0"/>
    <n v="0"/>
    <n v="0"/>
    <n v="0"/>
  </r>
  <r>
    <s v="M04997_41_000000000-BTKB3_1_1107_9648_14659"/>
    <n v="5"/>
    <x v="3"/>
    <x v="6"/>
    <x v="9"/>
    <n v="41.83"/>
    <n v="306"/>
    <s v="~305-bp"/>
    <n v="36.840000000000003"/>
    <n v="228"/>
    <s v="O"/>
    <n v="5"/>
    <n v="0"/>
    <n v="0"/>
    <n v="0"/>
    <n v="0"/>
    <n v="0"/>
  </r>
  <r>
    <s v="M04997_41_000000000-BTKB3_1_1113_18693_14384"/>
    <n v="5"/>
    <x v="3"/>
    <x v="6"/>
    <x v="9"/>
    <n v="41.83"/>
    <n v="306"/>
    <s v="~305-bp"/>
    <n v="36.840000000000003"/>
    <n v="228"/>
    <s v="O"/>
    <n v="5"/>
    <n v="0"/>
    <n v="0"/>
    <n v="0"/>
    <n v="0"/>
    <n v="0"/>
  </r>
  <r>
    <s v="M04997_41_000000000-BTKB3_1_1118_25878_21327"/>
    <n v="5"/>
    <x v="3"/>
    <x v="6"/>
    <x v="9"/>
    <n v="41.83"/>
    <n v="306"/>
    <s v="~305-bp"/>
    <n v="36.4"/>
    <n v="228"/>
    <s v="O"/>
    <n v="5"/>
    <n v="0"/>
    <n v="0"/>
    <n v="0"/>
    <n v="0"/>
    <n v="0"/>
  </r>
  <r>
    <s v="M01639_152_000000000-BTK9W_1_1108_5639_21055"/>
    <n v="5"/>
    <x v="3"/>
    <x v="6"/>
    <x v="9"/>
    <n v="41.5"/>
    <n v="306"/>
    <s v="~305-bp"/>
    <n v="35.96"/>
    <n v="228"/>
    <s v="O"/>
    <n v="5"/>
    <n v="0"/>
    <n v="0"/>
    <n v="0"/>
    <n v="0"/>
    <n v="0"/>
  </r>
  <r>
    <s v="M01639_152_000000000-BTK9W_1_2105_24877_13294"/>
    <n v="5"/>
    <x v="3"/>
    <x v="6"/>
    <x v="9"/>
    <n v="41.5"/>
    <n v="306"/>
    <s v="~305-bp"/>
    <n v="36.4"/>
    <n v="228"/>
    <s v="O"/>
    <n v="5"/>
    <n v="0"/>
    <n v="0"/>
    <n v="0"/>
    <n v="0"/>
    <n v="0"/>
  </r>
  <r>
    <s v="M01639_152_000000000-BTK9W_1_2112_10276_17478"/>
    <n v="5"/>
    <x v="3"/>
    <x v="6"/>
    <x v="9"/>
    <n v="41.5"/>
    <n v="306"/>
    <s v="~305-bp"/>
    <n v="36.4"/>
    <n v="228"/>
    <s v="O"/>
    <n v="5"/>
    <n v="0"/>
    <n v="0"/>
    <n v="0"/>
    <n v="0"/>
    <n v="0"/>
  </r>
  <r>
    <s v="M04997_41_000000000-BTKB3_1_1106_24801_12419"/>
    <n v="5"/>
    <x v="3"/>
    <x v="6"/>
    <x v="9"/>
    <n v="41.5"/>
    <n v="306"/>
    <s v="~305-bp"/>
    <n v="36.4"/>
    <n v="228"/>
    <s v="O"/>
    <n v="5"/>
    <n v="0"/>
    <n v="0"/>
    <n v="0"/>
    <n v="0"/>
    <n v="0"/>
  </r>
  <r>
    <s v="M04997_41_000000000-BTKB3_1_2116_12482_6901"/>
    <n v="5"/>
    <x v="3"/>
    <x v="6"/>
    <x v="9"/>
    <n v="41.5"/>
    <n v="306"/>
    <s v="~305-bp"/>
    <n v="36.4"/>
    <n v="228"/>
    <s v="O"/>
    <n v="5"/>
    <n v="0"/>
    <n v="0"/>
    <n v="0"/>
    <n v="0"/>
    <n v="0"/>
  </r>
  <r>
    <s v="M01639_152_000000000-BTK9W_1_1104_11771_13182"/>
    <n v="5"/>
    <x v="3"/>
    <x v="6"/>
    <x v="9"/>
    <n v="41.18"/>
    <n v="306"/>
    <s v="~305-bp"/>
    <n v="36.4"/>
    <n v="228"/>
    <s v="O"/>
    <n v="5"/>
    <n v="0"/>
    <n v="0"/>
    <n v="0"/>
    <n v="0"/>
    <n v="0"/>
  </r>
  <r>
    <s v="M01639_152_000000000-BTK9W_1_1109_19366_12364"/>
    <n v="5"/>
    <x v="3"/>
    <x v="6"/>
    <x v="9"/>
    <n v="41.18"/>
    <n v="306"/>
    <s v="~305-bp"/>
    <n v="35.96"/>
    <n v="228"/>
    <s v="O"/>
    <n v="5"/>
    <n v="0"/>
    <n v="0"/>
    <n v="0"/>
    <n v="0"/>
    <n v="0"/>
  </r>
  <r>
    <s v="M01639_152_000000000-BTK9W_1_1109_6426_21417"/>
    <n v="5"/>
    <x v="3"/>
    <x v="6"/>
    <x v="9"/>
    <n v="41.18"/>
    <n v="306"/>
    <s v="~305-bp"/>
    <n v="35.96"/>
    <n v="228"/>
    <s v="O"/>
    <n v="5"/>
    <n v="0"/>
    <n v="0"/>
    <n v="0"/>
    <n v="0"/>
    <n v="0"/>
  </r>
  <r>
    <s v="M01639_152_000000000-BTK9W_1_1114_16622_15126"/>
    <n v="5"/>
    <x v="3"/>
    <x v="6"/>
    <x v="9"/>
    <n v="41.18"/>
    <n v="306"/>
    <s v="~305-bp"/>
    <n v="35.96"/>
    <n v="228"/>
    <s v="O"/>
    <n v="5"/>
    <n v="0"/>
    <n v="0"/>
    <n v="0"/>
    <n v="0"/>
    <n v="0"/>
  </r>
  <r>
    <s v="M01639_152_000000000-BTK9W_1_2102_13755_5039"/>
    <n v="5"/>
    <x v="3"/>
    <x v="6"/>
    <x v="9"/>
    <n v="41.18"/>
    <n v="306"/>
    <s v="~305-bp"/>
    <n v="36.4"/>
    <n v="228"/>
    <s v="O"/>
    <n v="5"/>
    <n v="0"/>
    <n v="0"/>
    <n v="0"/>
    <n v="0"/>
    <n v="0"/>
  </r>
  <r>
    <s v="M01639_152_000000000-BTK9W_1_2103_10568_12595"/>
    <n v="5"/>
    <x v="3"/>
    <x v="6"/>
    <x v="9"/>
    <n v="41.18"/>
    <n v="306"/>
    <s v="~305-bp"/>
    <n v="35.53"/>
    <n v="228"/>
    <s v="O"/>
    <n v="5"/>
    <n v="0"/>
    <n v="0"/>
    <n v="0"/>
    <n v="0"/>
    <n v="0"/>
  </r>
  <r>
    <s v="M01639_152_000000000-BTK9W_1_2110_3954_15738"/>
    <n v="5"/>
    <x v="3"/>
    <x v="6"/>
    <x v="9"/>
    <n v="41.18"/>
    <n v="306"/>
    <s v="~305-bp"/>
    <n v="35.96"/>
    <n v="228"/>
    <s v="O"/>
    <n v="5"/>
    <n v="0"/>
    <n v="0"/>
    <n v="0"/>
    <n v="0"/>
    <n v="0"/>
  </r>
  <r>
    <s v="M04997_41_000000000-BTKB3_1_1113_5720_10838"/>
    <n v="5"/>
    <x v="3"/>
    <x v="6"/>
    <x v="9"/>
    <n v="41.18"/>
    <n v="306"/>
    <s v="~305-bp"/>
    <n v="35.96"/>
    <n v="228"/>
    <s v="O"/>
    <n v="5"/>
    <n v="0"/>
    <n v="0"/>
    <n v="0"/>
    <n v="0"/>
    <n v="0"/>
  </r>
  <r>
    <s v="M04997_41_000000000-BTKB3_1_1115_28410_13025"/>
    <n v="5"/>
    <x v="3"/>
    <x v="6"/>
    <x v="9"/>
    <n v="41.18"/>
    <n v="306"/>
    <s v="~305-bp"/>
    <n v="35.96"/>
    <n v="228"/>
    <s v="O"/>
    <n v="5"/>
    <n v="0"/>
    <n v="0"/>
    <n v="0"/>
    <n v="0"/>
    <n v="0"/>
  </r>
  <r>
    <s v="M01639_152_000000000-BTK9W_1_2107_23992_18677"/>
    <n v="5"/>
    <x v="3"/>
    <x v="6"/>
    <x v="9"/>
    <n v="40.98"/>
    <n v="305"/>
    <s v="~305-bp"/>
    <n v="35.68"/>
    <n v="227"/>
    <s v="O"/>
    <n v="5"/>
    <n v="0"/>
    <n v="0"/>
    <n v="0"/>
    <n v="0"/>
    <n v="0"/>
  </r>
  <r>
    <s v="M01639_152_000000000-BTK9W_1_1101_21425_20768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1639_152_000000000-BTK9W_1_1109_24486_19201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1639_152_000000000-BTK9W_1_1111_21510_12686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1639_152_000000000-BTK9W_1_1117_7157_13682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1639_152_000000000-BTK9W_1_2104_13883_6460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1639_152_000000000-BTK9W_1_2113_8336_3369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4997_41_000000000-BTKB3_1_1106_22877_23366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4997_41_000000000-BTKB3_1_2101_24355_7469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4997_41_000000000-BTKB3_1_2117_11244_13963"/>
    <n v="5"/>
    <x v="3"/>
    <x v="6"/>
    <x v="9"/>
    <n v="40.85"/>
    <n v="306"/>
    <s v="~305-bp"/>
    <n v="35.53"/>
    <n v="228"/>
    <s v="O"/>
    <n v="5"/>
    <n v="0"/>
    <n v="0"/>
    <n v="0"/>
    <n v="0"/>
    <n v="0"/>
  </r>
  <r>
    <s v="M01639_152_000000000-BTK9W_1_1102_6867_22166"/>
    <n v="5"/>
    <x v="1"/>
    <x v="3"/>
    <x v="3"/>
    <n v="40.840000000000003"/>
    <n v="262"/>
    <s v="Main"/>
    <n v="33.700000000000003"/>
    <n v="184"/>
    <s v="I"/>
    <n v="5"/>
    <n v="0"/>
    <n v="0"/>
    <n v="0"/>
    <n v="0"/>
    <n v="0"/>
  </r>
  <r>
    <s v="M01639_152_000000000-BTK9W_1_1108_15299_15921"/>
    <n v="5"/>
    <x v="3"/>
    <x v="6"/>
    <x v="9"/>
    <n v="40.659999999999997"/>
    <n v="305"/>
    <s v="~305-bp"/>
    <n v="34.799999999999997"/>
    <n v="227"/>
    <s v="O"/>
    <n v="5"/>
    <n v="0"/>
    <n v="0"/>
    <n v="0"/>
    <n v="0"/>
    <n v="0"/>
  </r>
  <r>
    <s v="M04997_41_000000000-BTKB3_1_2117_5060_4467"/>
    <n v="5"/>
    <x v="0"/>
    <x v="1"/>
    <x v="4"/>
    <n v="40.61"/>
    <n v="261"/>
    <s v="Main"/>
    <n v="33.880000000000003"/>
    <n v="183"/>
    <s v="B"/>
    <n v="0"/>
    <n v="0"/>
    <n v="0"/>
    <n v="0"/>
    <n v="0"/>
    <n v="5"/>
  </r>
  <r>
    <s v="M01639_152_000000000-BTK9W_1_1107_25894_15547"/>
    <n v="5"/>
    <x v="3"/>
    <x v="6"/>
    <x v="9"/>
    <n v="40.520000000000003"/>
    <n v="306"/>
    <s v="~305-bp"/>
    <n v="35.96"/>
    <n v="228"/>
    <s v="O"/>
    <n v="5"/>
    <n v="0"/>
    <n v="0"/>
    <n v="0"/>
    <n v="0"/>
    <n v="0"/>
  </r>
  <r>
    <s v="M01639_152_000000000-BTK9W_1_2111_25785_9506"/>
    <n v="5"/>
    <x v="3"/>
    <x v="6"/>
    <x v="9"/>
    <n v="40.520000000000003"/>
    <n v="306"/>
    <s v="~305-bp"/>
    <n v="35.53"/>
    <n v="228"/>
    <s v="O"/>
    <n v="5"/>
    <n v="0"/>
    <n v="0"/>
    <n v="0"/>
    <n v="0"/>
    <n v="0"/>
  </r>
  <r>
    <s v="M01639_152_000000000-BTK9W_1_2112_24372_21925"/>
    <n v="5"/>
    <x v="3"/>
    <x v="6"/>
    <x v="9"/>
    <n v="40.520000000000003"/>
    <n v="306"/>
    <s v="~305-bp"/>
    <n v="35.090000000000003"/>
    <n v="228"/>
    <s v="O"/>
    <n v="5"/>
    <n v="0"/>
    <n v="0"/>
    <n v="0"/>
    <n v="0"/>
    <n v="0"/>
  </r>
  <r>
    <s v="M01639_152_000000000-BTK9W_1_2113_21188_20666"/>
    <n v="5"/>
    <x v="3"/>
    <x v="6"/>
    <x v="9"/>
    <n v="40.520000000000003"/>
    <n v="306"/>
    <s v="~305-bp"/>
    <n v="35.96"/>
    <n v="228"/>
    <s v="O"/>
    <n v="5"/>
    <n v="0"/>
    <n v="0"/>
    <n v="0"/>
    <n v="0"/>
    <n v="0"/>
  </r>
  <r>
    <s v="M01639_152_000000000-BTK9W_1_2115_9778_10785"/>
    <n v="5"/>
    <x v="3"/>
    <x v="6"/>
    <x v="9"/>
    <n v="40.520000000000003"/>
    <n v="306"/>
    <s v="~305-bp"/>
    <n v="35.090000000000003"/>
    <n v="228"/>
    <s v="O"/>
    <n v="5"/>
    <n v="0"/>
    <n v="0"/>
    <n v="0"/>
    <n v="0"/>
    <n v="0"/>
  </r>
  <r>
    <s v="M01639_152_000000000-BTK9W_1_2119_14917_16583"/>
    <n v="5"/>
    <x v="3"/>
    <x v="6"/>
    <x v="9"/>
    <n v="40.520000000000003"/>
    <n v="306"/>
    <s v="~305-bp"/>
    <n v="35.53"/>
    <n v="228"/>
    <s v="O"/>
    <n v="5"/>
    <n v="0"/>
    <n v="0"/>
    <n v="0"/>
    <n v="0"/>
    <n v="0"/>
  </r>
  <r>
    <s v="M04997_41_000000000-BTKB3_1_2101_20122_21984"/>
    <n v="5"/>
    <x v="3"/>
    <x v="6"/>
    <x v="9"/>
    <n v="40.520000000000003"/>
    <n v="306"/>
    <s v="~305-bp"/>
    <n v="35.090000000000003"/>
    <n v="228"/>
    <s v="O"/>
    <n v="5"/>
    <n v="0"/>
    <n v="0"/>
    <n v="0"/>
    <n v="0"/>
    <n v="0"/>
  </r>
  <r>
    <s v="M01639_152_000000000-BTK9W_1_1102_13155_4381"/>
    <n v="5"/>
    <x v="1"/>
    <x v="3"/>
    <x v="3"/>
    <n v="40.46"/>
    <n v="262"/>
    <s v="Main"/>
    <n v="33.15"/>
    <n v="184"/>
    <s v="I"/>
    <n v="5"/>
    <n v="0"/>
    <n v="0"/>
    <n v="0"/>
    <n v="0"/>
    <n v="0"/>
  </r>
  <r>
    <s v="M01639_152_000000000-BTK9W_1_2111_9004_16360"/>
    <n v="5"/>
    <x v="3"/>
    <x v="6"/>
    <x v="9"/>
    <n v="40.39"/>
    <n v="307"/>
    <s v="~305-bp"/>
    <n v="34.93"/>
    <n v="229"/>
    <s v="O"/>
    <n v="5"/>
    <n v="0"/>
    <n v="0"/>
    <n v="0"/>
    <n v="0"/>
    <n v="0"/>
  </r>
  <r>
    <s v="M01639_152_000000000-BTK9W_1_1107_13160_11254"/>
    <n v="5"/>
    <x v="2"/>
    <x v="5"/>
    <x v="10"/>
    <n v="40.36"/>
    <n v="166"/>
    <s v="Very short"/>
    <n v="26.14"/>
    <n v="88"/>
    <s v="A"/>
    <n v="0"/>
    <n v="0"/>
    <n v="0"/>
    <n v="0"/>
    <n v="5"/>
    <n v="0"/>
  </r>
  <r>
    <s v="M01639_152_000000000-BTK9W_1_2110_24097_15313"/>
    <n v="5"/>
    <x v="0"/>
    <x v="1"/>
    <x v="1"/>
    <n v="40.229999999999997"/>
    <n v="261"/>
    <s v="Main"/>
    <n v="33.33"/>
    <n v="183"/>
    <s v="B"/>
    <n v="0"/>
    <n v="0"/>
    <n v="0"/>
    <n v="5"/>
    <n v="0"/>
    <n v="0"/>
  </r>
  <r>
    <s v="M01639_152_000000000-BTK9W_1_2118_22567_12688"/>
    <n v="5"/>
    <x v="0"/>
    <x v="1"/>
    <x v="4"/>
    <n v="40.229999999999997"/>
    <n v="261"/>
    <s v="Main"/>
    <n v="33.880000000000003"/>
    <n v="183"/>
    <s v="B"/>
    <n v="0"/>
    <n v="0"/>
    <n v="0"/>
    <n v="0"/>
    <n v="5"/>
    <n v="0"/>
  </r>
  <r>
    <s v="M04997_41_000000000-BTKB3_1_2105_20982_19128"/>
    <n v="5"/>
    <x v="0"/>
    <x v="1"/>
    <x v="4"/>
    <n v="40.229999999999997"/>
    <n v="261"/>
    <s v="Main"/>
    <n v="33.33"/>
    <n v="183"/>
    <s v="B"/>
    <n v="0"/>
    <n v="0"/>
    <n v="0"/>
    <n v="0"/>
    <n v="0"/>
    <n v="5"/>
  </r>
  <r>
    <s v="M04997_41_000000000-BTKB3_1_2114_24959_12166"/>
    <n v="5"/>
    <x v="0"/>
    <x v="1"/>
    <x v="1"/>
    <n v="40.229999999999997"/>
    <n v="261"/>
    <s v="Main"/>
    <n v="33.33"/>
    <n v="183"/>
    <s v="B"/>
    <n v="0"/>
    <n v="0"/>
    <n v="0"/>
    <n v="5"/>
    <n v="0"/>
    <n v="0"/>
  </r>
  <r>
    <s v="M01639_152_000000000-BTK9W_1_1103_19425_10362"/>
    <n v="5"/>
    <x v="3"/>
    <x v="6"/>
    <x v="9"/>
    <n v="40.200000000000003"/>
    <n v="306"/>
    <s v="~305-bp"/>
    <n v="35.090000000000003"/>
    <n v="228"/>
    <s v="O"/>
    <n v="5"/>
    <n v="0"/>
    <n v="0"/>
    <n v="0"/>
    <n v="0"/>
    <n v="0"/>
  </r>
  <r>
    <s v="M01639_152_000000000-BTK9W_1_1104_15944_18147"/>
    <n v="5"/>
    <x v="3"/>
    <x v="6"/>
    <x v="9"/>
    <n v="40.200000000000003"/>
    <n v="306"/>
    <s v="~305-bp"/>
    <n v="35.090000000000003"/>
    <n v="228"/>
    <s v="O"/>
    <n v="5"/>
    <n v="0"/>
    <n v="0"/>
    <n v="0"/>
    <n v="0"/>
    <n v="0"/>
  </r>
  <r>
    <s v="M01639_152_000000000-BTK9W_1_1107_24414_17361"/>
    <n v="5"/>
    <x v="3"/>
    <x v="6"/>
    <x v="9"/>
    <n v="40.200000000000003"/>
    <n v="306"/>
    <s v="~305-bp"/>
    <n v="35.090000000000003"/>
    <n v="228"/>
    <s v="O"/>
    <n v="5"/>
    <n v="0"/>
    <n v="0"/>
    <n v="0"/>
    <n v="0"/>
    <n v="0"/>
  </r>
  <r>
    <s v="M01639_152_000000000-BTK9W_1_1109_17333_5756"/>
    <n v="5"/>
    <x v="3"/>
    <x v="6"/>
    <x v="9"/>
    <n v="40.200000000000003"/>
    <n v="306"/>
    <s v="~305-bp"/>
    <n v="35.090000000000003"/>
    <n v="228"/>
    <s v="O"/>
    <n v="5"/>
    <n v="0"/>
    <n v="0"/>
    <n v="0"/>
    <n v="0"/>
    <n v="0"/>
  </r>
  <r>
    <s v="M01639_152_000000000-BTK9W_1_1109_17387_15671"/>
    <n v="5"/>
    <x v="3"/>
    <x v="6"/>
    <x v="9"/>
    <n v="40.200000000000003"/>
    <n v="306"/>
    <s v="~305-bp"/>
    <n v="35.090000000000003"/>
    <n v="228"/>
    <s v="O"/>
    <n v="5"/>
    <n v="0"/>
    <n v="0"/>
    <n v="0"/>
    <n v="0"/>
    <n v="0"/>
  </r>
  <r>
    <s v="M01639_152_000000000-BTK9W_1_2107_25007_19289"/>
    <n v="5"/>
    <x v="3"/>
    <x v="6"/>
    <x v="9"/>
    <n v="40.200000000000003"/>
    <n v="306"/>
    <s v="~305-bp"/>
    <n v="34.65"/>
    <n v="228"/>
    <s v="O"/>
    <n v="5"/>
    <n v="0"/>
    <n v="0"/>
    <n v="0"/>
    <n v="0"/>
    <n v="0"/>
  </r>
  <r>
    <s v="M01639_152_000000000-BTK9W_1_2115_15859_13287"/>
    <n v="5"/>
    <x v="3"/>
    <x v="6"/>
    <x v="9"/>
    <n v="40.200000000000003"/>
    <n v="306"/>
    <s v="~305-bp"/>
    <n v="34.65"/>
    <n v="228"/>
    <s v="O"/>
    <n v="5"/>
    <n v="0"/>
    <n v="0"/>
    <n v="0"/>
    <n v="0"/>
    <n v="0"/>
  </r>
  <r>
    <s v="M04997_41_000000000-BTKB3_1_2118_17023_4724"/>
    <n v="5"/>
    <x v="3"/>
    <x v="6"/>
    <x v="9"/>
    <n v="40.200000000000003"/>
    <n v="306"/>
    <s v="~305-bp"/>
    <n v="35.090000000000003"/>
    <n v="228"/>
    <s v="O"/>
    <n v="5"/>
    <n v="0"/>
    <n v="0"/>
    <n v="0"/>
    <n v="0"/>
    <n v="0"/>
  </r>
  <r>
    <s v="M01639_152_000000000-BTK9W_1_1103_22971_2802"/>
    <n v="5"/>
    <x v="1"/>
    <x v="3"/>
    <x v="3"/>
    <n v="40.08"/>
    <n v="262"/>
    <s v="Main"/>
    <n v="33.15"/>
    <n v="184"/>
    <s v="I"/>
    <n v="5"/>
    <n v="0"/>
    <n v="0"/>
    <n v="0"/>
    <n v="0"/>
    <n v="0"/>
  </r>
  <r>
    <s v="M04997_41_000000000-BTKB3_1_2102_21518_18686"/>
    <n v="5"/>
    <x v="0"/>
    <x v="1"/>
    <x v="4"/>
    <n v="40"/>
    <n v="260"/>
    <s v="Main"/>
    <n v="32.97"/>
    <n v="182"/>
    <s v="B"/>
    <n v="0"/>
    <n v="0"/>
    <n v="0"/>
    <n v="0"/>
    <n v="0"/>
    <n v="5"/>
  </r>
  <r>
    <s v="M01639_152_000000000-BTK9W_1_1111_10298_16641"/>
    <n v="5"/>
    <x v="3"/>
    <x v="6"/>
    <x v="9"/>
    <n v="39.869999999999997"/>
    <n v="306"/>
    <s v="~305-bp"/>
    <n v="34.65"/>
    <n v="228"/>
    <s v="O"/>
    <n v="5"/>
    <n v="0"/>
    <n v="0"/>
    <n v="0"/>
    <n v="0"/>
    <n v="0"/>
  </r>
  <r>
    <s v="M01639_152_000000000-BTK9W_1_2114_13934_18393"/>
    <n v="5"/>
    <x v="3"/>
    <x v="6"/>
    <x v="9"/>
    <n v="39.869999999999997"/>
    <n v="306"/>
    <s v="~305-bp"/>
    <n v="34.21"/>
    <n v="228"/>
    <s v="O"/>
    <n v="5"/>
    <n v="0"/>
    <n v="0"/>
    <n v="0"/>
    <n v="0"/>
    <n v="0"/>
  </r>
  <r>
    <s v="M04997_41_000000000-BTKB3_1_1103_27124_7833"/>
    <n v="5"/>
    <x v="3"/>
    <x v="6"/>
    <x v="9"/>
    <n v="39.869999999999997"/>
    <n v="306"/>
    <s v="~305-bp"/>
    <n v="35.090000000000003"/>
    <n v="228"/>
    <s v="O"/>
    <n v="5"/>
    <n v="0"/>
    <n v="0"/>
    <n v="0"/>
    <n v="0"/>
    <n v="0"/>
  </r>
  <r>
    <s v="M01639_152_000000000-BTK9W_1_1101_23521_9633"/>
    <n v="5"/>
    <x v="0"/>
    <x v="1"/>
    <x v="1"/>
    <n v="39.85"/>
    <n v="261"/>
    <s v="Main"/>
    <n v="32.79"/>
    <n v="183"/>
    <s v="B"/>
    <n v="0"/>
    <n v="0"/>
    <n v="0"/>
    <n v="5"/>
    <n v="0"/>
    <n v="0"/>
  </r>
  <r>
    <s v="M01639_152_000000000-BTK9W_1_1111_15965_24593"/>
    <n v="5"/>
    <x v="0"/>
    <x v="1"/>
    <x v="4"/>
    <n v="39.85"/>
    <n v="261"/>
    <s v="Main"/>
    <n v="32.79"/>
    <n v="183"/>
    <s v="B"/>
    <n v="0"/>
    <n v="0"/>
    <n v="0"/>
    <n v="0"/>
    <n v="0"/>
    <n v="5"/>
  </r>
  <r>
    <s v="M01639_152_000000000-BTK9W_1_2105_18011_8672"/>
    <n v="5"/>
    <x v="0"/>
    <x v="1"/>
    <x v="1"/>
    <n v="39.85"/>
    <n v="261"/>
    <s v="Main"/>
    <n v="32.79"/>
    <n v="183"/>
    <s v="B"/>
    <n v="0"/>
    <n v="0"/>
    <n v="0"/>
    <n v="5"/>
    <n v="0"/>
    <n v="0"/>
  </r>
  <r>
    <s v="M01639_152_000000000-BTK9W_1_2107_19901_3644"/>
    <n v="5"/>
    <x v="1"/>
    <x v="3"/>
    <x v="3"/>
    <n v="39.85"/>
    <n v="261"/>
    <s v="Main"/>
    <n v="32.79"/>
    <n v="183"/>
    <s v="I"/>
    <n v="5"/>
    <n v="0"/>
    <n v="0"/>
    <n v="0"/>
    <n v="0"/>
    <n v="0"/>
  </r>
  <r>
    <s v="M01639_152_000000000-BTK9W_1_2112_17871_23294"/>
    <n v="5"/>
    <x v="0"/>
    <x v="1"/>
    <x v="4"/>
    <n v="39.85"/>
    <n v="261"/>
    <s v="Main"/>
    <n v="32.79"/>
    <n v="183"/>
    <s v="B"/>
    <n v="0"/>
    <n v="0"/>
    <n v="0"/>
    <n v="0"/>
    <n v="0"/>
    <n v="5"/>
  </r>
  <r>
    <s v="M01639_152_000000000-BTK9W_1_2119_19755_23057"/>
    <n v="5"/>
    <x v="0"/>
    <x v="1"/>
    <x v="4"/>
    <n v="39.85"/>
    <n v="261"/>
    <s v="Main"/>
    <n v="32.79"/>
    <n v="183"/>
    <s v="B"/>
    <n v="0"/>
    <n v="0"/>
    <n v="0"/>
    <n v="0"/>
    <n v="2"/>
    <n v="3"/>
  </r>
  <r>
    <s v="M04997_41_000000000-BTKB3_1_1104_6572_2730"/>
    <n v="5"/>
    <x v="0"/>
    <x v="1"/>
    <x v="1"/>
    <n v="39.85"/>
    <n v="261"/>
    <s v="Main"/>
    <n v="32.24"/>
    <n v="183"/>
    <s v="B"/>
    <n v="0"/>
    <n v="0"/>
    <n v="0"/>
    <n v="5"/>
    <n v="0"/>
    <n v="0"/>
  </r>
  <r>
    <s v="M04997_41_000000000-BTKB3_1_2106_20589_16859"/>
    <n v="5"/>
    <x v="0"/>
    <x v="1"/>
    <x v="1"/>
    <n v="39.85"/>
    <n v="261"/>
    <s v="Main"/>
    <n v="32.24"/>
    <n v="183"/>
    <s v="B"/>
    <n v="0"/>
    <n v="0"/>
    <n v="0"/>
    <n v="5"/>
    <n v="0"/>
    <n v="0"/>
  </r>
  <r>
    <s v="M04997_41_000000000-BTKB3_1_2113_26353_11167"/>
    <n v="5"/>
    <x v="0"/>
    <x v="1"/>
    <x v="4"/>
    <n v="39.85"/>
    <n v="261"/>
    <s v="Main"/>
    <n v="32.24"/>
    <n v="183"/>
    <s v="B"/>
    <n v="0"/>
    <n v="0"/>
    <n v="0"/>
    <n v="0"/>
    <n v="0"/>
    <n v="5"/>
  </r>
  <r>
    <s v="M01639_152_000000000-BTK9W_1_1101_7872_8847"/>
    <n v="5"/>
    <x v="1"/>
    <x v="3"/>
    <x v="3"/>
    <n v="39.69"/>
    <n v="262"/>
    <s v="Main"/>
    <n v="32.07"/>
    <n v="184"/>
    <s v="I"/>
    <n v="5"/>
    <n v="0"/>
    <n v="0"/>
    <n v="0"/>
    <n v="0"/>
    <n v="0"/>
  </r>
  <r>
    <s v="M04997_41_000000000-BTKB3_1_2112_19216_18645"/>
    <n v="5"/>
    <x v="1"/>
    <x v="3"/>
    <x v="3"/>
    <n v="39.69"/>
    <n v="262"/>
    <s v="Main"/>
    <n v="33.15"/>
    <n v="184"/>
    <s v="I"/>
    <n v="5"/>
    <n v="0"/>
    <n v="0"/>
    <n v="0"/>
    <n v="0"/>
    <n v="0"/>
  </r>
  <r>
    <s v="M01639_152_000000000-BTK9W_1_1105_14657_22162"/>
    <n v="5"/>
    <x v="0"/>
    <x v="1"/>
    <x v="4"/>
    <n v="39.619999999999997"/>
    <n v="260"/>
    <s v="Main"/>
    <n v="32.42"/>
    <n v="182"/>
    <s v="B"/>
    <n v="0"/>
    <n v="0"/>
    <n v="0"/>
    <n v="0"/>
    <n v="0"/>
    <n v="5"/>
  </r>
  <r>
    <s v="M01639_152_000000000-BTK9W_1_1117_24445_11503"/>
    <n v="5"/>
    <x v="2"/>
    <x v="12"/>
    <x v="22"/>
    <n v="39.619999999999997"/>
    <n v="260"/>
    <s v="Main"/>
    <n v="32.97"/>
    <n v="182"/>
    <s v="A"/>
    <n v="0"/>
    <n v="0"/>
    <n v="0"/>
    <n v="0"/>
    <n v="5"/>
    <n v="0"/>
  </r>
  <r>
    <s v="M01639_152_000000000-BTK9W_1_2116_14283_4437"/>
    <n v="5"/>
    <x v="4"/>
    <x v="11"/>
    <x v="22"/>
    <n v="39.619999999999997"/>
    <n v="260"/>
    <s v="Main"/>
    <n v="34.07"/>
    <n v="182"/>
    <s v="–NO–"/>
    <n v="0"/>
    <n v="5"/>
    <n v="0"/>
    <n v="0"/>
    <n v="0"/>
    <n v="0"/>
  </r>
  <r>
    <s v="M01639_152_000000000-BTK9W_1_2111_19680_7054"/>
    <n v="5"/>
    <x v="0"/>
    <x v="1"/>
    <x v="1"/>
    <n v="39.549999999999997"/>
    <n v="177"/>
    <s v="Very short"/>
    <n v="27.27"/>
    <n v="99"/>
    <s v="B"/>
    <n v="0"/>
    <n v="0"/>
    <n v="0"/>
    <n v="5"/>
    <n v="0"/>
    <n v="0"/>
  </r>
  <r>
    <s v="M01639_152_000000000-BTK9W_1_1101_22659_4913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1639_152_000000000-BTK9W_1_1103_20367_18669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1639_152_000000000-BTK9W_1_1117_9032_4402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1639_152_000000000-BTK9W_1_2106_19133_24082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1639_152_000000000-BTK9W_1_2110_11698_8454"/>
    <n v="5"/>
    <x v="0"/>
    <x v="1"/>
    <x v="1"/>
    <n v="39.46"/>
    <n v="261"/>
    <s v="Main"/>
    <n v="32.24"/>
    <n v="183"/>
    <s v="B"/>
    <n v="0"/>
    <n v="0"/>
    <n v="0"/>
    <n v="5"/>
    <n v="0"/>
    <n v="0"/>
  </r>
  <r>
    <s v="M01639_152_000000000-BTK9W_1_2114_13487_12043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1639_152_000000000-BTK9W_1_2118_21335_4469"/>
    <n v="5"/>
    <x v="0"/>
    <x v="1"/>
    <x v="4"/>
    <n v="39.46"/>
    <n v="261"/>
    <s v="Main"/>
    <n v="31.69"/>
    <n v="183"/>
    <s v="B"/>
    <n v="0"/>
    <n v="0"/>
    <n v="0"/>
    <n v="0"/>
    <n v="3"/>
    <n v="2"/>
  </r>
  <r>
    <s v="M01639_152_000000000-BTK9W_1_2119_5384_18922"/>
    <n v="5"/>
    <x v="0"/>
    <x v="1"/>
    <x v="4"/>
    <n v="39.46"/>
    <n v="261"/>
    <s v="Main"/>
    <n v="32.79"/>
    <n v="183"/>
    <s v="B"/>
    <n v="0"/>
    <n v="0"/>
    <n v="0"/>
    <n v="0"/>
    <n v="4"/>
    <n v="1"/>
  </r>
  <r>
    <s v="M04997_41_000000000-BTKB3_1_1111_16921_7293"/>
    <n v="5"/>
    <x v="0"/>
    <x v="1"/>
    <x v="4"/>
    <n v="39.46"/>
    <n v="261"/>
    <s v="Main"/>
    <n v="32.24"/>
    <n v="183"/>
    <s v="B"/>
    <n v="0"/>
    <n v="0"/>
    <n v="0"/>
    <n v="0"/>
    <n v="1"/>
    <n v="4"/>
  </r>
  <r>
    <s v="M04997_41_000000000-BTKB3_1_1111_22862_11404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4997_41_000000000-BTKB3_1_1113_14647_6325"/>
    <n v="5"/>
    <x v="0"/>
    <x v="0"/>
    <x v="0"/>
    <n v="39.46"/>
    <n v="261"/>
    <s v="Main"/>
    <n v="32.24"/>
    <n v="183"/>
    <s v="B"/>
    <n v="0"/>
    <n v="5"/>
    <n v="0"/>
    <n v="0"/>
    <n v="0"/>
    <n v="0"/>
  </r>
  <r>
    <s v="M04997_41_000000000-BTKB3_1_2109_20818_24243"/>
    <n v="5"/>
    <x v="0"/>
    <x v="1"/>
    <x v="4"/>
    <n v="39.46"/>
    <n v="261"/>
    <s v="Main"/>
    <n v="32.24"/>
    <n v="183"/>
    <s v="B"/>
    <n v="0"/>
    <n v="0"/>
    <n v="0"/>
    <n v="0"/>
    <n v="0"/>
    <n v="5"/>
  </r>
  <r>
    <s v="M04997_41_000000000-BTKB3_1_2116_7268_7029"/>
    <n v="5"/>
    <x v="0"/>
    <x v="1"/>
    <x v="4"/>
    <n v="39.46"/>
    <n v="261"/>
    <s v="Main"/>
    <n v="32.79"/>
    <n v="183"/>
    <s v="B"/>
    <n v="0"/>
    <n v="0"/>
    <n v="0"/>
    <n v="0"/>
    <n v="0"/>
    <n v="5"/>
  </r>
  <r>
    <s v="M01639_152_000000000-BTK9W_1_2112_20243_4171"/>
    <n v="5"/>
    <x v="3"/>
    <x v="6"/>
    <x v="9"/>
    <n v="39.340000000000003"/>
    <n v="305"/>
    <s v="~305-bp"/>
    <n v="35.68"/>
    <n v="227"/>
    <s v="O"/>
    <n v="5"/>
    <n v="0"/>
    <n v="0"/>
    <n v="0"/>
    <n v="0"/>
    <n v="0"/>
  </r>
  <r>
    <s v="M01639_152_000000000-BTK9W_1_1108_14384_13375"/>
    <n v="5"/>
    <x v="1"/>
    <x v="3"/>
    <x v="3"/>
    <n v="39.31"/>
    <n v="262"/>
    <s v="Main"/>
    <n v="32.07"/>
    <n v="184"/>
    <s v="I"/>
    <n v="5"/>
    <n v="0"/>
    <n v="0"/>
    <n v="0"/>
    <n v="0"/>
    <n v="0"/>
  </r>
  <r>
    <s v="M01639_152_000000000-BTK9W_1_1119_26950_18983"/>
    <n v="5"/>
    <x v="1"/>
    <x v="3"/>
    <x v="3"/>
    <n v="39.31"/>
    <n v="262"/>
    <s v="Main"/>
    <n v="31.52"/>
    <n v="184"/>
    <s v="I"/>
    <n v="5"/>
    <n v="0"/>
    <n v="0"/>
    <n v="0"/>
    <n v="0"/>
    <n v="0"/>
  </r>
  <r>
    <s v="M01639_152_000000000-BTK9W_1_2114_26550_15510"/>
    <n v="5"/>
    <x v="1"/>
    <x v="3"/>
    <x v="3"/>
    <n v="39.31"/>
    <n v="262"/>
    <s v="Main"/>
    <n v="32.07"/>
    <n v="184"/>
    <s v="I"/>
    <n v="5"/>
    <n v="0"/>
    <n v="0"/>
    <n v="0"/>
    <n v="0"/>
    <n v="0"/>
  </r>
  <r>
    <s v="M04997_41_000000000-BTKB3_1_2101_25564_16108"/>
    <n v="5"/>
    <x v="1"/>
    <x v="3"/>
    <x v="3"/>
    <n v="39.31"/>
    <n v="262"/>
    <s v="Main"/>
    <n v="32.07"/>
    <n v="184"/>
    <s v="I"/>
    <n v="5"/>
    <n v="0"/>
    <n v="0"/>
    <n v="0"/>
    <n v="0"/>
    <n v="0"/>
  </r>
  <r>
    <s v="M01639_152_000000000-BTK9W_1_2115_15647_13542"/>
    <n v="5"/>
    <x v="0"/>
    <x v="1"/>
    <x v="4"/>
    <n v="39.229999999999997"/>
    <n v="260"/>
    <s v="Main"/>
    <n v="31.87"/>
    <n v="182"/>
    <s v="B"/>
    <n v="0"/>
    <n v="0"/>
    <n v="0"/>
    <n v="0"/>
    <n v="0"/>
    <n v="5"/>
  </r>
  <r>
    <s v="M04997_41_000000000-BTKB3_1_2111_12013_15458"/>
    <n v="5"/>
    <x v="0"/>
    <x v="1"/>
    <x v="4"/>
    <n v="39.229999999999997"/>
    <n v="260"/>
    <s v="Main"/>
    <n v="31.87"/>
    <n v="182"/>
    <s v="B"/>
    <n v="0"/>
    <n v="0"/>
    <n v="0"/>
    <n v="0"/>
    <n v="0"/>
    <n v="5"/>
  </r>
  <r>
    <s v="M01639_152_000000000-BTK9W_1_2109_6772_13950"/>
    <n v="5"/>
    <x v="1"/>
    <x v="3"/>
    <x v="3"/>
    <n v="39.159999999999997"/>
    <n v="263"/>
    <s v="Main"/>
    <n v="31.89"/>
    <n v="185"/>
    <s v="I"/>
    <n v="5"/>
    <n v="0"/>
    <n v="0"/>
    <n v="0"/>
    <n v="0"/>
    <n v="0"/>
  </r>
  <r>
    <s v="M01639_152_000000000-BTK9W_1_2106_28073_19670"/>
    <n v="5"/>
    <x v="2"/>
    <x v="5"/>
    <x v="12"/>
    <n v="39.159999999999997"/>
    <n v="166"/>
    <s v="Very short"/>
    <n v="25"/>
    <n v="88"/>
    <s v="A"/>
    <n v="0"/>
    <n v="0"/>
    <n v="0"/>
    <n v="5"/>
    <n v="0"/>
    <n v="0"/>
  </r>
  <r>
    <s v="M01639_152_000000000-BTK9W_1_1104_11692_14450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1639_152_000000000-BTK9W_1_1105_6915_6318"/>
    <n v="5"/>
    <x v="0"/>
    <x v="1"/>
    <x v="4"/>
    <n v="39.08"/>
    <n v="261"/>
    <s v="Main"/>
    <n v="32.24"/>
    <n v="183"/>
    <s v="B"/>
    <n v="0"/>
    <n v="0"/>
    <n v="0"/>
    <n v="0"/>
    <n v="4"/>
    <n v="1"/>
  </r>
  <r>
    <s v="M01639_152_000000000-BTK9W_1_1108_9535_7094"/>
    <n v="5"/>
    <x v="0"/>
    <x v="1"/>
    <x v="1"/>
    <n v="39.08"/>
    <n v="261"/>
    <s v="Main"/>
    <n v="31.69"/>
    <n v="183"/>
    <s v="B"/>
    <n v="0"/>
    <n v="0"/>
    <n v="0"/>
    <n v="5"/>
    <n v="0"/>
    <n v="0"/>
  </r>
  <r>
    <s v="M01639_152_000000000-BTK9W_1_1113_19961_15540"/>
    <n v="5"/>
    <x v="1"/>
    <x v="3"/>
    <x v="3"/>
    <n v="39.08"/>
    <n v="261"/>
    <s v="Main"/>
    <n v="31.15"/>
    <n v="183"/>
    <s v="I"/>
    <n v="5"/>
    <n v="0"/>
    <n v="0"/>
    <n v="0"/>
    <n v="0"/>
    <n v="0"/>
  </r>
  <r>
    <s v="M01639_152_000000000-BTK9W_1_1113_9487_20342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1639_152_000000000-BTK9W_1_1118_13830_11765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1639_152_000000000-BTK9W_1_2101_15547_5764"/>
    <n v="5"/>
    <x v="0"/>
    <x v="1"/>
    <x v="1"/>
    <n v="39.08"/>
    <n v="261"/>
    <s v="Main"/>
    <n v="31.15"/>
    <n v="183"/>
    <s v="B"/>
    <n v="0"/>
    <n v="0"/>
    <n v="0"/>
    <n v="5"/>
    <n v="0"/>
    <n v="0"/>
  </r>
  <r>
    <s v="M01639_152_000000000-BTK9W_1_2104_10010_4743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1639_152_000000000-BTK9W_1_2107_14254_2985"/>
    <n v="5"/>
    <x v="0"/>
    <x v="1"/>
    <x v="1"/>
    <n v="39.08"/>
    <n v="261"/>
    <s v="Main"/>
    <n v="31.69"/>
    <n v="183"/>
    <s v="B"/>
    <n v="0"/>
    <n v="0"/>
    <n v="0"/>
    <n v="5"/>
    <n v="0"/>
    <n v="0"/>
  </r>
  <r>
    <s v="M01639_152_000000000-BTK9W_1_2108_9444_15565"/>
    <n v="5"/>
    <x v="0"/>
    <x v="1"/>
    <x v="4"/>
    <n v="39.08"/>
    <n v="261"/>
    <s v="Main"/>
    <n v="32.24"/>
    <n v="183"/>
    <s v="B"/>
    <n v="0"/>
    <n v="0"/>
    <n v="0"/>
    <n v="0"/>
    <n v="4"/>
    <n v="1"/>
  </r>
  <r>
    <s v="M01639_152_000000000-BTK9W_1_2112_25447_20146"/>
    <n v="5"/>
    <x v="0"/>
    <x v="1"/>
    <x v="1"/>
    <n v="39.08"/>
    <n v="261"/>
    <s v="Main"/>
    <n v="31.69"/>
    <n v="183"/>
    <s v="B"/>
    <n v="0"/>
    <n v="0"/>
    <n v="0"/>
    <n v="5"/>
    <n v="0"/>
    <n v="0"/>
  </r>
  <r>
    <s v="M01639_152_000000000-BTK9W_1_2115_5995_13852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4997_41_000000000-BTKB3_1_1110_14354_8800"/>
    <n v="5"/>
    <x v="0"/>
    <x v="1"/>
    <x v="1"/>
    <n v="39.08"/>
    <n v="261"/>
    <s v="Main"/>
    <n v="31.69"/>
    <n v="183"/>
    <s v="B"/>
    <n v="0"/>
    <n v="0"/>
    <n v="0"/>
    <n v="5"/>
    <n v="0"/>
    <n v="0"/>
  </r>
  <r>
    <s v="M04997_41_000000000-BTKB3_1_1111_17633_21142"/>
    <n v="5"/>
    <x v="0"/>
    <x v="1"/>
    <x v="1"/>
    <n v="39.08"/>
    <n v="261"/>
    <s v="Main"/>
    <n v="31.69"/>
    <n v="183"/>
    <s v="B"/>
    <n v="0"/>
    <n v="0"/>
    <n v="0"/>
    <n v="5"/>
    <n v="0"/>
    <n v="0"/>
  </r>
  <r>
    <s v="M04997_41_000000000-BTKB3_1_1117_9030_8082"/>
    <n v="5"/>
    <x v="2"/>
    <x v="12"/>
    <x v="22"/>
    <n v="39.08"/>
    <n v="261"/>
    <s v="Main"/>
    <n v="32.24"/>
    <n v="183"/>
    <s v="A"/>
    <n v="0"/>
    <n v="0"/>
    <n v="0"/>
    <n v="5"/>
    <n v="0"/>
    <n v="0"/>
  </r>
  <r>
    <s v="M04997_41_000000000-BTKB3_1_1119_13633_21440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4997_41_000000000-BTKB3_1_2105_18649_13645"/>
    <n v="5"/>
    <x v="0"/>
    <x v="1"/>
    <x v="4"/>
    <n v="39.08"/>
    <n v="261"/>
    <s v="Main"/>
    <n v="31.69"/>
    <n v="183"/>
    <s v="B"/>
    <n v="0"/>
    <n v="0"/>
    <n v="0"/>
    <n v="0"/>
    <n v="0"/>
    <n v="5"/>
  </r>
  <r>
    <s v="M04997_41_000000000-BTKB3_1_2104_16705_22684"/>
    <n v="5"/>
    <x v="0"/>
    <x v="2"/>
    <x v="6"/>
    <n v="39.06"/>
    <n v="256"/>
    <s v="Main"/>
    <n v="30.9"/>
    <n v="178"/>
    <s v="B"/>
    <n v="0"/>
    <n v="0"/>
    <n v="0"/>
    <n v="5"/>
    <n v="0"/>
    <n v="0"/>
  </r>
  <r>
    <s v="M01639_152_000000000-BTK9W_1_2112_14781_14707"/>
    <n v="5"/>
    <x v="1"/>
    <x v="3"/>
    <x v="3"/>
    <n v="39.020000000000003"/>
    <n v="264"/>
    <s v="Main"/>
    <n v="31.72"/>
    <n v="186"/>
    <s v="I"/>
    <n v="5"/>
    <n v="0"/>
    <n v="0"/>
    <n v="0"/>
    <n v="0"/>
    <n v="0"/>
  </r>
  <r>
    <s v="M01639_152_000000000-BTK9W_1_1113_6435_8184"/>
    <n v="5"/>
    <x v="1"/>
    <x v="3"/>
    <x v="3"/>
    <n v="38.93"/>
    <n v="262"/>
    <s v="Main"/>
    <n v="31.52"/>
    <n v="184"/>
    <s v="I"/>
    <n v="5"/>
    <n v="0"/>
    <n v="0"/>
    <n v="0"/>
    <n v="0"/>
    <n v="0"/>
  </r>
  <r>
    <s v="M01639_152_000000000-BTK9W_1_1115_28531_15607"/>
    <n v="5"/>
    <x v="1"/>
    <x v="3"/>
    <x v="3"/>
    <n v="38.93"/>
    <n v="262"/>
    <s v="Main"/>
    <n v="31.52"/>
    <n v="184"/>
    <s v="I"/>
    <n v="5"/>
    <n v="0"/>
    <n v="0"/>
    <n v="0"/>
    <n v="0"/>
    <n v="0"/>
  </r>
  <r>
    <s v="M01639_152_000000000-BTK9W_1_2106_8856_11807"/>
    <n v="5"/>
    <x v="1"/>
    <x v="3"/>
    <x v="3"/>
    <n v="38.93"/>
    <n v="262"/>
    <s v="Main"/>
    <n v="32.07"/>
    <n v="184"/>
    <s v="I"/>
    <n v="5"/>
    <n v="0"/>
    <n v="0"/>
    <n v="0"/>
    <n v="0"/>
    <n v="0"/>
  </r>
  <r>
    <s v="M01639_152_000000000-BTK9W_1_2110_12575_4461"/>
    <n v="5"/>
    <x v="1"/>
    <x v="3"/>
    <x v="3"/>
    <n v="38.93"/>
    <n v="262"/>
    <s v="Main"/>
    <n v="31.52"/>
    <n v="184"/>
    <s v="I"/>
    <n v="5"/>
    <n v="0"/>
    <n v="0"/>
    <n v="0"/>
    <n v="0"/>
    <n v="0"/>
  </r>
  <r>
    <s v="M04997_41_000000000-BTKB3_1_1119_5131_9200"/>
    <n v="5"/>
    <x v="1"/>
    <x v="3"/>
    <x v="3"/>
    <n v="38.93"/>
    <n v="262"/>
    <s v="Main"/>
    <n v="32.07"/>
    <n v="184"/>
    <s v="I"/>
    <n v="5"/>
    <n v="0"/>
    <n v="0"/>
    <n v="0"/>
    <n v="0"/>
    <n v="0"/>
  </r>
  <r>
    <s v="M01639_152_000000000-BTK9W_1_1101_25839_11529"/>
    <n v="5"/>
    <x v="0"/>
    <x v="1"/>
    <x v="4"/>
    <n v="38.85"/>
    <n v="260"/>
    <s v="Main"/>
    <n v="31.32"/>
    <n v="182"/>
    <s v="B"/>
    <n v="0"/>
    <n v="0"/>
    <n v="0"/>
    <n v="0"/>
    <n v="0"/>
    <n v="5"/>
  </r>
  <r>
    <s v="M01639_152_000000000-BTK9W_1_1114_16570_9467"/>
    <n v="5"/>
    <x v="0"/>
    <x v="0"/>
    <x v="0"/>
    <n v="38.85"/>
    <n v="260"/>
    <s v="Main"/>
    <n v="31.32"/>
    <n v="182"/>
    <s v="B"/>
    <n v="0"/>
    <n v="5"/>
    <n v="0"/>
    <n v="0"/>
    <n v="0"/>
    <n v="0"/>
  </r>
  <r>
    <s v="M01639_152_000000000-BTK9W_1_1118_13865_13485"/>
    <n v="5"/>
    <x v="0"/>
    <x v="1"/>
    <x v="4"/>
    <n v="38.85"/>
    <n v="260"/>
    <s v="Main"/>
    <n v="31.32"/>
    <n v="182"/>
    <s v="B"/>
    <n v="0"/>
    <n v="0"/>
    <n v="0"/>
    <n v="0"/>
    <n v="0"/>
    <n v="5"/>
  </r>
  <r>
    <s v="M01639_152_000000000-BTK9W_1_2115_4167_13636"/>
    <n v="5"/>
    <x v="0"/>
    <x v="0"/>
    <x v="0"/>
    <n v="38.85"/>
    <n v="260"/>
    <s v="Main"/>
    <n v="31.32"/>
    <n v="182"/>
    <s v="B"/>
    <n v="0"/>
    <n v="5"/>
    <n v="0"/>
    <n v="0"/>
    <n v="0"/>
    <n v="0"/>
  </r>
  <r>
    <s v="M01639_152_000000000-BTK9W_1_2110_23655_22523"/>
    <n v="5"/>
    <x v="1"/>
    <x v="3"/>
    <x v="3"/>
    <n v="38.78"/>
    <n v="263"/>
    <s v="Main"/>
    <n v="31.35"/>
    <n v="185"/>
    <s v="I"/>
    <n v="5"/>
    <n v="0"/>
    <n v="0"/>
    <n v="0"/>
    <n v="0"/>
    <n v="0"/>
  </r>
  <r>
    <s v="M01639_152_000000000-BTK9W_1_2118_7832_3007"/>
    <n v="5"/>
    <x v="1"/>
    <x v="3"/>
    <x v="3"/>
    <n v="38.78"/>
    <n v="263"/>
    <s v="Main"/>
    <n v="30.81"/>
    <n v="185"/>
    <s v="I"/>
    <n v="5"/>
    <n v="0"/>
    <n v="0"/>
    <n v="0"/>
    <n v="0"/>
    <n v="0"/>
  </r>
  <r>
    <s v="M01639_152_000000000-BTK9W_1_1101_15636_22724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1104_13216_20279"/>
    <n v="5"/>
    <x v="0"/>
    <x v="1"/>
    <x v="4"/>
    <n v="38.700000000000003"/>
    <n v="261"/>
    <s v="Main"/>
    <n v="30.6"/>
    <n v="183"/>
    <s v="B"/>
    <n v="0"/>
    <n v="0"/>
    <n v="0"/>
    <n v="0"/>
    <n v="0"/>
    <n v="5"/>
  </r>
  <r>
    <s v="M01639_152_000000000-BTK9W_1_1104_9408_7373"/>
    <n v="5"/>
    <x v="0"/>
    <x v="1"/>
    <x v="4"/>
    <n v="38.700000000000003"/>
    <n v="261"/>
    <s v="Main"/>
    <n v="31.15"/>
    <n v="183"/>
    <s v="B"/>
    <n v="0"/>
    <n v="0"/>
    <n v="0"/>
    <n v="0"/>
    <n v="1"/>
    <n v="4"/>
  </r>
  <r>
    <s v="M01639_152_000000000-BTK9W_1_1105_8141_20845"/>
    <n v="5"/>
    <x v="0"/>
    <x v="0"/>
    <x v="0"/>
    <n v="38.700000000000003"/>
    <n v="261"/>
    <s v="Main"/>
    <n v="30.6"/>
    <n v="183"/>
    <s v="B"/>
    <n v="0"/>
    <n v="5"/>
    <n v="0"/>
    <n v="0"/>
    <n v="0"/>
    <n v="0"/>
  </r>
  <r>
    <s v="M01639_152_000000000-BTK9W_1_1111_3278_15956"/>
    <n v="5"/>
    <x v="0"/>
    <x v="1"/>
    <x v="4"/>
    <n v="38.700000000000003"/>
    <n v="261"/>
    <s v="Main"/>
    <n v="31.69"/>
    <n v="183"/>
    <s v="B"/>
    <n v="0"/>
    <n v="0"/>
    <n v="0"/>
    <n v="0"/>
    <n v="0"/>
    <n v="5"/>
  </r>
  <r>
    <s v="M01639_152_000000000-BTK9W_1_1113_25684_8179"/>
    <n v="5"/>
    <x v="0"/>
    <x v="0"/>
    <x v="0"/>
    <n v="38.700000000000003"/>
    <n v="261"/>
    <s v="Main"/>
    <n v="31.15"/>
    <n v="183"/>
    <s v="B"/>
    <n v="0"/>
    <n v="5"/>
    <n v="0"/>
    <n v="0"/>
    <n v="0"/>
    <n v="0"/>
  </r>
  <r>
    <s v="M01639_152_000000000-BTK9W_1_1115_5713_10015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1115_9666_25026"/>
    <n v="5"/>
    <x v="0"/>
    <x v="1"/>
    <x v="4"/>
    <n v="38.700000000000003"/>
    <n v="261"/>
    <s v="Main"/>
    <n v="32.24"/>
    <n v="183"/>
    <s v="B"/>
    <n v="0"/>
    <n v="0"/>
    <n v="0"/>
    <n v="0"/>
    <n v="3"/>
    <n v="2"/>
  </r>
  <r>
    <s v="M01639_152_000000000-BTK9W_1_1116_26713_10655"/>
    <n v="5"/>
    <x v="0"/>
    <x v="1"/>
    <x v="1"/>
    <n v="38.700000000000003"/>
    <n v="261"/>
    <s v="Main"/>
    <n v="31.15"/>
    <n v="183"/>
    <s v="B"/>
    <n v="0"/>
    <n v="0"/>
    <n v="0"/>
    <n v="5"/>
    <n v="0"/>
    <n v="0"/>
  </r>
  <r>
    <s v="M01639_152_000000000-BTK9W_1_1117_17158_13868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1117_18435_16270"/>
    <n v="5"/>
    <x v="0"/>
    <x v="1"/>
    <x v="4"/>
    <n v="38.700000000000003"/>
    <n v="261"/>
    <s v="Main"/>
    <n v="31.69"/>
    <n v="183"/>
    <s v="B"/>
    <n v="0"/>
    <n v="0"/>
    <n v="0"/>
    <n v="0"/>
    <n v="0"/>
    <n v="5"/>
  </r>
  <r>
    <s v="M01639_152_000000000-BTK9W_1_2102_23758_2785"/>
    <n v="5"/>
    <x v="0"/>
    <x v="1"/>
    <x v="4"/>
    <n v="38.700000000000003"/>
    <n v="261"/>
    <s v="Main"/>
    <n v="31.15"/>
    <n v="183"/>
    <s v="B"/>
    <n v="0"/>
    <n v="0"/>
    <n v="0"/>
    <n v="0"/>
    <n v="3"/>
    <n v="2"/>
  </r>
  <r>
    <s v="M01639_152_000000000-BTK9W_1_2103_5765_15590"/>
    <n v="5"/>
    <x v="0"/>
    <x v="1"/>
    <x v="1"/>
    <n v="38.700000000000003"/>
    <n v="261"/>
    <s v="Main"/>
    <n v="31.15"/>
    <n v="183"/>
    <s v="B"/>
    <n v="0"/>
    <n v="0"/>
    <n v="0"/>
    <n v="5"/>
    <n v="0"/>
    <n v="0"/>
  </r>
  <r>
    <s v="M01639_152_000000000-BTK9W_1_2104_17395_12427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2104_17724_6993"/>
    <n v="5"/>
    <x v="0"/>
    <x v="1"/>
    <x v="4"/>
    <n v="38.700000000000003"/>
    <n v="261"/>
    <s v="Main"/>
    <n v="31.15"/>
    <n v="183"/>
    <s v="B"/>
    <n v="0"/>
    <n v="0"/>
    <n v="0"/>
    <n v="0"/>
    <n v="4"/>
    <n v="1"/>
  </r>
  <r>
    <s v="M01639_152_000000000-BTK9W_1_2108_18988_23667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2108_21976_17926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2110_25221_16612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1639_152_000000000-BTK9W_1_2119_11667_18682"/>
    <n v="5"/>
    <x v="0"/>
    <x v="1"/>
    <x v="4"/>
    <n v="38.700000000000003"/>
    <n v="261"/>
    <s v="Main"/>
    <n v="30.6"/>
    <n v="183"/>
    <s v="B"/>
    <n v="0"/>
    <n v="0"/>
    <n v="0"/>
    <n v="0"/>
    <n v="0"/>
    <n v="5"/>
  </r>
  <r>
    <s v="M04997_41_000000000-BTKB3_1_1108_18209_21681"/>
    <n v="5"/>
    <x v="4"/>
    <x v="9"/>
    <x v="15"/>
    <n v="38.700000000000003"/>
    <n v="261"/>
    <s v="Main"/>
    <n v="31.15"/>
    <n v="183"/>
    <s v="X"/>
    <n v="5"/>
    <n v="0"/>
    <n v="0"/>
    <n v="0"/>
    <n v="0"/>
    <n v="0"/>
  </r>
  <r>
    <s v="M04997_41_000000000-BTKB3_1_1108_6424_13016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4997_41_000000000-BTKB3_1_1109_14901_2526"/>
    <n v="5"/>
    <x v="0"/>
    <x v="1"/>
    <x v="4"/>
    <n v="38.700000000000003"/>
    <n v="261"/>
    <s v="Main"/>
    <n v="31.15"/>
    <n v="183"/>
    <s v="B"/>
    <n v="0"/>
    <n v="0"/>
    <n v="0"/>
    <n v="0"/>
    <n v="4"/>
    <n v="1"/>
  </r>
  <r>
    <s v="M04997_41_000000000-BTKB3_1_1111_4977_6468"/>
    <n v="5"/>
    <x v="0"/>
    <x v="1"/>
    <x v="4"/>
    <n v="38.700000000000003"/>
    <n v="261"/>
    <s v="Main"/>
    <n v="32.24"/>
    <n v="183"/>
    <s v="B"/>
    <n v="0"/>
    <n v="0"/>
    <n v="0"/>
    <n v="0"/>
    <n v="2"/>
    <n v="3"/>
  </r>
  <r>
    <s v="M04997_41_000000000-BTKB3_1_1112_22382_8076"/>
    <n v="5"/>
    <x v="0"/>
    <x v="1"/>
    <x v="4"/>
    <n v="38.700000000000003"/>
    <n v="261"/>
    <s v="Main"/>
    <n v="30.6"/>
    <n v="183"/>
    <s v="B"/>
    <n v="0"/>
    <n v="0"/>
    <n v="0"/>
    <n v="0"/>
    <n v="0"/>
    <n v="5"/>
  </r>
  <r>
    <s v="M04997_41_000000000-BTKB3_1_2105_25786_12783"/>
    <n v="5"/>
    <x v="0"/>
    <x v="1"/>
    <x v="4"/>
    <n v="38.700000000000003"/>
    <n v="261"/>
    <s v="Main"/>
    <n v="31.69"/>
    <n v="183"/>
    <s v="B"/>
    <n v="0"/>
    <n v="0"/>
    <n v="0"/>
    <n v="0"/>
    <n v="2"/>
    <n v="3"/>
  </r>
  <r>
    <s v="M04997_41_000000000-BTKB3_1_2111_14934_21322"/>
    <n v="5"/>
    <x v="1"/>
    <x v="3"/>
    <x v="3"/>
    <n v="38.700000000000003"/>
    <n v="261"/>
    <s v="Main"/>
    <n v="31.52"/>
    <n v="184"/>
    <s v="I"/>
    <n v="5"/>
    <n v="0"/>
    <n v="0"/>
    <n v="0"/>
    <n v="0"/>
    <n v="0"/>
  </r>
  <r>
    <s v="M04997_41_000000000-BTKB3_1_2111_18726_15698"/>
    <n v="5"/>
    <x v="0"/>
    <x v="0"/>
    <x v="0"/>
    <n v="38.700000000000003"/>
    <n v="261"/>
    <s v="Main"/>
    <n v="30.6"/>
    <n v="183"/>
    <s v="B"/>
    <n v="0"/>
    <n v="5"/>
    <n v="0"/>
    <n v="0"/>
    <n v="0"/>
    <n v="0"/>
  </r>
  <r>
    <s v="M04997_41_000000000-BTKB3_1_2114_19844_14464"/>
    <n v="5"/>
    <x v="0"/>
    <x v="1"/>
    <x v="4"/>
    <n v="38.700000000000003"/>
    <n v="261"/>
    <s v="Main"/>
    <n v="31.15"/>
    <n v="183"/>
    <s v="B"/>
    <n v="0"/>
    <n v="0"/>
    <n v="0"/>
    <n v="0"/>
    <n v="0"/>
    <n v="5"/>
  </r>
  <r>
    <s v="M04997_41_000000000-BTKB3_1_2118_9645_13269"/>
    <n v="5"/>
    <x v="0"/>
    <x v="1"/>
    <x v="4"/>
    <n v="38.700000000000003"/>
    <n v="261"/>
    <s v="Main"/>
    <n v="31.69"/>
    <n v="183"/>
    <s v="B"/>
    <n v="0"/>
    <n v="0"/>
    <n v="0"/>
    <n v="0"/>
    <n v="4"/>
    <n v="1"/>
  </r>
  <r>
    <s v="M01639_152_000000000-BTK9W_1_2116_6486_17426"/>
    <n v="5"/>
    <x v="1"/>
    <x v="3"/>
    <x v="3"/>
    <n v="38.64"/>
    <n v="264"/>
    <s v="Main"/>
    <n v="30.65"/>
    <n v="186"/>
    <s v="I"/>
    <n v="5"/>
    <n v="0"/>
    <n v="0"/>
    <n v="0"/>
    <n v="0"/>
    <n v="0"/>
  </r>
  <r>
    <s v="M04997_41_000000000-BTKB3_1_1116_6316_18188"/>
    <n v="5"/>
    <x v="0"/>
    <x v="0"/>
    <x v="0"/>
    <n v="38.61"/>
    <n v="259"/>
    <s v="Main"/>
    <n v="30.94"/>
    <n v="181"/>
    <s v="B"/>
    <n v="0"/>
    <n v="5"/>
    <n v="0"/>
    <n v="0"/>
    <n v="0"/>
    <n v="0"/>
  </r>
  <r>
    <s v="M04997_41_000000000-BTKB3_1_2102_6219_23426"/>
    <n v="5"/>
    <x v="0"/>
    <x v="0"/>
    <x v="0"/>
    <n v="38.61"/>
    <n v="259"/>
    <s v="Main"/>
    <n v="30.94"/>
    <n v="181"/>
    <s v="B"/>
    <n v="0"/>
    <n v="5"/>
    <n v="0"/>
    <n v="0"/>
    <n v="0"/>
    <n v="0"/>
  </r>
  <r>
    <s v="M01639_152_000000000-BTK9W_1_2102_5096_5755"/>
    <n v="5"/>
    <x v="0"/>
    <x v="2"/>
    <x v="5"/>
    <n v="38.58"/>
    <n v="254"/>
    <s v="Main"/>
    <n v="30.68"/>
    <n v="176"/>
    <s v="B"/>
    <n v="0"/>
    <n v="0"/>
    <n v="5"/>
    <n v="0"/>
    <n v="0"/>
    <n v="0"/>
  </r>
  <r>
    <s v="M04997_41_000000000-BTKB3_1_2113_21704_2033"/>
    <n v="5"/>
    <x v="0"/>
    <x v="2"/>
    <x v="5"/>
    <n v="38.58"/>
    <n v="254"/>
    <s v="Main"/>
    <n v="30.68"/>
    <n v="176"/>
    <s v="B"/>
    <n v="0"/>
    <n v="0"/>
    <n v="5"/>
    <n v="0"/>
    <n v="0"/>
    <n v="0"/>
  </r>
  <r>
    <s v="M01639_152_000000000-BTK9W_1_1104_17336_7628"/>
    <n v="5"/>
    <x v="1"/>
    <x v="3"/>
    <x v="3"/>
    <n v="38.549999999999997"/>
    <n v="262"/>
    <s v="Main"/>
    <n v="30.98"/>
    <n v="184"/>
    <s v="I"/>
    <n v="5"/>
    <n v="0"/>
    <n v="0"/>
    <n v="0"/>
    <n v="0"/>
    <n v="0"/>
  </r>
  <r>
    <s v="M01639_152_000000000-BTK9W_1_1110_19215_19446"/>
    <n v="5"/>
    <x v="0"/>
    <x v="0"/>
    <x v="0"/>
    <n v="38.549999999999997"/>
    <n v="262"/>
    <s v="Main"/>
    <n v="30.43"/>
    <n v="184"/>
    <s v="B"/>
    <n v="0"/>
    <n v="5"/>
    <n v="0"/>
    <n v="0"/>
    <n v="0"/>
    <n v="0"/>
  </r>
  <r>
    <s v="M01639_152_000000000-BTK9W_1_1117_21030_12801"/>
    <n v="5"/>
    <x v="0"/>
    <x v="0"/>
    <x v="0"/>
    <n v="38.549999999999997"/>
    <n v="262"/>
    <s v="Main"/>
    <n v="31.52"/>
    <n v="184"/>
    <s v="B"/>
    <n v="0"/>
    <n v="5"/>
    <n v="0"/>
    <n v="0"/>
    <n v="0"/>
    <n v="0"/>
  </r>
  <r>
    <s v="M01639_152_000000000-BTK9W_1_2105_20499_3099"/>
    <n v="5"/>
    <x v="0"/>
    <x v="2"/>
    <x v="6"/>
    <n v="38.549999999999997"/>
    <n v="262"/>
    <s v="Main"/>
    <n v="30.98"/>
    <n v="184"/>
    <s v="B"/>
    <n v="0"/>
    <n v="0"/>
    <n v="0"/>
    <n v="5"/>
    <n v="0"/>
    <n v="0"/>
  </r>
  <r>
    <s v="M04997_41_000000000-BTKB3_1_1102_8326_17539"/>
    <n v="5"/>
    <x v="1"/>
    <x v="3"/>
    <x v="3"/>
    <n v="38.549999999999997"/>
    <n v="262"/>
    <s v="Main"/>
    <n v="31.52"/>
    <n v="184"/>
    <s v="I"/>
    <n v="5"/>
    <n v="0"/>
    <n v="0"/>
    <n v="0"/>
    <n v="0"/>
    <n v="0"/>
  </r>
  <r>
    <s v="M04997_41_000000000-BTKB3_1_1106_9631_17478"/>
    <n v="5"/>
    <x v="1"/>
    <x v="3"/>
    <x v="3"/>
    <n v="38.549999999999997"/>
    <n v="262"/>
    <s v="Main"/>
    <n v="30.98"/>
    <n v="184"/>
    <s v="I"/>
    <n v="5"/>
    <n v="0"/>
    <n v="0"/>
    <n v="0"/>
    <n v="0"/>
    <n v="0"/>
  </r>
  <r>
    <s v="M04997_41_000000000-BTKB3_1_2108_28533_16060"/>
    <n v="5"/>
    <x v="1"/>
    <x v="3"/>
    <x v="3"/>
    <n v="38.549999999999997"/>
    <n v="262"/>
    <s v="Main"/>
    <n v="30.98"/>
    <n v="184"/>
    <s v="I"/>
    <n v="5"/>
    <n v="0"/>
    <n v="0"/>
    <n v="0"/>
    <n v="0"/>
    <n v="0"/>
  </r>
  <r>
    <s v="M04997_41_000000000-BTKB3_1_2111_10324_16133"/>
    <n v="5"/>
    <x v="1"/>
    <x v="3"/>
    <x v="3"/>
    <n v="38.549999999999997"/>
    <n v="262"/>
    <s v="Main"/>
    <n v="30.98"/>
    <n v="184"/>
    <s v="I"/>
    <n v="5"/>
    <n v="0"/>
    <n v="0"/>
    <n v="0"/>
    <n v="0"/>
    <n v="0"/>
  </r>
  <r>
    <s v="M01639_152_000000000-BTK9W_1_2101_22516_19174"/>
    <n v="5"/>
    <x v="0"/>
    <x v="0"/>
    <x v="0"/>
    <n v="38.520000000000003"/>
    <n v="257"/>
    <s v="Main"/>
    <n v="30.73"/>
    <n v="179"/>
    <s v="B"/>
    <n v="0"/>
    <n v="5"/>
    <n v="0"/>
    <n v="0"/>
    <n v="0"/>
    <n v="0"/>
  </r>
  <r>
    <s v="M01639_152_000000000-BTK9W_1_1105_19809_10282"/>
    <n v="5"/>
    <x v="0"/>
    <x v="1"/>
    <x v="1"/>
    <n v="38.46"/>
    <n v="260"/>
    <s v="Main"/>
    <n v="31.32"/>
    <n v="182"/>
    <s v="B"/>
    <n v="0"/>
    <n v="0"/>
    <n v="0"/>
    <n v="5"/>
    <n v="0"/>
    <n v="0"/>
  </r>
  <r>
    <s v="M01639_152_000000000-BTK9W_1_1110_24675_10367"/>
    <n v="5"/>
    <x v="0"/>
    <x v="1"/>
    <x v="4"/>
    <n v="38.46"/>
    <n v="260"/>
    <s v="Main"/>
    <n v="30.77"/>
    <n v="182"/>
    <s v="B"/>
    <n v="0"/>
    <n v="0"/>
    <n v="0"/>
    <n v="0"/>
    <n v="0"/>
    <n v="5"/>
  </r>
  <r>
    <s v="M01639_152_000000000-BTK9W_1_1117_27182_14795"/>
    <n v="5"/>
    <x v="0"/>
    <x v="1"/>
    <x v="4"/>
    <n v="38.46"/>
    <n v="260"/>
    <s v="Main"/>
    <n v="31.15"/>
    <n v="183"/>
    <s v="B"/>
    <n v="0"/>
    <n v="0"/>
    <n v="0"/>
    <n v="0"/>
    <n v="0"/>
    <n v="5"/>
  </r>
  <r>
    <s v="M01639_152_000000000-BTK9W_1_2109_24518_4646"/>
    <n v="5"/>
    <x v="0"/>
    <x v="0"/>
    <x v="0"/>
    <n v="38.46"/>
    <n v="260"/>
    <s v="Main"/>
    <n v="30.77"/>
    <n v="182"/>
    <s v="B"/>
    <n v="0"/>
    <n v="5"/>
    <n v="0"/>
    <n v="0"/>
    <n v="0"/>
    <n v="0"/>
  </r>
  <r>
    <s v="M01639_152_000000000-BTK9W_1_2113_23428_7475"/>
    <n v="5"/>
    <x v="0"/>
    <x v="0"/>
    <x v="0"/>
    <n v="38.46"/>
    <n v="260"/>
    <s v="Main"/>
    <n v="30.77"/>
    <n v="182"/>
    <s v="B"/>
    <n v="0"/>
    <n v="5"/>
    <n v="0"/>
    <n v="0"/>
    <n v="0"/>
    <n v="0"/>
  </r>
  <r>
    <s v="M01639_152_000000000-BTK9W_1_2114_6312_15800"/>
    <n v="5"/>
    <x v="0"/>
    <x v="0"/>
    <x v="0"/>
    <n v="38.46"/>
    <n v="260"/>
    <s v="Main"/>
    <n v="30.77"/>
    <n v="182"/>
    <s v="B"/>
    <n v="0"/>
    <n v="5"/>
    <n v="0"/>
    <n v="0"/>
    <n v="0"/>
    <n v="0"/>
  </r>
  <r>
    <s v="M04997_41_000000000-BTKB3_1_1103_25122_14318"/>
    <n v="5"/>
    <x v="0"/>
    <x v="1"/>
    <x v="4"/>
    <n v="38.46"/>
    <n v="260"/>
    <s v="Main"/>
    <n v="30.77"/>
    <n v="182"/>
    <s v="B"/>
    <n v="0"/>
    <n v="0"/>
    <n v="0"/>
    <n v="0"/>
    <n v="0"/>
    <n v="5"/>
  </r>
  <r>
    <s v="M04997_41_000000000-BTKB3_1_1104_15910_16559"/>
    <n v="5"/>
    <x v="0"/>
    <x v="1"/>
    <x v="4"/>
    <n v="38.46"/>
    <n v="260"/>
    <s v="Main"/>
    <n v="30.77"/>
    <n v="182"/>
    <s v="B"/>
    <n v="0"/>
    <n v="0"/>
    <n v="0"/>
    <n v="0"/>
    <n v="0"/>
    <n v="5"/>
  </r>
  <r>
    <s v="M04997_41_000000000-BTKB3_1_2104_13498_22929"/>
    <n v="5"/>
    <x v="0"/>
    <x v="1"/>
    <x v="4"/>
    <n v="38.46"/>
    <n v="260"/>
    <s v="Main"/>
    <n v="31.32"/>
    <n v="182"/>
    <s v="B"/>
    <n v="0"/>
    <n v="0"/>
    <n v="0"/>
    <n v="0"/>
    <n v="0"/>
    <n v="5"/>
  </r>
  <r>
    <s v="M04997_41_000000000-BTKB3_1_2113_21442_5471"/>
    <n v="5"/>
    <x v="0"/>
    <x v="0"/>
    <x v="0"/>
    <n v="38.46"/>
    <n v="260"/>
    <s v="Main"/>
    <n v="30.77"/>
    <n v="182"/>
    <s v="B"/>
    <n v="0"/>
    <n v="5"/>
    <n v="0"/>
    <n v="0"/>
    <n v="0"/>
    <n v="0"/>
  </r>
  <r>
    <s v="M01639_152_000000000-BTK9W_1_1104_9644_3283"/>
    <n v="5"/>
    <x v="1"/>
    <x v="3"/>
    <x v="3"/>
    <n v="38.4"/>
    <n v="263"/>
    <s v="Main"/>
    <n v="30.81"/>
    <n v="185"/>
    <s v="I"/>
    <n v="5"/>
    <n v="0"/>
    <n v="0"/>
    <n v="0"/>
    <n v="0"/>
    <n v="0"/>
  </r>
  <r>
    <s v="M01639_152_000000000-BTK9W_1_2104_19701_11374"/>
    <n v="5"/>
    <x v="1"/>
    <x v="3"/>
    <x v="3"/>
    <n v="38.4"/>
    <n v="263"/>
    <s v="Main"/>
    <n v="30.27"/>
    <n v="185"/>
    <s v="I"/>
    <n v="5"/>
    <n v="0"/>
    <n v="0"/>
    <n v="0"/>
    <n v="0"/>
    <n v="0"/>
  </r>
  <r>
    <s v="M01639_152_000000000-BTK9W_1_2104_6138_18158"/>
    <n v="5"/>
    <x v="1"/>
    <x v="3"/>
    <x v="3"/>
    <n v="38.4"/>
    <n v="263"/>
    <s v="Main"/>
    <n v="30.81"/>
    <n v="185"/>
    <s v="I"/>
    <n v="5"/>
    <n v="0"/>
    <n v="0"/>
    <n v="0"/>
    <n v="0"/>
    <n v="0"/>
  </r>
  <r>
    <s v="M04997_41_000000000-BTKB3_1_2110_6371_23371"/>
    <n v="5"/>
    <x v="1"/>
    <x v="3"/>
    <x v="3"/>
    <n v="38.4"/>
    <n v="263"/>
    <s v="Main"/>
    <n v="30.27"/>
    <n v="185"/>
    <s v="I"/>
    <n v="5"/>
    <n v="0"/>
    <n v="0"/>
    <n v="0"/>
    <n v="0"/>
    <n v="0"/>
  </r>
  <r>
    <s v="M01639_152_000000000-BTK9W_1_1111_7859_7031"/>
    <n v="5"/>
    <x v="0"/>
    <x v="2"/>
    <x v="5"/>
    <n v="38.340000000000003"/>
    <n v="253"/>
    <s v="Main"/>
    <n v="30.29"/>
    <n v="175"/>
    <s v="B"/>
    <n v="0"/>
    <n v="0"/>
    <n v="5"/>
    <n v="0"/>
    <n v="0"/>
    <n v="0"/>
  </r>
  <r>
    <s v="M01639_152_000000000-BTK9W_1_2118_24795_14752"/>
    <n v="5"/>
    <x v="0"/>
    <x v="2"/>
    <x v="6"/>
    <n v="38.340000000000003"/>
    <n v="253"/>
    <s v="Main"/>
    <n v="30.29"/>
    <n v="175"/>
    <s v="B"/>
    <n v="0"/>
    <n v="0"/>
    <n v="0"/>
    <n v="5"/>
    <n v="0"/>
    <n v="0"/>
  </r>
  <r>
    <s v="M01639_152_000000000-BTK9W_1_1102_14434_12424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04_17944_2642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04_23897_17167"/>
    <n v="5"/>
    <x v="0"/>
    <x v="1"/>
    <x v="4"/>
    <n v="38.31"/>
    <n v="261"/>
    <s v="Main"/>
    <n v="31.15"/>
    <n v="183"/>
    <s v="B"/>
    <n v="0"/>
    <n v="0"/>
    <n v="0"/>
    <n v="0"/>
    <n v="0"/>
    <n v="5"/>
  </r>
  <r>
    <s v="M01639_152_000000000-BTK9W_1_1105_19234_20868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07_20585_16211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09_19321_11671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10_12075_19141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10_18323_4844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13_19239_4917"/>
    <n v="5"/>
    <x v="0"/>
    <x v="1"/>
    <x v="4"/>
    <n v="38.31"/>
    <n v="261"/>
    <s v="Main"/>
    <n v="30.6"/>
    <n v="183"/>
    <s v="B"/>
    <n v="0"/>
    <n v="0"/>
    <n v="0"/>
    <n v="0"/>
    <n v="0"/>
    <n v="5"/>
  </r>
  <r>
    <s v="M01639_152_000000000-BTK9W_1_1113_21462_5779"/>
    <n v="5"/>
    <x v="0"/>
    <x v="1"/>
    <x v="1"/>
    <n v="38.31"/>
    <n v="261"/>
    <s v="Main"/>
    <n v="30.05"/>
    <n v="183"/>
    <s v="B"/>
    <n v="0"/>
    <n v="0"/>
    <n v="0"/>
    <n v="5"/>
    <n v="0"/>
    <n v="0"/>
  </r>
  <r>
    <s v="M01639_152_000000000-BTK9W_1_1113_6865_22134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17_9633_6642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1118_12344_20444"/>
    <n v="5"/>
    <x v="0"/>
    <x v="1"/>
    <x v="4"/>
    <n v="38.31"/>
    <n v="261"/>
    <s v="Main"/>
    <n v="31.15"/>
    <n v="183"/>
    <s v="B"/>
    <n v="0"/>
    <n v="0"/>
    <n v="0"/>
    <n v="0"/>
    <n v="0"/>
    <n v="5"/>
  </r>
  <r>
    <s v="M01639_152_000000000-BTK9W_1_1118_19936_15741"/>
    <n v="5"/>
    <x v="0"/>
    <x v="1"/>
    <x v="1"/>
    <n v="38.31"/>
    <n v="261"/>
    <s v="Main"/>
    <n v="30.6"/>
    <n v="183"/>
    <s v="B"/>
    <n v="0"/>
    <n v="0"/>
    <n v="0"/>
    <n v="5"/>
    <n v="0"/>
    <n v="0"/>
  </r>
  <r>
    <s v="M01639_152_000000000-BTK9W_1_2102_5269_22422"/>
    <n v="5"/>
    <x v="0"/>
    <x v="1"/>
    <x v="4"/>
    <n v="38.31"/>
    <n v="261"/>
    <s v="Main"/>
    <n v="30.6"/>
    <n v="183"/>
    <s v="B"/>
    <n v="0"/>
    <n v="0"/>
    <n v="0"/>
    <n v="0"/>
    <n v="3"/>
    <n v="2"/>
  </r>
  <r>
    <s v="M01639_152_000000000-BTK9W_1_2103_14176_8847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2104_22113_13787"/>
    <n v="5"/>
    <x v="0"/>
    <x v="1"/>
    <x v="4"/>
    <n v="38.31"/>
    <n v="261"/>
    <s v="Main"/>
    <n v="30.6"/>
    <n v="183"/>
    <s v="B"/>
    <n v="0"/>
    <n v="0"/>
    <n v="0"/>
    <n v="0"/>
    <n v="0"/>
    <n v="5"/>
  </r>
  <r>
    <s v="M01639_152_000000000-BTK9W_1_2105_21153_22385"/>
    <n v="5"/>
    <x v="0"/>
    <x v="1"/>
    <x v="1"/>
    <n v="38.31"/>
    <n v="261"/>
    <s v="Main"/>
    <n v="31.15"/>
    <n v="183"/>
    <s v="B"/>
    <n v="0"/>
    <n v="0"/>
    <n v="0"/>
    <n v="5"/>
    <n v="0"/>
    <n v="0"/>
  </r>
  <r>
    <s v="M01639_152_000000000-BTK9W_1_2106_14694_14210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2107_12247_19719"/>
    <n v="5"/>
    <x v="0"/>
    <x v="1"/>
    <x v="4"/>
    <n v="38.31"/>
    <n v="261"/>
    <s v="Main"/>
    <n v="31.15"/>
    <n v="183"/>
    <s v="B"/>
    <n v="0"/>
    <n v="0"/>
    <n v="0"/>
    <n v="0"/>
    <n v="0"/>
    <n v="5"/>
  </r>
  <r>
    <s v="M01639_152_000000000-BTK9W_1_2107_12512_20869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2112_23037_10891"/>
    <n v="5"/>
    <x v="0"/>
    <x v="1"/>
    <x v="4"/>
    <n v="38.31"/>
    <n v="261"/>
    <s v="Main"/>
    <n v="30.6"/>
    <n v="183"/>
    <s v="B"/>
    <n v="0"/>
    <n v="0"/>
    <n v="0"/>
    <n v="0"/>
    <n v="0"/>
    <n v="5"/>
  </r>
  <r>
    <s v="M01639_152_000000000-BTK9W_1_2112_5564_6589"/>
    <n v="5"/>
    <x v="0"/>
    <x v="0"/>
    <x v="0"/>
    <n v="38.31"/>
    <n v="261"/>
    <s v="Main"/>
    <n v="30.77"/>
    <n v="182"/>
    <s v="B"/>
    <n v="0"/>
    <n v="5"/>
    <n v="0"/>
    <n v="0"/>
    <n v="0"/>
    <n v="0"/>
  </r>
  <r>
    <s v="M01639_152_000000000-BTK9W_1_2113_14093_20594"/>
    <n v="5"/>
    <x v="0"/>
    <x v="1"/>
    <x v="4"/>
    <n v="38.31"/>
    <n v="261"/>
    <s v="Main"/>
    <n v="30.6"/>
    <n v="183"/>
    <s v="B"/>
    <n v="0"/>
    <n v="0"/>
    <n v="0"/>
    <n v="0"/>
    <n v="2"/>
    <n v="3"/>
  </r>
  <r>
    <s v="M01639_152_000000000-BTK9W_1_2117_25851_22584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2118_8190_8703"/>
    <n v="5"/>
    <x v="0"/>
    <x v="0"/>
    <x v="0"/>
    <n v="38.31"/>
    <n v="261"/>
    <s v="Main"/>
    <n v="30.05"/>
    <n v="183"/>
    <s v="B"/>
    <n v="0"/>
    <n v="5"/>
    <n v="0"/>
    <n v="0"/>
    <n v="0"/>
    <n v="0"/>
  </r>
  <r>
    <s v="M01639_152_000000000-BTK9W_1_2119_10438_11504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1639_152_000000000-BTK9W_1_2119_16108_23476"/>
    <n v="5"/>
    <x v="0"/>
    <x v="1"/>
    <x v="1"/>
    <n v="38.31"/>
    <n v="261"/>
    <s v="Main"/>
    <n v="31.15"/>
    <n v="183"/>
    <s v="B"/>
    <n v="0"/>
    <n v="0"/>
    <n v="0"/>
    <n v="5"/>
    <n v="0"/>
    <n v="0"/>
  </r>
  <r>
    <s v="M04997_41_000000000-BTKB3_1_1101_14079_6463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4997_41_000000000-BTKB3_1_1101_20966_8099"/>
    <n v="5"/>
    <x v="0"/>
    <x v="1"/>
    <x v="1"/>
    <n v="38.31"/>
    <n v="261"/>
    <s v="Main"/>
    <n v="31.69"/>
    <n v="183"/>
    <s v="B"/>
    <n v="0"/>
    <n v="0"/>
    <n v="0"/>
    <n v="5"/>
    <n v="0"/>
    <n v="0"/>
  </r>
  <r>
    <s v="M04997_41_000000000-BTKB3_1_1101_21085_9695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4997_41_000000000-BTKB3_1_1103_20651_2999"/>
    <n v="5"/>
    <x v="0"/>
    <x v="1"/>
    <x v="4"/>
    <n v="38.31"/>
    <n v="261"/>
    <s v="Main"/>
    <n v="31.15"/>
    <n v="183"/>
    <s v="B"/>
    <n v="0"/>
    <n v="0"/>
    <n v="0"/>
    <n v="0"/>
    <n v="0"/>
    <n v="5"/>
  </r>
  <r>
    <s v="M04997_41_000000000-BTKB3_1_1104_15070_17513"/>
    <n v="5"/>
    <x v="0"/>
    <x v="0"/>
    <x v="0"/>
    <n v="38.31"/>
    <n v="261"/>
    <s v="Main"/>
    <n v="30.05"/>
    <n v="183"/>
    <s v="B"/>
    <n v="0"/>
    <n v="5"/>
    <n v="0"/>
    <n v="0"/>
    <n v="0"/>
    <n v="0"/>
  </r>
  <r>
    <s v="M04997_41_000000000-BTKB3_1_1110_22004_13347"/>
    <n v="5"/>
    <x v="0"/>
    <x v="1"/>
    <x v="4"/>
    <n v="38.31"/>
    <n v="261"/>
    <s v="Main"/>
    <n v="30.6"/>
    <n v="183"/>
    <s v="B"/>
    <n v="0"/>
    <n v="0"/>
    <n v="0"/>
    <n v="0"/>
    <n v="0"/>
    <n v="5"/>
  </r>
  <r>
    <s v="M04997_41_000000000-BTKB3_1_1117_23058_5109"/>
    <n v="5"/>
    <x v="0"/>
    <x v="1"/>
    <x v="4"/>
    <n v="38.31"/>
    <n v="261"/>
    <s v="Main"/>
    <n v="30.6"/>
    <n v="183"/>
    <s v="B"/>
    <n v="0"/>
    <n v="0"/>
    <n v="0"/>
    <n v="0"/>
    <n v="2"/>
    <n v="3"/>
  </r>
  <r>
    <s v="M04997_41_000000000-BTKB3_1_2101_8270_14073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4997_41_000000000-BTKB3_1_2114_4841_4683"/>
    <n v="5"/>
    <x v="0"/>
    <x v="0"/>
    <x v="0"/>
    <n v="38.31"/>
    <n v="261"/>
    <s v="Main"/>
    <n v="30.6"/>
    <n v="183"/>
    <s v="B"/>
    <n v="0"/>
    <n v="5"/>
    <n v="0"/>
    <n v="0"/>
    <n v="0"/>
    <n v="0"/>
  </r>
  <r>
    <s v="M04997_41_000000000-BTKB3_1_2116_5667_11489"/>
    <n v="5"/>
    <x v="0"/>
    <x v="1"/>
    <x v="4"/>
    <n v="38.31"/>
    <n v="261"/>
    <s v="Main"/>
    <n v="30.6"/>
    <n v="183"/>
    <s v="B"/>
    <n v="0"/>
    <n v="0"/>
    <n v="0"/>
    <n v="0"/>
    <n v="0"/>
    <n v="5"/>
  </r>
  <r>
    <s v="M04997_41_000000000-BTKB3_1_2118_13621_6882"/>
    <n v="5"/>
    <x v="0"/>
    <x v="1"/>
    <x v="4"/>
    <n v="38.31"/>
    <n v="261"/>
    <s v="Main"/>
    <n v="30.6"/>
    <n v="183"/>
    <s v="B"/>
    <n v="0"/>
    <n v="0"/>
    <n v="0"/>
    <n v="0"/>
    <n v="0"/>
    <n v="5"/>
  </r>
  <r>
    <s v="M04997_41_000000000-BTKB3_1_2103_27814_15046"/>
    <n v="5"/>
    <x v="1"/>
    <x v="3"/>
    <x v="3"/>
    <n v="38.26"/>
    <n v="264"/>
    <s v="Main"/>
    <n v="30.65"/>
    <n v="186"/>
    <s v="I"/>
    <n v="5"/>
    <n v="0"/>
    <n v="0"/>
    <n v="0"/>
    <n v="0"/>
    <n v="0"/>
  </r>
  <r>
    <s v="M01639_152_000000000-BTK9W_1_1111_19786_15586"/>
    <n v="5"/>
    <x v="0"/>
    <x v="2"/>
    <x v="5"/>
    <n v="38.22"/>
    <n v="259"/>
    <s v="Main"/>
    <n v="30.39"/>
    <n v="181"/>
    <s v="B"/>
    <n v="0"/>
    <n v="0"/>
    <n v="5"/>
    <n v="0"/>
    <n v="0"/>
    <n v="0"/>
  </r>
  <r>
    <s v="M04997_41_000000000-BTKB3_1_1110_25312_20037"/>
    <n v="5"/>
    <x v="0"/>
    <x v="1"/>
    <x v="4"/>
    <n v="38.22"/>
    <n v="259"/>
    <s v="Main"/>
    <n v="30.39"/>
    <n v="181"/>
    <s v="B"/>
    <n v="0"/>
    <n v="0"/>
    <n v="0"/>
    <n v="0"/>
    <n v="0"/>
    <n v="5"/>
  </r>
  <r>
    <s v="M01639_152_000000000-BTK9W_1_1101_15874_18673"/>
    <n v="5"/>
    <x v="0"/>
    <x v="2"/>
    <x v="5"/>
    <n v="38.19"/>
    <n v="254"/>
    <s v="Main"/>
    <n v="29.55"/>
    <n v="176"/>
    <s v="B"/>
    <n v="0"/>
    <n v="0"/>
    <n v="5"/>
    <n v="0"/>
    <n v="0"/>
    <n v="0"/>
  </r>
  <r>
    <s v="M04997_41_000000000-BTKB3_1_1107_10410_12080"/>
    <n v="5"/>
    <x v="2"/>
    <x v="5"/>
    <x v="10"/>
    <n v="38.18"/>
    <n v="275"/>
    <s v="Main"/>
    <n v="30.96"/>
    <n v="197"/>
    <s v="A"/>
    <n v="0"/>
    <n v="0"/>
    <n v="0"/>
    <n v="0"/>
    <n v="5"/>
    <n v="0"/>
  </r>
  <r>
    <s v="M01639_152_000000000-BTK9W_1_1105_12038_2236"/>
    <n v="5"/>
    <x v="0"/>
    <x v="0"/>
    <x v="0"/>
    <n v="38.17"/>
    <n v="262"/>
    <s v="Main"/>
    <n v="30.43"/>
    <n v="184"/>
    <s v="B"/>
    <n v="0"/>
    <n v="5"/>
    <n v="0"/>
    <n v="0"/>
    <n v="0"/>
    <n v="0"/>
  </r>
  <r>
    <s v="M01639_152_000000000-BTK9W_1_1108_13373_21925"/>
    <n v="5"/>
    <x v="0"/>
    <x v="0"/>
    <x v="0"/>
    <n v="38.17"/>
    <n v="262"/>
    <s v="Main"/>
    <n v="30.43"/>
    <n v="184"/>
    <s v="B"/>
    <n v="0"/>
    <n v="5"/>
    <n v="0"/>
    <n v="0"/>
    <n v="0"/>
    <n v="0"/>
  </r>
  <r>
    <s v="M01639_152_000000000-BTK9W_1_1110_4601_20191"/>
    <n v="5"/>
    <x v="1"/>
    <x v="3"/>
    <x v="3"/>
    <n v="38.17"/>
    <n v="262"/>
    <s v="Main"/>
    <n v="30.98"/>
    <n v="184"/>
    <s v="I"/>
    <n v="5"/>
    <n v="0"/>
    <n v="0"/>
    <n v="0"/>
    <n v="0"/>
    <n v="0"/>
  </r>
  <r>
    <s v="M01639_152_000000000-BTK9W_1_1111_10289_16883"/>
    <n v="5"/>
    <x v="0"/>
    <x v="0"/>
    <x v="0"/>
    <n v="38.17"/>
    <n v="262"/>
    <s v="Main"/>
    <n v="30.43"/>
    <n v="184"/>
    <s v="B"/>
    <n v="0"/>
    <n v="5"/>
    <n v="0"/>
    <n v="0"/>
    <n v="0"/>
    <n v="0"/>
  </r>
  <r>
    <s v="M01639_152_000000000-BTK9W_1_1113_11984_19442"/>
    <n v="5"/>
    <x v="0"/>
    <x v="0"/>
    <x v="0"/>
    <n v="38.17"/>
    <n v="262"/>
    <s v="Main"/>
    <n v="30.05"/>
    <n v="183"/>
    <s v="B"/>
    <n v="0"/>
    <n v="5"/>
    <n v="0"/>
    <n v="0"/>
    <n v="0"/>
    <n v="0"/>
  </r>
  <r>
    <s v="M01639_152_000000000-BTK9W_1_1117_6310_11947"/>
    <n v="5"/>
    <x v="0"/>
    <x v="0"/>
    <x v="0"/>
    <n v="38.17"/>
    <n v="262"/>
    <s v="Main"/>
    <n v="30.43"/>
    <n v="184"/>
    <s v="B"/>
    <n v="0"/>
    <n v="5"/>
    <n v="0"/>
    <n v="0"/>
    <n v="0"/>
    <n v="0"/>
  </r>
  <r>
    <s v="M01639_152_000000000-BTK9W_1_1118_12446_22976"/>
    <n v="5"/>
    <x v="0"/>
    <x v="0"/>
    <x v="0"/>
    <n v="38.17"/>
    <n v="262"/>
    <s v="Main"/>
    <n v="30.43"/>
    <n v="184"/>
    <s v="B"/>
    <n v="0"/>
    <n v="5"/>
    <n v="0"/>
    <n v="0"/>
    <n v="0"/>
    <n v="0"/>
  </r>
  <r>
    <s v="M04997_41_000000000-BTKB3_1_2115_20852_17374"/>
    <n v="5"/>
    <x v="1"/>
    <x v="3"/>
    <x v="3"/>
    <n v="38.17"/>
    <n v="262"/>
    <s v="Main"/>
    <n v="30.43"/>
    <n v="184"/>
    <s v="I"/>
    <n v="5"/>
    <n v="0"/>
    <n v="0"/>
    <n v="0"/>
    <n v="0"/>
    <n v="0"/>
  </r>
  <r>
    <s v="M04997_41_000000000-BTKB3_1_2117_21137_8596"/>
    <n v="5"/>
    <x v="0"/>
    <x v="0"/>
    <x v="0"/>
    <n v="38.17"/>
    <n v="262"/>
    <s v="Main"/>
    <n v="30.43"/>
    <n v="184"/>
    <s v="B"/>
    <n v="0"/>
    <n v="5"/>
    <n v="0"/>
    <n v="0"/>
    <n v="0"/>
    <n v="0"/>
  </r>
  <r>
    <s v="M01639_152_000000000-BTK9W_1_1105_9756_12211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1109_26347_16387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1110_3745_15528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1115_13943_3547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1117_6235_3109"/>
    <n v="5"/>
    <x v="0"/>
    <x v="1"/>
    <x v="4"/>
    <n v="38.08"/>
    <n v="260"/>
    <s v="Main"/>
    <n v="30.22"/>
    <n v="182"/>
    <s v="B"/>
    <n v="0"/>
    <n v="0"/>
    <n v="0"/>
    <n v="0"/>
    <n v="0"/>
    <n v="5"/>
  </r>
  <r>
    <s v="M01639_152_000000000-BTK9W_1_1118_27616_12250"/>
    <n v="5"/>
    <x v="0"/>
    <x v="0"/>
    <x v="0"/>
    <n v="38.08"/>
    <n v="260"/>
    <s v="Main"/>
    <n v="30.77"/>
    <n v="182"/>
    <s v="B"/>
    <n v="0"/>
    <n v="5"/>
    <n v="0"/>
    <n v="0"/>
    <n v="0"/>
    <n v="0"/>
  </r>
  <r>
    <s v="M01639_152_000000000-BTK9W_1_2104_18743_13107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2111_17025_17546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2112_11987_17224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2117_23368_11369"/>
    <n v="5"/>
    <x v="0"/>
    <x v="0"/>
    <x v="0"/>
    <n v="38.08"/>
    <n v="260"/>
    <s v="Main"/>
    <n v="30.77"/>
    <n v="182"/>
    <s v="B"/>
    <n v="0"/>
    <n v="5"/>
    <n v="0"/>
    <n v="0"/>
    <n v="0"/>
    <n v="0"/>
  </r>
  <r>
    <s v="M01639_152_000000000-BTK9W_1_2118_8451_22589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4997_41_000000000-BTKB3_1_1106_18523_20573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4997_41_000000000-BTKB3_1_1112_12226_16705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4997_41_000000000-BTKB3_1_1112_18457_2210"/>
    <n v="5"/>
    <x v="4"/>
    <x v="9"/>
    <x v="15"/>
    <n v="38.08"/>
    <n v="260"/>
    <s v="Main"/>
    <n v="30.22"/>
    <n v="182"/>
    <s v="X"/>
    <n v="5"/>
    <n v="0"/>
    <n v="0"/>
    <n v="0"/>
    <n v="0"/>
    <n v="0"/>
  </r>
  <r>
    <s v="M04997_41_000000000-BTKB3_1_1115_17136_12281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4997_41_000000000-BTKB3_1_2101_24003_21083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4997_41_000000000-BTKB3_1_2104_6715_17354"/>
    <n v="5"/>
    <x v="0"/>
    <x v="2"/>
    <x v="5"/>
    <n v="38.08"/>
    <n v="260"/>
    <s v="Main"/>
    <n v="30.22"/>
    <n v="182"/>
    <s v="B"/>
    <n v="0"/>
    <n v="0"/>
    <n v="5"/>
    <n v="0"/>
    <n v="0"/>
    <n v="0"/>
  </r>
  <r>
    <s v="M04997_41_000000000-BTKB3_1_2116_17702_2300"/>
    <n v="5"/>
    <x v="0"/>
    <x v="0"/>
    <x v="0"/>
    <n v="38.08"/>
    <n v="260"/>
    <s v="Main"/>
    <n v="30.22"/>
    <n v="182"/>
    <s v="B"/>
    <n v="0"/>
    <n v="5"/>
    <n v="0"/>
    <n v="0"/>
    <n v="0"/>
    <n v="0"/>
  </r>
  <r>
    <s v="M01639_152_000000000-BTK9W_1_2112_11368_3267"/>
    <n v="5"/>
    <x v="2"/>
    <x v="5"/>
    <x v="8"/>
    <n v="38.04"/>
    <n v="276"/>
    <s v="Main"/>
    <n v="30.81"/>
    <n v="198"/>
    <s v="A"/>
    <n v="0"/>
    <n v="0"/>
    <n v="0"/>
    <n v="1"/>
    <n v="3"/>
    <n v="1"/>
  </r>
  <r>
    <s v="M01639_152_000000000-BTK9W_1_1106_22472_7533"/>
    <n v="5"/>
    <x v="0"/>
    <x v="2"/>
    <x v="6"/>
    <n v="38.04"/>
    <n v="255"/>
    <s v="Main"/>
    <n v="29.94"/>
    <n v="177"/>
    <s v="B"/>
    <n v="0"/>
    <n v="0"/>
    <n v="0"/>
    <n v="5"/>
    <n v="0"/>
    <n v="0"/>
  </r>
  <r>
    <s v="M01639_152_000000000-BTK9W_1_1112_16662_3082"/>
    <n v="5"/>
    <x v="0"/>
    <x v="2"/>
    <x v="5"/>
    <n v="38.04"/>
    <n v="255"/>
    <s v="Main"/>
    <n v="29.94"/>
    <n v="177"/>
    <s v="B"/>
    <n v="0"/>
    <n v="0"/>
    <n v="5"/>
    <n v="0"/>
    <n v="0"/>
    <n v="0"/>
  </r>
  <r>
    <s v="M01639_152_000000000-BTK9W_1_2106_13133_19597"/>
    <n v="5"/>
    <x v="0"/>
    <x v="2"/>
    <x v="5"/>
    <n v="38.04"/>
    <n v="255"/>
    <s v="Main"/>
    <n v="29.94"/>
    <n v="177"/>
    <s v="B"/>
    <n v="0"/>
    <n v="0"/>
    <n v="5"/>
    <n v="0"/>
    <n v="0"/>
    <n v="0"/>
  </r>
  <r>
    <s v="M04997_41_000000000-BTKB3_1_1102_17184_18578"/>
    <n v="5"/>
    <x v="0"/>
    <x v="2"/>
    <x v="6"/>
    <n v="38.04"/>
    <n v="255"/>
    <s v="Main"/>
    <n v="29.38"/>
    <n v="177"/>
    <s v="B"/>
    <n v="0"/>
    <n v="0"/>
    <n v="0"/>
    <n v="5"/>
    <n v="0"/>
    <n v="0"/>
  </r>
  <r>
    <s v="M01639_152_000000000-BTK9W_1_1107_5485_17620"/>
    <n v="5"/>
    <x v="0"/>
    <x v="0"/>
    <x v="0"/>
    <n v="38.020000000000003"/>
    <n v="263"/>
    <s v="Main"/>
    <n v="30.27"/>
    <n v="185"/>
    <s v="B"/>
    <n v="0"/>
    <n v="5"/>
    <n v="0"/>
    <n v="0"/>
    <n v="0"/>
    <n v="0"/>
  </r>
  <r>
    <s v="M01639_152_000000000-BTK9W_1_1112_3636_10549"/>
    <n v="5"/>
    <x v="0"/>
    <x v="2"/>
    <x v="6"/>
    <n v="38.020000000000003"/>
    <n v="263"/>
    <s v="Main"/>
    <n v="30.27"/>
    <n v="185"/>
    <s v="B"/>
    <n v="0"/>
    <n v="0"/>
    <n v="0"/>
    <n v="5"/>
    <n v="0"/>
    <n v="0"/>
  </r>
  <r>
    <s v="M01639_152_000000000-BTK9W_1_2102_22125_23873"/>
    <n v="5"/>
    <x v="0"/>
    <x v="0"/>
    <x v="0"/>
    <n v="38.020000000000003"/>
    <n v="263"/>
    <s v="Main"/>
    <n v="30.27"/>
    <n v="185"/>
    <s v="B"/>
    <n v="0"/>
    <n v="5"/>
    <n v="0"/>
    <n v="0"/>
    <n v="0"/>
    <n v="0"/>
  </r>
  <r>
    <s v="M01639_152_000000000-BTK9W_1_2102_6157_18693"/>
    <n v="5"/>
    <x v="1"/>
    <x v="3"/>
    <x v="3"/>
    <n v="38.020000000000003"/>
    <n v="263"/>
    <s v="Main"/>
    <n v="29.73"/>
    <n v="185"/>
    <s v="I"/>
    <n v="5"/>
    <n v="0"/>
    <n v="0"/>
    <n v="0"/>
    <n v="0"/>
    <n v="0"/>
  </r>
  <r>
    <s v="M01639_152_000000000-BTK9W_1_2112_23485_20950"/>
    <n v="5"/>
    <x v="0"/>
    <x v="0"/>
    <x v="0"/>
    <n v="38.020000000000003"/>
    <n v="263"/>
    <s v="Main"/>
    <n v="29.73"/>
    <n v="185"/>
    <s v="B"/>
    <n v="0"/>
    <n v="5"/>
    <n v="0"/>
    <n v="0"/>
    <n v="0"/>
    <n v="0"/>
  </r>
  <r>
    <s v="M04997_41_000000000-BTKB3_1_1109_10779_13352"/>
    <n v="5"/>
    <x v="1"/>
    <x v="3"/>
    <x v="3"/>
    <n v="38.020000000000003"/>
    <n v="263"/>
    <s v="Main"/>
    <n v="30.27"/>
    <n v="185"/>
    <s v="I"/>
    <n v="5"/>
    <n v="0"/>
    <n v="0"/>
    <n v="0"/>
    <n v="0"/>
    <n v="0"/>
  </r>
  <r>
    <s v="M01639_152_000000000-BTK9W_1_1118_18533_17914"/>
    <n v="5"/>
    <x v="0"/>
    <x v="2"/>
    <x v="5"/>
    <n v="37.979999999999997"/>
    <n v="258"/>
    <s v="Main"/>
    <n v="30"/>
    <n v="180"/>
    <s v="B"/>
    <n v="0"/>
    <n v="0"/>
    <n v="5"/>
    <n v="0"/>
    <n v="0"/>
    <n v="0"/>
  </r>
  <r>
    <s v="M01639_152_000000000-BTK9W_1_2102_12330_16157"/>
    <n v="5"/>
    <x v="0"/>
    <x v="2"/>
    <x v="6"/>
    <n v="37.96"/>
    <n v="245"/>
    <s v="Main"/>
    <n v="29.34"/>
    <n v="167"/>
    <s v="B"/>
    <n v="0"/>
    <n v="0"/>
    <n v="0"/>
    <n v="5"/>
    <n v="0"/>
    <n v="0"/>
  </r>
  <r>
    <s v="M01639_152_000000000-BTK9W_1_1103_10569_3736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3_12778_20623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3_19706_17099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3_21604_6379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5_10493_1304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5_22767_18657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8_16325_2766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09_9213_16638"/>
    <n v="5"/>
    <x v="0"/>
    <x v="0"/>
    <x v="0"/>
    <n v="37.93"/>
    <n v="261"/>
    <s v="Main"/>
    <n v="30.6"/>
    <n v="183"/>
    <s v="B"/>
    <n v="0"/>
    <n v="5"/>
    <n v="0"/>
    <n v="0"/>
    <n v="0"/>
    <n v="0"/>
  </r>
  <r>
    <s v="M01639_152_000000000-BTK9W_1_1111_17234_22615"/>
    <n v="5"/>
    <x v="0"/>
    <x v="0"/>
    <x v="0"/>
    <n v="37.93"/>
    <n v="261"/>
    <s v="Main"/>
    <n v="29.51"/>
    <n v="183"/>
    <s v="B"/>
    <n v="0"/>
    <n v="5"/>
    <n v="0"/>
    <n v="0"/>
    <n v="0"/>
    <n v="0"/>
  </r>
  <r>
    <s v="M01639_152_000000000-BTK9W_1_1111_26874_9552"/>
    <n v="5"/>
    <x v="0"/>
    <x v="1"/>
    <x v="4"/>
    <n v="37.93"/>
    <n v="261"/>
    <s v="Main"/>
    <n v="30.6"/>
    <n v="183"/>
    <s v="B"/>
    <n v="0"/>
    <n v="0"/>
    <n v="0"/>
    <n v="0"/>
    <n v="3"/>
    <n v="2"/>
  </r>
  <r>
    <s v="M01639_152_000000000-BTK9W_1_1112_17619_778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2_18066_15327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2_5561_1068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2_9274_14862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5_13029_1869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5_7681_11497"/>
    <n v="5"/>
    <x v="0"/>
    <x v="1"/>
    <x v="1"/>
    <n v="37.93"/>
    <n v="261"/>
    <s v="Main"/>
    <n v="30.6"/>
    <n v="183"/>
    <s v="B"/>
    <n v="0"/>
    <n v="0"/>
    <n v="0"/>
    <n v="5"/>
    <n v="0"/>
    <n v="0"/>
  </r>
  <r>
    <s v="M01639_152_000000000-BTK9W_1_1117_5028_9015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8_3783_20345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8_8949_19833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9_19870_1905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1119_3810_7710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01_23992_23052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03_14309_11830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05_17201_5227"/>
    <n v="5"/>
    <x v="0"/>
    <x v="1"/>
    <x v="4"/>
    <n v="37.93"/>
    <n v="261"/>
    <s v="Main"/>
    <n v="30.05"/>
    <n v="183"/>
    <s v="B"/>
    <n v="0"/>
    <n v="0"/>
    <n v="0"/>
    <n v="0"/>
    <n v="4"/>
    <n v="1"/>
  </r>
  <r>
    <s v="M01639_152_000000000-BTK9W_1_2106_15639_21701"/>
    <n v="5"/>
    <x v="0"/>
    <x v="1"/>
    <x v="4"/>
    <n v="37.93"/>
    <n v="261"/>
    <s v="Main"/>
    <n v="30.6"/>
    <n v="183"/>
    <s v="B"/>
    <n v="0"/>
    <n v="0"/>
    <n v="0"/>
    <n v="0"/>
    <n v="4"/>
    <n v="1"/>
  </r>
  <r>
    <s v="M01639_152_000000000-BTK9W_1_2106_22525_1991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07_15373_20481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07_19853_19806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08_14658_2466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10_19098_20146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13_4234_14927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14_24173_3990"/>
    <n v="5"/>
    <x v="0"/>
    <x v="0"/>
    <x v="0"/>
    <n v="37.93"/>
    <n v="261"/>
    <s v="Main"/>
    <n v="30.6"/>
    <n v="183"/>
    <s v="B"/>
    <n v="0"/>
    <n v="5"/>
    <n v="0"/>
    <n v="0"/>
    <n v="0"/>
    <n v="0"/>
  </r>
  <r>
    <s v="M01639_152_000000000-BTK9W_1_2114_5646_15872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15_10759_16973"/>
    <n v="5"/>
    <x v="0"/>
    <x v="1"/>
    <x v="4"/>
    <n v="37.93"/>
    <n v="261"/>
    <s v="Main"/>
    <n v="30.6"/>
    <n v="183"/>
    <s v="B"/>
    <n v="0"/>
    <n v="0"/>
    <n v="0"/>
    <n v="0"/>
    <n v="1"/>
    <n v="4"/>
  </r>
  <r>
    <s v="M01639_152_000000000-BTK9W_1_2116_24009_1571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17_21768_6917"/>
    <n v="5"/>
    <x v="0"/>
    <x v="1"/>
    <x v="4"/>
    <n v="37.93"/>
    <n v="261"/>
    <s v="Main"/>
    <n v="29.51"/>
    <n v="183"/>
    <s v="B"/>
    <n v="0"/>
    <n v="0"/>
    <n v="0"/>
    <n v="0"/>
    <n v="0"/>
    <n v="5"/>
  </r>
  <r>
    <s v="M01639_152_000000000-BTK9W_1_2117_8330_23331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1639_152_000000000-BTK9W_1_2119_13727_8078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07_10260_5775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10_7988_18930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11_11558_3511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11_26017_4999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12_8861_17329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13_23579_7893"/>
    <n v="5"/>
    <x v="0"/>
    <x v="1"/>
    <x v="4"/>
    <n v="37.93"/>
    <n v="261"/>
    <s v="Main"/>
    <n v="30.05"/>
    <n v="183"/>
    <s v="B"/>
    <n v="0"/>
    <n v="0"/>
    <n v="0"/>
    <n v="0"/>
    <n v="2"/>
    <n v="3"/>
  </r>
  <r>
    <s v="M04997_41_000000000-BTKB3_1_1114_12259_18768"/>
    <n v="5"/>
    <x v="0"/>
    <x v="0"/>
    <x v="0"/>
    <n v="37.93"/>
    <n v="261"/>
    <s v="Main"/>
    <n v="30.6"/>
    <n v="183"/>
    <s v="B"/>
    <n v="0"/>
    <n v="5"/>
    <n v="0"/>
    <n v="0"/>
    <n v="0"/>
    <n v="0"/>
  </r>
  <r>
    <s v="M04997_41_000000000-BTKB3_1_1115_15212_1997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1116_11669_6433"/>
    <n v="5"/>
    <x v="0"/>
    <x v="1"/>
    <x v="4"/>
    <n v="37.93"/>
    <n v="261"/>
    <s v="Main"/>
    <n v="30.05"/>
    <n v="183"/>
    <s v="B"/>
    <n v="0"/>
    <n v="0"/>
    <n v="0"/>
    <n v="0"/>
    <n v="0"/>
    <n v="5"/>
  </r>
  <r>
    <s v="M04997_41_000000000-BTKB3_1_1117_5374_17593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2107_15997_3350"/>
    <n v="5"/>
    <x v="0"/>
    <x v="0"/>
    <x v="0"/>
    <n v="37.93"/>
    <n v="261"/>
    <s v="Main"/>
    <n v="30.05"/>
    <n v="183"/>
    <s v="B"/>
    <n v="0"/>
    <n v="5"/>
    <n v="0"/>
    <n v="0"/>
    <n v="0"/>
    <n v="0"/>
  </r>
  <r>
    <s v="M04997_41_000000000-BTKB3_1_2113_3475_18923"/>
    <n v="5"/>
    <x v="0"/>
    <x v="1"/>
    <x v="1"/>
    <n v="37.93"/>
    <n v="261"/>
    <s v="Main"/>
    <n v="30.05"/>
    <n v="183"/>
    <s v="B"/>
    <n v="0"/>
    <n v="0"/>
    <n v="0"/>
    <n v="5"/>
    <n v="0"/>
    <n v="0"/>
  </r>
  <r>
    <s v="M04997_41_000000000-BTKB3_1_2114_14496_10665"/>
    <n v="5"/>
    <x v="0"/>
    <x v="2"/>
    <x v="5"/>
    <n v="37.93"/>
    <n v="261"/>
    <s v="Main"/>
    <n v="30.05"/>
    <n v="183"/>
    <s v="B"/>
    <n v="0"/>
    <n v="0"/>
    <n v="5"/>
    <n v="0"/>
    <n v="0"/>
    <n v="0"/>
  </r>
  <r>
    <s v="M04997_41_000000000-BTKB3_1_2115_21928_23712"/>
    <n v="5"/>
    <x v="0"/>
    <x v="1"/>
    <x v="4"/>
    <n v="37.93"/>
    <n v="261"/>
    <s v="Main"/>
    <n v="30.05"/>
    <n v="183"/>
    <s v="B"/>
    <n v="0"/>
    <n v="0"/>
    <n v="0"/>
    <n v="0"/>
    <n v="0"/>
    <n v="5"/>
  </r>
  <r>
    <s v="M04997_41_000000000-BTKB3_1_2118_11073_24023"/>
    <n v="5"/>
    <x v="0"/>
    <x v="1"/>
    <x v="4"/>
    <n v="37.93"/>
    <n v="261"/>
    <s v="Main"/>
    <n v="30.05"/>
    <n v="183"/>
    <s v="B"/>
    <n v="0"/>
    <n v="0"/>
    <n v="0"/>
    <n v="0"/>
    <n v="0"/>
    <n v="5"/>
  </r>
  <r>
    <s v="M01639_152_000000000-BTK9W_1_2110_11203_3343"/>
    <n v="5"/>
    <x v="0"/>
    <x v="2"/>
    <x v="6"/>
    <n v="37.880000000000003"/>
    <n v="264"/>
    <s v="Main"/>
    <n v="30.11"/>
    <n v="186"/>
    <s v="B"/>
    <n v="0"/>
    <n v="0"/>
    <n v="0"/>
    <n v="5"/>
    <n v="0"/>
    <n v="0"/>
  </r>
  <r>
    <s v="M01639_152_000000000-BTK9W_1_2119_23943_13671"/>
    <n v="5"/>
    <x v="0"/>
    <x v="0"/>
    <x v="0"/>
    <n v="37.880000000000003"/>
    <n v="264"/>
    <s v="Main"/>
    <n v="30.11"/>
    <n v="186"/>
    <s v="B"/>
    <n v="0"/>
    <n v="5"/>
    <n v="0"/>
    <n v="0"/>
    <n v="0"/>
    <n v="0"/>
  </r>
  <r>
    <s v="M01639_152_000000000-BTK9W_1_1111_23639_19104"/>
    <n v="5"/>
    <x v="0"/>
    <x v="0"/>
    <x v="0"/>
    <n v="37.840000000000003"/>
    <n v="259"/>
    <s v="Main"/>
    <n v="29.83"/>
    <n v="181"/>
    <s v="B"/>
    <n v="0"/>
    <n v="5"/>
    <n v="0"/>
    <n v="0"/>
    <n v="0"/>
    <n v="0"/>
  </r>
  <r>
    <s v="M01639_152_000000000-BTK9W_1_1114_21778_18093"/>
    <n v="5"/>
    <x v="0"/>
    <x v="2"/>
    <x v="5"/>
    <n v="37.840000000000003"/>
    <n v="259"/>
    <s v="Main"/>
    <n v="29.83"/>
    <n v="181"/>
    <s v="B"/>
    <n v="0"/>
    <n v="0"/>
    <n v="5"/>
    <n v="0"/>
    <n v="0"/>
    <n v="0"/>
  </r>
  <r>
    <s v="M01639_152_000000000-BTK9W_1_2117_5001_9730"/>
    <n v="5"/>
    <x v="2"/>
    <x v="4"/>
    <x v="7"/>
    <n v="37.83"/>
    <n v="267"/>
    <s v="Main"/>
    <n v="29.63"/>
    <n v="189"/>
    <s v="A"/>
    <n v="0"/>
    <n v="0"/>
    <n v="5"/>
    <n v="0"/>
    <n v="0"/>
    <n v="0"/>
  </r>
  <r>
    <s v="M04997_41_000000000-BTKB3_1_2110_12731_12042"/>
    <n v="5"/>
    <x v="2"/>
    <x v="4"/>
    <x v="7"/>
    <n v="37.83"/>
    <n v="267"/>
    <s v="Main"/>
    <n v="29.63"/>
    <n v="189"/>
    <s v="A"/>
    <n v="0"/>
    <n v="0"/>
    <n v="5"/>
    <n v="0"/>
    <n v="0"/>
    <n v="0"/>
  </r>
  <r>
    <s v="M01639_152_000000000-BTK9W_1_1112_15211_14063"/>
    <n v="5"/>
    <x v="0"/>
    <x v="2"/>
    <x v="5"/>
    <n v="37.799999999999997"/>
    <n v="254"/>
    <s v="Main"/>
    <n v="29.55"/>
    <n v="176"/>
    <s v="B"/>
    <n v="0"/>
    <n v="0"/>
    <n v="5"/>
    <n v="0"/>
    <n v="0"/>
    <n v="0"/>
  </r>
  <r>
    <s v="M01639_152_000000000-BTK9W_1_2104_26525_13186"/>
    <n v="5"/>
    <x v="0"/>
    <x v="2"/>
    <x v="5"/>
    <n v="37.799999999999997"/>
    <n v="254"/>
    <s v="Main"/>
    <n v="29.55"/>
    <n v="176"/>
    <s v="B"/>
    <n v="0"/>
    <n v="0"/>
    <n v="5"/>
    <n v="0"/>
    <n v="0"/>
    <n v="0"/>
  </r>
  <r>
    <s v="M04997_41_000000000-BTKB3_1_2110_15674_22810"/>
    <n v="5"/>
    <x v="0"/>
    <x v="2"/>
    <x v="5"/>
    <n v="37.799999999999997"/>
    <n v="254"/>
    <s v="Main"/>
    <n v="29.55"/>
    <n v="176"/>
    <s v="B"/>
    <n v="0"/>
    <n v="0"/>
    <n v="5"/>
    <n v="0"/>
    <n v="0"/>
    <n v="0"/>
  </r>
  <r>
    <s v="M01639_152_000000000-BTK9W_1_1109_27982_10995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1111_4553_8428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1113_19991_17257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1115_9555_9170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1117_19694_5913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1119_26282_13754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2103_11531_3634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2104_22089_24677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2106_21020_22464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2107_26628_16213"/>
    <n v="5"/>
    <x v="1"/>
    <x v="3"/>
    <x v="3"/>
    <n v="37.79"/>
    <n v="262"/>
    <s v="Main"/>
    <n v="30.43"/>
    <n v="184"/>
    <s v="I"/>
    <n v="5"/>
    <n v="0"/>
    <n v="0"/>
    <n v="0"/>
    <n v="0"/>
    <n v="0"/>
  </r>
  <r>
    <s v="M01639_152_000000000-BTK9W_1_2115_20178_5650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2116_11558_6886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1639_152_000000000-BTK9W_1_2117_9298_10193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4997_41_000000000-BTKB3_1_2115_12851_18588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4997_41_000000000-BTKB3_1_2117_24113_13979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4997_41_000000000-BTKB3_1_2117_25242_17745"/>
    <n v="5"/>
    <x v="0"/>
    <x v="2"/>
    <x v="6"/>
    <n v="37.79"/>
    <n v="262"/>
    <s v="Main"/>
    <n v="29.89"/>
    <n v="184"/>
    <s v="B"/>
    <n v="0"/>
    <n v="0"/>
    <n v="0"/>
    <n v="5"/>
    <n v="0"/>
    <n v="0"/>
  </r>
  <r>
    <s v="M04997_41_000000000-BTKB3_1_2118_18893_9103"/>
    <n v="5"/>
    <x v="1"/>
    <x v="3"/>
    <x v="3"/>
    <n v="37.79"/>
    <n v="262"/>
    <s v="Main"/>
    <n v="30.43"/>
    <n v="184"/>
    <s v="I"/>
    <n v="5"/>
    <n v="0"/>
    <n v="0"/>
    <n v="0"/>
    <n v="0"/>
    <n v="0"/>
  </r>
  <r>
    <s v="M04997_41_000000000-BTKB3_1_2118_20415_12877"/>
    <n v="5"/>
    <x v="0"/>
    <x v="0"/>
    <x v="0"/>
    <n v="37.79"/>
    <n v="262"/>
    <s v="Main"/>
    <n v="29.89"/>
    <n v="184"/>
    <s v="B"/>
    <n v="0"/>
    <n v="5"/>
    <n v="0"/>
    <n v="0"/>
    <n v="0"/>
    <n v="0"/>
  </r>
  <r>
    <s v="M04997_41_000000000-BTKB3_1_1104_9721_17313"/>
    <n v="5"/>
    <x v="2"/>
    <x v="5"/>
    <x v="10"/>
    <n v="37.729999999999997"/>
    <n v="273"/>
    <s v="Main"/>
    <n v="30.26"/>
    <n v="195"/>
    <s v="A"/>
    <n v="0"/>
    <n v="0"/>
    <n v="0"/>
    <n v="0"/>
    <n v="0"/>
    <n v="5"/>
  </r>
  <r>
    <s v="M01639_152_000000000-BTK9W_1_1110_8387_17814"/>
    <n v="5"/>
    <x v="0"/>
    <x v="2"/>
    <x v="14"/>
    <n v="37.700000000000003"/>
    <n v="252"/>
    <s v="Main"/>
    <n v="29.31"/>
    <n v="174"/>
    <s v="B"/>
    <n v="0"/>
    <n v="0"/>
    <n v="0"/>
    <n v="0"/>
    <n v="5"/>
    <n v="0"/>
  </r>
  <r>
    <s v="M04997_41_000000000-BTKB3_1_2106_9016_21138"/>
    <n v="5"/>
    <x v="0"/>
    <x v="2"/>
    <x v="6"/>
    <n v="37.700000000000003"/>
    <n v="244"/>
    <s v="Main"/>
    <n v="28.92"/>
    <n v="166"/>
    <s v="B"/>
    <n v="0"/>
    <n v="0"/>
    <n v="0"/>
    <n v="5"/>
    <n v="0"/>
    <n v="0"/>
  </r>
  <r>
    <s v="M01639_152_000000000-BTK9W_1_1106_23284_9988"/>
    <n v="5"/>
    <x v="2"/>
    <x v="4"/>
    <x v="7"/>
    <n v="37.69"/>
    <n v="268"/>
    <s v="Main"/>
    <n v="29.47"/>
    <n v="190"/>
    <s v="A"/>
    <n v="0"/>
    <n v="0"/>
    <n v="5"/>
    <n v="0"/>
    <n v="0"/>
    <n v="0"/>
  </r>
  <r>
    <s v="M01639_152_000000000-BTK9W_1_1102_22597_9753"/>
    <n v="5"/>
    <x v="0"/>
    <x v="0"/>
    <x v="0"/>
    <n v="37.69"/>
    <n v="260"/>
    <s v="Main"/>
    <n v="29.67"/>
    <n v="182"/>
    <s v="B"/>
    <n v="0"/>
    <n v="5"/>
    <n v="0"/>
    <n v="0"/>
    <n v="0"/>
    <n v="0"/>
  </r>
  <r>
    <s v="M01639_152_000000000-BTK9W_1_1107_13085_17987"/>
    <n v="5"/>
    <x v="0"/>
    <x v="0"/>
    <x v="0"/>
    <n v="37.69"/>
    <n v="260"/>
    <s v="Main"/>
    <n v="29.67"/>
    <n v="182"/>
    <s v="B"/>
    <n v="0"/>
    <n v="5"/>
    <n v="0"/>
    <n v="0"/>
    <n v="0"/>
    <n v="0"/>
  </r>
  <r>
    <s v="M01639_152_000000000-BTK9W_1_1116_6077_13921"/>
    <n v="5"/>
    <x v="0"/>
    <x v="1"/>
    <x v="1"/>
    <n v="37.69"/>
    <n v="260"/>
    <s v="Main"/>
    <n v="29.67"/>
    <n v="182"/>
    <s v="B"/>
    <n v="0"/>
    <n v="0"/>
    <n v="0"/>
    <n v="5"/>
    <n v="0"/>
    <n v="0"/>
  </r>
  <r>
    <s v="M01639_152_000000000-BTK9W_1_1119_21554_15336"/>
    <n v="5"/>
    <x v="0"/>
    <x v="0"/>
    <x v="0"/>
    <n v="37.69"/>
    <n v="260"/>
    <s v="Main"/>
    <n v="30.22"/>
    <n v="182"/>
    <s v="B"/>
    <n v="0"/>
    <n v="5"/>
    <n v="0"/>
    <n v="0"/>
    <n v="0"/>
    <n v="0"/>
  </r>
  <r>
    <s v="M01639_152_000000000-BTK9W_1_1119_26725_20155"/>
    <n v="5"/>
    <x v="0"/>
    <x v="1"/>
    <x v="4"/>
    <n v="37.69"/>
    <n v="260"/>
    <s v="Main"/>
    <n v="30.22"/>
    <n v="182"/>
    <s v="B"/>
    <n v="0"/>
    <n v="0"/>
    <n v="0"/>
    <n v="0"/>
    <n v="0"/>
    <n v="5"/>
  </r>
  <r>
    <s v="M01639_152_000000000-BTK9W_1_2101_27959_9348"/>
    <n v="5"/>
    <x v="0"/>
    <x v="0"/>
    <x v="0"/>
    <n v="37.69"/>
    <n v="260"/>
    <s v="Main"/>
    <n v="30.22"/>
    <n v="182"/>
    <s v="B"/>
    <n v="0"/>
    <n v="5"/>
    <n v="0"/>
    <n v="0"/>
    <n v="0"/>
    <n v="0"/>
  </r>
  <r>
    <s v="M01639_152_000000000-BTK9W_1_2107_25790_7488"/>
    <n v="5"/>
    <x v="0"/>
    <x v="0"/>
    <x v="0"/>
    <n v="37.69"/>
    <n v="260"/>
    <s v="Main"/>
    <n v="29.67"/>
    <n v="182"/>
    <s v="B"/>
    <n v="0"/>
    <n v="5"/>
    <n v="0"/>
    <n v="0"/>
    <n v="0"/>
    <n v="0"/>
  </r>
  <r>
    <s v="M01639_152_000000000-BTK9W_1_2110_20462_17019"/>
    <n v="5"/>
    <x v="0"/>
    <x v="0"/>
    <x v="0"/>
    <n v="37.69"/>
    <n v="260"/>
    <s v="Main"/>
    <n v="30.22"/>
    <n v="182"/>
    <s v="B"/>
    <n v="0"/>
    <n v="5"/>
    <n v="0"/>
    <n v="0"/>
    <n v="0"/>
    <n v="0"/>
  </r>
  <r>
    <s v="M01639_152_000000000-BTK9W_1_2111_23383_12319"/>
    <n v="5"/>
    <x v="0"/>
    <x v="2"/>
    <x v="5"/>
    <n v="37.69"/>
    <n v="260"/>
    <s v="Main"/>
    <n v="29.67"/>
    <n v="182"/>
    <s v="B"/>
    <n v="0"/>
    <n v="0"/>
    <n v="5"/>
    <n v="0"/>
    <n v="0"/>
    <n v="0"/>
  </r>
  <r>
    <s v="M01639_152_000000000-BTK9W_1_2117_9009_20316"/>
    <n v="5"/>
    <x v="0"/>
    <x v="0"/>
    <x v="0"/>
    <n v="37.69"/>
    <n v="260"/>
    <s v="Main"/>
    <n v="29.67"/>
    <n v="182"/>
    <s v="B"/>
    <n v="0"/>
    <n v="5"/>
    <n v="0"/>
    <n v="0"/>
    <n v="0"/>
    <n v="0"/>
  </r>
  <r>
    <s v="M04997_41_000000000-BTKB3_1_1106_25882_21462"/>
    <n v="5"/>
    <x v="0"/>
    <x v="0"/>
    <x v="0"/>
    <n v="37.69"/>
    <n v="260"/>
    <s v="Main"/>
    <n v="29.67"/>
    <n v="182"/>
    <s v="B"/>
    <n v="0"/>
    <n v="5"/>
    <n v="0"/>
    <n v="0"/>
    <n v="0"/>
    <n v="0"/>
  </r>
  <r>
    <s v="M04997_41_000000000-BTKB3_1_1117_16745_19784"/>
    <n v="5"/>
    <x v="0"/>
    <x v="0"/>
    <x v="0"/>
    <n v="37.69"/>
    <n v="260"/>
    <s v="Main"/>
    <n v="30.05"/>
    <n v="183"/>
    <s v="B"/>
    <n v="0"/>
    <n v="5"/>
    <n v="0"/>
    <n v="0"/>
    <n v="0"/>
    <n v="0"/>
  </r>
  <r>
    <s v="M04997_41_000000000-BTKB3_1_2104_15904_20131"/>
    <n v="5"/>
    <x v="0"/>
    <x v="0"/>
    <x v="0"/>
    <n v="37.69"/>
    <n v="260"/>
    <s v="Main"/>
    <n v="29.67"/>
    <n v="182"/>
    <s v="B"/>
    <n v="0"/>
    <n v="5"/>
    <n v="0"/>
    <n v="0"/>
    <n v="0"/>
    <n v="0"/>
  </r>
  <r>
    <s v="M04997_41_000000000-BTKB3_1_2102_7317_9843"/>
    <n v="5"/>
    <x v="0"/>
    <x v="0"/>
    <x v="0"/>
    <n v="37.65"/>
    <n v="255"/>
    <s v="Main"/>
    <n v="29.38"/>
    <n v="177"/>
    <s v="B"/>
    <n v="0"/>
    <n v="5"/>
    <n v="0"/>
    <n v="0"/>
    <n v="0"/>
    <n v="0"/>
  </r>
  <r>
    <s v="M01639_152_000000000-BTK9W_1_1119_21715_22463"/>
    <n v="5"/>
    <x v="0"/>
    <x v="0"/>
    <x v="0"/>
    <n v="37.64"/>
    <n v="263"/>
    <s v="Main"/>
    <n v="29.73"/>
    <n v="185"/>
    <s v="B"/>
    <n v="0"/>
    <n v="5"/>
    <n v="0"/>
    <n v="0"/>
    <n v="0"/>
    <n v="0"/>
  </r>
  <r>
    <s v="M01639_152_000000000-BTK9W_1_2106_22160_17549"/>
    <n v="5"/>
    <x v="0"/>
    <x v="2"/>
    <x v="6"/>
    <n v="37.64"/>
    <n v="263"/>
    <s v="Main"/>
    <n v="29.73"/>
    <n v="185"/>
    <s v="B"/>
    <n v="0"/>
    <n v="0"/>
    <n v="0"/>
    <n v="5"/>
    <n v="0"/>
    <n v="0"/>
  </r>
  <r>
    <s v="M01639_152_000000000-BTK9W_1_2110_19581_2042"/>
    <n v="5"/>
    <x v="1"/>
    <x v="3"/>
    <x v="3"/>
    <n v="37.64"/>
    <n v="263"/>
    <s v="Main"/>
    <n v="29.73"/>
    <n v="185"/>
    <s v="I"/>
    <n v="5"/>
    <n v="0"/>
    <n v="0"/>
    <n v="0"/>
    <n v="0"/>
    <n v="0"/>
  </r>
  <r>
    <s v="M04997_41_000000000-BTKB3_1_1114_15396_18173"/>
    <n v="5"/>
    <x v="0"/>
    <x v="0"/>
    <x v="0"/>
    <n v="37.64"/>
    <n v="263"/>
    <s v="Main"/>
    <n v="29.73"/>
    <n v="185"/>
    <s v="B"/>
    <n v="0"/>
    <n v="5"/>
    <n v="0"/>
    <n v="0"/>
    <n v="0"/>
    <n v="0"/>
  </r>
  <r>
    <s v="M01639_152_000000000-BTK9W_1_1105_22775_16879"/>
    <n v="5"/>
    <x v="2"/>
    <x v="5"/>
    <x v="8"/>
    <n v="37.590000000000003"/>
    <n v="274"/>
    <s v="Main"/>
    <n v="31.12"/>
    <n v="196"/>
    <s v="A"/>
    <n v="0"/>
    <n v="0"/>
    <n v="0"/>
    <n v="2"/>
    <n v="3"/>
    <n v="0"/>
  </r>
  <r>
    <s v="M01639_152_000000000-BTK9W_1_1107_11118_8576"/>
    <n v="5"/>
    <x v="2"/>
    <x v="4"/>
    <x v="7"/>
    <n v="37.590000000000003"/>
    <n v="266"/>
    <s v="Main"/>
    <n v="29.79"/>
    <n v="188"/>
    <s v="A"/>
    <n v="0"/>
    <n v="0"/>
    <n v="5"/>
    <n v="0"/>
    <n v="0"/>
    <n v="0"/>
  </r>
  <r>
    <s v="M01639_152_000000000-BTK9W_1_1101_8935_7004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02_18008_24567"/>
    <n v="5"/>
    <x v="0"/>
    <x v="1"/>
    <x v="4"/>
    <n v="37.549999999999997"/>
    <n v="261"/>
    <s v="Main"/>
    <n v="30.05"/>
    <n v="183"/>
    <s v="B"/>
    <n v="0"/>
    <n v="0"/>
    <n v="0"/>
    <n v="0"/>
    <n v="0"/>
    <n v="5"/>
  </r>
  <r>
    <s v="M01639_152_000000000-BTK9W_1_1104_5738_5992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07_25670_16019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11_14588_12777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12_26604_10884"/>
    <n v="5"/>
    <x v="0"/>
    <x v="1"/>
    <x v="4"/>
    <n v="37.549999999999997"/>
    <n v="261"/>
    <s v="Main"/>
    <n v="30.05"/>
    <n v="183"/>
    <s v="B"/>
    <n v="0"/>
    <n v="0"/>
    <n v="0"/>
    <n v="0"/>
    <n v="2"/>
    <n v="3"/>
  </r>
  <r>
    <s v="M01639_152_000000000-BTK9W_1_1112_6221_5302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1639_152_000000000-BTK9W_1_1113_25095_17843"/>
    <n v="5"/>
    <x v="0"/>
    <x v="1"/>
    <x v="4"/>
    <n v="37.549999999999997"/>
    <n v="261"/>
    <s v="Main"/>
    <n v="30.6"/>
    <n v="183"/>
    <s v="B"/>
    <n v="0"/>
    <n v="0"/>
    <n v="0"/>
    <n v="0"/>
    <n v="0"/>
    <n v="5"/>
  </r>
  <r>
    <s v="M01639_152_000000000-BTK9W_1_1114_7105_22555"/>
    <n v="5"/>
    <x v="0"/>
    <x v="1"/>
    <x v="1"/>
    <n v="37.549999999999997"/>
    <n v="261"/>
    <s v="Main"/>
    <n v="29.51"/>
    <n v="183"/>
    <s v="B"/>
    <n v="0"/>
    <n v="0"/>
    <n v="0"/>
    <n v="5"/>
    <n v="0"/>
    <n v="0"/>
  </r>
  <r>
    <s v="M01639_152_000000000-BTK9W_1_1116_11181_13678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16_15385_13803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16_15515_11761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17_15279_3292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1639_152_000000000-BTK9W_1_1117_16098_2637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1119_20648_16629"/>
    <n v="5"/>
    <x v="0"/>
    <x v="1"/>
    <x v="4"/>
    <n v="37.549999999999997"/>
    <n v="261"/>
    <s v="Main"/>
    <n v="30.05"/>
    <n v="183"/>
    <s v="B"/>
    <n v="0"/>
    <n v="0"/>
    <n v="0"/>
    <n v="0"/>
    <n v="0"/>
    <n v="5"/>
  </r>
  <r>
    <s v="M01639_152_000000000-BTK9W_1_2104_21430_20704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2104_26799_8844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2107_21619_11622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1639_152_000000000-BTK9W_1_2108_3680_11571"/>
    <n v="5"/>
    <x v="0"/>
    <x v="1"/>
    <x v="4"/>
    <n v="37.549999999999997"/>
    <n v="261"/>
    <s v="Main"/>
    <n v="29.51"/>
    <n v="183"/>
    <s v="B"/>
    <n v="0"/>
    <n v="0"/>
    <n v="0"/>
    <n v="0"/>
    <n v="3"/>
    <n v="2"/>
  </r>
  <r>
    <s v="M01639_152_000000000-BTK9W_1_2110_26476_11629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1639_152_000000000-BTK9W_1_2113_23796_17674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2113_26763_9026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2116_27234_11229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1639_152_000000000-BTK9W_1_2117_10203_15535"/>
    <n v="5"/>
    <x v="0"/>
    <x v="1"/>
    <x v="4"/>
    <n v="37.549999999999997"/>
    <n v="261"/>
    <s v="Main"/>
    <n v="29.51"/>
    <n v="183"/>
    <s v="B"/>
    <n v="0"/>
    <n v="0"/>
    <n v="0"/>
    <n v="0"/>
    <n v="0"/>
    <n v="5"/>
  </r>
  <r>
    <s v="M01639_152_000000000-BTK9W_1_2117_16918_21086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1639_152_000000000-BTK9W_1_2118_20496_16432"/>
    <n v="5"/>
    <x v="0"/>
    <x v="1"/>
    <x v="4"/>
    <n v="37.549999999999997"/>
    <n v="261"/>
    <s v="Main"/>
    <n v="30.6"/>
    <n v="183"/>
    <s v="B"/>
    <n v="0"/>
    <n v="0"/>
    <n v="0"/>
    <n v="0"/>
    <n v="3"/>
    <n v="2"/>
  </r>
  <r>
    <s v="M01639_152_000000000-BTK9W_1_2118_24288_13072"/>
    <n v="5"/>
    <x v="0"/>
    <x v="1"/>
    <x v="4"/>
    <n v="37.549999999999997"/>
    <n v="261"/>
    <s v="Main"/>
    <n v="29.51"/>
    <n v="183"/>
    <s v="B"/>
    <n v="0"/>
    <n v="0"/>
    <n v="0"/>
    <n v="0"/>
    <n v="1"/>
    <n v="4"/>
  </r>
  <r>
    <s v="M01639_152_000000000-BTK9W_1_2119_11640_21761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1639_152_000000000-BTK9W_1_2119_8036_9863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4997_41_000000000-BTKB3_1_1103_19511_10656"/>
    <n v="5"/>
    <x v="0"/>
    <x v="1"/>
    <x v="4"/>
    <n v="37.549999999999997"/>
    <n v="261"/>
    <s v="Main"/>
    <n v="30.6"/>
    <n v="183"/>
    <s v="B"/>
    <n v="0"/>
    <n v="0"/>
    <n v="0"/>
    <n v="0"/>
    <n v="3"/>
    <n v="2"/>
  </r>
  <r>
    <s v="M04997_41_000000000-BTKB3_1_1104_23702_5560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4997_41_000000000-BTKB3_1_1106_23765_22603"/>
    <n v="5"/>
    <x v="0"/>
    <x v="1"/>
    <x v="4"/>
    <n v="37.549999999999997"/>
    <n v="261"/>
    <s v="Main"/>
    <n v="29.51"/>
    <n v="183"/>
    <s v="B"/>
    <n v="0"/>
    <n v="0"/>
    <n v="0"/>
    <n v="0"/>
    <n v="0"/>
    <n v="5"/>
  </r>
  <r>
    <s v="M04997_41_000000000-BTKB3_1_1107_20529_12300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4997_41_000000000-BTKB3_1_1108_22656_4726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4997_41_000000000-BTKB3_1_1108_26674_13641"/>
    <n v="5"/>
    <x v="0"/>
    <x v="0"/>
    <x v="0"/>
    <n v="37.549999999999997"/>
    <n v="261"/>
    <s v="Main"/>
    <n v="29.51"/>
    <n v="183"/>
    <s v="B"/>
    <n v="0"/>
    <n v="5"/>
    <n v="0"/>
    <n v="0"/>
    <n v="0"/>
    <n v="0"/>
  </r>
  <r>
    <s v="M04997_41_000000000-BTKB3_1_1110_11615_17154"/>
    <n v="5"/>
    <x v="0"/>
    <x v="1"/>
    <x v="4"/>
    <n v="37.549999999999997"/>
    <n v="261"/>
    <s v="Main"/>
    <n v="30.05"/>
    <n v="183"/>
    <s v="B"/>
    <n v="0"/>
    <n v="0"/>
    <n v="0"/>
    <n v="0"/>
    <n v="5"/>
    <n v="0"/>
  </r>
  <r>
    <s v="M04997_41_000000000-BTKB3_1_1116_24052_4041"/>
    <n v="5"/>
    <x v="0"/>
    <x v="0"/>
    <x v="0"/>
    <n v="37.549999999999997"/>
    <n v="261"/>
    <s v="Main"/>
    <n v="30.05"/>
    <n v="183"/>
    <s v="B"/>
    <n v="0"/>
    <n v="5"/>
    <n v="0"/>
    <n v="0"/>
    <n v="0"/>
    <n v="0"/>
  </r>
  <r>
    <s v="M04997_41_000000000-BTKB3_1_2109_4208_15220"/>
    <n v="5"/>
    <x v="0"/>
    <x v="1"/>
    <x v="4"/>
    <n v="37.549999999999997"/>
    <n v="261"/>
    <s v="Main"/>
    <n v="29.51"/>
    <n v="183"/>
    <s v="B"/>
    <n v="0"/>
    <n v="0"/>
    <n v="0"/>
    <n v="0"/>
    <n v="0"/>
    <n v="5"/>
  </r>
  <r>
    <s v="M04997_41_000000000-BTKB3_1_2114_17678_13701"/>
    <n v="5"/>
    <x v="0"/>
    <x v="1"/>
    <x v="4"/>
    <n v="37.549999999999997"/>
    <n v="261"/>
    <s v="Main"/>
    <n v="29.51"/>
    <n v="183"/>
    <s v="B"/>
    <n v="0"/>
    <n v="0"/>
    <n v="0"/>
    <n v="0"/>
    <n v="0"/>
    <n v="5"/>
  </r>
  <r>
    <s v="M01639_152_000000000-BTK9W_1_1118_11732_5000"/>
    <n v="5"/>
    <x v="2"/>
    <x v="5"/>
    <x v="10"/>
    <n v="37.5"/>
    <n v="272"/>
    <s v="Main"/>
    <n v="29.9"/>
    <n v="194"/>
    <s v="A"/>
    <n v="0"/>
    <n v="0"/>
    <n v="0"/>
    <n v="0"/>
    <n v="0"/>
    <n v="5"/>
  </r>
  <r>
    <s v="M01639_152_000000000-BTK9W_1_2112_9150_9865"/>
    <n v="5"/>
    <x v="2"/>
    <x v="4"/>
    <x v="20"/>
    <n v="37.5"/>
    <n v="272"/>
    <s v="Main"/>
    <n v="30.41"/>
    <n v="194"/>
    <s v="A"/>
    <n v="0"/>
    <n v="5"/>
    <n v="0"/>
    <n v="0"/>
    <n v="0"/>
    <n v="0"/>
  </r>
  <r>
    <s v="M01639_152_000000000-BTK9W_1_1116_25153_17612"/>
    <n v="5"/>
    <x v="1"/>
    <x v="3"/>
    <x v="3"/>
    <n v="37.5"/>
    <n v="264"/>
    <s v="Main"/>
    <n v="29.03"/>
    <n v="186"/>
    <s v="I"/>
    <n v="5"/>
    <n v="0"/>
    <n v="0"/>
    <n v="0"/>
    <n v="0"/>
    <n v="0"/>
  </r>
  <r>
    <s v="M01639_152_000000000-BTK9W_1_1109_8063_10745"/>
    <n v="5"/>
    <x v="0"/>
    <x v="2"/>
    <x v="5"/>
    <n v="37.5"/>
    <n v="256"/>
    <s v="Main"/>
    <n v="29.21"/>
    <n v="178"/>
    <s v="B"/>
    <n v="0"/>
    <n v="0"/>
    <n v="5"/>
    <n v="0"/>
    <n v="0"/>
    <n v="0"/>
  </r>
  <r>
    <s v="M01639_152_000000000-BTK9W_1_1118_8698_11188"/>
    <n v="5"/>
    <x v="2"/>
    <x v="5"/>
    <x v="8"/>
    <n v="37.450000000000003"/>
    <n v="275"/>
    <s v="Main"/>
    <n v="29.95"/>
    <n v="197"/>
    <s v="A"/>
    <n v="0"/>
    <n v="0"/>
    <n v="0"/>
    <n v="1"/>
    <n v="2"/>
    <n v="2"/>
  </r>
  <r>
    <s v="M01639_152_000000000-BTK9W_1_2105_15821_22907"/>
    <n v="5"/>
    <x v="2"/>
    <x v="5"/>
    <x v="10"/>
    <n v="37.450000000000003"/>
    <n v="275"/>
    <s v="Main"/>
    <n v="29.95"/>
    <n v="197"/>
    <s v="A"/>
    <n v="0"/>
    <n v="0"/>
    <n v="0"/>
    <n v="0"/>
    <n v="5"/>
    <n v="0"/>
  </r>
  <r>
    <s v="M01639_152_000000000-BTK9W_1_2107_12855_17603"/>
    <n v="5"/>
    <x v="2"/>
    <x v="4"/>
    <x v="7"/>
    <n v="37.450000000000003"/>
    <n v="267"/>
    <s v="Main"/>
    <n v="28.57"/>
    <n v="189"/>
    <s v="A"/>
    <n v="0"/>
    <n v="0"/>
    <n v="5"/>
    <n v="0"/>
    <n v="0"/>
    <n v="0"/>
  </r>
  <r>
    <s v="M04997_41_000000000-BTKB3_1_1103_14332_13257"/>
    <n v="5"/>
    <x v="2"/>
    <x v="4"/>
    <x v="7"/>
    <n v="37.450000000000003"/>
    <n v="267"/>
    <s v="Main"/>
    <n v="29.63"/>
    <n v="189"/>
    <s v="A"/>
    <n v="0"/>
    <n v="0"/>
    <n v="5"/>
    <n v="0"/>
    <n v="0"/>
    <n v="0"/>
  </r>
  <r>
    <s v="M04997_41_000000000-BTKB3_1_1116_16625_3169"/>
    <n v="5"/>
    <x v="2"/>
    <x v="4"/>
    <x v="7"/>
    <n v="37.450000000000003"/>
    <n v="267"/>
    <s v="Main"/>
    <n v="29.63"/>
    <n v="189"/>
    <s v="A"/>
    <n v="0"/>
    <n v="0"/>
    <n v="5"/>
    <n v="0"/>
    <n v="0"/>
    <n v="0"/>
  </r>
  <r>
    <s v="M01639_152_000000000-BTK9W_1_2119_18007_12578"/>
    <n v="5"/>
    <x v="0"/>
    <x v="0"/>
    <x v="0"/>
    <n v="37.450000000000003"/>
    <n v="259"/>
    <s v="Main"/>
    <n v="29.28"/>
    <n v="181"/>
    <s v="B"/>
    <n v="0"/>
    <n v="5"/>
    <n v="0"/>
    <n v="0"/>
    <n v="0"/>
    <n v="0"/>
  </r>
  <r>
    <s v="M01639_152_000000000-BTK9W_1_2108_25943_7660"/>
    <n v="5"/>
    <x v="0"/>
    <x v="2"/>
    <x v="6"/>
    <n v="37.450000000000003"/>
    <n v="243"/>
    <s v="Main"/>
    <n v="28.48"/>
    <n v="165"/>
    <s v="B"/>
    <n v="0"/>
    <n v="0"/>
    <n v="0"/>
    <n v="5"/>
    <n v="0"/>
    <n v="0"/>
  </r>
  <r>
    <s v="M01639_152_000000000-BTK9W_1_2118_17783_9480"/>
    <n v="5"/>
    <x v="2"/>
    <x v="4"/>
    <x v="7"/>
    <n v="37.409999999999997"/>
    <n v="270"/>
    <s v="Main"/>
    <n v="29.69"/>
    <n v="192"/>
    <s v="A"/>
    <n v="0"/>
    <n v="0"/>
    <n v="5"/>
    <n v="0"/>
    <n v="0"/>
    <n v="0"/>
  </r>
  <r>
    <s v="M01639_152_000000000-BTK9W_1_2119_12790_23221"/>
    <n v="5"/>
    <x v="2"/>
    <x v="5"/>
    <x v="10"/>
    <n v="37.409999999999997"/>
    <n v="270"/>
    <s v="Main"/>
    <n v="29.17"/>
    <n v="192"/>
    <s v="A"/>
    <n v="0"/>
    <n v="0"/>
    <n v="0"/>
    <n v="0"/>
    <n v="0"/>
    <n v="5"/>
  </r>
  <r>
    <s v="M04997_41_000000000-BTKB3_1_1113_2079_11632"/>
    <n v="5"/>
    <x v="2"/>
    <x v="4"/>
    <x v="7"/>
    <n v="37.409999999999997"/>
    <n v="270"/>
    <s v="Main"/>
    <n v="29.69"/>
    <n v="192"/>
    <s v="A"/>
    <n v="0"/>
    <n v="0"/>
    <n v="5"/>
    <n v="0"/>
    <n v="0"/>
    <n v="0"/>
  </r>
  <r>
    <s v="M01639_152_000000000-BTK9W_1_1103_6271_18256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1639_152_000000000-BTK9W_1_1109_23170_9789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1639_152_000000000-BTK9W_1_1111_23046_19176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1639_152_000000000-BTK9W_1_1116_23117_21794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1639_152_000000000-BTK9W_1_1119_16676_8259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1639_152_000000000-BTK9W_1_2115_10649_15548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1639_152_000000000-BTK9W_1_2115_25954_20127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4997_41_000000000-BTKB3_1_1105_27091_19239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4997_41_000000000-BTKB3_1_1113_24173_18215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4997_41_000000000-BTKB3_1_2111_17582_11102"/>
    <n v="5"/>
    <x v="0"/>
    <x v="0"/>
    <x v="0"/>
    <n v="37.4"/>
    <n v="262"/>
    <s v="Main"/>
    <n v="29.35"/>
    <n v="184"/>
    <s v="B"/>
    <n v="0"/>
    <n v="5"/>
    <n v="0"/>
    <n v="0"/>
    <n v="0"/>
    <n v="0"/>
  </r>
  <r>
    <s v="M04997_41_000000000-BTKB3_1_2116_11458_5994"/>
    <n v="5"/>
    <x v="1"/>
    <x v="3"/>
    <x v="3"/>
    <n v="37.4"/>
    <n v="262"/>
    <s v="Main"/>
    <n v="29.35"/>
    <n v="184"/>
    <s v="I"/>
    <n v="5"/>
    <n v="0"/>
    <n v="0"/>
    <n v="0"/>
    <n v="0"/>
    <n v="0"/>
  </r>
  <r>
    <s v="M01639_152_000000000-BTK9W_1_1101_5376_8275"/>
    <n v="5"/>
    <x v="0"/>
    <x v="2"/>
    <x v="5"/>
    <n v="37.4"/>
    <n v="254"/>
    <s v="Main"/>
    <n v="28.98"/>
    <n v="176"/>
    <s v="B"/>
    <n v="0"/>
    <n v="0"/>
    <n v="5"/>
    <n v="0"/>
    <n v="0"/>
    <n v="0"/>
  </r>
  <r>
    <s v="M01639_152_000000000-BTK9W_1_1118_8159_11076"/>
    <n v="5"/>
    <x v="0"/>
    <x v="2"/>
    <x v="5"/>
    <n v="37.4"/>
    <n v="254"/>
    <s v="Main"/>
    <n v="28.98"/>
    <n v="176"/>
    <s v="B"/>
    <n v="0"/>
    <n v="0"/>
    <n v="5"/>
    <n v="0"/>
    <n v="0"/>
    <n v="0"/>
  </r>
  <r>
    <s v="M01639_152_000000000-BTK9W_1_1115_21244_12188"/>
    <n v="5"/>
    <x v="2"/>
    <x v="4"/>
    <x v="20"/>
    <n v="37.369999999999997"/>
    <n v="281"/>
    <s v="Main"/>
    <n v="30.05"/>
    <n v="203"/>
    <s v="A"/>
    <n v="0"/>
    <n v="5"/>
    <n v="0"/>
    <n v="0"/>
    <n v="0"/>
    <n v="0"/>
  </r>
  <r>
    <s v="M01639_152_000000000-BTK9W_1_2103_25098_7222"/>
    <n v="5"/>
    <x v="2"/>
    <x v="5"/>
    <x v="10"/>
    <n v="37.36"/>
    <n v="273"/>
    <s v="Main"/>
    <n v="29.74"/>
    <n v="195"/>
    <s v="A"/>
    <n v="0"/>
    <n v="0"/>
    <n v="0"/>
    <n v="0"/>
    <n v="0"/>
    <n v="5"/>
  </r>
  <r>
    <s v="M04997_41_000000000-BTKB3_1_2119_5599_20984"/>
    <n v="5"/>
    <x v="2"/>
    <x v="5"/>
    <x v="10"/>
    <n v="37.36"/>
    <n v="273"/>
    <s v="Main"/>
    <n v="29.74"/>
    <n v="195"/>
    <s v="A"/>
    <n v="0"/>
    <n v="0"/>
    <n v="0"/>
    <n v="0"/>
    <n v="0"/>
    <n v="5"/>
  </r>
  <r>
    <s v="M01639_152_000000000-BTK9W_1_2102_10290_3058"/>
    <n v="5"/>
    <x v="0"/>
    <x v="2"/>
    <x v="5"/>
    <n v="37.36"/>
    <n v="265"/>
    <s v="Main"/>
    <n v="29.41"/>
    <n v="187"/>
    <s v="B"/>
    <n v="0"/>
    <n v="0"/>
    <n v="5"/>
    <n v="0"/>
    <n v="0"/>
    <n v="0"/>
  </r>
  <r>
    <s v="M01639_152_000000000-BTK9W_1_1107_20262_21916"/>
    <n v="5"/>
    <x v="0"/>
    <x v="2"/>
    <x v="5"/>
    <n v="37.35"/>
    <n v="257"/>
    <s v="Main"/>
    <n v="29.05"/>
    <n v="179"/>
    <s v="B"/>
    <n v="0"/>
    <n v="0"/>
    <n v="5"/>
    <n v="0"/>
    <n v="0"/>
    <n v="0"/>
  </r>
  <r>
    <s v="M01639_152_000000000-BTK9W_1_1116_25919_5307"/>
    <n v="5"/>
    <x v="0"/>
    <x v="2"/>
    <x v="6"/>
    <n v="37.35"/>
    <n v="249"/>
    <s v="Main"/>
    <n v="28.65"/>
    <n v="171"/>
    <s v="B"/>
    <n v="0"/>
    <n v="0"/>
    <n v="0"/>
    <n v="5"/>
    <n v="0"/>
    <n v="0"/>
  </r>
  <r>
    <s v="M01639_152_000000000-BTK9W_1_1113_19547_17686"/>
    <n v="5"/>
    <x v="2"/>
    <x v="5"/>
    <x v="8"/>
    <n v="37.32"/>
    <n v="276"/>
    <s v="Main"/>
    <n v="30.3"/>
    <n v="198"/>
    <s v="A"/>
    <n v="0"/>
    <n v="0"/>
    <n v="0"/>
    <n v="3"/>
    <n v="0"/>
    <n v="2"/>
  </r>
  <r>
    <s v="M01639_152_000000000-BTK9W_1_2110_26009_7814"/>
    <n v="5"/>
    <x v="2"/>
    <x v="4"/>
    <x v="20"/>
    <n v="37.32"/>
    <n v="276"/>
    <s v="Main"/>
    <n v="29.8"/>
    <n v="198"/>
    <s v="A"/>
    <n v="0"/>
    <n v="5"/>
    <n v="0"/>
    <n v="0"/>
    <n v="0"/>
    <n v="0"/>
  </r>
  <r>
    <s v="M01639_152_000000000-BTK9W_1_1113_26202_7735"/>
    <n v="5"/>
    <x v="2"/>
    <x v="4"/>
    <x v="7"/>
    <n v="37.31"/>
    <n v="268"/>
    <s v="Main"/>
    <n v="29.47"/>
    <n v="190"/>
    <s v="A"/>
    <n v="0"/>
    <n v="0"/>
    <n v="5"/>
    <n v="0"/>
    <n v="0"/>
    <n v="0"/>
  </r>
  <r>
    <s v="M01639_152_000000000-BTK9W_1_1101_8962_5177"/>
    <n v="5"/>
    <x v="0"/>
    <x v="0"/>
    <x v="0"/>
    <n v="37.31"/>
    <n v="260"/>
    <s v="Main"/>
    <n v="29.12"/>
    <n v="182"/>
    <s v="B"/>
    <n v="0"/>
    <n v="5"/>
    <n v="0"/>
    <n v="0"/>
    <n v="0"/>
    <n v="0"/>
  </r>
  <r>
    <s v="M01639_152_000000000-BTK9W_1_1102_21156_23535"/>
    <n v="5"/>
    <x v="0"/>
    <x v="0"/>
    <x v="0"/>
    <n v="37.31"/>
    <n v="260"/>
    <s v="Main"/>
    <n v="29.12"/>
    <n v="182"/>
    <s v="B"/>
    <n v="0"/>
    <n v="5"/>
    <n v="0"/>
    <n v="0"/>
    <n v="0"/>
    <n v="0"/>
  </r>
  <r>
    <s v="M01639_152_000000000-BTK9W_1_2107_15265_7600"/>
    <n v="5"/>
    <x v="0"/>
    <x v="2"/>
    <x v="2"/>
    <n v="37.31"/>
    <n v="260"/>
    <s v="Main"/>
    <n v="29.12"/>
    <n v="182"/>
    <s v="B"/>
    <n v="0"/>
    <n v="5"/>
    <n v="0"/>
    <n v="0"/>
    <n v="0"/>
    <n v="0"/>
  </r>
  <r>
    <s v="M01639_152_000000000-BTK9W_1_2113_4333_13193"/>
    <n v="5"/>
    <x v="0"/>
    <x v="0"/>
    <x v="0"/>
    <n v="37.31"/>
    <n v="260"/>
    <s v="Main"/>
    <n v="29.12"/>
    <n v="182"/>
    <s v="B"/>
    <n v="0"/>
    <n v="5"/>
    <n v="0"/>
    <n v="0"/>
    <n v="0"/>
    <n v="0"/>
  </r>
  <r>
    <s v="M04997_41_000000000-BTKB3_1_1108_7831_3434"/>
    <n v="5"/>
    <x v="0"/>
    <x v="0"/>
    <x v="0"/>
    <n v="37.31"/>
    <n v="260"/>
    <s v="Main"/>
    <n v="29.67"/>
    <n v="182"/>
    <s v="B"/>
    <n v="0"/>
    <n v="5"/>
    <n v="0"/>
    <n v="0"/>
    <n v="0"/>
    <n v="0"/>
  </r>
  <r>
    <s v="M04997_41_000000000-BTKB3_1_2117_22576_10986"/>
    <n v="5"/>
    <x v="0"/>
    <x v="0"/>
    <x v="0"/>
    <n v="37.31"/>
    <n v="260"/>
    <s v="Main"/>
    <n v="29.51"/>
    <n v="183"/>
    <s v="B"/>
    <n v="0"/>
    <n v="5"/>
    <n v="0"/>
    <n v="0"/>
    <n v="0"/>
    <n v="0"/>
  </r>
  <r>
    <s v="M01639_152_000000000-BTK9W_1_1105_12420_13984"/>
    <n v="5"/>
    <x v="0"/>
    <x v="2"/>
    <x v="6"/>
    <n v="37.299999999999997"/>
    <n v="244"/>
    <s v="Main"/>
    <n v="28.31"/>
    <n v="166"/>
    <s v="B"/>
    <n v="0"/>
    <n v="0"/>
    <n v="0"/>
    <n v="5"/>
    <n v="0"/>
    <n v="0"/>
  </r>
  <r>
    <s v="M01639_152_000000000-BTK9W_1_2116_2825_17884"/>
    <n v="5"/>
    <x v="0"/>
    <x v="2"/>
    <x v="6"/>
    <n v="37.299999999999997"/>
    <n v="244"/>
    <s v="Main"/>
    <n v="28.31"/>
    <n v="166"/>
    <s v="B"/>
    <n v="0"/>
    <n v="0"/>
    <n v="0"/>
    <n v="5"/>
    <n v="0"/>
    <n v="0"/>
  </r>
  <r>
    <s v="M04997_41_000000000-BTKB3_1_1105_14174_15016"/>
    <n v="5"/>
    <x v="0"/>
    <x v="2"/>
    <x v="6"/>
    <n v="37.299999999999997"/>
    <n v="244"/>
    <s v="Main"/>
    <n v="28.31"/>
    <n v="166"/>
    <s v="B"/>
    <n v="0"/>
    <n v="0"/>
    <n v="0"/>
    <n v="5"/>
    <n v="0"/>
    <n v="0"/>
  </r>
  <r>
    <s v="M01639_152_000000000-BTK9W_1_1104_13946_23735"/>
    <n v="5"/>
    <x v="2"/>
    <x v="5"/>
    <x v="10"/>
    <n v="37.270000000000003"/>
    <n v="271"/>
    <s v="Main"/>
    <n v="29.53"/>
    <n v="193"/>
    <s v="A"/>
    <n v="0"/>
    <n v="0"/>
    <n v="0"/>
    <n v="0"/>
    <n v="0"/>
    <n v="5"/>
  </r>
  <r>
    <s v="M01639_152_000000000-BTK9W_1_1106_16556_7777"/>
    <n v="5"/>
    <x v="1"/>
    <x v="3"/>
    <x v="3"/>
    <n v="37.26"/>
    <n v="263"/>
    <s v="Main"/>
    <n v="29.19"/>
    <n v="185"/>
    <s v="I"/>
    <n v="5"/>
    <n v="0"/>
    <n v="0"/>
    <n v="0"/>
    <n v="0"/>
    <n v="0"/>
  </r>
  <r>
    <s v="M01639_152_000000000-BTK9W_1_1113_27257_13167"/>
    <n v="5"/>
    <x v="0"/>
    <x v="0"/>
    <x v="0"/>
    <n v="37.26"/>
    <n v="263"/>
    <s v="Main"/>
    <n v="29.35"/>
    <n v="184"/>
    <s v="B"/>
    <n v="0"/>
    <n v="5"/>
    <n v="0"/>
    <n v="0"/>
    <n v="0"/>
    <n v="0"/>
  </r>
  <r>
    <s v="M01639_152_000000000-BTK9W_1_1114_13511_10078"/>
    <n v="5"/>
    <x v="0"/>
    <x v="0"/>
    <x v="0"/>
    <n v="37.26"/>
    <n v="263"/>
    <s v="Main"/>
    <n v="29.19"/>
    <n v="185"/>
    <s v="B"/>
    <n v="0"/>
    <n v="5"/>
    <n v="0"/>
    <n v="0"/>
    <n v="0"/>
    <n v="0"/>
  </r>
  <r>
    <s v="M01639_152_000000000-BTK9W_1_1116_22718_15904"/>
    <n v="5"/>
    <x v="1"/>
    <x v="3"/>
    <x v="3"/>
    <n v="37.26"/>
    <n v="263"/>
    <s v="Main"/>
    <n v="29.19"/>
    <n v="185"/>
    <s v="I"/>
    <n v="5"/>
    <n v="0"/>
    <n v="0"/>
    <n v="0"/>
    <n v="0"/>
    <n v="0"/>
  </r>
  <r>
    <s v="M01639_152_000000000-BTK9W_1_2113_19662_19672"/>
    <n v="5"/>
    <x v="1"/>
    <x v="3"/>
    <x v="3"/>
    <n v="37.26"/>
    <n v="263"/>
    <s v="Main"/>
    <n v="29.19"/>
    <n v="185"/>
    <s v="I"/>
    <n v="5"/>
    <n v="0"/>
    <n v="0"/>
    <n v="0"/>
    <n v="0"/>
    <n v="0"/>
  </r>
  <r>
    <s v="M04997_41_000000000-BTKB3_1_2106_17616_11150"/>
    <n v="5"/>
    <x v="0"/>
    <x v="2"/>
    <x v="6"/>
    <n v="37.26"/>
    <n v="263"/>
    <s v="Main"/>
    <n v="29.35"/>
    <n v="184"/>
    <s v="B"/>
    <n v="0"/>
    <n v="0"/>
    <n v="0"/>
    <n v="5"/>
    <n v="0"/>
    <n v="0"/>
  </r>
  <r>
    <s v="M04997_41_000000000-BTKB3_1_2118_16822_19591"/>
    <n v="5"/>
    <x v="0"/>
    <x v="0"/>
    <x v="0"/>
    <n v="37.26"/>
    <n v="263"/>
    <s v="Main"/>
    <n v="29.19"/>
    <n v="185"/>
    <s v="B"/>
    <n v="0"/>
    <n v="5"/>
    <n v="0"/>
    <n v="0"/>
    <n v="0"/>
    <n v="0"/>
  </r>
  <r>
    <s v="M01639_152_000000000-BTK9W_1_1110_19591_7365"/>
    <n v="5"/>
    <x v="0"/>
    <x v="2"/>
    <x v="6"/>
    <n v="37.25"/>
    <n v="247"/>
    <s v="Main"/>
    <n v="28.99"/>
    <n v="169"/>
    <s v="B"/>
    <n v="0"/>
    <n v="0"/>
    <n v="0"/>
    <n v="5"/>
    <n v="0"/>
    <n v="0"/>
  </r>
  <r>
    <s v="M01639_152_000000000-BTK9W_1_1110_24103_20634"/>
    <n v="5"/>
    <x v="2"/>
    <x v="4"/>
    <x v="7"/>
    <n v="37.22"/>
    <n v="266"/>
    <s v="Main"/>
    <n v="29.26"/>
    <n v="188"/>
    <s v="A"/>
    <n v="0"/>
    <n v="0"/>
    <n v="5"/>
    <n v="0"/>
    <n v="0"/>
    <n v="0"/>
  </r>
  <r>
    <s v="M01639_152_000000000-BTK9W_1_1113_5651_16957"/>
    <n v="5"/>
    <x v="2"/>
    <x v="4"/>
    <x v="7"/>
    <n v="37.22"/>
    <n v="266"/>
    <s v="Main"/>
    <n v="29.26"/>
    <n v="188"/>
    <s v="A"/>
    <n v="0"/>
    <n v="0"/>
    <n v="5"/>
    <n v="0"/>
    <n v="0"/>
    <n v="0"/>
  </r>
  <r>
    <s v="M01639_152_000000000-BTK9W_1_1119_18811_16808"/>
    <n v="5"/>
    <x v="2"/>
    <x v="4"/>
    <x v="7"/>
    <n v="37.22"/>
    <n v="266"/>
    <s v="Main"/>
    <n v="28.72"/>
    <n v="188"/>
    <s v="A"/>
    <n v="0"/>
    <n v="0"/>
    <n v="5"/>
    <n v="0"/>
    <n v="0"/>
    <n v="0"/>
  </r>
  <r>
    <s v="M04997_41_000000000-BTKB3_1_1116_10422_2667"/>
    <n v="5"/>
    <x v="2"/>
    <x v="4"/>
    <x v="7"/>
    <n v="37.22"/>
    <n v="266"/>
    <s v="Main"/>
    <n v="29.26"/>
    <n v="188"/>
    <s v="A"/>
    <n v="0"/>
    <n v="0"/>
    <n v="5"/>
    <n v="0"/>
    <n v="0"/>
    <n v="0"/>
  </r>
  <r>
    <s v="M04997_41_000000000-BTKB3_1_2114_25480_11680"/>
    <n v="5"/>
    <x v="2"/>
    <x v="4"/>
    <x v="7"/>
    <n v="37.22"/>
    <n v="266"/>
    <s v="Main"/>
    <n v="29.26"/>
    <n v="188"/>
    <s v="A"/>
    <n v="0"/>
    <n v="0"/>
    <n v="5"/>
    <n v="0"/>
    <n v="0"/>
    <n v="0"/>
  </r>
  <r>
    <s v="M01639_152_000000000-BTK9W_1_1117_6847_8114"/>
    <n v="5"/>
    <x v="0"/>
    <x v="2"/>
    <x v="5"/>
    <n v="37.21"/>
    <n v="258"/>
    <s v="Main"/>
    <n v="28.89"/>
    <n v="180"/>
    <s v="B"/>
    <n v="0"/>
    <n v="0"/>
    <n v="5"/>
    <n v="0"/>
    <n v="0"/>
    <n v="0"/>
  </r>
  <r>
    <s v="M01639_152_000000000-BTK9W_1_2114_4874_5909"/>
    <n v="5"/>
    <x v="0"/>
    <x v="2"/>
    <x v="5"/>
    <n v="37.21"/>
    <n v="258"/>
    <s v="Main"/>
    <n v="29.44"/>
    <n v="180"/>
    <s v="B"/>
    <n v="0"/>
    <n v="0"/>
    <n v="5"/>
    <n v="0"/>
    <n v="0"/>
    <n v="0"/>
  </r>
  <r>
    <s v="M01639_152_000000000-BTK9W_1_1111_10697_13181"/>
    <n v="5"/>
    <x v="0"/>
    <x v="2"/>
    <x v="6"/>
    <n v="37.19"/>
    <n v="242"/>
    <s v="Main"/>
    <n v="28.05"/>
    <n v="164"/>
    <s v="B"/>
    <n v="0"/>
    <n v="0"/>
    <n v="0"/>
    <n v="5"/>
    <n v="0"/>
    <n v="0"/>
  </r>
  <r>
    <s v="M04997_41_000000000-BTKB3_1_2112_16706_4909"/>
    <n v="5"/>
    <x v="0"/>
    <x v="2"/>
    <x v="6"/>
    <n v="37.19"/>
    <n v="242"/>
    <s v="Main"/>
    <n v="28.66"/>
    <n v="164"/>
    <s v="B"/>
    <n v="0"/>
    <n v="0"/>
    <n v="0"/>
    <n v="5"/>
    <n v="0"/>
    <n v="0"/>
  </r>
  <r>
    <s v="M01639_152_000000000-BTK9W_1_1117_13266_20641"/>
    <n v="5"/>
    <x v="2"/>
    <x v="5"/>
    <x v="8"/>
    <n v="37.18"/>
    <n v="277"/>
    <s v="Main"/>
    <n v="29.65"/>
    <n v="199"/>
    <s v="A"/>
    <n v="0"/>
    <n v="0"/>
    <n v="0"/>
    <n v="2"/>
    <n v="2"/>
    <n v="1"/>
  </r>
  <r>
    <s v="M01639_152_000000000-BTK9W_1_1115_9080_14230"/>
    <n v="5"/>
    <x v="2"/>
    <x v="4"/>
    <x v="7"/>
    <n v="37.17"/>
    <n v="269"/>
    <s v="Main"/>
    <n v="29.32"/>
    <n v="191"/>
    <s v="A"/>
    <n v="0"/>
    <n v="0"/>
    <n v="5"/>
    <n v="0"/>
    <n v="0"/>
    <n v="0"/>
  </r>
  <r>
    <s v="M01639_152_000000000-BTK9W_1_2101_26141_13228"/>
    <n v="5"/>
    <x v="2"/>
    <x v="4"/>
    <x v="7"/>
    <n v="37.17"/>
    <n v="269"/>
    <s v="Main"/>
    <n v="29.47"/>
    <n v="190"/>
    <s v="A"/>
    <n v="0"/>
    <n v="0"/>
    <n v="5"/>
    <n v="0"/>
    <n v="0"/>
    <n v="0"/>
  </r>
  <r>
    <s v="M01639_152_000000000-BTK9W_1_2109_6832_22346"/>
    <n v="5"/>
    <x v="2"/>
    <x v="4"/>
    <x v="7"/>
    <n v="37.17"/>
    <n v="269"/>
    <s v="Main"/>
    <n v="28.8"/>
    <n v="191"/>
    <s v="A"/>
    <n v="0"/>
    <n v="0"/>
    <n v="5"/>
    <n v="0"/>
    <n v="0"/>
    <n v="0"/>
  </r>
  <r>
    <s v="M01639_152_000000000-BTK9W_1_1105_18562_5591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1639_152_000000000-BTK9W_1_1111_20737_5625"/>
    <n v="5"/>
    <x v="0"/>
    <x v="1"/>
    <x v="4"/>
    <n v="37.159999999999997"/>
    <n v="261"/>
    <s v="Main"/>
    <n v="29.51"/>
    <n v="183"/>
    <s v="B"/>
    <n v="0"/>
    <n v="0"/>
    <n v="0"/>
    <n v="0"/>
    <n v="0"/>
    <n v="5"/>
  </r>
  <r>
    <s v="M01639_152_000000000-BTK9W_1_1111_9345_18832"/>
    <n v="5"/>
    <x v="0"/>
    <x v="1"/>
    <x v="4"/>
    <n v="37.159999999999997"/>
    <n v="261"/>
    <s v="Main"/>
    <n v="28.96"/>
    <n v="183"/>
    <s v="B"/>
    <n v="0"/>
    <n v="0"/>
    <n v="0"/>
    <n v="0"/>
    <n v="0"/>
    <n v="5"/>
  </r>
  <r>
    <s v="M01639_152_000000000-BTK9W_1_1114_10284_14168"/>
    <n v="5"/>
    <x v="0"/>
    <x v="1"/>
    <x v="4"/>
    <n v="37.159999999999997"/>
    <n v="261"/>
    <s v="Main"/>
    <n v="30.05"/>
    <n v="183"/>
    <s v="B"/>
    <n v="0"/>
    <n v="0"/>
    <n v="0"/>
    <n v="0"/>
    <n v="0"/>
    <n v="5"/>
  </r>
  <r>
    <s v="M01639_152_000000000-BTK9W_1_1114_22757_9650"/>
    <n v="5"/>
    <x v="0"/>
    <x v="2"/>
    <x v="5"/>
    <n v="37.159999999999997"/>
    <n v="261"/>
    <s v="Main"/>
    <n v="28.96"/>
    <n v="183"/>
    <s v="B"/>
    <n v="0"/>
    <n v="0"/>
    <n v="5"/>
    <n v="0"/>
    <n v="0"/>
    <n v="0"/>
  </r>
  <r>
    <s v="M01639_152_000000000-BTK9W_1_1114_9938_14046"/>
    <n v="5"/>
    <x v="0"/>
    <x v="1"/>
    <x v="1"/>
    <n v="37.159999999999997"/>
    <n v="261"/>
    <s v="Main"/>
    <n v="31.15"/>
    <n v="183"/>
    <s v="B"/>
    <n v="0"/>
    <n v="0"/>
    <n v="0"/>
    <n v="5"/>
    <n v="0"/>
    <n v="0"/>
  </r>
  <r>
    <s v="M01639_152_000000000-BTK9W_1_1115_9680_10525"/>
    <n v="5"/>
    <x v="0"/>
    <x v="0"/>
    <x v="0"/>
    <n v="37.159999999999997"/>
    <n v="261"/>
    <s v="Main"/>
    <n v="29.51"/>
    <n v="183"/>
    <s v="B"/>
    <n v="0"/>
    <n v="5"/>
    <n v="0"/>
    <n v="0"/>
    <n v="0"/>
    <n v="0"/>
  </r>
  <r>
    <s v="M01639_152_000000000-BTK9W_1_1117_17852_7284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1639_152_000000000-BTK9W_1_2103_23912_19654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1639_152_000000000-BTK9W_1_2104_26644_17967"/>
    <n v="5"/>
    <x v="0"/>
    <x v="1"/>
    <x v="4"/>
    <n v="37.159999999999997"/>
    <n v="261"/>
    <s v="Main"/>
    <n v="28.96"/>
    <n v="183"/>
    <s v="B"/>
    <n v="0"/>
    <n v="0"/>
    <n v="0"/>
    <n v="0"/>
    <n v="4"/>
    <n v="1"/>
  </r>
  <r>
    <s v="M01639_152_000000000-BTK9W_1_2104_7330_10511"/>
    <n v="5"/>
    <x v="0"/>
    <x v="1"/>
    <x v="4"/>
    <n v="37.159999999999997"/>
    <n v="261"/>
    <s v="Main"/>
    <n v="30.6"/>
    <n v="183"/>
    <s v="B"/>
    <n v="0"/>
    <n v="0"/>
    <n v="0"/>
    <n v="0"/>
    <n v="0"/>
    <n v="5"/>
  </r>
  <r>
    <s v="M01639_152_000000000-BTK9W_1_2109_5105_7271"/>
    <n v="5"/>
    <x v="0"/>
    <x v="0"/>
    <x v="0"/>
    <n v="37.159999999999997"/>
    <n v="261"/>
    <s v="Main"/>
    <n v="29.51"/>
    <n v="183"/>
    <s v="B"/>
    <n v="0"/>
    <n v="5"/>
    <n v="0"/>
    <n v="0"/>
    <n v="0"/>
    <n v="0"/>
  </r>
  <r>
    <s v="M01639_152_000000000-BTK9W_1_2111_4139_10311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1639_152_000000000-BTK9W_1_2112_8727_10834"/>
    <n v="5"/>
    <x v="0"/>
    <x v="0"/>
    <x v="0"/>
    <n v="37.159999999999997"/>
    <n v="261"/>
    <s v="Main"/>
    <n v="29.51"/>
    <n v="183"/>
    <s v="B"/>
    <n v="0"/>
    <n v="5"/>
    <n v="0"/>
    <n v="0"/>
    <n v="0"/>
    <n v="0"/>
  </r>
  <r>
    <s v="M01639_152_000000000-BTK9W_1_2116_19052_8395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1639_152_000000000-BTK9W_1_2117_26688_5521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4997_41_000000000-BTKB3_1_2107_27624_12186"/>
    <n v="5"/>
    <x v="0"/>
    <x v="1"/>
    <x v="4"/>
    <n v="37.159999999999997"/>
    <n v="261"/>
    <s v="Main"/>
    <n v="30.05"/>
    <n v="183"/>
    <s v="B"/>
    <n v="0"/>
    <n v="0"/>
    <n v="0"/>
    <n v="0"/>
    <n v="0"/>
    <n v="5"/>
  </r>
  <r>
    <s v="M04997_41_000000000-BTKB3_1_2115_23920_12493"/>
    <n v="5"/>
    <x v="0"/>
    <x v="0"/>
    <x v="0"/>
    <n v="37.159999999999997"/>
    <n v="261"/>
    <s v="Main"/>
    <n v="28.96"/>
    <n v="183"/>
    <s v="B"/>
    <n v="0"/>
    <n v="5"/>
    <n v="0"/>
    <n v="0"/>
    <n v="0"/>
    <n v="0"/>
  </r>
  <r>
    <s v="M04997_41_000000000-BTKB3_1_2117_13482_15191"/>
    <n v="5"/>
    <x v="0"/>
    <x v="2"/>
    <x v="6"/>
    <n v="37.159999999999997"/>
    <n v="261"/>
    <s v="Main"/>
    <n v="28.96"/>
    <n v="183"/>
    <s v="B"/>
    <n v="0"/>
    <n v="0"/>
    <n v="0"/>
    <n v="5"/>
    <n v="0"/>
    <n v="0"/>
  </r>
  <r>
    <s v="M01639_152_000000000-BTK9W_1_2104_5996_8510"/>
    <n v="5"/>
    <x v="0"/>
    <x v="2"/>
    <x v="14"/>
    <n v="37.15"/>
    <n v="253"/>
    <s v="Main"/>
    <n v="28.57"/>
    <n v="175"/>
    <s v="B"/>
    <n v="0"/>
    <n v="0"/>
    <n v="0"/>
    <n v="0"/>
    <n v="5"/>
    <n v="0"/>
  </r>
  <r>
    <s v="M04997_41_000000000-BTKB3_1_1101_10699_7440"/>
    <n v="5"/>
    <x v="0"/>
    <x v="2"/>
    <x v="14"/>
    <n v="37.15"/>
    <n v="253"/>
    <s v="Main"/>
    <n v="28.57"/>
    <n v="175"/>
    <s v="B"/>
    <n v="0"/>
    <n v="0"/>
    <n v="0"/>
    <n v="0"/>
    <n v="5"/>
    <n v="0"/>
  </r>
  <r>
    <s v="M04997_41_000000000-BTKB3_1_2114_19774_13374"/>
    <n v="5"/>
    <x v="0"/>
    <x v="2"/>
    <x v="5"/>
    <n v="37.15"/>
    <n v="253"/>
    <s v="Main"/>
    <n v="28.57"/>
    <n v="175"/>
    <s v="B"/>
    <n v="0"/>
    <n v="0"/>
    <n v="5"/>
    <n v="0"/>
    <n v="0"/>
    <n v="0"/>
  </r>
  <r>
    <s v="M01639_152_000000000-BTK9W_1_2111_26491_4585"/>
    <n v="5"/>
    <x v="2"/>
    <x v="5"/>
    <x v="10"/>
    <n v="37.130000000000003"/>
    <n v="272"/>
    <s v="Main"/>
    <n v="29.38"/>
    <n v="194"/>
    <s v="A"/>
    <n v="0"/>
    <n v="0"/>
    <n v="0"/>
    <n v="0"/>
    <n v="5"/>
    <n v="0"/>
  </r>
  <r>
    <s v="M04997_41_000000000-BTKB3_1_1116_26138_12010"/>
    <n v="5"/>
    <x v="2"/>
    <x v="5"/>
    <x v="10"/>
    <n v="37.130000000000003"/>
    <n v="272"/>
    <s v="Main"/>
    <n v="29.38"/>
    <n v="194"/>
    <s v="A"/>
    <n v="0"/>
    <n v="0"/>
    <n v="0"/>
    <n v="0"/>
    <n v="5"/>
    <n v="0"/>
  </r>
  <r>
    <s v="M04997_41_000000000-BTKB3_1_1119_21199_17639"/>
    <n v="5"/>
    <x v="2"/>
    <x v="5"/>
    <x v="10"/>
    <n v="37.130000000000003"/>
    <n v="272"/>
    <s v="Main"/>
    <n v="29.38"/>
    <n v="194"/>
    <s v="A"/>
    <n v="0"/>
    <n v="0"/>
    <n v="0"/>
    <n v="0"/>
    <n v="0"/>
    <n v="5"/>
  </r>
  <r>
    <s v="M01639_152_000000000-BTK9W_1_1103_24301_14855"/>
    <n v="5"/>
    <x v="0"/>
    <x v="2"/>
    <x v="6"/>
    <n v="37.1"/>
    <n v="248"/>
    <s v="Main"/>
    <n v="28.24"/>
    <n v="170"/>
    <s v="B"/>
    <n v="0"/>
    <n v="0"/>
    <n v="0"/>
    <n v="5"/>
    <n v="0"/>
    <n v="0"/>
  </r>
  <r>
    <s v="M01639_152_000000000-BTK9W_1_2118_22588_7149"/>
    <n v="5"/>
    <x v="2"/>
    <x v="5"/>
    <x v="8"/>
    <n v="37.090000000000003"/>
    <n v="275"/>
    <s v="Main"/>
    <n v="29.44"/>
    <n v="197"/>
    <s v="A"/>
    <n v="0"/>
    <n v="0"/>
    <n v="0"/>
    <n v="3"/>
    <n v="1"/>
    <n v="1"/>
  </r>
  <r>
    <s v="M04997_41_000000000-BTKB3_1_2113_18119_16813"/>
    <n v="5"/>
    <x v="2"/>
    <x v="4"/>
    <x v="7"/>
    <n v="37.090000000000003"/>
    <n v="275"/>
    <s v="Main"/>
    <n v="28.43"/>
    <n v="197"/>
    <s v="A"/>
    <n v="0"/>
    <n v="0"/>
    <n v="5"/>
    <n v="0"/>
    <n v="0"/>
    <n v="0"/>
  </r>
  <r>
    <s v="M01639_152_000000000-BTK9W_1_1113_7420_3924"/>
    <n v="5"/>
    <x v="2"/>
    <x v="4"/>
    <x v="7"/>
    <n v="37.08"/>
    <n v="267"/>
    <s v="Main"/>
    <n v="29.1"/>
    <n v="189"/>
    <s v="A"/>
    <n v="0"/>
    <n v="0"/>
    <n v="5"/>
    <n v="0"/>
    <n v="0"/>
    <n v="0"/>
  </r>
  <r>
    <s v="M04997_41_000000000-BTKB3_1_1104_18766_5989"/>
    <n v="5"/>
    <x v="2"/>
    <x v="4"/>
    <x v="7"/>
    <n v="37.08"/>
    <n v="267"/>
    <s v="Main"/>
    <n v="29.1"/>
    <n v="189"/>
    <s v="A"/>
    <n v="0"/>
    <n v="0"/>
    <n v="5"/>
    <n v="0"/>
    <n v="0"/>
    <n v="0"/>
  </r>
  <r>
    <s v="M04997_41_000000000-BTKB3_1_1104_8091_14114"/>
    <n v="5"/>
    <x v="2"/>
    <x v="4"/>
    <x v="7"/>
    <n v="37.08"/>
    <n v="267"/>
    <s v="Main"/>
    <n v="29.1"/>
    <n v="189"/>
    <s v="A"/>
    <n v="0"/>
    <n v="0"/>
    <n v="5"/>
    <n v="0"/>
    <n v="0"/>
    <n v="0"/>
  </r>
  <r>
    <s v="M04997_41_000000000-BTKB3_1_1107_18095_12422"/>
    <n v="5"/>
    <x v="2"/>
    <x v="4"/>
    <x v="7"/>
    <n v="37.08"/>
    <n v="267"/>
    <s v="Main"/>
    <n v="28.57"/>
    <n v="189"/>
    <s v="A"/>
    <n v="0"/>
    <n v="0"/>
    <n v="5"/>
    <n v="0"/>
    <n v="0"/>
    <n v="0"/>
  </r>
  <r>
    <s v="M04997_41_000000000-BTKB3_1_2102_5468_13893"/>
    <n v="5"/>
    <x v="0"/>
    <x v="2"/>
    <x v="6"/>
    <n v="37.08"/>
    <n v="240"/>
    <s v="Main"/>
    <n v="27.78"/>
    <n v="162"/>
    <s v="B"/>
    <n v="0"/>
    <n v="0"/>
    <n v="0"/>
    <n v="5"/>
    <n v="0"/>
    <n v="0"/>
  </r>
  <r>
    <s v="M01639_152_000000000-BTK9W_1_2110_21936_17829"/>
    <n v="5"/>
    <x v="0"/>
    <x v="2"/>
    <x v="5"/>
    <n v="37.07"/>
    <n v="259"/>
    <s v="Main"/>
    <n v="28.73"/>
    <n v="181"/>
    <s v="B"/>
    <n v="0"/>
    <n v="0"/>
    <n v="5"/>
    <n v="0"/>
    <n v="0"/>
    <n v="0"/>
  </r>
  <r>
    <s v="M01639_152_000000000-BTK9W_1_2102_11137_7727"/>
    <n v="5"/>
    <x v="2"/>
    <x v="4"/>
    <x v="7"/>
    <n v="37.04"/>
    <n v="270"/>
    <s v="Main"/>
    <n v="29.17"/>
    <n v="192"/>
    <s v="A"/>
    <n v="0"/>
    <n v="0"/>
    <n v="5"/>
    <n v="0"/>
    <n v="0"/>
    <n v="0"/>
  </r>
  <r>
    <s v="M01639_152_000000000-BTK9W_1_2115_13115_18414"/>
    <n v="5"/>
    <x v="0"/>
    <x v="2"/>
    <x v="6"/>
    <n v="37.04"/>
    <n v="243"/>
    <s v="Main"/>
    <n v="27.88"/>
    <n v="165"/>
    <s v="B"/>
    <n v="0"/>
    <n v="0"/>
    <n v="0"/>
    <n v="5"/>
    <n v="0"/>
    <n v="0"/>
  </r>
  <r>
    <s v="M04997_41_000000000-BTKB3_1_1108_15450_18887"/>
    <n v="5"/>
    <x v="0"/>
    <x v="2"/>
    <x v="6"/>
    <n v="37.04"/>
    <n v="243"/>
    <s v="Main"/>
    <n v="27.88"/>
    <n v="165"/>
    <s v="B"/>
    <n v="0"/>
    <n v="0"/>
    <n v="0"/>
    <n v="5"/>
    <n v="0"/>
    <n v="0"/>
  </r>
  <r>
    <s v="M01639_152_000000000-BTK9W_1_1103_11913_2503"/>
    <n v="5"/>
    <x v="0"/>
    <x v="2"/>
    <x v="5"/>
    <n v="37.020000000000003"/>
    <n v="262"/>
    <s v="Main"/>
    <n v="28.8"/>
    <n v="184"/>
    <s v="B"/>
    <n v="0"/>
    <n v="0"/>
    <n v="5"/>
    <n v="0"/>
    <n v="0"/>
    <n v="0"/>
  </r>
  <r>
    <s v="M01639_152_000000000-BTK9W_1_1111_17955_4273"/>
    <n v="5"/>
    <x v="0"/>
    <x v="0"/>
    <x v="0"/>
    <n v="37.020000000000003"/>
    <n v="262"/>
    <s v="Main"/>
    <n v="29.35"/>
    <n v="184"/>
    <s v="B"/>
    <n v="0"/>
    <n v="5"/>
    <n v="0"/>
    <n v="0"/>
    <n v="0"/>
    <n v="0"/>
  </r>
  <r>
    <s v="M01639_152_000000000-BTK9W_1_1118_22455_11839"/>
    <n v="5"/>
    <x v="0"/>
    <x v="0"/>
    <x v="0"/>
    <n v="37.020000000000003"/>
    <n v="262"/>
    <s v="Main"/>
    <n v="28.8"/>
    <n v="184"/>
    <s v="B"/>
    <n v="0"/>
    <n v="5"/>
    <n v="0"/>
    <n v="0"/>
    <n v="0"/>
    <n v="0"/>
  </r>
  <r>
    <s v="M01639_152_000000000-BTK9W_1_2105_3776_6183"/>
    <n v="5"/>
    <x v="0"/>
    <x v="2"/>
    <x v="2"/>
    <n v="37.020000000000003"/>
    <n v="262"/>
    <s v="Main"/>
    <n v="28.8"/>
    <n v="184"/>
    <s v="B"/>
    <n v="0"/>
    <n v="5"/>
    <n v="0"/>
    <n v="0"/>
    <n v="0"/>
    <n v="0"/>
  </r>
  <r>
    <s v="M01639_152_000000000-BTK9W_1_2107_20342_18009"/>
    <n v="5"/>
    <x v="0"/>
    <x v="2"/>
    <x v="2"/>
    <n v="37.020000000000003"/>
    <n v="262"/>
    <s v="Main"/>
    <n v="28.8"/>
    <n v="184"/>
    <s v="B"/>
    <n v="0"/>
    <n v="5"/>
    <n v="0"/>
    <n v="0"/>
    <n v="0"/>
    <n v="0"/>
  </r>
  <r>
    <s v="M01639_152_000000000-BTK9W_1_2117_25060_11670"/>
    <n v="5"/>
    <x v="0"/>
    <x v="0"/>
    <x v="0"/>
    <n v="37.020000000000003"/>
    <n v="262"/>
    <s v="Main"/>
    <n v="28.8"/>
    <n v="184"/>
    <s v="B"/>
    <n v="0"/>
    <n v="5"/>
    <n v="0"/>
    <n v="0"/>
    <n v="0"/>
    <n v="0"/>
  </r>
  <r>
    <s v="M04997_41_000000000-BTKB3_1_2108_13441_20076"/>
    <n v="5"/>
    <x v="0"/>
    <x v="0"/>
    <x v="0"/>
    <n v="37.020000000000003"/>
    <n v="262"/>
    <s v="Main"/>
    <n v="28.8"/>
    <n v="184"/>
    <s v="B"/>
    <n v="0"/>
    <n v="5"/>
    <n v="0"/>
    <n v="0"/>
    <n v="0"/>
    <n v="0"/>
  </r>
  <r>
    <s v="M01639_152_000000000-BTK9W_1_2115_1966_15807"/>
    <n v="5"/>
    <x v="2"/>
    <x v="5"/>
    <x v="8"/>
    <n v="37"/>
    <n v="273"/>
    <s v="Main"/>
    <n v="29.74"/>
    <n v="195"/>
    <s v="A"/>
    <n v="0"/>
    <n v="0"/>
    <n v="0"/>
    <n v="2"/>
    <n v="2"/>
    <n v="1"/>
  </r>
  <r>
    <s v="M04997_41_000000000-BTKB3_1_2101_13667_4301"/>
    <n v="5"/>
    <x v="0"/>
    <x v="2"/>
    <x v="14"/>
    <n v="36.99"/>
    <n v="246"/>
    <s v="Main"/>
    <n v="27.98"/>
    <n v="168"/>
    <s v="B"/>
    <n v="0"/>
    <n v="0"/>
    <n v="0"/>
    <n v="0"/>
    <n v="0"/>
    <n v="5"/>
  </r>
  <r>
    <s v="M01639_152_000000000-BTK9W_1_1111_18233_15555"/>
    <n v="5"/>
    <x v="2"/>
    <x v="5"/>
    <x v="8"/>
    <n v="36.96"/>
    <n v="276"/>
    <s v="Main"/>
    <n v="29.29"/>
    <n v="198"/>
    <s v="A"/>
    <n v="0"/>
    <n v="0"/>
    <n v="0"/>
    <n v="2"/>
    <n v="3"/>
    <n v="0"/>
  </r>
  <r>
    <s v="M01639_152_000000000-BTK9W_1_1114_14329_5254"/>
    <n v="5"/>
    <x v="2"/>
    <x v="5"/>
    <x v="8"/>
    <n v="36.96"/>
    <n v="276"/>
    <s v="Main"/>
    <n v="29.29"/>
    <n v="198"/>
    <s v="A"/>
    <n v="0"/>
    <n v="0"/>
    <n v="0"/>
    <n v="2"/>
    <n v="3"/>
    <n v="0"/>
  </r>
  <r>
    <s v="M01639_152_000000000-BTK9W_1_1119_7138_3127"/>
    <n v="5"/>
    <x v="2"/>
    <x v="5"/>
    <x v="8"/>
    <n v="36.96"/>
    <n v="276"/>
    <s v="Main"/>
    <n v="29.29"/>
    <n v="198"/>
    <s v="A"/>
    <n v="0"/>
    <n v="0"/>
    <n v="0"/>
    <n v="2"/>
    <n v="1"/>
    <n v="2"/>
  </r>
  <r>
    <s v="M01639_152_000000000-BTK9W_1_2102_11560_16632"/>
    <n v="5"/>
    <x v="0"/>
    <x v="2"/>
    <x v="6"/>
    <n v="36.93"/>
    <n v="241"/>
    <s v="Main"/>
    <n v="27.61"/>
    <n v="163"/>
    <s v="B"/>
    <n v="0"/>
    <n v="0"/>
    <n v="0"/>
    <n v="5"/>
    <n v="0"/>
    <n v="0"/>
  </r>
  <r>
    <s v="M01639_152_000000000-BTK9W_1_2106_26882_9268"/>
    <n v="5"/>
    <x v="0"/>
    <x v="2"/>
    <x v="5"/>
    <n v="36.92"/>
    <n v="260"/>
    <s v="Main"/>
    <n v="28.57"/>
    <n v="182"/>
    <s v="B"/>
    <n v="0"/>
    <n v="0"/>
    <n v="5"/>
    <n v="0"/>
    <n v="0"/>
    <n v="0"/>
  </r>
  <r>
    <s v="M01639_152_000000000-BTK9W_1_2107_13076_16209"/>
    <n v="5"/>
    <x v="0"/>
    <x v="1"/>
    <x v="1"/>
    <n v="36.92"/>
    <n v="260"/>
    <s v="Main"/>
    <n v="28.57"/>
    <n v="182"/>
    <s v="B"/>
    <n v="0"/>
    <n v="0"/>
    <n v="0"/>
    <n v="5"/>
    <n v="0"/>
    <n v="0"/>
  </r>
  <r>
    <s v="M01639_152_000000000-BTK9W_1_2107_9174_22057"/>
    <n v="5"/>
    <x v="0"/>
    <x v="2"/>
    <x v="5"/>
    <n v="36.92"/>
    <n v="260"/>
    <s v="Main"/>
    <n v="28.57"/>
    <n v="182"/>
    <s v="B"/>
    <n v="0"/>
    <n v="0"/>
    <n v="5"/>
    <n v="0"/>
    <n v="0"/>
    <n v="0"/>
  </r>
  <r>
    <s v="M01639_152_000000000-BTK9W_1_2117_15777_14013"/>
    <n v="5"/>
    <x v="0"/>
    <x v="0"/>
    <x v="0"/>
    <n v="36.92"/>
    <n v="260"/>
    <s v="Main"/>
    <n v="28.57"/>
    <n v="182"/>
    <s v="B"/>
    <n v="0"/>
    <n v="5"/>
    <n v="0"/>
    <n v="0"/>
    <n v="0"/>
    <n v="0"/>
  </r>
  <r>
    <s v="M01639_152_000000000-BTK9W_1_2118_24779_15801"/>
    <n v="5"/>
    <x v="0"/>
    <x v="2"/>
    <x v="5"/>
    <n v="36.92"/>
    <n v="260"/>
    <s v="Main"/>
    <n v="28.57"/>
    <n v="182"/>
    <s v="B"/>
    <n v="0"/>
    <n v="0"/>
    <n v="5"/>
    <n v="0"/>
    <n v="0"/>
    <n v="0"/>
  </r>
  <r>
    <s v="M01639_152_000000000-BTK9W_1_2119_11719_9618"/>
    <n v="5"/>
    <x v="0"/>
    <x v="2"/>
    <x v="5"/>
    <n v="36.92"/>
    <n v="260"/>
    <s v="Main"/>
    <n v="28.57"/>
    <n v="182"/>
    <s v="B"/>
    <n v="0"/>
    <n v="0"/>
    <n v="5"/>
    <n v="0"/>
    <n v="0"/>
    <n v="0"/>
  </r>
  <r>
    <s v="M04997_41_000000000-BTKB3_1_1115_21855_15306"/>
    <n v="5"/>
    <x v="0"/>
    <x v="2"/>
    <x v="5"/>
    <n v="36.92"/>
    <n v="260"/>
    <s v="Main"/>
    <n v="28.57"/>
    <n v="182"/>
    <s v="B"/>
    <n v="0"/>
    <n v="0"/>
    <n v="5"/>
    <n v="0"/>
    <n v="0"/>
    <n v="0"/>
  </r>
  <r>
    <s v="M04997_41_000000000-BTKB3_1_1116_20931_22570"/>
    <n v="5"/>
    <x v="0"/>
    <x v="1"/>
    <x v="4"/>
    <n v="36.92"/>
    <n v="260"/>
    <s v="Main"/>
    <n v="29.51"/>
    <n v="183"/>
    <s v="B"/>
    <n v="0"/>
    <n v="0"/>
    <n v="0"/>
    <n v="0"/>
    <n v="0"/>
    <n v="5"/>
  </r>
  <r>
    <s v="M04997_41_000000000-BTKB3_1_2102_5111_6592"/>
    <n v="5"/>
    <x v="0"/>
    <x v="2"/>
    <x v="5"/>
    <n v="36.92"/>
    <n v="260"/>
    <s v="Main"/>
    <n v="28.57"/>
    <n v="182"/>
    <s v="B"/>
    <n v="0"/>
    <n v="0"/>
    <n v="5"/>
    <n v="0"/>
    <n v="0"/>
    <n v="0"/>
  </r>
  <r>
    <s v="M04997_41_000000000-BTKB3_1_1119_28485_16897"/>
    <n v="5"/>
    <x v="2"/>
    <x v="4"/>
    <x v="7"/>
    <n v="36.9"/>
    <n v="271"/>
    <s v="Main"/>
    <n v="28.5"/>
    <n v="193"/>
    <s v="A"/>
    <n v="0"/>
    <n v="0"/>
    <n v="5"/>
    <n v="0"/>
    <n v="0"/>
    <n v="0"/>
  </r>
  <r>
    <s v="M04997_41_000000000-BTKB3_1_2109_9645_11674"/>
    <n v="5"/>
    <x v="0"/>
    <x v="2"/>
    <x v="14"/>
    <n v="36.9"/>
    <n v="252"/>
    <s v="Main"/>
    <n v="28.16"/>
    <n v="174"/>
    <s v="B"/>
    <n v="0"/>
    <n v="0"/>
    <n v="0"/>
    <n v="0"/>
    <n v="5"/>
    <n v="0"/>
  </r>
  <r>
    <s v="M01639_152_000000000-BTK9W_1_1117_11067_13789"/>
    <n v="5"/>
    <x v="0"/>
    <x v="2"/>
    <x v="5"/>
    <n v="36.880000000000003"/>
    <n v="263"/>
    <s v="Main"/>
    <n v="28.65"/>
    <n v="185"/>
    <s v="B"/>
    <n v="0"/>
    <n v="0"/>
    <n v="5"/>
    <n v="0"/>
    <n v="0"/>
    <n v="0"/>
  </r>
  <r>
    <s v="M01639_152_000000000-BTK9W_1_2118_16543_11810"/>
    <n v="5"/>
    <x v="0"/>
    <x v="0"/>
    <x v="0"/>
    <n v="36.880000000000003"/>
    <n v="263"/>
    <s v="Main"/>
    <n v="28.8"/>
    <n v="184"/>
    <s v="B"/>
    <n v="0"/>
    <n v="5"/>
    <n v="0"/>
    <n v="0"/>
    <n v="0"/>
    <n v="0"/>
  </r>
  <r>
    <s v="M04997_41_000000000-BTKB3_1_2110_21605_20761"/>
    <n v="5"/>
    <x v="2"/>
    <x v="5"/>
    <x v="10"/>
    <n v="36.86"/>
    <n v="274"/>
    <s v="Main"/>
    <n v="28.57"/>
    <n v="196"/>
    <s v="A"/>
    <n v="0"/>
    <n v="0"/>
    <n v="0"/>
    <n v="0"/>
    <n v="0"/>
    <n v="5"/>
  </r>
  <r>
    <s v="M04997_41_000000000-BTKB3_1_2119_16215_19551"/>
    <n v="5"/>
    <x v="2"/>
    <x v="5"/>
    <x v="10"/>
    <n v="36.86"/>
    <n v="274"/>
    <s v="Main"/>
    <n v="29.08"/>
    <n v="196"/>
    <s v="A"/>
    <n v="0"/>
    <n v="0"/>
    <n v="0"/>
    <n v="0"/>
    <n v="0"/>
    <n v="5"/>
  </r>
  <r>
    <s v="M04997_41_000000000-BTKB3_1_2119_3153_7359"/>
    <n v="5"/>
    <x v="2"/>
    <x v="4"/>
    <x v="7"/>
    <n v="36.86"/>
    <n v="274"/>
    <s v="Main"/>
    <n v="29.08"/>
    <n v="196"/>
    <s v="A"/>
    <n v="0"/>
    <n v="0"/>
    <n v="5"/>
    <n v="0"/>
    <n v="0"/>
    <n v="0"/>
  </r>
  <r>
    <s v="M01639_152_000000000-BTK9W_1_2109_28480_14458"/>
    <n v="5"/>
    <x v="0"/>
    <x v="2"/>
    <x v="5"/>
    <n v="36.86"/>
    <n v="255"/>
    <s v="Main"/>
    <n v="28.25"/>
    <n v="177"/>
    <s v="B"/>
    <n v="0"/>
    <n v="0"/>
    <n v="5"/>
    <n v="0"/>
    <n v="0"/>
    <n v="0"/>
  </r>
  <r>
    <s v="M01639_152_000000000-BTK9W_1_1113_12076_9510"/>
    <n v="5"/>
    <x v="2"/>
    <x v="5"/>
    <x v="10"/>
    <n v="36.840000000000003"/>
    <n v="266"/>
    <s v="Main"/>
    <n v="28.72"/>
    <n v="188"/>
    <s v="A"/>
    <n v="0"/>
    <n v="0"/>
    <n v="0"/>
    <n v="0"/>
    <n v="1"/>
    <n v="4"/>
  </r>
  <r>
    <s v="M04997_41_000000000-BTKB3_1_1105_6069_3939"/>
    <n v="5"/>
    <x v="2"/>
    <x v="4"/>
    <x v="7"/>
    <n v="36.840000000000003"/>
    <n v="266"/>
    <s v="Main"/>
    <n v="28.72"/>
    <n v="188"/>
    <s v="A"/>
    <n v="0"/>
    <n v="0"/>
    <n v="5"/>
    <n v="0"/>
    <n v="0"/>
    <n v="0"/>
  </r>
  <r>
    <s v="M04997_41_000000000-BTKB3_1_1114_20502_18654"/>
    <n v="5"/>
    <x v="0"/>
    <x v="0"/>
    <x v="0"/>
    <n v="36.840000000000003"/>
    <n v="266"/>
    <s v="Main"/>
    <n v="28.72"/>
    <n v="188"/>
    <s v="B"/>
    <n v="0"/>
    <n v="5"/>
    <n v="0"/>
    <n v="0"/>
    <n v="0"/>
    <n v="0"/>
  </r>
  <r>
    <s v="M04997_41_000000000-BTKB3_1_2103_14259_4698"/>
    <n v="5"/>
    <x v="0"/>
    <x v="2"/>
    <x v="5"/>
    <n v="36.840000000000003"/>
    <n v="266"/>
    <s v="Main"/>
    <n v="28.72"/>
    <n v="188"/>
    <s v="B"/>
    <n v="0"/>
    <n v="0"/>
    <n v="5"/>
    <n v="0"/>
    <n v="0"/>
    <n v="0"/>
  </r>
  <r>
    <s v="M01639_152_000000000-BTK9W_1_2105_23254_14880"/>
    <n v="5"/>
    <x v="0"/>
    <x v="2"/>
    <x v="6"/>
    <n v="36.840000000000003"/>
    <n v="247"/>
    <s v="Main"/>
    <n v="28.4"/>
    <n v="169"/>
    <s v="B"/>
    <n v="0"/>
    <n v="0"/>
    <n v="0"/>
    <n v="5"/>
    <n v="0"/>
    <n v="0"/>
  </r>
  <r>
    <s v="M01639_152_000000000-BTK9W_1_1105_7436_17165"/>
    <n v="5"/>
    <x v="2"/>
    <x v="5"/>
    <x v="10"/>
    <n v="36.799999999999997"/>
    <n v="269"/>
    <s v="Main"/>
    <n v="28.8"/>
    <n v="191"/>
    <s v="A"/>
    <n v="0"/>
    <n v="0"/>
    <n v="0"/>
    <n v="0"/>
    <n v="1"/>
    <n v="4"/>
  </r>
  <r>
    <s v="M01639_152_000000000-BTK9W_1_1115_14324_10519"/>
    <n v="5"/>
    <x v="2"/>
    <x v="4"/>
    <x v="7"/>
    <n v="36.799999999999997"/>
    <n v="269"/>
    <s v="Main"/>
    <n v="28.8"/>
    <n v="191"/>
    <s v="A"/>
    <n v="0"/>
    <n v="0"/>
    <n v="5"/>
    <n v="0"/>
    <n v="0"/>
    <n v="0"/>
  </r>
  <r>
    <s v="M01639_152_000000000-BTK9W_1_1115_23073_15955"/>
    <n v="5"/>
    <x v="2"/>
    <x v="4"/>
    <x v="7"/>
    <n v="36.799999999999997"/>
    <n v="269"/>
    <s v="Main"/>
    <n v="28.8"/>
    <n v="191"/>
    <s v="A"/>
    <n v="0"/>
    <n v="0"/>
    <n v="5"/>
    <n v="0"/>
    <n v="0"/>
    <n v="0"/>
  </r>
  <r>
    <s v="M04997_41_000000000-BTKB3_1_2102_7654_6639"/>
    <n v="5"/>
    <x v="2"/>
    <x v="4"/>
    <x v="7"/>
    <n v="36.799999999999997"/>
    <n v="269"/>
    <s v="Main"/>
    <n v="29.32"/>
    <n v="191"/>
    <s v="A"/>
    <n v="0"/>
    <n v="0"/>
    <n v="5"/>
    <n v="0"/>
    <n v="0"/>
    <n v="0"/>
  </r>
  <r>
    <s v="M01639_152_000000000-BTK9W_1_1107_24889_7185"/>
    <n v="5"/>
    <x v="0"/>
    <x v="0"/>
    <x v="0"/>
    <n v="36.78"/>
    <n v="261"/>
    <s v="Main"/>
    <n v="28.42"/>
    <n v="183"/>
    <s v="B"/>
    <n v="0"/>
    <n v="5"/>
    <n v="0"/>
    <n v="0"/>
    <n v="0"/>
    <n v="0"/>
  </r>
  <r>
    <s v="M01639_152_000000000-BTK9W_1_2104_11680_15989"/>
    <n v="5"/>
    <x v="4"/>
    <x v="9"/>
    <x v="15"/>
    <n v="36.78"/>
    <n v="261"/>
    <s v="Main"/>
    <n v="28.96"/>
    <n v="183"/>
    <s v="X"/>
    <n v="5"/>
    <n v="0"/>
    <n v="0"/>
    <n v="0"/>
    <n v="0"/>
    <n v="0"/>
  </r>
  <r>
    <s v="M01639_152_000000000-BTK9W_1_2106_10784_18861"/>
    <n v="5"/>
    <x v="0"/>
    <x v="2"/>
    <x v="5"/>
    <n v="36.78"/>
    <n v="261"/>
    <s v="Main"/>
    <n v="28.42"/>
    <n v="183"/>
    <s v="B"/>
    <n v="0"/>
    <n v="0"/>
    <n v="5"/>
    <n v="0"/>
    <n v="0"/>
    <n v="0"/>
  </r>
  <r>
    <s v="M01639_152_000000000-BTK9W_1_2113_17900_12546"/>
    <n v="5"/>
    <x v="0"/>
    <x v="0"/>
    <x v="0"/>
    <n v="36.78"/>
    <n v="261"/>
    <s v="Main"/>
    <n v="28.42"/>
    <n v="183"/>
    <s v="B"/>
    <n v="0"/>
    <n v="5"/>
    <n v="0"/>
    <n v="0"/>
    <n v="0"/>
    <n v="0"/>
  </r>
  <r>
    <s v="M04997_41_000000000-BTKB3_1_1110_8214_11878"/>
    <n v="5"/>
    <x v="0"/>
    <x v="2"/>
    <x v="5"/>
    <n v="36.78"/>
    <n v="261"/>
    <s v="Main"/>
    <n v="28.42"/>
    <n v="183"/>
    <s v="B"/>
    <n v="0"/>
    <n v="0"/>
    <n v="5"/>
    <n v="0"/>
    <n v="0"/>
    <n v="0"/>
  </r>
  <r>
    <s v="M04997_41_000000000-BTKB3_1_1113_4414_16958"/>
    <n v="5"/>
    <x v="0"/>
    <x v="1"/>
    <x v="4"/>
    <n v="36.78"/>
    <n v="261"/>
    <s v="Main"/>
    <n v="29.51"/>
    <n v="183"/>
    <s v="B"/>
    <n v="0"/>
    <n v="0"/>
    <n v="0"/>
    <n v="0"/>
    <n v="4"/>
    <n v="1"/>
  </r>
  <r>
    <s v="M04997_41_000000000-BTKB3_1_2102_18626_12459"/>
    <n v="5"/>
    <x v="0"/>
    <x v="0"/>
    <x v="0"/>
    <n v="36.78"/>
    <n v="261"/>
    <s v="Main"/>
    <n v="28.42"/>
    <n v="183"/>
    <s v="B"/>
    <n v="0"/>
    <n v="5"/>
    <n v="0"/>
    <n v="0"/>
    <n v="0"/>
    <n v="0"/>
  </r>
  <r>
    <s v="M04997_41_000000000-BTKB3_1_2109_17394_19173"/>
    <n v="5"/>
    <x v="0"/>
    <x v="0"/>
    <x v="0"/>
    <n v="36.78"/>
    <n v="261"/>
    <s v="Main"/>
    <n v="28.42"/>
    <n v="183"/>
    <s v="B"/>
    <n v="0"/>
    <n v="5"/>
    <n v="0"/>
    <n v="0"/>
    <n v="0"/>
    <n v="0"/>
  </r>
  <r>
    <s v="M04997_41_000000000-BTKB3_1_2114_12696_3122"/>
    <n v="5"/>
    <x v="0"/>
    <x v="2"/>
    <x v="2"/>
    <n v="36.78"/>
    <n v="261"/>
    <s v="Main"/>
    <n v="28.42"/>
    <n v="183"/>
    <s v="B"/>
    <n v="0"/>
    <n v="5"/>
    <n v="0"/>
    <n v="0"/>
    <n v="0"/>
    <n v="0"/>
  </r>
  <r>
    <s v="M04997_41_000000000-BTKB3_1_2118_13851_2998"/>
    <n v="5"/>
    <x v="0"/>
    <x v="1"/>
    <x v="4"/>
    <n v="36.78"/>
    <n v="261"/>
    <s v="Main"/>
    <n v="29.51"/>
    <n v="183"/>
    <s v="B"/>
    <n v="0"/>
    <n v="0"/>
    <n v="0"/>
    <n v="0"/>
    <n v="0"/>
    <n v="5"/>
  </r>
  <r>
    <s v="M01639_152_000000000-BTK9W_1_1108_11237_14444"/>
    <n v="5"/>
    <x v="0"/>
    <x v="2"/>
    <x v="6"/>
    <n v="36.78"/>
    <n v="242"/>
    <s v="Main"/>
    <n v="27.44"/>
    <n v="164"/>
    <s v="B"/>
    <n v="0"/>
    <n v="0"/>
    <n v="0"/>
    <n v="5"/>
    <n v="0"/>
    <n v="0"/>
  </r>
  <r>
    <s v="M01639_152_000000000-BTK9W_1_1118_21247_6353"/>
    <n v="5"/>
    <x v="2"/>
    <x v="4"/>
    <x v="7"/>
    <n v="36.76"/>
    <n v="272"/>
    <s v="Main"/>
    <n v="28.87"/>
    <n v="194"/>
    <s v="A"/>
    <n v="0"/>
    <n v="0"/>
    <n v="5"/>
    <n v="0"/>
    <n v="0"/>
    <n v="0"/>
  </r>
  <r>
    <s v="M04997_41_000000000-BTKB3_1_2111_27572_14822"/>
    <n v="5"/>
    <x v="2"/>
    <x v="5"/>
    <x v="10"/>
    <n v="36.76"/>
    <n v="272"/>
    <s v="Main"/>
    <n v="28.87"/>
    <n v="194"/>
    <s v="A"/>
    <n v="0"/>
    <n v="0"/>
    <n v="0"/>
    <n v="0"/>
    <n v="0"/>
    <n v="5"/>
  </r>
  <r>
    <s v="M01639_152_000000000-BTK9W_1_2101_20101_12917"/>
    <n v="5"/>
    <x v="0"/>
    <x v="0"/>
    <x v="0"/>
    <n v="36.74"/>
    <n v="264"/>
    <s v="Main"/>
    <n v="29.03"/>
    <n v="186"/>
    <s v="B"/>
    <n v="0"/>
    <n v="5"/>
    <n v="0"/>
    <n v="0"/>
    <n v="0"/>
    <n v="0"/>
  </r>
  <r>
    <s v="M01639_152_000000000-BTK9W_1_2107_4418_8899"/>
    <n v="5"/>
    <x v="2"/>
    <x v="5"/>
    <x v="10"/>
    <n v="36.729999999999997"/>
    <n v="275"/>
    <s v="Main"/>
    <n v="29.08"/>
    <n v="196"/>
    <s v="A"/>
    <n v="0"/>
    <n v="0"/>
    <n v="0"/>
    <n v="0"/>
    <n v="1"/>
    <n v="4"/>
  </r>
  <r>
    <s v="M01639_152_000000000-BTK9W_1_1119_7503_10022"/>
    <n v="5"/>
    <x v="0"/>
    <x v="2"/>
    <x v="6"/>
    <n v="36.729999999999997"/>
    <n v="245"/>
    <s v="Main"/>
    <n v="28.14"/>
    <n v="167"/>
    <s v="B"/>
    <n v="0"/>
    <n v="0"/>
    <n v="0"/>
    <n v="5"/>
    <n v="0"/>
    <n v="0"/>
  </r>
  <r>
    <s v="M01639_152_000000000-BTK9W_1_2102_14301_7411"/>
    <n v="5"/>
    <x v="0"/>
    <x v="2"/>
    <x v="14"/>
    <n v="36.72"/>
    <n v="256"/>
    <s v="Main"/>
    <n v="28.09"/>
    <n v="178"/>
    <s v="B"/>
    <n v="0"/>
    <n v="0"/>
    <n v="0"/>
    <n v="0"/>
    <n v="5"/>
    <n v="0"/>
  </r>
  <r>
    <s v="M01639_152_000000000-BTK9W_1_1111_14766_17220"/>
    <n v="5"/>
    <x v="2"/>
    <x v="4"/>
    <x v="7"/>
    <n v="36.700000000000003"/>
    <n v="267"/>
    <s v="Main"/>
    <n v="28.04"/>
    <n v="189"/>
    <s v="A"/>
    <n v="0"/>
    <n v="0"/>
    <n v="5"/>
    <n v="0"/>
    <n v="0"/>
    <n v="0"/>
  </r>
  <r>
    <s v="M01639_152_000000000-BTK9W_1_2113_21068_16540"/>
    <n v="5"/>
    <x v="2"/>
    <x v="4"/>
    <x v="7"/>
    <n v="36.700000000000003"/>
    <n v="267"/>
    <s v="Main"/>
    <n v="28.57"/>
    <n v="189"/>
    <s v="A"/>
    <n v="0"/>
    <n v="0"/>
    <n v="5"/>
    <n v="0"/>
    <n v="0"/>
    <n v="0"/>
  </r>
  <r>
    <s v="M04997_41_000000000-BTKB3_1_2116_17622_9794"/>
    <n v="5"/>
    <x v="2"/>
    <x v="4"/>
    <x v="7"/>
    <n v="36.700000000000003"/>
    <n v="267"/>
    <s v="Main"/>
    <n v="28.04"/>
    <n v="189"/>
    <s v="A"/>
    <n v="0"/>
    <n v="0"/>
    <n v="5"/>
    <n v="0"/>
    <n v="0"/>
    <n v="0"/>
  </r>
  <r>
    <s v="M01639_152_000000000-BTK9W_1_1106_11034_17117"/>
    <n v="5"/>
    <x v="0"/>
    <x v="2"/>
    <x v="5"/>
    <n v="36.68"/>
    <n v="259"/>
    <s v="Main"/>
    <n v="28.18"/>
    <n v="181"/>
    <s v="B"/>
    <n v="0"/>
    <n v="0"/>
    <n v="5"/>
    <n v="0"/>
    <n v="0"/>
    <n v="0"/>
  </r>
  <r>
    <s v="M01639_152_000000000-BTK9W_1_1116_24218_12037"/>
    <n v="5"/>
    <x v="0"/>
    <x v="2"/>
    <x v="5"/>
    <n v="36.68"/>
    <n v="259"/>
    <s v="Main"/>
    <n v="28.18"/>
    <n v="181"/>
    <s v="B"/>
    <n v="0"/>
    <n v="0"/>
    <n v="5"/>
    <n v="0"/>
    <n v="0"/>
    <n v="0"/>
  </r>
  <r>
    <s v="M04997_41_000000000-BTKB3_1_2103_13245_20756"/>
    <n v="5"/>
    <x v="0"/>
    <x v="2"/>
    <x v="5"/>
    <n v="36.68"/>
    <n v="259"/>
    <s v="Main"/>
    <n v="28.18"/>
    <n v="181"/>
    <s v="B"/>
    <n v="0"/>
    <n v="0"/>
    <n v="5"/>
    <n v="0"/>
    <n v="0"/>
    <n v="0"/>
  </r>
  <r>
    <s v="M01639_152_000000000-BTK9W_1_1116_11561_6751"/>
    <n v="5"/>
    <x v="2"/>
    <x v="4"/>
    <x v="7"/>
    <n v="36.67"/>
    <n v="270"/>
    <s v="Main"/>
    <n v="28.65"/>
    <n v="192"/>
    <s v="A"/>
    <n v="0"/>
    <n v="0"/>
    <n v="5"/>
    <n v="0"/>
    <n v="0"/>
    <n v="0"/>
  </r>
  <r>
    <s v="M01639_152_000000000-BTK9W_1_1110_7661_11008"/>
    <n v="5"/>
    <x v="0"/>
    <x v="0"/>
    <x v="0"/>
    <n v="36.64"/>
    <n v="262"/>
    <s v="Main"/>
    <n v="28.8"/>
    <n v="184"/>
    <s v="B"/>
    <n v="0"/>
    <n v="5"/>
    <n v="0"/>
    <n v="0"/>
    <n v="0"/>
    <n v="0"/>
  </r>
  <r>
    <s v="M01639_152_000000000-BTK9W_1_2108_10976_7630"/>
    <n v="5"/>
    <x v="0"/>
    <x v="0"/>
    <x v="0"/>
    <n v="36.64"/>
    <n v="262"/>
    <s v="Main"/>
    <n v="28.26"/>
    <n v="184"/>
    <s v="B"/>
    <n v="0"/>
    <n v="5"/>
    <n v="0"/>
    <n v="0"/>
    <n v="0"/>
    <n v="0"/>
  </r>
  <r>
    <s v="M01639_152_000000000-BTK9W_1_2112_12714_9324"/>
    <n v="5"/>
    <x v="1"/>
    <x v="3"/>
    <x v="3"/>
    <n v="36.64"/>
    <n v="262"/>
    <s v="Main"/>
    <n v="28.8"/>
    <n v="184"/>
    <s v="I"/>
    <n v="5"/>
    <n v="0"/>
    <n v="0"/>
    <n v="0"/>
    <n v="0"/>
    <n v="0"/>
  </r>
  <r>
    <s v="M04997_41_000000000-BTKB3_1_1119_26148_15188"/>
    <n v="5"/>
    <x v="0"/>
    <x v="2"/>
    <x v="2"/>
    <n v="36.64"/>
    <n v="262"/>
    <s v="Main"/>
    <n v="28.26"/>
    <n v="184"/>
    <s v="B"/>
    <n v="0"/>
    <n v="5"/>
    <n v="0"/>
    <n v="0"/>
    <n v="0"/>
    <n v="0"/>
  </r>
  <r>
    <s v="M04997_41_000000000-BTKB3_1_2109_22046_21202"/>
    <n v="5"/>
    <x v="0"/>
    <x v="2"/>
    <x v="2"/>
    <n v="36.64"/>
    <n v="262"/>
    <s v="Main"/>
    <n v="28.26"/>
    <n v="184"/>
    <s v="B"/>
    <n v="0"/>
    <n v="5"/>
    <n v="0"/>
    <n v="0"/>
    <n v="0"/>
    <n v="0"/>
  </r>
  <r>
    <s v="M04997_41_000000000-BTKB3_1_2111_23467_23948"/>
    <n v="5"/>
    <x v="0"/>
    <x v="2"/>
    <x v="2"/>
    <n v="36.64"/>
    <n v="262"/>
    <s v="Main"/>
    <n v="28.26"/>
    <n v="184"/>
    <s v="B"/>
    <n v="0"/>
    <n v="5"/>
    <n v="0"/>
    <n v="0"/>
    <n v="0"/>
    <n v="0"/>
  </r>
  <r>
    <s v="M04997_41_000000000-BTKB3_1_1118_24472_10267"/>
    <n v="5"/>
    <x v="2"/>
    <x v="4"/>
    <x v="7"/>
    <n v="36.630000000000003"/>
    <n v="273"/>
    <s v="Main"/>
    <n v="28.72"/>
    <n v="195"/>
    <s v="A"/>
    <n v="0"/>
    <n v="0"/>
    <n v="5"/>
    <n v="0"/>
    <n v="0"/>
    <n v="0"/>
  </r>
  <r>
    <s v="M01639_152_000000000-BTK9W_1_1117_9925_15402"/>
    <n v="5"/>
    <x v="0"/>
    <x v="2"/>
    <x v="14"/>
    <n v="36.61"/>
    <n v="254"/>
    <s v="Main"/>
    <n v="27.84"/>
    <n v="176"/>
    <s v="B"/>
    <n v="0"/>
    <n v="0"/>
    <n v="0"/>
    <n v="0"/>
    <n v="0"/>
    <n v="5"/>
  </r>
  <r>
    <s v="M01639_152_000000000-BTK9W_1_2109_22149_22628"/>
    <n v="5"/>
    <x v="0"/>
    <x v="2"/>
    <x v="5"/>
    <n v="36.61"/>
    <n v="254"/>
    <s v="Main"/>
    <n v="27.84"/>
    <n v="176"/>
    <s v="B"/>
    <n v="0"/>
    <n v="0"/>
    <n v="5"/>
    <n v="0"/>
    <n v="0"/>
    <n v="0"/>
  </r>
  <r>
    <s v="M04997_41_000000000-BTKB3_1_1106_12610_17155"/>
    <n v="5"/>
    <x v="0"/>
    <x v="2"/>
    <x v="5"/>
    <n v="36.61"/>
    <n v="254"/>
    <s v="Main"/>
    <n v="27.84"/>
    <n v="176"/>
    <s v="B"/>
    <n v="0"/>
    <n v="0"/>
    <n v="5"/>
    <n v="0"/>
    <n v="0"/>
    <n v="0"/>
  </r>
  <r>
    <s v="M04997_41_000000000-BTKB3_1_2112_15095_4845"/>
    <n v="5"/>
    <x v="0"/>
    <x v="2"/>
    <x v="14"/>
    <n v="36.61"/>
    <n v="254"/>
    <s v="Main"/>
    <n v="27.84"/>
    <n v="176"/>
    <s v="B"/>
    <n v="0"/>
    <n v="0"/>
    <n v="0"/>
    <n v="0"/>
    <n v="0"/>
    <n v="5"/>
  </r>
  <r>
    <s v="M04997_41_000000000-BTKB3_1_2101_2305_10139"/>
    <n v="5"/>
    <x v="0"/>
    <x v="2"/>
    <x v="5"/>
    <n v="36.6"/>
    <n v="265"/>
    <s v="Main"/>
    <n v="28.34"/>
    <n v="187"/>
    <s v="B"/>
    <n v="0"/>
    <n v="0"/>
    <n v="5"/>
    <n v="0"/>
    <n v="0"/>
    <n v="0"/>
  </r>
  <r>
    <s v="M01639_152_000000000-BTK9W_1_1118_24687_15266"/>
    <n v="5"/>
    <x v="2"/>
    <x v="5"/>
    <x v="8"/>
    <n v="36.590000000000003"/>
    <n v="276"/>
    <s v="Main"/>
    <n v="29.29"/>
    <n v="198"/>
    <s v="A"/>
    <n v="0"/>
    <n v="0"/>
    <n v="0"/>
    <n v="4"/>
    <n v="0"/>
    <n v="1"/>
  </r>
  <r>
    <s v="M01639_152_000000000-BTK9W_1_1119_15368_20962"/>
    <n v="5"/>
    <x v="2"/>
    <x v="5"/>
    <x v="10"/>
    <n v="36.590000000000003"/>
    <n v="276"/>
    <s v="Main"/>
    <n v="28.93"/>
    <n v="197"/>
    <s v="A"/>
    <n v="0"/>
    <n v="0"/>
    <n v="0"/>
    <n v="0"/>
    <n v="0"/>
    <n v="5"/>
  </r>
  <r>
    <s v="M04997_41_000000000-BTKB3_1_1117_26602_7172"/>
    <n v="5"/>
    <x v="2"/>
    <x v="5"/>
    <x v="12"/>
    <n v="36.590000000000003"/>
    <n v="276"/>
    <s v="Main"/>
    <n v="29.29"/>
    <n v="198"/>
    <s v="A"/>
    <n v="0"/>
    <n v="0"/>
    <n v="0"/>
    <n v="5"/>
    <n v="0"/>
    <n v="0"/>
  </r>
  <r>
    <s v="M04997_41_000000000-BTKB3_1_1102_22181_6585"/>
    <n v="5"/>
    <x v="2"/>
    <x v="4"/>
    <x v="7"/>
    <n v="36.57"/>
    <n v="268"/>
    <s v="Main"/>
    <n v="28.42"/>
    <n v="190"/>
    <s v="A"/>
    <n v="0"/>
    <n v="0"/>
    <n v="5"/>
    <n v="0"/>
    <n v="0"/>
    <n v="0"/>
  </r>
  <r>
    <s v="M04997_41_000000000-BTKB3_1_1113_2791_8482"/>
    <n v="5"/>
    <x v="4"/>
    <x v="11"/>
    <x v="22"/>
    <n v="36.57"/>
    <n v="268"/>
    <s v="Main"/>
    <n v="31.05"/>
    <n v="190"/>
    <s v="–NO–"/>
    <n v="0"/>
    <n v="0"/>
    <n v="0"/>
    <n v="0"/>
    <n v="3"/>
    <n v="2"/>
  </r>
  <r>
    <s v="M01639_152_000000000-BTK9W_1_1110_4801_17697"/>
    <n v="5"/>
    <x v="0"/>
    <x v="2"/>
    <x v="2"/>
    <n v="36.54"/>
    <n v="260"/>
    <s v="Main"/>
    <n v="28.02"/>
    <n v="182"/>
    <s v="B"/>
    <n v="0"/>
    <n v="5"/>
    <n v="0"/>
    <n v="0"/>
    <n v="0"/>
    <n v="0"/>
  </r>
  <r>
    <s v="M01639_152_000000000-BTK9W_1_1116_6788_23729"/>
    <n v="5"/>
    <x v="2"/>
    <x v="4"/>
    <x v="7"/>
    <n v="36.5"/>
    <n v="274"/>
    <s v="Main"/>
    <n v="28.06"/>
    <n v="196"/>
    <s v="A"/>
    <n v="0"/>
    <n v="0"/>
    <n v="5"/>
    <n v="0"/>
    <n v="0"/>
    <n v="0"/>
  </r>
  <r>
    <s v="M01639_152_000000000-BTK9W_1_2105_21028_10919"/>
    <n v="5"/>
    <x v="2"/>
    <x v="5"/>
    <x v="10"/>
    <n v="36.5"/>
    <n v="274"/>
    <s v="Main"/>
    <n v="29.59"/>
    <n v="196"/>
    <s v="A"/>
    <n v="0"/>
    <n v="0"/>
    <n v="0"/>
    <n v="0"/>
    <n v="0"/>
    <n v="5"/>
  </r>
  <r>
    <s v="M01639_152_000000000-BTK9W_1_1119_15726_6546"/>
    <n v="5"/>
    <x v="1"/>
    <x v="3"/>
    <x v="3"/>
    <n v="36.5"/>
    <n v="263"/>
    <s v="Main"/>
    <n v="28.11"/>
    <n v="185"/>
    <s v="I"/>
    <n v="5"/>
    <n v="0"/>
    <n v="0"/>
    <n v="0"/>
    <n v="0"/>
    <n v="0"/>
  </r>
  <r>
    <s v="M01639_152_000000000-BTK9W_1_1113_17850_15374"/>
    <n v="5"/>
    <x v="0"/>
    <x v="8"/>
    <x v="13"/>
    <n v="36.47"/>
    <n v="266"/>
    <s v="Main"/>
    <n v="28.72"/>
    <n v="188"/>
    <s v="B"/>
    <n v="0"/>
    <n v="5"/>
    <n v="0"/>
    <n v="0"/>
    <n v="0"/>
    <n v="0"/>
  </r>
  <r>
    <s v="M04997_41_000000000-BTKB3_1_2112_11036_4123"/>
    <n v="5"/>
    <x v="2"/>
    <x v="4"/>
    <x v="7"/>
    <n v="36.47"/>
    <n v="266"/>
    <s v="Main"/>
    <n v="28.19"/>
    <n v="188"/>
    <s v="A"/>
    <n v="0"/>
    <n v="0"/>
    <n v="5"/>
    <n v="0"/>
    <n v="0"/>
    <n v="0"/>
  </r>
  <r>
    <s v="M01639_152_000000000-BTK9W_1_1106_28784_11166"/>
    <n v="5"/>
    <x v="0"/>
    <x v="2"/>
    <x v="14"/>
    <n v="36.47"/>
    <n v="255"/>
    <s v="Main"/>
    <n v="27.68"/>
    <n v="177"/>
    <s v="B"/>
    <n v="0"/>
    <n v="0"/>
    <n v="0"/>
    <n v="0"/>
    <n v="5"/>
    <n v="0"/>
  </r>
  <r>
    <s v="M01639_152_000000000-BTK9W_1_2104_19372_9654"/>
    <n v="5"/>
    <x v="0"/>
    <x v="2"/>
    <x v="14"/>
    <n v="36.47"/>
    <n v="255"/>
    <s v="Main"/>
    <n v="27.68"/>
    <n v="177"/>
    <s v="B"/>
    <n v="0"/>
    <n v="0"/>
    <n v="0"/>
    <n v="0"/>
    <n v="5"/>
    <n v="0"/>
  </r>
  <r>
    <s v="M04997_41_000000000-BTKB3_1_1117_13458_14162"/>
    <n v="5"/>
    <x v="0"/>
    <x v="2"/>
    <x v="5"/>
    <n v="36.43"/>
    <n v="258"/>
    <s v="Main"/>
    <n v="27.78"/>
    <n v="180"/>
    <s v="B"/>
    <n v="0"/>
    <n v="0"/>
    <n v="5"/>
    <n v="0"/>
    <n v="0"/>
    <n v="0"/>
  </r>
  <r>
    <s v="M01639_152_000000000-BTK9W_1_2111_19130_8447"/>
    <n v="5"/>
    <x v="2"/>
    <x v="5"/>
    <x v="10"/>
    <n v="36.4"/>
    <n v="272"/>
    <s v="Main"/>
    <n v="28.35"/>
    <n v="194"/>
    <s v="A"/>
    <n v="0"/>
    <n v="0"/>
    <n v="0"/>
    <n v="0"/>
    <n v="0"/>
    <n v="5"/>
  </r>
  <r>
    <s v="M01639_152_000000000-BTK9W_1_2117_20641_3368"/>
    <n v="5"/>
    <x v="2"/>
    <x v="5"/>
    <x v="10"/>
    <n v="36.4"/>
    <n v="272"/>
    <s v="Main"/>
    <n v="28.35"/>
    <n v="194"/>
    <s v="A"/>
    <n v="0"/>
    <n v="0"/>
    <n v="0"/>
    <n v="0"/>
    <n v="4"/>
    <n v="1"/>
  </r>
  <r>
    <s v="M04997_41_000000000-BTKB3_1_1108_23631_10267"/>
    <n v="5"/>
    <x v="2"/>
    <x v="5"/>
    <x v="10"/>
    <n v="36.4"/>
    <n v="272"/>
    <s v="Main"/>
    <n v="28.35"/>
    <n v="194"/>
    <s v="A"/>
    <n v="0"/>
    <n v="0"/>
    <n v="0"/>
    <n v="0"/>
    <n v="0"/>
    <n v="5"/>
  </r>
  <r>
    <s v="M04997_41_000000000-BTKB3_1_2103_7062_7084"/>
    <n v="5"/>
    <x v="2"/>
    <x v="4"/>
    <x v="20"/>
    <n v="36.4"/>
    <n v="272"/>
    <s v="Main"/>
    <n v="28.87"/>
    <n v="194"/>
    <s v="A"/>
    <n v="0"/>
    <n v="5"/>
    <n v="0"/>
    <n v="0"/>
    <n v="0"/>
    <n v="0"/>
  </r>
  <r>
    <s v="M04997_41_000000000-BTKB3_1_2118_9489_19271"/>
    <n v="5"/>
    <x v="2"/>
    <x v="4"/>
    <x v="7"/>
    <n v="36.4"/>
    <n v="272"/>
    <s v="Main"/>
    <n v="28.35"/>
    <n v="194"/>
    <s v="A"/>
    <n v="0"/>
    <n v="0"/>
    <n v="5"/>
    <n v="0"/>
    <n v="0"/>
    <n v="0"/>
  </r>
  <r>
    <s v="M01639_152_000000000-BTK9W_1_2107_5939_16530"/>
    <n v="5"/>
    <x v="0"/>
    <x v="1"/>
    <x v="4"/>
    <n v="36.4"/>
    <n v="261"/>
    <s v="Main"/>
    <n v="28.42"/>
    <n v="183"/>
    <s v="B"/>
    <n v="0"/>
    <n v="0"/>
    <n v="0"/>
    <n v="0"/>
    <n v="0"/>
    <n v="5"/>
  </r>
  <r>
    <s v="M01639_152_000000000-BTK9W_1_2114_20375_20185"/>
    <n v="5"/>
    <x v="0"/>
    <x v="2"/>
    <x v="2"/>
    <n v="36.4"/>
    <n v="261"/>
    <s v="Main"/>
    <n v="28.42"/>
    <n v="183"/>
    <s v="B"/>
    <n v="0"/>
    <n v="5"/>
    <n v="0"/>
    <n v="0"/>
    <n v="0"/>
    <n v="0"/>
  </r>
  <r>
    <s v="M01639_152_000000000-BTK9W_1_2115_23659_2428"/>
    <n v="5"/>
    <x v="0"/>
    <x v="8"/>
    <x v="13"/>
    <n v="36.4"/>
    <n v="261"/>
    <s v="Main"/>
    <n v="27.87"/>
    <n v="183"/>
    <s v="B"/>
    <n v="0"/>
    <n v="5"/>
    <n v="0"/>
    <n v="0"/>
    <n v="0"/>
    <n v="0"/>
  </r>
  <r>
    <s v="M04997_41_000000000-BTKB3_1_2111_8080_19438"/>
    <n v="5"/>
    <x v="0"/>
    <x v="2"/>
    <x v="2"/>
    <n v="36.4"/>
    <n v="261"/>
    <s v="Main"/>
    <n v="27.87"/>
    <n v="183"/>
    <s v="B"/>
    <n v="0"/>
    <n v="5"/>
    <n v="0"/>
    <n v="0"/>
    <n v="0"/>
    <n v="0"/>
  </r>
  <r>
    <s v="M01639_152_000000000-BTK9W_1_1107_17953_6589"/>
    <n v="5"/>
    <x v="2"/>
    <x v="4"/>
    <x v="7"/>
    <n v="36.36"/>
    <n v="275"/>
    <s v="Main"/>
    <n v="28.43"/>
    <n v="197"/>
    <s v="A"/>
    <n v="0"/>
    <n v="0"/>
    <n v="5"/>
    <n v="0"/>
    <n v="0"/>
    <n v="0"/>
  </r>
  <r>
    <s v="M01639_152_000000000-BTK9W_1_2116_10060_9363"/>
    <n v="5"/>
    <x v="2"/>
    <x v="5"/>
    <x v="8"/>
    <n v="36.36"/>
    <n v="275"/>
    <s v="Main"/>
    <n v="29.95"/>
    <n v="197"/>
    <s v="A"/>
    <n v="0"/>
    <n v="0"/>
    <n v="0"/>
    <n v="2"/>
    <n v="3"/>
    <n v="0"/>
  </r>
  <r>
    <s v="M04997_41_000000000-BTKB3_1_1108_10312_14396"/>
    <n v="5"/>
    <x v="2"/>
    <x v="5"/>
    <x v="10"/>
    <n v="36.36"/>
    <n v="275"/>
    <s v="Main"/>
    <n v="28.43"/>
    <n v="197"/>
    <s v="A"/>
    <n v="0"/>
    <n v="0"/>
    <n v="0"/>
    <n v="0"/>
    <n v="0"/>
    <n v="5"/>
  </r>
  <r>
    <s v="M01639_152_000000000-BTK9W_1_1110_25710_5496"/>
    <n v="5"/>
    <x v="0"/>
    <x v="2"/>
    <x v="6"/>
    <n v="36.36"/>
    <n v="242"/>
    <s v="Main"/>
    <n v="27.44"/>
    <n v="164"/>
    <s v="B"/>
    <n v="0"/>
    <n v="0"/>
    <n v="0"/>
    <n v="5"/>
    <n v="0"/>
    <n v="0"/>
  </r>
  <r>
    <s v="M01639_152_000000000-BTK9W_1_1118_9475_9890"/>
    <n v="5"/>
    <x v="2"/>
    <x v="5"/>
    <x v="10"/>
    <n v="36.33"/>
    <n v="278"/>
    <s v="Main"/>
    <n v="28.5"/>
    <n v="200"/>
    <s v="A"/>
    <n v="0"/>
    <n v="0"/>
    <n v="0"/>
    <n v="0"/>
    <n v="0"/>
    <n v="5"/>
  </r>
  <r>
    <s v="M04997_41_000000000-BTKB3_1_2108_20998_2312"/>
    <n v="5"/>
    <x v="2"/>
    <x v="5"/>
    <x v="10"/>
    <n v="36.33"/>
    <n v="278"/>
    <s v="Main"/>
    <n v="28.5"/>
    <n v="200"/>
    <s v="A"/>
    <n v="0"/>
    <n v="0"/>
    <n v="0"/>
    <n v="0"/>
    <n v="2"/>
    <n v="3"/>
  </r>
  <r>
    <s v="M01639_152_000000000-BTK9W_1_1116_26305_14817"/>
    <n v="5"/>
    <x v="0"/>
    <x v="2"/>
    <x v="14"/>
    <n v="36.33"/>
    <n v="256"/>
    <s v="Main"/>
    <n v="27.53"/>
    <n v="178"/>
    <s v="B"/>
    <n v="0"/>
    <n v="0"/>
    <n v="0"/>
    <n v="0"/>
    <n v="5"/>
    <n v="0"/>
  </r>
  <r>
    <s v="M01639_152_000000000-BTK9W_1_2106_11963_6415"/>
    <n v="5"/>
    <x v="0"/>
    <x v="2"/>
    <x v="14"/>
    <n v="36.33"/>
    <n v="256"/>
    <s v="Main"/>
    <n v="27.53"/>
    <n v="178"/>
    <s v="B"/>
    <n v="0"/>
    <n v="0"/>
    <n v="0"/>
    <n v="0"/>
    <n v="5"/>
    <n v="0"/>
  </r>
  <r>
    <s v="M04997_41_000000000-BTKB3_1_2114_11340_5027"/>
    <n v="5"/>
    <x v="0"/>
    <x v="2"/>
    <x v="14"/>
    <n v="36.33"/>
    <n v="256"/>
    <s v="Main"/>
    <n v="27.53"/>
    <n v="178"/>
    <s v="B"/>
    <n v="0"/>
    <n v="0"/>
    <n v="0"/>
    <n v="0"/>
    <n v="5"/>
    <n v="0"/>
  </r>
  <r>
    <s v="M01639_152_000000000-BTK9W_1_1119_22668_19336"/>
    <n v="5"/>
    <x v="2"/>
    <x v="4"/>
    <x v="7"/>
    <n v="36.299999999999997"/>
    <n v="270"/>
    <s v="Main"/>
    <n v="27.75"/>
    <n v="191"/>
    <s v="A"/>
    <n v="0"/>
    <n v="0"/>
    <n v="5"/>
    <n v="0"/>
    <n v="0"/>
    <n v="0"/>
  </r>
  <r>
    <s v="M01639_152_000000000-BTK9W_1_1116_17846_8464"/>
    <n v="5"/>
    <x v="2"/>
    <x v="5"/>
    <x v="10"/>
    <n v="36.26"/>
    <n v="273"/>
    <s v="Main"/>
    <n v="28.72"/>
    <n v="195"/>
    <s v="A"/>
    <n v="0"/>
    <n v="0"/>
    <n v="0"/>
    <n v="0"/>
    <n v="0"/>
    <n v="5"/>
  </r>
  <r>
    <s v="M04997_41_000000000-BTKB3_1_1101_11451_2898"/>
    <n v="5"/>
    <x v="2"/>
    <x v="5"/>
    <x v="10"/>
    <n v="36.26"/>
    <n v="273"/>
    <s v="Main"/>
    <n v="28.21"/>
    <n v="195"/>
    <s v="A"/>
    <n v="0"/>
    <n v="0"/>
    <n v="0"/>
    <n v="0"/>
    <n v="1"/>
    <n v="4"/>
  </r>
  <r>
    <s v="M04997_41_000000000-BTKB3_1_1108_17689_22572"/>
    <n v="5"/>
    <x v="2"/>
    <x v="5"/>
    <x v="10"/>
    <n v="36.26"/>
    <n v="273"/>
    <s v="Main"/>
    <n v="28.21"/>
    <n v="195"/>
    <s v="A"/>
    <n v="0"/>
    <n v="0"/>
    <n v="0"/>
    <n v="0"/>
    <n v="5"/>
    <n v="0"/>
  </r>
  <r>
    <s v="M04997_41_000000000-BTKB3_1_2118_13212_8603"/>
    <n v="5"/>
    <x v="2"/>
    <x v="4"/>
    <x v="7"/>
    <n v="36.26"/>
    <n v="273"/>
    <s v="Main"/>
    <n v="28.21"/>
    <n v="195"/>
    <s v="A"/>
    <n v="0"/>
    <n v="0"/>
    <n v="5"/>
    <n v="0"/>
    <n v="0"/>
    <n v="0"/>
  </r>
  <r>
    <s v="M01639_152_000000000-BTK9W_1_1110_19099_12299"/>
    <n v="5"/>
    <x v="0"/>
    <x v="2"/>
    <x v="2"/>
    <n v="36.26"/>
    <n v="262"/>
    <s v="Main"/>
    <n v="27.72"/>
    <n v="184"/>
    <s v="B"/>
    <n v="0"/>
    <n v="5"/>
    <n v="0"/>
    <n v="0"/>
    <n v="0"/>
    <n v="0"/>
  </r>
  <r>
    <s v="M01639_152_000000000-BTK9W_1_2101_15511_18965"/>
    <n v="5"/>
    <x v="0"/>
    <x v="2"/>
    <x v="2"/>
    <n v="36.26"/>
    <n v="262"/>
    <s v="Main"/>
    <n v="27.72"/>
    <n v="184"/>
    <s v="B"/>
    <n v="0"/>
    <n v="5"/>
    <n v="0"/>
    <n v="0"/>
    <n v="0"/>
    <n v="0"/>
  </r>
  <r>
    <s v="M01639_152_000000000-BTK9W_1_2112_8255_11246"/>
    <n v="5"/>
    <x v="0"/>
    <x v="2"/>
    <x v="2"/>
    <n v="36.26"/>
    <n v="262"/>
    <s v="Main"/>
    <n v="27.72"/>
    <n v="184"/>
    <s v="B"/>
    <n v="0"/>
    <n v="5"/>
    <n v="0"/>
    <n v="0"/>
    <n v="0"/>
    <n v="0"/>
  </r>
  <r>
    <s v="M01639_152_000000000-BTK9W_1_2119_4456_14030"/>
    <n v="5"/>
    <x v="0"/>
    <x v="2"/>
    <x v="2"/>
    <n v="36.26"/>
    <n v="262"/>
    <s v="Main"/>
    <n v="27.72"/>
    <n v="184"/>
    <s v="B"/>
    <n v="0"/>
    <n v="5"/>
    <n v="0"/>
    <n v="0"/>
    <n v="0"/>
    <n v="0"/>
  </r>
  <r>
    <s v="M04997_41_000000000-BTKB3_1_1110_18151_8082"/>
    <n v="5"/>
    <x v="0"/>
    <x v="2"/>
    <x v="2"/>
    <n v="36.26"/>
    <n v="262"/>
    <s v="Main"/>
    <n v="27.72"/>
    <n v="184"/>
    <s v="B"/>
    <n v="0"/>
    <n v="5"/>
    <n v="0"/>
    <n v="0"/>
    <n v="0"/>
    <n v="0"/>
  </r>
  <r>
    <s v="M01639_152_000000000-BTK9W_1_1112_25952_5576"/>
    <n v="5"/>
    <x v="2"/>
    <x v="5"/>
    <x v="10"/>
    <n v="36.19"/>
    <n v="268"/>
    <s v="Main"/>
    <n v="27.89"/>
    <n v="190"/>
    <s v="A"/>
    <n v="0"/>
    <n v="0"/>
    <n v="0"/>
    <n v="0"/>
    <n v="5"/>
    <n v="0"/>
  </r>
  <r>
    <s v="M01639_152_000000000-BTK9W_1_2101_21949_9902"/>
    <n v="5"/>
    <x v="2"/>
    <x v="4"/>
    <x v="7"/>
    <n v="36.19"/>
    <n v="268"/>
    <s v="Main"/>
    <n v="27.89"/>
    <n v="190"/>
    <s v="A"/>
    <n v="0"/>
    <n v="0"/>
    <n v="5"/>
    <n v="0"/>
    <n v="0"/>
    <n v="0"/>
  </r>
  <r>
    <s v="M01639_152_000000000-BTK9W_1_2105_12527_24486"/>
    <n v="5"/>
    <x v="4"/>
    <x v="11"/>
    <x v="22"/>
    <n v="36.19"/>
    <n v="268"/>
    <s v="Main"/>
    <n v="31.05"/>
    <n v="190"/>
    <s v="–NO–"/>
    <n v="0"/>
    <n v="0"/>
    <n v="0"/>
    <n v="0"/>
    <n v="0"/>
    <n v="5"/>
  </r>
  <r>
    <s v="M01639_152_000000000-BTK9W_1_2115_9938_14699"/>
    <n v="5"/>
    <x v="2"/>
    <x v="4"/>
    <x v="7"/>
    <n v="36.19"/>
    <n v="268"/>
    <s v="Main"/>
    <n v="28.42"/>
    <n v="190"/>
    <s v="A"/>
    <n v="0"/>
    <n v="0"/>
    <n v="5"/>
    <n v="0"/>
    <n v="0"/>
    <n v="0"/>
  </r>
  <r>
    <s v="M04997_41_000000000-BTKB3_1_1106_17292_14297"/>
    <n v="5"/>
    <x v="2"/>
    <x v="4"/>
    <x v="7"/>
    <n v="36.19"/>
    <n v="268"/>
    <s v="Main"/>
    <n v="28.42"/>
    <n v="190"/>
    <s v="A"/>
    <n v="0"/>
    <n v="0"/>
    <n v="5"/>
    <n v="0"/>
    <n v="0"/>
    <n v="0"/>
  </r>
  <r>
    <s v="M04997_41_000000000-BTKB3_1_2103_17341_24969"/>
    <n v="5"/>
    <x v="2"/>
    <x v="4"/>
    <x v="7"/>
    <n v="36.19"/>
    <n v="268"/>
    <s v="Main"/>
    <n v="27.89"/>
    <n v="190"/>
    <s v="A"/>
    <n v="0"/>
    <n v="0"/>
    <n v="5"/>
    <n v="0"/>
    <n v="0"/>
    <n v="0"/>
  </r>
  <r>
    <s v="M01639_152_000000000-BTK9W_1_1117_2435_9720"/>
    <n v="5"/>
    <x v="2"/>
    <x v="4"/>
    <x v="17"/>
    <n v="36.159999999999997"/>
    <n v="271"/>
    <s v="Main"/>
    <n v="28.5"/>
    <n v="193"/>
    <s v="A"/>
    <n v="0"/>
    <n v="0"/>
    <n v="0"/>
    <n v="3"/>
    <n v="2"/>
    <n v="0"/>
  </r>
  <r>
    <s v="M01639_152_000000000-BTK9W_1_2110_17768_10415"/>
    <n v="5"/>
    <x v="2"/>
    <x v="5"/>
    <x v="10"/>
    <n v="36.159999999999997"/>
    <n v="271"/>
    <s v="Main"/>
    <n v="28.5"/>
    <n v="193"/>
    <s v="A"/>
    <n v="0"/>
    <n v="0"/>
    <n v="0"/>
    <n v="0"/>
    <n v="0"/>
    <n v="5"/>
  </r>
  <r>
    <s v="M01639_152_000000000-BTK9W_1_1101_10166_15771"/>
    <n v="5"/>
    <x v="2"/>
    <x v="5"/>
    <x v="10"/>
    <n v="36.130000000000003"/>
    <n v="274"/>
    <s v="Main"/>
    <n v="28.57"/>
    <n v="196"/>
    <s v="A"/>
    <n v="0"/>
    <n v="0"/>
    <n v="0"/>
    <n v="0"/>
    <n v="0"/>
    <n v="5"/>
  </r>
  <r>
    <s v="M01639_152_000000000-BTK9W_1_1114_9783_11146"/>
    <n v="5"/>
    <x v="0"/>
    <x v="2"/>
    <x v="2"/>
    <n v="36.119999999999997"/>
    <n v="263"/>
    <s v="Main"/>
    <n v="27.57"/>
    <n v="185"/>
    <s v="B"/>
    <n v="0"/>
    <n v="5"/>
    <n v="0"/>
    <n v="0"/>
    <n v="0"/>
    <n v="0"/>
  </r>
  <r>
    <s v="M01639_152_000000000-BTK9W_1_2119_20241_19392"/>
    <n v="5"/>
    <x v="0"/>
    <x v="2"/>
    <x v="2"/>
    <n v="36.119999999999997"/>
    <n v="263"/>
    <s v="Main"/>
    <n v="27.57"/>
    <n v="185"/>
    <s v="B"/>
    <n v="0"/>
    <n v="5"/>
    <n v="0"/>
    <n v="0"/>
    <n v="0"/>
    <n v="0"/>
  </r>
  <r>
    <s v="M01639_152_000000000-BTK9W_1_2112_14207_9834"/>
    <n v="5"/>
    <x v="0"/>
    <x v="2"/>
    <x v="14"/>
    <n v="36.1"/>
    <n v="241"/>
    <s v="Main"/>
    <n v="26.38"/>
    <n v="163"/>
    <s v="B"/>
    <n v="0"/>
    <n v="0"/>
    <n v="0"/>
    <n v="0"/>
    <n v="5"/>
    <n v="0"/>
  </r>
  <r>
    <s v="M01639_152_000000000-BTK9W_1_2115_5560_11007"/>
    <n v="5"/>
    <x v="2"/>
    <x v="4"/>
    <x v="7"/>
    <n v="36.090000000000003"/>
    <n v="266"/>
    <s v="Main"/>
    <n v="28.19"/>
    <n v="188"/>
    <s v="A"/>
    <n v="0"/>
    <n v="0"/>
    <n v="5"/>
    <n v="0"/>
    <n v="0"/>
    <n v="0"/>
  </r>
  <r>
    <s v="M01639_152_000000000-BTK9W_1_1106_17933_11910"/>
    <n v="5"/>
    <x v="2"/>
    <x v="5"/>
    <x v="10"/>
    <n v="36.06"/>
    <n v="269"/>
    <s v="Main"/>
    <n v="27.23"/>
    <n v="191"/>
    <s v="A"/>
    <n v="0"/>
    <n v="0"/>
    <n v="0"/>
    <n v="0"/>
    <n v="5"/>
    <n v="0"/>
  </r>
  <r>
    <s v="M01639_152_000000000-BTK9W_1_1118_10385_15023"/>
    <n v="5"/>
    <x v="2"/>
    <x v="5"/>
    <x v="12"/>
    <n v="36.06"/>
    <n v="269"/>
    <s v="Main"/>
    <n v="28.27"/>
    <n v="191"/>
    <s v="A"/>
    <n v="0"/>
    <n v="0"/>
    <n v="0"/>
    <n v="5"/>
    <n v="0"/>
    <n v="0"/>
  </r>
  <r>
    <s v="M01639_152_000000000-BTK9W_1_2119_22922_16038"/>
    <n v="5"/>
    <x v="2"/>
    <x v="5"/>
    <x v="12"/>
    <n v="36.06"/>
    <n v="269"/>
    <s v="Main"/>
    <n v="28.8"/>
    <n v="191"/>
    <s v="A"/>
    <n v="0"/>
    <n v="0"/>
    <n v="0"/>
    <n v="5"/>
    <n v="0"/>
    <n v="0"/>
  </r>
  <r>
    <s v="M01639_152_000000000-BTK9W_1_1110_9962_18440"/>
    <n v="5"/>
    <x v="2"/>
    <x v="4"/>
    <x v="7"/>
    <n v="36.03"/>
    <n v="272"/>
    <s v="Main"/>
    <n v="27.84"/>
    <n v="194"/>
    <s v="A"/>
    <n v="0"/>
    <n v="0"/>
    <n v="5"/>
    <n v="0"/>
    <n v="0"/>
    <n v="0"/>
  </r>
  <r>
    <s v="M04997_41_000000000-BTKB3_1_1104_20445_5019"/>
    <n v="5"/>
    <x v="2"/>
    <x v="5"/>
    <x v="8"/>
    <n v="36.03"/>
    <n v="272"/>
    <s v="Main"/>
    <n v="27.84"/>
    <n v="194"/>
    <s v="A"/>
    <n v="0"/>
    <n v="0"/>
    <n v="0"/>
    <n v="1"/>
    <n v="4"/>
    <n v="0"/>
  </r>
  <r>
    <s v="M04997_41_000000000-BTKB3_1_2102_22864_17066"/>
    <n v="5"/>
    <x v="2"/>
    <x v="4"/>
    <x v="7"/>
    <n v="36.03"/>
    <n v="272"/>
    <s v="Main"/>
    <n v="27.84"/>
    <n v="194"/>
    <s v="A"/>
    <n v="0"/>
    <n v="0"/>
    <n v="5"/>
    <n v="0"/>
    <n v="0"/>
    <n v="0"/>
  </r>
  <r>
    <s v="M04997_41_000000000-BTKB3_1_2116_20941_4244"/>
    <n v="5"/>
    <x v="2"/>
    <x v="4"/>
    <x v="7"/>
    <n v="36.03"/>
    <n v="272"/>
    <s v="Main"/>
    <n v="27.84"/>
    <n v="194"/>
    <s v="A"/>
    <n v="0"/>
    <n v="0"/>
    <n v="5"/>
    <n v="0"/>
    <n v="0"/>
    <n v="0"/>
  </r>
  <r>
    <s v="M01639_152_000000000-BTK9W_1_1119_25653_6105"/>
    <n v="5"/>
    <x v="2"/>
    <x v="5"/>
    <x v="10"/>
    <n v="36"/>
    <n v="275"/>
    <s v="Main"/>
    <n v="27.92"/>
    <n v="197"/>
    <s v="A"/>
    <n v="0"/>
    <n v="0"/>
    <n v="0"/>
    <n v="0"/>
    <n v="5"/>
    <n v="0"/>
  </r>
  <r>
    <s v="M01639_152_000000000-BTK9W_1_2114_19998_9000"/>
    <n v="5"/>
    <x v="2"/>
    <x v="5"/>
    <x v="10"/>
    <n v="36"/>
    <n v="275"/>
    <s v="Main"/>
    <n v="28.57"/>
    <n v="196"/>
    <s v="A"/>
    <n v="0"/>
    <n v="0"/>
    <n v="0"/>
    <n v="0"/>
    <n v="0"/>
    <n v="5"/>
  </r>
  <r>
    <s v="M01639_152_000000000-BTK9W_1_2101_13856_5420"/>
    <n v="5"/>
    <x v="4"/>
    <x v="16"/>
    <x v="26"/>
    <n v="35.97"/>
    <n v="253"/>
    <s v="Main"/>
    <n v="28"/>
    <n v="175"/>
    <s v="–NO–"/>
    <n v="0"/>
    <n v="0"/>
    <n v="0"/>
    <n v="0"/>
    <n v="0"/>
    <n v="5"/>
  </r>
  <r>
    <s v="M04997_41_000000000-BTKB3_1_2115_18679_21091"/>
    <n v="5"/>
    <x v="2"/>
    <x v="4"/>
    <x v="7"/>
    <n v="35.96"/>
    <n v="267"/>
    <s v="Main"/>
    <n v="28.04"/>
    <n v="189"/>
    <s v="A"/>
    <n v="0"/>
    <n v="0"/>
    <n v="5"/>
    <n v="0"/>
    <n v="0"/>
    <n v="0"/>
  </r>
  <r>
    <s v="M01639_152_000000000-BTK9W_1_1115_7354_5987"/>
    <n v="5"/>
    <x v="0"/>
    <x v="2"/>
    <x v="14"/>
    <n v="35.950000000000003"/>
    <n v="242"/>
    <s v="Main"/>
    <n v="26.22"/>
    <n v="164"/>
    <s v="B"/>
    <n v="0"/>
    <n v="0"/>
    <n v="0"/>
    <n v="0"/>
    <n v="5"/>
    <n v="0"/>
  </r>
  <r>
    <s v="M01639_152_000000000-BTK9W_1_1107_6732_2837"/>
    <n v="5"/>
    <x v="2"/>
    <x v="5"/>
    <x v="10"/>
    <n v="35.93"/>
    <n v="270"/>
    <s v="Main"/>
    <n v="27.6"/>
    <n v="192"/>
    <s v="A"/>
    <n v="0"/>
    <n v="0"/>
    <n v="0"/>
    <n v="0"/>
    <n v="5"/>
    <n v="0"/>
  </r>
  <r>
    <s v="M01639_152_000000000-BTK9W_1_2106_19820_7521"/>
    <n v="5"/>
    <x v="2"/>
    <x v="5"/>
    <x v="10"/>
    <n v="35.93"/>
    <n v="270"/>
    <s v="Main"/>
    <n v="27.6"/>
    <n v="192"/>
    <s v="A"/>
    <n v="0"/>
    <n v="0"/>
    <n v="0"/>
    <n v="0"/>
    <n v="5"/>
    <n v="0"/>
  </r>
  <r>
    <s v="M01639_152_000000000-BTK9W_1_2115_25824_15897"/>
    <n v="5"/>
    <x v="2"/>
    <x v="4"/>
    <x v="7"/>
    <n v="35.9"/>
    <n v="273"/>
    <s v="Main"/>
    <n v="27.55"/>
    <n v="196"/>
    <s v="A"/>
    <n v="0"/>
    <n v="0"/>
    <n v="5"/>
    <n v="0"/>
    <n v="0"/>
    <n v="0"/>
  </r>
  <r>
    <s v="M04997_41_000000000-BTKB3_1_1111_12635_11279"/>
    <n v="5"/>
    <x v="2"/>
    <x v="4"/>
    <x v="7"/>
    <n v="35.9"/>
    <n v="273"/>
    <s v="Main"/>
    <n v="28.21"/>
    <n v="195"/>
    <s v="A"/>
    <n v="0"/>
    <n v="0"/>
    <n v="5"/>
    <n v="0"/>
    <n v="0"/>
    <n v="0"/>
  </r>
  <r>
    <s v="M04997_41_000000000-BTKB3_1_2117_17216_19736"/>
    <n v="5"/>
    <x v="2"/>
    <x v="5"/>
    <x v="10"/>
    <n v="35.9"/>
    <n v="273"/>
    <s v="Main"/>
    <n v="28.72"/>
    <n v="195"/>
    <s v="A"/>
    <n v="0"/>
    <n v="0"/>
    <n v="0"/>
    <n v="0"/>
    <n v="0"/>
    <n v="5"/>
  </r>
  <r>
    <s v="M01639_152_000000000-BTK9W_1_1101_25111_17292"/>
    <n v="5"/>
    <x v="0"/>
    <x v="2"/>
    <x v="5"/>
    <n v="35.880000000000003"/>
    <n v="262"/>
    <s v="Main"/>
    <n v="27.17"/>
    <n v="184"/>
    <s v="B"/>
    <n v="0"/>
    <n v="0"/>
    <n v="5"/>
    <n v="0"/>
    <n v="0"/>
    <n v="0"/>
  </r>
  <r>
    <s v="M01639_152_000000000-BTK9W_1_1106_6209_13370"/>
    <n v="5"/>
    <x v="0"/>
    <x v="2"/>
    <x v="2"/>
    <n v="35.880000000000003"/>
    <n v="262"/>
    <s v="Main"/>
    <n v="27.17"/>
    <n v="184"/>
    <s v="B"/>
    <n v="0"/>
    <n v="5"/>
    <n v="0"/>
    <n v="0"/>
    <n v="0"/>
    <n v="0"/>
  </r>
  <r>
    <s v="M01639_152_000000000-BTK9W_1_1111_20268_23341"/>
    <n v="5"/>
    <x v="0"/>
    <x v="2"/>
    <x v="2"/>
    <n v="35.880000000000003"/>
    <n v="262"/>
    <s v="Main"/>
    <n v="27.72"/>
    <n v="184"/>
    <s v="B"/>
    <n v="0"/>
    <n v="5"/>
    <n v="0"/>
    <n v="0"/>
    <n v="0"/>
    <n v="0"/>
  </r>
  <r>
    <s v="M01639_152_000000000-BTK9W_1_1113_17550_3544"/>
    <n v="5"/>
    <x v="0"/>
    <x v="2"/>
    <x v="2"/>
    <n v="35.880000000000003"/>
    <n v="262"/>
    <s v="Main"/>
    <n v="27.17"/>
    <n v="184"/>
    <s v="B"/>
    <n v="0"/>
    <n v="5"/>
    <n v="0"/>
    <n v="0"/>
    <n v="0"/>
    <n v="0"/>
  </r>
  <r>
    <s v="M01639_152_000000000-BTK9W_1_1113_5148_18377"/>
    <n v="5"/>
    <x v="2"/>
    <x v="5"/>
    <x v="8"/>
    <n v="35.869999999999997"/>
    <n v="276"/>
    <s v="Main"/>
    <n v="29.29"/>
    <n v="198"/>
    <s v="A"/>
    <n v="0"/>
    <n v="0"/>
    <n v="0"/>
    <n v="2"/>
    <n v="3"/>
    <n v="0"/>
  </r>
  <r>
    <s v="M04997_41_000000000-BTKB3_1_2103_10532_19869"/>
    <n v="5"/>
    <x v="2"/>
    <x v="4"/>
    <x v="7"/>
    <n v="35.869999999999997"/>
    <n v="276"/>
    <s v="Main"/>
    <n v="27.27"/>
    <n v="198"/>
    <s v="A"/>
    <n v="0"/>
    <n v="0"/>
    <n v="5"/>
    <n v="0"/>
    <n v="0"/>
    <n v="0"/>
  </r>
  <r>
    <s v="M04997_41_000000000-BTKB3_1_1115_16762_6308"/>
    <n v="5"/>
    <x v="0"/>
    <x v="2"/>
    <x v="14"/>
    <n v="35.83"/>
    <n v="254"/>
    <s v="Main"/>
    <n v="26.7"/>
    <n v="176"/>
    <s v="B"/>
    <n v="0"/>
    <n v="0"/>
    <n v="0"/>
    <n v="0"/>
    <n v="5"/>
    <n v="0"/>
  </r>
  <r>
    <s v="M01639_152_000000000-BTK9W_1_1108_14791_13565"/>
    <n v="5"/>
    <x v="2"/>
    <x v="4"/>
    <x v="7"/>
    <n v="35.82"/>
    <n v="268"/>
    <s v="Main"/>
    <n v="27.37"/>
    <n v="190"/>
    <s v="A"/>
    <n v="0"/>
    <n v="0"/>
    <n v="5"/>
    <n v="0"/>
    <n v="0"/>
    <n v="0"/>
  </r>
  <r>
    <s v="M04997_41_000000000-BTKB3_1_2117_14285_11359"/>
    <n v="5"/>
    <x v="2"/>
    <x v="5"/>
    <x v="10"/>
    <n v="35.79"/>
    <n v="271"/>
    <s v="Main"/>
    <n v="27.46"/>
    <n v="193"/>
    <s v="A"/>
    <n v="0"/>
    <n v="0"/>
    <n v="0"/>
    <n v="0"/>
    <n v="5"/>
    <n v="0"/>
  </r>
  <r>
    <s v="M01639_152_000000000-BTK9W_1_1106_3005_9550"/>
    <n v="5"/>
    <x v="2"/>
    <x v="5"/>
    <x v="12"/>
    <n v="35.770000000000003"/>
    <n v="274"/>
    <s v="Main"/>
    <n v="27.55"/>
    <n v="196"/>
    <s v="A"/>
    <n v="0"/>
    <n v="0"/>
    <n v="0"/>
    <n v="5"/>
    <n v="0"/>
    <n v="0"/>
  </r>
  <r>
    <s v="M04997_41_000000000-BTKB3_1_2101_14769_12213"/>
    <n v="5"/>
    <x v="2"/>
    <x v="5"/>
    <x v="10"/>
    <n v="35.770000000000003"/>
    <n v="274"/>
    <s v="Main"/>
    <n v="27.55"/>
    <n v="196"/>
    <s v="A"/>
    <n v="0"/>
    <n v="0"/>
    <n v="0"/>
    <n v="0"/>
    <n v="5"/>
    <n v="0"/>
  </r>
  <r>
    <s v="M04997_41_000000000-BTKB3_1_2115_5239_11204"/>
    <n v="5"/>
    <x v="2"/>
    <x v="5"/>
    <x v="10"/>
    <n v="35.770000000000003"/>
    <n v="274"/>
    <s v="Main"/>
    <n v="28.06"/>
    <n v="196"/>
    <s v="A"/>
    <n v="0"/>
    <n v="0"/>
    <n v="0"/>
    <n v="0"/>
    <n v="3"/>
    <n v="2"/>
  </r>
  <r>
    <s v="M01639_152_000000000-BTK9W_1_1116_10597_12214"/>
    <n v="5"/>
    <x v="2"/>
    <x v="4"/>
    <x v="7"/>
    <n v="35.74"/>
    <n v="277"/>
    <s v="Main"/>
    <n v="27.64"/>
    <n v="199"/>
    <s v="A"/>
    <n v="0"/>
    <n v="0"/>
    <n v="5"/>
    <n v="0"/>
    <n v="0"/>
    <n v="0"/>
  </r>
  <r>
    <s v="M01639_152_000000000-BTK9W_1_1119_4506_6790"/>
    <n v="5"/>
    <x v="2"/>
    <x v="5"/>
    <x v="10"/>
    <n v="35.74"/>
    <n v="277"/>
    <s v="Main"/>
    <n v="27.64"/>
    <n v="199"/>
    <s v="A"/>
    <n v="0"/>
    <n v="0"/>
    <n v="0"/>
    <n v="0"/>
    <n v="0"/>
    <n v="5"/>
  </r>
  <r>
    <s v="M04997_41_000000000-BTKB3_1_2106_19498_6194"/>
    <n v="5"/>
    <x v="2"/>
    <x v="5"/>
    <x v="12"/>
    <n v="35.69"/>
    <n v="269"/>
    <s v="Main"/>
    <n v="28.13"/>
    <n v="192"/>
    <s v="A"/>
    <n v="0"/>
    <n v="0"/>
    <n v="0"/>
    <n v="5"/>
    <n v="0"/>
    <n v="0"/>
  </r>
  <r>
    <s v="M04997_41_000000000-BTKB3_1_2111_27045_10953"/>
    <n v="5"/>
    <x v="2"/>
    <x v="4"/>
    <x v="7"/>
    <n v="35.69"/>
    <n v="269"/>
    <s v="Main"/>
    <n v="27.23"/>
    <n v="191"/>
    <s v="A"/>
    <n v="0"/>
    <n v="0"/>
    <n v="5"/>
    <n v="0"/>
    <n v="0"/>
    <n v="0"/>
  </r>
  <r>
    <s v="M04997_41_000000000-BTKB3_1_1107_23435_16284"/>
    <n v="5"/>
    <x v="2"/>
    <x v="4"/>
    <x v="7"/>
    <n v="35.64"/>
    <n v="275"/>
    <s v="Main"/>
    <n v="26.9"/>
    <n v="197"/>
    <s v="A"/>
    <n v="0"/>
    <n v="0"/>
    <n v="5"/>
    <n v="0"/>
    <n v="0"/>
    <n v="0"/>
  </r>
  <r>
    <s v="M04997_41_000000000-BTKB3_1_2116_25389_12397"/>
    <n v="5"/>
    <x v="2"/>
    <x v="4"/>
    <x v="7"/>
    <n v="35.64"/>
    <n v="275"/>
    <s v="Main"/>
    <n v="27.41"/>
    <n v="197"/>
    <s v="A"/>
    <n v="0"/>
    <n v="0"/>
    <n v="5"/>
    <n v="0"/>
    <n v="0"/>
    <n v="0"/>
  </r>
  <r>
    <s v="M01639_152_000000000-BTK9W_1_2103_11158_24947"/>
    <n v="5"/>
    <x v="0"/>
    <x v="2"/>
    <x v="2"/>
    <n v="35.630000000000003"/>
    <n v="261"/>
    <s v="Main"/>
    <n v="27.57"/>
    <n v="185"/>
    <s v="B"/>
    <n v="0"/>
    <n v="5"/>
    <n v="0"/>
    <n v="0"/>
    <n v="0"/>
    <n v="0"/>
  </r>
  <r>
    <s v="M01639_152_000000000-BTK9W_1_2107_16927_21404"/>
    <n v="5"/>
    <x v="2"/>
    <x v="4"/>
    <x v="7"/>
    <n v="35.56"/>
    <n v="270"/>
    <s v="Main"/>
    <n v="27.08"/>
    <n v="192"/>
    <s v="A"/>
    <n v="0"/>
    <n v="0"/>
    <n v="5"/>
    <n v="0"/>
    <n v="0"/>
    <n v="0"/>
  </r>
  <r>
    <s v="M04997_41_000000000-BTKB3_1_2116_8884_8292"/>
    <n v="5"/>
    <x v="2"/>
    <x v="5"/>
    <x v="12"/>
    <n v="35.53"/>
    <n v="273"/>
    <s v="Main"/>
    <n v="27.69"/>
    <n v="195"/>
    <s v="A"/>
    <n v="0"/>
    <n v="0"/>
    <n v="0"/>
    <n v="5"/>
    <n v="0"/>
    <n v="0"/>
  </r>
  <r>
    <s v="M01639_152_000000000-BTK9W_1_2110_16645_8341"/>
    <n v="5"/>
    <x v="2"/>
    <x v="5"/>
    <x v="10"/>
    <n v="35.51"/>
    <n v="276"/>
    <s v="Main"/>
    <n v="27.27"/>
    <n v="198"/>
    <s v="A"/>
    <n v="0"/>
    <n v="0"/>
    <n v="0"/>
    <n v="0"/>
    <n v="5"/>
    <n v="0"/>
  </r>
  <r>
    <s v="M01639_152_000000000-BTK9W_1_1104_10725_19747"/>
    <n v="5"/>
    <x v="0"/>
    <x v="2"/>
    <x v="2"/>
    <n v="35.5"/>
    <n v="262"/>
    <s v="Main"/>
    <n v="27.17"/>
    <n v="184"/>
    <s v="B"/>
    <n v="0"/>
    <n v="5"/>
    <n v="0"/>
    <n v="0"/>
    <n v="0"/>
    <n v="0"/>
  </r>
  <r>
    <s v="M04997_41_000000000-BTKB3_1_2116_6209_9332"/>
    <n v="5"/>
    <x v="0"/>
    <x v="2"/>
    <x v="2"/>
    <n v="35.5"/>
    <n v="262"/>
    <s v="Main"/>
    <n v="27.17"/>
    <n v="184"/>
    <s v="B"/>
    <n v="0"/>
    <n v="5"/>
    <n v="0"/>
    <n v="0"/>
    <n v="0"/>
    <n v="0"/>
  </r>
  <r>
    <s v="M04997_41_000000000-BTKB3_1_1109_12532_10962"/>
    <n v="5"/>
    <x v="0"/>
    <x v="2"/>
    <x v="14"/>
    <n v="35.43"/>
    <n v="254"/>
    <s v="Main"/>
    <n v="26.14"/>
    <n v="176"/>
    <s v="B"/>
    <n v="0"/>
    <n v="0"/>
    <n v="0"/>
    <n v="0"/>
    <n v="0"/>
    <n v="5"/>
  </r>
  <r>
    <s v="M01639_152_000000000-BTK9W_1_1102_17314_3271"/>
    <n v="5"/>
    <x v="2"/>
    <x v="5"/>
    <x v="10"/>
    <n v="35.380000000000003"/>
    <n v="277"/>
    <s v="Main"/>
    <n v="27.14"/>
    <n v="199"/>
    <s v="A"/>
    <n v="0"/>
    <n v="0"/>
    <n v="0"/>
    <n v="0"/>
    <n v="0"/>
    <n v="5"/>
  </r>
  <r>
    <s v="M04997_41_000000000-BTKB3_1_1113_8558_10210"/>
    <n v="5"/>
    <x v="2"/>
    <x v="4"/>
    <x v="20"/>
    <n v="35.36"/>
    <n v="280"/>
    <s v="Main"/>
    <n v="28.22"/>
    <n v="202"/>
    <s v="A"/>
    <n v="0"/>
    <n v="5"/>
    <n v="0"/>
    <n v="0"/>
    <n v="0"/>
    <n v="0"/>
  </r>
  <r>
    <s v="M01639_152_000000000-BTK9W_1_1105_14146_16238"/>
    <n v="5"/>
    <x v="2"/>
    <x v="5"/>
    <x v="10"/>
    <n v="35.270000000000003"/>
    <n v="275"/>
    <s v="Main"/>
    <n v="27.92"/>
    <n v="197"/>
    <s v="A"/>
    <n v="0"/>
    <n v="0"/>
    <n v="0"/>
    <n v="0"/>
    <n v="0"/>
    <n v="5"/>
  </r>
  <r>
    <s v="M04997_41_000000000-BTKB3_1_1118_4354_10262"/>
    <n v="5"/>
    <x v="2"/>
    <x v="4"/>
    <x v="7"/>
    <n v="35.270000000000003"/>
    <n v="275"/>
    <s v="Main"/>
    <n v="26.9"/>
    <n v="197"/>
    <s v="A"/>
    <n v="0"/>
    <n v="0"/>
    <n v="5"/>
    <n v="0"/>
    <n v="0"/>
    <n v="0"/>
  </r>
  <r>
    <s v="M01639_152_000000000-BTK9W_1_2117_13862_2152"/>
    <n v="5"/>
    <x v="2"/>
    <x v="5"/>
    <x v="10"/>
    <n v="35.25"/>
    <n v="278"/>
    <s v="Main"/>
    <n v="27.5"/>
    <n v="200"/>
    <s v="A"/>
    <n v="0"/>
    <n v="0"/>
    <n v="0"/>
    <n v="0"/>
    <n v="0"/>
    <n v="5"/>
  </r>
  <r>
    <s v="M04997_41_000000000-BTKB3_1_2108_17319_5602"/>
    <n v="5"/>
    <x v="2"/>
    <x v="4"/>
    <x v="20"/>
    <n v="35.159999999999997"/>
    <n v="273"/>
    <s v="Main"/>
    <n v="27.18"/>
    <n v="195"/>
    <s v="A"/>
    <n v="0"/>
    <n v="5"/>
    <n v="0"/>
    <n v="0"/>
    <n v="0"/>
    <n v="0"/>
  </r>
  <r>
    <s v="M04997_41_000000000-BTKB3_1_1104_13990_6322"/>
    <n v="5"/>
    <x v="2"/>
    <x v="4"/>
    <x v="7"/>
    <n v="35.14"/>
    <n v="276"/>
    <s v="Main"/>
    <n v="27.27"/>
    <n v="198"/>
    <s v="A"/>
    <n v="0"/>
    <n v="0"/>
    <n v="5"/>
    <n v="0"/>
    <n v="0"/>
    <n v="0"/>
  </r>
  <r>
    <s v="M04997_41_000000000-BTKB3_1_1106_6047_6049"/>
    <n v="5"/>
    <x v="2"/>
    <x v="5"/>
    <x v="8"/>
    <n v="35.14"/>
    <n v="276"/>
    <s v="Main"/>
    <n v="26.77"/>
    <n v="198"/>
    <s v="A"/>
    <n v="0"/>
    <n v="0"/>
    <n v="0"/>
    <n v="1"/>
    <n v="4"/>
    <n v="0"/>
  </r>
  <r>
    <s v="M04997_41_000000000-BTKB3_1_1116_28882_16808"/>
    <n v="5"/>
    <x v="2"/>
    <x v="4"/>
    <x v="20"/>
    <n v="35.04"/>
    <n v="274"/>
    <s v="Main"/>
    <n v="28.06"/>
    <n v="196"/>
    <s v="A"/>
    <n v="0"/>
    <n v="5"/>
    <n v="0"/>
    <n v="0"/>
    <n v="0"/>
    <n v="0"/>
  </r>
  <r>
    <s v="M01639_152_000000000-BTK9W_1_1104_26341_11421"/>
    <n v="5"/>
    <x v="0"/>
    <x v="8"/>
    <x v="13"/>
    <n v="34.979999999999997"/>
    <n v="263"/>
    <s v="Main"/>
    <n v="27.57"/>
    <n v="185"/>
    <s v="B"/>
    <n v="0"/>
    <n v="5"/>
    <n v="0"/>
    <n v="0"/>
    <n v="0"/>
    <n v="0"/>
  </r>
  <r>
    <s v="M01639_152_000000000-BTK9W_1_1114_8909_15463"/>
    <n v="5"/>
    <x v="2"/>
    <x v="4"/>
    <x v="7"/>
    <n v="34.909999999999997"/>
    <n v="275"/>
    <s v="Main"/>
    <n v="26.9"/>
    <n v="197"/>
    <s v="A"/>
    <n v="0"/>
    <n v="0"/>
    <n v="5"/>
    <n v="0"/>
    <n v="0"/>
    <n v="0"/>
  </r>
  <r>
    <s v="M01639_152_000000000-BTK9W_1_1107_21853_17252"/>
    <n v="5"/>
    <x v="2"/>
    <x v="5"/>
    <x v="10"/>
    <n v="34.89"/>
    <n v="278"/>
    <s v="Main"/>
    <n v="27"/>
    <n v="200"/>
    <s v="A"/>
    <n v="0"/>
    <n v="0"/>
    <n v="0"/>
    <n v="0"/>
    <n v="0"/>
    <n v="5"/>
  </r>
  <r>
    <s v="M01639_152_000000000-BTK9W_1_1113_12267_6501"/>
    <n v="5"/>
    <x v="2"/>
    <x v="4"/>
    <x v="20"/>
    <n v="34.67"/>
    <n v="274"/>
    <s v="Main"/>
    <n v="27.55"/>
    <n v="196"/>
    <s v="A"/>
    <n v="0"/>
    <n v="5"/>
    <n v="0"/>
    <n v="0"/>
    <n v="0"/>
    <n v="0"/>
  </r>
  <r>
    <s v="M01639_152_000000000-BTK9W_1_1103_4821_9951"/>
    <n v="4"/>
    <x v="3"/>
    <x v="6"/>
    <x v="9"/>
    <n v="44.61"/>
    <n v="204"/>
    <s v="203/204bp"/>
    <n v="41.94"/>
    <n v="155"/>
    <s v="O"/>
    <n v="4"/>
    <n v="0"/>
    <n v="0"/>
    <n v="0"/>
    <n v="0"/>
    <n v="0"/>
  </r>
  <r>
    <s v="M01639_152_000000000-BTK9W_1_1116_28220_18608"/>
    <n v="4"/>
    <x v="3"/>
    <x v="6"/>
    <x v="9"/>
    <n v="44.61"/>
    <n v="204"/>
    <s v="203/204bp"/>
    <n v="42.31"/>
    <n v="156"/>
    <s v="O"/>
    <n v="4"/>
    <n v="0"/>
    <n v="0"/>
    <n v="0"/>
    <n v="0"/>
    <n v="0"/>
  </r>
  <r>
    <s v="M04997_41_000000000-BTKB3_1_1112_12544_24017"/>
    <n v="4"/>
    <x v="3"/>
    <x v="6"/>
    <x v="9"/>
    <n v="44.61"/>
    <n v="204"/>
    <s v="203/204bp"/>
    <n v="44.03"/>
    <n v="134"/>
    <s v="O"/>
    <n v="4"/>
    <n v="0"/>
    <n v="0"/>
    <n v="0"/>
    <n v="0"/>
    <n v="0"/>
  </r>
  <r>
    <s v="M04997_41_000000000-BTKB3_1_2111_17904_14541"/>
    <n v="4"/>
    <x v="3"/>
    <x v="6"/>
    <x v="9"/>
    <n v="44.61"/>
    <n v="204"/>
    <s v="203/204bp"/>
    <n v="42.31"/>
    <n v="156"/>
    <s v="O"/>
    <n v="4"/>
    <n v="0"/>
    <n v="0"/>
    <n v="0"/>
    <n v="0"/>
    <n v="0"/>
  </r>
  <r>
    <s v="M04997_41_000000000-BTKB3_1_2113_25631_18113"/>
    <n v="4"/>
    <x v="3"/>
    <x v="6"/>
    <x v="9"/>
    <n v="44.61"/>
    <n v="204"/>
    <s v="203/204bp"/>
    <n v="41.94"/>
    <n v="155"/>
    <s v="O"/>
    <n v="4"/>
    <n v="0"/>
    <n v="0"/>
    <n v="0"/>
    <n v="0"/>
    <n v="0"/>
  </r>
  <r>
    <s v="M01639_152_000000000-BTK9W_1_1115_27030_5667"/>
    <n v="4"/>
    <x v="3"/>
    <x v="6"/>
    <x v="9"/>
    <n v="44.12"/>
    <n v="204"/>
    <s v="203/204bp"/>
    <n v="40.65"/>
    <n v="155"/>
    <s v="O"/>
    <n v="4"/>
    <n v="0"/>
    <n v="0"/>
    <n v="0"/>
    <n v="0"/>
    <n v="0"/>
  </r>
  <r>
    <s v="M01639_152_000000000-BTK9W_1_2104_12827_18737"/>
    <n v="4"/>
    <x v="3"/>
    <x v="6"/>
    <x v="9"/>
    <n v="44.12"/>
    <n v="204"/>
    <s v="203/204bp"/>
    <n v="41.03"/>
    <n v="156"/>
    <s v="O"/>
    <n v="4"/>
    <n v="0"/>
    <n v="0"/>
    <n v="0"/>
    <n v="0"/>
    <n v="0"/>
  </r>
  <r>
    <s v="M04997_41_000000000-BTKB3_1_1116_11874_21278"/>
    <n v="4"/>
    <x v="3"/>
    <x v="6"/>
    <x v="9"/>
    <n v="44.12"/>
    <n v="204"/>
    <s v="203/204bp"/>
    <n v="41.29"/>
    <n v="155"/>
    <s v="O"/>
    <n v="4"/>
    <n v="0"/>
    <n v="0"/>
    <n v="0"/>
    <n v="0"/>
    <n v="0"/>
  </r>
  <r>
    <s v="M04997_41_000000000-BTKB3_1_2108_8310_2684"/>
    <n v="4"/>
    <x v="3"/>
    <x v="6"/>
    <x v="9"/>
    <n v="44.12"/>
    <n v="204"/>
    <s v="203/204bp"/>
    <n v="43.28"/>
    <n v="134"/>
    <s v="O"/>
    <n v="4"/>
    <n v="0"/>
    <n v="0"/>
    <n v="0"/>
    <n v="0"/>
    <n v="0"/>
  </r>
  <r>
    <s v="M01639_152_000000000-BTK9W_1_1102_12512_16141"/>
    <n v="4"/>
    <x v="3"/>
    <x v="6"/>
    <x v="9"/>
    <n v="43.63"/>
    <n v="204"/>
    <s v="203/204bp"/>
    <n v="40.380000000000003"/>
    <n v="156"/>
    <s v="O"/>
    <n v="4"/>
    <n v="0"/>
    <n v="0"/>
    <n v="0"/>
    <n v="0"/>
    <n v="0"/>
  </r>
  <r>
    <s v="M01639_152_000000000-BTK9W_1_1104_22418_14268"/>
    <n v="4"/>
    <x v="3"/>
    <x v="6"/>
    <x v="9"/>
    <n v="43.63"/>
    <n v="204"/>
    <s v="203/204bp"/>
    <n v="40.25"/>
    <n v="159"/>
    <s v="O"/>
    <n v="4"/>
    <n v="0"/>
    <n v="0"/>
    <n v="0"/>
    <n v="0"/>
    <n v="0"/>
  </r>
  <r>
    <s v="M01639_152_000000000-BTK9W_1_1114_15447_9677"/>
    <n v="4"/>
    <x v="3"/>
    <x v="6"/>
    <x v="9"/>
    <n v="43.63"/>
    <n v="204"/>
    <s v="203/204bp"/>
    <n v="40.880000000000003"/>
    <n v="159"/>
    <s v="O"/>
    <n v="4"/>
    <n v="0"/>
    <n v="0"/>
    <n v="0"/>
    <n v="0"/>
    <n v="0"/>
  </r>
  <r>
    <s v="M01639_152_000000000-BTK9W_1_1115_12181_24009"/>
    <n v="4"/>
    <x v="3"/>
    <x v="6"/>
    <x v="9"/>
    <n v="43.63"/>
    <n v="204"/>
    <s v="203/204bp"/>
    <n v="40.880000000000003"/>
    <n v="159"/>
    <s v="O"/>
    <n v="4"/>
    <n v="0"/>
    <n v="0"/>
    <n v="0"/>
    <n v="0"/>
    <n v="0"/>
  </r>
  <r>
    <s v="M01639_152_000000000-BTK9W_1_1115_3747_12818"/>
    <n v="4"/>
    <x v="3"/>
    <x v="6"/>
    <x v="9"/>
    <n v="43.63"/>
    <n v="204"/>
    <s v="203/204bp"/>
    <n v="41.29"/>
    <n v="155"/>
    <s v="O"/>
    <n v="4"/>
    <n v="0"/>
    <n v="0"/>
    <n v="0"/>
    <n v="0"/>
    <n v="0"/>
  </r>
  <r>
    <s v="M01639_152_000000000-BTK9W_1_1115_9897_5491"/>
    <n v="4"/>
    <x v="3"/>
    <x v="6"/>
    <x v="9"/>
    <n v="43.63"/>
    <n v="204"/>
    <s v="203/204bp"/>
    <n v="40.380000000000003"/>
    <n v="156"/>
    <s v="O"/>
    <n v="4"/>
    <n v="0"/>
    <n v="0"/>
    <n v="0"/>
    <n v="0"/>
    <n v="0"/>
  </r>
  <r>
    <s v="M01639_152_000000000-BTK9W_1_1118_21003_17335"/>
    <n v="4"/>
    <x v="3"/>
    <x v="6"/>
    <x v="9"/>
    <n v="43.63"/>
    <n v="204"/>
    <s v="203/204bp"/>
    <n v="40.25"/>
    <n v="159"/>
    <s v="O"/>
    <n v="4"/>
    <n v="0"/>
    <n v="0"/>
    <n v="0"/>
    <n v="0"/>
    <n v="0"/>
  </r>
  <r>
    <s v="M01639_152_000000000-BTK9W_1_2112_25814_3892"/>
    <n v="4"/>
    <x v="3"/>
    <x v="6"/>
    <x v="9"/>
    <n v="43.63"/>
    <n v="204"/>
    <s v="203/204bp"/>
    <n v="40.380000000000003"/>
    <n v="156"/>
    <s v="O"/>
    <n v="4"/>
    <n v="0"/>
    <n v="0"/>
    <n v="0"/>
    <n v="0"/>
    <n v="0"/>
  </r>
  <r>
    <s v="M01639_152_000000000-BTK9W_1_2111_14737_10260"/>
    <n v="4"/>
    <x v="3"/>
    <x v="6"/>
    <x v="9"/>
    <n v="43.35"/>
    <n v="203"/>
    <s v="203/204bp"/>
    <n v="42.86"/>
    <n v="133"/>
    <s v="O"/>
    <n v="4"/>
    <n v="0"/>
    <n v="0"/>
    <n v="0"/>
    <n v="0"/>
    <n v="0"/>
  </r>
  <r>
    <s v="M04997_41_000000000-BTKB3_1_1108_19307_16456"/>
    <n v="4"/>
    <x v="3"/>
    <x v="6"/>
    <x v="9"/>
    <n v="43.14"/>
    <n v="306"/>
    <s v="~305-bp"/>
    <n v="38.6"/>
    <n v="228"/>
    <s v="O"/>
    <n v="4"/>
    <n v="0"/>
    <n v="0"/>
    <n v="0"/>
    <n v="0"/>
    <n v="0"/>
  </r>
  <r>
    <s v="M01639_152_000000000-BTK9W_1_1110_10446_10288"/>
    <n v="4"/>
    <x v="3"/>
    <x v="6"/>
    <x v="9"/>
    <n v="43.14"/>
    <n v="204"/>
    <s v="203/204bp"/>
    <n v="41.03"/>
    <n v="156"/>
    <s v="O"/>
    <n v="4"/>
    <n v="0"/>
    <n v="0"/>
    <n v="0"/>
    <n v="0"/>
    <n v="0"/>
  </r>
  <r>
    <s v="M01639_152_000000000-BTK9W_1_1111_12422_7156"/>
    <n v="4"/>
    <x v="3"/>
    <x v="6"/>
    <x v="9"/>
    <n v="43.14"/>
    <n v="204"/>
    <s v="203/204bp"/>
    <n v="40.380000000000003"/>
    <n v="156"/>
    <s v="O"/>
    <n v="4"/>
    <n v="0"/>
    <n v="0"/>
    <n v="0"/>
    <n v="0"/>
    <n v="0"/>
  </r>
  <r>
    <s v="M01639_152_000000000-BTK9W_1_1113_4953_12331"/>
    <n v="4"/>
    <x v="3"/>
    <x v="6"/>
    <x v="9"/>
    <n v="43.14"/>
    <n v="204"/>
    <s v="203/204bp"/>
    <n v="40.380000000000003"/>
    <n v="156"/>
    <s v="O"/>
    <n v="4"/>
    <n v="0"/>
    <n v="0"/>
    <n v="0"/>
    <n v="0"/>
    <n v="0"/>
  </r>
  <r>
    <s v="M01639_152_000000000-BTK9W_1_1119_10525_24922"/>
    <n v="4"/>
    <x v="3"/>
    <x v="6"/>
    <x v="9"/>
    <n v="43.14"/>
    <n v="204"/>
    <s v="203/204bp"/>
    <n v="40.380000000000003"/>
    <n v="156"/>
    <s v="O"/>
    <n v="4"/>
    <n v="0"/>
    <n v="0"/>
    <n v="0"/>
    <n v="0"/>
    <n v="0"/>
  </r>
  <r>
    <s v="M01639_152_000000000-BTK9W_1_1119_22118_3381"/>
    <n v="4"/>
    <x v="3"/>
    <x v="6"/>
    <x v="9"/>
    <n v="43.14"/>
    <n v="204"/>
    <s v="203/204bp"/>
    <n v="42.54"/>
    <n v="134"/>
    <s v="O"/>
    <n v="4"/>
    <n v="0"/>
    <n v="0"/>
    <n v="0"/>
    <n v="0"/>
    <n v="0"/>
  </r>
  <r>
    <s v="M04997_41_000000000-BTKB3_1_1103_17181_11708"/>
    <n v="4"/>
    <x v="3"/>
    <x v="6"/>
    <x v="9"/>
    <n v="43.14"/>
    <n v="204"/>
    <s v="203/204bp"/>
    <n v="41.03"/>
    <n v="156"/>
    <s v="O"/>
    <n v="4"/>
    <n v="0"/>
    <n v="0"/>
    <n v="0"/>
    <n v="0"/>
    <n v="0"/>
  </r>
  <r>
    <s v="M01639_152_000000000-BTK9W_1_2116_15636_23615"/>
    <n v="4"/>
    <x v="3"/>
    <x v="6"/>
    <x v="9"/>
    <n v="43.1"/>
    <n v="170"/>
    <s v="Very short"/>
    <n v="41.2"/>
    <n v="136"/>
    <s v="O"/>
    <n v="4"/>
    <n v="0"/>
    <n v="0"/>
    <n v="0"/>
    <n v="0"/>
    <n v="0"/>
  </r>
  <r>
    <s v="M01639_152_000000000-BTK9W_1_2107_8046_13660"/>
    <n v="4"/>
    <x v="3"/>
    <x v="6"/>
    <x v="9"/>
    <n v="42.65"/>
    <n v="204"/>
    <s v="203/204bp"/>
    <n v="41.79"/>
    <n v="134"/>
    <s v="O"/>
    <n v="4"/>
    <n v="0"/>
    <n v="0"/>
    <n v="0"/>
    <n v="0"/>
    <n v="0"/>
  </r>
  <r>
    <s v="M01639_152_000000000-BTK9W_1_2115_16004_11167"/>
    <n v="4"/>
    <x v="3"/>
    <x v="6"/>
    <x v="9"/>
    <n v="42.65"/>
    <n v="204"/>
    <s v="203/204bp"/>
    <n v="39.74"/>
    <n v="156"/>
    <s v="O"/>
    <n v="4"/>
    <n v="0"/>
    <n v="0"/>
    <n v="0"/>
    <n v="0"/>
    <n v="0"/>
  </r>
  <r>
    <s v="M01639_152_000000000-BTK9W_1_1102_5837_10730"/>
    <n v="4"/>
    <x v="3"/>
    <x v="6"/>
    <x v="26"/>
    <n v="42.6"/>
    <n v="204"/>
    <s v="203/204bp"/>
    <n v="40.6"/>
    <n v="170"/>
    <s v="–NO–"/>
    <n v="4"/>
    <n v="0"/>
    <n v="0"/>
    <n v="0"/>
    <n v="0"/>
    <n v="0"/>
  </r>
  <r>
    <s v="M04997_41_000000000-BTKB3_1_2115_23411_3143"/>
    <n v="4"/>
    <x v="3"/>
    <x v="6"/>
    <x v="9"/>
    <n v="42.48"/>
    <n v="306"/>
    <s v="~305-bp"/>
    <n v="37.28"/>
    <n v="228"/>
    <s v="O"/>
    <n v="4"/>
    <n v="0"/>
    <n v="0"/>
    <n v="0"/>
    <n v="0"/>
    <n v="0"/>
  </r>
  <r>
    <s v="M01639_152_000000000-BTK9W_1_1119_25839_18871"/>
    <n v="4"/>
    <x v="3"/>
    <x v="6"/>
    <x v="9"/>
    <n v="42.16"/>
    <n v="306"/>
    <s v="~305-bp"/>
    <n v="37.28"/>
    <n v="228"/>
    <s v="O"/>
    <n v="4"/>
    <n v="0"/>
    <n v="0"/>
    <n v="0"/>
    <n v="0"/>
    <n v="0"/>
  </r>
  <r>
    <s v="M01639_152_000000000-BTK9W_1_2116_26641_9981"/>
    <n v="4"/>
    <x v="3"/>
    <x v="6"/>
    <x v="9"/>
    <n v="42.16"/>
    <n v="306"/>
    <s v="~305-bp"/>
    <n v="37.28"/>
    <n v="228"/>
    <s v="O"/>
    <n v="4"/>
    <n v="0"/>
    <n v="0"/>
    <n v="0"/>
    <n v="0"/>
    <n v="0"/>
  </r>
  <r>
    <s v="M04997_41_000000000-BTKB3_1_1112_26811_20474"/>
    <n v="4"/>
    <x v="3"/>
    <x v="6"/>
    <x v="9"/>
    <n v="42.16"/>
    <n v="306"/>
    <s v="~305-bp"/>
    <n v="37.28"/>
    <n v="228"/>
    <s v="O"/>
    <n v="4"/>
    <n v="0"/>
    <n v="0"/>
    <n v="0"/>
    <n v="0"/>
    <n v="0"/>
  </r>
  <r>
    <s v="M04997_41_000000000-BTKB3_1_2105_22562_21834"/>
    <n v="4"/>
    <x v="3"/>
    <x v="6"/>
    <x v="9"/>
    <n v="42.16"/>
    <n v="306"/>
    <s v="~305-bp"/>
    <n v="37.28"/>
    <n v="228"/>
    <s v="O"/>
    <n v="4"/>
    <n v="0"/>
    <n v="0"/>
    <n v="0"/>
    <n v="0"/>
    <n v="0"/>
  </r>
  <r>
    <s v="M01639_152_000000000-BTK9W_1_1119_18485_6636"/>
    <n v="4"/>
    <x v="3"/>
    <x v="6"/>
    <x v="9"/>
    <n v="42.16"/>
    <n v="204"/>
    <s v="203/204bp"/>
    <n v="39.74"/>
    <n v="156"/>
    <s v="O"/>
    <n v="4"/>
    <n v="0"/>
    <n v="0"/>
    <n v="0"/>
    <n v="0"/>
    <n v="0"/>
  </r>
  <r>
    <s v="M01639_152_000000000-BTK9W_1_1105_22779_13217"/>
    <n v="4"/>
    <x v="3"/>
    <x v="6"/>
    <x v="9"/>
    <n v="41.87"/>
    <n v="203"/>
    <s v="203/204bp"/>
    <n v="38.99"/>
    <n v="159"/>
    <s v="O"/>
    <n v="4"/>
    <n v="0"/>
    <n v="0"/>
    <n v="0"/>
    <n v="0"/>
    <n v="0"/>
  </r>
  <r>
    <s v="M01639_152_000000000-BTK9W_1_1103_15557_12162"/>
    <n v="4"/>
    <x v="3"/>
    <x v="6"/>
    <x v="9"/>
    <n v="41.83"/>
    <n v="306"/>
    <s v="~305-bp"/>
    <n v="37.28"/>
    <n v="228"/>
    <s v="O"/>
    <n v="4"/>
    <n v="0"/>
    <n v="0"/>
    <n v="0"/>
    <n v="0"/>
    <n v="0"/>
  </r>
  <r>
    <s v="M01639_152_000000000-BTK9W_1_1106_15186_23376"/>
    <n v="4"/>
    <x v="3"/>
    <x v="6"/>
    <x v="9"/>
    <n v="41.83"/>
    <n v="306"/>
    <s v="~305-bp"/>
    <n v="36.840000000000003"/>
    <n v="228"/>
    <s v="O"/>
    <n v="4"/>
    <n v="0"/>
    <n v="0"/>
    <n v="0"/>
    <n v="0"/>
    <n v="0"/>
  </r>
  <r>
    <s v="M01639_152_000000000-BTK9W_1_1110_24710_8296"/>
    <n v="4"/>
    <x v="3"/>
    <x v="6"/>
    <x v="9"/>
    <n v="41.83"/>
    <n v="306"/>
    <s v="~305-bp"/>
    <n v="36.840000000000003"/>
    <n v="228"/>
    <s v="O"/>
    <n v="4"/>
    <n v="0"/>
    <n v="0"/>
    <n v="0"/>
    <n v="0"/>
    <n v="0"/>
  </r>
  <r>
    <s v="M01639_152_000000000-BTK9W_1_1113_17757_23242"/>
    <n v="4"/>
    <x v="3"/>
    <x v="6"/>
    <x v="9"/>
    <n v="41.83"/>
    <n v="306"/>
    <s v="~305-bp"/>
    <n v="36.840000000000003"/>
    <n v="228"/>
    <s v="O"/>
    <n v="4"/>
    <n v="0"/>
    <n v="0"/>
    <n v="0"/>
    <n v="0"/>
    <n v="0"/>
  </r>
  <r>
    <s v="M01639_152_000000000-BTK9W_1_1116_26518_7690"/>
    <n v="4"/>
    <x v="3"/>
    <x v="6"/>
    <x v="9"/>
    <n v="41.83"/>
    <n v="306"/>
    <s v="~305-bp"/>
    <n v="36.4"/>
    <n v="228"/>
    <s v="O"/>
    <n v="4"/>
    <n v="0"/>
    <n v="0"/>
    <n v="0"/>
    <n v="0"/>
    <n v="0"/>
  </r>
  <r>
    <s v="M01639_152_000000000-BTK9W_1_2101_9642_5095"/>
    <n v="4"/>
    <x v="3"/>
    <x v="6"/>
    <x v="9"/>
    <n v="41.83"/>
    <n v="306"/>
    <s v="~305-bp"/>
    <n v="36.840000000000003"/>
    <n v="228"/>
    <s v="O"/>
    <n v="4"/>
    <n v="0"/>
    <n v="0"/>
    <n v="0"/>
    <n v="0"/>
    <n v="0"/>
  </r>
  <r>
    <s v="M01639_152_000000000-BTK9W_1_2109_25073_21799"/>
    <n v="4"/>
    <x v="3"/>
    <x v="6"/>
    <x v="9"/>
    <n v="41.83"/>
    <n v="306"/>
    <s v="~305-bp"/>
    <n v="36.840000000000003"/>
    <n v="228"/>
    <s v="O"/>
    <n v="4"/>
    <n v="0"/>
    <n v="0"/>
    <n v="0"/>
    <n v="0"/>
    <n v="0"/>
  </r>
  <r>
    <s v="M04997_41_000000000-BTKB3_1_1114_23915_24275"/>
    <n v="4"/>
    <x v="3"/>
    <x v="6"/>
    <x v="9"/>
    <n v="41.83"/>
    <n v="306"/>
    <s v="~305-bp"/>
    <n v="36.840000000000003"/>
    <n v="228"/>
    <s v="O"/>
    <n v="4"/>
    <n v="0"/>
    <n v="0"/>
    <n v="0"/>
    <n v="0"/>
    <n v="0"/>
  </r>
  <r>
    <s v="M01639_152_000000000-BTK9W_1_2102_9629_10853"/>
    <n v="4"/>
    <x v="0"/>
    <x v="1"/>
    <x v="4"/>
    <n v="41.51"/>
    <n v="212"/>
    <s v="Shortened"/>
    <n v="32.840000000000003"/>
    <n v="134"/>
    <s v="B"/>
    <n v="0"/>
    <n v="0"/>
    <n v="0"/>
    <n v="0"/>
    <n v="4"/>
    <n v="0"/>
  </r>
  <r>
    <s v="M01639_152_000000000-BTK9W_1_1106_5510_7194"/>
    <n v="4"/>
    <x v="3"/>
    <x v="6"/>
    <x v="9"/>
    <n v="41.5"/>
    <n v="306"/>
    <s v="~305-bp"/>
    <n v="35.96"/>
    <n v="228"/>
    <s v="O"/>
    <n v="4"/>
    <n v="0"/>
    <n v="0"/>
    <n v="0"/>
    <n v="0"/>
    <n v="0"/>
  </r>
  <r>
    <s v="M01639_152_000000000-BTK9W_1_1107_17479_5919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1639_152_000000000-BTK9W_1_1111_9733_15456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1639_152_000000000-BTK9W_1_1116_23601_15718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1639_152_000000000-BTK9W_1_1117_15723_8665"/>
    <n v="4"/>
    <x v="3"/>
    <x v="6"/>
    <x v="9"/>
    <n v="41.5"/>
    <n v="306"/>
    <s v="~305-bp"/>
    <n v="36.840000000000003"/>
    <n v="228"/>
    <s v="O"/>
    <n v="4"/>
    <n v="0"/>
    <n v="0"/>
    <n v="0"/>
    <n v="0"/>
    <n v="0"/>
  </r>
  <r>
    <s v="M01639_152_000000000-BTK9W_1_1119_13877_10309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1639_152_000000000-BTK9W_1_2102_16221_3969"/>
    <n v="4"/>
    <x v="3"/>
    <x v="6"/>
    <x v="9"/>
    <n v="41.5"/>
    <n v="306"/>
    <s v="~305-bp"/>
    <n v="35.96"/>
    <n v="228"/>
    <s v="O"/>
    <n v="4"/>
    <n v="0"/>
    <n v="0"/>
    <n v="0"/>
    <n v="0"/>
    <n v="0"/>
  </r>
  <r>
    <s v="M01639_152_000000000-BTK9W_1_2114_14473_18152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1639_152_000000000-BTK9W_1_2116_2856_8137"/>
    <n v="4"/>
    <x v="3"/>
    <x v="6"/>
    <x v="9"/>
    <n v="41.5"/>
    <n v="306"/>
    <s v="~305-bp"/>
    <n v="36.840000000000003"/>
    <n v="228"/>
    <s v="O"/>
    <n v="4"/>
    <n v="0"/>
    <n v="0"/>
    <n v="0"/>
    <n v="0"/>
    <n v="0"/>
  </r>
  <r>
    <s v="M01639_152_000000000-BTK9W_1_2119_22207_2214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4997_41_000000000-BTKB3_1_1106_18545_6889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4997_41_000000000-BTKB3_1_2108_19272_16071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4997_41_000000000-BTKB3_1_2115_27731_19211"/>
    <n v="4"/>
    <x v="3"/>
    <x v="6"/>
    <x v="9"/>
    <n v="41.5"/>
    <n v="306"/>
    <s v="~305-bp"/>
    <n v="36.4"/>
    <n v="228"/>
    <s v="O"/>
    <n v="4"/>
    <n v="0"/>
    <n v="0"/>
    <n v="0"/>
    <n v="0"/>
    <n v="0"/>
  </r>
  <r>
    <s v="M04997_41_000000000-BTKB3_1_2119_24901_23578"/>
    <n v="4"/>
    <x v="3"/>
    <x v="6"/>
    <x v="9"/>
    <n v="41.5"/>
    <n v="306"/>
    <s v="~305-bp"/>
    <n v="35.96"/>
    <n v="228"/>
    <s v="O"/>
    <n v="4"/>
    <n v="0"/>
    <n v="0"/>
    <n v="0"/>
    <n v="0"/>
    <n v="0"/>
  </r>
  <r>
    <s v="M01639_152_000000000-BTK9W_1_1108_11339_21310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1639_152_000000000-BTK9W_1_1109_19097_22483"/>
    <n v="4"/>
    <x v="3"/>
    <x v="6"/>
    <x v="9"/>
    <n v="41.18"/>
    <n v="306"/>
    <s v="~305-bp"/>
    <n v="36.4"/>
    <n v="228"/>
    <s v="O"/>
    <n v="4"/>
    <n v="0"/>
    <n v="0"/>
    <n v="0"/>
    <n v="0"/>
    <n v="0"/>
  </r>
  <r>
    <s v="M01639_152_000000000-BTK9W_1_1112_12211_19714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1639_152_000000000-BTK9W_1_1114_14298_18569"/>
    <n v="4"/>
    <x v="3"/>
    <x v="6"/>
    <x v="9"/>
    <n v="41.18"/>
    <n v="306"/>
    <s v="~305-bp"/>
    <n v="36.840000000000003"/>
    <n v="228"/>
    <s v="O"/>
    <n v="4"/>
    <n v="0"/>
    <n v="0"/>
    <n v="0"/>
    <n v="0"/>
    <n v="0"/>
  </r>
  <r>
    <s v="M01639_152_000000000-BTK9W_1_1114_6732_12621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1639_152_000000000-BTK9W_1_1118_17771_12675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1639_152_000000000-BTK9W_1_2107_3832_7875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1639_152_000000000-BTK9W_1_2113_21802_7735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4997_41_000000000-BTKB3_1_1106_25290_23354"/>
    <n v="4"/>
    <x v="3"/>
    <x v="6"/>
    <x v="9"/>
    <n v="41.18"/>
    <n v="306"/>
    <s v="~305-bp"/>
    <n v="36.4"/>
    <n v="228"/>
    <s v="O"/>
    <n v="4"/>
    <n v="0"/>
    <n v="0"/>
    <n v="0"/>
    <n v="0"/>
    <n v="0"/>
  </r>
  <r>
    <s v="M04997_41_000000000-BTKB3_1_1119_17975_23903"/>
    <n v="4"/>
    <x v="3"/>
    <x v="6"/>
    <x v="9"/>
    <n v="41.18"/>
    <n v="306"/>
    <s v="~305-bp"/>
    <n v="35.96"/>
    <n v="228"/>
    <s v="O"/>
    <n v="4"/>
    <n v="0"/>
    <n v="0"/>
    <n v="0"/>
    <n v="0"/>
    <n v="0"/>
  </r>
  <r>
    <s v="M01639_152_000000000-BTK9W_1_2114_10386_13021"/>
    <n v="4"/>
    <x v="2"/>
    <x v="5"/>
    <x v="12"/>
    <n v="40.96"/>
    <n v="166"/>
    <s v="Very short"/>
    <n v="28.41"/>
    <n v="88"/>
    <s v="A"/>
    <n v="0"/>
    <n v="0"/>
    <n v="0"/>
    <n v="4"/>
    <n v="0"/>
    <n v="0"/>
  </r>
  <r>
    <s v="M01639_152_000000000-BTK9W_1_2115_22457_23955"/>
    <n v="4"/>
    <x v="2"/>
    <x v="5"/>
    <x v="12"/>
    <n v="40.96"/>
    <n v="166"/>
    <s v="Very short"/>
    <n v="28.41"/>
    <n v="88"/>
    <s v="A"/>
    <n v="0"/>
    <n v="0"/>
    <n v="0"/>
    <n v="4"/>
    <n v="0"/>
    <n v="0"/>
  </r>
  <r>
    <s v="M01639_152_000000000-BTK9W_1_1109_24200_5668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1639_152_000000000-BTK9W_1_1111_22256_14669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1639_152_000000000-BTK9W_1_1113_22892_16755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1639_152_000000000-BTK9W_1_1114_8722_11314"/>
    <n v="4"/>
    <x v="3"/>
    <x v="6"/>
    <x v="9"/>
    <n v="40.85"/>
    <n v="306"/>
    <s v="~305-bp"/>
    <n v="36.4"/>
    <n v="228"/>
    <s v="O"/>
    <n v="4"/>
    <n v="0"/>
    <n v="0"/>
    <n v="0"/>
    <n v="0"/>
    <n v="0"/>
  </r>
  <r>
    <s v="M01639_152_000000000-BTK9W_1_2101_16764_19558"/>
    <n v="4"/>
    <x v="3"/>
    <x v="6"/>
    <x v="9"/>
    <n v="40.85"/>
    <n v="306"/>
    <s v="~305-bp"/>
    <n v="35.090000000000003"/>
    <n v="228"/>
    <s v="O"/>
    <n v="4"/>
    <n v="0"/>
    <n v="0"/>
    <n v="0"/>
    <n v="0"/>
    <n v="0"/>
  </r>
  <r>
    <s v="M01639_152_000000000-BTK9W_1_2105_27497_16214"/>
    <n v="4"/>
    <x v="3"/>
    <x v="6"/>
    <x v="9"/>
    <n v="40.85"/>
    <n v="306"/>
    <s v="~305-bp"/>
    <n v="35.96"/>
    <n v="228"/>
    <s v="O"/>
    <n v="4"/>
    <n v="0"/>
    <n v="0"/>
    <n v="0"/>
    <n v="0"/>
    <n v="0"/>
  </r>
  <r>
    <s v="M01639_152_000000000-BTK9W_1_2114_5504_12230"/>
    <n v="4"/>
    <x v="3"/>
    <x v="6"/>
    <x v="9"/>
    <n v="40.85"/>
    <n v="306"/>
    <s v="~305-bp"/>
    <n v="36.4"/>
    <n v="228"/>
    <s v="O"/>
    <n v="4"/>
    <n v="0"/>
    <n v="0"/>
    <n v="0"/>
    <n v="0"/>
    <n v="0"/>
  </r>
  <r>
    <s v="M01639_152_000000000-BTK9W_1_2115_6551_16856"/>
    <n v="4"/>
    <x v="3"/>
    <x v="6"/>
    <x v="9"/>
    <n v="40.85"/>
    <n v="306"/>
    <s v="~305-bp"/>
    <n v="35.96"/>
    <n v="228"/>
    <s v="O"/>
    <n v="4"/>
    <n v="0"/>
    <n v="0"/>
    <n v="0"/>
    <n v="0"/>
    <n v="0"/>
  </r>
  <r>
    <s v="M01639_152_000000000-BTK9W_1_2118_8542_3575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1101_5296_14717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1104_18825_14045"/>
    <n v="4"/>
    <x v="3"/>
    <x v="6"/>
    <x v="9"/>
    <n v="40.85"/>
    <n v="306"/>
    <s v="~305-bp"/>
    <n v="35.090000000000003"/>
    <n v="228"/>
    <s v="O"/>
    <n v="4"/>
    <n v="0"/>
    <n v="0"/>
    <n v="0"/>
    <n v="0"/>
    <n v="0"/>
  </r>
  <r>
    <s v="M04997_41_000000000-BTKB3_1_1105_26580_16127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1113_25240_9179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2102_15759_8563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2105_24975_19335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2105_8734_10970"/>
    <n v="4"/>
    <x v="3"/>
    <x v="6"/>
    <x v="9"/>
    <n v="40.85"/>
    <n v="306"/>
    <s v="~305-bp"/>
    <n v="35.96"/>
    <n v="228"/>
    <s v="O"/>
    <n v="4"/>
    <n v="0"/>
    <n v="0"/>
    <n v="0"/>
    <n v="0"/>
    <n v="0"/>
  </r>
  <r>
    <s v="M04997_41_000000000-BTKB3_1_2107_13151_5001"/>
    <n v="4"/>
    <x v="3"/>
    <x v="6"/>
    <x v="9"/>
    <n v="40.85"/>
    <n v="306"/>
    <s v="~305-bp"/>
    <n v="35.53"/>
    <n v="228"/>
    <s v="O"/>
    <n v="4"/>
    <n v="0"/>
    <n v="0"/>
    <n v="0"/>
    <n v="0"/>
    <n v="0"/>
  </r>
  <r>
    <s v="M04997_41_000000000-BTKB3_1_2109_14678_13261"/>
    <n v="4"/>
    <x v="3"/>
    <x v="6"/>
    <x v="9"/>
    <n v="40.85"/>
    <n v="306"/>
    <s v="~305-bp"/>
    <n v="35.96"/>
    <n v="228"/>
    <s v="O"/>
    <n v="4"/>
    <n v="0"/>
    <n v="0"/>
    <n v="0"/>
    <n v="0"/>
    <n v="0"/>
  </r>
  <r>
    <s v="M04997_41_000000000-BTKB3_1_1110_4811_6485"/>
    <n v="4"/>
    <x v="0"/>
    <x v="1"/>
    <x v="4"/>
    <n v="40.770000000000003"/>
    <n v="260"/>
    <s v="Main"/>
    <n v="34.07"/>
    <n v="182"/>
    <s v="B"/>
    <n v="0"/>
    <n v="0"/>
    <n v="0"/>
    <n v="0"/>
    <n v="0"/>
    <n v="4"/>
  </r>
  <r>
    <s v="M04997_41_000000000-BTKB3_1_1113_3551_13215"/>
    <n v="4"/>
    <x v="3"/>
    <x v="6"/>
    <x v="9"/>
    <n v="40.72"/>
    <n v="307"/>
    <s v="~305-bp"/>
    <n v="35.369999999999997"/>
    <n v="229"/>
    <s v="O"/>
    <n v="4"/>
    <n v="0"/>
    <n v="0"/>
    <n v="0"/>
    <n v="0"/>
    <n v="0"/>
  </r>
  <r>
    <s v="M01639_152_000000000-BTK9W_1_1102_5752_19360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1639_152_000000000-BTK9W_1_1106_16585_24776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1639_152_000000000-BTK9W_1_1109_17273_12545"/>
    <n v="4"/>
    <x v="3"/>
    <x v="6"/>
    <x v="9"/>
    <n v="40.520000000000003"/>
    <n v="306"/>
    <s v="~305-bp"/>
    <n v="35.96"/>
    <n v="228"/>
    <s v="O"/>
    <n v="4"/>
    <n v="0"/>
    <n v="0"/>
    <n v="0"/>
    <n v="0"/>
    <n v="0"/>
  </r>
  <r>
    <s v="M01639_152_000000000-BTK9W_1_1112_27377_7513"/>
    <n v="4"/>
    <x v="3"/>
    <x v="6"/>
    <x v="9"/>
    <n v="40.520000000000003"/>
    <n v="306"/>
    <s v="~305-bp"/>
    <n v="35.53"/>
    <n v="228"/>
    <s v="O"/>
    <n v="4"/>
    <n v="0"/>
    <n v="0"/>
    <n v="0"/>
    <n v="0"/>
    <n v="0"/>
  </r>
  <r>
    <s v="M01639_152_000000000-BTK9W_1_1118_28657_17257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1639_152_000000000-BTK9W_1_1119_13727_20035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1639_152_000000000-BTK9W_1_2107_22125_6202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1639_152_000000000-BTK9W_1_2107_27971_11280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1639_152_000000000-BTK9W_1_2115_13518_10503"/>
    <n v="4"/>
    <x v="3"/>
    <x v="6"/>
    <x v="9"/>
    <n v="40.520000000000003"/>
    <n v="306"/>
    <s v="~305-bp"/>
    <n v="35.53"/>
    <n v="228"/>
    <s v="O"/>
    <n v="4"/>
    <n v="0"/>
    <n v="0"/>
    <n v="0"/>
    <n v="0"/>
    <n v="0"/>
  </r>
  <r>
    <s v="M01639_152_000000000-BTK9W_1_2119_22958_24781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4997_41_000000000-BTKB3_1_1109_9402_5916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4997_41_000000000-BTKB3_1_1110_10709_3037"/>
    <n v="4"/>
    <x v="3"/>
    <x v="6"/>
    <x v="9"/>
    <n v="40.520000000000003"/>
    <n v="306"/>
    <s v="~305-bp"/>
    <n v="35.53"/>
    <n v="228"/>
    <s v="O"/>
    <n v="4"/>
    <n v="0"/>
    <n v="0"/>
    <n v="0"/>
    <n v="0"/>
    <n v="0"/>
  </r>
  <r>
    <s v="M04997_41_000000000-BTKB3_1_1116_17404_4318"/>
    <n v="4"/>
    <x v="3"/>
    <x v="6"/>
    <x v="9"/>
    <n v="40.520000000000003"/>
    <n v="306"/>
    <s v="~305-bp"/>
    <n v="35.090000000000003"/>
    <n v="228"/>
    <s v="O"/>
    <n v="4"/>
    <n v="0"/>
    <n v="0"/>
    <n v="0"/>
    <n v="0"/>
    <n v="0"/>
  </r>
  <r>
    <s v="M04997_41_000000000-BTKB3_1_1117_19430_2630"/>
    <n v="4"/>
    <x v="3"/>
    <x v="6"/>
    <x v="9"/>
    <n v="40.520000000000003"/>
    <n v="306"/>
    <s v="~305-bp"/>
    <n v="36.4"/>
    <n v="228"/>
    <s v="O"/>
    <n v="4"/>
    <n v="0"/>
    <n v="0"/>
    <n v="0"/>
    <n v="0"/>
    <n v="0"/>
  </r>
  <r>
    <s v="M01639_152_000000000-BTK9W_1_2101_13614_5185"/>
    <n v="4"/>
    <x v="1"/>
    <x v="3"/>
    <x v="3"/>
    <n v="40.46"/>
    <n v="262"/>
    <s v="Main"/>
    <n v="33.15"/>
    <n v="184"/>
    <s v="I"/>
    <n v="4"/>
    <n v="0"/>
    <n v="0"/>
    <n v="0"/>
    <n v="0"/>
    <n v="0"/>
  </r>
  <r>
    <s v="M01639_152_000000000-BTK9W_1_2112_14604_23856"/>
    <n v="4"/>
    <x v="1"/>
    <x v="3"/>
    <x v="3"/>
    <n v="40.46"/>
    <n v="262"/>
    <s v="Main"/>
    <n v="33.700000000000003"/>
    <n v="184"/>
    <s v="I"/>
    <n v="4"/>
    <n v="0"/>
    <n v="0"/>
    <n v="0"/>
    <n v="0"/>
    <n v="0"/>
  </r>
  <r>
    <s v="M01639_152_000000000-BTK9W_1_2115_22902_21524"/>
    <n v="4"/>
    <x v="1"/>
    <x v="3"/>
    <x v="3"/>
    <n v="40.46"/>
    <n v="262"/>
    <s v="Main"/>
    <n v="33.700000000000003"/>
    <n v="184"/>
    <s v="I"/>
    <n v="4"/>
    <n v="0"/>
    <n v="0"/>
    <n v="0"/>
    <n v="0"/>
    <n v="0"/>
  </r>
  <r>
    <s v="M04997_41_000000000-BTKB3_1_1117_28317_14319"/>
    <n v="4"/>
    <x v="3"/>
    <x v="6"/>
    <x v="9"/>
    <n v="40.39"/>
    <n v="307"/>
    <s v="~305-bp"/>
    <n v="34.93"/>
    <n v="229"/>
    <s v="O"/>
    <n v="4"/>
    <n v="0"/>
    <n v="0"/>
    <n v="0"/>
    <n v="0"/>
    <n v="0"/>
  </r>
  <r>
    <s v="M01639_152_000000000-BTK9W_1_2105_13585_22533"/>
    <n v="4"/>
    <x v="0"/>
    <x v="1"/>
    <x v="4"/>
    <n v="40.380000000000003"/>
    <n v="260"/>
    <s v="Main"/>
    <n v="33.520000000000003"/>
    <n v="182"/>
    <s v="B"/>
    <n v="0"/>
    <n v="0"/>
    <n v="0"/>
    <n v="0"/>
    <n v="0"/>
    <n v="4"/>
  </r>
  <r>
    <s v="M01639_152_000000000-BTK9W_1_1105_26369_10501"/>
    <n v="4"/>
    <x v="0"/>
    <x v="1"/>
    <x v="1"/>
    <n v="40.229999999999997"/>
    <n v="261"/>
    <s v="Main"/>
    <n v="32.79"/>
    <n v="183"/>
    <s v="B"/>
    <n v="0"/>
    <n v="0"/>
    <n v="0"/>
    <n v="4"/>
    <n v="0"/>
    <n v="0"/>
  </r>
  <r>
    <s v="M01639_152_000000000-BTK9W_1_1105_7277_11860"/>
    <n v="4"/>
    <x v="0"/>
    <x v="1"/>
    <x v="4"/>
    <n v="40.229999999999997"/>
    <n v="261"/>
    <s v="Main"/>
    <n v="33.33"/>
    <n v="183"/>
    <s v="B"/>
    <n v="0"/>
    <n v="0"/>
    <n v="0"/>
    <n v="0"/>
    <n v="0"/>
    <n v="4"/>
  </r>
  <r>
    <s v="M01639_152_000000000-BTK9W_1_1115_10769_12092"/>
    <n v="4"/>
    <x v="0"/>
    <x v="1"/>
    <x v="4"/>
    <n v="40.229999999999997"/>
    <n v="261"/>
    <s v="Main"/>
    <n v="33.33"/>
    <n v="183"/>
    <s v="B"/>
    <n v="0"/>
    <n v="0"/>
    <n v="0"/>
    <n v="0"/>
    <n v="0"/>
    <n v="4"/>
  </r>
  <r>
    <s v="M04997_41_000000000-BTKB3_1_1111_5974_13119"/>
    <n v="4"/>
    <x v="0"/>
    <x v="1"/>
    <x v="4"/>
    <n v="40.229999999999997"/>
    <n v="261"/>
    <s v="Main"/>
    <n v="33.33"/>
    <n v="183"/>
    <s v="B"/>
    <n v="0"/>
    <n v="0"/>
    <n v="0"/>
    <n v="0"/>
    <n v="0"/>
    <n v="4"/>
  </r>
  <r>
    <s v="M04997_41_000000000-BTKB3_1_2115_23989_11431"/>
    <n v="4"/>
    <x v="0"/>
    <x v="1"/>
    <x v="4"/>
    <n v="40.229999999999997"/>
    <n v="261"/>
    <s v="Main"/>
    <n v="33.33"/>
    <n v="183"/>
    <s v="B"/>
    <n v="0"/>
    <n v="0"/>
    <n v="0"/>
    <n v="0"/>
    <n v="0"/>
    <n v="4"/>
  </r>
  <r>
    <s v="M01639_152_000000000-BTK9W_1_1110_17171_13884"/>
    <n v="4"/>
    <x v="3"/>
    <x v="6"/>
    <x v="9"/>
    <n v="40.200000000000003"/>
    <n v="306"/>
    <s v="~305-bp"/>
    <n v="35.090000000000003"/>
    <n v="228"/>
    <s v="O"/>
    <n v="4"/>
    <n v="0"/>
    <n v="0"/>
    <n v="0"/>
    <n v="0"/>
    <n v="0"/>
  </r>
  <r>
    <s v="M01639_152_000000000-BTK9W_1_1112_7548_17350"/>
    <n v="4"/>
    <x v="3"/>
    <x v="6"/>
    <x v="9"/>
    <n v="40.200000000000003"/>
    <n v="306"/>
    <s v="~305-bp"/>
    <n v="35.090000000000003"/>
    <n v="228"/>
    <s v="O"/>
    <n v="4"/>
    <n v="0"/>
    <n v="0"/>
    <n v="0"/>
    <n v="0"/>
    <n v="0"/>
  </r>
  <r>
    <s v="M01639_152_000000000-BTK9W_1_1114_25722_11667"/>
    <n v="4"/>
    <x v="3"/>
    <x v="6"/>
    <x v="9"/>
    <n v="40.200000000000003"/>
    <n v="306"/>
    <s v="~305-bp"/>
    <n v="34.65"/>
    <n v="228"/>
    <s v="O"/>
    <n v="4"/>
    <n v="0"/>
    <n v="0"/>
    <n v="0"/>
    <n v="0"/>
    <n v="0"/>
  </r>
  <r>
    <s v="M01639_152_000000000-BTK9W_1_2110_4929_15808"/>
    <n v="4"/>
    <x v="3"/>
    <x v="6"/>
    <x v="9"/>
    <n v="40.200000000000003"/>
    <n v="306"/>
    <s v="~305-bp"/>
    <n v="35.53"/>
    <n v="228"/>
    <s v="O"/>
    <n v="4"/>
    <n v="0"/>
    <n v="0"/>
    <n v="0"/>
    <n v="0"/>
    <n v="0"/>
  </r>
  <r>
    <s v="M01639_152_000000000-BTK9W_1_2113_19622_5218"/>
    <n v="4"/>
    <x v="3"/>
    <x v="6"/>
    <x v="9"/>
    <n v="40.200000000000003"/>
    <n v="306"/>
    <s v="~305-bp"/>
    <n v="35.53"/>
    <n v="228"/>
    <s v="O"/>
    <n v="4"/>
    <n v="0"/>
    <n v="0"/>
    <n v="0"/>
    <n v="0"/>
    <n v="0"/>
  </r>
  <r>
    <s v="M04997_41_000000000-BTKB3_1_1110_14597_13915"/>
    <n v="4"/>
    <x v="3"/>
    <x v="6"/>
    <x v="9"/>
    <n v="40.200000000000003"/>
    <n v="306"/>
    <s v="~305-bp"/>
    <n v="35.090000000000003"/>
    <n v="228"/>
    <s v="O"/>
    <n v="4"/>
    <n v="0"/>
    <n v="0"/>
    <n v="0"/>
    <n v="0"/>
    <n v="0"/>
  </r>
  <r>
    <s v="M04997_41_000000000-BTKB3_1_1110_6165_9860"/>
    <n v="4"/>
    <x v="3"/>
    <x v="6"/>
    <x v="9"/>
    <n v="40.200000000000003"/>
    <n v="306"/>
    <s v="~305-bp"/>
    <n v="34.65"/>
    <n v="228"/>
    <s v="O"/>
    <n v="4"/>
    <n v="0"/>
    <n v="0"/>
    <n v="0"/>
    <n v="0"/>
    <n v="0"/>
  </r>
  <r>
    <s v="M04997_41_000000000-BTKB3_1_1113_18721_7939"/>
    <n v="4"/>
    <x v="3"/>
    <x v="6"/>
    <x v="9"/>
    <n v="40.200000000000003"/>
    <n v="306"/>
    <s v="~305-bp"/>
    <n v="35.96"/>
    <n v="228"/>
    <s v="O"/>
    <n v="4"/>
    <n v="0"/>
    <n v="0"/>
    <n v="0"/>
    <n v="0"/>
    <n v="0"/>
  </r>
  <r>
    <s v="M04997_41_000000000-BTKB3_1_1113_23179_12772"/>
    <n v="4"/>
    <x v="3"/>
    <x v="6"/>
    <x v="9"/>
    <n v="40.200000000000003"/>
    <n v="306"/>
    <s v="~305-bp"/>
    <n v="35.090000000000003"/>
    <n v="228"/>
    <s v="O"/>
    <n v="4"/>
    <n v="0"/>
    <n v="0"/>
    <n v="0"/>
    <n v="0"/>
    <n v="0"/>
  </r>
  <r>
    <s v="M01639_152_000000000-BTK9W_1_2111_4183_17537"/>
    <n v="4"/>
    <x v="0"/>
    <x v="2"/>
    <x v="6"/>
    <n v="40.159999999999997"/>
    <n v="254"/>
    <s v="Main"/>
    <n v="32.950000000000003"/>
    <n v="176"/>
    <s v="B"/>
    <n v="0"/>
    <n v="0"/>
    <n v="0"/>
    <n v="4"/>
    <n v="0"/>
    <n v="0"/>
  </r>
  <r>
    <s v="M01639_152_000000000-BTK9W_1_2107_14028_23345"/>
    <n v="4"/>
    <x v="1"/>
    <x v="3"/>
    <x v="3"/>
    <n v="40.08"/>
    <n v="262"/>
    <s v="Main"/>
    <n v="32.61"/>
    <n v="184"/>
    <s v="I"/>
    <n v="4"/>
    <n v="0"/>
    <n v="0"/>
    <n v="0"/>
    <n v="0"/>
    <n v="0"/>
  </r>
  <r>
    <s v="M01639_152_000000000-BTK9W_1_2119_25006_16501"/>
    <n v="4"/>
    <x v="1"/>
    <x v="3"/>
    <x v="3"/>
    <n v="40.08"/>
    <n v="262"/>
    <s v="Main"/>
    <n v="33.15"/>
    <n v="184"/>
    <s v="I"/>
    <n v="4"/>
    <n v="0"/>
    <n v="0"/>
    <n v="0"/>
    <n v="0"/>
    <n v="0"/>
  </r>
  <r>
    <s v="M04997_41_000000000-BTKB3_1_1108_21978_23026"/>
    <n v="4"/>
    <x v="1"/>
    <x v="3"/>
    <x v="3"/>
    <n v="40.08"/>
    <n v="262"/>
    <s v="Main"/>
    <n v="32.61"/>
    <n v="184"/>
    <s v="I"/>
    <n v="4"/>
    <n v="0"/>
    <n v="0"/>
    <n v="0"/>
    <n v="0"/>
    <n v="0"/>
  </r>
  <r>
    <s v="M04997_41_000000000-BTKB3_1_2108_25291_13196"/>
    <n v="4"/>
    <x v="1"/>
    <x v="3"/>
    <x v="3"/>
    <n v="40.08"/>
    <n v="262"/>
    <s v="Main"/>
    <n v="32.61"/>
    <n v="184"/>
    <s v="I"/>
    <n v="4"/>
    <n v="0"/>
    <n v="0"/>
    <n v="0"/>
    <n v="0"/>
    <n v="0"/>
  </r>
  <r>
    <s v="M04997_41_000000000-BTKB3_1_2118_22290_14148"/>
    <n v="4"/>
    <x v="1"/>
    <x v="3"/>
    <x v="3"/>
    <n v="40.08"/>
    <n v="262"/>
    <s v="Main"/>
    <n v="32.61"/>
    <n v="184"/>
    <s v="I"/>
    <n v="4"/>
    <n v="0"/>
    <n v="0"/>
    <n v="0"/>
    <n v="0"/>
    <n v="0"/>
  </r>
  <r>
    <s v="M01639_152_000000000-BTK9W_1_1119_17487_18476"/>
    <n v="4"/>
    <x v="3"/>
    <x v="6"/>
    <x v="9"/>
    <n v="40"/>
    <n v="305"/>
    <s v="~305-bp"/>
    <n v="34.21"/>
    <n v="228"/>
    <s v="O"/>
    <n v="4"/>
    <n v="0"/>
    <n v="0"/>
    <n v="0"/>
    <n v="0"/>
    <n v="0"/>
  </r>
  <r>
    <s v="M01639_152_000000000-BTK9W_1_1106_8970_16380"/>
    <n v="4"/>
    <x v="3"/>
    <x v="6"/>
    <x v="9"/>
    <n v="39.869999999999997"/>
    <n v="306"/>
    <s v="~305-bp"/>
    <n v="35.53"/>
    <n v="228"/>
    <s v="O"/>
    <n v="4"/>
    <n v="0"/>
    <n v="0"/>
    <n v="0"/>
    <n v="0"/>
    <n v="0"/>
  </r>
  <r>
    <s v="M01639_152_000000000-BTK9W_1_1117_23487_4623"/>
    <n v="4"/>
    <x v="3"/>
    <x v="6"/>
    <x v="9"/>
    <n v="39.869999999999997"/>
    <n v="306"/>
    <s v="~305-bp"/>
    <n v="34.65"/>
    <n v="228"/>
    <s v="O"/>
    <n v="4"/>
    <n v="0"/>
    <n v="0"/>
    <n v="0"/>
    <n v="0"/>
    <n v="0"/>
  </r>
  <r>
    <s v="M01639_152_000000000-BTK9W_1_2105_10116_20010"/>
    <n v="4"/>
    <x v="3"/>
    <x v="6"/>
    <x v="9"/>
    <n v="39.869999999999997"/>
    <n v="306"/>
    <s v="~305-bp"/>
    <n v="34.21"/>
    <n v="228"/>
    <s v="O"/>
    <n v="4"/>
    <n v="0"/>
    <n v="0"/>
    <n v="0"/>
    <n v="0"/>
    <n v="0"/>
  </r>
  <r>
    <s v="M04997_41_000000000-BTKB3_1_2104_24484_11264"/>
    <n v="4"/>
    <x v="3"/>
    <x v="6"/>
    <x v="9"/>
    <n v="39.869999999999997"/>
    <n v="306"/>
    <s v="~305-bp"/>
    <n v="35.53"/>
    <n v="228"/>
    <s v="O"/>
    <n v="4"/>
    <n v="0"/>
    <n v="0"/>
    <n v="0"/>
    <n v="0"/>
    <n v="0"/>
  </r>
  <r>
    <s v="M01639_152_000000000-BTK9W_1_1104_14151_9356"/>
    <n v="4"/>
    <x v="0"/>
    <x v="1"/>
    <x v="4"/>
    <n v="39.85"/>
    <n v="261"/>
    <s v="Main"/>
    <n v="32.79"/>
    <n v="183"/>
    <s v="B"/>
    <n v="0"/>
    <n v="0"/>
    <n v="0"/>
    <n v="0"/>
    <n v="0"/>
    <n v="4"/>
  </r>
  <r>
    <s v="M01639_152_000000000-BTK9W_1_1112_29191_13748"/>
    <n v="4"/>
    <x v="0"/>
    <x v="1"/>
    <x v="1"/>
    <n v="39.85"/>
    <n v="261"/>
    <s v="Main"/>
    <n v="32.79"/>
    <n v="183"/>
    <s v="B"/>
    <n v="0"/>
    <n v="0"/>
    <n v="0"/>
    <n v="4"/>
    <n v="0"/>
    <n v="0"/>
  </r>
  <r>
    <s v="M01639_152_000000000-BTK9W_1_1115_22677_10848"/>
    <n v="4"/>
    <x v="0"/>
    <x v="1"/>
    <x v="4"/>
    <n v="39.85"/>
    <n v="261"/>
    <s v="Main"/>
    <n v="33.33"/>
    <n v="183"/>
    <s v="B"/>
    <n v="0"/>
    <n v="0"/>
    <n v="0"/>
    <n v="0"/>
    <n v="0"/>
    <n v="4"/>
  </r>
  <r>
    <s v="M01639_152_000000000-BTK9W_1_1118_10628_21013"/>
    <n v="4"/>
    <x v="0"/>
    <x v="1"/>
    <x v="4"/>
    <n v="39.85"/>
    <n v="261"/>
    <s v="Main"/>
    <n v="32.79"/>
    <n v="183"/>
    <s v="B"/>
    <n v="0"/>
    <n v="0"/>
    <n v="0"/>
    <n v="0"/>
    <n v="0"/>
    <n v="4"/>
  </r>
  <r>
    <s v="M01639_152_000000000-BTK9W_1_1118_18778_8765"/>
    <n v="4"/>
    <x v="0"/>
    <x v="1"/>
    <x v="4"/>
    <n v="39.85"/>
    <n v="261"/>
    <s v="Main"/>
    <n v="33.33"/>
    <n v="183"/>
    <s v="B"/>
    <n v="0"/>
    <n v="0"/>
    <n v="0"/>
    <n v="0"/>
    <n v="2"/>
    <n v="2"/>
  </r>
  <r>
    <s v="M01639_152_000000000-BTK9W_1_1118_20350_17869"/>
    <n v="4"/>
    <x v="0"/>
    <x v="1"/>
    <x v="1"/>
    <n v="39.85"/>
    <n v="261"/>
    <s v="Main"/>
    <n v="32.79"/>
    <n v="183"/>
    <s v="B"/>
    <n v="0"/>
    <n v="0"/>
    <n v="0"/>
    <n v="4"/>
    <n v="0"/>
    <n v="0"/>
  </r>
  <r>
    <s v="M01639_152_000000000-BTK9W_1_2103_11387_4414"/>
    <n v="4"/>
    <x v="0"/>
    <x v="1"/>
    <x v="4"/>
    <n v="39.85"/>
    <n v="261"/>
    <s v="Main"/>
    <n v="32.79"/>
    <n v="183"/>
    <s v="B"/>
    <n v="0"/>
    <n v="0"/>
    <n v="0"/>
    <n v="0"/>
    <n v="0"/>
    <n v="4"/>
  </r>
  <r>
    <s v="M01639_152_000000000-BTK9W_1_2104_10950_3235"/>
    <n v="4"/>
    <x v="1"/>
    <x v="3"/>
    <x v="3"/>
    <n v="39.85"/>
    <n v="261"/>
    <s v="Main"/>
    <n v="33.15"/>
    <n v="184"/>
    <s v="I"/>
    <n v="4"/>
    <n v="0"/>
    <n v="0"/>
    <n v="0"/>
    <n v="0"/>
    <n v="0"/>
  </r>
  <r>
    <s v="M01639_152_000000000-BTK9W_1_2116_27164_10268"/>
    <n v="4"/>
    <x v="0"/>
    <x v="1"/>
    <x v="4"/>
    <n v="39.85"/>
    <n v="261"/>
    <s v="Main"/>
    <n v="32.24"/>
    <n v="183"/>
    <s v="B"/>
    <n v="0"/>
    <n v="0"/>
    <n v="0"/>
    <n v="0"/>
    <n v="0"/>
    <n v="4"/>
  </r>
  <r>
    <s v="M04997_41_000000000-BTKB3_1_1112_19370_17738"/>
    <n v="4"/>
    <x v="0"/>
    <x v="1"/>
    <x v="4"/>
    <n v="39.85"/>
    <n v="261"/>
    <s v="Main"/>
    <n v="32.79"/>
    <n v="183"/>
    <s v="B"/>
    <n v="0"/>
    <n v="0"/>
    <n v="0"/>
    <n v="0"/>
    <n v="0"/>
    <n v="4"/>
  </r>
  <r>
    <s v="M01639_152_000000000-BTK9W_1_2119_3092_15381"/>
    <n v="4"/>
    <x v="1"/>
    <x v="3"/>
    <x v="3"/>
    <n v="39.770000000000003"/>
    <n v="264"/>
    <s v="Main"/>
    <n v="32.799999999999997"/>
    <n v="186"/>
    <s v="I"/>
    <n v="4"/>
    <n v="0"/>
    <n v="0"/>
    <n v="0"/>
    <n v="0"/>
    <n v="0"/>
  </r>
  <r>
    <s v="M01639_152_000000000-BTK9W_1_1111_23290_21140"/>
    <n v="4"/>
    <x v="2"/>
    <x v="5"/>
    <x v="12"/>
    <n v="39.76"/>
    <n v="166"/>
    <s v="Very short"/>
    <n v="25"/>
    <n v="88"/>
    <s v="A"/>
    <n v="0"/>
    <n v="0"/>
    <n v="0"/>
    <n v="4"/>
    <n v="0"/>
    <n v="0"/>
  </r>
  <r>
    <s v="M01639_152_000000000-BTK9W_1_1115_10955_11611"/>
    <n v="4"/>
    <x v="2"/>
    <x v="5"/>
    <x v="12"/>
    <n v="39.76"/>
    <n v="166"/>
    <s v="Very short"/>
    <n v="25"/>
    <n v="88"/>
    <s v="A"/>
    <n v="0"/>
    <n v="0"/>
    <n v="0"/>
    <n v="4"/>
    <n v="0"/>
    <n v="0"/>
  </r>
  <r>
    <s v="M01639_152_000000000-BTK9W_1_2105_19459_5807"/>
    <n v="4"/>
    <x v="2"/>
    <x v="5"/>
    <x v="12"/>
    <n v="39.76"/>
    <n v="166"/>
    <s v="Very short"/>
    <n v="26.14"/>
    <n v="88"/>
    <s v="A"/>
    <n v="0"/>
    <n v="0"/>
    <n v="0"/>
    <n v="4"/>
    <n v="0"/>
    <n v="0"/>
  </r>
  <r>
    <s v="M01639_152_000000000-BTK9W_1_1115_12823_17235"/>
    <n v="4"/>
    <x v="3"/>
    <x v="6"/>
    <x v="9"/>
    <n v="39.74"/>
    <n v="307"/>
    <s v="~305-bp"/>
    <n v="34.06"/>
    <n v="229"/>
    <s v="O"/>
    <n v="4"/>
    <n v="0"/>
    <n v="0"/>
    <n v="0"/>
    <n v="0"/>
    <n v="0"/>
  </r>
  <r>
    <s v="M01639_152_000000000-BTK9W_1_1101_21915_12197"/>
    <n v="4"/>
    <x v="1"/>
    <x v="3"/>
    <x v="3"/>
    <n v="39.69"/>
    <n v="262"/>
    <s v="Main"/>
    <n v="32.61"/>
    <n v="184"/>
    <s v="I"/>
    <n v="4"/>
    <n v="0"/>
    <n v="0"/>
    <n v="0"/>
    <n v="0"/>
    <n v="0"/>
  </r>
  <r>
    <s v="M01639_152_000000000-BTK9W_1_1105_11991_17944"/>
    <n v="4"/>
    <x v="1"/>
    <x v="3"/>
    <x v="3"/>
    <n v="39.69"/>
    <n v="262"/>
    <s v="Main"/>
    <n v="32.07"/>
    <n v="184"/>
    <s v="I"/>
    <n v="4"/>
    <n v="0"/>
    <n v="0"/>
    <n v="0"/>
    <n v="0"/>
    <n v="0"/>
  </r>
  <r>
    <s v="M01639_152_000000000-BTK9W_1_1111_7351_2405"/>
    <n v="4"/>
    <x v="1"/>
    <x v="3"/>
    <x v="3"/>
    <n v="39.69"/>
    <n v="262"/>
    <s v="Main"/>
    <n v="32.61"/>
    <n v="184"/>
    <s v="I"/>
    <n v="4"/>
    <n v="0"/>
    <n v="0"/>
    <n v="0"/>
    <n v="0"/>
    <n v="0"/>
  </r>
  <r>
    <s v="M01639_152_000000000-BTK9W_1_1118_13747_3624"/>
    <n v="4"/>
    <x v="1"/>
    <x v="3"/>
    <x v="3"/>
    <n v="39.69"/>
    <n v="262"/>
    <s v="Main"/>
    <n v="32.61"/>
    <n v="184"/>
    <s v="I"/>
    <n v="4"/>
    <n v="0"/>
    <n v="0"/>
    <n v="0"/>
    <n v="0"/>
    <n v="0"/>
  </r>
  <r>
    <s v="M01639_152_000000000-BTK9W_1_1119_16749_19342"/>
    <n v="4"/>
    <x v="1"/>
    <x v="3"/>
    <x v="3"/>
    <n v="39.69"/>
    <n v="262"/>
    <s v="Main"/>
    <n v="32.61"/>
    <n v="184"/>
    <s v="I"/>
    <n v="4"/>
    <n v="0"/>
    <n v="0"/>
    <n v="0"/>
    <n v="0"/>
    <n v="0"/>
  </r>
  <r>
    <s v="M01639_152_000000000-BTK9W_1_2106_19222_17990"/>
    <n v="4"/>
    <x v="1"/>
    <x v="3"/>
    <x v="3"/>
    <n v="39.69"/>
    <n v="262"/>
    <s v="Main"/>
    <n v="32.61"/>
    <n v="184"/>
    <s v="I"/>
    <n v="4"/>
    <n v="0"/>
    <n v="0"/>
    <n v="0"/>
    <n v="0"/>
    <n v="0"/>
  </r>
  <r>
    <s v="M01639_152_000000000-BTK9W_1_2110_10346_2909"/>
    <n v="4"/>
    <x v="0"/>
    <x v="1"/>
    <x v="4"/>
    <n v="39.69"/>
    <n v="262"/>
    <s v="Main"/>
    <n v="33.15"/>
    <n v="184"/>
    <s v="B"/>
    <n v="0"/>
    <n v="0"/>
    <n v="0"/>
    <n v="0"/>
    <n v="1"/>
    <n v="3"/>
  </r>
  <r>
    <s v="M01639_152_000000000-BTK9W_1_2110_20635_23903"/>
    <n v="4"/>
    <x v="1"/>
    <x v="3"/>
    <x v="3"/>
    <n v="39.69"/>
    <n v="262"/>
    <s v="Main"/>
    <n v="32.61"/>
    <n v="184"/>
    <s v="I"/>
    <n v="4"/>
    <n v="0"/>
    <n v="0"/>
    <n v="0"/>
    <n v="0"/>
    <n v="0"/>
  </r>
  <r>
    <s v="M04997_41_000000000-BTKB3_1_2109_9761_3355"/>
    <n v="4"/>
    <x v="1"/>
    <x v="3"/>
    <x v="3"/>
    <n v="39.69"/>
    <n v="262"/>
    <s v="Main"/>
    <n v="33.15"/>
    <n v="184"/>
    <s v="I"/>
    <n v="4"/>
    <n v="0"/>
    <n v="0"/>
    <n v="0"/>
    <n v="0"/>
    <n v="0"/>
  </r>
  <r>
    <s v="M01639_152_000000000-BTK9W_1_1103_16864_17007"/>
    <n v="4"/>
    <x v="0"/>
    <x v="1"/>
    <x v="4"/>
    <n v="39.619999999999997"/>
    <n v="260"/>
    <s v="Main"/>
    <n v="32.42"/>
    <n v="182"/>
    <s v="B"/>
    <n v="0"/>
    <n v="0"/>
    <n v="0"/>
    <n v="0"/>
    <n v="0"/>
    <n v="4"/>
  </r>
  <r>
    <s v="M01639_152_000000000-BTK9W_1_1109_18326_5054"/>
    <n v="4"/>
    <x v="0"/>
    <x v="1"/>
    <x v="4"/>
    <n v="39.619999999999997"/>
    <n v="260"/>
    <s v="Main"/>
    <n v="32.97"/>
    <n v="182"/>
    <s v="B"/>
    <n v="0"/>
    <n v="0"/>
    <n v="0"/>
    <n v="0"/>
    <n v="0"/>
    <n v="4"/>
  </r>
  <r>
    <s v="M01639_152_000000000-BTK9W_1_1102_24220_9112"/>
    <n v="4"/>
    <x v="3"/>
    <x v="6"/>
    <x v="9"/>
    <n v="39.54"/>
    <n v="306"/>
    <s v="~305-bp"/>
    <n v="35.090000000000003"/>
    <n v="228"/>
    <s v="O"/>
    <n v="4"/>
    <n v="0"/>
    <n v="0"/>
    <n v="0"/>
    <n v="0"/>
    <n v="0"/>
  </r>
  <r>
    <s v="M01639_152_000000000-BTK9W_1_1114_3925_9003"/>
    <n v="4"/>
    <x v="3"/>
    <x v="6"/>
    <x v="9"/>
    <n v="39.54"/>
    <n v="306"/>
    <s v="~305-bp"/>
    <n v="34.21"/>
    <n v="228"/>
    <s v="O"/>
    <n v="4"/>
    <n v="0"/>
    <n v="0"/>
    <n v="0"/>
    <n v="0"/>
    <n v="0"/>
  </r>
  <r>
    <s v="M01639_152_000000000-BTK9W_1_1115_10873_12698"/>
    <n v="4"/>
    <x v="3"/>
    <x v="6"/>
    <x v="9"/>
    <n v="39.54"/>
    <n v="306"/>
    <s v="~305-bp"/>
    <n v="34.65"/>
    <n v="228"/>
    <s v="O"/>
    <n v="4"/>
    <n v="0"/>
    <n v="0"/>
    <n v="0"/>
    <n v="0"/>
    <n v="0"/>
  </r>
  <r>
    <s v="M01639_152_000000000-BTK9W_1_1119_8203_18940"/>
    <n v="4"/>
    <x v="3"/>
    <x v="6"/>
    <x v="9"/>
    <n v="39.54"/>
    <n v="306"/>
    <s v="~305-bp"/>
    <n v="34.65"/>
    <n v="228"/>
    <s v="O"/>
    <n v="4"/>
    <n v="0"/>
    <n v="0"/>
    <n v="0"/>
    <n v="0"/>
    <n v="0"/>
  </r>
  <r>
    <s v="M01639_152_000000000-BTK9W_1_1102_18614_16470"/>
    <n v="4"/>
    <x v="1"/>
    <x v="3"/>
    <x v="3"/>
    <n v="39.54"/>
    <n v="263"/>
    <s v="Main"/>
    <n v="32.43"/>
    <n v="185"/>
    <s v="I"/>
    <n v="4"/>
    <n v="0"/>
    <n v="0"/>
    <n v="0"/>
    <n v="0"/>
    <n v="0"/>
  </r>
  <r>
    <s v="M04997_41_000000000-BTKB3_1_2114_21439_4838"/>
    <n v="4"/>
    <x v="1"/>
    <x v="3"/>
    <x v="3"/>
    <n v="39.54"/>
    <n v="263"/>
    <s v="Main"/>
    <n v="32.43"/>
    <n v="185"/>
    <s v="I"/>
    <n v="4"/>
    <n v="0"/>
    <n v="0"/>
    <n v="0"/>
    <n v="0"/>
    <n v="0"/>
  </r>
  <r>
    <s v="M01639_152_000000000-BTK9W_1_1108_19246_16829"/>
    <n v="4"/>
    <x v="0"/>
    <x v="2"/>
    <x v="6"/>
    <n v="39.53"/>
    <n v="253"/>
    <s v="Main"/>
    <n v="32"/>
    <n v="175"/>
    <s v="B"/>
    <n v="0"/>
    <n v="0"/>
    <n v="0"/>
    <n v="4"/>
    <n v="0"/>
    <n v="0"/>
  </r>
  <r>
    <s v="M01639_152_000000000-BTK9W_1_2109_20511_9014"/>
    <n v="4"/>
    <x v="3"/>
    <x v="10"/>
    <x v="19"/>
    <n v="39.47"/>
    <n v="304"/>
    <s v="~305-bp"/>
    <n v="34.51"/>
    <n v="226"/>
    <s v="O"/>
    <n v="0"/>
    <n v="0"/>
    <n v="0"/>
    <n v="1"/>
    <n v="3"/>
    <n v="0"/>
  </r>
  <r>
    <s v="M01639_152_000000000-BTK9W_1_1105_13809_7379"/>
    <n v="4"/>
    <x v="0"/>
    <x v="1"/>
    <x v="4"/>
    <n v="39.46"/>
    <n v="261"/>
    <s v="Main"/>
    <n v="32.79"/>
    <n v="183"/>
    <s v="B"/>
    <n v="0"/>
    <n v="0"/>
    <n v="0"/>
    <n v="0"/>
    <n v="0"/>
    <n v="4"/>
  </r>
  <r>
    <s v="M01639_152_000000000-BTK9W_1_1107_17563_18990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1639_152_000000000-BTK9W_1_1110_21686_23640"/>
    <n v="4"/>
    <x v="0"/>
    <x v="1"/>
    <x v="1"/>
    <n v="39.46"/>
    <n v="261"/>
    <s v="Main"/>
    <n v="32.24"/>
    <n v="183"/>
    <s v="B"/>
    <n v="0"/>
    <n v="0"/>
    <n v="0"/>
    <n v="4"/>
    <n v="0"/>
    <n v="0"/>
  </r>
  <r>
    <s v="M01639_152_000000000-BTK9W_1_1111_17119_11123"/>
    <n v="4"/>
    <x v="0"/>
    <x v="1"/>
    <x v="4"/>
    <n v="39.46"/>
    <n v="261"/>
    <s v="Main"/>
    <n v="32.24"/>
    <n v="183"/>
    <s v="B"/>
    <n v="0"/>
    <n v="0"/>
    <n v="0"/>
    <n v="0"/>
    <n v="1"/>
    <n v="3"/>
  </r>
  <r>
    <s v="M01639_152_000000000-BTK9W_1_1111_22154_22162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1639_152_000000000-BTK9W_1_1111_26373_19691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1639_152_000000000-BTK9W_1_1113_4882_10628"/>
    <n v="4"/>
    <x v="1"/>
    <x v="3"/>
    <x v="3"/>
    <n v="39.46"/>
    <n v="261"/>
    <s v="Main"/>
    <n v="32.24"/>
    <n v="183"/>
    <s v="I"/>
    <n v="4"/>
    <n v="0"/>
    <n v="0"/>
    <n v="0"/>
    <n v="0"/>
    <n v="0"/>
  </r>
  <r>
    <s v="M01639_152_000000000-BTK9W_1_1117_18017_6037"/>
    <n v="4"/>
    <x v="0"/>
    <x v="1"/>
    <x v="4"/>
    <n v="39.46"/>
    <n v="261"/>
    <s v="Main"/>
    <n v="32.79"/>
    <n v="183"/>
    <s v="B"/>
    <n v="0"/>
    <n v="0"/>
    <n v="0"/>
    <n v="0"/>
    <n v="0"/>
    <n v="4"/>
  </r>
  <r>
    <s v="M01639_152_000000000-BTK9W_1_2101_29150_15495"/>
    <n v="4"/>
    <x v="0"/>
    <x v="1"/>
    <x v="4"/>
    <n v="39.46"/>
    <n v="261"/>
    <s v="Main"/>
    <n v="32.79"/>
    <n v="183"/>
    <s v="B"/>
    <n v="0"/>
    <n v="0"/>
    <n v="0"/>
    <n v="0"/>
    <n v="2"/>
    <n v="2"/>
  </r>
  <r>
    <s v="M01639_152_000000000-BTK9W_1_2102_14178_4862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1639_152_000000000-BTK9W_1_2103_17950_23128"/>
    <n v="4"/>
    <x v="0"/>
    <x v="1"/>
    <x v="1"/>
    <n v="39.46"/>
    <n v="261"/>
    <s v="Main"/>
    <n v="32.24"/>
    <n v="183"/>
    <s v="B"/>
    <n v="0"/>
    <n v="0"/>
    <n v="0"/>
    <n v="4"/>
    <n v="0"/>
    <n v="0"/>
  </r>
  <r>
    <s v="M01639_152_000000000-BTK9W_1_2106_12103_20479"/>
    <n v="4"/>
    <x v="0"/>
    <x v="1"/>
    <x v="1"/>
    <n v="39.46"/>
    <n v="261"/>
    <s v="Main"/>
    <n v="32.79"/>
    <n v="183"/>
    <s v="B"/>
    <n v="0"/>
    <n v="0"/>
    <n v="0"/>
    <n v="4"/>
    <n v="0"/>
    <n v="0"/>
  </r>
  <r>
    <s v="M01639_152_000000000-BTK9W_1_2106_20915_17068"/>
    <n v="4"/>
    <x v="0"/>
    <x v="0"/>
    <x v="0"/>
    <n v="39.46"/>
    <n v="261"/>
    <s v="Main"/>
    <n v="32.24"/>
    <n v="183"/>
    <s v="B"/>
    <n v="0"/>
    <n v="4"/>
    <n v="0"/>
    <n v="0"/>
    <n v="0"/>
    <n v="0"/>
  </r>
  <r>
    <s v="M01639_152_000000000-BTK9W_1_2113_14342_19471"/>
    <n v="4"/>
    <x v="0"/>
    <x v="1"/>
    <x v="4"/>
    <n v="39.46"/>
    <n v="261"/>
    <s v="Main"/>
    <n v="32.79"/>
    <n v="183"/>
    <s v="B"/>
    <n v="0"/>
    <n v="0"/>
    <n v="0"/>
    <n v="0"/>
    <n v="4"/>
    <n v="0"/>
  </r>
  <r>
    <s v="M01639_152_000000000-BTK9W_1_2113_18978_5170"/>
    <n v="4"/>
    <x v="0"/>
    <x v="1"/>
    <x v="4"/>
    <n v="39.46"/>
    <n v="261"/>
    <s v="Main"/>
    <n v="31.69"/>
    <n v="183"/>
    <s v="B"/>
    <n v="0"/>
    <n v="0"/>
    <n v="0"/>
    <n v="0"/>
    <n v="0"/>
    <n v="4"/>
  </r>
  <r>
    <s v="M01639_152_000000000-BTK9W_1_2119_12183_6951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4997_41_000000000-BTKB3_1_1102_20099_1860"/>
    <n v="4"/>
    <x v="0"/>
    <x v="1"/>
    <x v="1"/>
    <n v="39.46"/>
    <n v="261"/>
    <s v="Main"/>
    <n v="32.24"/>
    <n v="183"/>
    <s v="B"/>
    <n v="0"/>
    <n v="0"/>
    <n v="0"/>
    <n v="4"/>
    <n v="0"/>
    <n v="0"/>
  </r>
  <r>
    <s v="M04997_41_000000000-BTKB3_1_1110_15788_14849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4997_41_000000000-BTKB3_1_1110_17885_21922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4997_41_000000000-BTKB3_1_1116_13136_7678"/>
    <n v="4"/>
    <x v="0"/>
    <x v="1"/>
    <x v="4"/>
    <n v="39.46"/>
    <n v="261"/>
    <s v="Main"/>
    <n v="31.69"/>
    <n v="183"/>
    <s v="B"/>
    <n v="0"/>
    <n v="0"/>
    <n v="0"/>
    <n v="0"/>
    <n v="0"/>
    <n v="4"/>
  </r>
  <r>
    <s v="M04997_41_000000000-BTKB3_1_1117_7591_22025"/>
    <n v="4"/>
    <x v="0"/>
    <x v="1"/>
    <x v="1"/>
    <n v="39.46"/>
    <n v="261"/>
    <s v="Main"/>
    <n v="31.69"/>
    <n v="183"/>
    <s v="B"/>
    <n v="0"/>
    <n v="0"/>
    <n v="0"/>
    <n v="4"/>
    <n v="0"/>
    <n v="0"/>
  </r>
  <r>
    <s v="M04997_41_000000000-BTKB3_1_2103_17528_21662"/>
    <n v="4"/>
    <x v="0"/>
    <x v="1"/>
    <x v="4"/>
    <n v="39.46"/>
    <n v="261"/>
    <s v="Main"/>
    <n v="32.24"/>
    <n v="183"/>
    <s v="B"/>
    <n v="0"/>
    <n v="0"/>
    <n v="0"/>
    <n v="0"/>
    <n v="0"/>
    <n v="4"/>
  </r>
  <r>
    <s v="M04997_41_000000000-BTKB3_1_2113_22651_4466"/>
    <n v="4"/>
    <x v="0"/>
    <x v="1"/>
    <x v="4"/>
    <n v="39.46"/>
    <n v="261"/>
    <s v="Main"/>
    <n v="32.79"/>
    <n v="183"/>
    <s v="B"/>
    <n v="0"/>
    <n v="0"/>
    <n v="0"/>
    <n v="0"/>
    <n v="0"/>
    <n v="4"/>
  </r>
  <r>
    <s v="M04997_41_000000000-BTKB3_1_2116_22736_18689"/>
    <n v="4"/>
    <x v="0"/>
    <x v="1"/>
    <x v="1"/>
    <n v="39.46"/>
    <n v="261"/>
    <s v="Main"/>
    <n v="32.24"/>
    <n v="183"/>
    <s v="B"/>
    <n v="0"/>
    <n v="0"/>
    <n v="0"/>
    <n v="4"/>
    <n v="0"/>
    <n v="0"/>
  </r>
  <r>
    <s v="M01639_152_000000000-BTK9W_1_2105_20573_4678"/>
    <n v="4"/>
    <x v="1"/>
    <x v="3"/>
    <x v="3"/>
    <n v="39.4"/>
    <n v="170"/>
    <s v="Very short"/>
    <n v="35.299999999999997"/>
    <n v="136"/>
    <s v="I"/>
    <n v="4"/>
    <n v="0"/>
    <n v="0"/>
    <n v="0"/>
    <n v="0"/>
    <n v="0"/>
  </r>
  <r>
    <s v="M01639_152_000000000-BTK9W_1_1110_28614_17618"/>
    <n v="4"/>
    <x v="1"/>
    <x v="3"/>
    <x v="3"/>
    <n v="39.39"/>
    <n v="264"/>
    <s v="Main"/>
    <n v="32.26"/>
    <n v="186"/>
    <s v="I"/>
    <n v="4"/>
    <n v="0"/>
    <n v="0"/>
    <n v="0"/>
    <n v="0"/>
    <n v="0"/>
  </r>
  <r>
    <s v="M01639_152_000000000-BTK9W_1_2102_19503_3648"/>
    <n v="4"/>
    <x v="0"/>
    <x v="1"/>
    <x v="4"/>
    <n v="39.380000000000003"/>
    <n v="259"/>
    <s v="Main"/>
    <n v="32.42"/>
    <n v="182"/>
    <s v="B"/>
    <n v="0"/>
    <n v="0"/>
    <n v="0"/>
    <n v="0"/>
    <n v="0"/>
    <n v="4"/>
  </r>
  <r>
    <s v="M01639_152_000000000-BTK9W_1_1103_2125_16198"/>
    <n v="4"/>
    <x v="0"/>
    <x v="2"/>
    <x v="5"/>
    <n v="39.369999999999997"/>
    <n v="254"/>
    <s v="Main"/>
    <n v="31.82"/>
    <n v="176"/>
    <s v="B"/>
    <n v="0"/>
    <n v="0"/>
    <n v="4"/>
    <n v="0"/>
    <n v="0"/>
    <n v="0"/>
  </r>
  <r>
    <s v="M01639_152_000000000-BTK9W_1_1105_10913_24999"/>
    <n v="4"/>
    <x v="1"/>
    <x v="3"/>
    <x v="3"/>
    <n v="39.31"/>
    <n v="262"/>
    <s v="Main"/>
    <n v="32.07"/>
    <n v="184"/>
    <s v="I"/>
    <n v="4"/>
    <n v="0"/>
    <n v="0"/>
    <n v="0"/>
    <n v="0"/>
    <n v="0"/>
  </r>
  <r>
    <s v="M01639_152_000000000-BTK9W_1_2101_22400_9079"/>
    <n v="4"/>
    <x v="1"/>
    <x v="3"/>
    <x v="3"/>
    <n v="39.31"/>
    <n v="262"/>
    <s v="Main"/>
    <n v="32.61"/>
    <n v="184"/>
    <s v="I"/>
    <n v="4"/>
    <n v="0"/>
    <n v="0"/>
    <n v="0"/>
    <n v="0"/>
    <n v="0"/>
  </r>
  <r>
    <s v="M01639_152_000000000-BTK9W_1_2104_25636_10366"/>
    <n v="4"/>
    <x v="1"/>
    <x v="3"/>
    <x v="3"/>
    <n v="39.31"/>
    <n v="262"/>
    <s v="Main"/>
    <n v="32.07"/>
    <n v="184"/>
    <s v="I"/>
    <n v="4"/>
    <n v="0"/>
    <n v="0"/>
    <n v="0"/>
    <n v="0"/>
    <n v="0"/>
  </r>
  <r>
    <s v="M01639_152_000000000-BTK9W_1_2105_26759_13905"/>
    <n v="4"/>
    <x v="1"/>
    <x v="3"/>
    <x v="3"/>
    <n v="39.31"/>
    <n v="262"/>
    <s v="Main"/>
    <n v="31.52"/>
    <n v="184"/>
    <s v="I"/>
    <n v="4"/>
    <n v="0"/>
    <n v="0"/>
    <n v="0"/>
    <n v="0"/>
    <n v="0"/>
  </r>
  <r>
    <s v="M01639_152_000000000-BTK9W_1_2105_7492_6853"/>
    <n v="4"/>
    <x v="1"/>
    <x v="3"/>
    <x v="3"/>
    <n v="39.31"/>
    <n v="262"/>
    <s v="Main"/>
    <n v="31.52"/>
    <n v="184"/>
    <s v="I"/>
    <n v="4"/>
    <n v="0"/>
    <n v="0"/>
    <n v="0"/>
    <n v="0"/>
    <n v="0"/>
  </r>
  <r>
    <s v="M01639_152_000000000-BTK9W_1_2106_12388_11119"/>
    <n v="4"/>
    <x v="1"/>
    <x v="3"/>
    <x v="3"/>
    <n v="39.31"/>
    <n v="262"/>
    <s v="Main"/>
    <n v="32.07"/>
    <n v="184"/>
    <s v="I"/>
    <n v="4"/>
    <n v="0"/>
    <n v="0"/>
    <n v="0"/>
    <n v="0"/>
    <n v="0"/>
  </r>
  <r>
    <s v="M01639_152_000000000-BTK9W_1_2109_14160_9977"/>
    <n v="4"/>
    <x v="1"/>
    <x v="3"/>
    <x v="3"/>
    <n v="39.31"/>
    <n v="262"/>
    <s v="Main"/>
    <n v="31.52"/>
    <n v="184"/>
    <s v="I"/>
    <n v="4"/>
    <n v="0"/>
    <n v="0"/>
    <n v="0"/>
    <n v="0"/>
    <n v="0"/>
  </r>
  <r>
    <s v="M01639_152_000000000-BTK9W_1_2112_22109_4109"/>
    <n v="4"/>
    <x v="1"/>
    <x v="3"/>
    <x v="3"/>
    <n v="39.31"/>
    <n v="262"/>
    <s v="Main"/>
    <n v="32.61"/>
    <n v="184"/>
    <s v="I"/>
    <n v="4"/>
    <n v="0"/>
    <n v="0"/>
    <n v="0"/>
    <n v="0"/>
    <n v="0"/>
  </r>
  <r>
    <s v="M04997_41_000000000-BTKB3_1_2101_12537_4005"/>
    <n v="4"/>
    <x v="1"/>
    <x v="3"/>
    <x v="3"/>
    <n v="39.31"/>
    <n v="262"/>
    <s v="Main"/>
    <n v="32.07"/>
    <n v="184"/>
    <s v="I"/>
    <n v="4"/>
    <n v="0"/>
    <n v="0"/>
    <n v="0"/>
    <n v="0"/>
    <n v="0"/>
  </r>
  <r>
    <s v="M04997_41_000000000-BTKB3_1_2104_9769_3145"/>
    <n v="4"/>
    <x v="1"/>
    <x v="3"/>
    <x v="3"/>
    <n v="39.31"/>
    <n v="262"/>
    <s v="Main"/>
    <n v="32.61"/>
    <n v="184"/>
    <s v="I"/>
    <n v="4"/>
    <n v="0"/>
    <n v="0"/>
    <n v="0"/>
    <n v="0"/>
    <n v="0"/>
  </r>
  <r>
    <s v="M04997_41_000000000-BTKB3_1_2115_27487_16097"/>
    <n v="4"/>
    <x v="1"/>
    <x v="3"/>
    <x v="3"/>
    <n v="39.31"/>
    <n v="262"/>
    <s v="Main"/>
    <n v="30.98"/>
    <n v="184"/>
    <s v="I"/>
    <n v="4"/>
    <n v="0"/>
    <n v="0"/>
    <n v="0"/>
    <n v="0"/>
    <n v="0"/>
  </r>
  <r>
    <s v="M01639_152_000000000-BTK9W_1_1105_10272_7910"/>
    <n v="4"/>
    <x v="1"/>
    <x v="3"/>
    <x v="3"/>
    <n v="39.229999999999997"/>
    <n v="260"/>
    <s v="Main"/>
    <n v="31.87"/>
    <n v="182"/>
    <s v="I"/>
    <n v="4"/>
    <n v="0"/>
    <n v="0"/>
    <n v="0"/>
    <n v="0"/>
    <n v="0"/>
  </r>
  <r>
    <s v="M04997_41_000000000-BTKB3_1_2103_15046_12216"/>
    <n v="4"/>
    <x v="4"/>
    <x v="11"/>
    <x v="22"/>
    <n v="39.229999999999997"/>
    <n v="260"/>
    <s v="Main"/>
    <n v="33.520000000000003"/>
    <n v="182"/>
    <s v="–NO–"/>
    <n v="0"/>
    <n v="4"/>
    <n v="0"/>
    <n v="0"/>
    <n v="0"/>
    <n v="0"/>
  </r>
  <r>
    <s v="M04997_41_000000000-BTKB3_1_2115_12798_24070"/>
    <n v="4"/>
    <x v="0"/>
    <x v="1"/>
    <x v="4"/>
    <n v="39.229999999999997"/>
    <n v="260"/>
    <s v="Main"/>
    <n v="32.24"/>
    <n v="183"/>
    <s v="B"/>
    <n v="0"/>
    <n v="0"/>
    <n v="0"/>
    <n v="0"/>
    <n v="0"/>
    <n v="4"/>
  </r>
  <r>
    <s v="M01639_152_000000000-BTK9W_1_1108_11605_6437"/>
    <n v="4"/>
    <x v="3"/>
    <x v="6"/>
    <x v="9"/>
    <n v="39.22"/>
    <n v="306"/>
    <s v="~305-bp"/>
    <n v="35.090000000000003"/>
    <n v="228"/>
    <s v="O"/>
    <n v="4"/>
    <n v="0"/>
    <n v="0"/>
    <n v="0"/>
    <n v="0"/>
    <n v="0"/>
  </r>
  <r>
    <s v="M01639_152_000000000-BTK9W_1_2110_6752_17387"/>
    <n v="4"/>
    <x v="0"/>
    <x v="2"/>
    <x v="21"/>
    <n v="39.22"/>
    <n v="255"/>
    <s v="Main"/>
    <n v="31.64"/>
    <n v="177"/>
    <s v="B"/>
    <n v="0"/>
    <n v="4"/>
    <n v="0"/>
    <n v="0"/>
    <n v="0"/>
    <n v="0"/>
  </r>
  <r>
    <s v="M01639_152_000000000-BTK9W_1_1108_14407_21408"/>
    <n v="4"/>
    <x v="1"/>
    <x v="3"/>
    <x v="3"/>
    <n v="39.159999999999997"/>
    <n v="263"/>
    <s v="Main"/>
    <n v="31.89"/>
    <n v="185"/>
    <s v="I"/>
    <n v="4"/>
    <n v="0"/>
    <n v="0"/>
    <n v="0"/>
    <n v="0"/>
    <n v="0"/>
  </r>
  <r>
    <s v="M04997_41_000000000-BTKB3_1_1101_27085_14600"/>
    <n v="4"/>
    <x v="1"/>
    <x v="3"/>
    <x v="3"/>
    <n v="39.159999999999997"/>
    <n v="263"/>
    <s v="Main"/>
    <n v="31.89"/>
    <n v="185"/>
    <s v="I"/>
    <n v="4"/>
    <n v="0"/>
    <n v="0"/>
    <n v="0"/>
    <n v="0"/>
    <n v="0"/>
  </r>
  <r>
    <s v="M04997_41_000000000-BTKB3_1_2102_21887_9783"/>
    <n v="4"/>
    <x v="1"/>
    <x v="3"/>
    <x v="3"/>
    <n v="39.159999999999997"/>
    <n v="263"/>
    <s v="Main"/>
    <n v="31.35"/>
    <n v="185"/>
    <s v="I"/>
    <n v="4"/>
    <n v="0"/>
    <n v="0"/>
    <n v="0"/>
    <n v="0"/>
    <n v="0"/>
  </r>
  <r>
    <s v="M04997_41_000000000-BTKB3_1_2108_20933_7009"/>
    <n v="4"/>
    <x v="1"/>
    <x v="3"/>
    <x v="3"/>
    <n v="39.159999999999997"/>
    <n v="263"/>
    <s v="Main"/>
    <n v="31.89"/>
    <n v="185"/>
    <s v="I"/>
    <n v="4"/>
    <n v="0"/>
    <n v="0"/>
    <n v="0"/>
    <n v="0"/>
    <n v="0"/>
  </r>
  <r>
    <s v="M01639_152_000000000-BTK9W_1_1101_22380_15794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1102_21864_11161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1102_3508_13390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1105_17878_22703"/>
    <n v="4"/>
    <x v="0"/>
    <x v="1"/>
    <x v="4"/>
    <n v="39.08"/>
    <n v="261"/>
    <s v="Main"/>
    <n v="32.24"/>
    <n v="183"/>
    <s v="B"/>
    <n v="0"/>
    <n v="0"/>
    <n v="0"/>
    <n v="0"/>
    <n v="0"/>
    <n v="4"/>
  </r>
  <r>
    <s v="M01639_152_000000000-BTK9W_1_1108_14913_14804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1109_12692_11890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1639_152_000000000-BTK9W_1_1109_18541_18377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1109_21527_11777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1639_152_000000000-BTK9W_1_1114_10193_21241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1115_15133_23706"/>
    <n v="4"/>
    <x v="0"/>
    <x v="1"/>
    <x v="1"/>
    <n v="39.08"/>
    <n v="261"/>
    <s v="Main"/>
    <n v="32.24"/>
    <n v="183"/>
    <s v="B"/>
    <n v="0"/>
    <n v="0"/>
    <n v="0"/>
    <n v="4"/>
    <n v="0"/>
    <n v="0"/>
  </r>
  <r>
    <s v="M01639_152_000000000-BTK9W_1_1118_23923_18322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1639_152_000000000-BTK9W_1_1119_9143_6075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1639_152_000000000-BTK9W_1_2101_25557_5152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2101_28273_9179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2105_22799_22953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1639_152_000000000-BTK9W_1_2105_23644_12360"/>
    <n v="4"/>
    <x v="0"/>
    <x v="1"/>
    <x v="4"/>
    <n v="39.08"/>
    <n v="261"/>
    <s v="Main"/>
    <n v="31.69"/>
    <n v="183"/>
    <s v="B"/>
    <n v="0"/>
    <n v="0"/>
    <n v="0"/>
    <n v="0"/>
    <n v="3"/>
    <n v="1"/>
  </r>
  <r>
    <s v="M01639_152_000000000-BTK9W_1_2106_8715_17561"/>
    <n v="4"/>
    <x v="1"/>
    <x v="3"/>
    <x v="3"/>
    <n v="39.08"/>
    <n v="261"/>
    <s v="Main"/>
    <n v="31.69"/>
    <n v="183"/>
    <s v="I"/>
    <n v="4"/>
    <n v="0"/>
    <n v="0"/>
    <n v="0"/>
    <n v="0"/>
    <n v="0"/>
  </r>
  <r>
    <s v="M01639_152_000000000-BTK9W_1_2109_21062_19107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1639_152_000000000-BTK9W_1_2110_11595_10617"/>
    <n v="4"/>
    <x v="0"/>
    <x v="1"/>
    <x v="4"/>
    <n v="39.08"/>
    <n v="261"/>
    <s v="Main"/>
    <n v="32.24"/>
    <n v="183"/>
    <s v="B"/>
    <n v="0"/>
    <n v="0"/>
    <n v="0"/>
    <n v="0"/>
    <n v="0"/>
    <n v="4"/>
  </r>
  <r>
    <s v="M01639_152_000000000-BTK9W_1_2113_23359_17860"/>
    <n v="4"/>
    <x v="0"/>
    <x v="1"/>
    <x v="1"/>
    <n v="39.08"/>
    <n v="261"/>
    <s v="Main"/>
    <n v="31.15"/>
    <n v="183"/>
    <s v="B"/>
    <n v="0"/>
    <n v="0"/>
    <n v="0"/>
    <n v="4"/>
    <n v="0"/>
    <n v="0"/>
  </r>
  <r>
    <s v="M01639_152_000000000-BTK9W_1_2114_11089_1945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2115_6906_21217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2116_13252_2837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2118_19642_22480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1639_152_000000000-BTK9W_1_2118_6301_12968"/>
    <n v="4"/>
    <x v="0"/>
    <x v="0"/>
    <x v="0"/>
    <n v="39.08"/>
    <n v="261"/>
    <s v="Main"/>
    <n v="31.69"/>
    <n v="183"/>
    <s v="B"/>
    <n v="0"/>
    <n v="4"/>
    <n v="0"/>
    <n v="0"/>
    <n v="0"/>
    <n v="0"/>
  </r>
  <r>
    <s v="M01639_152_000000000-BTK9W_1_2119_10737_2611"/>
    <n v="4"/>
    <x v="1"/>
    <x v="3"/>
    <x v="3"/>
    <n v="39.08"/>
    <n v="261"/>
    <s v="Main"/>
    <n v="32.07"/>
    <n v="184"/>
    <s v="I"/>
    <n v="4"/>
    <n v="0"/>
    <n v="0"/>
    <n v="0"/>
    <n v="0"/>
    <n v="0"/>
  </r>
  <r>
    <s v="M04997_41_000000000-BTKB3_1_1106_9910_2596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1108_19974_8890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1111_10626_14976"/>
    <n v="4"/>
    <x v="0"/>
    <x v="1"/>
    <x v="1"/>
    <n v="39.08"/>
    <n v="261"/>
    <s v="Main"/>
    <n v="32.24"/>
    <n v="183"/>
    <s v="B"/>
    <n v="0"/>
    <n v="0"/>
    <n v="0"/>
    <n v="4"/>
    <n v="0"/>
    <n v="0"/>
  </r>
  <r>
    <s v="M04997_41_000000000-BTKB3_1_1112_11588_16662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4997_41_000000000-BTKB3_1_1112_14891_21697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1114_16258_11190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1114_9794_22571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1116_2282_12646"/>
    <n v="4"/>
    <x v="0"/>
    <x v="1"/>
    <x v="1"/>
    <n v="39.08"/>
    <n v="261"/>
    <s v="Main"/>
    <n v="32.24"/>
    <n v="183"/>
    <s v="B"/>
    <n v="0"/>
    <n v="0"/>
    <n v="0"/>
    <n v="4"/>
    <n v="0"/>
    <n v="0"/>
  </r>
  <r>
    <s v="M04997_41_000000000-BTKB3_1_1118_18481_16723"/>
    <n v="4"/>
    <x v="0"/>
    <x v="1"/>
    <x v="1"/>
    <n v="39.08"/>
    <n v="261"/>
    <s v="Main"/>
    <n v="32.24"/>
    <n v="183"/>
    <s v="B"/>
    <n v="0"/>
    <n v="0"/>
    <n v="0"/>
    <n v="4"/>
    <n v="0"/>
    <n v="0"/>
  </r>
  <r>
    <s v="M04997_41_000000000-BTKB3_1_2108_20962_4261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2108_7807_3004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2110_5736_4664"/>
    <n v="4"/>
    <x v="0"/>
    <x v="1"/>
    <x v="4"/>
    <n v="39.08"/>
    <n v="261"/>
    <s v="Main"/>
    <n v="32.24"/>
    <n v="183"/>
    <s v="B"/>
    <n v="0"/>
    <n v="0"/>
    <n v="0"/>
    <n v="0"/>
    <n v="0"/>
    <n v="4"/>
  </r>
  <r>
    <s v="M04997_41_000000000-BTKB3_1_2115_24294_16491"/>
    <n v="4"/>
    <x v="0"/>
    <x v="1"/>
    <x v="4"/>
    <n v="39.08"/>
    <n v="261"/>
    <s v="Main"/>
    <n v="31.69"/>
    <n v="183"/>
    <s v="B"/>
    <n v="0"/>
    <n v="0"/>
    <n v="0"/>
    <n v="0"/>
    <n v="0"/>
    <n v="4"/>
  </r>
  <r>
    <s v="M04997_41_000000000-BTKB3_1_2116_11869_14692"/>
    <n v="4"/>
    <x v="0"/>
    <x v="1"/>
    <x v="1"/>
    <n v="39.08"/>
    <n v="261"/>
    <s v="Main"/>
    <n v="31.69"/>
    <n v="183"/>
    <s v="B"/>
    <n v="0"/>
    <n v="0"/>
    <n v="0"/>
    <n v="4"/>
    <n v="0"/>
    <n v="0"/>
  </r>
  <r>
    <s v="M04997_41_000000000-BTKB3_1_2108_13797_18811"/>
    <n v="4"/>
    <x v="1"/>
    <x v="3"/>
    <x v="3"/>
    <n v="39.020000000000003"/>
    <n v="264"/>
    <s v="Main"/>
    <n v="31.72"/>
    <n v="186"/>
    <s v="I"/>
    <n v="4"/>
    <n v="0"/>
    <n v="0"/>
    <n v="0"/>
    <n v="0"/>
    <n v="0"/>
  </r>
  <r>
    <s v="M04997_41_000000000-BTKB3_1_1113_18396_11800"/>
    <n v="4"/>
    <x v="0"/>
    <x v="2"/>
    <x v="5"/>
    <n v="38.979999999999997"/>
    <n v="254"/>
    <s v="Main"/>
    <n v="31.25"/>
    <n v="176"/>
    <s v="B"/>
    <n v="0"/>
    <n v="0"/>
    <n v="4"/>
    <n v="0"/>
    <n v="0"/>
    <n v="0"/>
  </r>
  <r>
    <s v="M01639_152_000000000-BTK9W_1_1104_16031_14603"/>
    <n v="4"/>
    <x v="1"/>
    <x v="3"/>
    <x v="3"/>
    <n v="38.93"/>
    <n v="262"/>
    <s v="Main"/>
    <n v="32.61"/>
    <n v="184"/>
    <s v="I"/>
    <n v="4"/>
    <n v="0"/>
    <n v="0"/>
    <n v="0"/>
    <n v="0"/>
    <n v="0"/>
  </r>
  <r>
    <s v="M01639_152_000000000-BTK9W_1_1106_29459_10669"/>
    <n v="4"/>
    <x v="1"/>
    <x v="3"/>
    <x v="3"/>
    <n v="38.93"/>
    <n v="262"/>
    <s v="Main"/>
    <n v="30.98"/>
    <n v="184"/>
    <s v="I"/>
    <n v="4"/>
    <n v="0"/>
    <n v="0"/>
    <n v="0"/>
    <n v="0"/>
    <n v="0"/>
  </r>
  <r>
    <s v="M01639_152_000000000-BTK9W_1_1113_14916_5102"/>
    <n v="4"/>
    <x v="1"/>
    <x v="3"/>
    <x v="3"/>
    <n v="38.93"/>
    <n v="262"/>
    <s v="Main"/>
    <n v="32.07"/>
    <n v="184"/>
    <s v="I"/>
    <n v="4"/>
    <n v="0"/>
    <n v="0"/>
    <n v="0"/>
    <n v="0"/>
    <n v="0"/>
  </r>
  <r>
    <s v="M01639_152_000000000-BTK9W_1_1113_18911_18022"/>
    <n v="4"/>
    <x v="1"/>
    <x v="3"/>
    <x v="3"/>
    <n v="38.93"/>
    <n v="262"/>
    <s v="Main"/>
    <n v="31.52"/>
    <n v="184"/>
    <s v="I"/>
    <n v="4"/>
    <n v="0"/>
    <n v="0"/>
    <n v="0"/>
    <n v="0"/>
    <n v="0"/>
  </r>
  <r>
    <s v="M01639_152_000000000-BTK9W_1_1114_14047_13338"/>
    <n v="4"/>
    <x v="1"/>
    <x v="3"/>
    <x v="3"/>
    <n v="38.93"/>
    <n v="262"/>
    <s v="Main"/>
    <n v="31.52"/>
    <n v="184"/>
    <s v="I"/>
    <n v="4"/>
    <n v="0"/>
    <n v="0"/>
    <n v="0"/>
    <n v="0"/>
    <n v="0"/>
  </r>
  <r>
    <s v="M01639_152_000000000-BTK9W_1_1114_9552_25084"/>
    <n v="4"/>
    <x v="1"/>
    <x v="3"/>
    <x v="3"/>
    <n v="38.93"/>
    <n v="262"/>
    <s v="Main"/>
    <n v="31.52"/>
    <n v="184"/>
    <s v="I"/>
    <n v="4"/>
    <n v="0"/>
    <n v="0"/>
    <n v="0"/>
    <n v="0"/>
    <n v="0"/>
  </r>
  <r>
    <s v="M01639_152_000000000-BTK9W_1_1118_4588_20716"/>
    <n v="4"/>
    <x v="0"/>
    <x v="0"/>
    <x v="0"/>
    <n v="38.93"/>
    <n v="262"/>
    <s v="Main"/>
    <n v="31.52"/>
    <n v="184"/>
    <s v="B"/>
    <n v="0"/>
    <n v="4"/>
    <n v="0"/>
    <n v="0"/>
    <n v="0"/>
    <n v="0"/>
  </r>
  <r>
    <s v="M01639_152_000000000-BTK9W_1_2101_15253_6955"/>
    <n v="4"/>
    <x v="0"/>
    <x v="1"/>
    <x v="4"/>
    <n v="38.93"/>
    <n v="262"/>
    <s v="Main"/>
    <n v="31.69"/>
    <n v="183"/>
    <s v="B"/>
    <n v="0"/>
    <n v="0"/>
    <n v="0"/>
    <n v="0"/>
    <n v="0"/>
    <n v="4"/>
  </r>
  <r>
    <s v="M01639_152_000000000-BTK9W_1_2101_19377_18126"/>
    <n v="4"/>
    <x v="1"/>
    <x v="3"/>
    <x v="3"/>
    <n v="38.93"/>
    <n v="262"/>
    <s v="Main"/>
    <n v="31.52"/>
    <n v="184"/>
    <s v="I"/>
    <n v="4"/>
    <n v="0"/>
    <n v="0"/>
    <n v="0"/>
    <n v="0"/>
    <n v="0"/>
  </r>
  <r>
    <s v="M01639_152_000000000-BTK9W_1_2104_16824_7255"/>
    <n v="4"/>
    <x v="1"/>
    <x v="3"/>
    <x v="3"/>
    <n v="38.93"/>
    <n v="262"/>
    <s v="Main"/>
    <n v="32.07"/>
    <n v="184"/>
    <s v="I"/>
    <n v="4"/>
    <n v="0"/>
    <n v="0"/>
    <n v="0"/>
    <n v="0"/>
    <n v="0"/>
  </r>
  <r>
    <s v="M01639_152_000000000-BTK9W_1_2107_27500_10232"/>
    <n v="4"/>
    <x v="1"/>
    <x v="3"/>
    <x v="3"/>
    <n v="38.93"/>
    <n v="262"/>
    <s v="Main"/>
    <n v="30.98"/>
    <n v="184"/>
    <s v="I"/>
    <n v="4"/>
    <n v="0"/>
    <n v="0"/>
    <n v="0"/>
    <n v="0"/>
    <n v="0"/>
  </r>
  <r>
    <s v="M04997_41_000000000-BTKB3_1_2117_9843_4201"/>
    <n v="4"/>
    <x v="0"/>
    <x v="0"/>
    <x v="0"/>
    <n v="38.93"/>
    <n v="262"/>
    <s v="Main"/>
    <n v="32.07"/>
    <n v="184"/>
    <s v="B"/>
    <n v="0"/>
    <n v="4"/>
    <n v="0"/>
    <n v="0"/>
    <n v="0"/>
    <n v="0"/>
  </r>
  <r>
    <s v="M01639_152_000000000-BTK9W_1_1101_6612_22549"/>
    <n v="4"/>
    <x v="0"/>
    <x v="1"/>
    <x v="4"/>
    <n v="38.85"/>
    <n v="260"/>
    <s v="Main"/>
    <n v="31.69"/>
    <n v="183"/>
    <s v="B"/>
    <n v="0"/>
    <n v="0"/>
    <n v="0"/>
    <n v="0"/>
    <n v="0"/>
    <n v="4"/>
  </r>
  <r>
    <s v="M01639_152_000000000-BTK9W_1_1109_4428_13284"/>
    <n v="4"/>
    <x v="0"/>
    <x v="0"/>
    <x v="0"/>
    <n v="38.85"/>
    <n v="260"/>
    <s v="Main"/>
    <n v="31.32"/>
    <n v="182"/>
    <s v="B"/>
    <n v="0"/>
    <n v="4"/>
    <n v="0"/>
    <n v="0"/>
    <n v="0"/>
    <n v="0"/>
  </r>
  <r>
    <s v="M01639_152_000000000-BTK9W_1_1109_6242_20381"/>
    <n v="4"/>
    <x v="0"/>
    <x v="1"/>
    <x v="4"/>
    <n v="38.85"/>
    <n v="260"/>
    <s v="Main"/>
    <n v="31.32"/>
    <n v="182"/>
    <s v="B"/>
    <n v="0"/>
    <n v="0"/>
    <n v="0"/>
    <n v="0"/>
    <n v="0"/>
    <n v="4"/>
  </r>
  <r>
    <s v="M01639_152_000000000-BTK9W_1_2104_27046_20970"/>
    <n v="4"/>
    <x v="0"/>
    <x v="1"/>
    <x v="4"/>
    <n v="38.85"/>
    <n v="260"/>
    <s v="Main"/>
    <n v="31.32"/>
    <n v="182"/>
    <s v="B"/>
    <n v="0"/>
    <n v="0"/>
    <n v="0"/>
    <n v="0"/>
    <n v="0"/>
    <n v="4"/>
  </r>
  <r>
    <s v="M01639_152_000000000-BTK9W_1_2116_20722_24912"/>
    <n v="4"/>
    <x v="0"/>
    <x v="0"/>
    <x v="0"/>
    <n v="38.85"/>
    <n v="260"/>
    <s v="Main"/>
    <n v="31.32"/>
    <n v="182"/>
    <s v="B"/>
    <n v="0"/>
    <n v="4"/>
    <n v="0"/>
    <n v="0"/>
    <n v="0"/>
    <n v="0"/>
  </r>
  <r>
    <s v="M04997_41_000000000-BTKB3_1_1104_26604_9197"/>
    <n v="4"/>
    <x v="0"/>
    <x v="0"/>
    <x v="0"/>
    <n v="38.85"/>
    <n v="260"/>
    <s v="Main"/>
    <n v="31.32"/>
    <n v="182"/>
    <s v="B"/>
    <n v="0"/>
    <n v="4"/>
    <n v="0"/>
    <n v="0"/>
    <n v="0"/>
    <n v="0"/>
  </r>
  <r>
    <s v="M04997_41_000000000-BTKB3_1_1107_14955_8255"/>
    <n v="4"/>
    <x v="0"/>
    <x v="1"/>
    <x v="4"/>
    <n v="38.85"/>
    <n v="260"/>
    <s v="Main"/>
    <n v="31.32"/>
    <n v="182"/>
    <s v="B"/>
    <n v="0"/>
    <n v="0"/>
    <n v="0"/>
    <n v="0"/>
    <n v="0"/>
    <n v="4"/>
  </r>
  <r>
    <s v="M04997_41_000000000-BTKB3_1_2108_8731_6789"/>
    <n v="4"/>
    <x v="0"/>
    <x v="0"/>
    <x v="0"/>
    <n v="38.85"/>
    <n v="260"/>
    <s v="Main"/>
    <n v="30.77"/>
    <n v="182"/>
    <s v="B"/>
    <n v="0"/>
    <n v="4"/>
    <n v="0"/>
    <n v="0"/>
    <n v="0"/>
    <n v="0"/>
  </r>
  <r>
    <s v="M04997_41_000000000-BTKB3_1_2117_17707_13554"/>
    <n v="4"/>
    <x v="0"/>
    <x v="1"/>
    <x v="1"/>
    <n v="38.85"/>
    <n v="260"/>
    <s v="Main"/>
    <n v="30.77"/>
    <n v="182"/>
    <s v="B"/>
    <n v="0"/>
    <n v="0"/>
    <n v="0"/>
    <n v="4"/>
    <n v="0"/>
    <n v="0"/>
  </r>
  <r>
    <s v="M04997_41_000000000-BTKB3_1_2104_15828_10194"/>
    <n v="4"/>
    <x v="2"/>
    <x v="5"/>
    <x v="10"/>
    <n v="38.83"/>
    <n v="273"/>
    <s v="Main"/>
    <n v="32.31"/>
    <n v="195"/>
    <s v="A"/>
    <n v="0"/>
    <n v="0"/>
    <n v="0"/>
    <n v="0"/>
    <n v="0"/>
    <n v="4"/>
  </r>
  <r>
    <s v="M01639_152_000000000-BTK9W_1_2111_13321_2399"/>
    <n v="4"/>
    <x v="0"/>
    <x v="2"/>
    <x v="6"/>
    <n v="38.82"/>
    <n v="255"/>
    <s v="Main"/>
    <n v="31.07"/>
    <n v="177"/>
    <s v="B"/>
    <n v="0"/>
    <n v="0"/>
    <n v="0"/>
    <n v="4"/>
    <n v="0"/>
    <n v="0"/>
  </r>
  <r>
    <s v="M01639_152_000000000-BTK9W_1_2115_7262_4180"/>
    <n v="4"/>
    <x v="0"/>
    <x v="2"/>
    <x v="5"/>
    <n v="38.82"/>
    <n v="255"/>
    <s v="Main"/>
    <n v="31.07"/>
    <n v="177"/>
    <s v="B"/>
    <n v="0"/>
    <n v="0"/>
    <n v="4"/>
    <n v="0"/>
    <n v="0"/>
    <n v="0"/>
  </r>
  <r>
    <s v="M01639_152_000000000-BTK9W_1_1118_21729_14954"/>
    <n v="4"/>
    <x v="1"/>
    <x v="3"/>
    <x v="3"/>
    <n v="38.78"/>
    <n v="263"/>
    <s v="Main"/>
    <n v="30.27"/>
    <n v="185"/>
    <s v="I"/>
    <n v="4"/>
    <n v="0"/>
    <n v="0"/>
    <n v="0"/>
    <n v="0"/>
    <n v="0"/>
  </r>
  <r>
    <s v="M01639_152_000000000-BTK9W_1_1119_10225_20636"/>
    <n v="4"/>
    <x v="0"/>
    <x v="0"/>
    <x v="0"/>
    <n v="38.78"/>
    <n v="263"/>
    <s v="Main"/>
    <n v="31.35"/>
    <n v="185"/>
    <s v="B"/>
    <n v="0"/>
    <n v="4"/>
    <n v="0"/>
    <n v="0"/>
    <n v="0"/>
    <n v="0"/>
  </r>
  <r>
    <s v="M01639_152_000000000-BTK9W_1_2107_15963_12689"/>
    <n v="4"/>
    <x v="1"/>
    <x v="3"/>
    <x v="3"/>
    <n v="38.78"/>
    <n v="263"/>
    <s v="Main"/>
    <n v="31.35"/>
    <n v="185"/>
    <s v="I"/>
    <n v="4"/>
    <n v="0"/>
    <n v="0"/>
    <n v="0"/>
    <n v="0"/>
    <n v="0"/>
  </r>
  <r>
    <s v="M01639_152_000000000-BTK9W_1_2111_15703_10228"/>
    <n v="4"/>
    <x v="1"/>
    <x v="3"/>
    <x v="3"/>
    <n v="38.78"/>
    <n v="263"/>
    <s v="Main"/>
    <n v="31.35"/>
    <n v="185"/>
    <s v="I"/>
    <n v="4"/>
    <n v="0"/>
    <n v="0"/>
    <n v="0"/>
    <n v="0"/>
    <n v="0"/>
  </r>
  <r>
    <s v="M01639_152_000000000-BTK9W_1_2113_13302_23963"/>
    <n v="4"/>
    <x v="1"/>
    <x v="3"/>
    <x v="3"/>
    <n v="38.78"/>
    <n v="263"/>
    <s v="Main"/>
    <n v="31.35"/>
    <n v="185"/>
    <s v="I"/>
    <n v="4"/>
    <n v="0"/>
    <n v="0"/>
    <n v="0"/>
    <n v="0"/>
    <n v="0"/>
  </r>
  <r>
    <s v="M01639_152_000000000-BTK9W_1_2118_10862_15486"/>
    <n v="4"/>
    <x v="1"/>
    <x v="3"/>
    <x v="3"/>
    <n v="38.78"/>
    <n v="263"/>
    <s v="Main"/>
    <n v="31.35"/>
    <n v="185"/>
    <s v="I"/>
    <n v="4"/>
    <n v="0"/>
    <n v="0"/>
    <n v="0"/>
    <n v="0"/>
    <n v="0"/>
  </r>
  <r>
    <s v="M01639_152_000000000-BTK9W_1_2118_25053_3423"/>
    <n v="4"/>
    <x v="1"/>
    <x v="3"/>
    <x v="3"/>
    <n v="38.78"/>
    <n v="263"/>
    <s v="Main"/>
    <n v="31.35"/>
    <n v="185"/>
    <s v="I"/>
    <n v="4"/>
    <n v="0"/>
    <n v="0"/>
    <n v="0"/>
    <n v="0"/>
    <n v="0"/>
  </r>
  <r>
    <s v="M04997_41_000000000-BTKB3_1_2110_17105_12951"/>
    <n v="4"/>
    <x v="1"/>
    <x v="3"/>
    <x v="3"/>
    <n v="38.78"/>
    <n v="263"/>
    <s v="Main"/>
    <n v="31.72"/>
    <n v="186"/>
    <s v="I"/>
    <n v="4"/>
    <n v="0"/>
    <n v="0"/>
    <n v="0"/>
    <n v="0"/>
    <n v="0"/>
  </r>
  <r>
    <s v="M01639_152_000000000-BTK9W_1_1103_27202_18809"/>
    <n v="4"/>
    <x v="0"/>
    <x v="1"/>
    <x v="4"/>
    <n v="38.700000000000003"/>
    <n v="261"/>
    <s v="Main"/>
    <n v="31.69"/>
    <n v="183"/>
    <s v="B"/>
    <n v="0"/>
    <n v="0"/>
    <n v="0"/>
    <n v="0"/>
    <n v="0"/>
    <n v="4"/>
  </r>
  <r>
    <s v="M01639_152_000000000-BTK9W_1_1104_20045_14458"/>
    <n v="4"/>
    <x v="0"/>
    <x v="1"/>
    <x v="1"/>
    <n v="38.700000000000003"/>
    <n v="261"/>
    <s v="Main"/>
    <n v="31.15"/>
    <n v="183"/>
    <s v="B"/>
    <n v="0"/>
    <n v="0"/>
    <n v="0"/>
    <n v="4"/>
    <n v="0"/>
    <n v="0"/>
  </r>
  <r>
    <s v="M01639_152_000000000-BTK9W_1_1104_7761_16141"/>
    <n v="4"/>
    <x v="0"/>
    <x v="0"/>
    <x v="0"/>
    <n v="38.700000000000003"/>
    <n v="261"/>
    <s v="Main"/>
    <n v="31.15"/>
    <n v="183"/>
    <s v="B"/>
    <n v="0"/>
    <n v="4"/>
    <n v="0"/>
    <n v="0"/>
    <n v="0"/>
    <n v="0"/>
  </r>
  <r>
    <s v="M01639_152_000000000-BTK9W_1_1108_12763_24737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08_29004_13136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09_10970_14071"/>
    <n v="4"/>
    <x v="0"/>
    <x v="1"/>
    <x v="4"/>
    <n v="38.700000000000003"/>
    <n v="261"/>
    <s v="Main"/>
    <n v="31.69"/>
    <n v="183"/>
    <s v="B"/>
    <n v="0"/>
    <n v="0"/>
    <n v="0"/>
    <n v="0"/>
    <n v="0"/>
    <n v="4"/>
  </r>
  <r>
    <s v="M01639_152_000000000-BTK9W_1_1110_21008_14682"/>
    <n v="4"/>
    <x v="0"/>
    <x v="0"/>
    <x v="0"/>
    <n v="38.700000000000003"/>
    <n v="261"/>
    <s v="Main"/>
    <n v="31.15"/>
    <n v="183"/>
    <s v="B"/>
    <n v="0"/>
    <n v="4"/>
    <n v="0"/>
    <n v="0"/>
    <n v="0"/>
    <n v="0"/>
  </r>
  <r>
    <s v="M01639_152_000000000-BTK9W_1_1111_12281_10466"/>
    <n v="4"/>
    <x v="0"/>
    <x v="1"/>
    <x v="1"/>
    <n v="38.700000000000003"/>
    <n v="261"/>
    <s v="Main"/>
    <n v="31.69"/>
    <n v="183"/>
    <s v="B"/>
    <n v="0"/>
    <n v="0"/>
    <n v="0"/>
    <n v="4"/>
    <n v="0"/>
    <n v="0"/>
  </r>
  <r>
    <s v="M01639_152_000000000-BTK9W_1_1111_17463_9640"/>
    <n v="4"/>
    <x v="0"/>
    <x v="1"/>
    <x v="1"/>
    <n v="38.700000000000003"/>
    <n v="261"/>
    <s v="Main"/>
    <n v="30.6"/>
    <n v="183"/>
    <s v="B"/>
    <n v="0"/>
    <n v="0"/>
    <n v="0"/>
    <n v="4"/>
    <n v="0"/>
    <n v="0"/>
  </r>
  <r>
    <s v="M01639_152_000000000-BTK9W_1_1111_19277_5711"/>
    <n v="4"/>
    <x v="0"/>
    <x v="1"/>
    <x v="4"/>
    <n v="38.700000000000003"/>
    <n v="261"/>
    <s v="Main"/>
    <n v="31.15"/>
    <n v="183"/>
    <s v="B"/>
    <n v="0"/>
    <n v="0"/>
    <n v="0"/>
    <n v="0"/>
    <n v="4"/>
    <n v="0"/>
  </r>
  <r>
    <s v="M01639_152_000000000-BTK9W_1_1111_21852_10496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11_26466_12657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12_12319_19250"/>
    <n v="4"/>
    <x v="0"/>
    <x v="1"/>
    <x v="4"/>
    <n v="38.700000000000003"/>
    <n v="261"/>
    <s v="Main"/>
    <n v="30.6"/>
    <n v="183"/>
    <s v="B"/>
    <n v="0"/>
    <n v="0"/>
    <n v="0"/>
    <n v="0"/>
    <n v="0"/>
    <n v="4"/>
  </r>
  <r>
    <s v="M01639_152_000000000-BTK9W_1_1113_5630_13229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15_22016_4153"/>
    <n v="4"/>
    <x v="0"/>
    <x v="1"/>
    <x v="4"/>
    <n v="38.700000000000003"/>
    <n v="261"/>
    <s v="Main"/>
    <n v="31.15"/>
    <n v="183"/>
    <s v="B"/>
    <n v="0"/>
    <n v="0"/>
    <n v="0"/>
    <n v="0"/>
    <n v="4"/>
    <n v="0"/>
  </r>
  <r>
    <s v="M01639_152_000000000-BTK9W_1_1116_22833_11130"/>
    <n v="4"/>
    <x v="0"/>
    <x v="0"/>
    <x v="0"/>
    <n v="38.700000000000003"/>
    <n v="261"/>
    <s v="Main"/>
    <n v="31.15"/>
    <n v="183"/>
    <s v="B"/>
    <n v="0"/>
    <n v="4"/>
    <n v="0"/>
    <n v="0"/>
    <n v="0"/>
    <n v="0"/>
  </r>
  <r>
    <s v="M01639_152_000000000-BTK9W_1_1117_9804_23132"/>
    <n v="4"/>
    <x v="0"/>
    <x v="1"/>
    <x v="1"/>
    <n v="38.700000000000003"/>
    <n v="261"/>
    <s v="Main"/>
    <n v="31.69"/>
    <n v="183"/>
    <s v="B"/>
    <n v="0"/>
    <n v="0"/>
    <n v="0"/>
    <n v="4"/>
    <n v="0"/>
    <n v="0"/>
  </r>
  <r>
    <s v="M01639_152_000000000-BTK9W_1_1118_19781_21121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18_23567_3458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18_5986_19554"/>
    <n v="4"/>
    <x v="0"/>
    <x v="0"/>
    <x v="0"/>
    <n v="38.700000000000003"/>
    <n v="261"/>
    <s v="Main"/>
    <n v="31.69"/>
    <n v="183"/>
    <s v="B"/>
    <n v="0"/>
    <n v="4"/>
    <n v="0"/>
    <n v="0"/>
    <n v="0"/>
    <n v="0"/>
  </r>
  <r>
    <s v="M01639_152_000000000-BTK9W_1_1119_13340_13152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2101_15314_2870"/>
    <n v="4"/>
    <x v="0"/>
    <x v="1"/>
    <x v="4"/>
    <n v="38.700000000000003"/>
    <n v="261"/>
    <s v="Main"/>
    <n v="31.69"/>
    <n v="183"/>
    <s v="B"/>
    <n v="0"/>
    <n v="0"/>
    <n v="0"/>
    <n v="0"/>
    <n v="0"/>
    <n v="4"/>
  </r>
  <r>
    <s v="M01639_152_000000000-BTK9W_1_2103_10201_8536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2103_17845_19885"/>
    <n v="4"/>
    <x v="0"/>
    <x v="1"/>
    <x v="4"/>
    <n v="38.700000000000003"/>
    <n v="261"/>
    <s v="Main"/>
    <n v="31.15"/>
    <n v="183"/>
    <s v="B"/>
    <n v="0"/>
    <n v="0"/>
    <n v="0"/>
    <n v="0"/>
    <n v="4"/>
    <n v="0"/>
  </r>
  <r>
    <s v="M01639_152_000000000-BTK9W_1_2103_23557_23591"/>
    <n v="4"/>
    <x v="0"/>
    <x v="1"/>
    <x v="1"/>
    <n v="38.700000000000003"/>
    <n v="261"/>
    <s v="Main"/>
    <n v="31.15"/>
    <n v="183"/>
    <s v="B"/>
    <n v="0"/>
    <n v="0"/>
    <n v="0"/>
    <n v="4"/>
    <n v="0"/>
    <n v="0"/>
  </r>
  <r>
    <s v="M01639_152_000000000-BTK9W_1_2106_16875_15725"/>
    <n v="4"/>
    <x v="0"/>
    <x v="1"/>
    <x v="4"/>
    <n v="38.700000000000003"/>
    <n v="261"/>
    <s v="Main"/>
    <n v="32.24"/>
    <n v="183"/>
    <s v="B"/>
    <n v="0"/>
    <n v="0"/>
    <n v="0"/>
    <n v="0"/>
    <n v="1"/>
    <n v="3"/>
  </r>
  <r>
    <s v="M01639_152_000000000-BTK9W_1_2107_22521_12083"/>
    <n v="4"/>
    <x v="0"/>
    <x v="1"/>
    <x v="4"/>
    <n v="38.700000000000003"/>
    <n v="261"/>
    <s v="Main"/>
    <n v="32.24"/>
    <n v="183"/>
    <s v="B"/>
    <n v="0"/>
    <n v="0"/>
    <n v="0"/>
    <n v="0"/>
    <n v="3"/>
    <n v="1"/>
  </r>
  <r>
    <s v="M01639_152_000000000-BTK9W_1_2113_18232_5642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2117_15960_7645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2117_6056_7703"/>
    <n v="4"/>
    <x v="0"/>
    <x v="1"/>
    <x v="1"/>
    <n v="38.700000000000003"/>
    <n v="261"/>
    <s v="Main"/>
    <n v="31.15"/>
    <n v="183"/>
    <s v="B"/>
    <n v="0"/>
    <n v="0"/>
    <n v="0"/>
    <n v="4"/>
    <n v="0"/>
    <n v="0"/>
  </r>
  <r>
    <s v="M01639_152_000000000-BTK9W_1_2118_18162_6820"/>
    <n v="4"/>
    <x v="0"/>
    <x v="1"/>
    <x v="4"/>
    <n v="38.700000000000003"/>
    <n v="261"/>
    <s v="Main"/>
    <n v="31.15"/>
    <n v="183"/>
    <s v="B"/>
    <n v="0"/>
    <n v="0"/>
    <n v="0"/>
    <n v="0"/>
    <n v="1"/>
    <n v="3"/>
  </r>
  <r>
    <s v="M01639_152_000000000-BTK9W_1_2119_18031_10414"/>
    <n v="4"/>
    <x v="0"/>
    <x v="1"/>
    <x v="4"/>
    <n v="38.700000000000003"/>
    <n v="261"/>
    <s v="Main"/>
    <n v="30.6"/>
    <n v="183"/>
    <s v="B"/>
    <n v="0"/>
    <n v="0"/>
    <n v="0"/>
    <n v="0"/>
    <n v="0"/>
    <n v="4"/>
  </r>
  <r>
    <s v="M01639_152_000000000-BTK9W_1_2119_24929_23289"/>
    <n v="4"/>
    <x v="0"/>
    <x v="1"/>
    <x v="4"/>
    <n v="38.700000000000003"/>
    <n v="261"/>
    <s v="Main"/>
    <n v="30.6"/>
    <n v="183"/>
    <s v="B"/>
    <n v="0"/>
    <n v="0"/>
    <n v="0"/>
    <n v="0"/>
    <n v="1"/>
    <n v="3"/>
  </r>
  <r>
    <s v="M04997_41_000000000-BTKB3_1_1104_14568_23299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1104_26658_15359"/>
    <n v="4"/>
    <x v="0"/>
    <x v="1"/>
    <x v="4"/>
    <n v="38.700000000000003"/>
    <n v="261"/>
    <s v="Main"/>
    <n v="31.15"/>
    <n v="183"/>
    <s v="B"/>
    <n v="0"/>
    <n v="0"/>
    <n v="0"/>
    <n v="0"/>
    <n v="4"/>
    <n v="0"/>
  </r>
  <r>
    <s v="M04997_41_000000000-BTKB3_1_1107_9377_14008"/>
    <n v="4"/>
    <x v="0"/>
    <x v="1"/>
    <x v="4"/>
    <n v="38.700000000000003"/>
    <n v="261"/>
    <s v="Main"/>
    <n v="31.15"/>
    <n v="183"/>
    <s v="B"/>
    <n v="0"/>
    <n v="0"/>
    <n v="0"/>
    <n v="0"/>
    <n v="4"/>
    <n v="0"/>
  </r>
  <r>
    <s v="M04997_41_000000000-BTKB3_1_1109_10493_20378"/>
    <n v="4"/>
    <x v="0"/>
    <x v="1"/>
    <x v="4"/>
    <n v="38.700000000000003"/>
    <n v="261"/>
    <s v="Main"/>
    <n v="31.69"/>
    <n v="183"/>
    <s v="B"/>
    <n v="0"/>
    <n v="0"/>
    <n v="0"/>
    <n v="0"/>
    <n v="2"/>
    <n v="2"/>
  </r>
  <r>
    <s v="M04997_41_000000000-BTKB3_1_1111_13663_15198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1112_22244_22759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1113_6503_3070"/>
    <n v="4"/>
    <x v="0"/>
    <x v="1"/>
    <x v="4"/>
    <n v="38.700000000000003"/>
    <n v="261"/>
    <s v="Main"/>
    <n v="31.15"/>
    <n v="183"/>
    <s v="B"/>
    <n v="0"/>
    <n v="0"/>
    <n v="0"/>
    <n v="0"/>
    <n v="3"/>
    <n v="1"/>
  </r>
  <r>
    <s v="M04997_41_000000000-BTKB3_1_1115_14020_10111"/>
    <n v="4"/>
    <x v="0"/>
    <x v="1"/>
    <x v="1"/>
    <n v="38.700000000000003"/>
    <n v="261"/>
    <s v="Main"/>
    <n v="31.15"/>
    <n v="183"/>
    <s v="B"/>
    <n v="0"/>
    <n v="0"/>
    <n v="0"/>
    <n v="4"/>
    <n v="0"/>
    <n v="0"/>
  </r>
  <r>
    <s v="M04997_41_000000000-BTKB3_1_2103_16735_13166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2107_15282_22331"/>
    <n v="4"/>
    <x v="4"/>
    <x v="9"/>
    <x v="15"/>
    <n v="38.700000000000003"/>
    <n v="261"/>
    <s v="Main"/>
    <n v="31.15"/>
    <n v="183"/>
    <s v="X"/>
    <n v="4"/>
    <n v="0"/>
    <n v="0"/>
    <n v="0"/>
    <n v="0"/>
    <n v="0"/>
  </r>
  <r>
    <s v="M04997_41_000000000-BTKB3_1_2107_8794_24626"/>
    <n v="4"/>
    <x v="0"/>
    <x v="1"/>
    <x v="4"/>
    <n v="38.700000000000003"/>
    <n v="261"/>
    <s v="Main"/>
    <n v="31.69"/>
    <n v="183"/>
    <s v="B"/>
    <n v="0"/>
    <n v="0"/>
    <n v="0"/>
    <n v="0"/>
    <n v="0"/>
    <n v="4"/>
  </r>
  <r>
    <s v="M04997_41_000000000-BTKB3_1_2109_25622_10532"/>
    <n v="4"/>
    <x v="0"/>
    <x v="1"/>
    <x v="4"/>
    <n v="38.700000000000003"/>
    <n v="261"/>
    <s v="Main"/>
    <n v="31.15"/>
    <n v="183"/>
    <s v="B"/>
    <n v="0"/>
    <n v="0"/>
    <n v="0"/>
    <n v="0"/>
    <n v="1"/>
    <n v="3"/>
  </r>
  <r>
    <s v="M04997_41_000000000-BTKB3_1_2110_20948_4142"/>
    <n v="4"/>
    <x v="0"/>
    <x v="1"/>
    <x v="1"/>
    <n v="38.700000000000003"/>
    <n v="261"/>
    <s v="Main"/>
    <n v="32.24"/>
    <n v="183"/>
    <s v="B"/>
    <n v="0"/>
    <n v="0"/>
    <n v="0"/>
    <n v="4"/>
    <n v="0"/>
    <n v="0"/>
  </r>
  <r>
    <s v="M04997_41_000000000-BTKB3_1_2111_11082_13075"/>
    <n v="4"/>
    <x v="0"/>
    <x v="1"/>
    <x v="4"/>
    <n v="38.700000000000003"/>
    <n v="261"/>
    <s v="Main"/>
    <n v="31.69"/>
    <n v="183"/>
    <s v="B"/>
    <n v="0"/>
    <n v="0"/>
    <n v="0"/>
    <n v="0"/>
    <n v="2"/>
    <n v="2"/>
  </r>
  <r>
    <s v="M04997_41_000000000-BTKB3_1_2111_14062_23184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2114_19750_4518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2115_5720_17677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4997_41_000000000-BTKB3_1_2115_8995_14253"/>
    <n v="4"/>
    <x v="0"/>
    <x v="1"/>
    <x v="4"/>
    <n v="38.700000000000003"/>
    <n v="261"/>
    <s v="Main"/>
    <n v="31.15"/>
    <n v="183"/>
    <s v="B"/>
    <n v="0"/>
    <n v="0"/>
    <n v="0"/>
    <n v="0"/>
    <n v="2"/>
    <n v="2"/>
  </r>
  <r>
    <s v="M04997_41_000000000-BTKB3_1_2116_11257_19493"/>
    <n v="4"/>
    <x v="0"/>
    <x v="1"/>
    <x v="4"/>
    <n v="38.700000000000003"/>
    <n v="261"/>
    <s v="Main"/>
    <n v="31.15"/>
    <n v="183"/>
    <s v="B"/>
    <n v="0"/>
    <n v="0"/>
    <n v="0"/>
    <n v="0"/>
    <n v="0"/>
    <n v="4"/>
  </r>
  <r>
    <s v="M01639_152_000000000-BTK9W_1_1105_18289_4691"/>
    <n v="4"/>
    <x v="0"/>
    <x v="2"/>
    <x v="5"/>
    <n v="38.67"/>
    <n v="256"/>
    <s v="Main"/>
    <n v="30.9"/>
    <n v="178"/>
    <s v="B"/>
    <n v="0"/>
    <n v="0"/>
    <n v="4"/>
    <n v="0"/>
    <n v="0"/>
    <n v="0"/>
  </r>
  <r>
    <s v="M01639_152_000000000-BTK9W_1_2102_17523_11380"/>
    <n v="4"/>
    <x v="0"/>
    <x v="2"/>
    <x v="5"/>
    <n v="38.67"/>
    <n v="256"/>
    <s v="Main"/>
    <n v="30.34"/>
    <n v="178"/>
    <s v="B"/>
    <n v="0"/>
    <n v="0"/>
    <n v="4"/>
    <n v="0"/>
    <n v="0"/>
    <n v="0"/>
  </r>
  <r>
    <s v="M04997_41_000000000-BTKB3_1_1115_15088_9489"/>
    <n v="4"/>
    <x v="0"/>
    <x v="0"/>
    <x v="0"/>
    <n v="38.61"/>
    <n v="259"/>
    <s v="Main"/>
    <n v="30.94"/>
    <n v="181"/>
    <s v="B"/>
    <n v="0"/>
    <n v="4"/>
    <n v="0"/>
    <n v="0"/>
    <n v="0"/>
    <n v="0"/>
  </r>
  <r>
    <s v="M04997_41_000000000-BTKB3_1_2117_27190_13744"/>
    <n v="4"/>
    <x v="2"/>
    <x v="5"/>
    <x v="10"/>
    <n v="38.58"/>
    <n v="267"/>
    <s v="Main"/>
    <n v="31.22"/>
    <n v="189"/>
    <s v="A"/>
    <n v="0"/>
    <n v="0"/>
    <n v="0"/>
    <n v="0"/>
    <n v="4"/>
    <n v="0"/>
  </r>
  <r>
    <s v="M01639_152_000000000-BTK9W_1_1112_16678_3461"/>
    <n v="4"/>
    <x v="0"/>
    <x v="2"/>
    <x v="5"/>
    <n v="38.58"/>
    <n v="254"/>
    <s v="Main"/>
    <n v="30.68"/>
    <n v="176"/>
    <s v="B"/>
    <n v="0"/>
    <n v="0"/>
    <n v="4"/>
    <n v="0"/>
    <n v="0"/>
    <n v="0"/>
  </r>
  <r>
    <s v="M01639_152_000000000-BTK9W_1_1115_19247_7947"/>
    <n v="4"/>
    <x v="0"/>
    <x v="2"/>
    <x v="5"/>
    <n v="38.58"/>
    <n v="254"/>
    <s v="Main"/>
    <n v="30.68"/>
    <n v="176"/>
    <s v="B"/>
    <n v="0"/>
    <n v="0"/>
    <n v="4"/>
    <n v="0"/>
    <n v="0"/>
    <n v="0"/>
  </r>
  <r>
    <s v="M01639_152_000000000-BTK9W_1_2106_16478_12096"/>
    <n v="4"/>
    <x v="0"/>
    <x v="2"/>
    <x v="5"/>
    <n v="38.58"/>
    <n v="254"/>
    <s v="Main"/>
    <n v="31.25"/>
    <n v="176"/>
    <s v="B"/>
    <n v="0"/>
    <n v="0"/>
    <n v="4"/>
    <n v="0"/>
    <n v="0"/>
    <n v="0"/>
  </r>
  <r>
    <s v="M01639_152_000000000-BTK9W_1_2108_7126_4726"/>
    <n v="4"/>
    <x v="0"/>
    <x v="2"/>
    <x v="5"/>
    <n v="38.58"/>
    <n v="254"/>
    <s v="Main"/>
    <n v="30.68"/>
    <n v="176"/>
    <s v="B"/>
    <n v="0"/>
    <n v="0"/>
    <n v="4"/>
    <n v="0"/>
    <n v="0"/>
    <n v="0"/>
  </r>
  <r>
    <s v="M01639_152_000000000-BTK9W_1_2116_24091_22761"/>
    <n v="4"/>
    <x v="0"/>
    <x v="2"/>
    <x v="5"/>
    <n v="38.58"/>
    <n v="254"/>
    <s v="Main"/>
    <n v="30.68"/>
    <n v="176"/>
    <s v="B"/>
    <n v="0"/>
    <n v="0"/>
    <n v="4"/>
    <n v="0"/>
    <n v="0"/>
    <n v="0"/>
  </r>
  <r>
    <s v="M01639_152_000000000-BTK9W_1_2119_17460_13815"/>
    <n v="4"/>
    <x v="0"/>
    <x v="2"/>
    <x v="21"/>
    <n v="38.58"/>
    <n v="254"/>
    <s v="Main"/>
    <n v="30.68"/>
    <n v="176"/>
    <s v="B"/>
    <n v="0"/>
    <n v="4"/>
    <n v="0"/>
    <n v="0"/>
    <n v="0"/>
    <n v="0"/>
  </r>
  <r>
    <s v="M04997_41_000000000-BTKB3_1_2106_10233_20054"/>
    <n v="4"/>
    <x v="0"/>
    <x v="2"/>
    <x v="5"/>
    <n v="38.58"/>
    <n v="254"/>
    <s v="Main"/>
    <n v="31.25"/>
    <n v="176"/>
    <s v="B"/>
    <n v="0"/>
    <n v="0"/>
    <n v="4"/>
    <n v="0"/>
    <n v="0"/>
    <n v="0"/>
  </r>
  <r>
    <s v="M01639_152_000000000-BTK9W_1_2112_28525_8382"/>
    <n v="4"/>
    <x v="3"/>
    <x v="6"/>
    <x v="9"/>
    <n v="38.56"/>
    <n v="306"/>
    <s v="~305-bp"/>
    <n v="34.21"/>
    <n v="228"/>
    <s v="O"/>
    <n v="4"/>
    <n v="0"/>
    <n v="0"/>
    <n v="0"/>
    <n v="0"/>
    <n v="0"/>
  </r>
  <r>
    <s v="M01639_152_000000000-BTK9W_1_1102_20617_24262"/>
    <n v="4"/>
    <x v="1"/>
    <x v="3"/>
    <x v="3"/>
    <n v="38.549999999999997"/>
    <n v="262"/>
    <s v="Main"/>
    <n v="31.52"/>
    <n v="184"/>
    <s v="I"/>
    <n v="4"/>
    <n v="0"/>
    <n v="0"/>
    <n v="0"/>
    <n v="0"/>
    <n v="0"/>
  </r>
  <r>
    <s v="M01639_152_000000000-BTK9W_1_1106_23975_18779"/>
    <n v="4"/>
    <x v="0"/>
    <x v="0"/>
    <x v="0"/>
    <n v="38.549999999999997"/>
    <n v="262"/>
    <s v="Main"/>
    <n v="31.52"/>
    <n v="184"/>
    <s v="B"/>
    <n v="0"/>
    <n v="4"/>
    <n v="0"/>
    <n v="0"/>
    <n v="0"/>
    <n v="0"/>
  </r>
  <r>
    <s v="M01639_152_000000000-BTK9W_1_1115_23783_3043"/>
    <n v="4"/>
    <x v="1"/>
    <x v="3"/>
    <x v="3"/>
    <n v="38.549999999999997"/>
    <n v="262"/>
    <s v="Main"/>
    <n v="31.52"/>
    <n v="184"/>
    <s v="I"/>
    <n v="4"/>
    <n v="0"/>
    <n v="0"/>
    <n v="0"/>
    <n v="0"/>
    <n v="0"/>
  </r>
  <r>
    <s v="M01639_152_000000000-BTK9W_1_2115_19045_21913"/>
    <n v="4"/>
    <x v="1"/>
    <x v="3"/>
    <x v="3"/>
    <n v="38.549999999999997"/>
    <n v="262"/>
    <s v="Main"/>
    <n v="31.35"/>
    <n v="185"/>
    <s v="I"/>
    <n v="4"/>
    <n v="0"/>
    <n v="0"/>
    <n v="0"/>
    <n v="0"/>
    <n v="0"/>
  </r>
  <r>
    <s v="M04997_41_000000000-BTKB3_1_1104_19673_18992"/>
    <n v="4"/>
    <x v="0"/>
    <x v="0"/>
    <x v="0"/>
    <n v="38.549999999999997"/>
    <n v="262"/>
    <s v="Main"/>
    <n v="30.98"/>
    <n v="184"/>
    <s v="B"/>
    <n v="0"/>
    <n v="4"/>
    <n v="0"/>
    <n v="0"/>
    <n v="0"/>
    <n v="0"/>
  </r>
  <r>
    <s v="M01639_152_000000000-BTK9W_1_2118_8318_20404"/>
    <n v="4"/>
    <x v="2"/>
    <x v="4"/>
    <x v="20"/>
    <n v="38.520000000000003"/>
    <n v="270"/>
    <s v="Main"/>
    <n v="31.77"/>
    <n v="192"/>
    <s v="A"/>
    <n v="0"/>
    <n v="4"/>
    <n v="0"/>
    <n v="0"/>
    <n v="0"/>
    <n v="0"/>
  </r>
  <r>
    <s v="M01639_152_000000000-BTK9W_1_1105_6868_16220"/>
    <n v="4"/>
    <x v="0"/>
    <x v="0"/>
    <x v="0"/>
    <n v="38.46"/>
    <n v="260"/>
    <s v="Main"/>
    <n v="30.22"/>
    <n v="182"/>
    <s v="B"/>
    <n v="0"/>
    <n v="4"/>
    <n v="0"/>
    <n v="0"/>
    <n v="0"/>
    <n v="0"/>
  </r>
  <r>
    <s v="M01639_152_000000000-BTK9W_1_1105_9204_4122"/>
    <n v="4"/>
    <x v="0"/>
    <x v="0"/>
    <x v="0"/>
    <n v="38.46"/>
    <n v="260"/>
    <s v="Main"/>
    <n v="30.22"/>
    <n v="182"/>
    <s v="B"/>
    <n v="0"/>
    <n v="4"/>
    <n v="0"/>
    <n v="0"/>
    <n v="0"/>
    <n v="0"/>
  </r>
  <r>
    <s v="M01639_152_000000000-BTK9W_1_1110_26309_4223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1639_152_000000000-BTK9W_1_1111_9681_10220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1639_152_000000000-BTK9W_1_1115_6893_16234"/>
    <n v="4"/>
    <x v="0"/>
    <x v="1"/>
    <x v="4"/>
    <n v="38.46"/>
    <n v="260"/>
    <s v="Main"/>
    <n v="31.32"/>
    <n v="182"/>
    <s v="B"/>
    <n v="0"/>
    <n v="0"/>
    <n v="0"/>
    <n v="0"/>
    <n v="0"/>
    <n v="4"/>
  </r>
  <r>
    <s v="M01639_152_000000000-BTK9W_1_1117_19271_22456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1639_152_000000000-BTK9W_1_2101_13500_24381"/>
    <n v="4"/>
    <x v="0"/>
    <x v="1"/>
    <x v="4"/>
    <n v="38.46"/>
    <n v="260"/>
    <s v="Main"/>
    <n v="30.77"/>
    <n v="182"/>
    <s v="B"/>
    <n v="0"/>
    <n v="0"/>
    <n v="0"/>
    <n v="0"/>
    <n v="0"/>
    <n v="4"/>
  </r>
  <r>
    <s v="M01639_152_000000000-BTK9W_1_2105_9891_21442"/>
    <n v="4"/>
    <x v="0"/>
    <x v="1"/>
    <x v="4"/>
    <n v="38.46"/>
    <n v="260"/>
    <s v="Main"/>
    <n v="31.69"/>
    <n v="183"/>
    <s v="B"/>
    <n v="0"/>
    <n v="0"/>
    <n v="0"/>
    <n v="0"/>
    <n v="1"/>
    <n v="3"/>
  </r>
  <r>
    <s v="M01639_152_000000000-BTK9W_1_2108_9446_2829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1639_152_000000000-BTK9W_1_2110_18639_8740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1639_152_000000000-BTK9W_1_2113_4619_11999"/>
    <n v="4"/>
    <x v="0"/>
    <x v="1"/>
    <x v="4"/>
    <n v="38.46"/>
    <n v="260"/>
    <s v="Main"/>
    <n v="31.15"/>
    <n v="183"/>
    <s v="B"/>
    <n v="0"/>
    <n v="0"/>
    <n v="0"/>
    <n v="0"/>
    <n v="3"/>
    <n v="1"/>
  </r>
  <r>
    <s v="M01639_152_000000000-BTK9W_1_2115_3484_14427"/>
    <n v="4"/>
    <x v="0"/>
    <x v="1"/>
    <x v="4"/>
    <n v="38.46"/>
    <n v="260"/>
    <s v="Main"/>
    <n v="31.32"/>
    <n v="182"/>
    <s v="B"/>
    <n v="0"/>
    <n v="0"/>
    <n v="0"/>
    <n v="0"/>
    <n v="4"/>
    <n v="0"/>
  </r>
  <r>
    <s v="M04997_41_000000000-BTKB3_1_1106_5052_5688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4997_41_000000000-BTKB3_1_1110_10797_6591"/>
    <n v="4"/>
    <x v="0"/>
    <x v="7"/>
    <x v="11"/>
    <n v="38.46"/>
    <n v="260"/>
    <s v="Main"/>
    <n v="30.77"/>
    <n v="182"/>
    <s v="B"/>
    <n v="0"/>
    <n v="0"/>
    <n v="0"/>
    <n v="4"/>
    <n v="0"/>
    <n v="0"/>
  </r>
  <r>
    <s v="M04997_41_000000000-BTKB3_1_1114_23378_23277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4997_41_000000000-BTKB3_1_1115_17472_20160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4997_41_000000000-BTKB3_1_1118_23742_16477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4997_41_000000000-BTKB3_1_2105_9189_11879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4997_41_000000000-BTKB3_1_2109_11146_11253"/>
    <n v="4"/>
    <x v="0"/>
    <x v="0"/>
    <x v="0"/>
    <n v="38.46"/>
    <n v="260"/>
    <s v="Main"/>
    <n v="30.77"/>
    <n v="182"/>
    <s v="B"/>
    <n v="0"/>
    <n v="4"/>
    <n v="0"/>
    <n v="0"/>
    <n v="0"/>
    <n v="0"/>
  </r>
  <r>
    <s v="M01639_152_000000000-BTK9W_1_1109_15864_20211"/>
    <n v="4"/>
    <x v="0"/>
    <x v="2"/>
    <x v="21"/>
    <n v="38.43"/>
    <n v="255"/>
    <s v="Main"/>
    <n v="30.51"/>
    <n v="177"/>
    <s v="B"/>
    <n v="0"/>
    <n v="4"/>
    <n v="0"/>
    <n v="0"/>
    <n v="0"/>
    <n v="0"/>
  </r>
  <r>
    <s v="M01639_152_000000000-BTK9W_1_1113_13947_16650"/>
    <n v="4"/>
    <x v="0"/>
    <x v="2"/>
    <x v="5"/>
    <n v="38.43"/>
    <n v="255"/>
    <s v="Main"/>
    <n v="30.51"/>
    <n v="177"/>
    <s v="B"/>
    <n v="0"/>
    <n v="0"/>
    <n v="4"/>
    <n v="0"/>
    <n v="0"/>
    <n v="0"/>
  </r>
  <r>
    <s v="M01639_152_000000000-BTK9W_1_1102_3512_6726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1639_152_000000000-BTK9W_1_1113_15766_10628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1639_152_000000000-BTK9W_1_1115_13522_7682"/>
    <n v="4"/>
    <x v="0"/>
    <x v="2"/>
    <x v="6"/>
    <n v="38.4"/>
    <n v="263"/>
    <s v="Main"/>
    <n v="30.81"/>
    <n v="185"/>
    <s v="B"/>
    <n v="0"/>
    <n v="0"/>
    <n v="0"/>
    <n v="4"/>
    <n v="0"/>
    <n v="0"/>
  </r>
  <r>
    <s v="M01639_152_000000000-BTK9W_1_1119_23279_10776"/>
    <n v="4"/>
    <x v="0"/>
    <x v="0"/>
    <x v="0"/>
    <n v="38.4"/>
    <n v="263"/>
    <s v="Main"/>
    <n v="30.81"/>
    <n v="185"/>
    <s v="B"/>
    <n v="0"/>
    <n v="4"/>
    <n v="0"/>
    <n v="0"/>
    <n v="0"/>
    <n v="0"/>
  </r>
  <r>
    <s v="M01639_152_000000000-BTK9W_1_1119_6427_5058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1639_152_000000000-BTK9W_1_2110_17588_2512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1639_152_000000000-BTK9W_1_2110_22703_21642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4997_41_000000000-BTKB3_1_1117_2428_11477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4997_41_000000000-BTKB3_1_2106_8508_5279"/>
    <n v="4"/>
    <x v="1"/>
    <x v="3"/>
    <x v="3"/>
    <n v="38.4"/>
    <n v="263"/>
    <s v="Main"/>
    <n v="30.81"/>
    <n v="185"/>
    <s v="I"/>
    <n v="4"/>
    <n v="0"/>
    <n v="0"/>
    <n v="0"/>
    <n v="0"/>
    <n v="0"/>
  </r>
  <r>
    <s v="M04997_41_000000000-BTKB3_1_2116_26244_5047"/>
    <n v="4"/>
    <x v="1"/>
    <x v="3"/>
    <x v="3"/>
    <n v="38.4"/>
    <n v="263"/>
    <s v="Main"/>
    <n v="30.27"/>
    <n v="185"/>
    <s v="I"/>
    <n v="4"/>
    <n v="0"/>
    <n v="0"/>
    <n v="0"/>
    <n v="0"/>
    <n v="0"/>
  </r>
  <r>
    <s v="M01639_152_000000000-BTK9W_1_2102_14277_4862"/>
    <n v="4"/>
    <x v="2"/>
    <x v="4"/>
    <x v="7"/>
    <n v="38.35"/>
    <n v="266"/>
    <s v="Main"/>
    <n v="30.85"/>
    <n v="188"/>
    <s v="A"/>
    <n v="0"/>
    <n v="0"/>
    <n v="4"/>
    <n v="0"/>
    <n v="0"/>
    <n v="0"/>
  </r>
  <r>
    <s v="M01639_152_000000000-BTK9W_1_2112_24976_13182"/>
    <n v="4"/>
    <x v="0"/>
    <x v="2"/>
    <x v="6"/>
    <n v="38.340000000000003"/>
    <n v="253"/>
    <s v="Main"/>
    <n v="30.29"/>
    <n v="175"/>
    <s v="B"/>
    <n v="0"/>
    <n v="0"/>
    <n v="0"/>
    <n v="4"/>
    <n v="0"/>
    <n v="0"/>
  </r>
  <r>
    <s v="M01639_152_000000000-BTK9W_1_1101_8852_1405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02_13535_16000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02_27193_15097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03_16192_19397"/>
    <n v="4"/>
    <x v="0"/>
    <x v="1"/>
    <x v="4"/>
    <n v="38.31"/>
    <n v="261"/>
    <s v="Main"/>
    <n v="30.6"/>
    <n v="183"/>
    <s v="B"/>
    <n v="0"/>
    <n v="0"/>
    <n v="0"/>
    <n v="0"/>
    <n v="0"/>
    <n v="4"/>
  </r>
  <r>
    <s v="M01639_152_000000000-BTK9W_1_1103_20104_8806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04_25797_11279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05_25929_2169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06_21886_17920"/>
    <n v="4"/>
    <x v="1"/>
    <x v="3"/>
    <x v="3"/>
    <n v="38.31"/>
    <n v="261"/>
    <s v="Main"/>
    <n v="30.6"/>
    <n v="183"/>
    <s v="I"/>
    <n v="4"/>
    <n v="0"/>
    <n v="0"/>
    <n v="0"/>
    <n v="0"/>
    <n v="0"/>
  </r>
  <r>
    <s v="M01639_152_000000000-BTK9W_1_1107_10880_17306"/>
    <n v="4"/>
    <x v="0"/>
    <x v="1"/>
    <x v="4"/>
    <n v="38.31"/>
    <n v="261"/>
    <s v="Main"/>
    <n v="31.15"/>
    <n v="183"/>
    <s v="B"/>
    <n v="0"/>
    <n v="0"/>
    <n v="0"/>
    <n v="0"/>
    <n v="3"/>
    <n v="1"/>
  </r>
  <r>
    <s v="M01639_152_000000000-BTK9W_1_1109_8525_6668"/>
    <n v="4"/>
    <x v="0"/>
    <x v="1"/>
    <x v="4"/>
    <n v="38.31"/>
    <n v="261"/>
    <s v="Main"/>
    <n v="31.15"/>
    <n v="183"/>
    <s v="B"/>
    <n v="0"/>
    <n v="0"/>
    <n v="0"/>
    <n v="0"/>
    <n v="1"/>
    <n v="3"/>
  </r>
  <r>
    <s v="M01639_152_000000000-BTK9W_1_1110_25325_1134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3_9866_2056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4_19974_10953"/>
    <n v="4"/>
    <x v="0"/>
    <x v="1"/>
    <x v="1"/>
    <n v="38.31"/>
    <n v="261"/>
    <s v="Main"/>
    <n v="31.69"/>
    <n v="183"/>
    <s v="B"/>
    <n v="0"/>
    <n v="0"/>
    <n v="0"/>
    <n v="4"/>
    <n v="0"/>
    <n v="0"/>
  </r>
  <r>
    <s v="M01639_152_000000000-BTK9W_1_1114_22701_11118"/>
    <n v="4"/>
    <x v="0"/>
    <x v="1"/>
    <x v="4"/>
    <n v="38.31"/>
    <n v="261"/>
    <s v="Main"/>
    <n v="31.15"/>
    <n v="183"/>
    <s v="B"/>
    <n v="0"/>
    <n v="0"/>
    <n v="0"/>
    <n v="0"/>
    <n v="0"/>
    <n v="4"/>
  </r>
  <r>
    <s v="M01639_152_000000000-BTK9W_1_1114_6188_15271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7_10646_18546"/>
    <n v="4"/>
    <x v="0"/>
    <x v="1"/>
    <x v="4"/>
    <n v="38.31"/>
    <n v="261"/>
    <s v="Main"/>
    <n v="30.6"/>
    <n v="183"/>
    <s v="B"/>
    <n v="0"/>
    <n v="0"/>
    <n v="0"/>
    <n v="0"/>
    <n v="0"/>
    <n v="4"/>
  </r>
  <r>
    <s v="M01639_152_000000000-BTK9W_1_1117_4620_11311"/>
    <n v="4"/>
    <x v="0"/>
    <x v="1"/>
    <x v="4"/>
    <n v="38.31"/>
    <n v="261"/>
    <s v="Main"/>
    <n v="30.6"/>
    <n v="183"/>
    <s v="B"/>
    <n v="0"/>
    <n v="0"/>
    <n v="0"/>
    <n v="0"/>
    <n v="3"/>
    <n v="1"/>
  </r>
  <r>
    <s v="M01639_152_000000000-BTK9W_1_1118_14056_7247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9_12859_10190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9_22970_17651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9_25161_10122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1119_3951_13206"/>
    <n v="4"/>
    <x v="0"/>
    <x v="1"/>
    <x v="4"/>
    <n v="38.31"/>
    <n v="261"/>
    <s v="Main"/>
    <n v="30.6"/>
    <n v="183"/>
    <s v="B"/>
    <n v="0"/>
    <n v="0"/>
    <n v="0"/>
    <n v="0"/>
    <n v="1"/>
    <n v="3"/>
  </r>
  <r>
    <s v="M01639_152_000000000-BTK9W_1_2102_10432_19045"/>
    <n v="4"/>
    <x v="0"/>
    <x v="0"/>
    <x v="0"/>
    <n v="38.31"/>
    <n v="261"/>
    <s v="Main"/>
    <n v="30.05"/>
    <n v="183"/>
    <s v="B"/>
    <n v="0"/>
    <n v="4"/>
    <n v="0"/>
    <n v="0"/>
    <n v="0"/>
    <n v="0"/>
  </r>
  <r>
    <s v="M01639_152_000000000-BTK9W_1_2102_11706_14344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02_28582_11882"/>
    <n v="4"/>
    <x v="0"/>
    <x v="1"/>
    <x v="4"/>
    <n v="38.31"/>
    <n v="261"/>
    <s v="Main"/>
    <n v="30.6"/>
    <n v="183"/>
    <s v="B"/>
    <n v="0"/>
    <n v="0"/>
    <n v="0"/>
    <n v="0"/>
    <n v="4"/>
    <n v="0"/>
  </r>
  <r>
    <s v="M01639_152_000000000-BTK9W_1_2103_18012_269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03_20162_12341"/>
    <n v="4"/>
    <x v="0"/>
    <x v="1"/>
    <x v="4"/>
    <n v="38.31"/>
    <n v="261"/>
    <s v="Main"/>
    <n v="31.15"/>
    <n v="183"/>
    <s v="B"/>
    <n v="0"/>
    <n v="0"/>
    <n v="0"/>
    <n v="0"/>
    <n v="1"/>
    <n v="3"/>
  </r>
  <r>
    <s v="M01639_152_000000000-BTK9W_1_2103_3576_6963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04_15311_16346"/>
    <n v="4"/>
    <x v="0"/>
    <x v="1"/>
    <x v="4"/>
    <n v="38.31"/>
    <n v="261"/>
    <s v="Main"/>
    <n v="31.15"/>
    <n v="183"/>
    <s v="B"/>
    <n v="0"/>
    <n v="0"/>
    <n v="0"/>
    <n v="0"/>
    <n v="0"/>
    <n v="4"/>
  </r>
  <r>
    <s v="M01639_152_000000000-BTK9W_1_2104_8182_15307"/>
    <n v="4"/>
    <x v="0"/>
    <x v="1"/>
    <x v="4"/>
    <n v="38.31"/>
    <n v="261"/>
    <s v="Main"/>
    <n v="30.6"/>
    <n v="183"/>
    <s v="B"/>
    <n v="0"/>
    <n v="0"/>
    <n v="0"/>
    <n v="0"/>
    <n v="0"/>
    <n v="4"/>
  </r>
  <r>
    <s v="M01639_152_000000000-BTK9W_1_2106_10588_12714"/>
    <n v="4"/>
    <x v="0"/>
    <x v="1"/>
    <x v="4"/>
    <n v="38.31"/>
    <n v="261"/>
    <s v="Main"/>
    <n v="30.6"/>
    <n v="183"/>
    <s v="B"/>
    <n v="0"/>
    <n v="0"/>
    <n v="0"/>
    <n v="0"/>
    <n v="3"/>
    <n v="1"/>
  </r>
  <r>
    <s v="M01639_152_000000000-BTK9W_1_2106_3455_8473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07_24753_3099"/>
    <n v="4"/>
    <x v="0"/>
    <x v="0"/>
    <x v="0"/>
    <n v="38.31"/>
    <n v="261"/>
    <s v="Main"/>
    <n v="30.05"/>
    <n v="183"/>
    <s v="B"/>
    <n v="0"/>
    <n v="4"/>
    <n v="0"/>
    <n v="0"/>
    <n v="0"/>
    <n v="0"/>
  </r>
  <r>
    <s v="M01639_152_000000000-BTK9W_1_2108_10650_11643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09_20731_19349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0_10279_10960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0_3336_12157"/>
    <n v="4"/>
    <x v="0"/>
    <x v="1"/>
    <x v="4"/>
    <n v="38.31"/>
    <n v="261"/>
    <s v="Main"/>
    <n v="31.69"/>
    <n v="183"/>
    <s v="B"/>
    <n v="0"/>
    <n v="0"/>
    <n v="0"/>
    <n v="0"/>
    <n v="0"/>
    <n v="4"/>
  </r>
  <r>
    <s v="M01639_152_000000000-BTK9W_1_2112_15776_12155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3_14604_11491"/>
    <n v="4"/>
    <x v="0"/>
    <x v="1"/>
    <x v="4"/>
    <n v="38.31"/>
    <n v="261"/>
    <s v="Main"/>
    <n v="30.6"/>
    <n v="183"/>
    <s v="B"/>
    <n v="0"/>
    <n v="0"/>
    <n v="0"/>
    <n v="0"/>
    <n v="0"/>
    <n v="4"/>
  </r>
  <r>
    <s v="M01639_152_000000000-BTK9W_1_2113_17352_16417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3_21046_4288"/>
    <n v="4"/>
    <x v="0"/>
    <x v="1"/>
    <x v="1"/>
    <n v="38.31"/>
    <n v="261"/>
    <s v="Main"/>
    <n v="30.6"/>
    <n v="183"/>
    <s v="B"/>
    <n v="0"/>
    <n v="0"/>
    <n v="0"/>
    <n v="4"/>
    <n v="0"/>
    <n v="0"/>
  </r>
  <r>
    <s v="M01639_152_000000000-BTK9W_1_2113_5555_21595"/>
    <n v="4"/>
    <x v="0"/>
    <x v="1"/>
    <x v="1"/>
    <n v="38.31"/>
    <n v="261"/>
    <s v="Main"/>
    <n v="30.6"/>
    <n v="183"/>
    <s v="B"/>
    <n v="0"/>
    <n v="0"/>
    <n v="0"/>
    <n v="4"/>
    <n v="0"/>
    <n v="0"/>
  </r>
  <r>
    <s v="M01639_152_000000000-BTK9W_1_2115_10046_2608"/>
    <n v="4"/>
    <x v="0"/>
    <x v="1"/>
    <x v="4"/>
    <n v="38.31"/>
    <n v="261"/>
    <s v="Main"/>
    <n v="30.05"/>
    <n v="183"/>
    <s v="B"/>
    <n v="0"/>
    <n v="0"/>
    <n v="0"/>
    <n v="0"/>
    <n v="0"/>
    <n v="4"/>
  </r>
  <r>
    <s v="M01639_152_000000000-BTK9W_1_2115_26370_8319"/>
    <n v="4"/>
    <x v="0"/>
    <x v="0"/>
    <x v="0"/>
    <n v="38.31"/>
    <n v="261"/>
    <s v="Main"/>
    <n v="30.05"/>
    <n v="183"/>
    <s v="B"/>
    <n v="0"/>
    <n v="4"/>
    <n v="0"/>
    <n v="0"/>
    <n v="0"/>
    <n v="0"/>
  </r>
  <r>
    <s v="M01639_152_000000000-BTK9W_1_2116_13256_6547"/>
    <n v="4"/>
    <x v="0"/>
    <x v="1"/>
    <x v="4"/>
    <n v="38.31"/>
    <n v="261"/>
    <s v="Main"/>
    <n v="30.6"/>
    <n v="183"/>
    <s v="B"/>
    <n v="0"/>
    <n v="0"/>
    <n v="0"/>
    <n v="0"/>
    <n v="3"/>
    <n v="1"/>
  </r>
  <r>
    <s v="M01639_152_000000000-BTK9W_1_2116_21399_3901"/>
    <n v="4"/>
    <x v="0"/>
    <x v="1"/>
    <x v="4"/>
    <n v="38.31"/>
    <n v="261"/>
    <s v="Main"/>
    <n v="30.6"/>
    <n v="183"/>
    <s v="B"/>
    <n v="0"/>
    <n v="0"/>
    <n v="0"/>
    <n v="0"/>
    <n v="0"/>
    <n v="4"/>
  </r>
  <r>
    <s v="M01639_152_000000000-BTK9W_1_2116_26384_22100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6_27952_18970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8_16749_8345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1639_152_000000000-BTK9W_1_2118_27527_1474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1102_4706_9209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1104_22079_17766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1108_23107_17639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1110_7408_3779"/>
    <n v="4"/>
    <x v="0"/>
    <x v="0"/>
    <x v="0"/>
    <n v="38.31"/>
    <n v="261"/>
    <s v="Main"/>
    <n v="31.15"/>
    <n v="183"/>
    <s v="B"/>
    <n v="0"/>
    <n v="4"/>
    <n v="0"/>
    <n v="0"/>
    <n v="0"/>
    <n v="0"/>
  </r>
  <r>
    <s v="M04997_41_000000000-BTKB3_1_1111_18007_742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1112_23613_23583"/>
    <n v="4"/>
    <x v="0"/>
    <x v="1"/>
    <x v="4"/>
    <n v="38.31"/>
    <n v="261"/>
    <s v="Main"/>
    <n v="30.6"/>
    <n v="183"/>
    <s v="B"/>
    <n v="0"/>
    <n v="0"/>
    <n v="0"/>
    <n v="0"/>
    <n v="0"/>
    <n v="4"/>
  </r>
  <r>
    <s v="M04997_41_000000000-BTKB3_1_1117_13528_12345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1117_3826_16119"/>
    <n v="4"/>
    <x v="0"/>
    <x v="1"/>
    <x v="1"/>
    <n v="38.31"/>
    <n v="261"/>
    <s v="Main"/>
    <n v="31.15"/>
    <n v="183"/>
    <s v="B"/>
    <n v="0"/>
    <n v="0"/>
    <n v="0"/>
    <n v="4"/>
    <n v="0"/>
    <n v="0"/>
  </r>
  <r>
    <s v="M04997_41_000000000-BTKB3_1_2101_15690_19555"/>
    <n v="4"/>
    <x v="0"/>
    <x v="1"/>
    <x v="4"/>
    <n v="38.31"/>
    <n v="261"/>
    <s v="Main"/>
    <n v="30.6"/>
    <n v="183"/>
    <s v="B"/>
    <n v="0"/>
    <n v="0"/>
    <n v="0"/>
    <n v="0"/>
    <n v="4"/>
    <n v="0"/>
  </r>
  <r>
    <s v="M04997_41_000000000-BTKB3_1_2103_19278_3841"/>
    <n v="4"/>
    <x v="0"/>
    <x v="1"/>
    <x v="4"/>
    <n v="38.31"/>
    <n v="261"/>
    <s v="Main"/>
    <n v="31.15"/>
    <n v="183"/>
    <s v="B"/>
    <n v="0"/>
    <n v="0"/>
    <n v="0"/>
    <n v="0"/>
    <n v="0"/>
    <n v="4"/>
  </r>
  <r>
    <s v="M04997_41_000000000-BTKB3_1_2103_26504_10778"/>
    <n v="4"/>
    <x v="0"/>
    <x v="1"/>
    <x v="1"/>
    <n v="38.31"/>
    <n v="261"/>
    <s v="Main"/>
    <n v="30.6"/>
    <n v="183"/>
    <s v="B"/>
    <n v="0"/>
    <n v="0"/>
    <n v="0"/>
    <n v="4"/>
    <n v="0"/>
    <n v="0"/>
  </r>
  <r>
    <s v="M04997_41_000000000-BTKB3_1_2104_24016_3703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2105_6249_21499"/>
    <n v="4"/>
    <x v="0"/>
    <x v="0"/>
    <x v="0"/>
    <n v="38.31"/>
    <n v="261"/>
    <s v="Main"/>
    <n v="30.05"/>
    <n v="183"/>
    <s v="B"/>
    <n v="0"/>
    <n v="4"/>
    <n v="0"/>
    <n v="0"/>
    <n v="0"/>
    <n v="0"/>
  </r>
  <r>
    <s v="M04997_41_000000000-BTKB3_1_2106_23823_7211"/>
    <n v="4"/>
    <x v="0"/>
    <x v="1"/>
    <x v="4"/>
    <n v="38.31"/>
    <n v="261"/>
    <s v="Main"/>
    <n v="31.15"/>
    <n v="183"/>
    <s v="B"/>
    <n v="0"/>
    <n v="0"/>
    <n v="0"/>
    <n v="0"/>
    <n v="0"/>
    <n v="4"/>
  </r>
  <r>
    <s v="M04997_41_000000000-BTKB3_1_2109_18500_9614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2109_21923_12179"/>
    <n v="4"/>
    <x v="0"/>
    <x v="0"/>
    <x v="0"/>
    <n v="38.31"/>
    <n v="261"/>
    <s v="Main"/>
    <n v="30.05"/>
    <n v="183"/>
    <s v="B"/>
    <n v="0"/>
    <n v="4"/>
    <n v="0"/>
    <n v="0"/>
    <n v="0"/>
    <n v="0"/>
  </r>
  <r>
    <s v="M04997_41_000000000-BTKB3_1_2111_23420_1908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2113_14796_10338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2116_5597_13498"/>
    <n v="4"/>
    <x v="0"/>
    <x v="0"/>
    <x v="0"/>
    <n v="38.31"/>
    <n v="261"/>
    <s v="Main"/>
    <n v="30.05"/>
    <n v="183"/>
    <s v="B"/>
    <n v="0"/>
    <n v="4"/>
    <n v="0"/>
    <n v="0"/>
    <n v="0"/>
    <n v="0"/>
  </r>
  <r>
    <s v="M04997_41_000000000-BTKB3_1_2118_19376_7776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2118_23295_16652"/>
    <n v="4"/>
    <x v="0"/>
    <x v="0"/>
    <x v="0"/>
    <n v="38.31"/>
    <n v="261"/>
    <s v="Main"/>
    <n v="30.6"/>
    <n v="183"/>
    <s v="B"/>
    <n v="0"/>
    <n v="4"/>
    <n v="0"/>
    <n v="0"/>
    <n v="0"/>
    <n v="0"/>
  </r>
  <r>
    <s v="M04997_41_000000000-BTKB3_1_2119_21156_22914"/>
    <n v="4"/>
    <x v="0"/>
    <x v="1"/>
    <x v="1"/>
    <n v="38.31"/>
    <n v="261"/>
    <s v="Main"/>
    <n v="30.6"/>
    <n v="183"/>
    <s v="B"/>
    <n v="0"/>
    <n v="0"/>
    <n v="0"/>
    <n v="4"/>
    <n v="0"/>
    <n v="0"/>
  </r>
  <r>
    <s v="M01639_152_000000000-BTK9W_1_2113_7395_12523"/>
    <n v="4"/>
    <x v="0"/>
    <x v="2"/>
    <x v="5"/>
    <n v="38.28"/>
    <n v="256"/>
    <s v="Main"/>
    <n v="30.34"/>
    <n v="178"/>
    <s v="B"/>
    <n v="0"/>
    <n v="0"/>
    <n v="4"/>
    <n v="0"/>
    <n v="0"/>
    <n v="0"/>
  </r>
  <r>
    <s v="M01639_152_000000000-BTK9W_1_2117_18346_21382"/>
    <n v="4"/>
    <x v="0"/>
    <x v="2"/>
    <x v="5"/>
    <n v="38.28"/>
    <n v="256"/>
    <s v="Main"/>
    <n v="30.34"/>
    <n v="178"/>
    <s v="B"/>
    <n v="0"/>
    <n v="0"/>
    <n v="4"/>
    <n v="0"/>
    <n v="0"/>
    <n v="0"/>
  </r>
  <r>
    <s v="M01639_152_000000000-BTK9W_1_1117_26090_18077"/>
    <n v="4"/>
    <x v="1"/>
    <x v="3"/>
    <x v="3"/>
    <n v="38.26"/>
    <n v="264"/>
    <s v="Main"/>
    <n v="31.18"/>
    <n v="186"/>
    <s v="I"/>
    <n v="4"/>
    <n v="0"/>
    <n v="0"/>
    <n v="0"/>
    <n v="0"/>
    <n v="0"/>
  </r>
  <r>
    <s v="M01639_152_000000000-BTK9W_1_2117_26102_20723"/>
    <n v="4"/>
    <x v="2"/>
    <x v="5"/>
    <x v="12"/>
    <n v="38.26"/>
    <n v="264"/>
    <s v="Main"/>
    <n v="30.65"/>
    <n v="186"/>
    <s v="A"/>
    <n v="0"/>
    <n v="0"/>
    <n v="0"/>
    <n v="4"/>
    <n v="0"/>
    <n v="0"/>
  </r>
  <r>
    <s v="M04997_41_000000000-BTKB3_1_1109_22382_13934"/>
    <n v="4"/>
    <x v="2"/>
    <x v="5"/>
    <x v="12"/>
    <n v="38.26"/>
    <n v="264"/>
    <s v="Main"/>
    <n v="30.65"/>
    <n v="186"/>
    <s v="A"/>
    <n v="0"/>
    <n v="0"/>
    <n v="0"/>
    <n v="4"/>
    <n v="0"/>
    <n v="0"/>
  </r>
  <r>
    <s v="M01639_152_000000000-BTK9W_1_1118_13762_4587"/>
    <n v="4"/>
    <x v="0"/>
    <x v="0"/>
    <x v="0"/>
    <n v="38.22"/>
    <n v="259"/>
    <s v="Main"/>
    <n v="30.39"/>
    <n v="181"/>
    <s v="B"/>
    <n v="0"/>
    <n v="4"/>
    <n v="0"/>
    <n v="0"/>
    <n v="0"/>
    <n v="0"/>
  </r>
  <r>
    <s v="M01639_152_000000000-BTK9W_1_2118_6954_5550"/>
    <n v="4"/>
    <x v="0"/>
    <x v="0"/>
    <x v="0"/>
    <n v="38.22"/>
    <n v="259"/>
    <s v="Main"/>
    <n v="30.77"/>
    <n v="182"/>
    <s v="B"/>
    <n v="0"/>
    <n v="4"/>
    <n v="0"/>
    <n v="0"/>
    <n v="0"/>
    <n v="0"/>
  </r>
  <r>
    <s v="M04997_41_000000000-BTKB3_1_1112_12740_9067"/>
    <n v="4"/>
    <x v="0"/>
    <x v="0"/>
    <x v="0"/>
    <n v="38.22"/>
    <n v="259"/>
    <s v="Main"/>
    <n v="30.77"/>
    <n v="182"/>
    <s v="B"/>
    <n v="0"/>
    <n v="4"/>
    <n v="0"/>
    <n v="0"/>
    <n v="0"/>
    <n v="0"/>
  </r>
  <r>
    <s v="M01639_152_000000000-BTK9W_1_1114_13770_11656"/>
    <n v="4"/>
    <x v="0"/>
    <x v="2"/>
    <x v="5"/>
    <n v="38.19"/>
    <n v="254"/>
    <s v="Main"/>
    <n v="30.11"/>
    <n v="176"/>
    <s v="B"/>
    <n v="0"/>
    <n v="0"/>
    <n v="4"/>
    <n v="0"/>
    <n v="0"/>
    <n v="0"/>
  </r>
  <r>
    <s v="M01639_152_000000000-BTK9W_1_1117_3734_12537"/>
    <n v="4"/>
    <x v="0"/>
    <x v="2"/>
    <x v="5"/>
    <n v="38.19"/>
    <n v="254"/>
    <s v="Main"/>
    <n v="30.11"/>
    <n v="176"/>
    <s v="B"/>
    <n v="0"/>
    <n v="0"/>
    <n v="4"/>
    <n v="0"/>
    <n v="0"/>
    <n v="0"/>
  </r>
  <r>
    <s v="M04997_41_000000000-BTKB3_1_1117_21114_13692"/>
    <n v="4"/>
    <x v="0"/>
    <x v="2"/>
    <x v="5"/>
    <n v="38.19"/>
    <n v="254"/>
    <s v="Main"/>
    <n v="30.11"/>
    <n v="176"/>
    <s v="B"/>
    <n v="0"/>
    <n v="0"/>
    <n v="4"/>
    <n v="0"/>
    <n v="0"/>
    <n v="0"/>
  </r>
  <r>
    <s v="M01639_152_000000000-BTK9W_1_1103_21859_9283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1104_11413_4116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1104_26110_12562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1105_17147_9680"/>
    <n v="4"/>
    <x v="0"/>
    <x v="1"/>
    <x v="4"/>
    <n v="38.17"/>
    <n v="262"/>
    <s v="Main"/>
    <n v="30.43"/>
    <n v="184"/>
    <s v="B"/>
    <n v="0"/>
    <n v="0"/>
    <n v="0"/>
    <n v="0"/>
    <n v="0"/>
    <n v="4"/>
  </r>
  <r>
    <s v="M01639_152_000000000-BTK9W_1_1105_24796_13253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1107_3857_10238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1117_17565_8193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01_14424_20038"/>
    <n v="4"/>
    <x v="0"/>
    <x v="2"/>
    <x v="2"/>
    <n v="38.17"/>
    <n v="262"/>
    <s v="Main"/>
    <n v="30.43"/>
    <n v="184"/>
    <s v="B"/>
    <n v="0"/>
    <n v="4"/>
    <n v="0"/>
    <n v="0"/>
    <n v="0"/>
    <n v="0"/>
  </r>
  <r>
    <s v="M01639_152_000000000-BTK9W_1_2101_3606_6477"/>
    <n v="4"/>
    <x v="1"/>
    <x v="3"/>
    <x v="3"/>
    <n v="38.17"/>
    <n v="262"/>
    <s v="Main"/>
    <n v="30.98"/>
    <n v="184"/>
    <s v="I"/>
    <n v="4"/>
    <n v="0"/>
    <n v="0"/>
    <n v="0"/>
    <n v="0"/>
    <n v="0"/>
  </r>
  <r>
    <s v="M01639_152_000000000-BTK9W_1_2102_22327_19124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04_24260_2227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07_14410_5126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07_21079_4371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08_27181_13958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0_21629_4649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3_19935_17703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4_12528_3779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4_26137_6424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7_21291_10859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8_18257_3813"/>
    <n v="4"/>
    <x v="1"/>
    <x v="3"/>
    <x v="3"/>
    <n v="38.17"/>
    <n v="262"/>
    <s v="Main"/>
    <n v="30.43"/>
    <n v="184"/>
    <s v="I"/>
    <n v="4"/>
    <n v="0"/>
    <n v="0"/>
    <n v="0"/>
    <n v="0"/>
    <n v="0"/>
  </r>
  <r>
    <s v="M01639_152_000000000-BTK9W_1_2119_13884_5638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4997_41_000000000-BTKB3_1_1105_23177_7830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4997_41_000000000-BTKB3_1_1119_23575_10882"/>
    <n v="4"/>
    <x v="1"/>
    <x v="3"/>
    <x v="3"/>
    <n v="38.17"/>
    <n v="262"/>
    <s v="Main"/>
    <n v="30.98"/>
    <n v="184"/>
    <s v="I"/>
    <n v="4"/>
    <n v="0"/>
    <n v="0"/>
    <n v="0"/>
    <n v="0"/>
    <n v="0"/>
  </r>
  <r>
    <s v="M04997_41_000000000-BTKB3_1_2105_14410_7166"/>
    <n v="4"/>
    <x v="1"/>
    <x v="3"/>
    <x v="3"/>
    <n v="38.17"/>
    <n v="262"/>
    <s v="Main"/>
    <n v="30.43"/>
    <n v="184"/>
    <s v="I"/>
    <n v="4"/>
    <n v="0"/>
    <n v="0"/>
    <n v="0"/>
    <n v="0"/>
    <n v="0"/>
  </r>
  <r>
    <s v="M04997_41_000000000-BTKB3_1_2105_8673_16855"/>
    <n v="4"/>
    <x v="1"/>
    <x v="3"/>
    <x v="3"/>
    <n v="38.17"/>
    <n v="262"/>
    <s v="Main"/>
    <n v="30.43"/>
    <n v="184"/>
    <s v="I"/>
    <n v="4"/>
    <n v="0"/>
    <n v="0"/>
    <n v="0"/>
    <n v="0"/>
    <n v="0"/>
  </r>
  <r>
    <s v="M04997_41_000000000-BTKB3_1_2106_7915_5221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4997_41_000000000-BTKB3_1_2110_15944_17790"/>
    <n v="4"/>
    <x v="0"/>
    <x v="0"/>
    <x v="0"/>
    <n v="38.17"/>
    <n v="262"/>
    <s v="Main"/>
    <n v="30.43"/>
    <n v="184"/>
    <s v="B"/>
    <n v="0"/>
    <n v="4"/>
    <n v="0"/>
    <n v="0"/>
    <n v="0"/>
    <n v="0"/>
  </r>
  <r>
    <s v="M01639_152_000000000-BTK9W_1_2113_17441_10477"/>
    <n v="4"/>
    <x v="3"/>
    <x v="10"/>
    <x v="19"/>
    <n v="38.159999999999997"/>
    <n v="304"/>
    <s v="~305-bp"/>
    <n v="34.07"/>
    <n v="226"/>
    <s v="O"/>
    <n v="0"/>
    <n v="4"/>
    <n v="0"/>
    <n v="0"/>
    <n v="0"/>
    <n v="0"/>
  </r>
  <r>
    <s v="M01639_152_000000000-BTK9W_1_1104_10196_17006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1104_14565_8390"/>
    <n v="4"/>
    <x v="0"/>
    <x v="1"/>
    <x v="4"/>
    <n v="38.08"/>
    <n v="260"/>
    <s v="Main"/>
    <n v="30.6"/>
    <n v="183"/>
    <s v="B"/>
    <n v="0"/>
    <n v="0"/>
    <n v="0"/>
    <n v="0"/>
    <n v="3"/>
    <n v="1"/>
  </r>
  <r>
    <s v="M01639_152_000000000-BTK9W_1_1104_15257_24059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1104_4227_16109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1105_7393_5570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1110_8639_16863"/>
    <n v="4"/>
    <x v="4"/>
    <x v="9"/>
    <x v="15"/>
    <n v="38.08"/>
    <n v="260"/>
    <s v="Main"/>
    <n v="30.22"/>
    <n v="182"/>
    <s v="X"/>
    <n v="4"/>
    <n v="0"/>
    <n v="0"/>
    <n v="0"/>
    <n v="0"/>
    <n v="0"/>
  </r>
  <r>
    <s v="M01639_152_000000000-BTK9W_1_1113_23373_7539"/>
    <n v="4"/>
    <x v="0"/>
    <x v="0"/>
    <x v="0"/>
    <n v="38.08"/>
    <n v="260"/>
    <s v="Main"/>
    <n v="30.6"/>
    <n v="183"/>
    <s v="B"/>
    <n v="0"/>
    <n v="4"/>
    <n v="0"/>
    <n v="0"/>
    <n v="0"/>
    <n v="0"/>
  </r>
  <r>
    <s v="M01639_152_000000000-BTK9W_1_1119_13802_19143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03_16708_10101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05_18942_17542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05_8990_16808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10_27087_15515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11_20711_6111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14_26993_12485"/>
    <n v="4"/>
    <x v="4"/>
    <x v="9"/>
    <x v="15"/>
    <n v="38.08"/>
    <n v="260"/>
    <s v="Main"/>
    <n v="30.22"/>
    <n v="182"/>
    <s v="X"/>
    <n v="4"/>
    <n v="0"/>
    <n v="0"/>
    <n v="0"/>
    <n v="0"/>
    <n v="0"/>
  </r>
  <r>
    <s v="M01639_152_000000000-BTK9W_1_2115_26754_15284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1639_152_000000000-BTK9W_1_2117_14206_24384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4997_41_000000000-BTKB3_1_1104_7310_6787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4997_41_000000000-BTKB3_1_1106_12806_17051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4997_41_000000000-BTKB3_1_1110_9783_21070"/>
    <n v="4"/>
    <x v="0"/>
    <x v="0"/>
    <x v="0"/>
    <n v="38.08"/>
    <n v="260"/>
    <s v="Main"/>
    <n v="30.77"/>
    <n v="182"/>
    <s v="B"/>
    <n v="0"/>
    <n v="4"/>
    <n v="0"/>
    <n v="0"/>
    <n v="0"/>
    <n v="0"/>
  </r>
  <r>
    <s v="M04997_41_000000000-BTKB3_1_1113_19154_11728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4997_41_000000000-BTKB3_1_1116_3000_18908"/>
    <n v="4"/>
    <x v="1"/>
    <x v="3"/>
    <x v="3"/>
    <n v="38.08"/>
    <n v="260"/>
    <s v="Main"/>
    <n v="30.22"/>
    <n v="182"/>
    <s v="I"/>
    <n v="4"/>
    <n v="0"/>
    <n v="0"/>
    <n v="0"/>
    <n v="0"/>
    <n v="0"/>
  </r>
  <r>
    <s v="M04997_41_000000000-BTKB3_1_2101_9791_21804"/>
    <n v="4"/>
    <x v="0"/>
    <x v="1"/>
    <x v="4"/>
    <n v="38.08"/>
    <n v="260"/>
    <s v="Main"/>
    <n v="30.6"/>
    <n v="183"/>
    <s v="B"/>
    <n v="0"/>
    <n v="0"/>
    <n v="0"/>
    <n v="0"/>
    <n v="0"/>
    <n v="4"/>
  </r>
  <r>
    <s v="M04997_41_000000000-BTKB3_1_2112_21034_11695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4997_41_000000000-BTKB3_1_2115_24341_16130"/>
    <n v="4"/>
    <x v="0"/>
    <x v="0"/>
    <x v="0"/>
    <n v="38.08"/>
    <n v="260"/>
    <s v="Main"/>
    <n v="30.05"/>
    <n v="183"/>
    <s v="B"/>
    <n v="0"/>
    <n v="4"/>
    <n v="0"/>
    <n v="0"/>
    <n v="0"/>
    <n v="0"/>
  </r>
  <r>
    <s v="M04997_41_000000000-BTKB3_1_2116_15582_18437"/>
    <n v="4"/>
    <x v="0"/>
    <x v="0"/>
    <x v="0"/>
    <n v="38.08"/>
    <n v="260"/>
    <s v="Main"/>
    <n v="30.22"/>
    <n v="182"/>
    <s v="B"/>
    <n v="0"/>
    <n v="4"/>
    <n v="0"/>
    <n v="0"/>
    <n v="0"/>
    <n v="0"/>
  </r>
  <r>
    <s v="M04997_41_000000000-BTKB3_1_2116_25269_8120"/>
    <n v="4"/>
    <x v="0"/>
    <x v="1"/>
    <x v="4"/>
    <n v="38.08"/>
    <n v="260"/>
    <s v="Main"/>
    <n v="31.15"/>
    <n v="183"/>
    <s v="B"/>
    <n v="0"/>
    <n v="0"/>
    <n v="0"/>
    <n v="0"/>
    <n v="0"/>
    <n v="4"/>
  </r>
  <r>
    <s v="M01639_152_000000000-BTK9W_1_1104_23479_11090"/>
    <n v="4"/>
    <x v="0"/>
    <x v="2"/>
    <x v="5"/>
    <n v="38.04"/>
    <n v="255"/>
    <s v="Main"/>
    <n v="29.94"/>
    <n v="177"/>
    <s v="B"/>
    <n v="0"/>
    <n v="0"/>
    <n v="4"/>
    <n v="0"/>
    <n v="0"/>
    <n v="0"/>
  </r>
  <r>
    <s v="M01639_152_000000000-BTK9W_1_1101_9038_3226"/>
    <n v="4"/>
    <x v="0"/>
    <x v="0"/>
    <x v="0"/>
    <n v="38.020000000000003"/>
    <n v="263"/>
    <s v="Main"/>
    <n v="30.27"/>
    <n v="185"/>
    <s v="B"/>
    <n v="0"/>
    <n v="4"/>
    <n v="0"/>
    <n v="0"/>
    <n v="0"/>
    <n v="0"/>
  </r>
  <r>
    <s v="M01639_152_000000000-BTK9W_1_1110_9686_16633"/>
    <n v="4"/>
    <x v="0"/>
    <x v="0"/>
    <x v="0"/>
    <n v="38.020000000000003"/>
    <n v="263"/>
    <s v="Main"/>
    <n v="30.27"/>
    <n v="185"/>
    <s v="B"/>
    <n v="0"/>
    <n v="4"/>
    <n v="0"/>
    <n v="0"/>
    <n v="0"/>
    <n v="0"/>
  </r>
  <r>
    <s v="M01639_152_000000000-BTK9W_1_1113_7734_14302"/>
    <n v="4"/>
    <x v="0"/>
    <x v="0"/>
    <x v="0"/>
    <n v="38.020000000000003"/>
    <n v="263"/>
    <s v="Main"/>
    <n v="30.27"/>
    <n v="185"/>
    <s v="B"/>
    <n v="0"/>
    <n v="4"/>
    <n v="0"/>
    <n v="0"/>
    <n v="0"/>
    <n v="0"/>
  </r>
  <r>
    <s v="M01639_152_000000000-BTK9W_1_1114_15583_23026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1639_152_000000000-BTK9W_1_1116_11484_9146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1639_152_000000000-BTK9W_1_2102_10088_17315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1639_152_000000000-BTK9W_1_2103_4209_11029"/>
    <n v="4"/>
    <x v="0"/>
    <x v="2"/>
    <x v="6"/>
    <n v="38.020000000000003"/>
    <n v="263"/>
    <s v="Main"/>
    <n v="30.27"/>
    <n v="185"/>
    <s v="B"/>
    <n v="0"/>
    <n v="0"/>
    <n v="0"/>
    <n v="4"/>
    <n v="0"/>
    <n v="0"/>
  </r>
  <r>
    <s v="M01639_152_000000000-BTK9W_1_2110_11622_23183"/>
    <n v="4"/>
    <x v="1"/>
    <x v="3"/>
    <x v="3"/>
    <n v="38.020000000000003"/>
    <n v="263"/>
    <s v="Main"/>
    <n v="29.73"/>
    <n v="185"/>
    <s v="I"/>
    <n v="4"/>
    <n v="0"/>
    <n v="0"/>
    <n v="0"/>
    <n v="0"/>
    <n v="0"/>
  </r>
  <r>
    <s v="M01639_152_000000000-BTK9W_1_2111_2688_8947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1639_152_000000000-BTK9W_1_2111_6784_21713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1639_152_000000000-BTK9W_1_2118_24389_8715"/>
    <n v="4"/>
    <x v="0"/>
    <x v="2"/>
    <x v="5"/>
    <n v="38.020000000000003"/>
    <n v="263"/>
    <s v="Main"/>
    <n v="30.27"/>
    <n v="185"/>
    <s v="B"/>
    <n v="0"/>
    <n v="0"/>
    <n v="4"/>
    <n v="0"/>
    <n v="0"/>
    <n v="0"/>
  </r>
  <r>
    <s v="M04997_41_000000000-BTKB3_1_1103_26734_8315"/>
    <n v="4"/>
    <x v="0"/>
    <x v="2"/>
    <x v="6"/>
    <n v="38.020000000000003"/>
    <n v="263"/>
    <s v="Main"/>
    <n v="30.27"/>
    <n v="185"/>
    <s v="B"/>
    <n v="0"/>
    <n v="0"/>
    <n v="0"/>
    <n v="4"/>
    <n v="0"/>
    <n v="0"/>
  </r>
  <r>
    <s v="M04997_41_000000000-BTKB3_1_2104_10398_15377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4997_41_000000000-BTKB3_1_2107_12284_3752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4997_41_000000000-BTKB3_1_2115_9120_4056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4997_41_000000000-BTKB3_1_2117_5057_9688"/>
    <n v="4"/>
    <x v="1"/>
    <x v="3"/>
    <x v="3"/>
    <n v="38.020000000000003"/>
    <n v="263"/>
    <s v="Main"/>
    <n v="30.27"/>
    <n v="185"/>
    <s v="I"/>
    <n v="4"/>
    <n v="0"/>
    <n v="0"/>
    <n v="0"/>
    <n v="0"/>
    <n v="0"/>
  </r>
  <r>
    <s v="M01639_152_000000000-BTK9W_1_1102_7440_21783"/>
    <n v="4"/>
    <x v="2"/>
    <x v="5"/>
    <x v="10"/>
    <n v="37.97"/>
    <n v="266"/>
    <s v="Main"/>
    <n v="30.32"/>
    <n v="188"/>
    <s v="A"/>
    <n v="0"/>
    <n v="0"/>
    <n v="0"/>
    <n v="0"/>
    <n v="4"/>
    <n v="0"/>
  </r>
  <r>
    <s v="M01639_152_000000000-BTK9W_1_1112_14063_6808"/>
    <n v="4"/>
    <x v="2"/>
    <x v="5"/>
    <x v="10"/>
    <n v="37.97"/>
    <n v="266"/>
    <s v="Main"/>
    <n v="30.32"/>
    <n v="188"/>
    <s v="A"/>
    <n v="0"/>
    <n v="0"/>
    <n v="0"/>
    <n v="0"/>
    <n v="4"/>
    <n v="0"/>
  </r>
  <r>
    <s v="M01639_152_000000000-BTK9W_1_2117_17546_15396"/>
    <n v="4"/>
    <x v="2"/>
    <x v="5"/>
    <x v="10"/>
    <n v="37.97"/>
    <n v="266"/>
    <s v="Main"/>
    <n v="30.32"/>
    <n v="188"/>
    <s v="A"/>
    <n v="0"/>
    <n v="0"/>
    <n v="0"/>
    <n v="0"/>
    <n v="4"/>
    <n v="0"/>
  </r>
  <r>
    <s v="M04997_41_000000000-BTKB3_1_1108_8367_8295"/>
    <n v="4"/>
    <x v="2"/>
    <x v="4"/>
    <x v="7"/>
    <n v="37.97"/>
    <n v="266"/>
    <s v="Main"/>
    <n v="30.32"/>
    <n v="188"/>
    <s v="A"/>
    <n v="0"/>
    <n v="0"/>
    <n v="4"/>
    <n v="0"/>
    <n v="0"/>
    <n v="0"/>
  </r>
  <r>
    <s v="M01639_152_000000000-BTK9W_1_1118_9534_12619"/>
    <n v="4"/>
    <x v="0"/>
    <x v="2"/>
    <x v="5"/>
    <n v="37.94"/>
    <n v="253"/>
    <s v="Main"/>
    <n v="29.71"/>
    <n v="175"/>
    <s v="B"/>
    <n v="0"/>
    <n v="0"/>
    <n v="4"/>
    <n v="0"/>
    <n v="0"/>
    <n v="0"/>
  </r>
  <r>
    <s v="M01639_152_000000000-BTK9W_1_1101_14845_7122"/>
    <n v="4"/>
    <x v="0"/>
    <x v="1"/>
    <x v="1"/>
    <n v="37.93"/>
    <n v="261"/>
    <s v="Main"/>
    <n v="30.05"/>
    <n v="183"/>
    <s v="B"/>
    <n v="0"/>
    <n v="0"/>
    <n v="0"/>
    <n v="4"/>
    <n v="0"/>
    <n v="0"/>
  </r>
  <r>
    <s v="M01639_152_000000000-BTK9W_1_1101_15001_896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1_17075_7135"/>
    <n v="4"/>
    <x v="0"/>
    <x v="1"/>
    <x v="4"/>
    <n v="37.93"/>
    <n v="261"/>
    <s v="Main"/>
    <n v="30.6"/>
    <n v="183"/>
    <s v="B"/>
    <n v="0"/>
    <n v="0"/>
    <n v="0"/>
    <n v="0"/>
    <n v="3"/>
    <n v="1"/>
  </r>
  <r>
    <s v="M01639_152_000000000-BTK9W_1_1101_17518_17563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1_23227_5891"/>
    <n v="4"/>
    <x v="0"/>
    <x v="1"/>
    <x v="4"/>
    <n v="37.93"/>
    <n v="261"/>
    <s v="Main"/>
    <n v="30.05"/>
    <n v="183"/>
    <s v="B"/>
    <n v="0"/>
    <n v="0"/>
    <n v="0"/>
    <n v="0"/>
    <n v="0"/>
    <n v="4"/>
  </r>
  <r>
    <s v="M01639_152_000000000-BTK9W_1_1102_13976_2178"/>
    <n v="4"/>
    <x v="0"/>
    <x v="1"/>
    <x v="1"/>
    <n v="37.93"/>
    <n v="261"/>
    <s v="Main"/>
    <n v="30.05"/>
    <n v="183"/>
    <s v="B"/>
    <n v="0"/>
    <n v="0"/>
    <n v="0"/>
    <n v="4"/>
    <n v="0"/>
    <n v="0"/>
  </r>
  <r>
    <s v="M01639_152_000000000-BTK9W_1_1102_16524_2076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2_23734_2393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3_19083_2128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4_16454_20219"/>
    <n v="4"/>
    <x v="0"/>
    <x v="1"/>
    <x v="4"/>
    <n v="37.93"/>
    <n v="261"/>
    <s v="Main"/>
    <n v="30.05"/>
    <n v="183"/>
    <s v="B"/>
    <n v="0"/>
    <n v="0"/>
    <n v="0"/>
    <n v="0"/>
    <n v="0"/>
    <n v="4"/>
  </r>
  <r>
    <s v="M01639_152_000000000-BTK9W_1_1104_17145_8812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4_22746_17582"/>
    <n v="4"/>
    <x v="0"/>
    <x v="1"/>
    <x v="4"/>
    <n v="37.93"/>
    <n v="261"/>
    <s v="Main"/>
    <n v="31.15"/>
    <n v="183"/>
    <s v="B"/>
    <n v="0"/>
    <n v="0"/>
    <n v="0"/>
    <n v="0"/>
    <n v="0"/>
    <n v="4"/>
  </r>
  <r>
    <s v="M01639_152_000000000-BTK9W_1_1104_7681_6175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5_25458_8252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5_2918_17957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6_10052_15488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6_8373_1729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8_16169_235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8_3387_15094"/>
    <n v="4"/>
    <x v="0"/>
    <x v="1"/>
    <x v="4"/>
    <n v="37.93"/>
    <n v="261"/>
    <s v="Main"/>
    <n v="30.05"/>
    <n v="183"/>
    <s v="B"/>
    <n v="0"/>
    <n v="0"/>
    <n v="0"/>
    <n v="0"/>
    <n v="4"/>
    <n v="0"/>
  </r>
  <r>
    <s v="M01639_152_000000000-BTK9W_1_1109_12880_9525"/>
    <n v="4"/>
    <x v="0"/>
    <x v="1"/>
    <x v="4"/>
    <n v="37.93"/>
    <n v="261"/>
    <s v="Main"/>
    <n v="30.6"/>
    <n v="183"/>
    <s v="B"/>
    <n v="0"/>
    <n v="0"/>
    <n v="0"/>
    <n v="0"/>
    <n v="3"/>
    <n v="1"/>
  </r>
  <r>
    <s v="M01639_152_000000000-BTK9W_1_1110_10169_1715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11994_2938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12657_1613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20860_1900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23662_306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24864_15977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25550_374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0_5846_12977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1_17724_4017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4_17393_11018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5_2876_17833"/>
    <n v="4"/>
    <x v="0"/>
    <x v="1"/>
    <x v="1"/>
    <n v="37.93"/>
    <n v="261"/>
    <s v="Main"/>
    <n v="30.05"/>
    <n v="183"/>
    <s v="B"/>
    <n v="0"/>
    <n v="0"/>
    <n v="0"/>
    <n v="4"/>
    <n v="0"/>
    <n v="0"/>
  </r>
  <r>
    <s v="M01639_152_000000000-BTK9W_1_1116_13165_2272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6_6646_22759"/>
    <n v="4"/>
    <x v="0"/>
    <x v="1"/>
    <x v="1"/>
    <n v="37.93"/>
    <n v="261"/>
    <s v="Main"/>
    <n v="30.05"/>
    <n v="183"/>
    <s v="B"/>
    <n v="0"/>
    <n v="0"/>
    <n v="0"/>
    <n v="4"/>
    <n v="0"/>
    <n v="0"/>
  </r>
  <r>
    <s v="M01639_152_000000000-BTK9W_1_1116_9744_383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7_16131_501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18_24538_6343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1_10709_555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1_17199_17904"/>
    <n v="4"/>
    <x v="0"/>
    <x v="0"/>
    <x v="0"/>
    <n v="37.93"/>
    <n v="261"/>
    <s v="Main"/>
    <n v="30.6"/>
    <n v="183"/>
    <s v="B"/>
    <n v="0"/>
    <n v="4"/>
    <n v="0"/>
    <n v="0"/>
    <n v="0"/>
    <n v="0"/>
  </r>
  <r>
    <s v="M01639_152_000000000-BTK9W_1_2101_9395_1730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4_18318_2202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4_20294_3636"/>
    <n v="4"/>
    <x v="0"/>
    <x v="1"/>
    <x v="4"/>
    <n v="37.93"/>
    <n v="261"/>
    <s v="Main"/>
    <n v="30.05"/>
    <n v="183"/>
    <s v="B"/>
    <n v="0"/>
    <n v="0"/>
    <n v="0"/>
    <n v="0"/>
    <n v="0"/>
    <n v="4"/>
  </r>
  <r>
    <s v="M01639_152_000000000-BTK9W_1_2104_21895_2107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4_9022_21779"/>
    <n v="4"/>
    <x v="0"/>
    <x v="1"/>
    <x v="4"/>
    <n v="37.93"/>
    <n v="261"/>
    <s v="Main"/>
    <n v="31.15"/>
    <n v="183"/>
    <s v="B"/>
    <n v="0"/>
    <n v="0"/>
    <n v="0"/>
    <n v="0"/>
    <n v="0"/>
    <n v="4"/>
  </r>
  <r>
    <s v="M01639_152_000000000-BTK9W_1_2105_17175_18935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5_24337_2114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5_7999_15850"/>
    <n v="4"/>
    <x v="0"/>
    <x v="1"/>
    <x v="4"/>
    <n v="37.93"/>
    <n v="261"/>
    <s v="Main"/>
    <n v="30.6"/>
    <n v="183"/>
    <s v="B"/>
    <n v="0"/>
    <n v="0"/>
    <n v="0"/>
    <n v="0"/>
    <n v="0"/>
    <n v="4"/>
  </r>
  <r>
    <s v="M01639_152_000000000-BTK9W_1_2106_22575_9275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7_20322_13744"/>
    <n v="4"/>
    <x v="0"/>
    <x v="1"/>
    <x v="4"/>
    <n v="37.93"/>
    <n v="261"/>
    <s v="Main"/>
    <n v="30.05"/>
    <n v="183"/>
    <s v="B"/>
    <n v="0"/>
    <n v="0"/>
    <n v="0"/>
    <n v="0"/>
    <n v="1"/>
    <n v="3"/>
  </r>
  <r>
    <s v="M01639_152_000000000-BTK9W_1_2107_24555_7820"/>
    <n v="4"/>
    <x v="0"/>
    <x v="0"/>
    <x v="0"/>
    <n v="37.93"/>
    <n v="261"/>
    <s v="Main"/>
    <n v="30.6"/>
    <n v="183"/>
    <s v="B"/>
    <n v="0"/>
    <n v="4"/>
    <n v="0"/>
    <n v="0"/>
    <n v="0"/>
    <n v="0"/>
  </r>
  <r>
    <s v="M01639_152_000000000-BTK9W_1_2108_17509_1932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8_18961_22483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8_7626_4140"/>
    <n v="4"/>
    <x v="0"/>
    <x v="1"/>
    <x v="4"/>
    <n v="37.93"/>
    <n v="261"/>
    <s v="Main"/>
    <n v="30.05"/>
    <n v="183"/>
    <s v="B"/>
    <n v="0"/>
    <n v="0"/>
    <n v="0"/>
    <n v="0"/>
    <n v="4"/>
    <n v="0"/>
  </r>
  <r>
    <s v="M01639_152_000000000-BTK9W_1_2109_14704_1560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9_19786_1089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09_21862_689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0_27926_1347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1_13669_2260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1_7129_4432"/>
    <n v="4"/>
    <x v="1"/>
    <x v="3"/>
    <x v="3"/>
    <n v="37.93"/>
    <n v="261"/>
    <s v="Main"/>
    <n v="30.43"/>
    <n v="184"/>
    <s v="I"/>
    <n v="4"/>
    <n v="0"/>
    <n v="0"/>
    <n v="0"/>
    <n v="0"/>
    <n v="0"/>
  </r>
  <r>
    <s v="M01639_152_000000000-BTK9W_1_2112_15851_6809"/>
    <n v="4"/>
    <x v="0"/>
    <x v="1"/>
    <x v="4"/>
    <n v="37.93"/>
    <n v="261"/>
    <s v="Main"/>
    <n v="30.6"/>
    <n v="183"/>
    <s v="B"/>
    <n v="0"/>
    <n v="0"/>
    <n v="0"/>
    <n v="0"/>
    <n v="1"/>
    <n v="3"/>
  </r>
  <r>
    <s v="M01639_152_000000000-BTK9W_1_2112_22732_24824"/>
    <n v="4"/>
    <x v="0"/>
    <x v="1"/>
    <x v="4"/>
    <n v="37.93"/>
    <n v="261"/>
    <s v="Main"/>
    <n v="30.05"/>
    <n v="183"/>
    <s v="B"/>
    <n v="0"/>
    <n v="0"/>
    <n v="0"/>
    <n v="0"/>
    <n v="0"/>
    <n v="4"/>
  </r>
  <r>
    <s v="M01639_152_000000000-BTK9W_1_2112_9861_1187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3_18202_8651"/>
    <n v="4"/>
    <x v="0"/>
    <x v="1"/>
    <x v="4"/>
    <n v="37.93"/>
    <n v="261"/>
    <s v="Main"/>
    <n v="30.05"/>
    <n v="183"/>
    <s v="B"/>
    <n v="0"/>
    <n v="0"/>
    <n v="0"/>
    <n v="0"/>
    <n v="0"/>
    <n v="4"/>
  </r>
  <r>
    <s v="M01639_152_000000000-BTK9W_1_2113_24436_2021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3_27214_1974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3_8250_1598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4_20129_23377"/>
    <n v="4"/>
    <x v="0"/>
    <x v="1"/>
    <x v="4"/>
    <n v="37.93"/>
    <n v="261"/>
    <s v="Main"/>
    <n v="30.05"/>
    <n v="183"/>
    <s v="B"/>
    <n v="0"/>
    <n v="0"/>
    <n v="0"/>
    <n v="0"/>
    <n v="3"/>
    <n v="1"/>
  </r>
  <r>
    <s v="M01639_152_000000000-BTK9W_1_2114_25299_10554"/>
    <n v="4"/>
    <x v="0"/>
    <x v="1"/>
    <x v="4"/>
    <n v="37.93"/>
    <n v="261"/>
    <s v="Main"/>
    <n v="30.05"/>
    <n v="183"/>
    <s v="B"/>
    <n v="0"/>
    <n v="0"/>
    <n v="0"/>
    <n v="0"/>
    <n v="0"/>
    <n v="4"/>
  </r>
  <r>
    <s v="M01639_152_000000000-BTK9W_1_2115_7395_5543"/>
    <n v="4"/>
    <x v="0"/>
    <x v="1"/>
    <x v="4"/>
    <n v="37.93"/>
    <n v="261"/>
    <s v="Main"/>
    <n v="30.6"/>
    <n v="183"/>
    <s v="B"/>
    <n v="0"/>
    <n v="0"/>
    <n v="0"/>
    <n v="0"/>
    <n v="3"/>
    <n v="1"/>
  </r>
  <r>
    <s v="M01639_152_000000000-BTK9W_1_2117_10743_8127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7_12622_2097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7_19814_829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7_24254_1731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7_8146_9806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2118_11861_17817"/>
    <n v="4"/>
    <x v="0"/>
    <x v="1"/>
    <x v="4"/>
    <n v="37.93"/>
    <n v="261"/>
    <s v="Main"/>
    <n v="30.6"/>
    <n v="183"/>
    <s v="B"/>
    <n v="0"/>
    <n v="0"/>
    <n v="0"/>
    <n v="0"/>
    <n v="2"/>
    <n v="2"/>
  </r>
  <r>
    <s v="M01639_152_000000000-BTK9W_1_2119_18843_4799"/>
    <n v="4"/>
    <x v="0"/>
    <x v="1"/>
    <x v="4"/>
    <n v="37.93"/>
    <n v="261"/>
    <s v="Main"/>
    <n v="30.6"/>
    <n v="183"/>
    <s v="B"/>
    <n v="0"/>
    <n v="0"/>
    <n v="0"/>
    <n v="0"/>
    <n v="0"/>
    <n v="4"/>
  </r>
  <r>
    <s v="M04997_41_000000000-BTKB3_1_1101_11719_13742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02_15840_5827"/>
    <n v="4"/>
    <x v="0"/>
    <x v="1"/>
    <x v="4"/>
    <n v="37.93"/>
    <n v="261"/>
    <s v="Main"/>
    <n v="31.15"/>
    <n v="183"/>
    <s v="B"/>
    <n v="0"/>
    <n v="0"/>
    <n v="0"/>
    <n v="0"/>
    <n v="0"/>
    <n v="4"/>
  </r>
  <r>
    <s v="M04997_41_000000000-BTKB3_1_1103_23589_21362"/>
    <n v="4"/>
    <x v="0"/>
    <x v="1"/>
    <x v="4"/>
    <n v="37.93"/>
    <n v="261"/>
    <s v="Main"/>
    <n v="30.6"/>
    <n v="183"/>
    <s v="B"/>
    <n v="0"/>
    <n v="0"/>
    <n v="0"/>
    <n v="0"/>
    <n v="3"/>
    <n v="1"/>
  </r>
  <r>
    <s v="M04997_41_000000000-BTKB3_1_1108_14564_7158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08_2793_959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09_17610_1278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10_14941_17984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15_18980_12967"/>
    <n v="4"/>
    <x v="0"/>
    <x v="1"/>
    <x v="4"/>
    <n v="37.93"/>
    <n v="261"/>
    <s v="Main"/>
    <n v="30.6"/>
    <n v="183"/>
    <s v="B"/>
    <n v="0"/>
    <n v="0"/>
    <n v="0"/>
    <n v="0"/>
    <n v="0"/>
    <n v="4"/>
  </r>
  <r>
    <s v="M04997_41_000000000-BTKB3_1_1115_26747_1988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16_8332_2250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18_18026_24177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1118_9330_23402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02_13196_14845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04_3656_1054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09_4172_18579"/>
    <n v="4"/>
    <x v="1"/>
    <x v="3"/>
    <x v="3"/>
    <n v="37.93"/>
    <n v="261"/>
    <s v="Main"/>
    <n v="30.05"/>
    <n v="183"/>
    <s v="I"/>
    <n v="4"/>
    <n v="0"/>
    <n v="0"/>
    <n v="0"/>
    <n v="0"/>
    <n v="0"/>
  </r>
  <r>
    <s v="M04997_41_000000000-BTKB3_1_2110_10657_19188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11_21780_11272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13_15572_2808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13_5333_7179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17_20571_598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4997_41_000000000-BTKB3_1_2118_12969_5711"/>
    <n v="4"/>
    <x v="0"/>
    <x v="0"/>
    <x v="0"/>
    <n v="37.93"/>
    <n v="261"/>
    <s v="Main"/>
    <n v="30.05"/>
    <n v="183"/>
    <s v="B"/>
    <n v="0"/>
    <n v="4"/>
    <n v="0"/>
    <n v="0"/>
    <n v="0"/>
    <n v="0"/>
  </r>
  <r>
    <s v="M01639_152_000000000-BTK9W_1_1101_23338_15807"/>
    <n v="4"/>
    <x v="2"/>
    <x v="5"/>
    <x v="12"/>
    <n v="37.92"/>
    <n v="269"/>
    <s v="Main"/>
    <n v="30.37"/>
    <n v="191"/>
    <s v="A"/>
    <n v="0"/>
    <n v="0"/>
    <n v="0"/>
    <n v="4"/>
    <n v="0"/>
    <n v="0"/>
  </r>
  <r>
    <s v="M04997_41_000000000-BTKB3_1_2110_23690_7358"/>
    <n v="4"/>
    <x v="2"/>
    <x v="5"/>
    <x v="10"/>
    <n v="37.909999999999997"/>
    <n v="277"/>
    <s v="Main"/>
    <n v="31.16"/>
    <n v="199"/>
    <s v="A"/>
    <n v="0"/>
    <n v="0"/>
    <n v="0"/>
    <n v="0"/>
    <n v="1"/>
    <n v="3"/>
  </r>
  <r>
    <s v="M01639_152_000000000-BTK9W_1_2106_8414_12866"/>
    <n v="4"/>
    <x v="0"/>
    <x v="2"/>
    <x v="6"/>
    <n v="37.9"/>
    <n v="248"/>
    <s v="Main"/>
    <n v="29.41"/>
    <n v="170"/>
    <s v="B"/>
    <n v="0"/>
    <n v="0"/>
    <n v="0"/>
    <n v="4"/>
    <n v="0"/>
    <n v="0"/>
  </r>
  <r>
    <s v="M01639_152_000000000-BTK9W_1_1113_15199_14696"/>
    <n v="4"/>
    <x v="0"/>
    <x v="2"/>
    <x v="5"/>
    <n v="37.89"/>
    <n v="256"/>
    <s v="Main"/>
    <n v="29.78"/>
    <n v="178"/>
    <s v="B"/>
    <n v="0"/>
    <n v="0"/>
    <n v="4"/>
    <n v="0"/>
    <n v="0"/>
    <n v="0"/>
  </r>
  <r>
    <s v="M01639_152_000000000-BTK9W_1_1113_23764_10460"/>
    <n v="4"/>
    <x v="0"/>
    <x v="2"/>
    <x v="5"/>
    <n v="37.89"/>
    <n v="256"/>
    <s v="Main"/>
    <n v="29.78"/>
    <n v="178"/>
    <s v="B"/>
    <n v="0"/>
    <n v="0"/>
    <n v="4"/>
    <n v="0"/>
    <n v="0"/>
    <n v="0"/>
  </r>
  <r>
    <s v="M01639_152_000000000-BTK9W_1_2111_14300_9638"/>
    <n v="4"/>
    <x v="0"/>
    <x v="2"/>
    <x v="5"/>
    <n v="37.89"/>
    <n v="256"/>
    <s v="Main"/>
    <n v="29.78"/>
    <n v="178"/>
    <s v="B"/>
    <n v="0"/>
    <n v="0"/>
    <n v="4"/>
    <n v="0"/>
    <n v="0"/>
    <n v="0"/>
  </r>
  <r>
    <s v="M01639_152_000000000-BTK9W_1_1110_9416_4624"/>
    <n v="4"/>
    <x v="0"/>
    <x v="0"/>
    <x v="0"/>
    <n v="37.880000000000003"/>
    <n v="264"/>
    <s v="Main"/>
    <n v="30.11"/>
    <n v="186"/>
    <s v="B"/>
    <n v="0"/>
    <n v="4"/>
    <n v="0"/>
    <n v="0"/>
    <n v="0"/>
    <n v="0"/>
  </r>
  <r>
    <s v="M01639_152_000000000-BTK9W_1_2114_4131_6790"/>
    <n v="4"/>
    <x v="1"/>
    <x v="3"/>
    <x v="3"/>
    <n v="37.880000000000003"/>
    <n v="264"/>
    <s v="Main"/>
    <n v="30.11"/>
    <n v="186"/>
    <s v="I"/>
    <n v="4"/>
    <n v="0"/>
    <n v="0"/>
    <n v="0"/>
    <n v="0"/>
    <n v="0"/>
  </r>
  <r>
    <s v="M01639_152_000000000-BTK9W_1_1118_17534_12364"/>
    <n v="4"/>
    <x v="0"/>
    <x v="2"/>
    <x v="6"/>
    <n v="37.86"/>
    <n v="243"/>
    <s v="Main"/>
    <n v="29.09"/>
    <n v="165"/>
    <s v="B"/>
    <n v="0"/>
    <n v="0"/>
    <n v="0"/>
    <n v="4"/>
    <n v="0"/>
    <n v="0"/>
  </r>
  <r>
    <s v="M01639_152_000000000-BTK9W_1_1111_4310_8506"/>
    <n v="4"/>
    <x v="0"/>
    <x v="2"/>
    <x v="5"/>
    <n v="37.840000000000003"/>
    <n v="259"/>
    <s v="Main"/>
    <n v="29.83"/>
    <n v="181"/>
    <s v="B"/>
    <n v="0"/>
    <n v="0"/>
    <n v="4"/>
    <n v="0"/>
    <n v="0"/>
    <n v="0"/>
  </r>
  <r>
    <s v="M01639_152_000000000-BTK9W_1_2114_10670_19674"/>
    <n v="4"/>
    <x v="2"/>
    <x v="12"/>
    <x v="22"/>
    <n v="37.840000000000003"/>
    <n v="259"/>
    <s v="Main"/>
    <n v="29.28"/>
    <n v="181"/>
    <s v="A"/>
    <n v="0"/>
    <n v="4"/>
    <n v="0"/>
    <n v="0"/>
    <n v="0"/>
    <n v="0"/>
  </r>
  <r>
    <s v="M01639_152_000000000-BTK9W_1_2118_24002_17685"/>
    <n v="4"/>
    <x v="0"/>
    <x v="0"/>
    <x v="0"/>
    <n v="37.840000000000003"/>
    <n v="259"/>
    <s v="Main"/>
    <n v="30.22"/>
    <n v="182"/>
    <s v="B"/>
    <n v="0"/>
    <n v="4"/>
    <n v="0"/>
    <n v="0"/>
    <n v="0"/>
    <n v="0"/>
  </r>
  <r>
    <s v="M01639_152_000000000-BTK9W_1_2106_10063_7034"/>
    <n v="4"/>
    <x v="2"/>
    <x v="4"/>
    <x v="17"/>
    <n v="37.83"/>
    <n v="267"/>
    <s v="Main"/>
    <n v="30.16"/>
    <n v="189"/>
    <s v="A"/>
    <n v="0"/>
    <n v="0"/>
    <n v="0"/>
    <n v="3"/>
    <n v="1"/>
    <n v="0"/>
  </r>
  <r>
    <s v="M04997_41_000000000-BTKB3_1_2119_13023_7514"/>
    <n v="4"/>
    <x v="2"/>
    <x v="4"/>
    <x v="7"/>
    <n v="37.83"/>
    <n v="267"/>
    <s v="Main"/>
    <n v="30.16"/>
    <n v="189"/>
    <s v="A"/>
    <n v="0"/>
    <n v="0"/>
    <n v="4"/>
    <n v="0"/>
    <n v="0"/>
    <n v="0"/>
  </r>
  <r>
    <s v="M01639_152_000000000-BTK9W_1_2108_24727_15936"/>
    <n v="4"/>
    <x v="0"/>
    <x v="2"/>
    <x v="5"/>
    <n v="37.799999999999997"/>
    <n v="254"/>
    <s v="Main"/>
    <n v="29.55"/>
    <n v="176"/>
    <s v="B"/>
    <n v="0"/>
    <n v="0"/>
    <n v="4"/>
    <n v="0"/>
    <n v="0"/>
    <n v="0"/>
  </r>
  <r>
    <s v="M01639_152_000000000-BTK9W_1_2109_27751_15240"/>
    <n v="4"/>
    <x v="0"/>
    <x v="2"/>
    <x v="5"/>
    <n v="37.799999999999997"/>
    <n v="254"/>
    <s v="Main"/>
    <n v="29.55"/>
    <n v="176"/>
    <s v="B"/>
    <n v="0"/>
    <n v="0"/>
    <n v="4"/>
    <n v="0"/>
    <n v="0"/>
    <n v="0"/>
  </r>
  <r>
    <s v="M01639_152_000000000-BTK9W_1_2115_4600_19762"/>
    <n v="4"/>
    <x v="0"/>
    <x v="2"/>
    <x v="5"/>
    <n v="37.799999999999997"/>
    <n v="254"/>
    <s v="Main"/>
    <n v="30.11"/>
    <n v="176"/>
    <s v="B"/>
    <n v="0"/>
    <n v="0"/>
    <n v="4"/>
    <n v="0"/>
    <n v="0"/>
    <n v="0"/>
  </r>
  <r>
    <s v="M01639_152_000000000-BTK9W_1_2117_18364_2899"/>
    <n v="4"/>
    <x v="0"/>
    <x v="2"/>
    <x v="5"/>
    <n v="37.799999999999997"/>
    <n v="254"/>
    <s v="Main"/>
    <n v="30.11"/>
    <n v="176"/>
    <s v="B"/>
    <n v="0"/>
    <n v="0"/>
    <n v="4"/>
    <n v="0"/>
    <n v="0"/>
    <n v="0"/>
  </r>
  <r>
    <s v="M04997_41_000000000-BTKB3_1_1118_8934_13854"/>
    <n v="4"/>
    <x v="0"/>
    <x v="2"/>
    <x v="5"/>
    <n v="37.799999999999997"/>
    <n v="254"/>
    <s v="Main"/>
    <n v="29.55"/>
    <n v="176"/>
    <s v="B"/>
    <n v="0"/>
    <n v="0"/>
    <n v="4"/>
    <n v="0"/>
    <n v="0"/>
    <n v="0"/>
  </r>
  <r>
    <s v="M04997_41_000000000-BTKB3_1_2101_18294_18660"/>
    <n v="4"/>
    <x v="0"/>
    <x v="2"/>
    <x v="5"/>
    <n v="37.799999999999997"/>
    <n v="254"/>
    <s v="Main"/>
    <n v="29.55"/>
    <n v="176"/>
    <s v="B"/>
    <n v="0"/>
    <n v="0"/>
    <n v="4"/>
    <n v="0"/>
    <n v="0"/>
    <n v="0"/>
  </r>
  <r>
    <s v="M01639_152_000000000-BTK9W_1_1104_7227_2361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08_20906_16246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0_12041_14638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1_23394_8975"/>
    <n v="4"/>
    <x v="1"/>
    <x v="3"/>
    <x v="3"/>
    <n v="37.79"/>
    <n v="262"/>
    <s v="Main"/>
    <n v="29.35"/>
    <n v="184"/>
    <s v="I"/>
    <n v="4"/>
    <n v="0"/>
    <n v="0"/>
    <n v="0"/>
    <n v="0"/>
    <n v="0"/>
  </r>
  <r>
    <s v="M01639_152_000000000-BTK9W_1_1112_6604_22268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3_25878_4571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8_14938_10560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8_3545_1635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9_16965_462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9_20756_1227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1119_5336_1727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09_11150_10908"/>
    <n v="4"/>
    <x v="1"/>
    <x v="3"/>
    <x v="3"/>
    <n v="37.79"/>
    <n v="262"/>
    <s v="Main"/>
    <n v="29.89"/>
    <n v="184"/>
    <s v="I"/>
    <n v="4"/>
    <n v="0"/>
    <n v="0"/>
    <n v="0"/>
    <n v="0"/>
    <n v="0"/>
  </r>
  <r>
    <s v="M01639_152_000000000-BTK9W_1_2110_13979_10325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1_10076_1260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5_19906_12961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5_26272_9985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8_28183_10383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9_13907_739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9_20975_23053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9_22207_10890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1639_152_000000000-BTK9W_1_2119_2493_11112"/>
    <n v="4"/>
    <x v="0"/>
    <x v="1"/>
    <x v="4"/>
    <n v="37.79"/>
    <n v="262"/>
    <s v="Main"/>
    <n v="31.52"/>
    <n v="184"/>
    <s v="B"/>
    <n v="0"/>
    <n v="0"/>
    <n v="0"/>
    <n v="0"/>
    <n v="0"/>
    <n v="4"/>
  </r>
  <r>
    <s v="M04997_41_000000000-BTKB3_1_1104_15445_9054"/>
    <n v="4"/>
    <x v="1"/>
    <x v="3"/>
    <x v="3"/>
    <n v="37.79"/>
    <n v="262"/>
    <s v="Main"/>
    <n v="30.43"/>
    <n v="184"/>
    <s v="I"/>
    <n v="4"/>
    <n v="0"/>
    <n v="0"/>
    <n v="0"/>
    <n v="0"/>
    <n v="0"/>
  </r>
  <r>
    <s v="M04997_41_000000000-BTKB3_1_1104_25015_14038"/>
    <n v="4"/>
    <x v="1"/>
    <x v="3"/>
    <x v="3"/>
    <n v="37.79"/>
    <n v="262"/>
    <s v="Main"/>
    <n v="29.89"/>
    <n v="184"/>
    <s v="I"/>
    <n v="4"/>
    <n v="0"/>
    <n v="0"/>
    <n v="0"/>
    <n v="0"/>
    <n v="0"/>
  </r>
  <r>
    <s v="M04997_41_000000000-BTKB3_1_1110_5443_5150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4997_41_000000000-BTKB3_1_1116_5080_11321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4997_41_000000000-BTKB3_1_2102_10778_8139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4997_41_000000000-BTKB3_1_2102_22967_10174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4997_41_000000000-BTKB3_1_2104_14007_18365"/>
    <n v="4"/>
    <x v="1"/>
    <x v="3"/>
    <x v="3"/>
    <n v="37.79"/>
    <n v="262"/>
    <s v="Main"/>
    <n v="30.43"/>
    <n v="184"/>
    <s v="I"/>
    <n v="4"/>
    <n v="0"/>
    <n v="0"/>
    <n v="0"/>
    <n v="0"/>
    <n v="0"/>
  </r>
  <r>
    <s v="M04997_41_000000000-BTKB3_1_2110_25779_17698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4997_41_000000000-BTKB3_1_2113_19612_10590"/>
    <n v="4"/>
    <x v="0"/>
    <x v="0"/>
    <x v="0"/>
    <n v="37.79"/>
    <n v="262"/>
    <s v="Main"/>
    <n v="30.43"/>
    <n v="184"/>
    <s v="B"/>
    <n v="0"/>
    <n v="4"/>
    <n v="0"/>
    <n v="0"/>
    <n v="0"/>
    <n v="0"/>
  </r>
  <r>
    <s v="M04997_41_000000000-BTKB3_1_2115_11602_9698"/>
    <n v="4"/>
    <x v="0"/>
    <x v="0"/>
    <x v="0"/>
    <n v="37.79"/>
    <n v="262"/>
    <s v="Main"/>
    <n v="29.89"/>
    <n v="184"/>
    <s v="B"/>
    <n v="0"/>
    <n v="4"/>
    <n v="0"/>
    <n v="0"/>
    <n v="0"/>
    <n v="0"/>
  </r>
  <r>
    <s v="M04997_41_000000000-BTKB3_1_2117_15906_4159"/>
    <n v="4"/>
    <x v="0"/>
    <x v="2"/>
    <x v="6"/>
    <n v="37.76"/>
    <n v="241"/>
    <s v="Main"/>
    <n v="29.27"/>
    <n v="164"/>
    <s v="B"/>
    <n v="0"/>
    <n v="0"/>
    <n v="0"/>
    <n v="4"/>
    <n v="0"/>
    <n v="0"/>
  </r>
  <r>
    <s v="M01639_152_000000000-BTK9W_1_1102_14650_24725"/>
    <n v="4"/>
    <x v="2"/>
    <x v="5"/>
    <x v="10"/>
    <n v="37.729999999999997"/>
    <n v="273"/>
    <s v="Main"/>
    <n v="30.26"/>
    <n v="195"/>
    <s v="A"/>
    <n v="0"/>
    <n v="0"/>
    <n v="0"/>
    <n v="0"/>
    <n v="0"/>
    <n v="4"/>
  </r>
  <r>
    <s v="M01639_152_000000000-BTK9W_1_2106_5577_18653"/>
    <n v="4"/>
    <x v="2"/>
    <x v="5"/>
    <x v="12"/>
    <n v="37.729999999999997"/>
    <n v="273"/>
    <s v="Main"/>
    <n v="30.26"/>
    <n v="195"/>
    <s v="A"/>
    <n v="0"/>
    <n v="0"/>
    <n v="0"/>
    <n v="4"/>
    <n v="0"/>
    <n v="0"/>
  </r>
  <r>
    <s v="M01639_152_000000000-BTK9W_1_1102_9903_16539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1639_152_000000000-BTK9W_1_1103_3442_14329"/>
    <n v="4"/>
    <x v="0"/>
    <x v="0"/>
    <x v="0"/>
    <n v="37.69"/>
    <n v="260"/>
    <s v="Main"/>
    <n v="30.05"/>
    <n v="183"/>
    <s v="B"/>
    <n v="0"/>
    <n v="4"/>
    <n v="0"/>
    <n v="0"/>
    <n v="0"/>
    <n v="0"/>
  </r>
  <r>
    <s v="M01639_152_000000000-BTK9W_1_1104_10421_13772"/>
    <n v="4"/>
    <x v="0"/>
    <x v="0"/>
    <x v="0"/>
    <n v="37.69"/>
    <n v="260"/>
    <s v="Main"/>
    <n v="30.22"/>
    <n v="182"/>
    <s v="B"/>
    <n v="0"/>
    <n v="4"/>
    <n v="0"/>
    <n v="0"/>
    <n v="0"/>
    <n v="0"/>
  </r>
  <r>
    <s v="M01639_152_000000000-BTK9W_1_1108_10286_25066"/>
    <n v="4"/>
    <x v="0"/>
    <x v="1"/>
    <x v="4"/>
    <n v="37.69"/>
    <n v="260"/>
    <s v="Main"/>
    <n v="30.22"/>
    <n v="182"/>
    <s v="B"/>
    <n v="0"/>
    <n v="0"/>
    <n v="0"/>
    <n v="0"/>
    <n v="0"/>
    <n v="4"/>
  </r>
  <r>
    <s v="M01639_152_000000000-BTK9W_1_1109_21387_7945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1639_152_000000000-BTK9W_1_1109_24048_7584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1639_152_000000000-BTK9W_1_1111_6318_6778"/>
    <n v="4"/>
    <x v="0"/>
    <x v="2"/>
    <x v="5"/>
    <n v="37.69"/>
    <n v="260"/>
    <s v="Main"/>
    <n v="29.67"/>
    <n v="182"/>
    <s v="B"/>
    <n v="0"/>
    <n v="0"/>
    <n v="4"/>
    <n v="0"/>
    <n v="0"/>
    <n v="0"/>
  </r>
  <r>
    <s v="M01639_152_000000000-BTK9W_1_1112_24773_19435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1639_152_000000000-BTK9W_1_1115_17362_15766"/>
    <n v="4"/>
    <x v="0"/>
    <x v="2"/>
    <x v="5"/>
    <n v="37.69"/>
    <n v="260"/>
    <s v="Main"/>
    <n v="29.67"/>
    <n v="182"/>
    <s v="B"/>
    <n v="0"/>
    <n v="0"/>
    <n v="4"/>
    <n v="0"/>
    <n v="0"/>
    <n v="0"/>
  </r>
  <r>
    <s v="M01639_152_000000000-BTK9W_1_1115_7083_20494"/>
    <n v="4"/>
    <x v="0"/>
    <x v="0"/>
    <x v="0"/>
    <n v="37.69"/>
    <n v="260"/>
    <s v="Main"/>
    <n v="30.05"/>
    <n v="183"/>
    <s v="B"/>
    <n v="0"/>
    <n v="4"/>
    <n v="0"/>
    <n v="0"/>
    <n v="0"/>
    <n v="0"/>
  </r>
  <r>
    <s v="M01639_152_000000000-BTK9W_1_2108_19352_9647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1639_152_000000000-BTK9W_1_2111_19486_24386"/>
    <n v="4"/>
    <x v="0"/>
    <x v="1"/>
    <x v="4"/>
    <n v="37.69"/>
    <n v="260"/>
    <s v="Main"/>
    <n v="30.6"/>
    <n v="183"/>
    <s v="B"/>
    <n v="0"/>
    <n v="0"/>
    <n v="0"/>
    <n v="0"/>
    <n v="3"/>
    <n v="1"/>
  </r>
  <r>
    <s v="M01639_152_000000000-BTK9W_1_2111_27913_9718"/>
    <n v="4"/>
    <x v="0"/>
    <x v="0"/>
    <x v="0"/>
    <n v="37.69"/>
    <n v="260"/>
    <s v="Main"/>
    <n v="30.05"/>
    <n v="183"/>
    <s v="B"/>
    <n v="0"/>
    <n v="4"/>
    <n v="0"/>
    <n v="0"/>
    <n v="0"/>
    <n v="0"/>
  </r>
  <r>
    <s v="M01639_152_000000000-BTK9W_1_2115_18136_5006"/>
    <n v="4"/>
    <x v="0"/>
    <x v="1"/>
    <x v="1"/>
    <n v="37.69"/>
    <n v="260"/>
    <s v="Main"/>
    <n v="30.6"/>
    <n v="183"/>
    <s v="B"/>
    <n v="0"/>
    <n v="0"/>
    <n v="0"/>
    <n v="4"/>
    <n v="0"/>
    <n v="0"/>
  </r>
  <r>
    <s v="M01639_152_000000000-BTK9W_1_2115_7790_17438"/>
    <n v="4"/>
    <x v="0"/>
    <x v="0"/>
    <x v="0"/>
    <n v="37.69"/>
    <n v="260"/>
    <s v="Main"/>
    <n v="30.05"/>
    <n v="183"/>
    <s v="B"/>
    <n v="0"/>
    <n v="4"/>
    <n v="0"/>
    <n v="0"/>
    <n v="0"/>
    <n v="0"/>
  </r>
  <r>
    <s v="M01639_152_000000000-BTK9W_1_2118_21980_2932"/>
    <n v="4"/>
    <x v="0"/>
    <x v="0"/>
    <x v="0"/>
    <n v="37.69"/>
    <n v="260"/>
    <s v="Main"/>
    <n v="30.05"/>
    <n v="183"/>
    <s v="B"/>
    <n v="0"/>
    <n v="4"/>
    <n v="0"/>
    <n v="0"/>
    <n v="0"/>
    <n v="0"/>
  </r>
  <r>
    <s v="M01639_152_000000000-BTK9W_1_2118_6124_8820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4997_41_000000000-BTKB3_1_1107_18243_18039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4997_41_000000000-BTKB3_1_1110_14589_15877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4997_41_000000000-BTKB3_1_2101_27361_6580"/>
    <n v="4"/>
    <x v="0"/>
    <x v="2"/>
    <x v="5"/>
    <n v="37.69"/>
    <n v="260"/>
    <s v="Main"/>
    <n v="29.67"/>
    <n v="182"/>
    <s v="B"/>
    <n v="0"/>
    <n v="0"/>
    <n v="4"/>
    <n v="0"/>
    <n v="0"/>
    <n v="0"/>
  </r>
  <r>
    <s v="M04997_41_000000000-BTKB3_1_2104_10522_9593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4997_41_000000000-BTKB3_1_2104_23442_2947"/>
    <n v="4"/>
    <x v="0"/>
    <x v="0"/>
    <x v="0"/>
    <n v="37.69"/>
    <n v="260"/>
    <s v="Main"/>
    <n v="30.22"/>
    <n v="182"/>
    <s v="B"/>
    <n v="0"/>
    <n v="4"/>
    <n v="0"/>
    <n v="0"/>
    <n v="0"/>
    <n v="0"/>
  </r>
  <r>
    <s v="M04997_41_000000000-BTKB3_1_2111_7129_17415"/>
    <n v="4"/>
    <x v="0"/>
    <x v="0"/>
    <x v="0"/>
    <n v="37.69"/>
    <n v="260"/>
    <s v="Main"/>
    <n v="29.67"/>
    <n v="182"/>
    <s v="B"/>
    <n v="0"/>
    <n v="4"/>
    <n v="0"/>
    <n v="0"/>
    <n v="0"/>
    <n v="0"/>
  </r>
  <r>
    <s v="M01639_152_000000000-BTK9W_1_1106_11433_11207"/>
    <n v="4"/>
    <x v="0"/>
    <x v="2"/>
    <x v="5"/>
    <n v="37.65"/>
    <n v="255"/>
    <s v="Main"/>
    <n v="29.38"/>
    <n v="177"/>
    <s v="B"/>
    <n v="0"/>
    <n v="0"/>
    <n v="4"/>
    <n v="0"/>
    <n v="0"/>
    <n v="0"/>
  </r>
  <r>
    <s v="M01639_152_000000000-BTK9W_1_2109_25447_15005"/>
    <n v="4"/>
    <x v="0"/>
    <x v="2"/>
    <x v="5"/>
    <n v="37.65"/>
    <n v="255"/>
    <s v="Main"/>
    <n v="29.55"/>
    <n v="176"/>
    <s v="B"/>
    <n v="0"/>
    <n v="0"/>
    <n v="4"/>
    <n v="0"/>
    <n v="0"/>
    <n v="0"/>
  </r>
  <r>
    <s v="M04997_41_000000000-BTKB3_1_2109_17812_12695"/>
    <n v="4"/>
    <x v="0"/>
    <x v="2"/>
    <x v="5"/>
    <n v="37.65"/>
    <n v="255"/>
    <s v="Main"/>
    <n v="29.94"/>
    <n v="177"/>
    <s v="B"/>
    <n v="0"/>
    <n v="0"/>
    <n v="4"/>
    <n v="0"/>
    <n v="0"/>
    <n v="0"/>
  </r>
  <r>
    <s v="M01639_152_000000000-BTK9W_1_1103_3162_9315"/>
    <n v="4"/>
    <x v="0"/>
    <x v="0"/>
    <x v="0"/>
    <n v="37.64"/>
    <n v="263"/>
    <s v="Main"/>
    <n v="29.73"/>
    <n v="185"/>
    <s v="B"/>
    <n v="0"/>
    <n v="4"/>
    <n v="0"/>
    <n v="0"/>
    <n v="0"/>
    <n v="0"/>
  </r>
  <r>
    <s v="M01639_152_000000000-BTK9W_1_1110_23897_15474"/>
    <n v="4"/>
    <x v="0"/>
    <x v="2"/>
    <x v="5"/>
    <n v="37.64"/>
    <n v="263"/>
    <s v="Main"/>
    <n v="29.73"/>
    <n v="185"/>
    <s v="B"/>
    <n v="0"/>
    <n v="0"/>
    <n v="4"/>
    <n v="0"/>
    <n v="0"/>
    <n v="0"/>
  </r>
  <r>
    <s v="M01639_152_000000000-BTK9W_1_1115_25041_9653"/>
    <n v="4"/>
    <x v="0"/>
    <x v="2"/>
    <x v="6"/>
    <n v="37.64"/>
    <n v="263"/>
    <s v="Main"/>
    <n v="29.73"/>
    <n v="185"/>
    <s v="B"/>
    <n v="0"/>
    <n v="0"/>
    <n v="0"/>
    <n v="4"/>
    <n v="0"/>
    <n v="0"/>
  </r>
  <r>
    <s v="M01639_152_000000000-BTK9W_1_2116_22619_14266"/>
    <n v="4"/>
    <x v="0"/>
    <x v="0"/>
    <x v="0"/>
    <n v="37.64"/>
    <n v="263"/>
    <s v="Main"/>
    <n v="29.73"/>
    <n v="185"/>
    <s v="B"/>
    <n v="0"/>
    <n v="4"/>
    <n v="0"/>
    <n v="0"/>
    <n v="0"/>
    <n v="0"/>
  </r>
  <r>
    <s v="M04997_41_000000000-BTKB3_1_1108_13836_21844"/>
    <n v="4"/>
    <x v="1"/>
    <x v="3"/>
    <x v="3"/>
    <n v="37.64"/>
    <n v="263"/>
    <s v="Main"/>
    <n v="29.73"/>
    <n v="185"/>
    <s v="I"/>
    <n v="4"/>
    <n v="0"/>
    <n v="0"/>
    <n v="0"/>
    <n v="0"/>
    <n v="0"/>
  </r>
  <r>
    <s v="M04997_41_000000000-BTKB3_1_1117_17296_23161"/>
    <n v="4"/>
    <x v="0"/>
    <x v="0"/>
    <x v="0"/>
    <n v="37.64"/>
    <n v="263"/>
    <s v="Main"/>
    <n v="29.73"/>
    <n v="185"/>
    <s v="B"/>
    <n v="0"/>
    <n v="4"/>
    <n v="0"/>
    <n v="0"/>
    <n v="0"/>
    <n v="0"/>
  </r>
  <r>
    <s v="M04997_41_000000000-BTKB3_1_1118_24121_6816"/>
    <n v="4"/>
    <x v="0"/>
    <x v="2"/>
    <x v="6"/>
    <n v="37.64"/>
    <n v="263"/>
    <s v="Main"/>
    <n v="30.27"/>
    <n v="185"/>
    <s v="B"/>
    <n v="0"/>
    <n v="0"/>
    <n v="0"/>
    <n v="4"/>
    <n v="0"/>
    <n v="0"/>
  </r>
  <r>
    <s v="M04997_41_000000000-BTKB3_1_2119_11460_22010"/>
    <n v="4"/>
    <x v="1"/>
    <x v="3"/>
    <x v="3"/>
    <n v="37.64"/>
    <n v="263"/>
    <s v="Main"/>
    <n v="30.27"/>
    <n v="185"/>
    <s v="I"/>
    <n v="4"/>
    <n v="0"/>
    <n v="0"/>
    <n v="0"/>
    <n v="0"/>
    <n v="0"/>
  </r>
  <r>
    <s v="M01639_152_000000000-BTK9W_1_1113_26335_12722"/>
    <n v="4"/>
    <x v="2"/>
    <x v="4"/>
    <x v="20"/>
    <n v="37.630000000000003"/>
    <n v="279"/>
    <s v="Main"/>
    <n v="30.35"/>
    <n v="201"/>
    <s v="A"/>
    <n v="0"/>
    <n v="4"/>
    <n v="0"/>
    <n v="0"/>
    <n v="0"/>
    <n v="0"/>
  </r>
  <r>
    <s v="M01639_152_000000000-BTK9W_1_1114_25886_13049"/>
    <n v="4"/>
    <x v="0"/>
    <x v="2"/>
    <x v="6"/>
    <n v="37.6"/>
    <n v="242"/>
    <s v="Main"/>
    <n v="28.66"/>
    <n v="164"/>
    <s v="B"/>
    <n v="0"/>
    <n v="0"/>
    <n v="0"/>
    <n v="4"/>
    <n v="0"/>
    <n v="0"/>
  </r>
  <r>
    <s v="M01639_152_000000000-BTK9W_1_1118_19392_5940"/>
    <n v="4"/>
    <x v="2"/>
    <x v="5"/>
    <x v="10"/>
    <n v="37.590000000000003"/>
    <n v="274"/>
    <s v="Main"/>
    <n v="30.1"/>
    <n v="196"/>
    <s v="A"/>
    <n v="0"/>
    <n v="0"/>
    <n v="0"/>
    <n v="0"/>
    <n v="0"/>
    <n v="4"/>
  </r>
  <r>
    <s v="M01639_152_000000000-BTK9W_1_1109_3926_12443"/>
    <n v="4"/>
    <x v="2"/>
    <x v="4"/>
    <x v="7"/>
    <n v="37.590000000000003"/>
    <n v="266"/>
    <s v="Main"/>
    <n v="29.26"/>
    <n v="188"/>
    <s v="A"/>
    <n v="0"/>
    <n v="0"/>
    <n v="4"/>
    <n v="0"/>
    <n v="0"/>
    <n v="0"/>
  </r>
  <r>
    <s v="M01639_152_000000000-BTK9W_1_1114_19030_22442"/>
    <n v="4"/>
    <x v="2"/>
    <x v="4"/>
    <x v="7"/>
    <n v="37.590000000000003"/>
    <n v="266"/>
    <s v="Main"/>
    <n v="29.26"/>
    <n v="188"/>
    <s v="A"/>
    <n v="0"/>
    <n v="0"/>
    <n v="4"/>
    <n v="0"/>
    <n v="0"/>
    <n v="0"/>
  </r>
  <r>
    <s v="M01639_152_000000000-BTK9W_1_1117_4505_8222"/>
    <n v="4"/>
    <x v="2"/>
    <x v="4"/>
    <x v="7"/>
    <n v="37.590000000000003"/>
    <n v="266"/>
    <s v="Main"/>
    <n v="29.79"/>
    <n v="188"/>
    <s v="A"/>
    <n v="0"/>
    <n v="0"/>
    <n v="4"/>
    <n v="0"/>
    <n v="0"/>
    <n v="0"/>
  </r>
  <r>
    <s v="M01639_152_000000000-BTK9W_1_2115_13839_17207"/>
    <n v="4"/>
    <x v="2"/>
    <x v="4"/>
    <x v="7"/>
    <n v="37.590000000000003"/>
    <n v="266"/>
    <s v="Main"/>
    <n v="29.79"/>
    <n v="188"/>
    <s v="A"/>
    <n v="0"/>
    <n v="0"/>
    <n v="4"/>
    <n v="0"/>
    <n v="0"/>
    <n v="0"/>
  </r>
  <r>
    <s v="M01639_152_000000000-BTK9W_1_2115_26381_20836"/>
    <n v="4"/>
    <x v="2"/>
    <x v="4"/>
    <x v="7"/>
    <n v="37.590000000000003"/>
    <n v="266"/>
    <s v="Main"/>
    <n v="29.79"/>
    <n v="188"/>
    <s v="A"/>
    <n v="0"/>
    <n v="0"/>
    <n v="4"/>
    <n v="0"/>
    <n v="0"/>
    <n v="0"/>
  </r>
  <r>
    <s v="M01639_152_000000000-BTK9W_1_1102_16181_12463"/>
    <n v="4"/>
    <x v="0"/>
    <x v="1"/>
    <x v="4"/>
    <n v="37.549999999999997"/>
    <n v="261"/>
    <s v="Main"/>
    <n v="30.05"/>
    <n v="183"/>
    <s v="B"/>
    <n v="0"/>
    <n v="0"/>
    <n v="0"/>
    <n v="0"/>
    <n v="4"/>
    <n v="0"/>
  </r>
  <r>
    <s v="M01639_152_000000000-BTK9W_1_1103_13514_19032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1104_11546_18493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06_20584_22685"/>
    <n v="4"/>
    <x v="0"/>
    <x v="1"/>
    <x v="4"/>
    <n v="37.549999999999997"/>
    <n v="261"/>
    <s v="Main"/>
    <n v="29.51"/>
    <n v="183"/>
    <s v="B"/>
    <n v="0"/>
    <n v="0"/>
    <n v="0"/>
    <n v="0"/>
    <n v="0"/>
    <n v="4"/>
  </r>
  <r>
    <s v="M01639_152_000000000-BTK9W_1_1106_23540_6092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07_8072_18086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0_20053_4027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1_7737_13855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3_21679_6711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1114_10225_23914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1114_17794_15523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5_16763_22541"/>
    <n v="4"/>
    <x v="0"/>
    <x v="1"/>
    <x v="4"/>
    <n v="37.549999999999997"/>
    <n v="261"/>
    <s v="Main"/>
    <n v="29.51"/>
    <n v="183"/>
    <s v="B"/>
    <n v="0"/>
    <n v="0"/>
    <n v="0"/>
    <n v="0"/>
    <n v="0"/>
    <n v="4"/>
  </r>
  <r>
    <s v="M01639_152_000000000-BTK9W_1_1116_23788_19060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6_6330_21121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6_6828_15090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7_8485_11876"/>
    <n v="4"/>
    <x v="0"/>
    <x v="1"/>
    <x v="1"/>
    <n v="37.549999999999997"/>
    <n v="261"/>
    <s v="Main"/>
    <n v="30.05"/>
    <n v="183"/>
    <s v="B"/>
    <n v="0"/>
    <n v="0"/>
    <n v="0"/>
    <n v="4"/>
    <n v="0"/>
    <n v="0"/>
  </r>
  <r>
    <s v="M01639_152_000000000-BTK9W_1_1118_16341_13085"/>
    <n v="4"/>
    <x v="0"/>
    <x v="1"/>
    <x v="4"/>
    <n v="37.549999999999997"/>
    <n v="261"/>
    <s v="Main"/>
    <n v="29.51"/>
    <n v="183"/>
    <s v="B"/>
    <n v="0"/>
    <n v="0"/>
    <n v="0"/>
    <n v="0"/>
    <n v="0"/>
    <n v="4"/>
  </r>
  <r>
    <s v="M01639_152_000000000-BTK9W_1_1118_25825_15523"/>
    <n v="4"/>
    <x v="0"/>
    <x v="1"/>
    <x v="4"/>
    <n v="37.549999999999997"/>
    <n v="261"/>
    <s v="Main"/>
    <n v="29.51"/>
    <n v="183"/>
    <s v="B"/>
    <n v="0"/>
    <n v="0"/>
    <n v="0"/>
    <n v="0"/>
    <n v="0"/>
    <n v="4"/>
  </r>
  <r>
    <s v="M01639_152_000000000-BTK9W_1_1119_15249_21940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01_8947_8441"/>
    <n v="4"/>
    <x v="0"/>
    <x v="1"/>
    <x v="4"/>
    <n v="37.549999999999997"/>
    <n v="261"/>
    <s v="Main"/>
    <n v="30.05"/>
    <n v="183"/>
    <s v="B"/>
    <n v="0"/>
    <n v="0"/>
    <n v="0"/>
    <n v="0"/>
    <n v="0"/>
    <n v="4"/>
  </r>
  <r>
    <s v="M01639_152_000000000-BTK9W_1_2103_20480_6370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03_24690_19457"/>
    <n v="4"/>
    <x v="0"/>
    <x v="1"/>
    <x v="4"/>
    <n v="37.549999999999997"/>
    <n v="261"/>
    <s v="Main"/>
    <n v="30.05"/>
    <n v="183"/>
    <s v="B"/>
    <n v="0"/>
    <n v="0"/>
    <n v="0"/>
    <n v="0"/>
    <n v="0"/>
    <n v="4"/>
  </r>
  <r>
    <s v="M01639_152_000000000-BTK9W_1_2104_19167_3296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04_24127_3741"/>
    <n v="4"/>
    <x v="0"/>
    <x v="1"/>
    <x v="4"/>
    <n v="37.549999999999997"/>
    <n v="261"/>
    <s v="Main"/>
    <n v="31.15"/>
    <n v="183"/>
    <s v="B"/>
    <n v="0"/>
    <n v="0"/>
    <n v="0"/>
    <n v="0"/>
    <n v="0"/>
    <n v="4"/>
  </r>
  <r>
    <s v="M01639_152_000000000-BTK9W_1_2105_14711_18291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05_23130_7888"/>
    <n v="4"/>
    <x v="0"/>
    <x v="1"/>
    <x v="4"/>
    <n v="37.549999999999997"/>
    <n v="261"/>
    <s v="Main"/>
    <n v="30.05"/>
    <n v="183"/>
    <s v="B"/>
    <n v="0"/>
    <n v="0"/>
    <n v="0"/>
    <n v="0"/>
    <n v="0"/>
    <n v="4"/>
  </r>
  <r>
    <s v="M01639_152_000000000-BTK9W_1_2105_9722_19922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06_12324_24538"/>
    <n v="4"/>
    <x v="0"/>
    <x v="1"/>
    <x v="4"/>
    <n v="37.549999999999997"/>
    <n v="261"/>
    <s v="Main"/>
    <n v="30.05"/>
    <n v="183"/>
    <s v="B"/>
    <n v="0"/>
    <n v="0"/>
    <n v="0"/>
    <n v="0"/>
    <n v="4"/>
    <n v="0"/>
  </r>
  <r>
    <s v="M01639_152_000000000-BTK9W_1_2106_9184_12140"/>
    <n v="4"/>
    <x v="0"/>
    <x v="1"/>
    <x v="4"/>
    <n v="37.549999999999997"/>
    <n v="261"/>
    <s v="Main"/>
    <n v="30.05"/>
    <n v="183"/>
    <s v="B"/>
    <n v="0"/>
    <n v="0"/>
    <n v="0"/>
    <n v="0"/>
    <n v="0"/>
    <n v="4"/>
  </r>
  <r>
    <s v="M01639_152_000000000-BTK9W_1_2107_15661_14519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09_11119_5926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09_4406_20571"/>
    <n v="4"/>
    <x v="0"/>
    <x v="1"/>
    <x v="4"/>
    <n v="37.549999999999997"/>
    <n v="261"/>
    <s v="Main"/>
    <n v="30.6"/>
    <n v="183"/>
    <s v="B"/>
    <n v="0"/>
    <n v="0"/>
    <n v="0"/>
    <n v="0"/>
    <n v="0"/>
    <n v="4"/>
  </r>
  <r>
    <s v="M01639_152_000000000-BTK9W_1_2110_15697_16811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13_16581_6218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13_27825_7236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2114_15805_18414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14_7962_14797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15_11291_14142"/>
    <n v="4"/>
    <x v="0"/>
    <x v="1"/>
    <x v="4"/>
    <n v="37.549999999999997"/>
    <n v="261"/>
    <s v="Main"/>
    <n v="30.05"/>
    <n v="183"/>
    <s v="B"/>
    <n v="0"/>
    <n v="0"/>
    <n v="0"/>
    <n v="0"/>
    <n v="3"/>
    <n v="1"/>
  </r>
  <r>
    <s v="M01639_152_000000000-BTK9W_1_2116_11805_12533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17_17874_24009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1639_152_000000000-BTK9W_1_2118_13749_21307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1101_4613_8125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1102_18796_17004"/>
    <n v="4"/>
    <x v="0"/>
    <x v="1"/>
    <x v="4"/>
    <n v="37.549999999999997"/>
    <n v="261"/>
    <s v="Main"/>
    <n v="29.51"/>
    <n v="183"/>
    <s v="B"/>
    <n v="0"/>
    <n v="0"/>
    <n v="0"/>
    <n v="0"/>
    <n v="4"/>
    <n v="0"/>
  </r>
  <r>
    <s v="M04997_41_000000000-BTKB3_1_1104_18408_7831"/>
    <n v="4"/>
    <x v="0"/>
    <x v="1"/>
    <x v="4"/>
    <n v="37.549999999999997"/>
    <n v="261"/>
    <s v="Main"/>
    <n v="30.05"/>
    <n v="183"/>
    <s v="B"/>
    <n v="0"/>
    <n v="0"/>
    <n v="0"/>
    <n v="0"/>
    <n v="0"/>
    <n v="4"/>
  </r>
  <r>
    <s v="M04997_41_000000000-BTKB3_1_1104_22585_6773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1107_19493_5023"/>
    <n v="4"/>
    <x v="0"/>
    <x v="2"/>
    <x v="5"/>
    <n v="37.549999999999997"/>
    <n v="261"/>
    <s v="Main"/>
    <n v="29.51"/>
    <n v="183"/>
    <s v="B"/>
    <n v="0"/>
    <n v="0"/>
    <n v="4"/>
    <n v="0"/>
    <n v="0"/>
    <n v="0"/>
  </r>
  <r>
    <s v="M04997_41_000000000-BTKB3_1_1111_25227_11379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1112_9292_18539"/>
    <n v="4"/>
    <x v="0"/>
    <x v="1"/>
    <x v="4"/>
    <n v="37.549999999999997"/>
    <n v="261"/>
    <s v="Main"/>
    <n v="29.51"/>
    <n v="183"/>
    <s v="B"/>
    <n v="0"/>
    <n v="0"/>
    <n v="0"/>
    <n v="0"/>
    <n v="0"/>
    <n v="4"/>
  </r>
  <r>
    <s v="M04997_41_000000000-BTKB3_1_1114_19798_23133"/>
    <n v="4"/>
    <x v="0"/>
    <x v="1"/>
    <x v="4"/>
    <n v="37.549999999999997"/>
    <n v="261"/>
    <s v="Main"/>
    <n v="30.6"/>
    <n v="183"/>
    <s v="B"/>
    <n v="0"/>
    <n v="0"/>
    <n v="0"/>
    <n v="0"/>
    <n v="0"/>
    <n v="4"/>
  </r>
  <r>
    <s v="M04997_41_000000000-BTKB3_1_1116_26091_20361"/>
    <n v="4"/>
    <x v="4"/>
    <x v="11"/>
    <x v="22"/>
    <n v="37.549999999999997"/>
    <n v="261"/>
    <s v="Main"/>
    <n v="30.6"/>
    <n v="183"/>
    <s v="–NO–"/>
    <n v="0"/>
    <n v="0"/>
    <n v="0"/>
    <n v="1"/>
    <n v="0"/>
    <n v="3"/>
  </r>
  <r>
    <s v="M04997_41_000000000-BTKB3_1_1117_6330_10394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1119_21500_16351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4997_41_000000000-BTKB3_1_2101_21119_2364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02_21718_7371"/>
    <n v="4"/>
    <x v="0"/>
    <x v="1"/>
    <x v="4"/>
    <n v="37.549999999999997"/>
    <n v="261"/>
    <s v="Main"/>
    <n v="30.6"/>
    <n v="183"/>
    <s v="B"/>
    <n v="0"/>
    <n v="0"/>
    <n v="0"/>
    <n v="0"/>
    <n v="2"/>
    <n v="2"/>
  </r>
  <r>
    <s v="M04997_41_000000000-BTKB3_1_2103_21743_2685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03_28633_16641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05_13079_18596"/>
    <n v="4"/>
    <x v="0"/>
    <x v="0"/>
    <x v="0"/>
    <n v="37.549999999999997"/>
    <n v="261"/>
    <s v="Main"/>
    <n v="30.05"/>
    <n v="183"/>
    <s v="B"/>
    <n v="0"/>
    <n v="4"/>
    <n v="0"/>
    <n v="0"/>
    <n v="0"/>
    <n v="0"/>
  </r>
  <r>
    <s v="M04997_41_000000000-BTKB3_1_2107_5712_8442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07_8852_24249"/>
    <n v="4"/>
    <x v="0"/>
    <x v="1"/>
    <x v="4"/>
    <n v="37.549999999999997"/>
    <n v="261"/>
    <s v="Main"/>
    <n v="30.05"/>
    <n v="183"/>
    <s v="B"/>
    <n v="0"/>
    <n v="0"/>
    <n v="0"/>
    <n v="0"/>
    <n v="2"/>
    <n v="2"/>
  </r>
  <r>
    <s v="M04997_41_000000000-BTKB3_1_2109_24108_22657"/>
    <n v="4"/>
    <x v="0"/>
    <x v="1"/>
    <x v="4"/>
    <n v="37.549999999999997"/>
    <n v="261"/>
    <s v="Main"/>
    <n v="30.05"/>
    <n v="183"/>
    <s v="B"/>
    <n v="0"/>
    <n v="0"/>
    <n v="0"/>
    <n v="0"/>
    <n v="2"/>
    <n v="2"/>
  </r>
  <r>
    <s v="M04997_41_000000000-BTKB3_1_2110_13984_9128"/>
    <n v="4"/>
    <x v="0"/>
    <x v="1"/>
    <x v="4"/>
    <n v="37.549999999999997"/>
    <n v="261"/>
    <s v="Main"/>
    <n v="30.05"/>
    <n v="183"/>
    <s v="B"/>
    <n v="0"/>
    <n v="0"/>
    <n v="0"/>
    <n v="0"/>
    <n v="0"/>
    <n v="4"/>
  </r>
  <r>
    <s v="M04997_41_000000000-BTKB3_1_2111_13733_13454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12_4943_8376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13_22800_14333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4997_41_000000000-BTKB3_1_2119_23477_9238"/>
    <n v="4"/>
    <x v="0"/>
    <x v="0"/>
    <x v="0"/>
    <n v="37.549999999999997"/>
    <n v="261"/>
    <s v="Main"/>
    <n v="29.51"/>
    <n v="183"/>
    <s v="B"/>
    <n v="0"/>
    <n v="4"/>
    <n v="0"/>
    <n v="0"/>
    <n v="0"/>
    <n v="0"/>
  </r>
  <r>
    <s v="M01639_152_000000000-BTK9W_1_1113_25306_13069"/>
    <n v="4"/>
    <x v="0"/>
    <x v="2"/>
    <x v="5"/>
    <n v="37.549999999999997"/>
    <n v="253"/>
    <s v="Main"/>
    <n v="29.14"/>
    <n v="175"/>
    <s v="B"/>
    <n v="0"/>
    <n v="0"/>
    <n v="4"/>
    <n v="0"/>
    <n v="0"/>
    <n v="0"/>
  </r>
  <r>
    <s v="M01639_152_000000000-BTK9W_1_2114_24053_10061"/>
    <n v="4"/>
    <x v="0"/>
    <x v="2"/>
    <x v="6"/>
    <n v="37.549999999999997"/>
    <n v="245"/>
    <s v="Main"/>
    <n v="29.34"/>
    <n v="167"/>
    <s v="B"/>
    <n v="0"/>
    <n v="0"/>
    <n v="0"/>
    <n v="4"/>
    <n v="0"/>
    <n v="0"/>
  </r>
  <r>
    <s v="M01639_152_000000000-BTK9W_1_1101_9992_17841"/>
    <n v="4"/>
    <x v="2"/>
    <x v="5"/>
    <x v="10"/>
    <n v="37.5"/>
    <n v="272"/>
    <s v="Main"/>
    <n v="29.9"/>
    <n v="194"/>
    <s v="A"/>
    <n v="0"/>
    <n v="0"/>
    <n v="0"/>
    <n v="0"/>
    <n v="0"/>
    <n v="4"/>
  </r>
  <r>
    <s v="M01639_152_000000000-BTK9W_1_2101_13140_20278"/>
    <n v="4"/>
    <x v="2"/>
    <x v="5"/>
    <x v="8"/>
    <n v="37.5"/>
    <n v="272"/>
    <s v="Main"/>
    <n v="29.9"/>
    <n v="194"/>
    <s v="A"/>
    <n v="0"/>
    <n v="0"/>
    <n v="0"/>
    <n v="2"/>
    <n v="0"/>
    <n v="2"/>
  </r>
  <r>
    <s v="M01639_152_000000000-BTK9W_1_2103_15228_11306"/>
    <n v="4"/>
    <x v="2"/>
    <x v="5"/>
    <x v="10"/>
    <n v="37.5"/>
    <n v="272"/>
    <s v="Main"/>
    <n v="29.38"/>
    <n v="194"/>
    <s v="A"/>
    <n v="0"/>
    <n v="0"/>
    <n v="0"/>
    <n v="0"/>
    <n v="0"/>
    <n v="4"/>
  </r>
  <r>
    <s v="M01639_152_000000000-BTK9W_1_1109_22362_7070"/>
    <n v="4"/>
    <x v="0"/>
    <x v="2"/>
    <x v="5"/>
    <n v="37.5"/>
    <n v="264"/>
    <s v="Main"/>
    <n v="29.57"/>
    <n v="186"/>
    <s v="B"/>
    <n v="0"/>
    <n v="0"/>
    <n v="4"/>
    <n v="0"/>
    <n v="0"/>
    <n v="0"/>
  </r>
  <r>
    <s v="M01639_152_000000000-BTK9W_1_1104_13368_18157"/>
    <n v="4"/>
    <x v="0"/>
    <x v="2"/>
    <x v="6"/>
    <n v="37.5"/>
    <n v="256"/>
    <s v="Main"/>
    <n v="29.78"/>
    <n v="178"/>
    <s v="B"/>
    <n v="0"/>
    <n v="0"/>
    <n v="0"/>
    <n v="4"/>
    <n v="0"/>
    <n v="0"/>
  </r>
  <r>
    <s v="M04997_41_000000000-BTKB3_1_2118_28494_14676"/>
    <n v="4"/>
    <x v="0"/>
    <x v="2"/>
    <x v="5"/>
    <n v="37.5"/>
    <n v="256"/>
    <s v="Main"/>
    <n v="29.21"/>
    <n v="178"/>
    <s v="B"/>
    <n v="0"/>
    <n v="0"/>
    <n v="4"/>
    <n v="0"/>
    <n v="0"/>
    <n v="0"/>
  </r>
  <r>
    <s v="M01639_152_000000000-BTK9W_1_2102_13494_10324"/>
    <n v="4"/>
    <x v="0"/>
    <x v="2"/>
    <x v="6"/>
    <n v="37.5"/>
    <n v="248"/>
    <s v="Main"/>
    <n v="28.82"/>
    <n v="170"/>
    <s v="B"/>
    <n v="0"/>
    <n v="0"/>
    <n v="0"/>
    <n v="4"/>
    <n v="0"/>
    <n v="0"/>
  </r>
  <r>
    <s v="M01639_152_000000000-BTK9W_1_2102_25993_20317"/>
    <n v="4"/>
    <x v="0"/>
    <x v="2"/>
    <x v="6"/>
    <n v="37.5"/>
    <n v="248"/>
    <s v="Main"/>
    <n v="28.82"/>
    <n v="170"/>
    <s v="B"/>
    <n v="0"/>
    <n v="0"/>
    <n v="0"/>
    <n v="4"/>
    <n v="0"/>
    <n v="0"/>
  </r>
  <r>
    <s v="M04997_41_000000000-BTKB3_1_2117_10876_4716"/>
    <n v="4"/>
    <x v="0"/>
    <x v="2"/>
    <x v="6"/>
    <n v="37.5"/>
    <n v="248"/>
    <s v="Main"/>
    <n v="28.82"/>
    <n v="170"/>
    <s v="B"/>
    <n v="0"/>
    <n v="0"/>
    <n v="0"/>
    <n v="4"/>
    <n v="0"/>
    <n v="0"/>
  </r>
  <r>
    <s v="M01639_152_000000000-BTK9W_1_1110_28499_7597"/>
    <n v="4"/>
    <x v="2"/>
    <x v="4"/>
    <x v="7"/>
    <n v="37.450000000000003"/>
    <n v="267"/>
    <s v="Main"/>
    <n v="29.63"/>
    <n v="189"/>
    <s v="A"/>
    <n v="0"/>
    <n v="0"/>
    <n v="4"/>
    <n v="0"/>
    <n v="0"/>
    <n v="0"/>
  </r>
  <r>
    <s v="M01639_152_000000000-BTK9W_1_1113_23036_22972"/>
    <n v="4"/>
    <x v="2"/>
    <x v="4"/>
    <x v="7"/>
    <n v="37.450000000000003"/>
    <n v="267"/>
    <s v="Main"/>
    <n v="29.63"/>
    <n v="189"/>
    <s v="A"/>
    <n v="0"/>
    <n v="0"/>
    <n v="4"/>
    <n v="0"/>
    <n v="0"/>
    <n v="0"/>
  </r>
  <r>
    <s v="M01639_152_000000000-BTK9W_1_1117_13680_2199"/>
    <n v="4"/>
    <x v="2"/>
    <x v="4"/>
    <x v="7"/>
    <n v="37.450000000000003"/>
    <n v="267"/>
    <s v="Main"/>
    <n v="29.1"/>
    <n v="189"/>
    <s v="A"/>
    <n v="0"/>
    <n v="0"/>
    <n v="4"/>
    <n v="0"/>
    <n v="0"/>
    <n v="0"/>
  </r>
  <r>
    <s v="M01639_152_000000000-BTK9W_1_2111_11499_14203"/>
    <n v="4"/>
    <x v="2"/>
    <x v="4"/>
    <x v="7"/>
    <n v="37.450000000000003"/>
    <n v="267"/>
    <s v="Main"/>
    <n v="29.63"/>
    <n v="189"/>
    <s v="A"/>
    <n v="0"/>
    <n v="0"/>
    <n v="4"/>
    <n v="0"/>
    <n v="0"/>
    <n v="0"/>
  </r>
  <r>
    <s v="M04997_41_000000000-BTKB3_1_2103_15702_12668"/>
    <n v="4"/>
    <x v="2"/>
    <x v="4"/>
    <x v="7"/>
    <n v="37.450000000000003"/>
    <n v="267"/>
    <s v="Main"/>
    <n v="29.63"/>
    <n v="189"/>
    <s v="A"/>
    <n v="0"/>
    <n v="0"/>
    <n v="4"/>
    <n v="0"/>
    <n v="0"/>
    <n v="0"/>
  </r>
  <r>
    <s v="M04997_41_000000000-BTKB3_1_2114_8890_14105"/>
    <n v="4"/>
    <x v="2"/>
    <x v="4"/>
    <x v="7"/>
    <n v="37.450000000000003"/>
    <n v="267"/>
    <s v="Main"/>
    <n v="29.1"/>
    <n v="189"/>
    <s v="A"/>
    <n v="0"/>
    <n v="0"/>
    <n v="4"/>
    <n v="0"/>
    <n v="0"/>
    <n v="0"/>
  </r>
  <r>
    <s v="M01639_152_000000000-BTK9W_1_1101_10277_3696"/>
    <n v="4"/>
    <x v="0"/>
    <x v="0"/>
    <x v="0"/>
    <n v="37.450000000000003"/>
    <n v="259"/>
    <s v="Main"/>
    <n v="29.83"/>
    <n v="181"/>
    <s v="B"/>
    <n v="0"/>
    <n v="4"/>
    <n v="0"/>
    <n v="0"/>
    <n v="0"/>
    <n v="0"/>
  </r>
  <r>
    <s v="M01639_152_000000000-BTK9W_1_1107_15647_11331"/>
    <n v="4"/>
    <x v="0"/>
    <x v="0"/>
    <x v="0"/>
    <n v="37.450000000000003"/>
    <n v="259"/>
    <s v="Main"/>
    <n v="29.83"/>
    <n v="181"/>
    <s v="B"/>
    <n v="0"/>
    <n v="4"/>
    <n v="0"/>
    <n v="0"/>
    <n v="0"/>
    <n v="0"/>
  </r>
  <r>
    <s v="M01639_152_000000000-BTK9W_1_1113_22349_15592"/>
    <n v="4"/>
    <x v="0"/>
    <x v="7"/>
    <x v="11"/>
    <n v="37.450000000000003"/>
    <n v="259"/>
    <s v="Main"/>
    <n v="29.83"/>
    <n v="181"/>
    <s v="B"/>
    <n v="0"/>
    <n v="0"/>
    <n v="4"/>
    <n v="0"/>
    <n v="0"/>
    <n v="0"/>
  </r>
  <r>
    <s v="M01639_152_000000000-BTK9W_1_2101_14162_17256"/>
    <n v="4"/>
    <x v="0"/>
    <x v="0"/>
    <x v="0"/>
    <n v="37.450000000000003"/>
    <n v="259"/>
    <s v="Main"/>
    <n v="29.67"/>
    <n v="182"/>
    <s v="B"/>
    <n v="0"/>
    <n v="4"/>
    <n v="0"/>
    <n v="0"/>
    <n v="0"/>
    <n v="0"/>
  </r>
  <r>
    <s v="M04997_41_000000000-BTKB3_1_1111_13273_13334"/>
    <n v="4"/>
    <x v="0"/>
    <x v="2"/>
    <x v="5"/>
    <n v="37.450000000000003"/>
    <n v="259"/>
    <s v="Main"/>
    <n v="29.28"/>
    <n v="181"/>
    <s v="B"/>
    <n v="0"/>
    <n v="0"/>
    <n v="4"/>
    <n v="0"/>
    <n v="0"/>
    <n v="0"/>
  </r>
  <r>
    <s v="M04997_41_000000000-BTKB3_1_2104_7115_12163"/>
    <n v="4"/>
    <x v="0"/>
    <x v="2"/>
    <x v="6"/>
    <n v="37.450000000000003"/>
    <n v="243"/>
    <s v="Main"/>
    <n v="28.48"/>
    <n v="165"/>
    <s v="B"/>
    <n v="0"/>
    <n v="0"/>
    <n v="0"/>
    <n v="4"/>
    <n v="0"/>
    <n v="0"/>
  </r>
  <r>
    <s v="M01639_152_000000000-BTK9W_1_1104_21120_24538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09_15163_2340"/>
    <n v="4"/>
    <x v="0"/>
    <x v="2"/>
    <x v="2"/>
    <n v="37.4"/>
    <n v="262"/>
    <s v="Main"/>
    <n v="29.35"/>
    <n v="184"/>
    <s v="B"/>
    <n v="0"/>
    <n v="4"/>
    <n v="0"/>
    <n v="0"/>
    <n v="0"/>
    <n v="0"/>
  </r>
  <r>
    <s v="M01639_152_000000000-BTK9W_1_1109_21306_12377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10_12818_6692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14_7772_9616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18_12165_8170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18_5875_11646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19_17001_2569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02_9767_22174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04_10665_11010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04_21566_23961"/>
    <n v="4"/>
    <x v="0"/>
    <x v="1"/>
    <x v="4"/>
    <n v="37.4"/>
    <n v="262"/>
    <s v="Main"/>
    <n v="29.51"/>
    <n v="183"/>
    <s v="B"/>
    <n v="0"/>
    <n v="0"/>
    <n v="0"/>
    <n v="0"/>
    <n v="1"/>
    <n v="3"/>
  </r>
  <r>
    <s v="M01639_152_000000000-BTK9W_1_2105_17439_11529"/>
    <n v="4"/>
    <x v="0"/>
    <x v="7"/>
    <x v="11"/>
    <n v="37.4"/>
    <n v="262"/>
    <s v="Main"/>
    <n v="29.89"/>
    <n v="184"/>
    <s v="B"/>
    <n v="0"/>
    <n v="0"/>
    <n v="4"/>
    <n v="0"/>
    <n v="0"/>
    <n v="0"/>
  </r>
  <r>
    <s v="M01639_152_000000000-BTK9W_1_2109_22938_8908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12_24227_15448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14_13699_7779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15_26975_14588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2115_28445_13571"/>
    <n v="4"/>
    <x v="0"/>
    <x v="0"/>
    <x v="0"/>
    <n v="37.4"/>
    <n v="262"/>
    <s v="Main"/>
    <n v="30.43"/>
    <n v="184"/>
    <s v="B"/>
    <n v="0"/>
    <n v="4"/>
    <n v="0"/>
    <n v="0"/>
    <n v="0"/>
    <n v="0"/>
  </r>
  <r>
    <s v="M04997_41_000000000-BTKB3_1_2102_19998_23679"/>
    <n v="4"/>
    <x v="0"/>
    <x v="1"/>
    <x v="4"/>
    <n v="37.4"/>
    <n v="262"/>
    <s v="Main"/>
    <n v="29.35"/>
    <n v="184"/>
    <s v="B"/>
    <n v="0"/>
    <n v="0"/>
    <n v="0"/>
    <n v="0"/>
    <n v="0"/>
    <n v="4"/>
  </r>
  <r>
    <s v="M04997_41_000000000-BTKB3_1_2103_11374_12001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4997_41_000000000-BTKB3_1_2104_3598_11910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4997_41_000000000-BTKB3_1_2106_23806_3188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4997_41_000000000-BTKB3_1_2116_4541_10889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4997_41_000000000-BTKB3_1_2118_21946_15594"/>
    <n v="4"/>
    <x v="0"/>
    <x v="0"/>
    <x v="0"/>
    <n v="37.4"/>
    <n v="262"/>
    <s v="Main"/>
    <n v="29.35"/>
    <n v="184"/>
    <s v="B"/>
    <n v="0"/>
    <n v="4"/>
    <n v="0"/>
    <n v="0"/>
    <n v="0"/>
    <n v="0"/>
  </r>
  <r>
    <s v="M01639_152_000000000-BTK9W_1_1111_6148_9887"/>
    <n v="4"/>
    <x v="0"/>
    <x v="2"/>
    <x v="5"/>
    <n v="37.4"/>
    <n v="254"/>
    <s v="Main"/>
    <n v="28.98"/>
    <n v="176"/>
    <s v="B"/>
    <n v="0"/>
    <n v="0"/>
    <n v="4"/>
    <n v="0"/>
    <n v="0"/>
    <n v="0"/>
  </r>
  <r>
    <s v="M01639_152_000000000-BTK9W_1_1113_21073_5827"/>
    <n v="4"/>
    <x v="0"/>
    <x v="2"/>
    <x v="5"/>
    <n v="37.4"/>
    <n v="254"/>
    <s v="Main"/>
    <n v="28.98"/>
    <n v="176"/>
    <s v="B"/>
    <n v="0"/>
    <n v="0"/>
    <n v="4"/>
    <n v="0"/>
    <n v="0"/>
    <n v="0"/>
  </r>
  <r>
    <s v="M04997_41_000000000-BTKB3_1_2117_12023_2186"/>
    <n v="4"/>
    <x v="0"/>
    <x v="2"/>
    <x v="5"/>
    <n v="37.4"/>
    <n v="254"/>
    <s v="Main"/>
    <n v="28.98"/>
    <n v="176"/>
    <s v="B"/>
    <n v="0"/>
    <n v="0"/>
    <n v="4"/>
    <n v="0"/>
    <n v="0"/>
    <n v="0"/>
  </r>
  <r>
    <s v="M01639_152_000000000-BTK9W_1_1106_19867_8277"/>
    <n v="4"/>
    <x v="2"/>
    <x v="5"/>
    <x v="12"/>
    <n v="37.36"/>
    <n v="273"/>
    <s v="Main"/>
    <n v="29.74"/>
    <n v="195"/>
    <s v="A"/>
    <n v="0"/>
    <n v="0"/>
    <n v="0"/>
    <n v="4"/>
    <n v="0"/>
    <n v="0"/>
  </r>
  <r>
    <s v="M04997_41_000000000-BTKB3_1_1105_23840_16770"/>
    <n v="4"/>
    <x v="2"/>
    <x v="5"/>
    <x v="12"/>
    <n v="37.36"/>
    <n v="273"/>
    <s v="Main"/>
    <n v="29.74"/>
    <n v="195"/>
    <s v="A"/>
    <n v="0"/>
    <n v="0"/>
    <n v="0"/>
    <n v="4"/>
    <n v="0"/>
    <n v="0"/>
  </r>
  <r>
    <s v="M01639_152_000000000-BTK9W_1_1113_22765_15210"/>
    <n v="4"/>
    <x v="2"/>
    <x v="4"/>
    <x v="7"/>
    <n v="37.36"/>
    <n v="265"/>
    <s v="Main"/>
    <n v="29.41"/>
    <n v="187"/>
    <s v="A"/>
    <n v="0"/>
    <n v="0"/>
    <n v="4"/>
    <n v="0"/>
    <n v="0"/>
    <n v="0"/>
  </r>
  <r>
    <s v="M01639_152_000000000-BTK9W_1_1114_24682_16129"/>
    <n v="4"/>
    <x v="0"/>
    <x v="2"/>
    <x v="5"/>
    <n v="37.35"/>
    <n v="257"/>
    <s v="Main"/>
    <n v="29.05"/>
    <n v="179"/>
    <s v="B"/>
    <n v="0"/>
    <n v="0"/>
    <n v="4"/>
    <n v="0"/>
    <n v="0"/>
    <n v="0"/>
  </r>
  <r>
    <s v="M04997_41_000000000-BTKB3_1_1104_16588_12808"/>
    <n v="4"/>
    <x v="0"/>
    <x v="2"/>
    <x v="6"/>
    <n v="37.35"/>
    <n v="249"/>
    <s v="Main"/>
    <n v="28.65"/>
    <n v="171"/>
    <s v="B"/>
    <n v="0"/>
    <n v="0"/>
    <n v="0"/>
    <n v="4"/>
    <n v="0"/>
    <n v="0"/>
  </r>
  <r>
    <s v="M04997_41_000000000-BTKB3_1_2117_17832_3986"/>
    <n v="4"/>
    <x v="2"/>
    <x v="5"/>
    <x v="8"/>
    <n v="37.32"/>
    <n v="276"/>
    <s v="Main"/>
    <n v="29.8"/>
    <n v="198"/>
    <s v="A"/>
    <n v="0"/>
    <n v="0"/>
    <n v="0"/>
    <n v="1"/>
    <n v="2"/>
    <n v="1"/>
  </r>
  <r>
    <s v="M01639_152_000000000-BTK9W_1_2110_14210_3328"/>
    <n v="4"/>
    <x v="2"/>
    <x v="4"/>
    <x v="7"/>
    <n v="37.31"/>
    <n v="268"/>
    <s v="Main"/>
    <n v="29.1"/>
    <n v="189"/>
    <s v="A"/>
    <n v="0"/>
    <n v="0"/>
    <n v="4"/>
    <n v="0"/>
    <n v="0"/>
    <n v="0"/>
  </r>
  <r>
    <s v="M01639_152_000000000-BTK9W_1_1104_3574_9940"/>
    <n v="4"/>
    <x v="0"/>
    <x v="0"/>
    <x v="0"/>
    <n v="37.31"/>
    <n v="260"/>
    <s v="Main"/>
    <n v="29.67"/>
    <n v="182"/>
    <s v="B"/>
    <n v="0"/>
    <n v="4"/>
    <n v="0"/>
    <n v="0"/>
    <n v="0"/>
    <n v="0"/>
  </r>
  <r>
    <s v="M01639_152_000000000-BTK9W_1_1105_26319_13009"/>
    <n v="4"/>
    <x v="0"/>
    <x v="0"/>
    <x v="0"/>
    <n v="37.31"/>
    <n v="260"/>
    <s v="Main"/>
    <n v="29.67"/>
    <n v="182"/>
    <s v="B"/>
    <n v="0"/>
    <n v="4"/>
    <n v="0"/>
    <n v="0"/>
    <n v="0"/>
    <n v="0"/>
  </r>
  <r>
    <s v="M01639_152_000000000-BTK9W_1_1107_14462_7255"/>
    <n v="4"/>
    <x v="0"/>
    <x v="0"/>
    <x v="0"/>
    <n v="37.31"/>
    <n v="260"/>
    <s v="Main"/>
    <n v="29.12"/>
    <n v="182"/>
    <s v="B"/>
    <n v="0"/>
    <n v="4"/>
    <n v="0"/>
    <n v="0"/>
    <n v="0"/>
    <n v="0"/>
  </r>
  <r>
    <s v="M01639_152_000000000-BTK9W_1_1110_21006_6519"/>
    <n v="4"/>
    <x v="0"/>
    <x v="2"/>
    <x v="2"/>
    <n v="37.31"/>
    <n v="260"/>
    <s v="Main"/>
    <n v="29.12"/>
    <n v="182"/>
    <s v="B"/>
    <n v="0"/>
    <n v="4"/>
    <n v="0"/>
    <n v="0"/>
    <n v="0"/>
    <n v="0"/>
  </r>
  <r>
    <s v="M01639_152_000000000-BTK9W_1_1112_15731_15382"/>
    <n v="4"/>
    <x v="0"/>
    <x v="0"/>
    <x v="0"/>
    <n v="37.31"/>
    <n v="260"/>
    <s v="Main"/>
    <n v="29.67"/>
    <n v="182"/>
    <s v="B"/>
    <n v="0"/>
    <n v="4"/>
    <n v="0"/>
    <n v="0"/>
    <n v="0"/>
    <n v="0"/>
  </r>
  <r>
    <s v="M01639_152_000000000-BTK9W_1_2115_21868_20409"/>
    <n v="4"/>
    <x v="0"/>
    <x v="0"/>
    <x v="0"/>
    <n v="37.31"/>
    <n v="260"/>
    <s v="Main"/>
    <n v="29.12"/>
    <n v="182"/>
    <s v="B"/>
    <n v="0"/>
    <n v="4"/>
    <n v="0"/>
    <n v="0"/>
    <n v="0"/>
    <n v="0"/>
  </r>
  <r>
    <s v="M04997_41_000000000-BTKB3_1_1109_7123_13715"/>
    <n v="4"/>
    <x v="0"/>
    <x v="0"/>
    <x v="0"/>
    <n v="37.31"/>
    <n v="260"/>
    <s v="Main"/>
    <n v="29.67"/>
    <n v="182"/>
    <s v="B"/>
    <n v="0"/>
    <n v="4"/>
    <n v="0"/>
    <n v="0"/>
    <n v="0"/>
    <n v="0"/>
  </r>
  <r>
    <s v="M04997_41_000000000-BTKB3_1_1116_18163_21932"/>
    <n v="4"/>
    <x v="0"/>
    <x v="0"/>
    <x v="0"/>
    <n v="37.31"/>
    <n v="260"/>
    <s v="Main"/>
    <n v="29.67"/>
    <n v="182"/>
    <s v="B"/>
    <n v="0"/>
    <n v="4"/>
    <n v="0"/>
    <n v="0"/>
    <n v="0"/>
    <n v="0"/>
  </r>
  <r>
    <s v="M04997_41_000000000-BTKB3_1_1116_28326_9546"/>
    <n v="4"/>
    <x v="0"/>
    <x v="1"/>
    <x v="4"/>
    <n v="37.31"/>
    <n v="260"/>
    <s v="Main"/>
    <n v="29.51"/>
    <n v="183"/>
    <s v="B"/>
    <n v="0"/>
    <n v="0"/>
    <n v="0"/>
    <n v="0"/>
    <n v="0"/>
    <n v="4"/>
  </r>
  <r>
    <s v="M04997_41_000000000-BTKB3_1_1118_23122_10265"/>
    <n v="4"/>
    <x v="0"/>
    <x v="0"/>
    <x v="0"/>
    <n v="37.31"/>
    <n v="260"/>
    <s v="Main"/>
    <n v="29.67"/>
    <n v="182"/>
    <s v="B"/>
    <n v="0"/>
    <n v="4"/>
    <n v="0"/>
    <n v="0"/>
    <n v="0"/>
    <n v="0"/>
  </r>
  <r>
    <s v="M04997_41_000000000-BTKB3_1_2112_20053_15418"/>
    <n v="4"/>
    <x v="0"/>
    <x v="1"/>
    <x v="1"/>
    <n v="37.31"/>
    <n v="260"/>
    <s v="Main"/>
    <n v="29.12"/>
    <n v="182"/>
    <s v="B"/>
    <n v="0"/>
    <n v="0"/>
    <n v="0"/>
    <n v="4"/>
    <n v="0"/>
    <n v="0"/>
  </r>
  <r>
    <s v="M01639_152_000000000-BTK9W_1_2117_9609_20061"/>
    <n v="4"/>
    <x v="0"/>
    <x v="2"/>
    <x v="6"/>
    <n v="37.299999999999997"/>
    <n v="244"/>
    <s v="Main"/>
    <n v="28.31"/>
    <n v="166"/>
    <s v="B"/>
    <n v="0"/>
    <n v="0"/>
    <n v="0"/>
    <n v="4"/>
    <n v="0"/>
    <n v="0"/>
  </r>
  <r>
    <s v="M01639_152_000000000-BTK9W_1_2105_20521_15587"/>
    <n v="4"/>
    <x v="2"/>
    <x v="5"/>
    <x v="10"/>
    <n v="37.270000000000003"/>
    <n v="271"/>
    <s v="Main"/>
    <n v="29.53"/>
    <n v="193"/>
    <s v="A"/>
    <n v="0"/>
    <n v="0"/>
    <n v="0"/>
    <n v="0"/>
    <n v="0"/>
    <n v="4"/>
  </r>
  <r>
    <s v="M01639_152_000000000-BTK9W_1_2113_21406_4520"/>
    <n v="4"/>
    <x v="2"/>
    <x v="5"/>
    <x v="12"/>
    <n v="37.270000000000003"/>
    <n v="271"/>
    <s v="Main"/>
    <n v="29.53"/>
    <n v="193"/>
    <s v="A"/>
    <n v="0"/>
    <n v="0"/>
    <n v="0"/>
    <n v="4"/>
    <n v="0"/>
    <n v="0"/>
  </r>
  <r>
    <s v="M01639_152_000000000-BTK9W_1_1102_21165_8542"/>
    <n v="4"/>
    <x v="0"/>
    <x v="0"/>
    <x v="0"/>
    <n v="37.26"/>
    <n v="263"/>
    <s v="Main"/>
    <n v="29.19"/>
    <n v="185"/>
    <s v="B"/>
    <n v="0"/>
    <n v="4"/>
    <n v="0"/>
    <n v="0"/>
    <n v="0"/>
    <n v="0"/>
  </r>
  <r>
    <s v="M01639_152_000000000-BTK9W_1_1109_11945_2794"/>
    <n v="4"/>
    <x v="0"/>
    <x v="0"/>
    <x v="0"/>
    <n v="37.26"/>
    <n v="263"/>
    <s v="Main"/>
    <n v="29.19"/>
    <n v="185"/>
    <s v="B"/>
    <n v="0"/>
    <n v="4"/>
    <n v="0"/>
    <n v="0"/>
    <n v="0"/>
    <n v="0"/>
  </r>
  <r>
    <s v="M01639_152_000000000-BTK9W_1_1110_22497_8306"/>
    <n v="4"/>
    <x v="0"/>
    <x v="0"/>
    <x v="0"/>
    <n v="37.26"/>
    <n v="263"/>
    <s v="Main"/>
    <n v="29.19"/>
    <n v="185"/>
    <s v="B"/>
    <n v="0"/>
    <n v="4"/>
    <n v="0"/>
    <n v="0"/>
    <n v="0"/>
    <n v="0"/>
  </r>
  <r>
    <s v="M01639_152_000000000-BTK9W_1_2105_16397_13812"/>
    <n v="4"/>
    <x v="0"/>
    <x v="0"/>
    <x v="0"/>
    <n v="37.26"/>
    <n v="263"/>
    <s v="Main"/>
    <n v="29.19"/>
    <n v="185"/>
    <s v="B"/>
    <n v="0"/>
    <n v="4"/>
    <n v="0"/>
    <n v="0"/>
    <n v="0"/>
    <n v="0"/>
  </r>
  <r>
    <s v="M01639_152_000000000-BTK9W_1_2110_16307_16716"/>
    <n v="4"/>
    <x v="0"/>
    <x v="0"/>
    <x v="0"/>
    <n v="37.26"/>
    <n v="263"/>
    <s v="Main"/>
    <n v="29.73"/>
    <n v="185"/>
    <s v="B"/>
    <n v="0"/>
    <n v="4"/>
    <n v="0"/>
    <n v="0"/>
    <n v="0"/>
    <n v="0"/>
  </r>
  <r>
    <s v="M04997_41_000000000-BTKB3_1_1102_25181_15253"/>
    <n v="4"/>
    <x v="1"/>
    <x v="3"/>
    <x v="3"/>
    <n v="37.26"/>
    <n v="263"/>
    <s v="Main"/>
    <n v="29.19"/>
    <n v="185"/>
    <s v="I"/>
    <n v="4"/>
    <n v="0"/>
    <n v="0"/>
    <n v="0"/>
    <n v="0"/>
    <n v="0"/>
  </r>
  <r>
    <s v="M01639_152_000000000-BTK9W_1_2115_23225_16740"/>
    <n v="4"/>
    <x v="0"/>
    <x v="2"/>
    <x v="6"/>
    <n v="37.25"/>
    <n v="247"/>
    <s v="Main"/>
    <n v="28.4"/>
    <n v="169"/>
    <s v="B"/>
    <n v="0"/>
    <n v="0"/>
    <n v="0"/>
    <n v="4"/>
    <n v="0"/>
    <n v="0"/>
  </r>
  <r>
    <s v="M04997_41_000000000-BTKB3_1_1116_20735_14115"/>
    <n v="4"/>
    <x v="0"/>
    <x v="2"/>
    <x v="6"/>
    <n v="37.25"/>
    <n v="247"/>
    <s v="Main"/>
    <n v="28.4"/>
    <n v="169"/>
    <s v="B"/>
    <n v="0"/>
    <n v="0"/>
    <n v="0"/>
    <n v="4"/>
    <n v="0"/>
    <n v="0"/>
  </r>
  <r>
    <s v="M04997_41_000000000-BTKB3_1_2104_6901_14961"/>
    <n v="4"/>
    <x v="2"/>
    <x v="5"/>
    <x v="8"/>
    <n v="37.229999999999997"/>
    <n v="274"/>
    <s v="Main"/>
    <n v="29.59"/>
    <n v="196"/>
    <s v="A"/>
    <n v="0"/>
    <n v="0"/>
    <n v="0"/>
    <n v="3"/>
    <n v="0"/>
    <n v="1"/>
  </r>
  <r>
    <s v="M01639_152_000000000-BTK9W_1_1103_19670_7649"/>
    <n v="4"/>
    <x v="2"/>
    <x v="4"/>
    <x v="7"/>
    <n v="37.22"/>
    <n v="266"/>
    <s v="Main"/>
    <n v="29.26"/>
    <n v="188"/>
    <s v="A"/>
    <n v="0"/>
    <n v="0"/>
    <n v="4"/>
    <n v="0"/>
    <n v="0"/>
    <n v="0"/>
  </r>
  <r>
    <s v="M01639_152_000000000-BTK9W_1_1108_14432_10078"/>
    <n v="4"/>
    <x v="2"/>
    <x v="4"/>
    <x v="7"/>
    <n v="37.22"/>
    <n v="266"/>
    <s v="Main"/>
    <n v="29.1"/>
    <n v="189"/>
    <s v="A"/>
    <n v="0"/>
    <n v="0"/>
    <n v="4"/>
    <n v="0"/>
    <n v="0"/>
    <n v="0"/>
  </r>
  <r>
    <s v="M01639_152_000000000-BTK9W_1_1116_25522_20189"/>
    <n v="4"/>
    <x v="2"/>
    <x v="4"/>
    <x v="7"/>
    <n v="37.22"/>
    <n v="266"/>
    <s v="Main"/>
    <n v="29.26"/>
    <n v="188"/>
    <s v="A"/>
    <n v="0"/>
    <n v="0"/>
    <n v="4"/>
    <n v="0"/>
    <n v="0"/>
    <n v="0"/>
  </r>
  <r>
    <s v="M04997_41_000000000-BTKB3_1_2114_9510_3254"/>
    <n v="4"/>
    <x v="0"/>
    <x v="8"/>
    <x v="13"/>
    <n v="37.22"/>
    <n v="266"/>
    <s v="Main"/>
    <n v="29.79"/>
    <n v="188"/>
    <s v="B"/>
    <n v="0"/>
    <n v="4"/>
    <n v="0"/>
    <n v="0"/>
    <n v="0"/>
    <n v="0"/>
  </r>
  <r>
    <s v="M01639_152_000000000-BTK9W_1_2101_20509_20664"/>
    <n v="4"/>
    <x v="0"/>
    <x v="2"/>
    <x v="5"/>
    <n v="37.21"/>
    <n v="258"/>
    <s v="Main"/>
    <n v="28.89"/>
    <n v="180"/>
    <s v="B"/>
    <n v="0"/>
    <n v="0"/>
    <n v="4"/>
    <n v="0"/>
    <n v="0"/>
    <n v="0"/>
  </r>
  <r>
    <s v="M01639_152_000000000-BTK9W_1_1104_23370_10639"/>
    <n v="4"/>
    <x v="0"/>
    <x v="2"/>
    <x v="14"/>
    <n v="37.19"/>
    <n v="242"/>
    <s v="Main"/>
    <n v="28.05"/>
    <n v="164"/>
    <s v="B"/>
    <n v="0"/>
    <n v="0"/>
    <n v="0"/>
    <n v="0"/>
    <n v="4"/>
    <n v="0"/>
  </r>
  <r>
    <s v="M01639_152_000000000-BTK9W_1_1111_19333_9599"/>
    <n v="4"/>
    <x v="0"/>
    <x v="2"/>
    <x v="6"/>
    <n v="37.19"/>
    <n v="242"/>
    <s v="Main"/>
    <n v="28.05"/>
    <n v="164"/>
    <s v="B"/>
    <n v="0"/>
    <n v="0"/>
    <n v="0"/>
    <n v="4"/>
    <n v="0"/>
    <n v="0"/>
  </r>
  <r>
    <s v="M01639_152_000000000-BTK9W_1_1113_20302_3434"/>
    <n v="4"/>
    <x v="0"/>
    <x v="2"/>
    <x v="6"/>
    <n v="37.19"/>
    <n v="242"/>
    <s v="Main"/>
    <n v="28.05"/>
    <n v="164"/>
    <s v="B"/>
    <n v="0"/>
    <n v="0"/>
    <n v="0"/>
    <n v="4"/>
    <n v="0"/>
    <n v="0"/>
  </r>
  <r>
    <s v="M01639_152_000000000-BTK9W_1_2103_18955_8382"/>
    <n v="4"/>
    <x v="0"/>
    <x v="2"/>
    <x v="14"/>
    <n v="37.19"/>
    <n v="242"/>
    <s v="Main"/>
    <n v="28.05"/>
    <n v="164"/>
    <s v="B"/>
    <n v="0"/>
    <n v="0"/>
    <n v="0"/>
    <n v="0"/>
    <n v="4"/>
    <n v="0"/>
  </r>
  <r>
    <s v="M01639_152_000000000-BTK9W_1_2112_14671_14047"/>
    <n v="4"/>
    <x v="0"/>
    <x v="2"/>
    <x v="6"/>
    <n v="37.19"/>
    <n v="242"/>
    <s v="Main"/>
    <n v="28.05"/>
    <n v="164"/>
    <s v="B"/>
    <n v="0"/>
    <n v="0"/>
    <n v="0"/>
    <n v="4"/>
    <n v="0"/>
    <n v="0"/>
  </r>
  <r>
    <s v="M04997_41_000000000-BTKB3_1_2112_10404_21728"/>
    <n v="4"/>
    <x v="0"/>
    <x v="2"/>
    <x v="6"/>
    <n v="37.19"/>
    <n v="242"/>
    <s v="Main"/>
    <n v="28.05"/>
    <n v="164"/>
    <s v="B"/>
    <n v="0"/>
    <n v="0"/>
    <n v="0"/>
    <n v="4"/>
    <n v="0"/>
    <n v="0"/>
  </r>
  <r>
    <s v="M01639_152_000000000-BTK9W_1_1110_19587_4802"/>
    <n v="4"/>
    <x v="2"/>
    <x v="5"/>
    <x v="8"/>
    <n v="37.18"/>
    <n v="277"/>
    <s v="Main"/>
    <n v="30.15"/>
    <n v="199"/>
    <s v="A"/>
    <n v="0"/>
    <n v="0"/>
    <n v="0"/>
    <n v="2"/>
    <n v="1"/>
    <n v="1"/>
  </r>
  <r>
    <s v="M01639_152_000000000-BTK9W_1_2117_3652_14381"/>
    <n v="4"/>
    <x v="2"/>
    <x v="4"/>
    <x v="7"/>
    <n v="37.17"/>
    <n v="269"/>
    <s v="Main"/>
    <n v="28.8"/>
    <n v="191"/>
    <s v="A"/>
    <n v="0"/>
    <n v="0"/>
    <n v="4"/>
    <n v="0"/>
    <n v="0"/>
    <n v="0"/>
  </r>
  <r>
    <s v="M04997_41_000000000-BTKB3_1_2112_21425_9158"/>
    <n v="4"/>
    <x v="2"/>
    <x v="5"/>
    <x v="10"/>
    <n v="37.17"/>
    <n v="269"/>
    <s v="Main"/>
    <n v="29.84"/>
    <n v="191"/>
    <s v="A"/>
    <n v="0"/>
    <n v="0"/>
    <n v="0"/>
    <n v="0"/>
    <n v="0"/>
    <n v="4"/>
  </r>
  <r>
    <s v="M04997_41_000000000-BTKB3_1_2114_22298_21012"/>
    <n v="4"/>
    <x v="2"/>
    <x v="4"/>
    <x v="7"/>
    <n v="37.17"/>
    <n v="269"/>
    <s v="Main"/>
    <n v="29.32"/>
    <n v="191"/>
    <s v="A"/>
    <n v="0"/>
    <n v="0"/>
    <n v="4"/>
    <n v="0"/>
    <n v="0"/>
    <n v="0"/>
  </r>
  <r>
    <s v="M01639_152_000000000-BTK9W_1_1101_9376_7738"/>
    <n v="4"/>
    <x v="0"/>
    <x v="1"/>
    <x v="4"/>
    <n v="37.159999999999997"/>
    <n v="261"/>
    <s v="Main"/>
    <n v="29.51"/>
    <n v="183"/>
    <s v="B"/>
    <n v="0"/>
    <n v="0"/>
    <n v="0"/>
    <n v="0"/>
    <n v="0"/>
    <n v="4"/>
  </r>
  <r>
    <s v="M01639_152_000000000-BTK9W_1_1104_22475_18715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1639_152_000000000-BTK9W_1_1105_25021_16670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1639_152_000000000-BTK9W_1_1105_26906_21129"/>
    <n v="4"/>
    <x v="0"/>
    <x v="1"/>
    <x v="4"/>
    <n v="37.159999999999997"/>
    <n v="261"/>
    <s v="Main"/>
    <n v="28.96"/>
    <n v="183"/>
    <s v="B"/>
    <n v="0"/>
    <n v="0"/>
    <n v="0"/>
    <n v="0"/>
    <n v="0"/>
    <n v="4"/>
  </r>
  <r>
    <s v="M01639_152_000000000-BTK9W_1_1106_25418_17687"/>
    <n v="4"/>
    <x v="0"/>
    <x v="1"/>
    <x v="4"/>
    <n v="37.159999999999997"/>
    <n v="261"/>
    <s v="Main"/>
    <n v="28.96"/>
    <n v="183"/>
    <s v="B"/>
    <n v="0"/>
    <n v="0"/>
    <n v="0"/>
    <n v="0"/>
    <n v="0"/>
    <n v="4"/>
  </r>
  <r>
    <s v="M01639_152_000000000-BTK9W_1_1108_14414_5114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1639_152_000000000-BTK9W_1_1108_22117_5342"/>
    <n v="4"/>
    <x v="0"/>
    <x v="2"/>
    <x v="2"/>
    <n v="37.159999999999997"/>
    <n v="261"/>
    <s v="Main"/>
    <n v="28.42"/>
    <n v="183"/>
    <s v="B"/>
    <n v="0"/>
    <n v="4"/>
    <n v="0"/>
    <n v="0"/>
    <n v="0"/>
    <n v="0"/>
  </r>
  <r>
    <s v="M01639_152_000000000-BTK9W_1_1109_13085_5435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1639_152_000000000-BTK9W_1_1110_18830_18838"/>
    <n v="4"/>
    <x v="0"/>
    <x v="1"/>
    <x v="1"/>
    <n v="37.159999999999997"/>
    <n v="261"/>
    <s v="Main"/>
    <n v="28.96"/>
    <n v="183"/>
    <s v="B"/>
    <n v="0"/>
    <n v="0"/>
    <n v="0"/>
    <n v="4"/>
    <n v="0"/>
    <n v="0"/>
  </r>
  <r>
    <s v="M01639_152_000000000-BTK9W_1_1113_9643_2489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1639_152_000000000-BTK9W_1_1118_5935_8191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1639_152_000000000-BTK9W_1_1119_5932_12185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1639_152_000000000-BTK9W_1_2102_24529_9787"/>
    <n v="4"/>
    <x v="0"/>
    <x v="1"/>
    <x v="4"/>
    <n v="37.159999999999997"/>
    <n v="261"/>
    <s v="Main"/>
    <n v="29.51"/>
    <n v="183"/>
    <s v="B"/>
    <n v="0"/>
    <n v="0"/>
    <n v="0"/>
    <n v="0"/>
    <n v="1"/>
    <n v="3"/>
  </r>
  <r>
    <s v="M01639_152_000000000-BTK9W_1_2107_13738_12604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1639_152_000000000-BTK9W_1_2107_3977_6368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1639_152_000000000-BTK9W_1_2109_6477_13682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1639_152_000000000-BTK9W_1_2109_9832_23099"/>
    <n v="4"/>
    <x v="0"/>
    <x v="2"/>
    <x v="5"/>
    <n v="37.159999999999997"/>
    <n v="261"/>
    <s v="Main"/>
    <n v="28.96"/>
    <n v="183"/>
    <s v="B"/>
    <n v="0"/>
    <n v="0"/>
    <n v="4"/>
    <n v="0"/>
    <n v="0"/>
    <n v="0"/>
  </r>
  <r>
    <s v="M01639_152_000000000-BTK9W_1_2112_16038_17002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1639_152_000000000-BTK9W_1_2112_6110_19323"/>
    <n v="4"/>
    <x v="0"/>
    <x v="1"/>
    <x v="4"/>
    <n v="37.159999999999997"/>
    <n v="261"/>
    <s v="Main"/>
    <n v="28.96"/>
    <n v="183"/>
    <s v="B"/>
    <n v="0"/>
    <n v="0"/>
    <n v="0"/>
    <n v="0"/>
    <n v="0"/>
    <n v="4"/>
  </r>
  <r>
    <s v="M01639_152_000000000-BTK9W_1_2115_5087_12604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4997_41_000000000-BTKB3_1_1102_9008_11767"/>
    <n v="4"/>
    <x v="0"/>
    <x v="1"/>
    <x v="4"/>
    <n v="37.159999999999997"/>
    <n v="261"/>
    <s v="Main"/>
    <n v="30.05"/>
    <n v="183"/>
    <s v="B"/>
    <n v="0"/>
    <n v="0"/>
    <n v="0"/>
    <n v="0"/>
    <n v="0"/>
    <n v="4"/>
  </r>
  <r>
    <s v="M04997_41_000000000-BTKB3_1_1103_18500_16855"/>
    <n v="4"/>
    <x v="0"/>
    <x v="1"/>
    <x v="4"/>
    <n v="37.159999999999997"/>
    <n v="261"/>
    <s v="Main"/>
    <n v="28.96"/>
    <n v="183"/>
    <s v="B"/>
    <n v="0"/>
    <n v="0"/>
    <n v="0"/>
    <n v="0"/>
    <n v="0"/>
    <n v="4"/>
  </r>
  <r>
    <s v="M04997_41_000000000-BTKB3_1_1110_11350_20171"/>
    <n v="4"/>
    <x v="0"/>
    <x v="1"/>
    <x v="4"/>
    <n v="37.159999999999997"/>
    <n v="261"/>
    <s v="Main"/>
    <n v="28.96"/>
    <n v="183"/>
    <s v="B"/>
    <n v="0"/>
    <n v="0"/>
    <n v="0"/>
    <n v="0"/>
    <n v="0"/>
    <n v="4"/>
  </r>
  <r>
    <s v="M04997_41_000000000-BTKB3_1_1110_15352_10862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4997_41_000000000-BTKB3_1_1113_2275_13332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4997_41_000000000-BTKB3_1_1116_16217_16436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4997_41_000000000-BTKB3_1_1118_4990_13634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4997_41_000000000-BTKB3_1_2105_17448_17771"/>
    <n v="4"/>
    <x v="0"/>
    <x v="0"/>
    <x v="0"/>
    <n v="37.159999999999997"/>
    <n v="261"/>
    <s v="Main"/>
    <n v="28.96"/>
    <n v="183"/>
    <s v="B"/>
    <n v="0"/>
    <n v="4"/>
    <n v="0"/>
    <n v="0"/>
    <n v="0"/>
    <n v="0"/>
  </r>
  <r>
    <s v="M04997_41_000000000-BTKB3_1_2108_27977_6741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4997_41_000000000-BTKB3_1_2109_25968_18409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4997_41_000000000-BTKB3_1_2113_22971_10373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4997_41_000000000-BTKB3_1_2119_19073_9665"/>
    <n v="4"/>
    <x v="0"/>
    <x v="0"/>
    <x v="0"/>
    <n v="37.159999999999997"/>
    <n v="261"/>
    <s v="Main"/>
    <n v="29.51"/>
    <n v="183"/>
    <s v="B"/>
    <n v="0"/>
    <n v="4"/>
    <n v="0"/>
    <n v="0"/>
    <n v="0"/>
    <n v="0"/>
  </r>
  <r>
    <s v="M01639_152_000000000-BTK9W_1_1103_9503_6319"/>
    <n v="4"/>
    <x v="0"/>
    <x v="2"/>
    <x v="5"/>
    <n v="37.15"/>
    <n v="253"/>
    <s v="Main"/>
    <n v="28.57"/>
    <n v="175"/>
    <s v="B"/>
    <n v="0"/>
    <n v="0"/>
    <n v="4"/>
    <n v="0"/>
    <n v="0"/>
    <n v="0"/>
  </r>
  <r>
    <s v="M01639_152_000000000-BTK9W_1_1109_18073_5386"/>
    <n v="4"/>
    <x v="0"/>
    <x v="2"/>
    <x v="5"/>
    <n v="37.15"/>
    <n v="253"/>
    <s v="Main"/>
    <n v="28.57"/>
    <n v="175"/>
    <s v="B"/>
    <n v="0"/>
    <n v="0"/>
    <n v="4"/>
    <n v="0"/>
    <n v="0"/>
    <n v="0"/>
  </r>
  <r>
    <s v="M01639_152_000000000-BTK9W_1_1104_18073_14523"/>
    <n v="4"/>
    <x v="2"/>
    <x v="4"/>
    <x v="16"/>
    <n v="37.130000000000003"/>
    <n v="272"/>
    <s v="Main"/>
    <n v="29.38"/>
    <n v="194"/>
    <s v="A"/>
    <n v="0"/>
    <n v="0"/>
    <n v="0"/>
    <n v="4"/>
    <n v="0"/>
    <n v="0"/>
  </r>
  <r>
    <s v="M01639_152_000000000-BTK9W_1_1119_10568_9086"/>
    <n v="4"/>
    <x v="0"/>
    <x v="0"/>
    <x v="0"/>
    <n v="37.130000000000003"/>
    <n v="272"/>
    <s v="Main"/>
    <n v="29.38"/>
    <n v="194"/>
    <s v="B"/>
    <n v="0"/>
    <n v="4"/>
    <n v="0"/>
    <n v="0"/>
    <n v="0"/>
    <n v="0"/>
  </r>
  <r>
    <s v="M01639_152_000000000-BTK9W_1_2102_9243_15710"/>
    <n v="4"/>
    <x v="2"/>
    <x v="5"/>
    <x v="10"/>
    <n v="37.130000000000003"/>
    <n v="272"/>
    <s v="Main"/>
    <n v="29.38"/>
    <n v="194"/>
    <s v="A"/>
    <n v="0"/>
    <n v="0"/>
    <n v="0"/>
    <n v="0"/>
    <n v="0"/>
    <n v="4"/>
  </r>
  <r>
    <s v="M01639_152_000000000-BTK9W_1_2103_21853_14926"/>
    <n v="4"/>
    <x v="0"/>
    <x v="0"/>
    <x v="0"/>
    <n v="37.119999999999997"/>
    <n v="264"/>
    <s v="Main"/>
    <n v="29.03"/>
    <n v="186"/>
    <s v="B"/>
    <n v="0"/>
    <n v="4"/>
    <n v="0"/>
    <n v="0"/>
    <n v="0"/>
    <n v="0"/>
  </r>
  <r>
    <s v="M01639_152_000000000-BTK9W_1_2111_17020_13163"/>
    <n v="4"/>
    <x v="0"/>
    <x v="0"/>
    <x v="0"/>
    <n v="37.119999999999997"/>
    <n v="264"/>
    <s v="Main"/>
    <n v="29.03"/>
    <n v="186"/>
    <s v="B"/>
    <n v="0"/>
    <n v="4"/>
    <n v="0"/>
    <n v="0"/>
    <n v="0"/>
    <n v="0"/>
  </r>
  <r>
    <s v="M01639_152_000000000-BTK9W_1_2118_12806_2535"/>
    <n v="4"/>
    <x v="0"/>
    <x v="0"/>
    <x v="0"/>
    <n v="37.119999999999997"/>
    <n v="264"/>
    <s v="Main"/>
    <n v="29.03"/>
    <n v="186"/>
    <s v="B"/>
    <n v="0"/>
    <n v="4"/>
    <n v="0"/>
    <n v="0"/>
    <n v="0"/>
    <n v="0"/>
  </r>
  <r>
    <s v="M01639_152_000000000-BTK9W_1_2118_14168_10855"/>
    <n v="4"/>
    <x v="0"/>
    <x v="0"/>
    <x v="0"/>
    <n v="37.119999999999997"/>
    <n v="264"/>
    <s v="Main"/>
    <n v="29.57"/>
    <n v="186"/>
    <s v="B"/>
    <n v="0"/>
    <n v="4"/>
    <n v="0"/>
    <n v="0"/>
    <n v="0"/>
    <n v="0"/>
  </r>
  <r>
    <s v="M01639_152_000000000-BTK9W_1_2107_25854_9767"/>
    <n v="4"/>
    <x v="0"/>
    <x v="2"/>
    <x v="14"/>
    <n v="37.11"/>
    <n v="256"/>
    <s v="Main"/>
    <n v="28.65"/>
    <n v="178"/>
    <s v="B"/>
    <n v="0"/>
    <n v="0"/>
    <n v="0"/>
    <n v="0"/>
    <n v="4"/>
    <n v="0"/>
  </r>
  <r>
    <s v="M01639_152_000000000-BTK9W_1_2119_7529_2009"/>
    <n v="4"/>
    <x v="0"/>
    <x v="2"/>
    <x v="6"/>
    <n v="37.1"/>
    <n v="248"/>
    <s v="Main"/>
    <n v="28.24"/>
    <n v="170"/>
    <s v="B"/>
    <n v="0"/>
    <n v="0"/>
    <n v="0"/>
    <n v="4"/>
    <n v="0"/>
    <n v="0"/>
  </r>
  <r>
    <s v="M04997_41_000000000-BTKB3_1_2108_11784_19906"/>
    <n v="4"/>
    <x v="0"/>
    <x v="2"/>
    <x v="6"/>
    <n v="37.1"/>
    <n v="248"/>
    <s v="Main"/>
    <n v="28.24"/>
    <n v="170"/>
    <s v="B"/>
    <n v="0"/>
    <n v="0"/>
    <n v="0"/>
    <n v="4"/>
    <n v="0"/>
    <n v="0"/>
  </r>
  <r>
    <s v="M01639_152_000000000-BTK9W_1_1104_18876_18768"/>
    <n v="4"/>
    <x v="2"/>
    <x v="5"/>
    <x v="10"/>
    <n v="37.08"/>
    <n v="267"/>
    <s v="Main"/>
    <n v="29.1"/>
    <n v="189"/>
    <s v="A"/>
    <n v="0"/>
    <n v="0"/>
    <n v="0"/>
    <n v="0"/>
    <n v="2"/>
    <n v="2"/>
  </r>
  <r>
    <s v="M01639_152_000000000-BTK9W_1_1107_19066_4569"/>
    <n v="4"/>
    <x v="2"/>
    <x v="4"/>
    <x v="7"/>
    <n v="37.08"/>
    <n v="267"/>
    <s v="Main"/>
    <n v="29.1"/>
    <n v="189"/>
    <s v="A"/>
    <n v="0"/>
    <n v="0"/>
    <n v="4"/>
    <n v="0"/>
    <n v="0"/>
    <n v="0"/>
  </r>
  <r>
    <s v="M01639_152_000000000-BTK9W_1_2101_12781_4709"/>
    <n v="4"/>
    <x v="2"/>
    <x v="4"/>
    <x v="7"/>
    <n v="37.08"/>
    <n v="267"/>
    <s v="Main"/>
    <n v="29.1"/>
    <n v="189"/>
    <s v="A"/>
    <n v="0"/>
    <n v="0"/>
    <n v="4"/>
    <n v="0"/>
    <n v="0"/>
    <n v="0"/>
  </r>
  <r>
    <s v="M01639_152_000000000-BTK9W_1_2119_5397_14793"/>
    <n v="4"/>
    <x v="2"/>
    <x v="4"/>
    <x v="7"/>
    <n v="37.08"/>
    <n v="267"/>
    <s v="Main"/>
    <n v="29.1"/>
    <n v="189"/>
    <s v="A"/>
    <n v="0"/>
    <n v="0"/>
    <n v="4"/>
    <n v="0"/>
    <n v="0"/>
    <n v="0"/>
  </r>
  <r>
    <s v="M01639_152_000000000-BTK9W_1_1112_25000_17948"/>
    <n v="4"/>
    <x v="0"/>
    <x v="2"/>
    <x v="5"/>
    <n v="37.07"/>
    <n v="259"/>
    <s v="Main"/>
    <n v="28.73"/>
    <n v="181"/>
    <s v="B"/>
    <n v="0"/>
    <n v="0"/>
    <n v="4"/>
    <n v="0"/>
    <n v="0"/>
    <n v="0"/>
  </r>
  <r>
    <s v="M04997_41_000000000-BTKB3_1_1103_25537_4929"/>
    <n v="4"/>
    <x v="0"/>
    <x v="2"/>
    <x v="5"/>
    <n v="37.07"/>
    <n v="259"/>
    <s v="Main"/>
    <n v="28.73"/>
    <n v="181"/>
    <s v="B"/>
    <n v="0"/>
    <n v="0"/>
    <n v="4"/>
    <n v="0"/>
    <n v="0"/>
    <n v="0"/>
  </r>
  <r>
    <s v="M04997_41_000000000-BTKB3_1_1105_2837_15585"/>
    <n v="4"/>
    <x v="0"/>
    <x v="2"/>
    <x v="5"/>
    <n v="37.07"/>
    <n v="259"/>
    <s v="Main"/>
    <n v="28.73"/>
    <n v="181"/>
    <s v="B"/>
    <n v="0"/>
    <n v="0"/>
    <n v="4"/>
    <n v="0"/>
    <n v="0"/>
    <n v="0"/>
  </r>
  <r>
    <s v="M04997_41_000000000-BTKB3_1_1108_24833_8493"/>
    <n v="4"/>
    <x v="0"/>
    <x v="2"/>
    <x v="5"/>
    <n v="37.07"/>
    <n v="259"/>
    <s v="Main"/>
    <n v="28.73"/>
    <n v="181"/>
    <s v="B"/>
    <n v="0"/>
    <n v="0"/>
    <n v="4"/>
    <n v="0"/>
    <n v="0"/>
    <n v="0"/>
  </r>
  <r>
    <s v="M04997_41_000000000-BTKB3_1_2103_12817_16488"/>
    <n v="4"/>
    <x v="0"/>
    <x v="2"/>
    <x v="5"/>
    <n v="37.07"/>
    <n v="259"/>
    <s v="Main"/>
    <n v="28.73"/>
    <n v="181"/>
    <s v="B"/>
    <n v="0"/>
    <n v="0"/>
    <n v="4"/>
    <n v="0"/>
    <n v="0"/>
    <n v="0"/>
  </r>
  <r>
    <s v="M04997_41_000000000-BTKB3_1_2108_17804_11974"/>
    <n v="4"/>
    <x v="0"/>
    <x v="2"/>
    <x v="5"/>
    <n v="37.07"/>
    <n v="259"/>
    <s v="Main"/>
    <n v="28.73"/>
    <n v="181"/>
    <s v="B"/>
    <n v="0"/>
    <n v="0"/>
    <n v="4"/>
    <n v="0"/>
    <n v="0"/>
    <n v="0"/>
  </r>
  <r>
    <s v="M04997_41_000000000-BTKB3_1_1103_23162_23891"/>
    <n v="4"/>
    <x v="2"/>
    <x v="5"/>
    <x v="8"/>
    <n v="37.04"/>
    <n v="270"/>
    <s v="Main"/>
    <n v="29.17"/>
    <n v="192"/>
    <s v="A"/>
    <n v="0"/>
    <n v="0"/>
    <n v="0"/>
    <n v="3"/>
    <n v="0"/>
    <n v="1"/>
  </r>
  <r>
    <s v="M04997_41_000000000-BTKB3_1_1108_15020_3031"/>
    <n v="4"/>
    <x v="2"/>
    <x v="5"/>
    <x v="12"/>
    <n v="37.04"/>
    <n v="270"/>
    <s v="Main"/>
    <n v="29.17"/>
    <n v="192"/>
    <s v="A"/>
    <n v="0"/>
    <n v="0"/>
    <n v="0"/>
    <n v="4"/>
    <n v="0"/>
    <n v="0"/>
  </r>
  <r>
    <s v="M04997_41_000000000-BTKB3_1_1118_24092_8234"/>
    <n v="4"/>
    <x v="0"/>
    <x v="2"/>
    <x v="6"/>
    <n v="37.04"/>
    <n v="243"/>
    <s v="Main"/>
    <n v="27.88"/>
    <n v="165"/>
    <s v="B"/>
    <n v="0"/>
    <n v="0"/>
    <n v="0"/>
    <n v="4"/>
    <n v="0"/>
    <n v="0"/>
  </r>
  <r>
    <s v="M01639_152_000000000-BTK9W_1_1102_26428_14622"/>
    <n v="4"/>
    <x v="0"/>
    <x v="0"/>
    <x v="0"/>
    <n v="37.020000000000003"/>
    <n v="262"/>
    <s v="Main"/>
    <n v="29.35"/>
    <n v="184"/>
    <s v="B"/>
    <n v="0"/>
    <n v="4"/>
    <n v="0"/>
    <n v="0"/>
    <n v="0"/>
    <n v="0"/>
  </r>
  <r>
    <s v="M01639_152_000000000-BTK9W_1_1102_29017_15454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1105_22650_22392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1108_14773_10320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1108_19065_12069"/>
    <n v="4"/>
    <x v="0"/>
    <x v="2"/>
    <x v="2"/>
    <n v="37.020000000000003"/>
    <n v="262"/>
    <s v="Main"/>
    <n v="28.26"/>
    <n v="184"/>
    <s v="B"/>
    <n v="0"/>
    <n v="4"/>
    <n v="0"/>
    <n v="0"/>
    <n v="0"/>
    <n v="0"/>
  </r>
  <r>
    <s v="M01639_152_000000000-BTK9W_1_1119_9644_14087"/>
    <n v="4"/>
    <x v="0"/>
    <x v="2"/>
    <x v="21"/>
    <n v="37.020000000000003"/>
    <n v="262"/>
    <s v="Main"/>
    <n v="28.8"/>
    <n v="184"/>
    <s v="B"/>
    <n v="0"/>
    <n v="4"/>
    <n v="0"/>
    <n v="0"/>
    <n v="0"/>
    <n v="0"/>
  </r>
  <r>
    <s v="M01639_152_000000000-BTK9W_1_2102_13398_20163"/>
    <n v="4"/>
    <x v="0"/>
    <x v="2"/>
    <x v="2"/>
    <n v="37.020000000000003"/>
    <n v="262"/>
    <s v="Main"/>
    <n v="28.8"/>
    <n v="184"/>
    <s v="B"/>
    <n v="0"/>
    <n v="4"/>
    <n v="0"/>
    <n v="0"/>
    <n v="0"/>
    <n v="0"/>
  </r>
  <r>
    <s v="M01639_152_000000000-BTK9W_1_2103_16480_3516"/>
    <n v="4"/>
    <x v="0"/>
    <x v="2"/>
    <x v="2"/>
    <n v="37.020000000000003"/>
    <n v="262"/>
    <s v="Main"/>
    <n v="28.8"/>
    <n v="184"/>
    <s v="B"/>
    <n v="0"/>
    <n v="4"/>
    <n v="0"/>
    <n v="0"/>
    <n v="0"/>
    <n v="0"/>
  </r>
  <r>
    <s v="M01639_152_000000000-BTK9W_1_2105_6662_7420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2106_20489_19284"/>
    <n v="4"/>
    <x v="0"/>
    <x v="2"/>
    <x v="2"/>
    <n v="37.020000000000003"/>
    <n v="262"/>
    <s v="Main"/>
    <n v="28.8"/>
    <n v="184"/>
    <s v="B"/>
    <n v="0"/>
    <n v="4"/>
    <n v="0"/>
    <n v="0"/>
    <n v="0"/>
    <n v="0"/>
  </r>
  <r>
    <s v="M01639_152_000000000-BTK9W_1_2106_23274_7371"/>
    <n v="4"/>
    <x v="0"/>
    <x v="0"/>
    <x v="0"/>
    <n v="37.020000000000003"/>
    <n v="262"/>
    <s v="Main"/>
    <n v="28.26"/>
    <n v="184"/>
    <s v="B"/>
    <n v="0"/>
    <n v="4"/>
    <n v="0"/>
    <n v="0"/>
    <n v="0"/>
    <n v="0"/>
  </r>
  <r>
    <s v="M01639_152_000000000-BTK9W_1_2109_14482_2769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2109_16352_14364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2115_18890_11121"/>
    <n v="4"/>
    <x v="0"/>
    <x v="2"/>
    <x v="2"/>
    <n v="37.020000000000003"/>
    <n v="262"/>
    <s v="Main"/>
    <n v="28.8"/>
    <n v="184"/>
    <s v="B"/>
    <n v="0"/>
    <n v="4"/>
    <n v="0"/>
    <n v="0"/>
    <n v="0"/>
    <n v="0"/>
  </r>
  <r>
    <s v="M04997_41_000000000-BTKB3_1_2106_18337_3225"/>
    <n v="4"/>
    <x v="0"/>
    <x v="0"/>
    <x v="0"/>
    <n v="37.020000000000003"/>
    <n v="262"/>
    <s v="Main"/>
    <n v="28.8"/>
    <n v="184"/>
    <s v="B"/>
    <n v="0"/>
    <n v="4"/>
    <n v="0"/>
    <n v="0"/>
    <n v="0"/>
    <n v="0"/>
  </r>
  <r>
    <s v="M01639_152_000000000-BTK9W_1_1103_19328_21846"/>
    <n v="4"/>
    <x v="0"/>
    <x v="2"/>
    <x v="5"/>
    <n v="37.01"/>
    <n v="254"/>
    <s v="Main"/>
    <n v="28.41"/>
    <n v="176"/>
    <s v="B"/>
    <n v="0"/>
    <n v="0"/>
    <n v="4"/>
    <n v="0"/>
    <n v="0"/>
    <n v="0"/>
  </r>
  <r>
    <s v="M01639_152_000000000-BTK9W_1_2108_12832_16208"/>
    <n v="4"/>
    <x v="0"/>
    <x v="2"/>
    <x v="5"/>
    <n v="37.01"/>
    <n v="254"/>
    <s v="Main"/>
    <n v="28.41"/>
    <n v="176"/>
    <s v="B"/>
    <n v="0"/>
    <n v="0"/>
    <n v="4"/>
    <n v="0"/>
    <n v="0"/>
    <n v="0"/>
  </r>
  <r>
    <s v="M01639_152_000000000-BTK9W_1_2115_21920_15512"/>
    <n v="4"/>
    <x v="0"/>
    <x v="2"/>
    <x v="5"/>
    <n v="37.01"/>
    <n v="254"/>
    <s v="Main"/>
    <n v="28.41"/>
    <n v="176"/>
    <s v="B"/>
    <n v="0"/>
    <n v="0"/>
    <n v="4"/>
    <n v="0"/>
    <n v="0"/>
    <n v="0"/>
  </r>
  <r>
    <s v="M01639_152_000000000-BTK9W_1_1110_22646_14771"/>
    <n v="4"/>
    <x v="2"/>
    <x v="5"/>
    <x v="10"/>
    <n v="37"/>
    <n v="273"/>
    <s v="Main"/>
    <n v="29.23"/>
    <n v="195"/>
    <s v="A"/>
    <n v="0"/>
    <n v="0"/>
    <n v="0"/>
    <n v="0"/>
    <n v="0"/>
    <n v="4"/>
  </r>
  <r>
    <s v="M01639_152_000000000-BTK9W_1_1117_24443_10544"/>
    <n v="4"/>
    <x v="2"/>
    <x v="5"/>
    <x v="10"/>
    <n v="37"/>
    <n v="273"/>
    <s v="Main"/>
    <n v="28.87"/>
    <n v="194"/>
    <s v="A"/>
    <n v="0"/>
    <n v="0"/>
    <n v="0"/>
    <n v="0"/>
    <n v="0"/>
    <n v="4"/>
  </r>
  <r>
    <s v="M01639_152_000000000-BTK9W_1_2113_22090_12091"/>
    <n v="4"/>
    <x v="2"/>
    <x v="4"/>
    <x v="16"/>
    <n v="37"/>
    <n v="273"/>
    <s v="Main"/>
    <n v="29.23"/>
    <n v="195"/>
    <s v="A"/>
    <n v="0"/>
    <n v="0"/>
    <n v="0"/>
    <n v="4"/>
    <n v="0"/>
    <n v="0"/>
  </r>
  <r>
    <s v="M01639_152_000000000-BTK9W_1_2115_15665_24866"/>
    <n v="4"/>
    <x v="2"/>
    <x v="5"/>
    <x v="10"/>
    <n v="37"/>
    <n v="273"/>
    <s v="Main"/>
    <n v="29.23"/>
    <n v="195"/>
    <s v="A"/>
    <n v="0"/>
    <n v="0"/>
    <n v="0"/>
    <n v="0"/>
    <n v="0"/>
    <n v="4"/>
  </r>
  <r>
    <s v="M01639_152_000000000-BTK9W_1_2118_17240_6345"/>
    <n v="4"/>
    <x v="2"/>
    <x v="5"/>
    <x v="10"/>
    <n v="37"/>
    <n v="273"/>
    <s v="Main"/>
    <n v="28.72"/>
    <n v="195"/>
    <s v="A"/>
    <n v="0"/>
    <n v="0"/>
    <n v="0"/>
    <n v="0"/>
    <n v="0"/>
    <n v="4"/>
  </r>
  <r>
    <s v="M01639_152_000000000-BTK9W_1_2104_20425_14219"/>
    <n v="4"/>
    <x v="0"/>
    <x v="2"/>
    <x v="6"/>
    <n v="36.99"/>
    <n v="246"/>
    <s v="Main"/>
    <n v="27.98"/>
    <n v="168"/>
    <s v="B"/>
    <n v="0"/>
    <n v="0"/>
    <n v="0"/>
    <n v="4"/>
    <n v="0"/>
    <n v="0"/>
  </r>
  <r>
    <s v="M01639_152_000000000-BTK9W_1_2102_5430_14351"/>
    <n v="4"/>
    <x v="2"/>
    <x v="5"/>
    <x v="10"/>
    <n v="36.96"/>
    <n v="276"/>
    <s v="Main"/>
    <n v="29.8"/>
    <n v="198"/>
    <s v="A"/>
    <n v="0"/>
    <n v="0"/>
    <n v="0"/>
    <n v="0"/>
    <n v="0"/>
    <n v="4"/>
  </r>
  <r>
    <s v="M01639_152_000000000-BTK9W_1_1102_16499_21078"/>
    <n v="4"/>
    <x v="2"/>
    <x v="4"/>
    <x v="7"/>
    <n v="36.94"/>
    <n v="268"/>
    <s v="Main"/>
    <n v="28.95"/>
    <n v="190"/>
    <s v="A"/>
    <n v="0"/>
    <n v="0"/>
    <n v="4"/>
    <n v="0"/>
    <n v="0"/>
    <n v="0"/>
  </r>
  <r>
    <s v="M01639_152_000000000-BTK9W_1_1107_8055_10977"/>
    <n v="4"/>
    <x v="2"/>
    <x v="4"/>
    <x v="7"/>
    <n v="36.94"/>
    <n v="268"/>
    <s v="Main"/>
    <n v="28.57"/>
    <n v="189"/>
    <s v="A"/>
    <n v="0"/>
    <n v="0"/>
    <n v="4"/>
    <n v="0"/>
    <n v="0"/>
    <n v="0"/>
  </r>
  <r>
    <s v="M01639_152_000000000-BTK9W_1_1115_7197_3158"/>
    <n v="4"/>
    <x v="2"/>
    <x v="4"/>
    <x v="7"/>
    <n v="36.94"/>
    <n v="268"/>
    <s v="Main"/>
    <n v="28.95"/>
    <n v="190"/>
    <s v="A"/>
    <n v="0"/>
    <n v="0"/>
    <n v="4"/>
    <n v="0"/>
    <n v="0"/>
    <n v="0"/>
  </r>
  <r>
    <s v="M01639_152_000000000-BTK9W_1_1117_16613_11420"/>
    <n v="4"/>
    <x v="2"/>
    <x v="4"/>
    <x v="7"/>
    <n v="36.94"/>
    <n v="268"/>
    <s v="Main"/>
    <n v="28.95"/>
    <n v="190"/>
    <s v="A"/>
    <n v="0"/>
    <n v="0"/>
    <n v="4"/>
    <n v="0"/>
    <n v="0"/>
    <n v="0"/>
  </r>
  <r>
    <s v="M01639_152_000000000-BTK9W_1_2115_26163_20849"/>
    <n v="4"/>
    <x v="2"/>
    <x v="4"/>
    <x v="7"/>
    <n v="36.94"/>
    <n v="268"/>
    <s v="Main"/>
    <n v="28.42"/>
    <n v="190"/>
    <s v="A"/>
    <n v="0"/>
    <n v="0"/>
    <n v="4"/>
    <n v="0"/>
    <n v="0"/>
    <n v="0"/>
  </r>
  <r>
    <s v="M04997_41_000000000-BTKB3_1_2105_21363_15397"/>
    <n v="4"/>
    <x v="2"/>
    <x v="4"/>
    <x v="7"/>
    <n v="36.94"/>
    <n v="268"/>
    <s v="Main"/>
    <n v="28.42"/>
    <n v="190"/>
    <s v="A"/>
    <n v="0"/>
    <n v="0"/>
    <n v="4"/>
    <n v="0"/>
    <n v="0"/>
    <n v="0"/>
  </r>
  <r>
    <s v="M04997_41_000000000-BTKB3_1_2118_15586_4215"/>
    <n v="4"/>
    <x v="2"/>
    <x v="4"/>
    <x v="7"/>
    <n v="36.94"/>
    <n v="268"/>
    <s v="Main"/>
    <n v="28.95"/>
    <n v="190"/>
    <s v="A"/>
    <n v="0"/>
    <n v="0"/>
    <n v="4"/>
    <n v="0"/>
    <n v="0"/>
    <n v="0"/>
  </r>
  <r>
    <s v="M01639_152_000000000-BTK9W_1_2117_23774_17646"/>
    <n v="4"/>
    <x v="2"/>
    <x v="5"/>
    <x v="10"/>
    <n v="36.92"/>
    <n v="279"/>
    <s v="Main"/>
    <n v="29.85"/>
    <n v="201"/>
    <s v="A"/>
    <n v="0"/>
    <n v="0"/>
    <n v="0"/>
    <n v="0"/>
    <n v="1"/>
    <n v="3"/>
  </r>
  <r>
    <s v="M01639_152_000000000-BTK9W_1_1104_16284_14855"/>
    <n v="4"/>
    <x v="0"/>
    <x v="2"/>
    <x v="2"/>
    <n v="36.92"/>
    <n v="260"/>
    <s v="Main"/>
    <n v="28.57"/>
    <n v="182"/>
    <s v="B"/>
    <n v="0"/>
    <n v="4"/>
    <n v="0"/>
    <n v="0"/>
    <n v="0"/>
    <n v="0"/>
  </r>
  <r>
    <s v="M01639_152_000000000-BTK9W_1_1107_6005_13744"/>
    <n v="4"/>
    <x v="0"/>
    <x v="0"/>
    <x v="0"/>
    <n v="36.92"/>
    <n v="260"/>
    <s v="Main"/>
    <n v="29.12"/>
    <n v="182"/>
    <s v="B"/>
    <n v="0"/>
    <n v="4"/>
    <n v="0"/>
    <n v="0"/>
    <n v="0"/>
    <n v="0"/>
  </r>
  <r>
    <s v="M01639_152_000000000-BTK9W_1_1115_16718_18917"/>
    <n v="4"/>
    <x v="0"/>
    <x v="0"/>
    <x v="0"/>
    <n v="36.92"/>
    <n v="260"/>
    <s v="Main"/>
    <n v="28.57"/>
    <n v="182"/>
    <s v="B"/>
    <n v="0"/>
    <n v="4"/>
    <n v="0"/>
    <n v="0"/>
    <n v="0"/>
    <n v="0"/>
  </r>
  <r>
    <s v="M01639_152_000000000-BTK9W_1_2103_16355_11957"/>
    <n v="4"/>
    <x v="0"/>
    <x v="0"/>
    <x v="0"/>
    <n v="36.92"/>
    <n v="260"/>
    <s v="Main"/>
    <n v="28.57"/>
    <n v="182"/>
    <s v="B"/>
    <n v="0"/>
    <n v="4"/>
    <n v="0"/>
    <n v="0"/>
    <n v="0"/>
    <n v="0"/>
  </r>
  <r>
    <s v="M04997_41_000000000-BTKB3_1_1102_12267_10159"/>
    <n v="4"/>
    <x v="0"/>
    <x v="2"/>
    <x v="5"/>
    <n v="36.92"/>
    <n v="260"/>
    <s v="Main"/>
    <n v="28.57"/>
    <n v="182"/>
    <s v="B"/>
    <n v="0"/>
    <n v="0"/>
    <n v="4"/>
    <n v="0"/>
    <n v="0"/>
    <n v="0"/>
  </r>
  <r>
    <s v="M04997_41_000000000-BTKB3_1_1108_27314_13309"/>
    <n v="4"/>
    <x v="0"/>
    <x v="0"/>
    <x v="0"/>
    <n v="36.92"/>
    <n v="260"/>
    <s v="Main"/>
    <n v="28.57"/>
    <n v="182"/>
    <s v="B"/>
    <n v="0"/>
    <n v="4"/>
    <n v="0"/>
    <n v="0"/>
    <n v="0"/>
    <n v="0"/>
  </r>
  <r>
    <s v="M04997_41_000000000-BTKB3_1_2101_2563_9335"/>
    <n v="4"/>
    <x v="0"/>
    <x v="2"/>
    <x v="5"/>
    <n v="36.92"/>
    <n v="260"/>
    <s v="Main"/>
    <n v="28.57"/>
    <n v="182"/>
    <s v="B"/>
    <n v="0"/>
    <n v="0"/>
    <n v="4"/>
    <n v="0"/>
    <n v="0"/>
    <n v="0"/>
  </r>
  <r>
    <s v="M04997_41_000000000-BTKB3_1_2118_20062_13984"/>
    <n v="4"/>
    <x v="0"/>
    <x v="0"/>
    <x v="0"/>
    <n v="36.92"/>
    <n v="260"/>
    <s v="Main"/>
    <n v="28.96"/>
    <n v="183"/>
    <s v="B"/>
    <n v="0"/>
    <n v="4"/>
    <n v="0"/>
    <n v="0"/>
    <n v="0"/>
    <n v="0"/>
  </r>
  <r>
    <s v="M01639_152_000000000-BTK9W_1_2102_25198_10343"/>
    <n v="4"/>
    <x v="2"/>
    <x v="5"/>
    <x v="10"/>
    <n v="36.9"/>
    <n v="271"/>
    <s v="Main"/>
    <n v="29.02"/>
    <n v="193"/>
    <s v="A"/>
    <n v="0"/>
    <n v="0"/>
    <n v="0"/>
    <n v="0"/>
    <n v="3"/>
    <n v="1"/>
  </r>
  <r>
    <s v="M01639_152_000000000-BTK9W_1_2105_20276_3779"/>
    <n v="4"/>
    <x v="2"/>
    <x v="4"/>
    <x v="7"/>
    <n v="36.9"/>
    <n v="271"/>
    <s v="Main"/>
    <n v="28.65"/>
    <n v="192"/>
    <s v="A"/>
    <n v="0"/>
    <n v="0"/>
    <n v="4"/>
    <n v="0"/>
    <n v="0"/>
    <n v="0"/>
  </r>
  <r>
    <s v="M04997_41_000000000-BTKB3_1_1113_7597_9630"/>
    <n v="4"/>
    <x v="2"/>
    <x v="4"/>
    <x v="7"/>
    <n v="36.9"/>
    <n v="271"/>
    <s v="Main"/>
    <n v="29.02"/>
    <n v="193"/>
    <s v="A"/>
    <n v="0"/>
    <n v="0"/>
    <n v="4"/>
    <n v="0"/>
    <n v="0"/>
    <n v="0"/>
  </r>
  <r>
    <s v="M04997_41_000000000-BTKB3_1_2111_20761_21373"/>
    <n v="4"/>
    <x v="2"/>
    <x v="5"/>
    <x v="8"/>
    <n v="36.9"/>
    <n v="271"/>
    <s v="Main"/>
    <n v="29.02"/>
    <n v="193"/>
    <s v="A"/>
    <n v="0"/>
    <n v="0"/>
    <n v="0"/>
    <n v="2"/>
    <n v="0"/>
    <n v="2"/>
  </r>
  <r>
    <s v="M04997_41_000000000-BTKB3_1_2117_8721_9569"/>
    <n v="4"/>
    <x v="2"/>
    <x v="5"/>
    <x v="10"/>
    <n v="36.9"/>
    <n v="271"/>
    <s v="Main"/>
    <n v="29.02"/>
    <n v="193"/>
    <s v="A"/>
    <n v="0"/>
    <n v="0"/>
    <n v="0"/>
    <n v="0"/>
    <n v="0"/>
    <n v="4"/>
  </r>
  <r>
    <s v="M01639_152_000000000-BTK9W_1_2107_28271_18001"/>
    <n v="4"/>
    <x v="0"/>
    <x v="2"/>
    <x v="14"/>
    <n v="36.9"/>
    <n v="252"/>
    <s v="Main"/>
    <n v="28.74"/>
    <n v="174"/>
    <s v="B"/>
    <n v="0"/>
    <n v="0"/>
    <n v="0"/>
    <n v="0"/>
    <n v="4"/>
    <n v="0"/>
  </r>
  <r>
    <s v="M04997_41_000000000-BTKB3_1_1113_9461_7853"/>
    <n v="4"/>
    <x v="0"/>
    <x v="2"/>
    <x v="5"/>
    <n v="36.9"/>
    <n v="252"/>
    <s v="Main"/>
    <n v="28.16"/>
    <n v="174"/>
    <s v="B"/>
    <n v="0"/>
    <n v="0"/>
    <n v="4"/>
    <n v="0"/>
    <n v="0"/>
    <n v="0"/>
  </r>
  <r>
    <s v="M01639_152_000000000-BTK9W_1_1110_7777_5284"/>
    <n v="4"/>
    <x v="0"/>
    <x v="0"/>
    <x v="0"/>
    <n v="36.880000000000003"/>
    <n v="263"/>
    <s v="Main"/>
    <n v="28.65"/>
    <n v="185"/>
    <s v="B"/>
    <n v="0"/>
    <n v="4"/>
    <n v="0"/>
    <n v="0"/>
    <n v="0"/>
    <n v="0"/>
  </r>
  <r>
    <s v="M01639_152_000000000-BTK9W_1_2101_18444_22905"/>
    <n v="4"/>
    <x v="0"/>
    <x v="0"/>
    <x v="0"/>
    <n v="36.880000000000003"/>
    <n v="263"/>
    <s v="Main"/>
    <n v="28.65"/>
    <n v="185"/>
    <s v="B"/>
    <n v="0"/>
    <n v="4"/>
    <n v="0"/>
    <n v="0"/>
    <n v="0"/>
    <n v="0"/>
  </r>
  <r>
    <s v="M01639_152_000000000-BTK9W_1_2105_15892_18999"/>
    <n v="4"/>
    <x v="0"/>
    <x v="0"/>
    <x v="0"/>
    <n v="36.880000000000003"/>
    <n v="263"/>
    <s v="Main"/>
    <n v="28.65"/>
    <n v="185"/>
    <s v="B"/>
    <n v="0"/>
    <n v="4"/>
    <n v="0"/>
    <n v="0"/>
    <n v="0"/>
    <n v="0"/>
  </r>
  <r>
    <s v="M01639_152_000000000-BTK9W_1_2108_25962_11314"/>
    <n v="4"/>
    <x v="1"/>
    <x v="3"/>
    <x v="3"/>
    <n v="36.880000000000003"/>
    <n v="263"/>
    <s v="Main"/>
    <n v="28.65"/>
    <n v="185"/>
    <s v="I"/>
    <n v="4"/>
    <n v="0"/>
    <n v="0"/>
    <n v="0"/>
    <n v="0"/>
    <n v="0"/>
  </r>
  <r>
    <s v="M01639_152_000000000-BTK9W_1_2115_25223_9640"/>
    <n v="4"/>
    <x v="0"/>
    <x v="0"/>
    <x v="0"/>
    <n v="36.880000000000003"/>
    <n v="263"/>
    <s v="Main"/>
    <n v="28.65"/>
    <n v="185"/>
    <s v="B"/>
    <n v="0"/>
    <n v="4"/>
    <n v="0"/>
    <n v="0"/>
    <n v="0"/>
    <n v="0"/>
  </r>
  <r>
    <s v="M01639_152_000000000-BTK9W_1_1106_19391_14081"/>
    <n v="4"/>
    <x v="2"/>
    <x v="5"/>
    <x v="10"/>
    <n v="36.86"/>
    <n v="274"/>
    <s v="Main"/>
    <n v="29.08"/>
    <n v="196"/>
    <s v="A"/>
    <n v="0"/>
    <n v="0"/>
    <n v="0"/>
    <n v="0"/>
    <n v="0"/>
    <n v="4"/>
  </r>
  <r>
    <s v="M04997_41_000000000-BTKB3_1_1112_11688_24188"/>
    <n v="4"/>
    <x v="2"/>
    <x v="5"/>
    <x v="8"/>
    <n v="36.86"/>
    <n v="274"/>
    <s v="Main"/>
    <n v="29.08"/>
    <n v="196"/>
    <s v="A"/>
    <n v="0"/>
    <n v="0"/>
    <n v="0"/>
    <n v="1"/>
    <n v="3"/>
    <n v="0"/>
  </r>
  <r>
    <s v="M04997_41_000000000-BTKB3_1_2103_21414_20622"/>
    <n v="4"/>
    <x v="2"/>
    <x v="4"/>
    <x v="7"/>
    <n v="36.86"/>
    <n v="274"/>
    <s v="Main"/>
    <n v="29.08"/>
    <n v="196"/>
    <s v="A"/>
    <n v="0"/>
    <n v="0"/>
    <n v="4"/>
    <n v="0"/>
    <n v="0"/>
    <n v="0"/>
  </r>
  <r>
    <s v="M04997_41_000000000-BTKB3_1_2113_18425_8607"/>
    <n v="4"/>
    <x v="2"/>
    <x v="5"/>
    <x v="10"/>
    <n v="36.86"/>
    <n v="274"/>
    <s v="Main"/>
    <n v="28.06"/>
    <n v="196"/>
    <s v="A"/>
    <n v="0"/>
    <n v="0"/>
    <n v="0"/>
    <n v="0"/>
    <n v="0"/>
    <n v="4"/>
  </r>
  <r>
    <s v="M01639_152_000000000-BTK9W_1_1105_29030_13055"/>
    <n v="4"/>
    <x v="2"/>
    <x v="4"/>
    <x v="7"/>
    <n v="36.840000000000003"/>
    <n v="266"/>
    <s v="Main"/>
    <n v="29.26"/>
    <n v="188"/>
    <s v="A"/>
    <n v="0"/>
    <n v="0"/>
    <n v="4"/>
    <n v="0"/>
    <n v="0"/>
    <n v="0"/>
  </r>
  <r>
    <s v="M04997_41_000000000-BTKB3_1_1103_27232_10943"/>
    <n v="4"/>
    <x v="2"/>
    <x v="4"/>
    <x v="7"/>
    <n v="36.840000000000003"/>
    <n v="266"/>
    <s v="Main"/>
    <n v="29.26"/>
    <n v="188"/>
    <s v="A"/>
    <n v="0"/>
    <n v="0"/>
    <n v="4"/>
    <n v="0"/>
    <n v="0"/>
    <n v="0"/>
  </r>
  <r>
    <s v="M04997_41_000000000-BTKB3_1_1104_24503_12850"/>
    <n v="4"/>
    <x v="0"/>
    <x v="2"/>
    <x v="5"/>
    <n v="36.840000000000003"/>
    <n v="247"/>
    <s v="Main"/>
    <n v="27.81"/>
    <n v="169"/>
    <s v="B"/>
    <n v="0"/>
    <n v="0"/>
    <n v="4"/>
    <n v="0"/>
    <n v="0"/>
    <n v="0"/>
  </r>
  <r>
    <s v="M01639_152_000000000-BTK9W_1_2101_8120_13047"/>
    <n v="4"/>
    <x v="0"/>
    <x v="7"/>
    <x v="11"/>
    <n v="36.82"/>
    <n v="258"/>
    <s v="Main"/>
    <n v="28.89"/>
    <n v="180"/>
    <s v="B"/>
    <n v="0"/>
    <n v="0"/>
    <n v="4"/>
    <n v="0"/>
    <n v="0"/>
    <n v="0"/>
  </r>
  <r>
    <s v="M01639_152_000000000-BTK9W_1_1101_20750_24913"/>
    <n v="4"/>
    <x v="2"/>
    <x v="4"/>
    <x v="7"/>
    <n v="36.799999999999997"/>
    <n v="269"/>
    <s v="Main"/>
    <n v="28.8"/>
    <n v="191"/>
    <s v="A"/>
    <n v="0"/>
    <n v="0"/>
    <n v="4"/>
    <n v="0"/>
    <n v="0"/>
    <n v="0"/>
  </r>
  <r>
    <s v="M01639_152_000000000-BTK9W_1_1111_13803_7002"/>
    <n v="4"/>
    <x v="2"/>
    <x v="4"/>
    <x v="7"/>
    <n v="36.799999999999997"/>
    <n v="269"/>
    <s v="Main"/>
    <n v="28.27"/>
    <n v="191"/>
    <s v="A"/>
    <n v="0"/>
    <n v="0"/>
    <n v="4"/>
    <n v="0"/>
    <n v="0"/>
    <n v="0"/>
  </r>
  <r>
    <s v="M04997_41_000000000-BTKB3_1_2101_26366_12818"/>
    <n v="4"/>
    <x v="2"/>
    <x v="5"/>
    <x v="10"/>
    <n v="36.799999999999997"/>
    <n v="269"/>
    <s v="Main"/>
    <n v="28.27"/>
    <n v="191"/>
    <s v="A"/>
    <n v="0"/>
    <n v="0"/>
    <n v="0"/>
    <n v="0"/>
    <n v="0"/>
    <n v="4"/>
  </r>
  <r>
    <s v="M01639_152_000000000-BTK9W_1_1102_25713_17481"/>
    <n v="4"/>
    <x v="0"/>
    <x v="0"/>
    <x v="0"/>
    <n v="36.78"/>
    <n v="261"/>
    <s v="Main"/>
    <n v="28.42"/>
    <n v="183"/>
    <s v="B"/>
    <n v="0"/>
    <n v="4"/>
    <n v="0"/>
    <n v="0"/>
    <n v="0"/>
    <n v="0"/>
  </r>
  <r>
    <s v="M01639_152_000000000-BTK9W_1_1103_21003_6337"/>
    <n v="4"/>
    <x v="0"/>
    <x v="0"/>
    <x v="0"/>
    <n v="36.78"/>
    <n v="261"/>
    <s v="Main"/>
    <n v="28.96"/>
    <n v="183"/>
    <s v="B"/>
    <n v="0"/>
    <n v="4"/>
    <n v="0"/>
    <n v="0"/>
    <n v="0"/>
    <n v="0"/>
  </r>
  <r>
    <s v="M01639_152_000000000-BTK9W_1_1105_16319_12459"/>
    <n v="4"/>
    <x v="0"/>
    <x v="1"/>
    <x v="1"/>
    <n v="36.78"/>
    <n v="261"/>
    <s v="Main"/>
    <n v="28.42"/>
    <n v="183"/>
    <s v="B"/>
    <n v="0"/>
    <n v="0"/>
    <n v="0"/>
    <n v="4"/>
    <n v="0"/>
    <n v="0"/>
  </r>
  <r>
    <s v="M01639_152_000000000-BTK9W_1_1106_22535_14281"/>
    <n v="4"/>
    <x v="0"/>
    <x v="0"/>
    <x v="0"/>
    <n v="36.78"/>
    <n v="261"/>
    <s v="Main"/>
    <n v="28.96"/>
    <n v="183"/>
    <s v="B"/>
    <n v="0"/>
    <n v="4"/>
    <n v="0"/>
    <n v="0"/>
    <n v="0"/>
    <n v="0"/>
  </r>
  <r>
    <s v="M01639_152_000000000-BTK9W_1_1107_26268_20017"/>
    <n v="4"/>
    <x v="0"/>
    <x v="2"/>
    <x v="5"/>
    <n v="36.78"/>
    <n v="261"/>
    <s v="Main"/>
    <n v="28.42"/>
    <n v="183"/>
    <s v="B"/>
    <n v="0"/>
    <n v="0"/>
    <n v="4"/>
    <n v="0"/>
    <n v="0"/>
    <n v="0"/>
  </r>
  <r>
    <s v="M01639_152_000000000-BTK9W_1_1108_2889_15717"/>
    <n v="4"/>
    <x v="0"/>
    <x v="0"/>
    <x v="0"/>
    <n v="36.78"/>
    <n v="261"/>
    <s v="Main"/>
    <n v="28.96"/>
    <n v="183"/>
    <s v="B"/>
    <n v="0"/>
    <n v="4"/>
    <n v="0"/>
    <n v="0"/>
    <n v="0"/>
    <n v="0"/>
  </r>
  <r>
    <s v="M01639_152_000000000-BTK9W_1_1110_19605_18222"/>
    <n v="4"/>
    <x v="0"/>
    <x v="0"/>
    <x v="0"/>
    <n v="36.78"/>
    <n v="261"/>
    <s v="Main"/>
    <n v="28.42"/>
    <n v="183"/>
    <s v="B"/>
    <n v="0"/>
    <n v="4"/>
    <n v="0"/>
    <n v="0"/>
    <n v="0"/>
    <n v="0"/>
  </r>
  <r>
    <s v="M01639_152_000000000-BTK9W_1_1111_15314_11403"/>
    <n v="4"/>
    <x v="0"/>
    <x v="1"/>
    <x v="1"/>
    <n v="36.78"/>
    <n v="261"/>
    <s v="Main"/>
    <n v="28.42"/>
    <n v="183"/>
    <s v="B"/>
    <n v="0"/>
    <n v="0"/>
    <n v="0"/>
    <n v="4"/>
    <n v="0"/>
    <n v="0"/>
  </r>
  <r>
    <s v="M01639_152_000000000-BTK9W_1_1112_11114_17890"/>
    <n v="4"/>
    <x v="0"/>
    <x v="0"/>
    <x v="0"/>
    <n v="36.78"/>
    <n v="261"/>
    <s v="Main"/>
    <n v="28.42"/>
    <n v="183"/>
    <s v="B"/>
    <n v="0"/>
    <n v="4"/>
    <n v="0"/>
    <n v="0"/>
    <n v="0"/>
    <n v="0"/>
  </r>
  <r>
    <s v="M01639_152_000000000-BTK9W_1_1115_20326_14628"/>
    <n v="4"/>
    <x v="0"/>
    <x v="0"/>
    <x v="0"/>
    <n v="36.78"/>
    <n v="261"/>
    <s v="Main"/>
    <n v="28.96"/>
    <n v="183"/>
    <s v="B"/>
    <n v="0"/>
    <n v="4"/>
    <n v="0"/>
    <n v="0"/>
    <n v="0"/>
    <n v="0"/>
  </r>
  <r>
    <s v="M01639_152_000000000-BTK9W_1_1116_23114_21812"/>
    <n v="4"/>
    <x v="0"/>
    <x v="2"/>
    <x v="5"/>
    <n v="36.78"/>
    <n v="261"/>
    <s v="Main"/>
    <n v="28.42"/>
    <n v="183"/>
    <s v="B"/>
    <n v="0"/>
    <n v="0"/>
    <n v="4"/>
    <n v="0"/>
    <n v="0"/>
    <n v="0"/>
  </r>
  <r>
    <s v="M01639_152_000000000-BTK9W_1_2115_11919_7412"/>
    <n v="4"/>
    <x v="0"/>
    <x v="1"/>
    <x v="1"/>
    <n v="36.78"/>
    <n v="261"/>
    <s v="Main"/>
    <n v="28.96"/>
    <n v="183"/>
    <s v="B"/>
    <n v="0"/>
    <n v="0"/>
    <n v="0"/>
    <n v="4"/>
    <n v="0"/>
    <n v="0"/>
  </r>
  <r>
    <s v="M01639_152_000000000-BTK9W_1_2118_21922_2572"/>
    <n v="4"/>
    <x v="0"/>
    <x v="1"/>
    <x v="4"/>
    <n v="36.78"/>
    <n v="261"/>
    <s v="Main"/>
    <n v="29.51"/>
    <n v="183"/>
    <s v="B"/>
    <n v="0"/>
    <n v="0"/>
    <n v="0"/>
    <n v="0"/>
    <n v="0"/>
    <n v="4"/>
  </r>
  <r>
    <s v="M01639_152_000000000-BTK9W_1_2119_15021_18059"/>
    <n v="4"/>
    <x v="0"/>
    <x v="2"/>
    <x v="5"/>
    <n v="36.78"/>
    <n v="261"/>
    <s v="Main"/>
    <n v="28.42"/>
    <n v="183"/>
    <s v="B"/>
    <n v="0"/>
    <n v="0"/>
    <n v="4"/>
    <n v="0"/>
    <n v="0"/>
    <n v="0"/>
  </r>
  <r>
    <s v="M04997_41_000000000-BTKB3_1_1102_22498_21626"/>
    <n v="4"/>
    <x v="0"/>
    <x v="1"/>
    <x v="1"/>
    <n v="36.78"/>
    <n v="261"/>
    <s v="Main"/>
    <n v="28.42"/>
    <n v="183"/>
    <s v="B"/>
    <n v="0"/>
    <n v="0"/>
    <n v="0"/>
    <n v="4"/>
    <n v="0"/>
    <n v="0"/>
  </r>
  <r>
    <s v="M04997_41_000000000-BTKB3_1_1116_24364_21870"/>
    <n v="4"/>
    <x v="0"/>
    <x v="2"/>
    <x v="2"/>
    <n v="36.78"/>
    <n v="261"/>
    <s v="Main"/>
    <n v="28.42"/>
    <n v="183"/>
    <s v="B"/>
    <n v="0"/>
    <n v="4"/>
    <n v="0"/>
    <n v="0"/>
    <n v="0"/>
    <n v="0"/>
  </r>
  <r>
    <s v="M04997_41_000000000-BTKB3_1_2117_6457_11654"/>
    <n v="4"/>
    <x v="0"/>
    <x v="2"/>
    <x v="5"/>
    <n v="36.78"/>
    <n v="261"/>
    <s v="Main"/>
    <n v="28.42"/>
    <n v="183"/>
    <s v="B"/>
    <n v="0"/>
    <n v="0"/>
    <n v="4"/>
    <n v="0"/>
    <n v="0"/>
    <n v="0"/>
  </r>
  <r>
    <s v="M04997_41_000000000-BTKB3_1_1113_25077_11245"/>
    <n v="4"/>
    <x v="0"/>
    <x v="2"/>
    <x v="6"/>
    <n v="36.78"/>
    <n v="242"/>
    <s v="Main"/>
    <n v="27.44"/>
    <n v="164"/>
    <s v="B"/>
    <n v="0"/>
    <n v="0"/>
    <n v="0"/>
    <n v="4"/>
    <n v="0"/>
    <n v="0"/>
  </r>
  <r>
    <s v="M04997_41_000000000-BTKB3_1_2114_4256_21188"/>
    <n v="4"/>
    <x v="0"/>
    <x v="2"/>
    <x v="6"/>
    <n v="36.78"/>
    <n v="242"/>
    <s v="Main"/>
    <n v="27.44"/>
    <n v="164"/>
    <s v="B"/>
    <n v="0"/>
    <n v="0"/>
    <n v="0"/>
    <n v="4"/>
    <n v="0"/>
    <n v="0"/>
  </r>
  <r>
    <s v="M01639_152_000000000-BTK9W_1_1113_6758_14186"/>
    <n v="4"/>
    <x v="2"/>
    <x v="5"/>
    <x v="10"/>
    <n v="36.76"/>
    <n v="272"/>
    <s v="Main"/>
    <n v="28.5"/>
    <n v="193"/>
    <s v="A"/>
    <n v="0"/>
    <n v="0"/>
    <n v="0"/>
    <n v="0"/>
    <n v="0"/>
    <n v="4"/>
  </r>
  <r>
    <s v="M01639_152_000000000-BTK9W_1_2106_4020_10767"/>
    <n v="4"/>
    <x v="2"/>
    <x v="4"/>
    <x v="17"/>
    <n v="36.76"/>
    <n v="272"/>
    <s v="Main"/>
    <n v="29.38"/>
    <n v="194"/>
    <s v="A"/>
    <n v="0"/>
    <n v="0"/>
    <n v="0"/>
    <n v="1"/>
    <n v="3"/>
    <n v="0"/>
  </r>
  <r>
    <s v="M04997_41_000000000-BTKB3_1_1103_18629_16958"/>
    <n v="4"/>
    <x v="0"/>
    <x v="0"/>
    <x v="0"/>
    <n v="36.76"/>
    <n v="272"/>
    <s v="Main"/>
    <n v="28.87"/>
    <n v="194"/>
    <s v="B"/>
    <n v="0"/>
    <n v="4"/>
    <n v="0"/>
    <n v="0"/>
    <n v="0"/>
    <n v="0"/>
  </r>
  <r>
    <s v="M04997_41_000000000-BTKB3_1_2110_11314_20579"/>
    <n v="4"/>
    <x v="0"/>
    <x v="2"/>
    <x v="5"/>
    <n v="36.76"/>
    <n v="253"/>
    <s v="Main"/>
    <n v="28"/>
    <n v="175"/>
    <s v="B"/>
    <n v="0"/>
    <n v="0"/>
    <n v="4"/>
    <n v="0"/>
    <n v="0"/>
    <n v="0"/>
  </r>
  <r>
    <s v="M01639_152_000000000-BTK9W_1_1109_15623_6971"/>
    <n v="4"/>
    <x v="0"/>
    <x v="2"/>
    <x v="5"/>
    <n v="36.74"/>
    <n v="264"/>
    <s v="Main"/>
    <n v="28.49"/>
    <n v="186"/>
    <s v="B"/>
    <n v="0"/>
    <n v="0"/>
    <n v="4"/>
    <n v="0"/>
    <n v="0"/>
    <n v="0"/>
  </r>
  <r>
    <s v="M01639_152_000000000-BTK9W_1_1118_4840_14586"/>
    <n v="4"/>
    <x v="0"/>
    <x v="0"/>
    <x v="0"/>
    <n v="36.74"/>
    <n v="264"/>
    <s v="Main"/>
    <n v="29.03"/>
    <n v="186"/>
    <s v="B"/>
    <n v="0"/>
    <n v="4"/>
    <n v="0"/>
    <n v="0"/>
    <n v="0"/>
    <n v="0"/>
  </r>
  <r>
    <s v="M01639_152_000000000-BTK9W_1_2104_16697_15593"/>
    <n v="4"/>
    <x v="2"/>
    <x v="5"/>
    <x v="10"/>
    <n v="36.729999999999997"/>
    <n v="275"/>
    <s v="Main"/>
    <n v="28.93"/>
    <n v="197"/>
    <s v="A"/>
    <n v="0"/>
    <n v="0"/>
    <n v="0"/>
    <n v="0"/>
    <n v="4"/>
    <n v="0"/>
  </r>
  <r>
    <s v="M01639_152_000000000-BTK9W_1_2111_6396_3188"/>
    <n v="4"/>
    <x v="2"/>
    <x v="5"/>
    <x v="8"/>
    <n v="36.729999999999997"/>
    <n v="275"/>
    <s v="Main"/>
    <n v="28.93"/>
    <n v="197"/>
    <s v="A"/>
    <n v="0"/>
    <n v="0"/>
    <n v="0"/>
    <n v="3"/>
    <n v="0"/>
    <n v="1"/>
  </r>
  <r>
    <s v="M01639_152_000000000-BTK9W_1_2113_26346_6441"/>
    <n v="4"/>
    <x v="2"/>
    <x v="5"/>
    <x v="10"/>
    <n v="36.729999999999997"/>
    <n v="275"/>
    <s v="Main"/>
    <n v="28.93"/>
    <n v="197"/>
    <s v="A"/>
    <n v="0"/>
    <n v="0"/>
    <n v="0"/>
    <n v="0"/>
    <n v="0"/>
    <n v="4"/>
  </r>
  <r>
    <s v="M01639_152_000000000-BTK9W_1_2119_16252_5654"/>
    <n v="4"/>
    <x v="2"/>
    <x v="5"/>
    <x v="10"/>
    <n v="36.729999999999997"/>
    <n v="275"/>
    <s v="Main"/>
    <n v="28.93"/>
    <n v="197"/>
    <s v="A"/>
    <n v="0"/>
    <n v="0"/>
    <n v="0"/>
    <n v="0"/>
    <n v="0"/>
    <n v="4"/>
  </r>
  <r>
    <s v="M04997_41_000000000-BTKB3_1_2117_18188_9197"/>
    <n v="4"/>
    <x v="2"/>
    <x v="5"/>
    <x v="8"/>
    <n v="36.729999999999997"/>
    <n v="275"/>
    <s v="Main"/>
    <n v="29.95"/>
    <n v="197"/>
    <s v="A"/>
    <n v="0"/>
    <n v="0"/>
    <n v="0"/>
    <n v="2"/>
    <n v="2"/>
    <n v="0"/>
  </r>
  <r>
    <s v="M04997_41_000000000-BTKB3_1_2104_11964_13556"/>
    <n v="4"/>
    <x v="0"/>
    <x v="2"/>
    <x v="5"/>
    <n v="36.72"/>
    <n v="256"/>
    <s v="Main"/>
    <n v="28.09"/>
    <n v="178"/>
    <s v="B"/>
    <n v="0"/>
    <n v="0"/>
    <n v="4"/>
    <n v="0"/>
    <n v="0"/>
    <n v="0"/>
  </r>
  <r>
    <s v="M01639_152_000000000-BTK9W_1_2111_24598_12576"/>
    <n v="4"/>
    <x v="2"/>
    <x v="4"/>
    <x v="7"/>
    <n v="36.700000000000003"/>
    <n v="267"/>
    <s v="Main"/>
    <n v="28.57"/>
    <n v="189"/>
    <s v="A"/>
    <n v="0"/>
    <n v="0"/>
    <n v="4"/>
    <n v="0"/>
    <n v="0"/>
    <n v="0"/>
  </r>
  <r>
    <s v="M01639_152_000000000-BTK9W_1_2116_6325_20476"/>
    <n v="4"/>
    <x v="2"/>
    <x v="4"/>
    <x v="7"/>
    <n v="36.700000000000003"/>
    <n v="267"/>
    <s v="Main"/>
    <n v="28.57"/>
    <n v="189"/>
    <s v="A"/>
    <n v="0"/>
    <n v="0"/>
    <n v="4"/>
    <n v="0"/>
    <n v="0"/>
    <n v="0"/>
  </r>
  <r>
    <s v="M04997_41_000000000-BTKB3_1_1106_15273_15480"/>
    <n v="4"/>
    <x v="2"/>
    <x v="4"/>
    <x v="7"/>
    <n v="36.700000000000003"/>
    <n v="267"/>
    <s v="Main"/>
    <n v="28.57"/>
    <n v="189"/>
    <s v="A"/>
    <n v="0"/>
    <n v="0"/>
    <n v="4"/>
    <n v="0"/>
    <n v="0"/>
    <n v="0"/>
  </r>
  <r>
    <s v="M04997_41_000000000-BTKB3_1_2108_7690_9951"/>
    <n v="4"/>
    <x v="0"/>
    <x v="2"/>
    <x v="14"/>
    <n v="36.69"/>
    <n v="248"/>
    <s v="Main"/>
    <n v="27.65"/>
    <n v="170"/>
    <s v="B"/>
    <n v="0"/>
    <n v="0"/>
    <n v="0"/>
    <n v="0"/>
    <n v="0"/>
    <n v="4"/>
  </r>
  <r>
    <s v="M01639_152_000000000-BTK9W_1_1104_7089_4899"/>
    <n v="4"/>
    <x v="0"/>
    <x v="7"/>
    <x v="11"/>
    <n v="36.68"/>
    <n v="259"/>
    <s v="Main"/>
    <n v="28.73"/>
    <n v="181"/>
    <s v="B"/>
    <n v="0"/>
    <n v="0"/>
    <n v="0"/>
    <n v="0"/>
    <n v="0"/>
    <n v="4"/>
  </r>
  <r>
    <s v="M01639_152_000000000-BTK9W_1_1117_17781_19161"/>
    <n v="4"/>
    <x v="0"/>
    <x v="2"/>
    <x v="2"/>
    <n v="36.68"/>
    <n v="259"/>
    <s v="Main"/>
    <n v="28.73"/>
    <n v="181"/>
    <s v="B"/>
    <n v="0"/>
    <n v="4"/>
    <n v="0"/>
    <n v="0"/>
    <n v="0"/>
    <n v="0"/>
  </r>
  <r>
    <s v="M04997_41_000000000-BTKB3_1_1106_19692_14792"/>
    <n v="4"/>
    <x v="0"/>
    <x v="2"/>
    <x v="5"/>
    <n v="36.68"/>
    <n v="259"/>
    <s v="Main"/>
    <n v="28.18"/>
    <n v="181"/>
    <s v="B"/>
    <n v="0"/>
    <n v="0"/>
    <n v="4"/>
    <n v="0"/>
    <n v="0"/>
    <n v="0"/>
  </r>
  <r>
    <s v="M04997_41_000000000-BTKB3_1_2103_8399_13607"/>
    <n v="4"/>
    <x v="0"/>
    <x v="2"/>
    <x v="2"/>
    <n v="36.68"/>
    <n v="259"/>
    <s v="Main"/>
    <n v="28.57"/>
    <n v="182"/>
    <s v="B"/>
    <n v="0"/>
    <n v="4"/>
    <n v="0"/>
    <n v="0"/>
    <n v="0"/>
    <n v="0"/>
  </r>
  <r>
    <s v="M04997_41_000000000-BTKB3_1_2108_18321_3616"/>
    <n v="4"/>
    <x v="0"/>
    <x v="0"/>
    <x v="0"/>
    <n v="36.68"/>
    <n v="259"/>
    <s v="Main"/>
    <n v="28.57"/>
    <n v="182"/>
    <s v="B"/>
    <n v="0"/>
    <n v="4"/>
    <n v="0"/>
    <n v="0"/>
    <n v="0"/>
    <n v="0"/>
  </r>
  <r>
    <s v="M01639_152_000000000-BTK9W_1_2102_14347_8992"/>
    <n v="4"/>
    <x v="2"/>
    <x v="5"/>
    <x v="12"/>
    <n v="36.67"/>
    <n v="270"/>
    <s v="Main"/>
    <n v="28.8"/>
    <n v="191"/>
    <s v="A"/>
    <n v="0"/>
    <n v="0"/>
    <n v="0"/>
    <n v="4"/>
    <n v="0"/>
    <n v="0"/>
  </r>
  <r>
    <s v="M01639_152_000000000-BTK9W_1_2116_28787_15143"/>
    <n v="4"/>
    <x v="2"/>
    <x v="4"/>
    <x v="7"/>
    <n v="36.67"/>
    <n v="270"/>
    <s v="Main"/>
    <n v="28.13"/>
    <n v="192"/>
    <s v="A"/>
    <n v="0"/>
    <n v="0"/>
    <n v="4"/>
    <n v="0"/>
    <n v="0"/>
    <n v="0"/>
  </r>
  <r>
    <s v="M01639_152_000000000-BTK9W_1_1104_4095_18971"/>
    <n v="4"/>
    <x v="0"/>
    <x v="2"/>
    <x v="2"/>
    <n v="36.64"/>
    <n v="262"/>
    <s v="Main"/>
    <n v="28.26"/>
    <n v="184"/>
    <s v="B"/>
    <n v="0"/>
    <n v="4"/>
    <n v="0"/>
    <n v="0"/>
    <n v="0"/>
    <n v="0"/>
  </r>
  <r>
    <s v="M01639_152_000000000-BTK9W_1_1106_21630_5879"/>
    <n v="4"/>
    <x v="0"/>
    <x v="2"/>
    <x v="2"/>
    <n v="36.64"/>
    <n v="262"/>
    <s v="Main"/>
    <n v="28.26"/>
    <n v="184"/>
    <s v="B"/>
    <n v="0"/>
    <n v="4"/>
    <n v="0"/>
    <n v="0"/>
    <n v="0"/>
    <n v="0"/>
  </r>
  <r>
    <s v="M01639_152_000000000-BTK9W_1_1107_13555_19217"/>
    <n v="4"/>
    <x v="0"/>
    <x v="2"/>
    <x v="2"/>
    <n v="36.64"/>
    <n v="262"/>
    <s v="Main"/>
    <n v="28.8"/>
    <n v="184"/>
    <s v="B"/>
    <n v="0"/>
    <n v="4"/>
    <n v="0"/>
    <n v="0"/>
    <n v="0"/>
    <n v="0"/>
  </r>
  <r>
    <s v="M01639_152_000000000-BTK9W_1_1107_21118_14110"/>
    <n v="4"/>
    <x v="0"/>
    <x v="2"/>
    <x v="2"/>
    <n v="36.64"/>
    <n v="262"/>
    <s v="Main"/>
    <n v="28.26"/>
    <n v="184"/>
    <s v="B"/>
    <n v="0"/>
    <n v="4"/>
    <n v="0"/>
    <n v="0"/>
    <n v="0"/>
    <n v="0"/>
  </r>
  <r>
    <s v="M01639_152_000000000-BTK9W_1_1114_2536_11754"/>
    <n v="4"/>
    <x v="0"/>
    <x v="0"/>
    <x v="0"/>
    <n v="36.64"/>
    <n v="262"/>
    <s v="Main"/>
    <n v="28.26"/>
    <n v="184"/>
    <s v="B"/>
    <n v="0"/>
    <n v="4"/>
    <n v="0"/>
    <n v="0"/>
    <n v="0"/>
    <n v="0"/>
  </r>
  <r>
    <s v="M01639_152_000000000-BTK9W_1_2111_17383_19091"/>
    <n v="4"/>
    <x v="0"/>
    <x v="2"/>
    <x v="2"/>
    <n v="36.64"/>
    <n v="262"/>
    <s v="Main"/>
    <n v="28.26"/>
    <n v="184"/>
    <s v="B"/>
    <n v="0"/>
    <n v="4"/>
    <n v="0"/>
    <n v="0"/>
    <n v="0"/>
    <n v="0"/>
  </r>
  <r>
    <s v="M01639_152_000000000-BTK9W_1_2115_11352_10651"/>
    <n v="4"/>
    <x v="0"/>
    <x v="0"/>
    <x v="0"/>
    <n v="36.64"/>
    <n v="262"/>
    <s v="Main"/>
    <n v="28.26"/>
    <n v="184"/>
    <s v="B"/>
    <n v="0"/>
    <n v="4"/>
    <n v="0"/>
    <n v="0"/>
    <n v="0"/>
    <n v="0"/>
  </r>
  <r>
    <s v="M04997_41_000000000-BTKB3_1_1101_28764_14391"/>
    <n v="4"/>
    <x v="0"/>
    <x v="2"/>
    <x v="2"/>
    <n v="36.64"/>
    <n v="262"/>
    <s v="Main"/>
    <n v="28.26"/>
    <n v="184"/>
    <s v="B"/>
    <n v="0"/>
    <n v="4"/>
    <n v="0"/>
    <n v="0"/>
    <n v="0"/>
    <n v="0"/>
  </r>
  <r>
    <s v="M04997_41_000000000-BTKB3_1_2105_7619_14634"/>
    <n v="4"/>
    <x v="0"/>
    <x v="0"/>
    <x v="0"/>
    <n v="36.64"/>
    <n v="262"/>
    <s v="Main"/>
    <n v="28.26"/>
    <n v="184"/>
    <s v="B"/>
    <n v="0"/>
    <n v="4"/>
    <n v="0"/>
    <n v="0"/>
    <n v="0"/>
    <n v="0"/>
  </r>
  <r>
    <s v="M04997_41_000000000-BTKB3_1_2119_7703_19208"/>
    <n v="4"/>
    <x v="0"/>
    <x v="2"/>
    <x v="2"/>
    <n v="36.64"/>
    <n v="262"/>
    <s v="Main"/>
    <n v="28.26"/>
    <n v="184"/>
    <s v="B"/>
    <n v="0"/>
    <n v="4"/>
    <n v="0"/>
    <n v="0"/>
    <n v="0"/>
    <n v="0"/>
  </r>
  <r>
    <s v="M01639_152_000000000-BTK9W_1_1103_14236_10039"/>
    <n v="4"/>
    <x v="2"/>
    <x v="5"/>
    <x v="10"/>
    <n v="36.630000000000003"/>
    <n v="273"/>
    <s v="Main"/>
    <n v="29.23"/>
    <n v="195"/>
    <s v="A"/>
    <n v="0"/>
    <n v="0"/>
    <n v="0"/>
    <n v="0"/>
    <n v="0"/>
    <n v="4"/>
  </r>
  <r>
    <s v="M01639_152_000000000-BTK9W_1_1103_5096_19133"/>
    <n v="4"/>
    <x v="2"/>
    <x v="4"/>
    <x v="16"/>
    <n v="36.630000000000003"/>
    <n v="273"/>
    <s v="Main"/>
    <n v="28.72"/>
    <n v="195"/>
    <s v="A"/>
    <n v="0"/>
    <n v="0"/>
    <n v="0"/>
    <n v="4"/>
    <n v="0"/>
    <n v="0"/>
  </r>
  <r>
    <s v="M01639_152_000000000-BTK9W_1_1109_5995_19832"/>
    <n v="4"/>
    <x v="2"/>
    <x v="5"/>
    <x v="10"/>
    <n v="36.630000000000003"/>
    <n v="273"/>
    <s v="Main"/>
    <n v="28.72"/>
    <n v="195"/>
    <s v="A"/>
    <n v="0"/>
    <n v="0"/>
    <n v="0"/>
    <n v="0"/>
    <n v="0"/>
    <n v="4"/>
  </r>
  <r>
    <s v="M01639_152_000000000-BTK9W_1_1113_20287_7974"/>
    <n v="4"/>
    <x v="2"/>
    <x v="4"/>
    <x v="16"/>
    <n v="36.630000000000003"/>
    <n v="273"/>
    <s v="Main"/>
    <n v="28.72"/>
    <n v="195"/>
    <s v="A"/>
    <n v="0"/>
    <n v="0"/>
    <n v="0"/>
    <n v="4"/>
    <n v="0"/>
    <n v="0"/>
  </r>
  <r>
    <s v="M04997_41_000000000-BTKB3_1_2110_20803_10440"/>
    <n v="4"/>
    <x v="2"/>
    <x v="5"/>
    <x v="10"/>
    <n v="36.630000000000003"/>
    <n v="273"/>
    <s v="Main"/>
    <n v="29.23"/>
    <n v="195"/>
    <s v="A"/>
    <n v="0"/>
    <n v="0"/>
    <n v="0"/>
    <n v="0"/>
    <n v="0"/>
    <n v="4"/>
  </r>
  <r>
    <s v="M04997_41_000000000-BTKB3_1_2119_14824_8306"/>
    <n v="4"/>
    <x v="2"/>
    <x v="4"/>
    <x v="16"/>
    <n v="36.630000000000003"/>
    <n v="273"/>
    <s v="Main"/>
    <n v="28.72"/>
    <n v="195"/>
    <s v="A"/>
    <n v="0"/>
    <n v="0"/>
    <n v="0"/>
    <n v="4"/>
    <n v="0"/>
    <n v="0"/>
  </r>
  <r>
    <s v="M01639_152_000000000-BTK9W_1_1113_24046_19570"/>
    <n v="4"/>
    <x v="0"/>
    <x v="2"/>
    <x v="14"/>
    <n v="36.61"/>
    <n v="254"/>
    <s v="Main"/>
    <n v="27.84"/>
    <n v="176"/>
    <s v="B"/>
    <n v="0"/>
    <n v="0"/>
    <n v="0"/>
    <n v="0"/>
    <n v="0"/>
    <n v="4"/>
  </r>
  <r>
    <s v="M01639_152_000000000-BTK9W_1_1118_18169_19801"/>
    <n v="4"/>
    <x v="0"/>
    <x v="2"/>
    <x v="5"/>
    <n v="36.61"/>
    <n v="254"/>
    <s v="Main"/>
    <n v="27.84"/>
    <n v="176"/>
    <s v="B"/>
    <n v="0"/>
    <n v="0"/>
    <n v="4"/>
    <n v="0"/>
    <n v="0"/>
    <n v="0"/>
  </r>
  <r>
    <s v="M01639_152_000000000-BTK9W_1_2108_10175_20454"/>
    <n v="4"/>
    <x v="0"/>
    <x v="2"/>
    <x v="14"/>
    <n v="36.61"/>
    <n v="254"/>
    <s v="Main"/>
    <n v="27.84"/>
    <n v="176"/>
    <s v="B"/>
    <n v="0"/>
    <n v="0"/>
    <n v="0"/>
    <n v="0"/>
    <n v="0"/>
    <n v="4"/>
  </r>
  <r>
    <s v="M01639_152_000000000-BTK9W_1_1102_16725_8126"/>
    <n v="4"/>
    <x v="2"/>
    <x v="5"/>
    <x v="8"/>
    <n v="36.590000000000003"/>
    <n v="276"/>
    <s v="Main"/>
    <n v="28.79"/>
    <n v="198"/>
    <s v="A"/>
    <n v="0"/>
    <n v="0"/>
    <n v="0"/>
    <n v="1"/>
    <n v="0"/>
    <n v="3"/>
  </r>
  <r>
    <s v="M01639_152_000000000-BTK9W_1_1118_3326_7501"/>
    <n v="4"/>
    <x v="2"/>
    <x v="5"/>
    <x v="10"/>
    <n v="36.590000000000003"/>
    <n v="276"/>
    <s v="Main"/>
    <n v="28.79"/>
    <n v="198"/>
    <s v="A"/>
    <n v="0"/>
    <n v="0"/>
    <n v="0"/>
    <n v="0"/>
    <n v="0"/>
    <n v="4"/>
  </r>
  <r>
    <s v="M04997_41_000000000-BTKB3_1_2109_8995_11553"/>
    <n v="4"/>
    <x v="2"/>
    <x v="4"/>
    <x v="24"/>
    <n v="36.590000000000003"/>
    <n v="276"/>
    <s v="Main"/>
    <n v="28.79"/>
    <n v="198"/>
    <s v="A"/>
    <n v="0"/>
    <n v="0"/>
    <n v="0"/>
    <n v="0"/>
    <n v="0"/>
    <n v="4"/>
  </r>
  <r>
    <s v="M01639_152_000000000-BTK9W_1_2103_13228_17679"/>
    <n v="4"/>
    <x v="0"/>
    <x v="2"/>
    <x v="5"/>
    <n v="36.58"/>
    <n v="257"/>
    <s v="Main"/>
    <n v="27.93"/>
    <n v="179"/>
    <s v="B"/>
    <n v="0"/>
    <n v="0"/>
    <n v="4"/>
    <n v="0"/>
    <n v="0"/>
    <n v="0"/>
  </r>
  <r>
    <s v="M01639_152_000000000-BTK9W_1_1113_12097_12652"/>
    <n v="4"/>
    <x v="2"/>
    <x v="4"/>
    <x v="7"/>
    <n v="36.57"/>
    <n v="268"/>
    <s v="Main"/>
    <n v="28.42"/>
    <n v="190"/>
    <s v="A"/>
    <n v="0"/>
    <n v="0"/>
    <n v="4"/>
    <n v="0"/>
    <n v="0"/>
    <n v="0"/>
  </r>
  <r>
    <s v="M01639_152_000000000-BTK9W_1_1114_19185_5968"/>
    <n v="4"/>
    <x v="2"/>
    <x v="4"/>
    <x v="7"/>
    <n v="36.57"/>
    <n v="268"/>
    <s v="Main"/>
    <n v="28.42"/>
    <n v="190"/>
    <s v="A"/>
    <n v="0"/>
    <n v="0"/>
    <n v="4"/>
    <n v="0"/>
    <n v="0"/>
    <n v="0"/>
  </r>
  <r>
    <s v="M01639_152_000000000-BTK9W_1_2104_5979_20958"/>
    <n v="4"/>
    <x v="2"/>
    <x v="4"/>
    <x v="7"/>
    <n v="36.57"/>
    <n v="268"/>
    <s v="Main"/>
    <n v="28.57"/>
    <n v="189"/>
    <s v="A"/>
    <n v="0"/>
    <n v="0"/>
    <n v="4"/>
    <n v="0"/>
    <n v="0"/>
    <n v="0"/>
  </r>
  <r>
    <s v="M01639_152_000000000-BTK9W_1_2109_16522_20797"/>
    <n v="4"/>
    <x v="2"/>
    <x v="4"/>
    <x v="7"/>
    <n v="36.57"/>
    <n v="268"/>
    <s v="Main"/>
    <n v="28.42"/>
    <n v="190"/>
    <s v="A"/>
    <n v="0"/>
    <n v="0"/>
    <n v="4"/>
    <n v="0"/>
    <n v="0"/>
    <n v="0"/>
  </r>
  <r>
    <s v="M01639_152_000000000-BTK9W_1_2110_10387_10483"/>
    <n v="4"/>
    <x v="2"/>
    <x v="4"/>
    <x v="7"/>
    <n v="36.57"/>
    <n v="268"/>
    <s v="Main"/>
    <n v="28.95"/>
    <n v="190"/>
    <s v="A"/>
    <n v="0"/>
    <n v="0"/>
    <n v="4"/>
    <n v="0"/>
    <n v="0"/>
    <n v="0"/>
  </r>
  <r>
    <s v="M01639_152_000000000-BTK9W_1_2110_22040_6825"/>
    <n v="4"/>
    <x v="2"/>
    <x v="4"/>
    <x v="7"/>
    <n v="36.57"/>
    <n v="268"/>
    <s v="Main"/>
    <n v="28.42"/>
    <n v="190"/>
    <s v="A"/>
    <n v="0"/>
    <n v="0"/>
    <n v="4"/>
    <n v="0"/>
    <n v="0"/>
    <n v="0"/>
  </r>
  <r>
    <s v="M01639_152_000000000-BTK9W_1_1115_8842_16446"/>
    <n v="4"/>
    <x v="0"/>
    <x v="2"/>
    <x v="5"/>
    <n v="36.54"/>
    <n v="260"/>
    <s v="Main"/>
    <n v="28.02"/>
    <n v="182"/>
    <s v="B"/>
    <n v="0"/>
    <n v="0"/>
    <n v="4"/>
    <n v="0"/>
    <n v="0"/>
    <n v="0"/>
  </r>
  <r>
    <s v="M01639_152_000000000-BTK9W_1_1119_25979_12924"/>
    <n v="4"/>
    <x v="0"/>
    <x v="2"/>
    <x v="5"/>
    <n v="36.54"/>
    <n v="260"/>
    <s v="Main"/>
    <n v="28.02"/>
    <n v="182"/>
    <s v="B"/>
    <n v="0"/>
    <n v="0"/>
    <n v="4"/>
    <n v="0"/>
    <n v="0"/>
    <n v="0"/>
  </r>
  <r>
    <s v="M01639_152_000000000-BTK9W_1_2101_15051_17383"/>
    <n v="4"/>
    <x v="0"/>
    <x v="2"/>
    <x v="5"/>
    <n v="36.54"/>
    <n v="260"/>
    <s v="Main"/>
    <n v="28.02"/>
    <n v="182"/>
    <s v="B"/>
    <n v="0"/>
    <n v="0"/>
    <n v="4"/>
    <n v="0"/>
    <n v="0"/>
    <n v="0"/>
  </r>
  <r>
    <s v="M04997_41_000000000-BTKB3_1_1112_16864_7120"/>
    <n v="4"/>
    <x v="0"/>
    <x v="2"/>
    <x v="5"/>
    <n v="36.54"/>
    <n v="260"/>
    <s v="Main"/>
    <n v="28.02"/>
    <n v="182"/>
    <s v="B"/>
    <n v="0"/>
    <n v="0"/>
    <n v="4"/>
    <n v="0"/>
    <n v="0"/>
    <n v="0"/>
  </r>
  <r>
    <s v="M04997_41_000000000-BTKB3_1_1116_25451_11269"/>
    <n v="4"/>
    <x v="0"/>
    <x v="2"/>
    <x v="14"/>
    <n v="36.54"/>
    <n v="260"/>
    <s v="Main"/>
    <n v="28.02"/>
    <n v="182"/>
    <s v="B"/>
    <n v="0"/>
    <n v="0"/>
    <n v="0"/>
    <n v="0"/>
    <n v="4"/>
    <n v="0"/>
  </r>
  <r>
    <s v="M04997_41_000000000-BTKB3_1_1116_7687_5285"/>
    <n v="4"/>
    <x v="0"/>
    <x v="1"/>
    <x v="4"/>
    <n v="36.54"/>
    <n v="260"/>
    <s v="Main"/>
    <n v="29.51"/>
    <n v="183"/>
    <s v="B"/>
    <n v="0"/>
    <n v="0"/>
    <n v="0"/>
    <n v="0"/>
    <n v="0"/>
    <n v="4"/>
  </r>
  <r>
    <s v="M04997_41_000000000-BTKB3_1_2109_10443_12340"/>
    <n v="4"/>
    <x v="0"/>
    <x v="2"/>
    <x v="5"/>
    <n v="36.54"/>
    <n v="260"/>
    <s v="Main"/>
    <n v="28.02"/>
    <n v="182"/>
    <s v="B"/>
    <n v="0"/>
    <n v="0"/>
    <n v="4"/>
    <n v="0"/>
    <n v="0"/>
    <n v="0"/>
  </r>
  <r>
    <s v="M04997_41_000000000-BTKB3_1_1114_4839_16549"/>
    <n v="4"/>
    <x v="2"/>
    <x v="5"/>
    <x v="12"/>
    <n v="36.53"/>
    <n v="271"/>
    <s v="Main"/>
    <n v="28.5"/>
    <n v="193"/>
    <s v="A"/>
    <n v="0"/>
    <n v="0"/>
    <n v="0"/>
    <n v="4"/>
    <n v="0"/>
    <n v="0"/>
  </r>
  <r>
    <s v="M01639_152_000000000-BTK9W_1_1117_15822_20264"/>
    <n v="4"/>
    <x v="2"/>
    <x v="5"/>
    <x v="10"/>
    <n v="36.5"/>
    <n v="274"/>
    <s v="Main"/>
    <n v="29.08"/>
    <n v="196"/>
    <s v="A"/>
    <n v="0"/>
    <n v="0"/>
    <n v="0"/>
    <n v="0"/>
    <n v="0"/>
    <n v="4"/>
  </r>
  <r>
    <s v="M01639_152_000000000-BTK9W_1_1118_19736_16405"/>
    <n v="4"/>
    <x v="2"/>
    <x v="5"/>
    <x v="10"/>
    <n v="36.5"/>
    <n v="274"/>
    <s v="Main"/>
    <n v="28.57"/>
    <n v="196"/>
    <s v="A"/>
    <n v="0"/>
    <n v="0"/>
    <n v="0"/>
    <n v="0"/>
    <n v="1"/>
    <n v="3"/>
  </r>
  <r>
    <s v="M01639_152_000000000-BTK9W_1_2106_25977_6790"/>
    <n v="4"/>
    <x v="2"/>
    <x v="5"/>
    <x v="8"/>
    <n v="36.5"/>
    <n v="274"/>
    <s v="Main"/>
    <n v="29.23"/>
    <n v="195"/>
    <s v="A"/>
    <n v="0"/>
    <n v="0"/>
    <n v="0"/>
    <n v="3"/>
    <n v="1"/>
    <n v="0"/>
  </r>
  <r>
    <s v="M01639_152_000000000-BTK9W_1_2111_21818_17002"/>
    <n v="4"/>
    <x v="2"/>
    <x v="5"/>
    <x v="10"/>
    <n v="36.5"/>
    <n v="274"/>
    <s v="Main"/>
    <n v="28.06"/>
    <n v="196"/>
    <s v="A"/>
    <n v="0"/>
    <n v="0"/>
    <n v="0"/>
    <n v="0"/>
    <n v="0"/>
    <n v="4"/>
  </r>
  <r>
    <s v="M04997_41_000000000-BTKB3_1_1113_11427_17870"/>
    <n v="4"/>
    <x v="2"/>
    <x v="4"/>
    <x v="7"/>
    <n v="36.5"/>
    <n v="274"/>
    <s v="Main"/>
    <n v="28.57"/>
    <n v="196"/>
    <s v="A"/>
    <n v="0"/>
    <n v="0"/>
    <n v="4"/>
    <n v="0"/>
    <n v="0"/>
    <n v="0"/>
  </r>
  <r>
    <s v="M01639_152_000000000-BTK9W_1_1114_24829_3963"/>
    <n v="4"/>
    <x v="2"/>
    <x v="4"/>
    <x v="7"/>
    <n v="36.47"/>
    <n v="266"/>
    <s v="Main"/>
    <n v="28.19"/>
    <n v="188"/>
    <s v="A"/>
    <n v="0"/>
    <n v="0"/>
    <n v="4"/>
    <n v="0"/>
    <n v="0"/>
    <n v="0"/>
  </r>
  <r>
    <s v="M01639_152_000000000-BTK9W_1_2106_8139_13628"/>
    <n v="4"/>
    <x v="0"/>
    <x v="2"/>
    <x v="14"/>
    <n v="36.47"/>
    <n v="255"/>
    <s v="Main"/>
    <n v="27.68"/>
    <n v="177"/>
    <s v="B"/>
    <n v="0"/>
    <n v="0"/>
    <n v="0"/>
    <n v="0"/>
    <n v="4"/>
    <n v="0"/>
  </r>
  <r>
    <s v="M01639_152_000000000-BTK9W_1_2118_13729_10214"/>
    <n v="4"/>
    <x v="0"/>
    <x v="2"/>
    <x v="14"/>
    <n v="36.47"/>
    <n v="255"/>
    <s v="Main"/>
    <n v="27.68"/>
    <n v="177"/>
    <s v="B"/>
    <n v="0"/>
    <n v="0"/>
    <n v="0"/>
    <n v="0"/>
    <n v="4"/>
    <n v="0"/>
  </r>
  <r>
    <s v="M04997_41_000000000-BTKB3_1_1115_19078_15986"/>
    <n v="4"/>
    <x v="0"/>
    <x v="2"/>
    <x v="14"/>
    <n v="36.47"/>
    <n v="255"/>
    <s v="Main"/>
    <n v="27.68"/>
    <n v="177"/>
    <s v="B"/>
    <n v="0"/>
    <n v="0"/>
    <n v="0"/>
    <n v="0"/>
    <n v="4"/>
    <n v="0"/>
  </r>
  <r>
    <s v="M01639_152_000000000-BTK9W_1_2101_5355_11119"/>
    <n v="4"/>
    <x v="2"/>
    <x v="5"/>
    <x v="10"/>
    <n v="36.46"/>
    <n v="277"/>
    <s v="Main"/>
    <n v="28.64"/>
    <n v="199"/>
    <s v="A"/>
    <n v="0"/>
    <n v="0"/>
    <n v="0"/>
    <n v="0"/>
    <n v="0"/>
    <n v="4"/>
  </r>
  <r>
    <s v="M01639_152_000000000-BTK9W_1_1101_28321_10544"/>
    <n v="4"/>
    <x v="2"/>
    <x v="5"/>
    <x v="10"/>
    <n v="36.43"/>
    <n v="269"/>
    <s v="Main"/>
    <n v="28.27"/>
    <n v="191"/>
    <s v="A"/>
    <n v="0"/>
    <n v="0"/>
    <n v="0"/>
    <n v="0"/>
    <n v="4"/>
    <n v="0"/>
  </r>
  <r>
    <s v="M01639_152_000000000-BTK9W_1_1105_26148_4568"/>
    <n v="4"/>
    <x v="2"/>
    <x v="5"/>
    <x v="8"/>
    <n v="36.43"/>
    <n v="269"/>
    <s v="Main"/>
    <n v="28.27"/>
    <n v="191"/>
    <s v="A"/>
    <n v="0"/>
    <n v="0"/>
    <n v="0"/>
    <n v="1"/>
    <n v="3"/>
    <n v="0"/>
  </r>
  <r>
    <s v="M01639_152_000000000-BTK9W_1_1109_9623_18633"/>
    <n v="4"/>
    <x v="2"/>
    <x v="4"/>
    <x v="7"/>
    <n v="36.43"/>
    <n v="269"/>
    <s v="Main"/>
    <n v="28.42"/>
    <n v="190"/>
    <s v="A"/>
    <n v="0"/>
    <n v="0"/>
    <n v="4"/>
    <n v="0"/>
    <n v="0"/>
    <n v="0"/>
  </r>
  <r>
    <s v="M01639_152_000000000-BTK9W_1_1111_23758_10943"/>
    <n v="4"/>
    <x v="2"/>
    <x v="5"/>
    <x v="12"/>
    <n v="36.43"/>
    <n v="269"/>
    <s v="Main"/>
    <n v="28.27"/>
    <n v="191"/>
    <s v="A"/>
    <n v="0"/>
    <n v="0"/>
    <n v="0"/>
    <n v="4"/>
    <n v="0"/>
    <n v="0"/>
  </r>
  <r>
    <s v="M01639_152_000000000-BTK9W_1_2109_22638_9021"/>
    <n v="4"/>
    <x v="2"/>
    <x v="4"/>
    <x v="7"/>
    <n v="36.43"/>
    <n v="269"/>
    <s v="Main"/>
    <n v="28.27"/>
    <n v="191"/>
    <s v="A"/>
    <n v="0"/>
    <n v="0"/>
    <n v="4"/>
    <n v="0"/>
    <n v="0"/>
    <n v="0"/>
  </r>
  <r>
    <s v="M04997_41_000000000-BTKB3_1_1108_16320_8235"/>
    <n v="4"/>
    <x v="2"/>
    <x v="5"/>
    <x v="10"/>
    <n v="36.43"/>
    <n v="269"/>
    <s v="Main"/>
    <n v="28.27"/>
    <n v="191"/>
    <s v="A"/>
    <n v="0"/>
    <n v="0"/>
    <n v="0"/>
    <n v="0"/>
    <n v="4"/>
    <n v="0"/>
  </r>
  <r>
    <s v="M04997_41_000000000-BTKB3_1_1115_16522_20315"/>
    <n v="4"/>
    <x v="2"/>
    <x v="4"/>
    <x v="7"/>
    <n v="36.43"/>
    <n v="269"/>
    <s v="Main"/>
    <n v="28.27"/>
    <n v="191"/>
    <s v="A"/>
    <n v="0"/>
    <n v="0"/>
    <n v="4"/>
    <n v="0"/>
    <n v="0"/>
    <n v="0"/>
  </r>
  <r>
    <s v="M04997_41_000000000-BTKB3_1_2104_21686_22407"/>
    <n v="4"/>
    <x v="2"/>
    <x v="4"/>
    <x v="7"/>
    <n v="36.43"/>
    <n v="269"/>
    <s v="Main"/>
    <n v="28.8"/>
    <n v="191"/>
    <s v="A"/>
    <n v="0"/>
    <n v="0"/>
    <n v="4"/>
    <n v="0"/>
    <n v="0"/>
    <n v="0"/>
  </r>
  <r>
    <s v="M01639_152_000000000-BTK9W_1_1109_5287_10716"/>
    <n v="4"/>
    <x v="0"/>
    <x v="2"/>
    <x v="5"/>
    <n v="36.43"/>
    <n v="258"/>
    <s v="Main"/>
    <n v="27.78"/>
    <n v="180"/>
    <s v="B"/>
    <n v="0"/>
    <n v="0"/>
    <n v="4"/>
    <n v="0"/>
    <n v="0"/>
    <n v="0"/>
  </r>
  <r>
    <s v="M01639_152_000000000-BTK9W_1_1101_19925_16864"/>
    <n v="4"/>
    <x v="2"/>
    <x v="4"/>
    <x v="7"/>
    <n v="36.4"/>
    <n v="272"/>
    <s v="Main"/>
    <n v="28.5"/>
    <n v="193"/>
    <s v="A"/>
    <n v="0"/>
    <n v="0"/>
    <n v="4"/>
    <n v="0"/>
    <n v="0"/>
    <n v="0"/>
  </r>
  <r>
    <s v="M01639_152_000000000-BTK9W_1_1113_14946_4558"/>
    <n v="4"/>
    <x v="2"/>
    <x v="5"/>
    <x v="10"/>
    <n v="36.4"/>
    <n v="272"/>
    <s v="Main"/>
    <n v="28.87"/>
    <n v="194"/>
    <s v="A"/>
    <n v="0"/>
    <n v="0"/>
    <n v="0"/>
    <n v="0"/>
    <n v="0"/>
    <n v="4"/>
  </r>
  <r>
    <s v="M01639_152_000000000-BTK9W_1_1104_25152_10941"/>
    <n v="4"/>
    <x v="0"/>
    <x v="1"/>
    <x v="4"/>
    <n v="36.4"/>
    <n v="261"/>
    <s v="Main"/>
    <n v="28.42"/>
    <n v="183"/>
    <s v="B"/>
    <n v="0"/>
    <n v="0"/>
    <n v="0"/>
    <n v="0"/>
    <n v="0"/>
    <n v="4"/>
  </r>
  <r>
    <s v="M01639_152_000000000-BTK9W_1_1110_21047_16434"/>
    <n v="4"/>
    <x v="0"/>
    <x v="1"/>
    <x v="4"/>
    <n v="36.4"/>
    <n v="261"/>
    <s v="Main"/>
    <n v="29.51"/>
    <n v="183"/>
    <s v="B"/>
    <n v="0"/>
    <n v="0"/>
    <n v="0"/>
    <n v="0"/>
    <n v="0"/>
    <n v="4"/>
  </r>
  <r>
    <s v="M01639_152_000000000-BTK9W_1_1119_18885_18233"/>
    <n v="4"/>
    <x v="0"/>
    <x v="2"/>
    <x v="2"/>
    <n v="36.4"/>
    <n v="261"/>
    <s v="Main"/>
    <n v="28.42"/>
    <n v="183"/>
    <s v="B"/>
    <n v="0"/>
    <n v="4"/>
    <n v="0"/>
    <n v="0"/>
    <n v="0"/>
    <n v="0"/>
  </r>
  <r>
    <s v="M01639_152_000000000-BTK9W_1_2102_18717_17463"/>
    <n v="4"/>
    <x v="0"/>
    <x v="1"/>
    <x v="1"/>
    <n v="36.4"/>
    <n v="261"/>
    <s v="Main"/>
    <n v="28.42"/>
    <n v="183"/>
    <s v="B"/>
    <n v="0"/>
    <n v="0"/>
    <n v="0"/>
    <n v="4"/>
    <n v="0"/>
    <n v="0"/>
  </r>
  <r>
    <s v="M01639_152_000000000-BTK9W_1_2103_5290_11202"/>
    <n v="4"/>
    <x v="0"/>
    <x v="0"/>
    <x v="0"/>
    <n v="36.4"/>
    <n v="261"/>
    <s v="Main"/>
    <n v="28.96"/>
    <n v="183"/>
    <s v="B"/>
    <n v="0"/>
    <n v="4"/>
    <n v="0"/>
    <n v="0"/>
    <n v="0"/>
    <n v="0"/>
  </r>
  <r>
    <s v="M01639_152_000000000-BTK9W_1_2107_17761_15666"/>
    <n v="4"/>
    <x v="0"/>
    <x v="2"/>
    <x v="2"/>
    <n v="36.4"/>
    <n v="261"/>
    <s v="Main"/>
    <n v="27.32"/>
    <n v="183"/>
    <s v="B"/>
    <n v="0"/>
    <n v="4"/>
    <n v="0"/>
    <n v="0"/>
    <n v="0"/>
    <n v="0"/>
  </r>
  <r>
    <s v="M01639_152_000000000-BTK9W_1_2107_8207_7362"/>
    <n v="4"/>
    <x v="0"/>
    <x v="0"/>
    <x v="0"/>
    <n v="36.4"/>
    <n v="261"/>
    <s v="Main"/>
    <n v="28.96"/>
    <n v="183"/>
    <s v="B"/>
    <n v="0"/>
    <n v="4"/>
    <n v="0"/>
    <n v="0"/>
    <n v="0"/>
    <n v="0"/>
  </r>
  <r>
    <s v="M01639_152_000000000-BTK9W_1_2116_25490_17984"/>
    <n v="4"/>
    <x v="0"/>
    <x v="2"/>
    <x v="5"/>
    <n v="36.4"/>
    <n v="261"/>
    <s v="Main"/>
    <n v="27.87"/>
    <n v="183"/>
    <s v="B"/>
    <n v="0"/>
    <n v="0"/>
    <n v="4"/>
    <n v="0"/>
    <n v="0"/>
    <n v="0"/>
  </r>
  <r>
    <s v="M04997_41_000000000-BTKB3_1_1103_25880_16005"/>
    <n v="4"/>
    <x v="0"/>
    <x v="0"/>
    <x v="0"/>
    <n v="36.4"/>
    <n v="261"/>
    <s v="Main"/>
    <n v="27.87"/>
    <n v="183"/>
    <s v="B"/>
    <n v="0"/>
    <n v="4"/>
    <n v="0"/>
    <n v="0"/>
    <n v="0"/>
    <n v="0"/>
  </r>
  <r>
    <s v="M04997_41_000000000-BTKB3_1_1110_25787_11374"/>
    <n v="4"/>
    <x v="0"/>
    <x v="2"/>
    <x v="5"/>
    <n v="36.4"/>
    <n v="261"/>
    <s v="Main"/>
    <n v="27.87"/>
    <n v="183"/>
    <s v="B"/>
    <n v="0"/>
    <n v="0"/>
    <n v="4"/>
    <n v="0"/>
    <n v="0"/>
    <n v="0"/>
  </r>
  <r>
    <s v="M04997_41_000000000-BTKB3_1_1118_15615_14940"/>
    <n v="4"/>
    <x v="0"/>
    <x v="2"/>
    <x v="5"/>
    <n v="36.4"/>
    <n v="261"/>
    <s v="Main"/>
    <n v="27.87"/>
    <n v="183"/>
    <s v="B"/>
    <n v="0"/>
    <n v="0"/>
    <n v="4"/>
    <n v="0"/>
    <n v="0"/>
    <n v="0"/>
  </r>
  <r>
    <s v="M04997_41_000000000-BTKB3_1_2116_21472_5462"/>
    <n v="4"/>
    <x v="0"/>
    <x v="1"/>
    <x v="1"/>
    <n v="36.4"/>
    <n v="261"/>
    <s v="Main"/>
    <n v="28.96"/>
    <n v="183"/>
    <s v="B"/>
    <n v="0"/>
    <n v="0"/>
    <n v="0"/>
    <n v="4"/>
    <n v="0"/>
    <n v="0"/>
  </r>
  <r>
    <s v="M01639_152_000000000-BTK9W_1_1108_25699_13234"/>
    <n v="4"/>
    <x v="2"/>
    <x v="5"/>
    <x v="8"/>
    <n v="36.36"/>
    <n v="275"/>
    <s v="Main"/>
    <n v="28.43"/>
    <n v="197"/>
    <s v="A"/>
    <n v="0"/>
    <n v="0"/>
    <n v="0"/>
    <n v="1"/>
    <n v="1"/>
    <n v="2"/>
  </r>
  <r>
    <s v="M04997_41_000000000-BTKB3_1_1111_10869_20079"/>
    <n v="4"/>
    <x v="2"/>
    <x v="5"/>
    <x v="8"/>
    <n v="36.36"/>
    <n v="275"/>
    <s v="Main"/>
    <n v="29.44"/>
    <n v="197"/>
    <s v="A"/>
    <n v="0"/>
    <n v="0"/>
    <n v="0"/>
    <n v="1"/>
    <n v="0"/>
    <n v="3"/>
  </r>
  <r>
    <s v="M04997_41_000000000-BTKB3_1_1114_25287_17985"/>
    <n v="4"/>
    <x v="2"/>
    <x v="5"/>
    <x v="10"/>
    <n v="36.36"/>
    <n v="275"/>
    <s v="Main"/>
    <n v="28.93"/>
    <n v="197"/>
    <s v="A"/>
    <n v="0"/>
    <n v="0"/>
    <n v="0"/>
    <n v="0"/>
    <n v="0"/>
    <n v="4"/>
  </r>
  <r>
    <s v="M04997_41_000000000-BTKB3_1_2114_17686_10775"/>
    <n v="4"/>
    <x v="2"/>
    <x v="5"/>
    <x v="10"/>
    <n v="36.36"/>
    <n v="275"/>
    <s v="Main"/>
    <n v="28.43"/>
    <n v="197"/>
    <s v="A"/>
    <n v="0"/>
    <n v="0"/>
    <n v="0"/>
    <n v="0"/>
    <n v="1"/>
    <n v="3"/>
  </r>
  <r>
    <s v="M01639_152_000000000-BTK9W_1_2105_5178_9171"/>
    <n v="4"/>
    <x v="0"/>
    <x v="2"/>
    <x v="5"/>
    <n v="36.36"/>
    <n v="264"/>
    <s v="Main"/>
    <n v="27.96"/>
    <n v="186"/>
    <s v="B"/>
    <n v="0"/>
    <n v="0"/>
    <n v="4"/>
    <n v="0"/>
    <n v="0"/>
    <n v="0"/>
  </r>
  <r>
    <s v="M04997_41_000000000-BTKB3_1_2118_11586_11172"/>
    <n v="4"/>
    <x v="0"/>
    <x v="2"/>
    <x v="14"/>
    <n v="36.36"/>
    <n v="253"/>
    <s v="Main"/>
    <n v="27.43"/>
    <n v="175"/>
    <s v="B"/>
    <n v="0"/>
    <n v="0"/>
    <n v="0"/>
    <n v="0"/>
    <n v="4"/>
    <n v="0"/>
  </r>
  <r>
    <s v="M01639_152_000000000-BTK9W_1_1105_13182_17172"/>
    <n v="4"/>
    <x v="0"/>
    <x v="2"/>
    <x v="14"/>
    <n v="36.33"/>
    <n v="256"/>
    <s v="Main"/>
    <n v="27.53"/>
    <n v="178"/>
    <s v="B"/>
    <n v="0"/>
    <n v="0"/>
    <n v="0"/>
    <n v="0"/>
    <n v="4"/>
    <n v="0"/>
  </r>
  <r>
    <s v="M01639_152_000000000-BTK9W_1_2119_8749_8717"/>
    <n v="4"/>
    <x v="0"/>
    <x v="2"/>
    <x v="14"/>
    <n v="36.33"/>
    <n v="256"/>
    <s v="Main"/>
    <n v="27.53"/>
    <n v="178"/>
    <s v="B"/>
    <n v="0"/>
    <n v="0"/>
    <n v="0"/>
    <n v="0"/>
    <n v="4"/>
    <n v="0"/>
  </r>
  <r>
    <s v="M04997_41_000000000-BTKB3_1_1113_27673_16590"/>
    <n v="4"/>
    <x v="0"/>
    <x v="2"/>
    <x v="14"/>
    <n v="36.33"/>
    <n v="256"/>
    <s v="Main"/>
    <n v="27.53"/>
    <n v="178"/>
    <s v="B"/>
    <n v="0"/>
    <n v="0"/>
    <n v="0"/>
    <n v="0"/>
    <n v="4"/>
    <n v="0"/>
  </r>
  <r>
    <s v="M04997_41_000000000-BTKB3_1_2118_17294_14314"/>
    <n v="4"/>
    <x v="0"/>
    <x v="2"/>
    <x v="14"/>
    <n v="36.33"/>
    <n v="256"/>
    <s v="Main"/>
    <n v="27.53"/>
    <n v="178"/>
    <s v="B"/>
    <n v="0"/>
    <n v="0"/>
    <n v="0"/>
    <n v="0"/>
    <n v="4"/>
    <n v="0"/>
  </r>
  <r>
    <s v="M01639_152_000000000-BTK9W_1_2115_11856_17126"/>
    <n v="4"/>
    <x v="2"/>
    <x v="4"/>
    <x v="7"/>
    <n v="36.299999999999997"/>
    <n v="270"/>
    <s v="Main"/>
    <n v="28.13"/>
    <n v="192"/>
    <s v="A"/>
    <n v="0"/>
    <n v="0"/>
    <n v="4"/>
    <n v="0"/>
    <n v="0"/>
    <n v="0"/>
  </r>
  <r>
    <s v="M01639_152_000000000-BTK9W_1_1107_5582_13104"/>
    <n v="4"/>
    <x v="2"/>
    <x v="4"/>
    <x v="7"/>
    <n v="36.26"/>
    <n v="273"/>
    <s v="Main"/>
    <n v="28.21"/>
    <n v="195"/>
    <s v="A"/>
    <n v="0"/>
    <n v="0"/>
    <n v="4"/>
    <n v="0"/>
    <n v="0"/>
    <n v="0"/>
  </r>
  <r>
    <s v="M01639_152_000000000-BTK9W_1_1112_15584_16479"/>
    <n v="4"/>
    <x v="2"/>
    <x v="5"/>
    <x v="10"/>
    <n v="36.26"/>
    <n v="273"/>
    <s v="Main"/>
    <n v="28.57"/>
    <n v="196"/>
    <s v="A"/>
    <n v="0"/>
    <n v="0"/>
    <n v="0"/>
    <n v="0"/>
    <n v="0"/>
    <n v="4"/>
  </r>
  <r>
    <s v="M01639_152_000000000-BTK9W_1_1113_4481_10209"/>
    <n v="4"/>
    <x v="2"/>
    <x v="5"/>
    <x v="8"/>
    <n v="36.26"/>
    <n v="273"/>
    <s v="Main"/>
    <n v="29.74"/>
    <n v="195"/>
    <s v="A"/>
    <n v="0"/>
    <n v="0"/>
    <n v="0"/>
    <n v="2"/>
    <n v="0"/>
    <n v="2"/>
  </r>
  <r>
    <s v="M01639_152_000000000-BTK9W_1_2107_4573_7783"/>
    <n v="4"/>
    <x v="2"/>
    <x v="4"/>
    <x v="7"/>
    <n v="36.26"/>
    <n v="273"/>
    <s v="Main"/>
    <n v="28.21"/>
    <n v="195"/>
    <s v="A"/>
    <n v="0"/>
    <n v="0"/>
    <n v="4"/>
    <n v="0"/>
    <n v="0"/>
    <n v="0"/>
  </r>
  <r>
    <s v="M01639_152_000000000-BTK9W_1_2110_19139_15430"/>
    <n v="4"/>
    <x v="2"/>
    <x v="4"/>
    <x v="7"/>
    <n v="36.26"/>
    <n v="273"/>
    <s v="Main"/>
    <n v="28.72"/>
    <n v="195"/>
    <s v="A"/>
    <n v="0"/>
    <n v="0"/>
    <n v="4"/>
    <n v="0"/>
    <n v="0"/>
    <n v="0"/>
  </r>
  <r>
    <s v="M04997_41_000000000-BTKB3_1_2106_2778_8821"/>
    <n v="4"/>
    <x v="2"/>
    <x v="5"/>
    <x v="10"/>
    <n v="36.26"/>
    <n v="273"/>
    <s v="Main"/>
    <n v="28.87"/>
    <n v="194"/>
    <s v="A"/>
    <n v="0"/>
    <n v="0"/>
    <n v="0"/>
    <n v="0"/>
    <n v="0"/>
    <n v="4"/>
  </r>
  <r>
    <s v="M04997_41_000000000-BTKB3_1_2118_23807_14297"/>
    <n v="4"/>
    <x v="2"/>
    <x v="5"/>
    <x v="10"/>
    <n v="36.26"/>
    <n v="273"/>
    <s v="Main"/>
    <n v="28.21"/>
    <n v="195"/>
    <s v="A"/>
    <n v="0"/>
    <n v="0"/>
    <n v="0"/>
    <n v="0"/>
    <n v="0"/>
    <n v="4"/>
  </r>
  <r>
    <s v="M01639_152_000000000-BTK9W_1_1103_17507_23334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1110_17316_24049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1111_7298_12291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1118_18845_13633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1119_9295_15440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2110_6921_3808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2118_27640_19341"/>
    <n v="4"/>
    <x v="0"/>
    <x v="2"/>
    <x v="2"/>
    <n v="36.26"/>
    <n v="262"/>
    <s v="Main"/>
    <n v="27.72"/>
    <n v="184"/>
    <s v="B"/>
    <n v="0"/>
    <n v="4"/>
    <n v="0"/>
    <n v="0"/>
    <n v="0"/>
    <n v="0"/>
  </r>
  <r>
    <s v="M01639_152_000000000-BTK9W_1_1102_9930_20058"/>
    <n v="4"/>
    <x v="2"/>
    <x v="5"/>
    <x v="12"/>
    <n v="36.229999999999997"/>
    <n v="276"/>
    <s v="Main"/>
    <n v="28.28"/>
    <n v="198"/>
    <s v="A"/>
    <n v="0"/>
    <n v="0"/>
    <n v="0"/>
    <n v="4"/>
    <n v="0"/>
    <n v="0"/>
  </r>
  <r>
    <s v="M01639_152_000000000-BTK9W_1_2101_14707_7282"/>
    <n v="4"/>
    <x v="2"/>
    <x v="5"/>
    <x v="10"/>
    <n v="36.229999999999997"/>
    <n v="276"/>
    <s v="Main"/>
    <n v="28.28"/>
    <n v="198"/>
    <s v="A"/>
    <n v="0"/>
    <n v="0"/>
    <n v="0"/>
    <n v="0"/>
    <n v="0"/>
    <n v="4"/>
  </r>
  <r>
    <s v="M01639_152_000000000-BTK9W_1_2116_24864_15117"/>
    <n v="4"/>
    <x v="2"/>
    <x v="4"/>
    <x v="7"/>
    <n v="36.19"/>
    <n v="268"/>
    <s v="Main"/>
    <n v="27.89"/>
    <n v="190"/>
    <s v="A"/>
    <n v="0"/>
    <n v="0"/>
    <n v="4"/>
    <n v="0"/>
    <n v="0"/>
    <n v="0"/>
  </r>
  <r>
    <s v="M04997_41_000000000-BTKB3_1_1114_26312_7829"/>
    <n v="4"/>
    <x v="2"/>
    <x v="4"/>
    <x v="7"/>
    <n v="36.19"/>
    <n v="268"/>
    <s v="Main"/>
    <n v="27.89"/>
    <n v="190"/>
    <s v="A"/>
    <n v="0"/>
    <n v="0"/>
    <n v="4"/>
    <n v="0"/>
    <n v="0"/>
    <n v="0"/>
  </r>
  <r>
    <s v="M01639_152_000000000-BTK9W_1_2101_10698_16076"/>
    <n v="4"/>
    <x v="0"/>
    <x v="7"/>
    <x v="11"/>
    <n v="36.19"/>
    <n v="257"/>
    <s v="Main"/>
    <n v="30.17"/>
    <n v="179"/>
    <s v="B"/>
    <n v="0"/>
    <n v="0"/>
    <n v="0"/>
    <n v="0"/>
    <n v="0"/>
    <n v="4"/>
  </r>
  <r>
    <s v="M01639_152_000000000-BTK9W_1_2109_15583_20524"/>
    <n v="4"/>
    <x v="2"/>
    <x v="5"/>
    <x v="10"/>
    <n v="36.159999999999997"/>
    <n v="271"/>
    <s v="Main"/>
    <n v="27.6"/>
    <n v="192"/>
    <s v="A"/>
    <n v="0"/>
    <n v="0"/>
    <n v="0"/>
    <n v="0"/>
    <n v="4"/>
    <n v="0"/>
  </r>
  <r>
    <s v="M01639_152_000000000-BTK9W_1_2119_8841_20622"/>
    <n v="4"/>
    <x v="2"/>
    <x v="4"/>
    <x v="7"/>
    <n v="36.159999999999997"/>
    <n v="271"/>
    <s v="Main"/>
    <n v="27.98"/>
    <n v="193"/>
    <s v="A"/>
    <n v="0"/>
    <n v="0"/>
    <n v="4"/>
    <n v="0"/>
    <n v="0"/>
    <n v="0"/>
  </r>
  <r>
    <s v="M01639_152_000000000-BTK9W_1_2110_19374_13534"/>
    <n v="4"/>
    <x v="0"/>
    <x v="2"/>
    <x v="5"/>
    <n v="36.15"/>
    <n v="260"/>
    <s v="Main"/>
    <n v="27.47"/>
    <n v="182"/>
    <s v="B"/>
    <n v="0"/>
    <n v="0"/>
    <n v="4"/>
    <n v="0"/>
    <n v="0"/>
    <n v="0"/>
  </r>
  <r>
    <s v="M04997_41_000000000-BTKB3_1_1113_24113_11196"/>
    <n v="4"/>
    <x v="0"/>
    <x v="2"/>
    <x v="5"/>
    <n v="36.15"/>
    <n v="260"/>
    <s v="Main"/>
    <n v="27.47"/>
    <n v="182"/>
    <s v="B"/>
    <n v="0"/>
    <n v="0"/>
    <n v="4"/>
    <n v="0"/>
    <n v="0"/>
    <n v="0"/>
  </r>
  <r>
    <s v="M04997_41_000000000-BTKB3_1_1115_20132_10824"/>
    <n v="4"/>
    <x v="0"/>
    <x v="2"/>
    <x v="5"/>
    <n v="36.15"/>
    <n v="260"/>
    <s v="Main"/>
    <n v="27.47"/>
    <n v="182"/>
    <s v="B"/>
    <n v="0"/>
    <n v="0"/>
    <n v="4"/>
    <n v="0"/>
    <n v="0"/>
    <n v="0"/>
  </r>
  <r>
    <s v="M01639_152_000000000-BTK9W_1_1102_13064_10800"/>
    <n v="4"/>
    <x v="2"/>
    <x v="5"/>
    <x v="10"/>
    <n v="36.130000000000003"/>
    <n v="274"/>
    <s v="Main"/>
    <n v="28.06"/>
    <n v="196"/>
    <s v="A"/>
    <n v="0"/>
    <n v="0"/>
    <n v="0"/>
    <n v="0"/>
    <n v="0"/>
    <n v="4"/>
  </r>
  <r>
    <s v="M01639_152_000000000-BTK9W_1_1108_8738_23507"/>
    <n v="4"/>
    <x v="2"/>
    <x v="5"/>
    <x v="10"/>
    <n v="36.130000000000003"/>
    <n v="274"/>
    <s v="Main"/>
    <n v="28.06"/>
    <n v="196"/>
    <s v="A"/>
    <n v="0"/>
    <n v="0"/>
    <n v="0"/>
    <n v="0"/>
    <n v="0"/>
    <n v="4"/>
  </r>
  <r>
    <s v="M01639_152_000000000-BTK9W_1_1114_7591_7690"/>
    <n v="4"/>
    <x v="2"/>
    <x v="5"/>
    <x v="8"/>
    <n v="36.130000000000003"/>
    <n v="274"/>
    <s v="Main"/>
    <n v="28.57"/>
    <n v="196"/>
    <s v="A"/>
    <n v="0"/>
    <n v="0"/>
    <n v="0"/>
    <n v="1"/>
    <n v="1"/>
    <n v="2"/>
  </r>
  <r>
    <s v="M01639_152_000000000-BTK9W_1_1119_12928_13987"/>
    <n v="4"/>
    <x v="2"/>
    <x v="5"/>
    <x v="12"/>
    <n v="36.130000000000003"/>
    <n v="274"/>
    <s v="Main"/>
    <n v="28.21"/>
    <n v="195"/>
    <s v="A"/>
    <n v="0"/>
    <n v="0"/>
    <n v="0"/>
    <n v="4"/>
    <n v="0"/>
    <n v="0"/>
  </r>
  <r>
    <s v="M01639_152_000000000-BTK9W_1_2110_19740_25124"/>
    <n v="4"/>
    <x v="2"/>
    <x v="4"/>
    <x v="20"/>
    <n v="36.130000000000003"/>
    <n v="274"/>
    <s v="Main"/>
    <n v="29.59"/>
    <n v="196"/>
    <s v="A"/>
    <n v="0"/>
    <n v="4"/>
    <n v="0"/>
    <n v="0"/>
    <n v="0"/>
    <n v="0"/>
  </r>
  <r>
    <s v="M04997_41_000000000-BTKB3_1_1118_28511_11109"/>
    <n v="4"/>
    <x v="2"/>
    <x v="4"/>
    <x v="7"/>
    <n v="36.130000000000003"/>
    <n v="274"/>
    <s v="Main"/>
    <n v="28.06"/>
    <n v="196"/>
    <s v="A"/>
    <n v="0"/>
    <n v="0"/>
    <n v="4"/>
    <n v="0"/>
    <n v="0"/>
    <n v="0"/>
  </r>
  <r>
    <s v="M04997_41_000000000-BTKB3_1_2114_8859_14237"/>
    <n v="4"/>
    <x v="2"/>
    <x v="4"/>
    <x v="7"/>
    <n v="36.130000000000003"/>
    <n v="274"/>
    <s v="Main"/>
    <n v="28.06"/>
    <n v="196"/>
    <s v="A"/>
    <n v="0"/>
    <n v="0"/>
    <n v="4"/>
    <n v="0"/>
    <n v="0"/>
    <n v="0"/>
  </r>
  <r>
    <s v="M04997_41_000000000-BTKB3_1_1114_23299_15174"/>
    <n v="4"/>
    <x v="2"/>
    <x v="5"/>
    <x v="10"/>
    <n v="36.1"/>
    <n v="277"/>
    <s v="Main"/>
    <n v="28.14"/>
    <n v="199"/>
    <s v="A"/>
    <n v="0"/>
    <n v="0"/>
    <n v="0"/>
    <n v="0"/>
    <n v="0"/>
    <n v="4"/>
  </r>
  <r>
    <s v="M04997_41_000000000-BTKB3_1_2105_7132_5318"/>
    <n v="4"/>
    <x v="2"/>
    <x v="5"/>
    <x v="10"/>
    <n v="36.1"/>
    <n v="277"/>
    <s v="Main"/>
    <n v="28.14"/>
    <n v="199"/>
    <s v="A"/>
    <n v="0"/>
    <n v="0"/>
    <n v="0"/>
    <n v="0"/>
    <n v="0"/>
    <n v="4"/>
  </r>
  <r>
    <s v="M01639_152_000000000-BTK9W_1_1108_10063_24186"/>
    <n v="4"/>
    <x v="0"/>
    <x v="2"/>
    <x v="14"/>
    <n v="36.08"/>
    <n v="255"/>
    <s v="Main"/>
    <n v="27.53"/>
    <n v="178"/>
    <s v="B"/>
    <n v="0"/>
    <n v="0"/>
    <n v="0"/>
    <n v="0"/>
    <n v="4"/>
    <n v="0"/>
  </r>
  <r>
    <s v="M01639_152_000000000-BTK9W_1_2115_24986_11963"/>
    <n v="4"/>
    <x v="2"/>
    <x v="5"/>
    <x v="10"/>
    <n v="36.06"/>
    <n v="269"/>
    <s v="Main"/>
    <n v="27.75"/>
    <n v="191"/>
    <s v="A"/>
    <n v="0"/>
    <n v="0"/>
    <n v="0"/>
    <n v="0"/>
    <n v="4"/>
    <n v="0"/>
  </r>
  <r>
    <s v="M01639_152_000000000-BTK9W_1_2117_17781_16687"/>
    <n v="4"/>
    <x v="2"/>
    <x v="4"/>
    <x v="7"/>
    <n v="36.06"/>
    <n v="269"/>
    <s v="Main"/>
    <n v="27.75"/>
    <n v="191"/>
    <s v="A"/>
    <n v="0"/>
    <n v="0"/>
    <n v="4"/>
    <n v="0"/>
    <n v="0"/>
    <n v="0"/>
  </r>
  <r>
    <s v="M04997_41_000000000-BTKB3_1_1112_22253_2641"/>
    <n v="4"/>
    <x v="2"/>
    <x v="5"/>
    <x v="10"/>
    <n v="36.06"/>
    <n v="269"/>
    <s v="Main"/>
    <n v="27.75"/>
    <n v="191"/>
    <s v="A"/>
    <n v="0"/>
    <n v="0"/>
    <n v="0"/>
    <n v="0"/>
    <n v="4"/>
    <n v="0"/>
  </r>
  <r>
    <s v="M01639_152_000000000-BTK9W_1_2104_7351_16453"/>
    <n v="4"/>
    <x v="2"/>
    <x v="4"/>
    <x v="20"/>
    <n v="36.04"/>
    <n v="283"/>
    <s v="Main"/>
    <n v="28.78"/>
    <n v="205"/>
    <s v="A"/>
    <n v="0"/>
    <n v="4"/>
    <n v="0"/>
    <n v="0"/>
    <n v="0"/>
    <n v="0"/>
  </r>
  <r>
    <s v="M01639_152_000000000-BTK9W_1_2111_21337_9016"/>
    <n v="4"/>
    <x v="2"/>
    <x v="5"/>
    <x v="10"/>
    <n v="36.03"/>
    <n v="272"/>
    <s v="Main"/>
    <n v="28.35"/>
    <n v="194"/>
    <s v="A"/>
    <n v="0"/>
    <n v="0"/>
    <n v="0"/>
    <n v="0"/>
    <n v="0"/>
    <n v="4"/>
  </r>
  <r>
    <s v="M04997_41_000000000-BTKB3_1_1101_27183_13467"/>
    <n v="4"/>
    <x v="0"/>
    <x v="2"/>
    <x v="6"/>
    <n v="36.03"/>
    <n v="247"/>
    <s v="Main"/>
    <n v="27.22"/>
    <n v="169"/>
    <s v="B"/>
    <n v="0"/>
    <n v="0"/>
    <n v="0"/>
    <n v="4"/>
    <n v="0"/>
    <n v="0"/>
  </r>
  <r>
    <s v="M01639_152_000000000-BTK9W_1_1107_13999_11710"/>
    <n v="4"/>
    <x v="0"/>
    <x v="0"/>
    <x v="0"/>
    <n v="36.020000000000003"/>
    <n v="261"/>
    <s v="Main"/>
    <n v="27.87"/>
    <n v="183"/>
    <s v="B"/>
    <n v="0"/>
    <n v="4"/>
    <n v="0"/>
    <n v="0"/>
    <n v="0"/>
    <n v="0"/>
  </r>
  <r>
    <s v="M01639_152_000000000-BTK9W_1_1115_4562_8710"/>
    <n v="4"/>
    <x v="0"/>
    <x v="8"/>
    <x v="13"/>
    <n v="36.020000000000003"/>
    <n v="261"/>
    <s v="Main"/>
    <n v="27.32"/>
    <n v="183"/>
    <s v="B"/>
    <n v="0"/>
    <n v="4"/>
    <n v="0"/>
    <n v="0"/>
    <n v="0"/>
    <n v="0"/>
  </r>
  <r>
    <s v="M01639_152_000000000-BTK9W_1_1119_17431_7119"/>
    <n v="4"/>
    <x v="0"/>
    <x v="8"/>
    <x v="13"/>
    <n v="36.020000000000003"/>
    <n v="261"/>
    <s v="Main"/>
    <n v="27.87"/>
    <n v="183"/>
    <s v="B"/>
    <n v="0"/>
    <n v="4"/>
    <n v="0"/>
    <n v="0"/>
    <n v="0"/>
    <n v="0"/>
  </r>
  <r>
    <s v="M01639_152_000000000-BTK9W_1_2102_4814_21443"/>
    <n v="4"/>
    <x v="0"/>
    <x v="2"/>
    <x v="5"/>
    <n v="36.020000000000003"/>
    <n v="261"/>
    <s v="Main"/>
    <n v="27.32"/>
    <n v="183"/>
    <s v="B"/>
    <n v="0"/>
    <n v="0"/>
    <n v="4"/>
    <n v="0"/>
    <n v="0"/>
    <n v="0"/>
  </r>
  <r>
    <s v="M04997_41_000000000-BTKB3_1_1111_25790_9556"/>
    <n v="4"/>
    <x v="0"/>
    <x v="2"/>
    <x v="5"/>
    <n v="36.020000000000003"/>
    <n v="261"/>
    <s v="Main"/>
    <n v="27.32"/>
    <n v="183"/>
    <s v="B"/>
    <n v="0"/>
    <n v="0"/>
    <n v="4"/>
    <n v="0"/>
    <n v="0"/>
    <n v="0"/>
  </r>
  <r>
    <s v="M04997_41_000000000-BTKB3_1_1115_28454_11002"/>
    <n v="4"/>
    <x v="0"/>
    <x v="2"/>
    <x v="2"/>
    <n v="36.020000000000003"/>
    <n v="261"/>
    <s v="Main"/>
    <n v="27.32"/>
    <n v="183"/>
    <s v="B"/>
    <n v="0"/>
    <n v="4"/>
    <n v="0"/>
    <n v="0"/>
    <n v="0"/>
    <n v="0"/>
  </r>
  <r>
    <s v="M01639_152_000000000-BTK9W_1_1107_12654_5616"/>
    <n v="4"/>
    <x v="2"/>
    <x v="5"/>
    <x v="10"/>
    <n v="36"/>
    <n v="275"/>
    <s v="Main"/>
    <n v="27.92"/>
    <n v="197"/>
    <s v="A"/>
    <n v="0"/>
    <n v="0"/>
    <n v="0"/>
    <n v="0"/>
    <n v="4"/>
    <n v="0"/>
  </r>
  <r>
    <s v="M01639_152_000000000-BTK9W_1_2101_18563_9787"/>
    <n v="4"/>
    <x v="2"/>
    <x v="4"/>
    <x v="7"/>
    <n v="36"/>
    <n v="275"/>
    <s v="Main"/>
    <n v="28.43"/>
    <n v="197"/>
    <s v="A"/>
    <n v="0"/>
    <n v="0"/>
    <n v="4"/>
    <n v="0"/>
    <n v="0"/>
    <n v="0"/>
  </r>
  <r>
    <s v="M04997_41_000000000-BTKB3_1_1102_8026_4494"/>
    <n v="4"/>
    <x v="2"/>
    <x v="5"/>
    <x v="10"/>
    <n v="36"/>
    <n v="275"/>
    <s v="Main"/>
    <n v="27.92"/>
    <n v="197"/>
    <s v="A"/>
    <n v="0"/>
    <n v="0"/>
    <n v="0"/>
    <n v="0"/>
    <n v="3"/>
    <n v="1"/>
  </r>
  <r>
    <s v="M04997_41_000000000-BTKB3_1_1103_17655_7478"/>
    <n v="4"/>
    <x v="2"/>
    <x v="5"/>
    <x v="10"/>
    <n v="36"/>
    <n v="275"/>
    <s v="Main"/>
    <n v="27.92"/>
    <n v="197"/>
    <s v="A"/>
    <n v="0"/>
    <n v="0"/>
    <n v="0"/>
    <n v="0"/>
    <n v="0"/>
    <n v="4"/>
  </r>
  <r>
    <s v="M04997_41_000000000-BTKB3_1_1106_8332_19859"/>
    <n v="4"/>
    <x v="2"/>
    <x v="5"/>
    <x v="10"/>
    <n v="36"/>
    <n v="275"/>
    <s v="Main"/>
    <n v="28.43"/>
    <n v="197"/>
    <s v="A"/>
    <n v="0"/>
    <n v="0"/>
    <n v="0"/>
    <n v="0"/>
    <n v="0"/>
    <n v="4"/>
  </r>
  <r>
    <s v="M04997_41_000000000-BTKB3_1_2116_28291_17655"/>
    <n v="4"/>
    <x v="2"/>
    <x v="5"/>
    <x v="8"/>
    <n v="35.97"/>
    <n v="278"/>
    <s v="Main"/>
    <n v="29.5"/>
    <n v="200"/>
    <s v="A"/>
    <n v="0"/>
    <n v="0"/>
    <n v="0"/>
    <n v="3"/>
    <n v="0"/>
    <n v="1"/>
  </r>
  <r>
    <s v="M01639_152_000000000-BTK9W_1_2113_15860_9157"/>
    <n v="4"/>
    <x v="2"/>
    <x v="4"/>
    <x v="7"/>
    <n v="35.93"/>
    <n v="270"/>
    <s v="Main"/>
    <n v="27.08"/>
    <n v="192"/>
    <s v="A"/>
    <n v="0"/>
    <n v="0"/>
    <n v="4"/>
    <n v="0"/>
    <n v="0"/>
    <n v="0"/>
  </r>
  <r>
    <s v="M01639_152_000000000-BTK9W_1_1111_16716_19960"/>
    <n v="4"/>
    <x v="2"/>
    <x v="5"/>
    <x v="8"/>
    <n v="35.9"/>
    <n v="273"/>
    <s v="Main"/>
    <n v="28.21"/>
    <n v="195"/>
    <s v="A"/>
    <n v="0"/>
    <n v="0"/>
    <n v="0"/>
    <n v="3"/>
    <n v="0"/>
    <n v="1"/>
  </r>
  <r>
    <s v="M01639_152_000000000-BTK9W_1_1114_21691_6490"/>
    <n v="4"/>
    <x v="2"/>
    <x v="5"/>
    <x v="10"/>
    <n v="35.9"/>
    <n v="273"/>
    <s v="Main"/>
    <n v="27.69"/>
    <n v="195"/>
    <s v="A"/>
    <n v="0"/>
    <n v="0"/>
    <n v="0"/>
    <n v="0"/>
    <n v="4"/>
    <n v="0"/>
  </r>
  <r>
    <s v="M01639_152_000000000-BTK9W_1_2113_27951_7289"/>
    <n v="4"/>
    <x v="2"/>
    <x v="4"/>
    <x v="7"/>
    <n v="35.9"/>
    <n v="273"/>
    <s v="Main"/>
    <n v="27.69"/>
    <n v="195"/>
    <s v="A"/>
    <n v="0"/>
    <n v="0"/>
    <n v="4"/>
    <n v="0"/>
    <n v="0"/>
    <n v="0"/>
  </r>
  <r>
    <s v="M01639_152_000000000-BTK9W_1_2119_23730_15343"/>
    <n v="4"/>
    <x v="2"/>
    <x v="5"/>
    <x v="12"/>
    <n v="35.9"/>
    <n v="273"/>
    <s v="Main"/>
    <n v="27.69"/>
    <n v="195"/>
    <s v="A"/>
    <n v="0"/>
    <n v="0"/>
    <n v="0"/>
    <n v="4"/>
    <n v="0"/>
    <n v="0"/>
  </r>
  <r>
    <s v="M04997_41_000000000-BTKB3_1_2101_4941_6950"/>
    <n v="4"/>
    <x v="2"/>
    <x v="5"/>
    <x v="10"/>
    <n v="35.9"/>
    <n v="273"/>
    <s v="Main"/>
    <n v="28.21"/>
    <n v="195"/>
    <s v="A"/>
    <n v="0"/>
    <n v="0"/>
    <n v="0"/>
    <n v="0"/>
    <n v="4"/>
    <n v="0"/>
  </r>
  <r>
    <s v="M01639_152_000000000-BTK9W_1_1106_24028_8625"/>
    <n v="4"/>
    <x v="0"/>
    <x v="2"/>
    <x v="21"/>
    <n v="35.880000000000003"/>
    <n v="262"/>
    <s v="Main"/>
    <n v="27.17"/>
    <n v="184"/>
    <s v="B"/>
    <n v="0"/>
    <n v="4"/>
    <n v="0"/>
    <n v="0"/>
    <n v="0"/>
    <n v="0"/>
  </r>
  <r>
    <s v="M01639_152_000000000-BTK9W_1_1114_10549_7365"/>
    <n v="4"/>
    <x v="0"/>
    <x v="2"/>
    <x v="2"/>
    <n v="35.880000000000003"/>
    <n v="262"/>
    <s v="Main"/>
    <n v="27.72"/>
    <n v="184"/>
    <s v="B"/>
    <n v="0"/>
    <n v="4"/>
    <n v="0"/>
    <n v="0"/>
    <n v="0"/>
    <n v="0"/>
  </r>
  <r>
    <s v="M01639_152_000000000-BTK9W_1_1114_14468_6690"/>
    <n v="4"/>
    <x v="0"/>
    <x v="2"/>
    <x v="2"/>
    <n v="35.880000000000003"/>
    <n v="262"/>
    <s v="Main"/>
    <n v="27.17"/>
    <n v="184"/>
    <s v="B"/>
    <n v="0"/>
    <n v="4"/>
    <n v="0"/>
    <n v="0"/>
    <n v="0"/>
    <n v="0"/>
  </r>
  <r>
    <s v="M01639_152_000000000-BTK9W_1_2102_15439_15762"/>
    <n v="4"/>
    <x v="0"/>
    <x v="2"/>
    <x v="2"/>
    <n v="35.880000000000003"/>
    <n v="262"/>
    <s v="Main"/>
    <n v="27.72"/>
    <n v="184"/>
    <s v="B"/>
    <n v="0"/>
    <n v="4"/>
    <n v="0"/>
    <n v="0"/>
    <n v="0"/>
    <n v="0"/>
  </r>
  <r>
    <s v="M01639_152_000000000-BTK9W_1_2108_6146_21634"/>
    <n v="4"/>
    <x v="0"/>
    <x v="2"/>
    <x v="2"/>
    <n v="35.880000000000003"/>
    <n v="262"/>
    <s v="Main"/>
    <n v="27.17"/>
    <n v="184"/>
    <s v="B"/>
    <n v="0"/>
    <n v="4"/>
    <n v="0"/>
    <n v="0"/>
    <n v="0"/>
    <n v="0"/>
  </r>
  <r>
    <s v="M01639_152_000000000-BTK9W_1_2114_25282_20415"/>
    <n v="4"/>
    <x v="0"/>
    <x v="2"/>
    <x v="5"/>
    <n v="35.880000000000003"/>
    <n v="262"/>
    <s v="Main"/>
    <n v="27.17"/>
    <n v="184"/>
    <s v="B"/>
    <n v="0"/>
    <n v="0"/>
    <n v="4"/>
    <n v="0"/>
    <n v="0"/>
    <n v="0"/>
  </r>
  <r>
    <s v="M04997_41_000000000-BTKB3_1_1118_13887_5597"/>
    <n v="4"/>
    <x v="0"/>
    <x v="2"/>
    <x v="5"/>
    <n v="35.880000000000003"/>
    <n v="262"/>
    <s v="Main"/>
    <n v="27.17"/>
    <n v="184"/>
    <s v="B"/>
    <n v="0"/>
    <n v="0"/>
    <n v="4"/>
    <n v="0"/>
    <n v="0"/>
    <n v="0"/>
  </r>
  <r>
    <s v="M01639_152_000000000-BTK9W_1_1102_20238_9881"/>
    <n v="4"/>
    <x v="2"/>
    <x v="5"/>
    <x v="10"/>
    <n v="35.869999999999997"/>
    <n v="276"/>
    <s v="Main"/>
    <n v="27.78"/>
    <n v="198"/>
    <s v="A"/>
    <n v="0"/>
    <n v="0"/>
    <n v="0"/>
    <n v="0"/>
    <n v="4"/>
    <n v="0"/>
  </r>
  <r>
    <s v="M01639_152_000000000-BTK9W_1_1102_4959_19267"/>
    <n v="4"/>
    <x v="2"/>
    <x v="5"/>
    <x v="10"/>
    <n v="35.869999999999997"/>
    <n v="276"/>
    <s v="Main"/>
    <n v="27.92"/>
    <n v="197"/>
    <s v="A"/>
    <n v="0"/>
    <n v="0"/>
    <n v="0"/>
    <n v="0"/>
    <n v="0"/>
    <n v="4"/>
  </r>
  <r>
    <s v="M01639_152_000000000-BTK9W_1_1113_12616_23278"/>
    <n v="4"/>
    <x v="2"/>
    <x v="5"/>
    <x v="10"/>
    <n v="35.869999999999997"/>
    <n v="276"/>
    <s v="Main"/>
    <n v="29.29"/>
    <n v="198"/>
    <s v="A"/>
    <n v="0"/>
    <n v="0"/>
    <n v="0"/>
    <n v="0"/>
    <n v="0"/>
    <n v="4"/>
  </r>
  <r>
    <s v="M01639_152_000000000-BTK9W_1_2117_4252_13806"/>
    <n v="4"/>
    <x v="2"/>
    <x v="5"/>
    <x v="10"/>
    <n v="35.869999999999997"/>
    <n v="276"/>
    <s v="Main"/>
    <n v="29.29"/>
    <n v="198"/>
    <s v="A"/>
    <n v="0"/>
    <n v="0"/>
    <n v="0"/>
    <n v="0"/>
    <n v="0"/>
    <n v="4"/>
  </r>
  <r>
    <s v="M04997_41_000000000-BTKB3_1_1101_17190_15748"/>
    <n v="4"/>
    <x v="2"/>
    <x v="4"/>
    <x v="7"/>
    <n v="35.869999999999997"/>
    <n v="276"/>
    <s v="Main"/>
    <n v="27.78"/>
    <n v="198"/>
    <s v="A"/>
    <n v="0"/>
    <n v="0"/>
    <n v="4"/>
    <n v="0"/>
    <n v="0"/>
    <n v="0"/>
  </r>
  <r>
    <s v="M01639_152_000000000-BTK9W_1_2118_15349_16761"/>
    <n v="4"/>
    <x v="0"/>
    <x v="2"/>
    <x v="14"/>
    <n v="35.86"/>
    <n v="251"/>
    <s v="Main"/>
    <n v="26.59"/>
    <n v="173"/>
    <s v="B"/>
    <n v="0"/>
    <n v="0"/>
    <n v="0"/>
    <n v="0"/>
    <n v="0"/>
    <n v="4"/>
  </r>
  <r>
    <s v="M01639_152_000000000-BTK9W_1_1102_10735_4464"/>
    <n v="4"/>
    <x v="0"/>
    <x v="2"/>
    <x v="5"/>
    <n v="35.83"/>
    <n v="254"/>
    <s v="Main"/>
    <n v="28.41"/>
    <n v="176"/>
    <s v="B"/>
    <n v="0"/>
    <n v="0"/>
    <n v="4"/>
    <n v="0"/>
    <n v="0"/>
    <n v="0"/>
  </r>
  <r>
    <s v="M01639_152_000000000-BTK9W_1_1113_17951_4273"/>
    <n v="4"/>
    <x v="0"/>
    <x v="2"/>
    <x v="14"/>
    <n v="35.83"/>
    <n v="254"/>
    <s v="Main"/>
    <n v="27.84"/>
    <n v="176"/>
    <s v="B"/>
    <n v="0"/>
    <n v="0"/>
    <n v="0"/>
    <n v="0"/>
    <n v="4"/>
    <n v="0"/>
  </r>
  <r>
    <s v="M04997_41_000000000-BTKB3_1_1107_8775_3612"/>
    <n v="4"/>
    <x v="2"/>
    <x v="4"/>
    <x v="7"/>
    <n v="35.82"/>
    <n v="268"/>
    <s v="Main"/>
    <n v="27.89"/>
    <n v="190"/>
    <s v="A"/>
    <n v="0"/>
    <n v="0"/>
    <n v="4"/>
    <n v="0"/>
    <n v="0"/>
    <n v="0"/>
  </r>
  <r>
    <s v="M04997_41_000000000-BTKB3_1_1113_11976_5791"/>
    <n v="4"/>
    <x v="2"/>
    <x v="5"/>
    <x v="10"/>
    <n v="35.82"/>
    <n v="268"/>
    <s v="Main"/>
    <n v="27.37"/>
    <n v="190"/>
    <s v="A"/>
    <n v="0"/>
    <n v="0"/>
    <n v="0"/>
    <n v="0"/>
    <n v="4"/>
    <n v="0"/>
  </r>
  <r>
    <s v="M04997_41_000000000-BTKB3_1_2102_18301_16149"/>
    <n v="4"/>
    <x v="2"/>
    <x v="4"/>
    <x v="7"/>
    <n v="35.82"/>
    <n v="268"/>
    <s v="Main"/>
    <n v="27.37"/>
    <n v="190"/>
    <s v="A"/>
    <n v="0"/>
    <n v="0"/>
    <n v="4"/>
    <n v="0"/>
    <n v="0"/>
    <n v="0"/>
  </r>
  <r>
    <s v="M01639_152_000000000-BTK9W_1_1114_6892_19426"/>
    <n v="4"/>
    <x v="2"/>
    <x v="4"/>
    <x v="7"/>
    <n v="35.79"/>
    <n v="271"/>
    <s v="Main"/>
    <n v="27.98"/>
    <n v="193"/>
    <s v="A"/>
    <n v="0"/>
    <n v="0"/>
    <n v="4"/>
    <n v="0"/>
    <n v="0"/>
    <n v="0"/>
  </r>
  <r>
    <s v="M01639_152_000000000-BTK9W_1_1104_12847_3553"/>
    <n v="4"/>
    <x v="2"/>
    <x v="4"/>
    <x v="16"/>
    <n v="35.770000000000003"/>
    <n v="274"/>
    <s v="Main"/>
    <n v="27.55"/>
    <n v="196"/>
    <s v="A"/>
    <n v="0"/>
    <n v="0"/>
    <n v="0"/>
    <n v="4"/>
    <n v="0"/>
    <n v="0"/>
  </r>
  <r>
    <s v="M01639_152_000000000-BTK9W_1_1114_12960_22109"/>
    <n v="4"/>
    <x v="2"/>
    <x v="4"/>
    <x v="24"/>
    <n v="35.770000000000003"/>
    <n v="274"/>
    <s v="Main"/>
    <n v="27.55"/>
    <n v="196"/>
    <s v="A"/>
    <n v="0"/>
    <n v="0"/>
    <n v="0"/>
    <n v="0"/>
    <n v="0"/>
    <n v="4"/>
  </r>
  <r>
    <s v="M01639_152_000000000-BTK9W_1_2115_22101_12586"/>
    <n v="4"/>
    <x v="2"/>
    <x v="4"/>
    <x v="7"/>
    <n v="35.770000000000003"/>
    <n v="274"/>
    <s v="Main"/>
    <n v="27.55"/>
    <n v="196"/>
    <s v="A"/>
    <n v="0"/>
    <n v="0"/>
    <n v="4"/>
    <n v="0"/>
    <n v="0"/>
    <n v="0"/>
  </r>
  <r>
    <s v="M01639_152_000000000-BTK9W_1_2119_22191_8614"/>
    <n v="4"/>
    <x v="2"/>
    <x v="5"/>
    <x v="10"/>
    <n v="35.74"/>
    <n v="277"/>
    <s v="Main"/>
    <n v="28.64"/>
    <n v="199"/>
    <s v="A"/>
    <n v="0"/>
    <n v="0"/>
    <n v="0"/>
    <n v="0"/>
    <n v="0"/>
    <n v="4"/>
  </r>
  <r>
    <s v="M01639_152_000000000-BTK9W_1_1117_18880_13421"/>
    <n v="4"/>
    <x v="0"/>
    <x v="8"/>
    <x v="13"/>
    <n v="35.74"/>
    <n v="263"/>
    <s v="Main"/>
    <n v="27.03"/>
    <n v="185"/>
    <s v="B"/>
    <n v="0"/>
    <n v="4"/>
    <n v="0"/>
    <n v="0"/>
    <n v="0"/>
    <n v="0"/>
  </r>
  <r>
    <s v="M04997_41_000000000-BTKB3_1_1118_24305_6155"/>
    <n v="4"/>
    <x v="0"/>
    <x v="8"/>
    <x v="13"/>
    <n v="35.74"/>
    <n v="263"/>
    <s v="Main"/>
    <n v="27.03"/>
    <n v="185"/>
    <s v="B"/>
    <n v="0"/>
    <n v="4"/>
    <n v="0"/>
    <n v="0"/>
    <n v="0"/>
    <n v="0"/>
  </r>
  <r>
    <s v="M04997_41_000000000-BTKB3_1_2110_15942_13812"/>
    <n v="4"/>
    <x v="0"/>
    <x v="2"/>
    <x v="5"/>
    <n v="35.74"/>
    <n v="249"/>
    <s v="Main"/>
    <n v="26.32"/>
    <n v="171"/>
    <s v="B"/>
    <n v="0"/>
    <n v="0"/>
    <n v="4"/>
    <n v="0"/>
    <n v="0"/>
    <n v="0"/>
  </r>
  <r>
    <s v="M01639_152_000000000-BTK9W_1_2114_19467_17379"/>
    <n v="4"/>
    <x v="0"/>
    <x v="2"/>
    <x v="14"/>
    <n v="35.71"/>
    <n v="252"/>
    <s v="Main"/>
    <n v="26.44"/>
    <n v="174"/>
    <s v="B"/>
    <n v="0"/>
    <n v="0"/>
    <n v="0"/>
    <n v="0"/>
    <n v="0"/>
    <n v="4"/>
  </r>
  <r>
    <s v="M01639_152_000000000-BTK9W_1_1103_18071_3074"/>
    <n v="4"/>
    <x v="2"/>
    <x v="5"/>
    <x v="10"/>
    <n v="35.69"/>
    <n v="269"/>
    <s v="Main"/>
    <n v="27.23"/>
    <n v="191"/>
    <s v="A"/>
    <n v="0"/>
    <n v="0"/>
    <n v="0"/>
    <n v="0"/>
    <n v="4"/>
    <n v="0"/>
  </r>
  <r>
    <s v="M04997_41_000000000-BTKB3_1_1112_14166_15134"/>
    <n v="4"/>
    <x v="2"/>
    <x v="5"/>
    <x v="10"/>
    <n v="35.659999999999997"/>
    <n v="272"/>
    <s v="Main"/>
    <n v="27.84"/>
    <n v="194"/>
    <s v="A"/>
    <n v="0"/>
    <n v="0"/>
    <n v="0"/>
    <n v="0"/>
    <n v="0"/>
    <n v="4"/>
  </r>
  <r>
    <s v="M01639_152_000000000-BTK9W_1_1102_11102_9386"/>
    <n v="4"/>
    <x v="2"/>
    <x v="4"/>
    <x v="7"/>
    <n v="35.64"/>
    <n v="275"/>
    <s v="Main"/>
    <n v="27.41"/>
    <n v="197"/>
    <s v="A"/>
    <n v="0"/>
    <n v="0"/>
    <n v="4"/>
    <n v="0"/>
    <n v="0"/>
    <n v="0"/>
  </r>
  <r>
    <s v="M01639_152_000000000-BTK9W_1_1105_29057_10422"/>
    <n v="4"/>
    <x v="2"/>
    <x v="4"/>
    <x v="7"/>
    <n v="35.64"/>
    <n v="275"/>
    <s v="Main"/>
    <n v="27.92"/>
    <n v="197"/>
    <s v="A"/>
    <n v="0"/>
    <n v="0"/>
    <n v="4"/>
    <n v="0"/>
    <n v="0"/>
    <n v="0"/>
  </r>
  <r>
    <s v="M01639_152_000000000-BTK9W_1_2104_18538_22923"/>
    <n v="4"/>
    <x v="2"/>
    <x v="4"/>
    <x v="7"/>
    <n v="35.64"/>
    <n v="275"/>
    <s v="Main"/>
    <n v="27.55"/>
    <n v="196"/>
    <s v="A"/>
    <n v="0"/>
    <n v="0"/>
    <n v="4"/>
    <n v="0"/>
    <n v="0"/>
    <n v="0"/>
  </r>
  <r>
    <s v="M01639_152_000000000-BTK9W_1_2114_23746_23264"/>
    <n v="4"/>
    <x v="2"/>
    <x v="4"/>
    <x v="7"/>
    <n v="35.64"/>
    <n v="275"/>
    <s v="Main"/>
    <n v="27.41"/>
    <n v="197"/>
    <s v="A"/>
    <n v="0"/>
    <n v="0"/>
    <n v="4"/>
    <n v="0"/>
    <n v="0"/>
    <n v="0"/>
  </r>
  <r>
    <s v="M01639_152_000000000-BTK9W_1_2119_12144_17647"/>
    <n v="4"/>
    <x v="2"/>
    <x v="5"/>
    <x v="10"/>
    <n v="35.64"/>
    <n v="275"/>
    <s v="Main"/>
    <n v="27.92"/>
    <n v="197"/>
    <s v="A"/>
    <n v="0"/>
    <n v="0"/>
    <n v="0"/>
    <n v="0"/>
    <n v="0"/>
    <n v="4"/>
  </r>
  <r>
    <s v="M04997_41_000000000-BTKB3_1_2104_13937_12973"/>
    <n v="4"/>
    <x v="2"/>
    <x v="4"/>
    <x v="7"/>
    <n v="35.64"/>
    <n v="275"/>
    <s v="Main"/>
    <n v="27.41"/>
    <n v="197"/>
    <s v="A"/>
    <n v="0"/>
    <n v="0"/>
    <n v="4"/>
    <n v="0"/>
    <n v="0"/>
    <n v="0"/>
  </r>
  <r>
    <s v="M04997_41_000000000-BTKB3_1_1116_7856_10738"/>
    <n v="4"/>
    <x v="0"/>
    <x v="2"/>
    <x v="5"/>
    <n v="35.630000000000003"/>
    <n v="247"/>
    <s v="Main"/>
    <n v="26.04"/>
    <n v="169"/>
    <s v="B"/>
    <n v="0"/>
    <n v="0"/>
    <n v="4"/>
    <n v="0"/>
    <n v="0"/>
    <n v="0"/>
  </r>
  <r>
    <s v="M01639_152_000000000-BTK9W_1_1113_23510_9477"/>
    <n v="4"/>
    <x v="2"/>
    <x v="5"/>
    <x v="10"/>
    <n v="35.56"/>
    <n v="270"/>
    <s v="Main"/>
    <n v="27.08"/>
    <n v="192"/>
    <s v="A"/>
    <n v="0"/>
    <n v="0"/>
    <n v="0"/>
    <n v="0"/>
    <n v="4"/>
    <n v="0"/>
  </r>
  <r>
    <s v="M04997_41_000000000-BTKB3_1_1119_24727_18486"/>
    <n v="4"/>
    <x v="2"/>
    <x v="4"/>
    <x v="7"/>
    <n v="35.56"/>
    <n v="270"/>
    <s v="Main"/>
    <n v="26.94"/>
    <n v="193"/>
    <s v="A"/>
    <n v="0"/>
    <n v="0"/>
    <n v="4"/>
    <n v="0"/>
    <n v="0"/>
    <n v="0"/>
  </r>
  <r>
    <s v="M04997_41_000000000-BTKB3_1_1114_15647_17032"/>
    <n v="4"/>
    <x v="2"/>
    <x v="5"/>
    <x v="8"/>
    <n v="35.53"/>
    <n v="273"/>
    <s v="Main"/>
    <n v="27.18"/>
    <n v="195"/>
    <s v="A"/>
    <n v="0"/>
    <n v="0"/>
    <n v="0"/>
    <n v="2"/>
    <n v="2"/>
    <n v="0"/>
  </r>
  <r>
    <s v="M01639_152_000000000-BTK9W_1_1104_3055_10115"/>
    <n v="4"/>
    <x v="2"/>
    <x v="4"/>
    <x v="7"/>
    <n v="35.51"/>
    <n v="276"/>
    <s v="Main"/>
    <n v="27.27"/>
    <n v="198"/>
    <s v="A"/>
    <n v="0"/>
    <n v="0"/>
    <n v="4"/>
    <n v="0"/>
    <n v="0"/>
    <n v="0"/>
  </r>
  <r>
    <s v="M01639_152_000000000-BTK9W_1_1108_18667_9546"/>
    <n v="4"/>
    <x v="2"/>
    <x v="4"/>
    <x v="7"/>
    <n v="35.51"/>
    <n v="276"/>
    <s v="Main"/>
    <n v="27.78"/>
    <n v="198"/>
    <s v="A"/>
    <n v="0"/>
    <n v="0"/>
    <n v="4"/>
    <n v="0"/>
    <n v="0"/>
    <n v="0"/>
  </r>
  <r>
    <s v="M04997_41_000000000-BTKB3_1_1111_8548_7865"/>
    <n v="4"/>
    <x v="0"/>
    <x v="2"/>
    <x v="5"/>
    <n v="35.5"/>
    <n v="262"/>
    <s v="Main"/>
    <n v="26.63"/>
    <n v="184"/>
    <s v="B"/>
    <n v="0"/>
    <n v="0"/>
    <n v="4"/>
    <n v="0"/>
    <n v="0"/>
    <n v="0"/>
  </r>
  <r>
    <s v="M01639_152_000000000-BTK9W_1_1104_3846_9593"/>
    <n v="4"/>
    <x v="2"/>
    <x v="4"/>
    <x v="7"/>
    <n v="35.450000000000003"/>
    <n v="268"/>
    <s v="Main"/>
    <n v="27.89"/>
    <n v="190"/>
    <s v="A"/>
    <n v="0"/>
    <n v="0"/>
    <n v="4"/>
    <n v="0"/>
    <n v="0"/>
    <n v="0"/>
  </r>
  <r>
    <s v="M01639_152_000000000-BTK9W_1_2107_10197_12564"/>
    <n v="4"/>
    <x v="0"/>
    <x v="2"/>
    <x v="14"/>
    <n v="35.43"/>
    <n v="254"/>
    <s v="Main"/>
    <n v="26.14"/>
    <n v="176"/>
    <s v="B"/>
    <n v="0"/>
    <n v="0"/>
    <n v="0"/>
    <n v="0"/>
    <n v="0"/>
    <n v="4"/>
  </r>
  <r>
    <s v="M01639_152_000000000-BTK9W_1_1113_8170_21920"/>
    <n v="4"/>
    <x v="2"/>
    <x v="5"/>
    <x v="10"/>
    <n v="35.42"/>
    <n v="271"/>
    <s v="Main"/>
    <n v="27.08"/>
    <n v="192"/>
    <s v="A"/>
    <n v="0"/>
    <n v="0"/>
    <n v="0"/>
    <n v="0"/>
    <n v="4"/>
    <n v="0"/>
  </r>
  <r>
    <s v="M01639_152_000000000-BTK9W_1_1115_18729_8296"/>
    <n v="4"/>
    <x v="2"/>
    <x v="5"/>
    <x v="10"/>
    <n v="35.42"/>
    <n v="271"/>
    <s v="Main"/>
    <n v="27.98"/>
    <n v="193"/>
    <s v="A"/>
    <n v="0"/>
    <n v="0"/>
    <n v="0"/>
    <n v="0"/>
    <n v="0"/>
    <n v="4"/>
  </r>
  <r>
    <s v="M01639_152_000000000-BTK9W_1_1101_15993_19694"/>
    <n v="4"/>
    <x v="2"/>
    <x v="5"/>
    <x v="8"/>
    <n v="35.4"/>
    <n v="274"/>
    <s v="Main"/>
    <n v="26.53"/>
    <n v="196"/>
    <s v="A"/>
    <n v="0"/>
    <n v="0"/>
    <n v="0"/>
    <n v="3"/>
    <n v="1"/>
    <n v="0"/>
  </r>
  <r>
    <s v="M01639_152_000000000-BTK9W_1_2119_12178_17572"/>
    <n v="4"/>
    <x v="2"/>
    <x v="4"/>
    <x v="7"/>
    <n v="35.4"/>
    <n v="274"/>
    <s v="Main"/>
    <n v="27.55"/>
    <n v="196"/>
    <s v="A"/>
    <n v="0"/>
    <n v="0"/>
    <n v="4"/>
    <n v="0"/>
    <n v="0"/>
    <n v="0"/>
  </r>
  <r>
    <s v="M01639_152_000000000-BTK9W_1_1102_16592_4328"/>
    <n v="4"/>
    <x v="2"/>
    <x v="4"/>
    <x v="7"/>
    <n v="35.380000000000003"/>
    <n v="277"/>
    <s v="Main"/>
    <n v="27.27"/>
    <n v="198"/>
    <s v="A"/>
    <n v="0"/>
    <n v="0"/>
    <n v="4"/>
    <n v="0"/>
    <n v="0"/>
    <n v="0"/>
  </r>
  <r>
    <s v="M04997_41_000000000-BTKB3_1_2106_26559_20565"/>
    <n v="4"/>
    <x v="2"/>
    <x v="5"/>
    <x v="10"/>
    <n v="35.380000000000003"/>
    <n v="277"/>
    <s v="Main"/>
    <n v="27.14"/>
    <n v="199"/>
    <s v="A"/>
    <n v="0"/>
    <n v="0"/>
    <n v="0"/>
    <n v="0"/>
    <n v="0"/>
    <n v="4"/>
  </r>
  <r>
    <s v="M01639_152_000000000-BTK9W_1_1110_21408_20460"/>
    <n v="4"/>
    <x v="2"/>
    <x v="4"/>
    <x v="7"/>
    <n v="35.29"/>
    <n v="272"/>
    <s v="Main"/>
    <n v="26.8"/>
    <n v="194"/>
    <s v="A"/>
    <n v="0"/>
    <n v="0"/>
    <n v="4"/>
    <n v="0"/>
    <n v="0"/>
    <n v="0"/>
  </r>
  <r>
    <s v="M01639_152_000000000-BTK9W_1_1117_15448_7108"/>
    <n v="4"/>
    <x v="2"/>
    <x v="4"/>
    <x v="7"/>
    <n v="35.29"/>
    <n v="272"/>
    <s v="Main"/>
    <n v="27.32"/>
    <n v="194"/>
    <s v="A"/>
    <n v="0"/>
    <n v="0"/>
    <n v="4"/>
    <n v="0"/>
    <n v="0"/>
    <n v="0"/>
  </r>
  <r>
    <s v="M04997_41_000000000-BTKB3_1_1103_22013_23401"/>
    <n v="4"/>
    <x v="2"/>
    <x v="4"/>
    <x v="7"/>
    <n v="35.29"/>
    <n v="272"/>
    <s v="Main"/>
    <n v="26.8"/>
    <n v="194"/>
    <s v="A"/>
    <n v="0"/>
    <n v="0"/>
    <n v="4"/>
    <n v="0"/>
    <n v="0"/>
    <n v="0"/>
  </r>
  <r>
    <s v="M04997_41_000000000-BTKB3_1_1109_25239_14893"/>
    <n v="4"/>
    <x v="2"/>
    <x v="5"/>
    <x v="12"/>
    <n v="35.270000000000003"/>
    <n v="275"/>
    <s v="Main"/>
    <n v="26.9"/>
    <n v="197"/>
    <s v="A"/>
    <n v="0"/>
    <n v="0"/>
    <n v="0"/>
    <n v="4"/>
    <n v="0"/>
    <n v="0"/>
  </r>
  <r>
    <s v="M04997_41_000000000-BTKB3_1_1119_4326_6814"/>
    <n v="4"/>
    <x v="2"/>
    <x v="4"/>
    <x v="7"/>
    <n v="35.270000000000003"/>
    <n v="275"/>
    <s v="Main"/>
    <n v="26.9"/>
    <n v="197"/>
    <s v="A"/>
    <n v="0"/>
    <n v="0"/>
    <n v="4"/>
    <n v="0"/>
    <n v="0"/>
    <n v="0"/>
  </r>
  <r>
    <s v="M04997_41_000000000-BTKB3_1_2117_16555_10165"/>
    <n v="4"/>
    <x v="2"/>
    <x v="4"/>
    <x v="7"/>
    <n v="35.270000000000003"/>
    <n v="275"/>
    <s v="Main"/>
    <n v="26.9"/>
    <n v="197"/>
    <s v="A"/>
    <n v="0"/>
    <n v="0"/>
    <n v="4"/>
    <n v="0"/>
    <n v="0"/>
    <n v="0"/>
  </r>
  <r>
    <s v="M04997_41_000000000-BTKB3_1_2114_13645_4192"/>
    <n v="4"/>
    <x v="2"/>
    <x v="5"/>
    <x v="10"/>
    <n v="35.25"/>
    <n v="278"/>
    <s v="Main"/>
    <n v="28.5"/>
    <n v="200"/>
    <s v="A"/>
    <n v="0"/>
    <n v="0"/>
    <n v="0"/>
    <n v="0"/>
    <n v="0"/>
    <n v="4"/>
  </r>
  <r>
    <s v="M04997_41_000000000-BTKB3_1_2107_14789_2971"/>
    <n v="4"/>
    <x v="0"/>
    <x v="8"/>
    <x v="13"/>
    <n v="35.25"/>
    <n v="261"/>
    <s v="Main"/>
    <n v="26.78"/>
    <n v="183"/>
    <s v="B"/>
    <n v="0"/>
    <n v="4"/>
    <n v="0"/>
    <n v="0"/>
    <n v="0"/>
    <n v="0"/>
  </r>
  <r>
    <s v="M04997_41_000000000-BTKB3_1_1105_22767_18931"/>
    <n v="4"/>
    <x v="2"/>
    <x v="5"/>
    <x v="8"/>
    <n v="35.14"/>
    <n v="276"/>
    <s v="Main"/>
    <n v="26.9"/>
    <n v="197"/>
    <s v="A"/>
    <n v="0"/>
    <n v="0"/>
    <n v="0"/>
    <n v="1"/>
    <n v="3"/>
    <n v="0"/>
  </r>
  <r>
    <s v="M01639_152_000000000-BTK9W_1_1117_20910_10611"/>
    <n v="4"/>
    <x v="2"/>
    <x v="5"/>
    <x v="10"/>
    <n v="35.04"/>
    <n v="274"/>
    <s v="Main"/>
    <n v="26.53"/>
    <n v="196"/>
    <s v="A"/>
    <n v="0"/>
    <n v="0"/>
    <n v="0"/>
    <n v="0"/>
    <n v="0"/>
    <n v="4"/>
  </r>
  <r>
    <s v="M01639_152_000000000-BTK9W_1_1119_10586_23966"/>
    <n v="4"/>
    <x v="2"/>
    <x v="4"/>
    <x v="16"/>
    <n v="35.04"/>
    <n v="274"/>
    <s v="Main"/>
    <n v="26.53"/>
    <n v="196"/>
    <s v="A"/>
    <n v="0"/>
    <n v="0"/>
    <n v="0"/>
    <n v="4"/>
    <n v="0"/>
    <n v="0"/>
  </r>
  <r>
    <s v="M04997_41_000000000-BTKB3_1_1117_22973_9775"/>
    <n v="4"/>
    <x v="2"/>
    <x v="4"/>
    <x v="7"/>
    <n v="35.04"/>
    <n v="274"/>
    <s v="Main"/>
    <n v="26.53"/>
    <n v="196"/>
    <s v="A"/>
    <n v="0"/>
    <n v="0"/>
    <n v="4"/>
    <n v="0"/>
    <n v="0"/>
    <n v="0"/>
  </r>
  <r>
    <s v="M04997_41_000000000-BTKB3_1_1118_17509_12851"/>
    <n v="4"/>
    <x v="2"/>
    <x v="4"/>
    <x v="20"/>
    <n v="35.04"/>
    <n v="274"/>
    <s v="Main"/>
    <n v="27.04"/>
    <n v="196"/>
    <s v="A"/>
    <n v="0"/>
    <n v="4"/>
    <n v="0"/>
    <n v="0"/>
    <n v="0"/>
    <n v="0"/>
  </r>
  <r>
    <s v="M01639_152_000000000-BTK9W_1_1119_8697_3279"/>
    <n v="4"/>
    <x v="2"/>
    <x v="4"/>
    <x v="16"/>
    <n v="35.020000000000003"/>
    <n v="277"/>
    <s v="Main"/>
    <n v="26.63"/>
    <n v="199"/>
    <s v="A"/>
    <n v="0"/>
    <n v="0"/>
    <n v="0"/>
    <n v="4"/>
    <n v="0"/>
    <n v="0"/>
  </r>
  <r>
    <s v="M01639_152_000000000-BTK9W_1_2111_18855_11934"/>
    <n v="4"/>
    <x v="2"/>
    <x v="4"/>
    <x v="7"/>
    <n v="35.020000000000003"/>
    <n v="277"/>
    <s v="Main"/>
    <n v="27.27"/>
    <n v="198"/>
    <s v="A"/>
    <n v="0"/>
    <n v="0"/>
    <n v="4"/>
    <n v="0"/>
    <n v="0"/>
    <n v="0"/>
  </r>
  <r>
    <s v="M01639_152_000000000-BTK9W_1_2112_15252_8408"/>
    <n v="4"/>
    <x v="2"/>
    <x v="4"/>
    <x v="7"/>
    <n v="35.020000000000003"/>
    <n v="277"/>
    <s v="Main"/>
    <n v="27.64"/>
    <n v="199"/>
    <s v="A"/>
    <n v="0"/>
    <n v="0"/>
    <n v="4"/>
    <n v="0"/>
    <n v="0"/>
    <n v="0"/>
  </r>
  <r>
    <s v="M01639_152_000000000-BTK9W_1_1101_15240_25117"/>
    <n v="4"/>
    <x v="2"/>
    <x v="5"/>
    <x v="8"/>
    <n v="34.909999999999997"/>
    <n v="275"/>
    <s v="Main"/>
    <n v="26.53"/>
    <n v="196"/>
    <s v="A"/>
    <n v="0"/>
    <n v="0"/>
    <n v="0"/>
    <n v="1"/>
    <n v="3"/>
    <n v="0"/>
  </r>
  <r>
    <s v="M01639_152_000000000-BTK9W_1_1108_20282_9041"/>
    <n v="4"/>
    <x v="2"/>
    <x v="5"/>
    <x v="8"/>
    <n v="34.909999999999997"/>
    <n v="275"/>
    <s v="Main"/>
    <n v="26.9"/>
    <n v="197"/>
    <s v="A"/>
    <n v="0"/>
    <n v="0"/>
    <n v="0"/>
    <n v="1"/>
    <n v="3"/>
    <n v="0"/>
  </r>
  <r>
    <s v="M01639_152_000000000-BTK9W_1_1119_25186_20349"/>
    <n v="4"/>
    <x v="2"/>
    <x v="4"/>
    <x v="7"/>
    <n v="34.909999999999997"/>
    <n v="275"/>
    <s v="Main"/>
    <n v="27.41"/>
    <n v="197"/>
    <s v="A"/>
    <n v="0"/>
    <n v="0"/>
    <n v="4"/>
    <n v="0"/>
    <n v="0"/>
    <n v="0"/>
  </r>
  <r>
    <s v="M04997_41_000000000-BTKB3_1_1116_21495_8372"/>
    <n v="4"/>
    <x v="2"/>
    <x v="5"/>
    <x v="10"/>
    <n v="34.909999999999997"/>
    <n v="275"/>
    <s v="Main"/>
    <n v="26.4"/>
    <n v="197"/>
    <s v="A"/>
    <n v="0"/>
    <n v="0"/>
    <n v="0"/>
    <n v="0"/>
    <n v="0"/>
    <n v="4"/>
  </r>
  <r>
    <s v="M04997_41_000000000-BTKB3_1_1117_16239_22927"/>
    <n v="4"/>
    <x v="2"/>
    <x v="5"/>
    <x v="10"/>
    <n v="34.69"/>
    <n v="271"/>
    <s v="Main"/>
    <n v="26.56"/>
    <n v="192"/>
    <s v="A"/>
    <n v="0"/>
    <n v="0"/>
    <n v="0"/>
    <n v="0"/>
    <n v="4"/>
    <n v="0"/>
  </r>
  <r>
    <s v="M01639_152_000000000-BTK9W_1_1104_12799_8037"/>
    <n v="4"/>
    <x v="2"/>
    <x v="4"/>
    <x v="20"/>
    <n v="34.67"/>
    <n v="274"/>
    <s v="Main"/>
    <n v="27.04"/>
    <n v="196"/>
    <s v="A"/>
    <n v="0"/>
    <n v="4"/>
    <n v="0"/>
    <n v="0"/>
    <n v="0"/>
    <n v="0"/>
  </r>
  <r>
    <s v="M01639_152_000000000-BTK9W_1_1112_18992_21178"/>
    <n v="4"/>
    <x v="2"/>
    <x v="5"/>
    <x v="10"/>
    <n v="34.659999999999997"/>
    <n v="277"/>
    <s v="Main"/>
    <n v="26.13"/>
    <n v="199"/>
    <s v="A"/>
    <n v="0"/>
    <n v="0"/>
    <n v="0"/>
    <n v="0"/>
    <n v="0"/>
    <n v="4"/>
  </r>
  <r>
    <s v="M01639_152_000000000-BTK9W_1_2110_28334_10969"/>
    <n v="4"/>
    <x v="2"/>
    <x v="5"/>
    <x v="10"/>
    <n v="34.42"/>
    <n v="276"/>
    <s v="Main"/>
    <n v="25.76"/>
    <n v="198"/>
    <s v="A"/>
    <n v="0"/>
    <n v="0"/>
    <n v="0"/>
    <n v="0"/>
    <n v="4"/>
    <n v="0"/>
  </r>
  <r>
    <m/>
    <m/>
    <x v="5"/>
    <x v="17"/>
    <x v="27"/>
    <m/>
    <m/>
    <m/>
    <m/>
    <m/>
    <m/>
    <m/>
    <m/>
    <m/>
    <m/>
    <m/>
    <m/>
  </r>
  <r>
    <s v="Potentially pseudogenic sequences with markedly aberrant flanking gene regions"/>
    <m/>
    <x v="5"/>
    <x v="17"/>
    <x v="27"/>
    <m/>
    <m/>
    <m/>
    <m/>
    <m/>
    <s v="Variants found in west-Eurasian Fagus samples (≡ F. sylvatica s.l.)"/>
    <m/>
    <m/>
    <m/>
    <m/>
    <m/>
    <m/>
  </r>
  <r>
    <s v="Singleton European B missing part of the 5' 5S rDNA"/>
    <m/>
    <x v="5"/>
    <x v="17"/>
    <x v="27"/>
    <m/>
    <m/>
    <m/>
    <m/>
    <m/>
    <m/>
    <m/>
    <m/>
    <m/>
    <m/>
    <m/>
    <m/>
  </r>
  <r>
    <s v="Short Japonica O or I including more of 5S rDNA at 5' end (manually clipped for downstream analyses)"/>
    <m/>
    <x v="5"/>
    <x v="17"/>
    <x v="27"/>
    <m/>
    <m/>
    <m/>
    <m/>
    <m/>
    <m/>
    <m/>
    <m/>
    <m/>
    <m/>
    <m/>
    <m/>
  </r>
  <r>
    <m/>
    <m/>
    <x v="5"/>
    <x v="17"/>
    <x v="27"/>
    <m/>
    <m/>
    <m/>
    <m/>
    <m/>
    <m/>
    <m/>
    <m/>
    <m/>
    <m/>
    <m/>
    <m/>
  </r>
  <r>
    <m/>
    <m/>
    <x v="5"/>
    <x v="17"/>
    <x v="27"/>
    <m/>
    <m/>
    <m/>
    <m/>
    <m/>
    <m/>
    <m/>
    <m/>
    <m/>
    <m/>
    <m/>
    <m/>
  </r>
  <r>
    <s v="Sequence covered in Supplementary file S4"/>
    <m/>
    <x v="5"/>
    <x v="17"/>
    <x v="27"/>
    <m/>
    <m/>
    <m/>
    <m/>
    <m/>
    <m/>
    <m/>
    <m/>
    <m/>
    <m/>
    <m/>
    <m/>
  </r>
  <r>
    <s v="Sequence not covered in Supplementary file S4 but crosschecked using 38-tip alignment (Mesquite-annotated version included in the Online Data Archive)"/>
    <m/>
    <x v="5"/>
    <x v="17"/>
    <x v="27"/>
    <m/>
    <m/>
    <m/>
    <m/>
    <m/>
    <m/>
    <m/>
    <m/>
    <m/>
    <m/>
    <m/>
    <m/>
  </r>
  <r>
    <m/>
    <m/>
    <x v="5"/>
    <x v="17"/>
    <x v="27"/>
    <m/>
    <m/>
    <m/>
    <m/>
    <m/>
    <m/>
    <m/>
    <m/>
    <m/>
    <m/>
    <m/>
    <m/>
  </r>
  <r>
    <m/>
    <m/>
    <x v="5"/>
    <x v="17"/>
    <x v="27"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PivotTable1" cacheId="5" applyNumberFormats="0" applyBorderFormats="0" applyFontFormats="0" applyPatternFormats="0" applyAlignmentFormats="0" applyWidthHeightFormats="1" dataCaption="Werte" grandTotalCaption="Total" updatedVersion="6" minRefreshableVersion="3" itemPrintTitles="1" createdVersion="6" indent="0" outline="1" outlineData="1" multipleFieldFilters="0" rowHeaderCaption="Lineages, types" colHeaderCaption="Class">
  <location ref="A4:I17" firstHeaderRow="1" firstDataRow="3" firstDataCol="1"/>
  <pivotFields count="9">
    <pivotField dataField="1" showAll="0"/>
    <pivotField axis="axisCol" showAll="0">
      <items count="10">
        <item x="3"/>
        <item x="1"/>
        <item x="4"/>
        <item x="0"/>
        <item x="2"/>
        <item x="5"/>
        <item x="7"/>
        <item x="8"/>
        <item x="6"/>
        <item t="default"/>
      </items>
    </pivotField>
    <pivotField showAll="0"/>
    <pivotField showAll="0"/>
    <pivotField axis="axisRow" showAll="0">
      <items count="15">
        <item sd="0" x="6"/>
        <item sd="0" m="1" x="12"/>
        <item sd="0" m="1" x="13"/>
        <item sd="0" x="9"/>
        <item sd="0" x="4"/>
        <item sd="0" x="5"/>
        <item sd="0" x="3"/>
        <item sd="0" x="8"/>
        <item sd="0" x="7"/>
        <item sd="0" x="0"/>
        <item sd="0" x="2"/>
        <item sd="0" x="1"/>
        <item n="Low-abundant (&lt;25)" m="1" x="11"/>
        <item h="1" x="10"/>
        <item t="default"/>
      </items>
    </pivotField>
    <pivotField axis="axisRow" showAll="0">
      <items count="28">
        <item x="20"/>
        <item x="21"/>
        <item x="2"/>
        <item x="0"/>
        <item x="13"/>
        <item x="19"/>
        <item x="17"/>
        <item x="12"/>
        <item x="6"/>
        <item x="1"/>
        <item x="7"/>
        <item x="5"/>
        <item x="11"/>
        <item x="3"/>
        <item x="9"/>
        <item x="15"/>
        <item x="8"/>
        <item x="18"/>
        <item m="1" x="24"/>
        <item m="1" x="26"/>
        <item m="1" x="25"/>
        <item x="14"/>
        <item x="4"/>
        <item m="1" x="23"/>
        <item x="22"/>
        <item x="10"/>
        <item x="16"/>
        <item t="default"/>
      </items>
    </pivotField>
    <pivotField showAll="0"/>
    <pivotField showAll="0"/>
    <pivotField axis="axisCol" showAll="0" defaultSubtotal="0">
      <items count="2">
        <item n="&quot;Specific&quot; classes" x="0"/>
        <item n="&quot;Ambiguous&quot; classes" x="1"/>
      </items>
    </pivotField>
  </pivotFields>
  <rowFields count="2">
    <field x="4"/>
    <field x="5"/>
  </rowFields>
  <rowItems count="11">
    <i>
      <x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2">
    <field x="8"/>
    <field x="1"/>
  </colFields>
  <colItems count="8">
    <i>
      <x/>
      <x/>
    </i>
    <i r="1">
      <x v="1"/>
    </i>
    <i r="1">
      <x v="2"/>
    </i>
    <i r="1">
      <x v="3"/>
    </i>
    <i r="1">
      <x v="4"/>
    </i>
    <i>
      <x v="1"/>
      <x v="5"/>
    </i>
    <i r="1">
      <x v="8"/>
    </i>
    <i t="grand">
      <x/>
    </i>
  </colItems>
  <dataFields count="1">
    <dataField name="Distribution of reads" fld="0" subtotal="count" baseField="0" baseItem="0"/>
  </dataFields>
  <formats count="5">
    <format dxfId="63">
      <pivotArea dataOnly="0" labelOnly="1" fieldPosition="0">
        <references count="1">
          <reference field="1" count="0"/>
        </references>
      </pivotArea>
    </format>
    <format dxfId="62">
      <pivotArea dataOnly="0" labelOnly="1" grandCol="1" outline="0" fieldPosition="0"/>
    </format>
    <format dxfId="61">
      <pivotArea dataOnly="0" labelOnly="1" fieldPosition="0">
        <references count="1">
          <reference field="8" count="1">
            <x v="0"/>
          </reference>
        </references>
      </pivotArea>
    </format>
    <format dxfId="60">
      <pivotArea dataOnly="0" labelOnly="1" fieldPosition="0">
        <references count="1">
          <reference field="8" count="1">
            <x v="1"/>
          </reference>
        </references>
      </pivotArea>
    </format>
    <format dxfId="59">
      <pivotArea dataOnly="0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700-000000000000}" name="PivotTable1" cacheId="4" applyNumberFormats="0" applyBorderFormats="0" applyFontFormats="0" applyPatternFormats="0" applyAlignmentFormats="0" applyWidthHeightFormats="1" dataCaption="Werte" grandTotalCaption="# Representative sequences (variants)" updatedVersion="6" minRefreshableVersion="3" itemPrintTitles="1" createdVersion="6" indent="0" outline="1" outlineData="1" multipleFieldFilters="0" rowHeaderCaption="Main type, lineage, type" colHeaderCaption="Class">
  <location ref="A4:J37" firstHeaderRow="1" firstDataRow="2" firstDataCol="1"/>
  <pivotFields count="9">
    <pivotField axis="axisCol" showAll="0">
      <items count="9">
        <item x="4"/>
        <item x="0"/>
        <item x="6"/>
        <item x="2"/>
        <item x="3"/>
        <item x="7"/>
        <item x="5"/>
        <item x="1"/>
        <item t="default"/>
      </items>
    </pivotField>
    <pivotField dataField="1" showAll="0"/>
    <pivotField showAll="0"/>
    <pivotField showAll="0"/>
    <pivotField showAll="0"/>
    <pivotField showAll="0"/>
    <pivotField axis="axisRow" showAll="0" defaultSubtotal="0">
      <items count="5">
        <item x="2"/>
        <item x="4"/>
        <item x="1"/>
        <item sd="0" x="3"/>
        <item x="0"/>
      </items>
    </pivotField>
    <pivotField axis="axisRow" showAll="0">
      <items count="16">
        <item sd="0" x="8"/>
        <item sd="0" x="9"/>
        <item sd="0" x="14"/>
        <item sd="0" x="13"/>
        <item sd="0" x="11"/>
        <item x="6"/>
        <item sd="0" x="0"/>
        <item sd="0" x="1"/>
        <item sd="0" x="10"/>
        <item x="7"/>
        <item sd="0" x="12"/>
        <item sd="0" x="4"/>
        <item sd="0" x="2"/>
        <item x="5"/>
        <item sd="0" x="3"/>
        <item t="default"/>
      </items>
    </pivotField>
    <pivotField axis="axisRow" showAll="0">
      <items count="30">
        <item x="8"/>
        <item x="22"/>
        <item x="28"/>
        <item x="15"/>
        <item x="20"/>
        <item x="24"/>
        <item x="16"/>
        <item x="0"/>
        <item x="21"/>
        <item x="18"/>
        <item x="17"/>
        <item x="10"/>
        <item x="13"/>
        <item x="6"/>
        <item x="3"/>
        <item x="7"/>
        <item x="23"/>
        <item x="9"/>
        <item x="5"/>
        <item x="14"/>
        <item x="19"/>
        <item x="2"/>
        <item x="26"/>
        <item x="25"/>
        <item x="27"/>
        <item x="1"/>
        <item x="12"/>
        <item x="4"/>
        <item x="11"/>
        <item t="default"/>
      </items>
    </pivotField>
  </pivotFields>
  <rowFields count="3">
    <field x="6"/>
    <field x="7"/>
    <field x="8"/>
  </rowFields>
  <rowItems count="32">
    <i>
      <x/>
    </i>
    <i r="1">
      <x v="8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>
      <x v="2"/>
    </i>
    <i r="1">
      <x v="4"/>
    </i>
    <i r="1">
      <x v="7"/>
    </i>
    <i r="1">
      <x v="12"/>
    </i>
    <i>
      <x v="3"/>
    </i>
    <i>
      <x v="4"/>
    </i>
    <i r="1">
      <x v="4"/>
    </i>
    <i r="1">
      <x v="5"/>
    </i>
    <i r="2">
      <x/>
    </i>
    <i r="2">
      <x v="1"/>
    </i>
    <i r="2">
      <x v="8"/>
    </i>
    <i r="2">
      <x v="16"/>
    </i>
    <i r="1">
      <x v="6"/>
    </i>
    <i r="1">
      <x v="13"/>
    </i>
    <i r="2">
      <x v="2"/>
    </i>
    <i r="2">
      <x v="5"/>
    </i>
    <i r="2">
      <x v="6"/>
    </i>
    <i r="2">
      <x v="12"/>
    </i>
    <i r="2">
      <x v="15"/>
    </i>
    <i r="2">
      <x v="22"/>
    </i>
    <i r="2">
      <x v="26"/>
    </i>
    <i r="1">
      <x v="14"/>
    </i>
    <i t="grand">
      <x/>
    </i>
  </rowItems>
  <colFields count="1">
    <field x="0"/>
  </colFields>
  <col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colItems>
  <dataFields count="1">
    <dataField name="Query placement" fld="1" subtotal="count" baseField="0" baseItem="0"/>
  </dataFields>
  <formats count="28">
    <format dxfId="31">
      <pivotArea dataOnly="0" labelOnly="1" grandCol="1" outline="0" fieldPosition="0"/>
    </format>
    <format dxfId="30">
      <pivotArea dataOnly="0" labelOnly="1" fieldPosition="0">
        <references count="1">
          <reference field="0" count="0"/>
        </references>
      </pivotArea>
    </format>
    <format dxfId="29">
      <pivotArea collapsedLevelsAreSubtotals="1" fieldPosition="0">
        <references count="1">
          <reference field="6" count="1">
            <x v="0"/>
          </reference>
        </references>
      </pivotArea>
    </format>
    <format dxfId="28">
      <pivotArea collapsedLevelsAreSubtotals="1" fieldPosition="0">
        <references count="2">
          <reference field="6" count="1" selected="0">
            <x v="0"/>
          </reference>
          <reference field="7" count="1">
            <x v="8"/>
          </reference>
        </references>
      </pivotArea>
    </format>
    <format dxfId="27">
      <pivotArea collapsedLevelsAreSubtotals="1" fieldPosition="0">
        <references count="2">
          <reference field="6" count="1" selected="0">
            <x v="0"/>
          </reference>
          <reference field="7" count="1">
            <x v="10"/>
          </reference>
        </references>
      </pivotArea>
    </format>
    <format dxfId="26">
      <pivotArea collapsedLevelsAreSubtotals="1" fieldPosition="0">
        <references count="2">
          <reference field="6" count="1" selected="0">
            <x v="0"/>
          </reference>
          <reference field="7" count="1">
            <x v="11"/>
          </reference>
        </references>
      </pivotArea>
    </format>
    <format dxfId="25">
      <pivotArea collapsedLevelsAreSubtotals="1" fieldPosition="0">
        <references count="1">
          <reference field="6" count="1">
            <x v="1"/>
          </reference>
        </references>
      </pivotArea>
    </format>
    <format dxfId="24">
      <pivotArea collapsedLevelsAreSubtotals="1" fieldPosition="0">
        <references count="2">
          <reference field="6" count="1" selected="0">
            <x v="1"/>
          </reference>
          <reference field="7" count="1">
            <x v="0"/>
          </reference>
        </references>
      </pivotArea>
    </format>
    <format dxfId="23">
      <pivotArea collapsedLevelsAreSubtotals="1" fieldPosition="0">
        <references count="2">
          <reference field="6" count="1" selected="0">
            <x v="1"/>
          </reference>
          <reference field="7" count="1">
            <x v="1"/>
          </reference>
        </references>
      </pivotArea>
    </format>
    <format dxfId="22">
      <pivotArea collapsedLevelsAreSubtotals="1" fieldPosition="0">
        <references count="2">
          <reference field="6" count="1" selected="0">
            <x v="1"/>
          </reference>
          <reference field="7" count="1">
            <x v="2"/>
          </reference>
        </references>
      </pivotArea>
    </format>
    <format dxfId="21">
      <pivotArea collapsedLevelsAreSubtotals="1" fieldPosition="0">
        <references count="2">
          <reference field="6" count="1" selected="0">
            <x v="1"/>
          </reference>
          <reference field="7" count="1">
            <x v="3"/>
          </reference>
        </references>
      </pivotArea>
    </format>
    <format dxfId="20">
      <pivotArea collapsedLevelsAreSubtotals="1" fieldPosition="0">
        <references count="1">
          <reference field="6" count="1">
            <x v="2"/>
          </reference>
        </references>
      </pivotArea>
    </format>
    <format dxfId="19">
      <pivotArea collapsedLevelsAreSubtotals="1" fieldPosition="0">
        <references count="2">
          <reference field="6" count="1" selected="0">
            <x v="2"/>
          </reference>
          <reference field="7" count="1">
            <x v="4"/>
          </reference>
        </references>
      </pivotArea>
    </format>
    <format dxfId="18">
      <pivotArea collapsedLevelsAreSubtotals="1" fieldPosition="0">
        <references count="2">
          <reference field="6" count="1" selected="0">
            <x v="2"/>
          </reference>
          <reference field="7" count="1">
            <x v="7"/>
          </reference>
        </references>
      </pivotArea>
    </format>
    <format dxfId="17">
      <pivotArea collapsedLevelsAreSubtotals="1" fieldPosition="0">
        <references count="2">
          <reference field="6" count="1" selected="0">
            <x v="2"/>
          </reference>
          <reference field="7" count="1">
            <x v="12"/>
          </reference>
        </references>
      </pivotArea>
    </format>
    <format dxfId="16">
      <pivotArea collapsedLevelsAreSubtotals="1" fieldPosition="0">
        <references count="1">
          <reference field="6" count="1">
            <x v="3"/>
          </reference>
        </references>
      </pivotArea>
    </format>
    <format dxfId="15">
      <pivotArea collapsedLevelsAreSubtotals="1" fieldPosition="0">
        <references count="1">
          <reference field="6" count="1">
            <x v="4"/>
          </reference>
        </references>
      </pivotArea>
    </format>
    <format dxfId="14">
      <pivotArea collapsedLevelsAreSubtotals="1" fieldPosition="0">
        <references count="2">
          <reference field="6" count="1" selected="0">
            <x v="4"/>
          </reference>
          <reference field="7" count="1">
            <x v="4"/>
          </reference>
        </references>
      </pivotArea>
    </format>
    <format dxfId="13">
      <pivotArea collapsedLevelsAreSubtotals="1" fieldPosition="0">
        <references count="2">
          <reference field="6" count="1" selected="0">
            <x v="4"/>
          </reference>
          <reference field="7" count="1">
            <x v="5"/>
          </reference>
        </references>
      </pivotArea>
    </format>
    <format dxfId="12">
      <pivotArea collapsedLevelsAreSubtotals="1" fieldPosition="0">
        <references count="3">
          <reference field="6" count="1" selected="0">
            <x v="4"/>
          </reference>
          <reference field="7" count="1" selected="0">
            <x v="5"/>
          </reference>
          <reference field="8" count="4">
            <x v="0"/>
            <x v="1"/>
            <x v="8"/>
            <x v="16"/>
          </reference>
        </references>
      </pivotArea>
    </format>
    <format dxfId="11">
      <pivotArea dataOnly="0" labelOnly="1" fieldPosition="0">
        <references count="1">
          <reference field="6" count="0"/>
        </references>
      </pivotArea>
    </format>
    <format dxfId="10">
      <pivotArea dataOnly="0" labelOnly="1" fieldPosition="0">
        <references count="2">
          <reference field="6" count="1" selected="0">
            <x v="0"/>
          </reference>
          <reference field="7" count="3">
            <x v="8"/>
            <x v="10"/>
            <x v="11"/>
          </reference>
        </references>
      </pivotArea>
    </format>
    <format dxfId="9">
      <pivotArea dataOnly="0" labelOnly="1" fieldPosition="0">
        <references count="2">
          <reference field="6" count="1" selected="0">
            <x v="1"/>
          </reference>
          <reference field="7" count="4">
            <x v="0"/>
            <x v="1"/>
            <x v="2"/>
            <x v="3"/>
          </reference>
        </references>
      </pivotArea>
    </format>
    <format dxfId="8">
      <pivotArea dataOnly="0" labelOnly="1" fieldPosition="0">
        <references count="2">
          <reference field="6" count="1" selected="0">
            <x v="2"/>
          </reference>
          <reference field="7" count="3">
            <x v="4"/>
            <x v="7"/>
            <x v="12"/>
          </reference>
        </references>
      </pivotArea>
    </format>
    <format dxfId="7">
      <pivotArea dataOnly="0" labelOnly="1" fieldPosition="0">
        <references count="2">
          <reference field="6" count="1" selected="0">
            <x v="4"/>
          </reference>
          <reference field="7" count="2">
            <x v="4"/>
            <x v="5"/>
          </reference>
        </references>
      </pivotArea>
    </format>
    <format dxfId="6">
      <pivotArea dataOnly="0" labelOnly="1" fieldPosition="0">
        <references count="3">
          <reference field="6" count="1" selected="0">
            <x v="4"/>
          </reference>
          <reference field="7" count="1" selected="0">
            <x v="5"/>
          </reference>
          <reference field="8" count="4">
            <x v="0"/>
            <x v="1"/>
            <x v="8"/>
            <x v="16"/>
          </reference>
        </references>
      </pivotArea>
    </format>
    <format dxfId="5">
      <pivotArea dataOnly="0" labelOnly="1" grandRow="1" outline="0" fieldPosition="0"/>
    </format>
    <format dxfId="4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700-000001000000}" name="PivotTable2" cacheId="4" applyNumberFormats="0" applyBorderFormats="0" applyFontFormats="0" applyPatternFormats="0" applyAlignmentFormats="0" applyWidthHeightFormats="1" dataCaption="Werte" grandTotalCaption="Total" updatedVersion="6" minRefreshableVersion="3" itemPrintTitles="1" createdVersion="6" indent="0" outline="1" outlineData="1" multipleFieldFilters="0" rowHeaderCaption="Main type, lineage, type" colHeaderCaption="Class">
  <location ref="M4:V37" firstHeaderRow="1" firstDataRow="2" firstDataCol="1"/>
  <pivotFields count="9">
    <pivotField axis="axisCol" showAll="0">
      <items count="9">
        <item x="4"/>
        <item x="0"/>
        <item x="6"/>
        <item x="2"/>
        <item x="3"/>
        <item x="7"/>
        <item x="5"/>
        <item x="1"/>
        <item t="default"/>
      </items>
    </pivotField>
    <pivotField showAll="0"/>
    <pivotField dataField="1" showAll="0"/>
    <pivotField showAll="0"/>
    <pivotField showAll="0"/>
    <pivotField showAll="0"/>
    <pivotField axis="axisRow" showAll="0" defaultSubtotal="0">
      <items count="5">
        <item x="2"/>
        <item x="4"/>
        <item x="1"/>
        <item sd="0" x="3"/>
        <item x="0"/>
      </items>
    </pivotField>
    <pivotField axis="axisRow" showAll="0">
      <items count="16">
        <item sd="0" x="8"/>
        <item sd="0" x="9"/>
        <item sd="0" x="14"/>
        <item sd="0" x="13"/>
        <item sd="0" x="11"/>
        <item x="6"/>
        <item sd="0" x="0"/>
        <item sd="0" x="1"/>
        <item sd="0" x="10"/>
        <item x="7"/>
        <item sd="0" x="12"/>
        <item sd="0" x="4"/>
        <item sd="0" x="2"/>
        <item x="5"/>
        <item sd="0" x="3"/>
        <item t="default"/>
      </items>
    </pivotField>
    <pivotField axis="axisRow" showAll="0">
      <items count="30">
        <item x="8"/>
        <item x="22"/>
        <item x="28"/>
        <item x="15"/>
        <item x="20"/>
        <item x="24"/>
        <item x="16"/>
        <item x="0"/>
        <item x="21"/>
        <item x="18"/>
        <item x="17"/>
        <item x="10"/>
        <item x="13"/>
        <item x="6"/>
        <item x="3"/>
        <item x="7"/>
        <item x="23"/>
        <item x="9"/>
        <item x="5"/>
        <item x="14"/>
        <item x="19"/>
        <item x="2"/>
        <item x="26"/>
        <item x="25"/>
        <item x="27"/>
        <item x="1"/>
        <item x="12"/>
        <item x="4"/>
        <item x="11"/>
        <item t="default"/>
      </items>
    </pivotField>
  </pivotFields>
  <rowFields count="3">
    <field x="6"/>
    <field x="7"/>
    <field x="8"/>
  </rowFields>
  <rowItems count="32">
    <i>
      <x/>
    </i>
    <i r="1">
      <x v="8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>
      <x v="2"/>
    </i>
    <i r="1">
      <x v="4"/>
    </i>
    <i r="1">
      <x v="7"/>
    </i>
    <i r="1">
      <x v="12"/>
    </i>
    <i>
      <x v="3"/>
    </i>
    <i>
      <x v="4"/>
    </i>
    <i r="1">
      <x v="4"/>
    </i>
    <i r="1">
      <x v="5"/>
    </i>
    <i r="2">
      <x/>
    </i>
    <i r="2">
      <x v="1"/>
    </i>
    <i r="2">
      <x v="8"/>
    </i>
    <i r="2">
      <x v="16"/>
    </i>
    <i r="1">
      <x v="6"/>
    </i>
    <i r="1">
      <x v="13"/>
    </i>
    <i r="2">
      <x v="2"/>
    </i>
    <i r="2">
      <x v="5"/>
    </i>
    <i r="2">
      <x v="6"/>
    </i>
    <i r="2">
      <x v="12"/>
    </i>
    <i r="2">
      <x v="15"/>
    </i>
    <i r="2">
      <x v="22"/>
    </i>
    <i r="2">
      <x v="26"/>
    </i>
    <i r="1">
      <x v="14"/>
    </i>
    <i t="grand">
      <x/>
    </i>
  </rowItems>
  <colFields count="1">
    <field x="0"/>
  </colFields>
  <col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colItems>
  <dataFields count="1">
    <dataField name="Total abundance" fld="2" baseField="0" baseItem="0"/>
  </dataFields>
  <formats count="27">
    <format dxfId="58">
      <pivotArea dataOnly="0" labelOnly="1" grandCol="1" outline="0" fieldPosition="0"/>
    </format>
    <format dxfId="57">
      <pivotArea dataOnly="0" labelOnly="1" fieldPosition="0">
        <references count="1">
          <reference field="0" count="0"/>
        </references>
      </pivotArea>
    </format>
    <format dxfId="56">
      <pivotArea collapsedLevelsAreSubtotals="1" fieldPosition="0">
        <references count="1">
          <reference field="6" count="1">
            <x v="0"/>
          </reference>
        </references>
      </pivotArea>
    </format>
    <format dxfId="55">
      <pivotArea collapsedLevelsAreSubtotals="1" fieldPosition="0">
        <references count="2">
          <reference field="6" count="1" selected="0">
            <x v="0"/>
          </reference>
          <reference field="7" count="1">
            <x v="8"/>
          </reference>
        </references>
      </pivotArea>
    </format>
    <format dxfId="54">
      <pivotArea collapsedLevelsAreSubtotals="1" fieldPosition="0">
        <references count="2">
          <reference field="6" count="1" selected="0">
            <x v="0"/>
          </reference>
          <reference field="7" count="1">
            <x v="10"/>
          </reference>
        </references>
      </pivotArea>
    </format>
    <format dxfId="53">
      <pivotArea collapsedLevelsAreSubtotals="1" fieldPosition="0">
        <references count="2">
          <reference field="6" count="1" selected="0">
            <x v="0"/>
          </reference>
          <reference field="7" count="1">
            <x v="11"/>
          </reference>
        </references>
      </pivotArea>
    </format>
    <format dxfId="52">
      <pivotArea collapsedLevelsAreSubtotals="1" fieldPosition="0">
        <references count="1">
          <reference field="6" count="1">
            <x v="1"/>
          </reference>
        </references>
      </pivotArea>
    </format>
    <format dxfId="51">
      <pivotArea collapsedLevelsAreSubtotals="1" fieldPosition="0">
        <references count="2">
          <reference field="6" count="1" selected="0">
            <x v="1"/>
          </reference>
          <reference field="7" count="1">
            <x v="0"/>
          </reference>
        </references>
      </pivotArea>
    </format>
    <format dxfId="50">
      <pivotArea collapsedLevelsAreSubtotals="1" fieldPosition="0">
        <references count="2">
          <reference field="6" count="1" selected="0">
            <x v="1"/>
          </reference>
          <reference field="7" count="1">
            <x v="1"/>
          </reference>
        </references>
      </pivotArea>
    </format>
    <format dxfId="49">
      <pivotArea collapsedLevelsAreSubtotals="1" fieldPosition="0">
        <references count="2">
          <reference field="6" count="1" selected="0">
            <x v="1"/>
          </reference>
          <reference field="7" count="1">
            <x v="2"/>
          </reference>
        </references>
      </pivotArea>
    </format>
    <format dxfId="48">
      <pivotArea collapsedLevelsAreSubtotals="1" fieldPosition="0">
        <references count="2">
          <reference field="6" count="1" selected="0">
            <x v="1"/>
          </reference>
          <reference field="7" count="1">
            <x v="3"/>
          </reference>
        </references>
      </pivotArea>
    </format>
    <format dxfId="47">
      <pivotArea collapsedLevelsAreSubtotals="1" fieldPosition="0">
        <references count="1">
          <reference field="6" count="1">
            <x v="2"/>
          </reference>
        </references>
      </pivotArea>
    </format>
    <format dxfId="46">
      <pivotArea collapsedLevelsAreSubtotals="1" fieldPosition="0">
        <references count="2">
          <reference field="6" count="1" selected="0">
            <x v="2"/>
          </reference>
          <reference field="7" count="1">
            <x v="4"/>
          </reference>
        </references>
      </pivotArea>
    </format>
    <format dxfId="45">
      <pivotArea collapsedLevelsAreSubtotals="1" fieldPosition="0">
        <references count="2">
          <reference field="6" count="1" selected="0">
            <x v="2"/>
          </reference>
          <reference field="7" count="1">
            <x v="7"/>
          </reference>
        </references>
      </pivotArea>
    </format>
    <format dxfId="44">
      <pivotArea collapsedLevelsAreSubtotals="1" fieldPosition="0">
        <references count="2">
          <reference field="6" count="1" selected="0">
            <x v="2"/>
          </reference>
          <reference field="7" count="1">
            <x v="12"/>
          </reference>
        </references>
      </pivotArea>
    </format>
    <format dxfId="43">
      <pivotArea collapsedLevelsAreSubtotals="1" fieldPosition="0">
        <references count="1">
          <reference field="6" count="1">
            <x v="3"/>
          </reference>
        </references>
      </pivotArea>
    </format>
    <format dxfId="42">
      <pivotArea collapsedLevelsAreSubtotals="1" fieldPosition="0">
        <references count="1">
          <reference field="6" count="1">
            <x v="4"/>
          </reference>
        </references>
      </pivotArea>
    </format>
    <format dxfId="41">
      <pivotArea collapsedLevelsAreSubtotals="1" fieldPosition="0">
        <references count="2">
          <reference field="6" count="1" selected="0">
            <x v="4"/>
          </reference>
          <reference field="7" count="1">
            <x v="4"/>
          </reference>
        </references>
      </pivotArea>
    </format>
    <format dxfId="40">
      <pivotArea collapsedLevelsAreSubtotals="1" fieldPosition="0">
        <references count="2">
          <reference field="6" count="1" selected="0">
            <x v="4"/>
          </reference>
          <reference field="7" count="1">
            <x v="5"/>
          </reference>
        </references>
      </pivotArea>
    </format>
    <format dxfId="39">
      <pivotArea collapsedLevelsAreSubtotals="1" fieldPosition="0">
        <references count="3">
          <reference field="6" count="1" selected="0">
            <x v="4"/>
          </reference>
          <reference field="7" count="1" selected="0">
            <x v="5"/>
          </reference>
          <reference field="8" count="4">
            <x v="0"/>
            <x v="1"/>
            <x v="8"/>
            <x v="16"/>
          </reference>
        </references>
      </pivotArea>
    </format>
    <format dxfId="38">
      <pivotArea dataOnly="0" labelOnly="1" fieldPosition="0">
        <references count="1">
          <reference field="6" count="0"/>
        </references>
      </pivotArea>
    </format>
    <format dxfId="37">
      <pivotArea dataOnly="0" labelOnly="1" fieldPosition="0">
        <references count="2">
          <reference field="6" count="1" selected="0">
            <x v="0"/>
          </reference>
          <reference field="7" count="3">
            <x v="8"/>
            <x v="10"/>
            <x v="11"/>
          </reference>
        </references>
      </pivotArea>
    </format>
    <format dxfId="36">
      <pivotArea dataOnly="0" labelOnly="1" fieldPosition="0">
        <references count="2">
          <reference field="6" count="1" selected="0">
            <x v="1"/>
          </reference>
          <reference field="7" count="4">
            <x v="0"/>
            <x v="1"/>
            <x v="2"/>
            <x v="3"/>
          </reference>
        </references>
      </pivotArea>
    </format>
    <format dxfId="35">
      <pivotArea dataOnly="0" labelOnly="1" fieldPosition="0">
        <references count="2">
          <reference field="6" count="1" selected="0">
            <x v="2"/>
          </reference>
          <reference field="7" count="3">
            <x v="4"/>
            <x v="7"/>
            <x v="12"/>
          </reference>
        </references>
      </pivotArea>
    </format>
    <format dxfId="34">
      <pivotArea dataOnly="0" labelOnly="1" fieldPosition="0">
        <references count="2">
          <reference field="6" count="1" selected="0">
            <x v="4"/>
          </reference>
          <reference field="7" count="2">
            <x v="4"/>
            <x v="5"/>
          </reference>
        </references>
      </pivotArea>
    </format>
    <format dxfId="33">
      <pivotArea dataOnly="0" labelOnly="1" fieldPosition="0">
        <references count="3">
          <reference field="6" count="1" selected="0">
            <x v="4"/>
          </reference>
          <reference field="7" count="1" selected="0">
            <x v="5"/>
          </reference>
          <reference field="8" count="4">
            <x v="0"/>
            <x v="1"/>
            <x v="8"/>
            <x v="16"/>
          </reference>
        </references>
      </pivotArea>
    </format>
    <format dxfId="32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900-000000000000}" name="PivotTable5" cacheId="6" applyNumberFormats="0" applyBorderFormats="0" applyFontFormats="0" applyPatternFormats="0" applyAlignmentFormats="0" applyWidthHeightFormats="1" dataCaption="Werte" updatedVersion="6" minRefreshableVersion="3" useAutoFormatting="1" itemPrintTitles="1" createdVersion="6" indent="0" outline="1" outlineData="1" multipleFieldFilters="0" rowHeaderCaption="Main type, lineage">
  <location ref="A5:G28" firstHeaderRow="0" firstDataRow="1" firstDataCol="1"/>
  <pivotFields count="17">
    <pivotField showAll="0"/>
    <pivotField showAll="0"/>
    <pivotField axis="axisRow" showAll="0">
      <items count="7">
        <item x="3"/>
        <item x="4"/>
        <item x="2"/>
        <item sd="0" x="1"/>
        <item x="0"/>
        <item h="1" sd="0" x="5"/>
        <item t="default"/>
      </items>
    </pivotField>
    <pivotField axis="axisRow" showAll="0">
      <items count="19">
        <item sd="0" x="14"/>
        <item sd="0" x="15"/>
        <item sd="0" x="10"/>
        <item sd="0" x="13"/>
        <item sd="0" x="12"/>
        <item sd="0" x="8"/>
        <item sd="0" x="7"/>
        <item sd="0" x="0"/>
        <item sd="0" x="2"/>
        <item sd="0" x="4"/>
        <item sd="0" x="5"/>
        <item sd="0" x="1"/>
        <item sd="0" x="3"/>
        <item sd="0" x="6"/>
        <item sd="0" x="11"/>
        <item sd="0" x="9"/>
        <item x="17"/>
        <item sd="0" x="16"/>
        <item t="default"/>
      </items>
    </pivotField>
    <pivotField axis="axisRow" showAll="0">
      <items count="30">
        <item x="26"/>
        <item x="20"/>
        <item x="21"/>
        <item x="2"/>
        <item x="0"/>
        <item x="13"/>
        <item x="19"/>
        <item x="16"/>
        <item x="12"/>
        <item x="6"/>
        <item x="1"/>
        <item x="7"/>
        <item m="1" x="28"/>
        <item x="5"/>
        <item x="11"/>
        <item x="3"/>
        <item x="9"/>
        <item x="15"/>
        <item x="17"/>
        <item x="8"/>
        <item x="23"/>
        <item x="18"/>
        <item x="24"/>
        <item x="10"/>
        <item x="14"/>
        <item x="4"/>
        <item x="22"/>
        <item x="27"/>
        <item x="25"/>
        <item t="default"/>
      </items>
    </pivotField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</pivotFields>
  <rowFields count="3">
    <field x="2"/>
    <field x="3"/>
    <field x="4"/>
  </rowFields>
  <rowItems count="23">
    <i>
      <x/>
    </i>
    <i r="1">
      <x v="2"/>
    </i>
    <i r="1">
      <x v="3"/>
    </i>
    <i r="1">
      <x v="13"/>
    </i>
    <i>
      <x v="1"/>
    </i>
    <i r="1">
      <x/>
    </i>
    <i r="1">
      <x v="1"/>
    </i>
    <i r="1">
      <x v="14"/>
    </i>
    <i r="1">
      <x v="15"/>
    </i>
    <i r="1">
      <x v="17"/>
    </i>
    <i>
      <x v="2"/>
    </i>
    <i r="1">
      <x v="4"/>
    </i>
    <i r="1">
      <x v="9"/>
    </i>
    <i r="1">
      <x v="10"/>
    </i>
    <i>
      <x v="3"/>
    </i>
    <i>
      <x v="4"/>
    </i>
    <i r="1">
      <x v="4"/>
    </i>
    <i r="1">
      <x v="5"/>
    </i>
    <i r="1">
      <x v="6"/>
    </i>
    <i r="1">
      <x v="7"/>
    </i>
    <i r="1">
      <x v="8"/>
    </i>
    <i r="1">
      <x v="11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Japonica sample" fld="11" baseField="0" baseItem="0"/>
    <dataField name="Crenata sample" fld="12" baseField="0" baseItem="0"/>
    <dataField name="Iranian sample" fld="13" baseField="0" baseItem="0"/>
    <dataField name="Greek sample" fld="14" baseField="0" baseItem="0"/>
    <dataField name="Italian sample" fld="15" baseField="0" baseItem="0"/>
    <dataField name="German sample" fld="16" baseField="0" baseItem="0"/>
  </dataFields>
  <formats count="2">
    <format dxfId="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">
      <pivotArea dataOnly="0" labelOnly="1" outline="0" fieldPosition="0">
        <references count="1">
          <reference field="4294967294" count="4">
            <x v="2"/>
            <x v="3"/>
            <x v="4"/>
            <x v="5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900-000001000000}" name="PivotTable6" cacheId="7" applyNumberFormats="0" applyBorderFormats="0" applyFontFormats="0" applyPatternFormats="0" applyAlignmentFormats="0" applyWidthHeightFormats="1" dataCaption="Werte" updatedVersion="6" minRefreshableVersion="3" useAutoFormatting="1" itemPrintTitles="1" createdVersion="6" indent="0" outline="1" outlineData="1" multipleFieldFilters="0" rowHeaderCaption="Main type, lineage">
  <location ref="K5:L28" firstHeaderRow="1" firstDataRow="1" firstDataCol="1"/>
  <pivotFields count="17">
    <pivotField dataField="1" showAll="0"/>
    <pivotField showAll="0"/>
    <pivotField axis="axisRow" showAll="0">
      <items count="11">
        <item sd="0" m="1" x="7"/>
        <item sd="0" m="1" x="8"/>
        <item x="3"/>
        <item x="4"/>
        <item x="2"/>
        <item sd="0" x="1"/>
        <item x="0"/>
        <item m="1" x="6"/>
        <item m="1" x="9"/>
        <item h="1" sd="0" x="5"/>
        <item t="default"/>
      </items>
    </pivotField>
    <pivotField axis="axisRow" showAll="0">
      <items count="24">
        <item sd="0" x="14"/>
        <item sd="0" x="15"/>
        <item sd="0" x="10"/>
        <item sd="0" x="13"/>
        <item sd="0" x="12"/>
        <item sd="0" x="8"/>
        <item sd="0" m="1" x="18"/>
        <item sd="0" x="0"/>
        <item m="1" x="19"/>
        <item sd="0" x="2"/>
        <item sd="0" x="4"/>
        <item sd="0" x="5"/>
        <item sd="0" x="1"/>
        <item m="1" x="22"/>
        <item sd="0" x="3"/>
        <item m="1" x="21"/>
        <item sd="0" x="7"/>
        <item sd="0" x="6"/>
        <item m="1" x="20"/>
        <item sd="0" x="11"/>
        <item sd="0" x="9"/>
        <item x="17"/>
        <item sd="0" x="16"/>
        <item t="default"/>
      </items>
    </pivotField>
    <pivotField axis="axisRow" showAll="0">
      <items count="31">
        <item x="26"/>
        <item x="20"/>
        <item x="21"/>
        <item x="2"/>
        <item x="0"/>
        <item x="13"/>
        <item x="19"/>
        <item x="16"/>
        <item x="12"/>
        <item x="6"/>
        <item x="1"/>
        <item x="7"/>
        <item m="1" x="28"/>
        <item x="5"/>
        <item x="11"/>
        <item x="3"/>
        <item x="9"/>
        <item x="15"/>
        <item x="17"/>
        <item x="8"/>
        <item x="23"/>
        <item x="18"/>
        <item x="24"/>
        <item x="10"/>
        <item x="14"/>
        <item x="4"/>
        <item x="22"/>
        <item m="1" x="29"/>
        <item x="27"/>
        <item x="25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3">
    <field x="2"/>
    <field x="3"/>
    <field x="4"/>
  </rowFields>
  <rowItems count="23">
    <i>
      <x v="2"/>
    </i>
    <i r="1">
      <x v="2"/>
    </i>
    <i r="1">
      <x v="3"/>
    </i>
    <i r="1">
      <x v="17"/>
    </i>
    <i>
      <x v="3"/>
    </i>
    <i r="1">
      <x/>
    </i>
    <i r="1">
      <x v="1"/>
    </i>
    <i r="1">
      <x v="19"/>
    </i>
    <i r="1">
      <x v="20"/>
    </i>
    <i r="1">
      <x v="22"/>
    </i>
    <i>
      <x v="4"/>
    </i>
    <i r="1">
      <x v="4"/>
    </i>
    <i r="1">
      <x v="10"/>
    </i>
    <i r="1">
      <x v="11"/>
    </i>
    <i>
      <x v="5"/>
    </i>
    <i>
      <x v="6"/>
    </i>
    <i r="1">
      <x v="4"/>
    </i>
    <i r="1">
      <x v="5"/>
    </i>
    <i r="1">
      <x v="7"/>
    </i>
    <i r="1">
      <x v="9"/>
    </i>
    <i r="1">
      <x v="12"/>
    </i>
    <i r="1">
      <x v="16"/>
    </i>
    <i t="grand">
      <x/>
    </i>
  </rowItems>
  <colItems count="1">
    <i/>
  </colItems>
  <dataFields count="1">
    <dataField name="Total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5.xml"/><Relationship Id="rId1" Type="http://schemas.openxmlformats.org/officeDocument/2006/relationships/pivotTable" Target="../pivotTables/pivot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I17"/>
  <sheetViews>
    <sheetView workbookViewId="0">
      <selection activeCell="B5" sqref="B5"/>
    </sheetView>
  </sheetViews>
  <sheetFormatPr baseColWidth="10" defaultColWidth="8.88671875" defaultRowHeight="14.4" x14ac:dyDescent="0.3"/>
  <sheetData>
    <row r="2" spans="2:9" ht="18" x14ac:dyDescent="0.35">
      <c r="B2" s="86" t="s">
        <v>9013</v>
      </c>
    </row>
    <row r="4" spans="2:9" x14ac:dyDescent="0.3">
      <c r="B4" t="s">
        <v>9012</v>
      </c>
    </row>
    <row r="6" spans="2:9" x14ac:dyDescent="0.3">
      <c r="B6" s="30" t="s">
        <v>9014</v>
      </c>
      <c r="I6" s="23"/>
    </row>
    <row r="7" spans="2:9" x14ac:dyDescent="0.3">
      <c r="B7" t="s">
        <v>9015</v>
      </c>
    </row>
    <row r="9" spans="2:9" x14ac:dyDescent="0.3">
      <c r="B9" t="s">
        <v>0</v>
      </c>
    </row>
    <row r="10" spans="2:9" x14ac:dyDescent="0.3">
      <c r="B10" t="s">
        <v>1</v>
      </c>
    </row>
    <row r="12" spans="2:9" x14ac:dyDescent="0.3">
      <c r="B12" t="s">
        <v>2</v>
      </c>
    </row>
    <row r="13" spans="2:9" x14ac:dyDescent="0.3">
      <c r="B13" s="21" t="s">
        <v>3</v>
      </c>
    </row>
    <row r="15" spans="2:9" x14ac:dyDescent="0.3">
      <c r="B15" t="s">
        <v>8975</v>
      </c>
    </row>
    <row r="16" spans="2:9" x14ac:dyDescent="0.3">
      <c r="B16" s="30" t="s">
        <v>9044</v>
      </c>
    </row>
    <row r="17" spans="2:2" x14ac:dyDescent="0.3">
      <c r="B17" s="58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3:N19"/>
  <sheetViews>
    <sheetView workbookViewId="0">
      <selection activeCell="D29" sqref="D29:D30"/>
    </sheetView>
  </sheetViews>
  <sheetFormatPr baseColWidth="10" defaultColWidth="8.88671875" defaultRowHeight="14.4" x14ac:dyDescent="0.3"/>
  <cols>
    <col min="3" max="3" width="11.33203125" style="20" customWidth="1"/>
    <col min="5" max="5" width="10" customWidth="1"/>
    <col min="6" max="6" width="12.33203125" customWidth="1"/>
    <col min="7" max="7" width="9.6640625" customWidth="1"/>
    <col min="8" max="8" width="9.33203125" customWidth="1"/>
    <col min="9" max="9" width="10.109375" customWidth="1"/>
    <col min="13" max="14" width="9.5546875" customWidth="1"/>
    <col min="15" max="15" width="9.33203125" customWidth="1"/>
  </cols>
  <sheetData>
    <row r="3" spans="3:14" x14ac:dyDescent="0.3">
      <c r="C3" s="20" t="s">
        <v>9020</v>
      </c>
      <c r="D3" s="12" t="s">
        <v>9016</v>
      </c>
      <c r="E3" s="12" t="s">
        <v>19</v>
      </c>
      <c r="F3" s="12" t="s">
        <v>20</v>
      </c>
      <c r="G3" s="12" t="s">
        <v>21</v>
      </c>
      <c r="H3" s="12" t="s">
        <v>22</v>
      </c>
      <c r="I3" s="12" t="s">
        <v>23</v>
      </c>
    </row>
    <row r="4" spans="3:14" x14ac:dyDescent="0.3">
      <c r="C4" s="69" t="s">
        <v>9021</v>
      </c>
      <c r="D4" s="47">
        <v>6</v>
      </c>
      <c r="E4" s="70" t="s">
        <v>29</v>
      </c>
      <c r="F4" s="7" t="s">
        <v>11</v>
      </c>
      <c r="G4" s="3">
        <v>5</v>
      </c>
      <c r="H4" s="3">
        <v>5</v>
      </c>
      <c r="I4" t="s">
        <v>30</v>
      </c>
    </row>
    <row r="5" spans="3:14" x14ac:dyDescent="0.3">
      <c r="C5" s="109" t="s">
        <v>9022</v>
      </c>
      <c r="D5" s="68">
        <v>5</v>
      </c>
      <c r="E5" s="26" t="s">
        <v>27</v>
      </c>
      <c r="F5" s="7" t="s">
        <v>11</v>
      </c>
      <c r="G5" s="3">
        <v>5</v>
      </c>
      <c r="H5" s="3">
        <v>5</v>
      </c>
      <c r="I5" t="s">
        <v>28</v>
      </c>
    </row>
    <row r="6" spans="3:14" x14ac:dyDescent="0.3">
      <c r="C6" s="110"/>
      <c r="D6" s="68">
        <v>4</v>
      </c>
      <c r="E6" s="25" t="s">
        <v>24</v>
      </c>
      <c r="F6" s="29" t="s">
        <v>25</v>
      </c>
      <c r="G6" s="3">
        <v>1</v>
      </c>
      <c r="H6" s="3">
        <v>5</v>
      </c>
      <c r="I6" t="s">
        <v>26</v>
      </c>
      <c r="N6" s="4"/>
    </row>
    <row r="7" spans="3:14" x14ac:dyDescent="0.3">
      <c r="C7" s="110"/>
      <c r="D7" s="68">
        <v>11</v>
      </c>
      <c r="E7" s="25" t="s">
        <v>24</v>
      </c>
      <c r="F7" s="9" t="s">
        <v>12</v>
      </c>
      <c r="G7" s="3">
        <v>1</v>
      </c>
      <c r="H7" s="3">
        <v>5</v>
      </c>
      <c r="I7" t="s">
        <v>31</v>
      </c>
      <c r="N7" s="4"/>
    </row>
    <row r="8" spans="3:14" x14ac:dyDescent="0.3">
      <c r="C8" s="110"/>
      <c r="D8" s="68">
        <v>14</v>
      </c>
      <c r="E8" s="27" t="s">
        <v>32</v>
      </c>
      <c r="F8" s="9" t="s">
        <v>14</v>
      </c>
      <c r="G8" s="3">
        <v>1</v>
      </c>
      <c r="H8" s="3">
        <v>5</v>
      </c>
      <c r="I8" t="s">
        <v>34</v>
      </c>
    </row>
    <row r="9" spans="3:14" x14ac:dyDescent="0.3">
      <c r="C9" s="110"/>
      <c r="D9" s="68">
        <v>12</v>
      </c>
      <c r="E9" s="27" t="s">
        <v>32</v>
      </c>
      <c r="F9" s="71" t="s">
        <v>9017</v>
      </c>
      <c r="G9" s="3">
        <v>1</v>
      </c>
      <c r="H9" s="3">
        <v>5</v>
      </c>
      <c r="I9" t="s">
        <v>33</v>
      </c>
    </row>
    <row r="10" spans="3:14" x14ac:dyDescent="0.3">
      <c r="G10" s="5">
        <f>SUM(G6:G9)</f>
        <v>4</v>
      </c>
      <c r="H10" s="5">
        <f>SUM(H6:H9)</f>
        <v>20</v>
      </c>
    </row>
    <row r="12" spans="3:14" x14ac:dyDescent="0.3">
      <c r="D12" t="s">
        <v>35</v>
      </c>
    </row>
    <row r="14" spans="3:14" x14ac:dyDescent="0.3">
      <c r="D14" s="6" t="s">
        <v>9019</v>
      </c>
    </row>
    <row r="15" spans="3:14" x14ac:dyDescent="0.3">
      <c r="D15" t="s">
        <v>9018</v>
      </c>
    </row>
    <row r="16" spans="3:14" x14ac:dyDescent="0.3">
      <c r="D16" s="52" t="s">
        <v>9023</v>
      </c>
    </row>
    <row r="17" spans="4:4" x14ac:dyDescent="0.3">
      <c r="D17" s="52" t="s">
        <v>9025</v>
      </c>
    </row>
    <row r="18" spans="4:4" x14ac:dyDescent="0.3">
      <c r="D18" s="52" t="s">
        <v>9024</v>
      </c>
    </row>
    <row r="19" spans="4:4" x14ac:dyDescent="0.3">
      <c r="D19" t="s">
        <v>36</v>
      </c>
    </row>
  </sheetData>
  <mergeCells count="1">
    <mergeCell ref="C5:C9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C3:H16"/>
  <sheetViews>
    <sheetView workbookViewId="0">
      <selection activeCell="G11" sqref="G11"/>
    </sheetView>
  </sheetViews>
  <sheetFormatPr baseColWidth="10" defaultColWidth="8.88671875" defaultRowHeight="14.4" x14ac:dyDescent="0.3"/>
  <cols>
    <col min="3" max="3" width="26.44140625" customWidth="1"/>
    <col min="5" max="7" width="12.6640625" customWidth="1"/>
    <col min="8" max="8" width="12.88671875" customWidth="1"/>
  </cols>
  <sheetData>
    <row r="3" spans="3:8" x14ac:dyDescent="0.3">
      <c r="C3" s="6" t="s">
        <v>9027</v>
      </c>
    </row>
    <row r="4" spans="3:8" x14ac:dyDescent="0.3">
      <c r="C4" t="s">
        <v>37</v>
      </c>
      <c r="D4" t="s">
        <v>38</v>
      </c>
      <c r="E4" t="s">
        <v>8999</v>
      </c>
      <c r="F4" t="s">
        <v>39</v>
      </c>
      <c r="G4" t="s">
        <v>9002</v>
      </c>
      <c r="H4" s="6" t="s">
        <v>8998</v>
      </c>
    </row>
    <row r="5" spans="3:8" x14ac:dyDescent="0.3">
      <c r="C5" t="s">
        <v>4</v>
      </c>
      <c r="D5">
        <v>104631</v>
      </c>
      <c r="E5">
        <v>49929</v>
      </c>
      <c r="F5">
        <v>49646</v>
      </c>
      <c r="G5">
        <v>20227</v>
      </c>
      <c r="H5" s="60" t="s">
        <v>8997</v>
      </c>
    </row>
    <row r="6" spans="3:8" x14ac:dyDescent="0.3">
      <c r="C6" t="s">
        <v>5</v>
      </c>
      <c r="D6">
        <v>124544</v>
      </c>
      <c r="E6">
        <v>83163</v>
      </c>
      <c r="F6">
        <v>82352</v>
      </c>
      <c r="G6">
        <v>27375</v>
      </c>
      <c r="H6" s="60" t="s">
        <v>8997</v>
      </c>
    </row>
    <row r="7" spans="3:8" x14ac:dyDescent="0.3">
      <c r="C7" t="s">
        <v>6</v>
      </c>
      <c r="D7">
        <v>53673</v>
      </c>
      <c r="E7">
        <v>49239</v>
      </c>
      <c r="F7">
        <v>47272</v>
      </c>
      <c r="G7">
        <v>32225</v>
      </c>
      <c r="H7" s="60" t="s">
        <v>8997</v>
      </c>
    </row>
    <row r="8" spans="3:8" x14ac:dyDescent="0.3">
      <c r="C8" t="s">
        <v>7</v>
      </c>
      <c r="D8">
        <v>65924</v>
      </c>
      <c r="E8">
        <v>38845</v>
      </c>
      <c r="F8">
        <v>38567</v>
      </c>
      <c r="G8">
        <v>18507</v>
      </c>
      <c r="H8" s="60" t="s">
        <v>8997</v>
      </c>
    </row>
    <row r="9" spans="3:8" x14ac:dyDescent="0.3">
      <c r="C9" t="s">
        <v>8</v>
      </c>
      <c r="D9">
        <v>106100</v>
      </c>
      <c r="E9">
        <v>58520</v>
      </c>
      <c r="F9">
        <v>57526</v>
      </c>
      <c r="G9">
        <v>36489</v>
      </c>
      <c r="H9" s="60" t="s">
        <v>8997</v>
      </c>
    </row>
    <row r="10" spans="3:8" x14ac:dyDescent="0.3">
      <c r="C10" t="s">
        <v>9</v>
      </c>
      <c r="D10">
        <v>44764</v>
      </c>
      <c r="E10">
        <v>22837</v>
      </c>
      <c r="F10">
        <v>22528</v>
      </c>
      <c r="G10">
        <v>10820</v>
      </c>
      <c r="H10" s="60" t="s">
        <v>8997</v>
      </c>
    </row>
    <row r="11" spans="3:8" x14ac:dyDescent="0.3">
      <c r="C11" s="59" t="s">
        <v>56</v>
      </c>
      <c r="D11" s="6">
        <f>SUM(D5:D10)</f>
        <v>499636</v>
      </c>
      <c r="E11" s="6">
        <f t="shared" ref="E11:G11" si="0">SUM(E5:E10)</f>
        <v>302533</v>
      </c>
      <c r="F11" s="6">
        <f t="shared" si="0"/>
        <v>297891</v>
      </c>
      <c r="G11" s="6">
        <f t="shared" si="0"/>
        <v>145643</v>
      </c>
      <c r="H11" s="6">
        <v>4693</v>
      </c>
    </row>
    <row r="12" spans="3:8" x14ac:dyDescent="0.3">
      <c r="C12" t="s">
        <v>9000</v>
      </c>
      <c r="D12" s="59"/>
      <c r="E12">
        <f>D11-E11</f>
        <v>197103</v>
      </c>
      <c r="F12">
        <f>E11-F11</f>
        <v>4642</v>
      </c>
      <c r="G12">
        <f>F11-G11</f>
        <v>152248</v>
      </c>
      <c r="H12" s="6"/>
    </row>
    <row r="15" spans="3:8" x14ac:dyDescent="0.3">
      <c r="C15" t="s">
        <v>9026</v>
      </c>
    </row>
    <row r="16" spans="3:8" x14ac:dyDescent="0.3">
      <c r="C16" t="s">
        <v>9001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3:Q34"/>
  <sheetViews>
    <sheetView topLeftCell="A16" zoomScale="98" zoomScaleNormal="98" workbookViewId="0">
      <selection activeCell="B17" sqref="B17:M18"/>
    </sheetView>
  </sheetViews>
  <sheetFormatPr baseColWidth="10" defaultColWidth="8.88671875" defaultRowHeight="14.4" x14ac:dyDescent="0.3"/>
  <cols>
    <col min="2" max="2" width="7.88671875" customWidth="1"/>
    <col min="3" max="3" width="10.33203125" customWidth="1"/>
    <col min="4" max="9" width="9.44140625" customWidth="1"/>
    <col min="17" max="17" width="14" customWidth="1"/>
  </cols>
  <sheetData>
    <row r="3" spans="3:16" x14ac:dyDescent="0.3">
      <c r="C3" s="113" t="s">
        <v>9037</v>
      </c>
      <c r="D3" s="113"/>
      <c r="E3" s="113"/>
      <c r="F3" s="113"/>
      <c r="G3" s="113"/>
      <c r="H3" s="113"/>
      <c r="I3" s="113"/>
      <c r="J3" s="113"/>
    </row>
    <row r="4" spans="3:16" x14ac:dyDescent="0.3">
      <c r="C4" s="17"/>
      <c r="D4" s="1" t="s">
        <v>9028</v>
      </c>
      <c r="E4" s="1" t="s">
        <v>9030</v>
      </c>
      <c r="F4" s="1" t="s">
        <v>9029</v>
      </c>
      <c r="G4" s="1" t="s">
        <v>9031</v>
      </c>
      <c r="H4" s="1" t="s">
        <v>9033</v>
      </c>
      <c r="I4" s="1" t="s">
        <v>9032</v>
      </c>
    </row>
    <row r="5" spans="3:16" x14ac:dyDescent="0.3">
      <c r="D5" s="72" t="s">
        <v>29</v>
      </c>
      <c r="E5" s="73" t="s">
        <v>27</v>
      </c>
      <c r="F5" s="112" t="s">
        <v>24</v>
      </c>
      <c r="G5" s="112"/>
      <c r="H5" s="111" t="s">
        <v>32</v>
      </c>
      <c r="I5" s="111"/>
    </row>
    <row r="6" spans="3:16" x14ac:dyDescent="0.3">
      <c r="D6" s="77" t="s">
        <v>11</v>
      </c>
      <c r="E6" s="77" t="s">
        <v>11</v>
      </c>
      <c r="F6" s="76" t="s">
        <v>10</v>
      </c>
      <c r="G6" s="8" t="s">
        <v>42</v>
      </c>
      <c r="H6" s="75" t="s">
        <v>43</v>
      </c>
      <c r="I6" s="74" t="s">
        <v>13</v>
      </c>
    </row>
    <row r="7" spans="3:16" x14ac:dyDescent="0.3">
      <c r="C7" s="59" t="s">
        <v>44</v>
      </c>
      <c r="D7" s="16">
        <v>32225</v>
      </c>
      <c r="E7" s="16">
        <v>27375</v>
      </c>
      <c r="F7" s="16">
        <v>20227</v>
      </c>
      <c r="G7" s="16">
        <v>18507</v>
      </c>
      <c r="H7" s="16">
        <v>10820</v>
      </c>
      <c r="I7" s="16">
        <v>36489</v>
      </c>
      <c r="J7" s="6">
        <f t="shared" ref="J7:J9" si="0">SUM(D7:I7)</f>
        <v>145643</v>
      </c>
    </row>
    <row r="8" spans="3:16" x14ac:dyDescent="0.3">
      <c r="C8" s="59" t="s">
        <v>45</v>
      </c>
      <c r="D8" s="1">
        <v>32225</v>
      </c>
      <c r="E8" s="1">
        <v>27302</v>
      </c>
      <c r="F8" s="1">
        <v>20203</v>
      </c>
      <c r="G8" s="1">
        <v>7049</v>
      </c>
      <c r="H8" s="1">
        <v>2615</v>
      </c>
      <c r="I8" s="1">
        <v>21167</v>
      </c>
      <c r="J8" s="6">
        <f t="shared" si="0"/>
        <v>110561</v>
      </c>
    </row>
    <row r="9" spans="3:16" x14ac:dyDescent="0.3">
      <c r="C9" s="59" t="s">
        <v>46</v>
      </c>
      <c r="D9" s="19">
        <v>0</v>
      </c>
      <c r="E9" s="1">
        <v>73</v>
      </c>
      <c r="F9" s="1">
        <v>24</v>
      </c>
      <c r="G9" s="1">
        <v>11458</v>
      </c>
      <c r="H9" s="1">
        <v>8205</v>
      </c>
      <c r="I9" s="1">
        <v>15322</v>
      </c>
      <c r="J9" s="6">
        <f t="shared" si="0"/>
        <v>35082</v>
      </c>
    </row>
    <row r="10" spans="3:16" x14ac:dyDescent="0.3">
      <c r="C10" s="16" t="s">
        <v>9038</v>
      </c>
      <c r="D10" s="1">
        <v>906</v>
      </c>
      <c r="E10" s="1">
        <v>1252</v>
      </c>
      <c r="F10" s="1">
        <v>706</v>
      </c>
      <c r="G10" s="1">
        <v>615</v>
      </c>
      <c r="H10" s="1">
        <v>576</v>
      </c>
      <c r="I10" s="1">
        <v>1172</v>
      </c>
      <c r="J10" s="83" t="s">
        <v>9039</v>
      </c>
    </row>
    <row r="11" spans="3:16" x14ac:dyDescent="0.3">
      <c r="C11" s="82" t="s">
        <v>45</v>
      </c>
      <c r="D11" s="1">
        <v>906</v>
      </c>
      <c r="E11" s="4">
        <v>1251</v>
      </c>
      <c r="F11" s="4">
        <v>699</v>
      </c>
      <c r="G11" s="4">
        <v>431</v>
      </c>
      <c r="H11" s="4">
        <v>162</v>
      </c>
      <c r="I11" s="4">
        <v>785</v>
      </c>
      <c r="J11" s="18">
        <f>SUM(F11:I11)</f>
        <v>2077</v>
      </c>
    </row>
    <row r="12" spans="3:16" x14ac:dyDescent="0.3">
      <c r="C12" s="82" t="s">
        <v>46</v>
      </c>
      <c r="D12" s="19">
        <v>0</v>
      </c>
      <c r="E12" s="4">
        <v>1</v>
      </c>
      <c r="F12" s="4">
        <v>7</v>
      </c>
      <c r="G12" s="4">
        <v>184</v>
      </c>
      <c r="H12" s="4">
        <v>414</v>
      </c>
      <c r="I12" s="4">
        <v>387</v>
      </c>
      <c r="J12" s="18"/>
    </row>
    <row r="13" spans="3:16" x14ac:dyDescent="0.3">
      <c r="D13" t="s">
        <v>9034</v>
      </c>
    </row>
    <row r="14" spans="3:16" x14ac:dyDescent="0.3">
      <c r="D14" t="s">
        <v>9035</v>
      </c>
    </row>
    <row r="15" spans="3:16" x14ac:dyDescent="0.3"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</row>
    <row r="16" spans="3:16" x14ac:dyDescent="0.3"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</row>
    <row r="17" spans="2:17" ht="14.4" customHeight="1" x14ac:dyDescent="0.3">
      <c r="B17" s="114" t="s">
        <v>9036</v>
      </c>
      <c r="C17" s="114"/>
      <c r="D17" s="114"/>
      <c r="E17" s="114"/>
      <c r="F17" s="114"/>
      <c r="G17" s="114"/>
      <c r="H17" s="114"/>
      <c r="I17" s="114"/>
      <c r="J17" s="114"/>
      <c r="K17" s="114"/>
      <c r="L17" s="114"/>
      <c r="M17" s="114"/>
    </row>
    <row r="18" spans="2:17" ht="14.4" customHeight="1" x14ac:dyDescent="0.3">
      <c r="B18" s="114"/>
      <c r="C18" s="114"/>
      <c r="D18" s="114"/>
      <c r="E18" s="114"/>
      <c r="F18" s="114"/>
      <c r="G18" s="114"/>
      <c r="H18" s="114"/>
      <c r="I18" s="114"/>
      <c r="J18" s="114"/>
      <c r="K18" s="114"/>
      <c r="L18" s="114"/>
      <c r="M18" s="114"/>
      <c r="N18" s="4"/>
      <c r="O18" s="4"/>
      <c r="P18" s="4"/>
      <c r="Q18" s="4"/>
    </row>
    <row r="19" spans="2:17" x14ac:dyDescent="0.3">
      <c r="C19" s="22"/>
      <c r="D19" s="1" t="s">
        <v>9028</v>
      </c>
      <c r="E19" s="1" t="s">
        <v>9030</v>
      </c>
      <c r="F19" s="1" t="s">
        <v>9029</v>
      </c>
      <c r="G19" s="1" t="s">
        <v>9031</v>
      </c>
      <c r="H19" s="1" t="s">
        <v>9033</v>
      </c>
      <c r="I19" s="1" t="s">
        <v>9032</v>
      </c>
      <c r="J19" s="4"/>
      <c r="K19" s="4"/>
      <c r="L19" s="4"/>
      <c r="M19" s="4"/>
      <c r="N19" s="4"/>
      <c r="O19" s="4"/>
      <c r="P19" s="4"/>
      <c r="Q19" s="4"/>
    </row>
    <row r="20" spans="2:17" x14ac:dyDescent="0.3">
      <c r="C20" s="4"/>
      <c r="D20" s="72" t="s">
        <v>29</v>
      </c>
      <c r="E20" s="73" t="s">
        <v>27</v>
      </c>
      <c r="F20" s="112" t="s">
        <v>24</v>
      </c>
      <c r="G20" s="112"/>
      <c r="H20" s="111" t="s">
        <v>32</v>
      </c>
      <c r="I20" s="111"/>
      <c r="J20" s="2"/>
      <c r="K20" s="4"/>
      <c r="L20" s="4"/>
      <c r="M20" s="4"/>
    </row>
    <row r="21" spans="2:17" x14ac:dyDescent="0.3">
      <c r="C21" s="4"/>
      <c r="D21" s="77" t="s">
        <v>11</v>
      </c>
      <c r="E21" s="77" t="s">
        <v>11</v>
      </c>
      <c r="F21" s="76" t="s">
        <v>10</v>
      </c>
      <c r="G21" s="8" t="s">
        <v>42</v>
      </c>
      <c r="H21" s="75" t="s">
        <v>43</v>
      </c>
      <c r="I21" s="74" t="s">
        <v>13</v>
      </c>
      <c r="J21" s="2"/>
      <c r="K21" s="4"/>
      <c r="L21" s="4"/>
      <c r="M21" s="4"/>
    </row>
    <row r="22" spans="2:17" x14ac:dyDescent="0.3">
      <c r="B22" s="78"/>
      <c r="C22" s="79" t="s">
        <v>48</v>
      </c>
      <c r="D22" s="80" t="s">
        <v>44</v>
      </c>
      <c r="E22" s="80"/>
      <c r="F22" s="80"/>
      <c r="G22" s="80"/>
      <c r="H22" s="80"/>
      <c r="I22" s="80"/>
      <c r="J22" s="81" t="s">
        <v>49</v>
      </c>
      <c r="K22" s="42"/>
      <c r="L22" s="42"/>
      <c r="M22" s="42"/>
    </row>
    <row r="23" spans="2:17" x14ac:dyDescent="0.3">
      <c r="C23" s="4">
        <v>1251</v>
      </c>
      <c r="D23" s="15" t="s">
        <v>47</v>
      </c>
      <c r="E23" s="2">
        <v>27302</v>
      </c>
      <c r="F23" s="15" t="s">
        <v>47</v>
      </c>
      <c r="G23" s="15" t="s">
        <v>47</v>
      </c>
      <c r="H23" s="15" t="s">
        <v>47</v>
      </c>
      <c r="I23" s="15" t="s">
        <v>47</v>
      </c>
      <c r="J23" s="4" t="s">
        <v>16</v>
      </c>
      <c r="K23" s="4"/>
      <c r="L23" s="4"/>
      <c r="M23" s="4"/>
    </row>
    <row r="24" spans="2:17" x14ac:dyDescent="0.3">
      <c r="C24" s="4">
        <v>906</v>
      </c>
      <c r="D24" s="2">
        <v>32225</v>
      </c>
      <c r="E24" s="15" t="s">
        <v>47</v>
      </c>
      <c r="F24" s="15" t="s">
        <v>47</v>
      </c>
      <c r="G24" s="15" t="s">
        <v>47</v>
      </c>
      <c r="H24" s="15" t="s">
        <v>47</v>
      </c>
      <c r="I24" s="15" t="s">
        <v>47</v>
      </c>
      <c r="J24" s="4" t="s">
        <v>17</v>
      </c>
      <c r="K24" s="4"/>
      <c r="L24" s="4"/>
      <c r="M24" s="4"/>
    </row>
    <row r="25" spans="2:17" x14ac:dyDescent="0.3">
      <c r="C25" s="4">
        <v>699</v>
      </c>
      <c r="D25" s="15" t="s">
        <v>47</v>
      </c>
      <c r="E25" s="15" t="s">
        <v>47</v>
      </c>
      <c r="F25" s="2">
        <v>20203</v>
      </c>
      <c r="G25" s="15" t="s">
        <v>47</v>
      </c>
      <c r="H25" s="15" t="s">
        <v>47</v>
      </c>
      <c r="I25" s="15" t="s">
        <v>47</v>
      </c>
      <c r="J25" s="4" t="s">
        <v>50</v>
      </c>
      <c r="K25" s="4"/>
      <c r="L25" s="4"/>
      <c r="M25" s="4"/>
    </row>
    <row r="26" spans="2:17" x14ac:dyDescent="0.3">
      <c r="C26" s="4">
        <v>433</v>
      </c>
      <c r="D26" s="15" t="s">
        <v>47</v>
      </c>
      <c r="E26" s="15" t="s">
        <v>47</v>
      </c>
      <c r="F26" s="15" t="s">
        <v>47</v>
      </c>
      <c r="G26" s="2">
        <v>15394</v>
      </c>
      <c r="H26" s="2">
        <v>1</v>
      </c>
      <c r="I26" s="2">
        <v>1</v>
      </c>
      <c r="J26" s="4" t="s">
        <v>51</v>
      </c>
      <c r="K26" s="4"/>
      <c r="L26" s="4"/>
      <c r="M26" s="4"/>
    </row>
    <row r="27" spans="2:17" x14ac:dyDescent="0.3">
      <c r="C27" s="4">
        <v>1222</v>
      </c>
      <c r="D27" s="15" t="s">
        <v>47</v>
      </c>
      <c r="E27" s="15" t="s">
        <v>47</v>
      </c>
      <c r="F27" s="15" t="s">
        <v>47</v>
      </c>
      <c r="G27" s="2">
        <v>5</v>
      </c>
      <c r="H27" s="2">
        <v>8317</v>
      </c>
      <c r="I27" s="2">
        <v>34784</v>
      </c>
      <c r="J27" s="4" t="s">
        <v>18</v>
      </c>
      <c r="K27" s="4"/>
      <c r="L27" s="4"/>
      <c r="M27" s="4"/>
    </row>
    <row r="28" spans="2:17" x14ac:dyDescent="0.3">
      <c r="C28" s="4">
        <v>1</v>
      </c>
      <c r="D28" s="15" t="s">
        <v>47</v>
      </c>
      <c r="E28" s="2">
        <v>73</v>
      </c>
      <c r="F28" s="2">
        <v>1</v>
      </c>
      <c r="G28" s="15" t="s">
        <v>47</v>
      </c>
      <c r="H28" s="15" t="s">
        <v>47</v>
      </c>
      <c r="I28" s="15" t="s">
        <v>47</v>
      </c>
      <c r="J28" s="4" t="s">
        <v>52</v>
      </c>
      <c r="K28" s="4"/>
      <c r="L28" s="4"/>
      <c r="M28" s="4"/>
    </row>
    <row r="29" spans="2:17" x14ac:dyDescent="0.3">
      <c r="C29" s="4">
        <v>3</v>
      </c>
      <c r="D29" s="15" t="s">
        <v>47</v>
      </c>
      <c r="E29" s="15" t="s">
        <v>47</v>
      </c>
      <c r="F29" s="15">
        <v>16</v>
      </c>
      <c r="G29" s="15" t="s">
        <v>47</v>
      </c>
      <c r="H29" s="2">
        <v>17</v>
      </c>
      <c r="I29" s="15">
        <v>12</v>
      </c>
      <c r="J29" s="4" t="s">
        <v>53</v>
      </c>
      <c r="K29" s="4"/>
      <c r="L29" s="4"/>
      <c r="M29" s="4"/>
    </row>
    <row r="30" spans="2:17" x14ac:dyDescent="0.3">
      <c r="C30" s="4">
        <v>175</v>
      </c>
      <c r="D30" s="15" t="s">
        <v>47</v>
      </c>
      <c r="E30" s="15" t="s">
        <v>47</v>
      </c>
      <c r="F30" s="15" t="s">
        <v>47</v>
      </c>
      <c r="G30" s="2">
        <v>3101</v>
      </c>
      <c r="H30" s="2">
        <v>2482</v>
      </c>
      <c r="I30" s="2">
        <v>1688</v>
      </c>
      <c r="J30" s="4" t="s">
        <v>54</v>
      </c>
      <c r="K30" s="4"/>
      <c r="L30" s="4"/>
      <c r="M30" s="4"/>
    </row>
    <row r="31" spans="2:17" x14ac:dyDescent="0.3">
      <c r="C31" s="4">
        <v>3</v>
      </c>
      <c r="D31" s="15" t="s">
        <v>47</v>
      </c>
      <c r="E31" s="15" t="s">
        <v>47</v>
      </c>
      <c r="F31" s="2">
        <v>7</v>
      </c>
      <c r="G31" s="2">
        <v>7</v>
      </c>
      <c r="H31" s="2">
        <v>3</v>
      </c>
      <c r="I31" s="2">
        <v>4</v>
      </c>
      <c r="J31" s="4" t="s">
        <v>55</v>
      </c>
      <c r="K31" s="4"/>
      <c r="L31" s="4"/>
      <c r="M31" s="4"/>
    </row>
    <row r="32" spans="2:17" x14ac:dyDescent="0.3">
      <c r="C32" s="6">
        <f>SUM(C23:C31)</f>
        <v>4693</v>
      </c>
      <c r="D32" s="5">
        <f>SUM(D23:D31)</f>
        <v>32225</v>
      </c>
      <c r="E32" s="5">
        <f>SUM(E23:E31)</f>
        <v>27375</v>
      </c>
      <c r="F32" s="5">
        <f t="shared" ref="F32:I32" si="1">SUM(F23:F31)</f>
        <v>20227</v>
      </c>
      <c r="G32" s="5">
        <f t="shared" si="1"/>
        <v>18507</v>
      </c>
      <c r="H32" s="5">
        <f>SUM(H23:H31)</f>
        <v>10820</v>
      </c>
      <c r="I32" s="5">
        <f t="shared" si="1"/>
        <v>36489</v>
      </c>
      <c r="J32" s="5"/>
    </row>
    <row r="33" spans="4:16" x14ac:dyDescent="0.3"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</row>
    <row r="34" spans="4:16" x14ac:dyDescent="0.3"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</row>
  </sheetData>
  <mergeCells count="6">
    <mergeCell ref="H5:I5"/>
    <mergeCell ref="F5:G5"/>
    <mergeCell ref="F20:G20"/>
    <mergeCell ref="H20:I20"/>
    <mergeCell ref="C3:J3"/>
    <mergeCell ref="B17:M18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4712"/>
  <sheetViews>
    <sheetView zoomScale="98" zoomScaleNormal="98" workbookViewId="0">
      <pane xSplit="18024" topLeftCell="H1"/>
      <selection activeCell="J2957" sqref="J2957"/>
      <selection pane="topRight" activeCell="M2" sqref="I2:M2"/>
    </sheetView>
  </sheetViews>
  <sheetFormatPr baseColWidth="10" defaultColWidth="8.88671875" defaultRowHeight="14.4" x14ac:dyDescent="0.3"/>
  <cols>
    <col min="1" max="1" width="48.33203125" customWidth="1"/>
    <col min="2" max="2" width="10.44140625" style="3" customWidth="1"/>
    <col min="9" max="9" width="12.109375" customWidth="1"/>
    <col min="10" max="10" width="22" customWidth="1"/>
    <col min="11" max="11" width="12.109375" customWidth="1"/>
    <col min="12" max="12" width="13.109375" bestFit="1" customWidth="1"/>
    <col min="13" max="13" width="16.33203125" style="30" customWidth="1"/>
    <col min="14" max="14" width="14.33203125" customWidth="1"/>
    <col min="15" max="15" width="13.109375" customWidth="1"/>
    <col min="16" max="16" width="12.33203125" customWidth="1"/>
    <col min="17" max="17" width="12.109375" style="4" customWidth="1"/>
  </cols>
  <sheetData>
    <row r="1" spans="1:17" x14ac:dyDescent="0.3">
      <c r="A1" s="49" t="s">
        <v>8921</v>
      </c>
      <c r="B1" s="48"/>
      <c r="C1" s="43" t="s">
        <v>57</v>
      </c>
      <c r="D1" s="43" t="s">
        <v>58</v>
      </c>
      <c r="E1" s="43" t="s">
        <v>40</v>
      </c>
      <c r="F1" s="43" t="s">
        <v>57</v>
      </c>
      <c r="G1" s="43" t="s">
        <v>41</v>
      </c>
      <c r="H1" s="43" t="s">
        <v>41</v>
      </c>
      <c r="I1" s="43"/>
      <c r="J1" s="40" t="s">
        <v>8918</v>
      </c>
      <c r="K1" s="40"/>
      <c r="L1" s="41"/>
      <c r="M1" s="44" t="s">
        <v>8919</v>
      </c>
      <c r="N1" s="45"/>
      <c r="O1" s="14"/>
      <c r="P1" s="42" t="s">
        <v>8920</v>
      </c>
      <c r="Q1" s="50" t="s">
        <v>8927</v>
      </c>
    </row>
    <row r="2" spans="1:17" x14ac:dyDescent="0.3">
      <c r="A2" s="43"/>
      <c r="B2" s="47" t="s">
        <v>56</v>
      </c>
      <c r="C2" s="43" t="s">
        <v>10</v>
      </c>
      <c r="D2" s="43" t="s">
        <v>11</v>
      </c>
      <c r="E2" s="43" t="s">
        <v>11</v>
      </c>
      <c r="F2" s="43" t="s">
        <v>42</v>
      </c>
      <c r="G2" s="43" t="s">
        <v>13</v>
      </c>
      <c r="H2" s="43" t="s">
        <v>43</v>
      </c>
      <c r="I2" s="43" t="s">
        <v>8925</v>
      </c>
      <c r="J2" s="40"/>
      <c r="K2" s="40"/>
      <c r="L2" s="40"/>
      <c r="M2" s="44"/>
      <c r="N2" s="14"/>
      <c r="O2" s="14"/>
      <c r="P2" s="46" t="s">
        <v>8914</v>
      </c>
      <c r="Q2" s="50" t="s">
        <v>59</v>
      </c>
    </row>
    <row r="3" spans="1:17" x14ac:dyDescent="0.3">
      <c r="A3" s="43" t="s">
        <v>66</v>
      </c>
      <c r="B3" s="47" t="s">
        <v>8922</v>
      </c>
      <c r="C3" s="43" t="s">
        <v>68</v>
      </c>
      <c r="D3" s="43" t="s">
        <v>69</v>
      </c>
      <c r="E3" s="43" t="s">
        <v>70</v>
      </c>
      <c r="F3" s="43" t="s">
        <v>71</v>
      </c>
      <c r="G3" s="43" t="s">
        <v>72</v>
      </c>
      <c r="H3" s="43" t="s">
        <v>73</v>
      </c>
      <c r="I3" s="43" t="s">
        <v>8926</v>
      </c>
      <c r="J3" s="40" t="s">
        <v>60</v>
      </c>
      <c r="K3" s="40" t="s">
        <v>61</v>
      </c>
      <c r="L3" s="40" t="s">
        <v>62</v>
      </c>
      <c r="M3" s="44" t="s">
        <v>63</v>
      </c>
      <c r="N3" s="14" t="s">
        <v>64</v>
      </c>
      <c r="O3" s="14" t="s">
        <v>65</v>
      </c>
      <c r="P3" s="42" t="s">
        <v>8913</v>
      </c>
      <c r="Q3" s="50" t="s">
        <v>67</v>
      </c>
    </row>
    <row r="4" spans="1:17" x14ac:dyDescent="0.3">
      <c r="A4" s="28" t="s">
        <v>79</v>
      </c>
      <c r="B4" s="3">
        <v>7730</v>
      </c>
      <c r="C4">
        <v>0</v>
      </c>
      <c r="D4" s="10">
        <v>7730</v>
      </c>
      <c r="E4">
        <v>0</v>
      </c>
      <c r="F4">
        <v>0</v>
      </c>
      <c r="G4">
        <v>0</v>
      </c>
      <c r="H4">
        <v>0</v>
      </c>
      <c r="J4" t="s">
        <v>16</v>
      </c>
      <c r="K4" t="s">
        <v>16</v>
      </c>
      <c r="L4" t="s">
        <v>75</v>
      </c>
      <c r="M4" s="30" t="s">
        <v>76</v>
      </c>
      <c r="N4" t="s">
        <v>77</v>
      </c>
      <c r="O4" t="s">
        <v>78</v>
      </c>
      <c r="P4" s="4" t="s">
        <v>8909</v>
      </c>
      <c r="Q4" s="4" t="s">
        <v>80</v>
      </c>
    </row>
    <row r="5" spans="1:17" x14ac:dyDescent="0.3">
      <c r="A5" s="28" t="s">
        <v>84</v>
      </c>
      <c r="B5" s="3">
        <v>3368</v>
      </c>
      <c r="C5">
        <v>0</v>
      </c>
      <c r="D5">
        <v>0</v>
      </c>
      <c r="E5">
        <v>0</v>
      </c>
      <c r="F5" s="11">
        <v>3367</v>
      </c>
      <c r="G5">
        <v>0</v>
      </c>
      <c r="H5" s="7">
        <v>1</v>
      </c>
      <c r="J5" t="s">
        <v>51</v>
      </c>
      <c r="K5" t="s">
        <v>81</v>
      </c>
      <c r="L5" t="s">
        <v>75</v>
      </c>
      <c r="M5" s="30" t="s">
        <v>76</v>
      </c>
      <c r="N5" t="s">
        <v>82</v>
      </c>
      <c r="O5" t="s">
        <v>83</v>
      </c>
      <c r="P5" s="4" t="s">
        <v>8908</v>
      </c>
      <c r="Q5" s="4" t="s">
        <v>85</v>
      </c>
    </row>
    <row r="6" spans="1:17" x14ac:dyDescent="0.3">
      <c r="A6" s="28" t="s">
        <v>88</v>
      </c>
      <c r="B6" s="3">
        <v>3260</v>
      </c>
      <c r="C6">
        <v>0</v>
      </c>
      <c r="D6" s="10">
        <v>3260</v>
      </c>
      <c r="E6">
        <v>0</v>
      </c>
      <c r="F6">
        <v>0</v>
      </c>
      <c r="G6">
        <v>0</v>
      </c>
      <c r="H6">
        <v>0</v>
      </c>
      <c r="J6" t="s">
        <v>16</v>
      </c>
      <c r="K6" t="s">
        <v>16</v>
      </c>
      <c r="L6" t="s">
        <v>75</v>
      </c>
      <c r="M6" s="30" t="s">
        <v>76</v>
      </c>
      <c r="N6" t="s">
        <v>87</v>
      </c>
      <c r="O6" t="s">
        <v>86</v>
      </c>
      <c r="P6" s="4" t="s">
        <v>8906</v>
      </c>
      <c r="Q6" s="4" t="s">
        <v>89</v>
      </c>
    </row>
    <row r="7" spans="1:17" x14ac:dyDescent="0.3">
      <c r="A7" s="28" t="s">
        <v>94</v>
      </c>
      <c r="B7" s="3">
        <v>2954</v>
      </c>
      <c r="C7">
        <v>0</v>
      </c>
      <c r="D7">
        <v>0</v>
      </c>
      <c r="E7" s="10">
        <v>2954</v>
      </c>
      <c r="F7">
        <v>0</v>
      </c>
      <c r="G7">
        <v>0</v>
      </c>
      <c r="H7">
        <v>0</v>
      </c>
      <c r="J7" t="s">
        <v>17</v>
      </c>
      <c r="K7" t="s">
        <v>17</v>
      </c>
      <c r="L7" t="s">
        <v>75</v>
      </c>
      <c r="M7" s="30" t="s">
        <v>91</v>
      </c>
      <c r="N7" t="s">
        <v>92</v>
      </c>
      <c r="O7" t="s">
        <v>93</v>
      </c>
      <c r="P7" s="4" t="s">
        <v>8903</v>
      </c>
      <c r="Q7" s="4" t="s">
        <v>4864</v>
      </c>
    </row>
    <row r="8" spans="1:17" x14ac:dyDescent="0.3">
      <c r="A8" s="28" t="s">
        <v>97</v>
      </c>
      <c r="B8" s="3">
        <v>2890</v>
      </c>
      <c r="C8">
        <v>0</v>
      </c>
      <c r="D8">
        <v>0</v>
      </c>
      <c r="E8">
        <v>0</v>
      </c>
      <c r="F8" s="7">
        <v>1</v>
      </c>
      <c r="G8" s="9">
        <v>2889</v>
      </c>
      <c r="H8">
        <v>0</v>
      </c>
      <c r="J8" t="s">
        <v>18</v>
      </c>
      <c r="K8" t="s">
        <v>18</v>
      </c>
      <c r="L8" t="s">
        <v>95</v>
      </c>
      <c r="M8" s="30" t="s">
        <v>76</v>
      </c>
      <c r="N8" t="s">
        <v>82</v>
      </c>
      <c r="O8" t="s">
        <v>96</v>
      </c>
      <c r="P8" s="4" t="s">
        <v>8908</v>
      </c>
      <c r="Q8" s="4" t="s">
        <v>98</v>
      </c>
    </row>
    <row r="9" spans="1:17" x14ac:dyDescent="0.3">
      <c r="A9" s="28" t="s">
        <v>101</v>
      </c>
      <c r="B9" s="3">
        <v>1701</v>
      </c>
      <c r="C9" s="10">
        <v>1701</v>
      </c>
      <c r="D9">
        <v>0</v>
      </c>
      <c r="E9">
        <v>0</v>
      </c>
      <c r="F9">
        <v>0</v>
      </c>
      <c r="G9">
        <v>0</v>
      </c>
      <c r="H9">
        <v>0</v>
      </c>
      <c r="J9" t="s">
        <v>15</v>
      </c>
      <c r="K9" t="s">
        <v>99</v>
      </c>
      <c r="L9" t="s">
        <v>75</v>
      </c>
      <c r="M9" s="30" t="s">
        <v>76</v>
      </c>
      <c r="N9" t="s">
        <v>87</v>
      </c>
      <c r="O9" t="s">
        <v>100</v>
      </c>
      <c r="P9" s="4" t="s">
        <v>8907</v>
      </c>
      <c r="Q9" s="4" t="s">
        <v>102</v>
      </c>
    </row>
    <row r="10" spans="1:17" x14ac:dyDescent="0.3">
      <c r="A10" s="28" t="s">
        <v>103</v>
      </c>
      <c r="B10" s="3">
        <v>1640</v>
      </c>
      <c r="C10">
        <v>0</v>
      </c>
      <c r="D10">
        <v>0</v>
      </c>
      <c r="E10">
        <v>0</v>
      </c>
      <c r="F10">
        <v>0</v>
      </c>
      <c r="G10">
        <v>694</v>
      </c>
      <c r="H10">
        <v>946</v>
      </c>
      <c r="J10" t="s">
        <v>18</v>
      </c>
      <c r="K10" t="s">
        <v>18</v>
      </c>
      <c r="L10" t="s">
        <v>75</v>
      </c>
      <c r="M10" s="30" t="s">
        <v>76</v>
      </c>
      <c r="N10" t="s">
        <v>82</v>
      </c>
      <c r="O10" t="s">
        <v>96</v>
      </c>
      <c r="P10" s="4" t="s">
        <v>8908</v>
      </c>
      <c r="Q10" s="4" t="s">
        <v>104</v>
      </c>
    </row>
    <row r="11" spans="1:17" x14ac:dyDescent="0.3">
      <c r="A11" s="28" t="s">
        <v>105</v>
      </c>
      <c r="B11" s="3">
        <v>1627</v>
      </c>
      <c r="C11" s="10">
        <v>1627</v>
      </c>
      <c r="D11">
        <v>0</v>
      </c>
      <c r="E11">
        <v>0</v>
      </c>
      <c r="F11">
        <v>0</v>
      </c>
      <c r="G11">
        <v>0</v>
      </c>
      <c r="H11">
        <v>0</v>
      </c>
      <c r="J11" t="s">
        <v>15</v>
      </c>
      <c r="K11" t="s">
        <v>99</v>
      </c>
      <c r="L11" t="s">
        <v>75</v>
      </c>
      <c r="M11" s="30" t="s">
        <v>76</v>
      </c>
      <c r="N11" t="s">
        <v>87</v>
      </c>
      <c r="O11" t="s">
        <v>100</v>
      </c>
      <c r="P11" s="4" t="s">
        <v>8907</v>
      </c>
      <c r="Q11" s="4" t="s">
        <v>106</v>
      </c>
    </row>
    <row r="12" spans="1:17" x14ac:dyDescent="0.3">
      <c r="A12" s="28" t="s">
        <v>107</v>
      </c>
      <c r="B12" s="3">
        <v>1528</v>
      </c>
      <c r="C12">
        <v>0</v>
      </c>
      <c r="D12">
        <v>0</v>
      </c>
      <c r="E12">
        <v>0</v>
      </c>
      <c r="F12">
        <v>0</v>
      </c>
      <c r="G12" s="10">
        <v>1528</v>
      </c>
      <c r="H12">
        <v>0</v>
      </c>
      <c r="J12" t="s">
        <v>18</v>
      </c>
      <c r="K12" t="s">
        <v>18</v>
      </c>
      <c r="L12" t="s">
        <v>75</v>
      </c>
      <c r="M12" s="30" t="s">
        <v>76</v>
      </c>
      <c r="N12" t="s">
        <v>82</v>
      </c>
      <c r="O12" t="s">
        <v>96</v>
      </c>
      <c r="P12" s="4" t="s">
        <v>8908</v>
      </c>
      <c r="Q12" s="4" t="s">
        <v>108</v>
      </c>
    </row>
    <row r="13" spans="1:17" x14ac:dyDescent="0.3">
      <c r="A13" t="s">
        <v>109</v>
      </c>
      <c r="B13" s="3">
        <v>1382</v>
      </c>
      <c r="C13">
        <v>0</v>
      </c>
      <c r="D13">
        <v>0</v>
      </c>
      <c r="E13">
        <v>0</v>
      </c>
      <c r="F13">
        <v>0</v>
      </c>
      <c r="G13">
        <v>1353</v>
      </c>
      <c r="H13">
        <v>29</v>
      </c>
      <c r="J13" t="s">
        <v>18</v>
      </c>
      <c r="K13" t="s">
        <v>18</v>
      </c>
      <c r="L13" t="s">
        <v>75</v>
      </c>
      <c r="M13" s="30" t="s">
        <v>76</v>
      </c>
      <c r="N13" t="s">
        <v>82</v>
      </c>
      <c r="O13" t="s">
        <v>96</v>
      </c>
      <c r="P13" s="4" t="s">
        <v>8908</v>
      </c>
    </row>
    <row r="14" spans="1:17" x14ac:dyDescent="0.3">
      <c r="A14" s="28" t="s">
        <v>111</v>
      </c>
      <c r="B14" s="3">
        <v>1346</v>
      </c>
      <c r="C14">
        <v>0</v>
      </c>
      <c r="D14">
        <v>0</v>
      </c>
      <c r="E14">
        <v>0</v>
      </c>
      <c r="F14" s="10">
        <v>1346</v>
      </c>
      <c r="G14">
        <v>0</v>
      </c>
      <c r="H14">
        <v>0</v>
      </c>
      <c r="J14" t="s">
        <v>51</v>
      </c>
      <c r="K14" t="s">
        <v>81</v>
      </c>
      <c r="L14" t="s">
        <v>75</v>
      </c>
      <c r="M14" s="30" t="s">
        <v>76</v>
      </c>
      <c r="N14" t="s">
        <v>87</v>
      </c>
      <c r="O14" t="s">
        <v>110</v>
      </c>
      <c r="P14" s="4" t="s">
        <v>8907</v>
      </c>
      <c r="Q14" s="4" t="s">
        <v>112</v>
      </c>
    </row>
    <row r="15" spans="1:17" x14ac:dyDescent="0.3">
      <c r="A15" t="s">
        <v>113</v>
      </c>
      <c r="B15" s="3">
        <v>1295</v>
      </c>
      <c r="C15">
        <v>0</v>
      </c>
      <c r="D15">
        <v>0</v>
      </c>
      <c r="E15">
        <v>0</v>
      </c>
      <c r="F15">
        <v>0</v>
      </c>
      <c r="G15" s="10">
        <v>1295</v>
      </c>
      <c r="H15">
        <v>0</v>
      </c>
      <c r="J15" t="s">
        <v>18</v>
      </c>
      <c r="K15" t="s">
        <v>18</v>
      </c>
      <c r="L15" t="s">
        <v>75</v>
      </c>
      <c r="M15" s="30" t="s">
        <v>76</v>
      </c>
      <c r="N15" t="s">
        <v>82</v>
      </c>
      <c r="O15" t="s">
        <v>96</v>
      </c>
      <c r="P15" s="4" t="s">
        <v>8908</v>
      </c>
    </row>
    <row r="16" spans="1:17" x14ac:dyDescent="0.3">
      <c r="A16" t="s">
        <v>114</v>
      </c>
      <c r="B16" s="3">
        <v>1204</v>
      </c>
      <c r="C16">
        <v>0</v>
      </c>
      <c r="D16">
        <v>0</v>
      </c>
      <c r="E16">
        <v>0</v>
      </c>
      <c r="F16">
        <v>0</v>
      </c>
      <c r="G16" s="10">
        <v>1204</v>
      </c>
      <c r="H16">
        <v>0</v>
      </c>
      <c r="J16" t="s">
        <v>18</v>
      </c>
      <c r="K16" t="s">
        <v>18</v>
      </c>
      <c r="L16" t="s">
        <v>75</v>
      </c>
      <c r="M16" s="30" t="s">
        <v>76</v>
      </c>
      <c r="N16" t="s">
        <v>82</v>
      </c>
      <c r="O16" t="s">
        <v>96</v>
      </c>
      <c r="P16" s="4" t="s">
        <v>8908</v>
      </c>
    </row>
    <row r="17" spans="1:17" x14ac:dyDescent="0.3">
      <c r="A17" s="28" t="s">
        <v>115</v>
      </c>
      <c r="B17" s="3">
        <v>1111</v>
      </c>
      <c r="C17">
        <v>0</v>
      </c>
      <c r="D17">
        <v>0</v>
      </c>
      <c r="E17" s="10">
        <v>1111</v>
      </c>
      <c r="F17">
        <v>0</v>
      </c>
      <c r="G17">
        <v>0</v>
      </c>
      <c r="H17">
        <v>0</v>
      </c>
      <c r="J17" t="s">
        <v>17</v>
      </c>
      <c r="K17" t="s">
        <v>17</v>
      </c>
      <c r="L17" t="s">
        <v>75</v>
      </c>
      <c r="M17" s="30" t="s">
        <v>91</v>
      </c>
      <c r="N17" t="s">
        <v>92</v>
      </c>
      <c r="O17" t="s">
        <v>93</v>
      </c>
      <c r="P17" s="4" t="s">
        <v>8903</v>
      </c>
      <c r="Q17" s="4" t="s">
        <v>116</v>
      </c>
    </row>
    <row r="18" spans="1:17" x14ac:dyDescent="0.3">
      <c r="A18" t="s">
        <v>117</v>
      </c>
      <c r="B18" s="3">
        <v>1093</v>
      </c>
      <c r="C18">
        <v>0</v>
      </c>
      <c r="D18">
        <v>0</v>
      </c>
      <c r="E18">
        <v>0</v>
      </c>
      <c r="F18">
        <v>0</v>
      </c>
      <c r="G18">
        <v>777</v>
      </c>
      <c r="H18">
        <v>316</v>
      </c>
      <c r="J18" t="s">
        <v>18</v>
      </c>
      <c r="K18" t="s">
        <v>18</v>
      </c>
      <c r="L18" t="s">
        <v>75</v>
      </c>
      <c r="M18" s="30" t="s">
        <v>76</v>
      </c>
      <c r="N18" t="s">
        <v>82</v>
      </c>
      <c r="O18" t="s">
        <v>96</v>
      </c>
      <c r="P18" s="4" t="s">
        <v>8908</v>
      </c>
    </row>
    <row r="19" spans="1:17" x14ac:dyDescent="0.3">
      <c r="A19" t="s">
        <v>118</v>
      </c>
      <c r="B19" s="3">
        <v>1088</v>
      </c>
      <c r="C19">
        <v>0</v>
      </c>
      <c r="D19">
        <v>0</v>
      </c>
      <c r="E19" s="10">
        <v>1088</v>
      </c>
      <c r="F19">
        <v>0</v>
      </c>
      <c r="G19">
        <v>0</v>
      </c>
      <c r="H19">
        <v>0</v>
      </c>
      <c r="J19" t="s">
        <v>17</v>
      </c>
      <c r="K19" t="s">
        <v>17</v>
      </c>
      <c r="L19" t="s">
        <v>75</v>
      </c>
      <c r="M19" s="30" t="s">
        <v>91</v>
      </c>
      <c r="N19" t="s">
        <v>92</v>
      </c>
      <c r="O19" t="s">
        <v>93</v>
      </c>
      <c r="P19" s="4" t="s">
        <v>8903</v>
      </c>
    </row>
    <row r="20" spans="1:17" x14ac:dyDescent="0.3">
      <c r="A20" s="28" t="s">
        <v>122</v>
      </c>
      <c r="B20" s="3">
        <v>1068</v>
      </c>
      <c r="C20" s="10">
        <v>1068</v>
      </c>
      <c r="D20">
        <v>0</v>
      </c>
      <c r="E20">
        <v>0</v>
      </c>
      <c r="F20">
        <v>0</v>
      </c>
      <c r="G20">
        <v>0</v>
      </c>
      <c r="H20">
        <v>0</v>
      </c>
      <c r="J20" t="s">
        <v>15</v>
      </c>
      <c r="K20" t="s">
        <v>99</v>
      </c>
      <c r="L20" t="s">
        <v>75</v>
      </c>
      <c r="M20" s="30" t="s">
        <v>119</v>
      </c>
      <c r="N20" t="s">
        <v>120</v>
      </c>
      <c r="O20" t="s">
        <v>121</v>
      </c>
      <c r="P20" s="4" t="s">
        <v>8901</v>
      </c>
      <c r="Q20" s="4" t="s">
        <v>123</v>
      </c>
    </row>
    <row r="21" spans="1:17" x14ac:dyDescent="0.3">
      <c r="A21" t="s">
        <v>124</v>
      </c>
      <c r="B21" s="3">
        <v>1058</v>
      </c>
      <c r="C21">
        <v>0</v>
      </c>
      <c r="D21">
        <v>0</v>
      </c>
      <c r="E21" s="10">
        <v>1058</v>
      </c>
      <c r="F21">
        <v>0</v>
      </c>
      <c r="G21">
        <v>0</v>
      </c>
      <c r="H21">
        <v>0</v>
      </c>
      <c r="J21" t="s">
        <v>17</v>
      </c>
      <c r="K21" t="s">
        <v>17</v>
      </c>
      <c r="L21" t="s">
        <v>75</v>
      </c>
      <c r="M21" s="30" t="s">
        <v>91</v>
      </c>
      <c r="N21" t="s">
        <v>92</v>
      </c>
      <c r="O21" t="s">
        <v>93</v>
      </c>
      <c r="P21" s="4" t="s">
        <v>8903</v>
      </c>
    </row>
    <row r="22" spans="1:17" x14ac:dyDescent="0.3">
      <c r="A22" s="29" t="s">
        <v>129</v>
      </c>
      <c r="B22" s="3">
        <v>1016</v>
      </c>
      <c r="C22">
        <v>0</v>
      </c>
      <c r="D22">
        <v>0</v>
      </c>
      <c r="E22">
        <v>0</v>
      </c>
      <c r="F22">
        <v>521</v>
      </c>
      <c r="G22">
        <v>186</v>
      </c>
      <c r="H22">
        <v>309</v>
      </c>
      <c r="J22" t="s">
        <v>125</v>
      </c>
      <c r="K22" t="s">
        <v>126</v>
      </c>
      <c r="L22" t="s">
        <v>46</v>
      </c>
      <c r="M22" s="30" t="s">
        <v>119</v>
      </c>
      <c r="N22" t="s">
        <v>127</v>
      </c>
      <c r="O22" t="s">
        <v>128</v>
      </c>
      <c r="P22" s="4" t="s">
        <v>8902</v>
      </c>
      <c r="Q22" s="4" t="s">
        <v>130</v>
      </c>
    </row>
    <row r="23" spans="1:17" x14ac:dyDescent="0.3">
      <c r="A23" t="s">
        <v>131</v>
      </c>
      <c r="B23" s="3">
        <v>970</v>
      </c>
      <c r="C23">
        <v>0</v>
      </c>
      <c r="D23">
        <v>0</v>
      </c>
      <c r="E23">
        <v>0</v>
      </c>
      <c r="F23">
        <v>102</v>
      </c>
      <c r="G23">
        <v>800</v>
      </c>
      <c r="H23">
        <v>68</v>
      </c>
      <c r="J23" t="s">
        <v>125</v>
      </c>
      <c r="K23" t="s">
        <v>126</v>
      </c>
      <c r="L23" t="s">
        <v>46</v>
      </c>
      <c r="M23" s="30" t="s">
        <v>119</v>
      </c>
      <c r="N23" t="s">
        <v>127</v>
      </c>
      <c r="O23" t="s">
        <v>128</v>
      </c>
      <c r="P23" s="4" t="s">
        <v>8902</v>
      </c>
    </row>
    <row r="24" spans="1:17" x14ac:dyDescent="0.3">
      <c r="A24" t="s">
        <v>132</v>
      </c>
      <c r="B24" s="3">
        <v>963</v>
      </c>
      <c r="C24">
        <v>0</v>
      </c>
      <c r="D24">
        <v>0</v>
      </c>
      <c r="E24">
        <v>0</v>
      </c>
      <c r="F24">
        <v>0</v>
      </c>
      <c r="G24">
        <v>962</v>
      </c>
      <c r="H24">
        <v>1</v>
      </c>
      <c r="J24" t="s">
        <v>18</v>
      </c>
      <c r="K24" t="s">
        <v>18</v>
      </c>
      <c r="L24" t="s">
        <v>75</v>
      </c>
      <c r="M24" s="30" t="s">
        <v>76</v>
      </c>
      <c r="N24" t="s">
        <v>82</v>
      </c>
      <c r="O24" t="s">
        <v>96</v>
      </c>
      <c r="P24" s="4" t="s">
        <v>8908</v>
      </c>
    </row>
    <row r="25" spans="1:17" x14ac:dyDescent="0.3">
      <c r="A25" s="28" t="s">
        <v>133</v>
      </c>
      <c r="B25" s="3">
        <v>959</v>
      </c>
      <c r="C25">
        <v>0</v>
      </c>
      <c r="D25">
        <v>0</v>
      </c>
      <c r="E25">
        <v>0</v>
      </c>
      <c r="F25">
        <v>140</v>
      </c>
      <c r="G25">
        <v>0</v>
      </c>
      <c r="H25">
        <v>819</v>
      </c>
      <c r="J25" t="s">
        <v>125</v>
      </c>
      <c r="K25" t="s">
        <v>126</v>
      </c>
      <c r="L25" t="s">
        <v>46</v>
      </c>
      <c r="M25" s="30" t="s">
        <v>119</v>
      </c>
      <c r="N25" t="s">
        <v>127</v>
      </c>
      <c r="O25" t="s">
        <v>128</v>
      </c>
      <c r="P25" s="4" t="s">
        <v>8902</v>
      </c>
      <c r="Q25" s="4" t="s">
        <v>134</v>
      </c>
    </row>
    <row r="26" spans="1:17" x14ac:dyDescent="0.3">
      <c r="A26" t="s">
        <v>135</v>
      </c>
      <c r="B26" s="3">
        <v>955</v>
      </c>
      <c r="C26">
        <v>0</v>
      </c>
      <c r="D26">
        <v>0</v>
      </c>
      <c r="E26">
        <v>0</v>
      </c>
      <c r="F26" s="10">
        <v>955</v>
      </c>
      <c r="G26">
        <v>0</v>
      </c>
      <c r="H26">
        <v>0</v>
      </c>
      <c r="J26" t="s">
        <v>51</v>
      </c>
      <c r="K26" t="s">
        <v>81</v>
      </c>
      <c r="L26" t="s">
        <v>75</v>
      </c>
      <c r="M26" s="30" t="s">
        <v>76</v>
      </c>
      <c r="N26" t="s">
        <v>82</v>
      </c>
      <c r="O26" t="s">
        <v>83</v>
      </c>
      <c r="P26" s="4" t="s">
        <v>8908</v>
      </c>
    </row>
    <row r="27" spans="1:17" x14ac:dyDescent="0.3">
      <c r="A27" t="s">
        <v>136</v>
      </c>
      <c r="B27" s="3">
        <v>923</v>
      </c>
      <c r="C27">
        <v>0</v>
      </c>
      <c r="D27">
        <v>0</v>
      </c>
      <c r="E27" s="10">
        <v>923</v>
      </c>
      <c r="F27">
        <v>0</v>
      </c>
      <c r="G27">
        <v>0</v>
      </c>
      <c r="H27">
        <v>0</v>
      </c>
      <c r="J27" t="s">
        <v>17</v>
      </c>
      <c r="K27" t="s">
        <v>17</v>
      </c>
      <c r="L27" t="s">
        <v>75</v>
      </c>
      <c r="M27" s="30" t="s">
        <v>91</v>
      </c>
      <c r="N27" t="s">
        <v>92</v>
      </c>
      <c r="O27" t="s">
        <v>93</v>
      </c>
      <c r="P27" s="4" t="s">
        <v>8903</v>
      </c>
    </row>
    <row r="28" spans="1:17" x14ac:dyDescent="0.3">
      <c r="A28" s="28" t="s">
        <v>140</v>
      </c>
      <c r="B28" s="3">
        <v>910</v>
      </c>
      <c r="C28">
        <v>0</v>
      </c>
      <c r="D28">
        <v>0</v>
      </c>
      <c r="E28" s="10">
        <v>910</v>
      </c>
      <c r="F28">
        <v>0</v>
      </c>
      <c r="G28">
        <v>0</v>
      </c>
      <c r="H28">
        <v>0</v>
      </c>
      <c r="J28" t="s">
        <v>17</v>
      </c>
      <c r="K28" t="s">
        <v>17</v>
      </c>
      <c r="L28" t="s">
        <v>75</v>
      </c>
      <c r="M28" s="30" t="s">
        <v>137</v>
      </c>
      <c r="N28" t="s">
        <v>138</v>
      </c>
      <c r="O28" t="s">
        <v>139</v>
      </c>
      <c r="P28" s="4" t="s">
        <v>8898</v>
      </c>
      <c r="Q28" s="4" t="s">
        <v>4865</v>
      </c>
    </row>
    <row r="29" spans="1:17" x14ac:dyDescent="0.3">
      <c r="A29" t="s">
        <v>141</v>
      </c>
      <c r="B29" s="3">
        <v>878</v>
      </c>
      <c r="C29" s="10">
        <v>878</v>
      </c>
      <c r="D29">
        <v>0</v>
      </c>
      <c r="E29">
        <v>0</v>
      </c>
      <c r="F29">
        <v>0</v>
      </c>
      <c r="G29">
        <v>0</v>
      </c>
      <c r="H29">
        <v>0</v>
      </c>
      <c r="J29" t="s">
        <v>15</v>
      </c>
      <c r="K29" t="s">
        <v>99</v>
      </c>
      <c r="L29" t="s">
        <v>75</v>
      </c>
      <c r="M29" s="30" t="s">
        <v>76</v>
      </c>
      <c r="N29" t="s">
        <v>87</v>
      </c>
      <c r="O29" t="s">
        <v>100</v>
      </c>
      <c r="P29" s="4" t="s">
        <v>8907</v>
      </c>
    </row>
    <row r="30" spans="1:17" x14ac:dyDescent="0.3">
      <c r="A30" t="s">
        <v>142</v>
      </c>
      <c r="B30" s="3">
        <v>853</v>
      </c>
      <c r="C30">
        <v>0</v>
      </c>
      <c r="D30">
        <v>0</v>
      </c>
      <c r="E30" s="10">
        <v>853</v>
      </c>
      <c r="F30">
        <v>0</v>
      </c>
      <c r="G30">
        <v>0</v>
      </c>
      <c r="H30">
        <v>0</v>
      </c>
      <c r="J30" t="s">
        <v>17</v>
      </c>
      <c r="K30" t="s">
        <v>17</v>
      </c>
      <c r="L30" t="s">
        <v>75</v>
      </c>
      <c r="M30" s="30" t="s">
        <v>91</v>
      </c>
      <c r="N30" t="s">
        <v>92</v>
      </c>
      <c r="O30" t="s">
        <v>93</v>
      </c>
      <c r="P30" s="4" t="s">
        <v>8903</v>
      </c>
    </row>
    <row r="31" spans="1:17" x14ac:dyDescent="0.3">
      <c r="A31" t="s">
        <v>143</v>
      </c>
      <c r="B31" s="3">
        <v>842</v>
      </c>
      <c r="C31" s="10">
        <v>842</v>
      </c>
      <c r="D31">
        <v>0</v>
      </c>
      <c r="E31">
        <v>0</v>
      </c>
      <c r="F31">
        <v>0</v>
      </c>
      <c r="G31">
        <v>0</v>
      </c>
      <c r="H31">
        <v>0</v>
      </c>
      <c r="J31" t="s">
        <v>15</v>
      </c>
      <c r="K31" t="s">
        <v>99</v>
      </c>
      <c r="L31" t="s">
        <v>75</v>
      </c>
      <c r="M31" s="30" t="s">
        <v>76</v>
      </c>
      <c r="N31" t="s">
        <v>87</v>
      </c>
      <c r="O31" t="s">
        <v>100</v>
      </c>
      <c r="P31" s="4" t="s">
        <v>8907</v>
      </c>
    </row>
    <row r="32" spans="1:17" x14ac:dyDescent="0.3">
      <c r="A32" t="s">
        <v>144</v>
      </c>
      <c r="B32" s="3">
        <v>835</v>
      </c>
      <c r="C32">
        <v>0</v>
      </c>
      <c r="D32">
        <v>0</v>
      </c>
      <c r="E32">
        <v>0</v>
      </c>
      <c r="F32">
        <v>0</v>
      </c>
      <c r="G32">
        <v>772</v>
      </c>
      <c r="H32">
        <v>63</v>
      </c>
      <c r="J32" t="s">
        <v>18</v>
      </c>
      <c r="K32" t="s">
        <v>18</v>
      </c>
      <c r="L32" t="s">
        <v>75</v>
      </c>
      <c r="M32" s="30" t="s">
        <v>76</v>
      </c>
      <c r="N32" t="s">
        <v>82</v>
      </c>
      <c r="O32" t="s">
        <v>96</v>
      </c>
      <c r="P32" s="4" t="s">
        <v>8908</v>
      </c>
    </row>
    <row r="33" spans="1:17" x14ac:dyDescent="0.3">
      <c r="A33" t="s">
        <v>145</v>
      </c>
      <c r="B33" s="3">
        <v>797</v>
      </c>
      <c r="C33">
        <v>0</v>
      </c>
      <c r="D33">
        <v>0</v>
      </c>
      <c r="E33">
        <v>0</v>
      </c>
      <c r="F33">
        <v>793</v>
      </c>
      <c r="G33">
        <v>4</v>
      </c>
      <c r="H33">
        <v>0</v>
      </c>
      <c r="J33" t="s">
        <v>125</v>
      </c>
      <c r="K33" t="s">
        <v>126</v>
      </c>
      <c r="L33" t="s">
        <v>46</v>
      </c>
      <c r="M33" s="30" t="s">
        <v>119</v>
      </c>
      <c r="N33" t="s">
        <v>127</v>
      </c>
      <c r="O33" t="s">
        <v>128</v>
      </c>
      <c r="P33" s="4" t="s">
        <v>8902</v>
      </c>
    </row>
    <row r="34" spans="1:17" x14ac:dyDescent="0.3">
      <c r="A34" s="13" t="s">
        <v>146</v>
      </c>
      <c r="B34" s="3">
        <v>772</v>
      </c>
      <c r="C34">
        <v>0</v>
      </c>
      <c r="D34">
        <v>0</v>
      </c>
      <c r="E34" s="10">
        <v>772</v>
      </c>
      <c r="F34">
        <v>0</v>
      </c>
      <c r="G34">
        <v>0</v>
      </c>
      <c r="H34">
        <v>0</v>
      </c>
      <c r="J34" t="s">
        <v>17</v>
      </c>
      <c r="K34" t="s">
        <v>17</v>
      </c>
      <c r="L34" t="s">
        <v>75</v>
      </c>
      <c r="M34" s="30" t="s">
        <v>137</v>
      </c>
      <c r="N34" t="s">
        <v>138</v>
      </c>
      <c r="O34" t="s">
        <v>139</v>
      </c>
      <c r="P34" s="4" t="s">
        <v>8898</v>
      </c>
      <c r="Q34" t="s">
        <v>147</v>
      </c>
    </row>
    <row r="35" spans="1:17" x14ac:dyDescent="0.3">
      <c r="A35" t="s">
        <v>148</v>
      </c>
      <c r="B35" s="3">
        <v>765</v>
      </c>
      <c r="C35">
        <v>0</v>
      </c>
      <c r="D35">
        <v>0</v>
      </c>
      <c r="E35">
        <v>0</v>
      </c>
      <c r="F35">
        <v>0</v>
      </c>
      <c r="G35" s="10">
        <v>765</v>
      </c>
      <c r="H35">
        <v>0</v>
      </c>
      <c r="J35" t="s">
        <v>18</v>
      </c>
      <c r="K35" t="s">
        <v>18</v>
      </c>
      <c r="L35" t="s">
        <v>75</v>
      </c>
      <c r="M35" s="30" t="s">
        <v>76</v>
      </c>
      <c r="N35" t="s">
        <v>82</v>
      </c>
      <c r="O35" t="s">
        <v>96</v>
      </c>
      <c r="P35" s="4" t="s">
        <v>8908</v>
      </c>
    </row>
    <row r="36" spans="1:17" x14ac:dyDescent="0.3">
      <c r="A36" s="28" t="s">
        <v>149</v>
      </c>
      <c r="B36" s="3">
        <v>751</v>
      </c>
      <c r="C36">
        <v>0</v>
      </c>
      <c r="D36">
        <v>0</v>
      </c>
      <c r="E36">
        <v>0</v>
      </c>
      <c r="F36" s="7">
        <v>1</v>
      </c>
      <c r="G36" s="9">
        <v>740</v>
      </c>
      <c r="H36">
        <v>10</v>
      </c>
      <c r="J36" t="s">
        <v>18</v>
      </c>
      <c r="K36" t="s">
        <v>18</v>
      </c>
      <c r="L36" t="s">
        <v>95</v>
      </c>
      <c r="M36" s="30" t="s">
        <v>119</v>
      </c>
      <c r="N36" t="s">
        <v>127</v>
      </c>
      <c r="O36" t="s">
        <v>8951</v>
      </c>
      <c r="P36" s="4" t="s">
        <v>8902</v>
      </c>
      <c r="Q36" s="4" t="s">
        <v>150</v>
      </c>
    </row>
    <row r="37" spans="1:17" x14ac:dyDescent="0.3">
      <c r="A37" t="s">
        <v>151</v>
      </c>
      <c r="B37" s="3">
        <v>728</v>
      </c>
      <c r="C37">
        <v>0</v>
      </c>
      <c r="D37">
        <v>0</v>
      </c>
      <c r="E37">
        <v>0</v>
      </c>
      <c r="F37">
        <v>0</v>
      </c>
      <c r="G37" s="10">
        <v>728</v>
      </c>
      <c r="H37">
        <v>0</v>
      </c>
      <c r="J37" t="s">
        <v>18</v>
      </c>
      <c r="K37" t="s">
        <v>18</v>
      </c>
      <c r="L37" t="s">
        <v>75</v>
      </c>
      <c r="M37" s="30" t="s">
        <v>76</v>
      </c>
      <c r="N37" t="s">
        <v>82</v>
      </c>
      <c r="O37" t="s">
        <v>96</v>
      </c>
      <c r="P37" s="4" t="s">
        <v>8908</v>
      </c>
    </row>
    <row r="38" spans="1:17" x14ac:dyDescent="0.3">
      <c r="A38" t="s">
        <v>152</v>
      </c>
      <c r="B38" s="3">
        <v>721</v>
      </c>
      <c r="C38">
        <v>0</v>
      </c>
      <c r="D38">
        <v>0</v>
      </c>
      <c r="E38">
        <v>0</v>
      </c>
      <c r="F38">
        <v>0</v>
      </c>
      <c r="G38">
        <v>424</v>
      </c>
      <c r="H38">
        <v>297</v>
      </c>
      <c r="J38" t="s">
        <v>18</v>
      </c>
      <c r="K38" t="s">
        <v>18</v>
      </c>
      <c r="L38" t="s">
        <v>75</v>
      </c>
      <c r="M38" s="30" t="s">
        <v>76</v>
      </c>
      <c r="N38" t="s">
        <v>82</v>
      </c>
      <c r="O38" t="s">
        <v>96</v>
      </c>
      <c r="P38" s="4" t="s">
        <v>8908</v>
      </c>
    </row>
    <row r="39" spans="1:17" x14ac:dyDescent="0.3">
      <c r="A39" s="29" t="s">
        <v>155</v>
      </c>
      <c r="B39" s="3">
        <v>712</v>
      </c>
      <c r="C39" s="10">
        <v>712</v>
      </c>
      <c r="D39">
        <v>0</v>
      </c>
      <c r="E39">
        <v>0</v>
      </c>
      <c r="F39">
        <v>0</v>
      </c>
      <c r="G39">
        <v>0</v>
      </c>
      <c r="H39">
        <v>0</v>
      </c>
      <c r="J39" t="s">
        <v>15</v>
      </c>
      <c r="K39" t="s">
        <v>99</v>
      </c>
      <c r="L39" t="s">
        <v>75</v>
      </c>
      <c r="M39" s="30" t="s">
        <v>76</v>
      </c>
      <c r="N39" s="4" t="s">
        <v>153</v>
      </c>
      <c r="O39" t="s">
        <v>154</v>
      </c>
      <c r="P39" s="4" t="s">
        <v>8905</v>
      </c>
      <c r="Q39" s="4" t="s">
        <v>156</v>
      </c>
    </row>
    <row r="40" spans="1:17" x14ac:dyDescent="0.3">
      <c r="A40" t="s">
        <v>157</v>
      </c>
      <c r="B40" s="3">
        <v>692</v>
      </c>
      <c r="C40">
        <v>0</v>
      </c>
      <c r="D40">
        <v>0</v>
      </c>
      <c r="E40" s="10">
        <v>692</v>
      </c>
      <c r="F40">
        <v>0</v>
      </c>
      <c r="G40">
        <v>0</v>
      </c>
      <c r="H40">
        <v>0</v>
      </c>
      <c r="J40" t="s">
        <v>17</v>
      </c>
      <c r="K40" t="s">
        <v>17</v>
      </c>
      <c r="L40" t="s">
        <v>75</v>
      </c>
      <c r="M40" s="30" t="s">
        <v>137</v>
      </c>
      <c r="N40" t="s">
        <v>138</v>
      </c>
      <c r="O40" t="s">
        <v>139</v>
      </c>
      <c r="P40" s="4" t="s">
        <v>8898</v>
      </c>
    </row>
    <row r="41" spans="1:17" x14ac:dyDescent="0.3">
      <c r="A41" t="s">
        <v>158</v>
      </c>
      <c r="B41" s="3">
        <v>681</v>
      </c>
      <c r="C41">
        <v>0</v>
      </c>
      <c r="D41">
        <v>0</v>
      </c>
      <c r="E41" s="10">
        <v>681</v>
      </c>
      <c r="F41">
        <v>0</v>
      </c>
      <c r="G41">
        <v>0</v>
      </c>
      <c r="H41">
        <v>0</v>
      </c>
      <c r="J41" t="s">
        <v>17</v>
      </c>
      <c r="K41" t="s">
        <v>17</v>
      </c>
      <c r="L41" t="s">
        <v>75</v>
      </c>
      <c r="M41" s="30" t="s">
        <v>91</v>
      </c>
      <c r="N41" t="s">
        <v>92</v>
      </c>
      <c r="O41" t="s">
        <v>93</v>
      </c>
      <c r="P41" s="4" t="s">
        <v>8903</v>
      </c>
    </row>
    <row r="42" spans="1:17" x14ac:dyDescent="0.3">
      <c r="A42" t="s">
        <v>159</v>
      </c>
      <c r="B42" s="3">
        <v>662</v>
      </c>
      <c r="C42">
        <v>0</v>
      </c>
      <c r="D42">
        <v>0</v>
      </c>
      <c r="E42">
        <v>0</v>
      </c>
      <c r="F42">
        <v>0</v>
      </c>
      <c r="G42">
        <v>661</v>
      </c>
      <c r="H42">
        <v>1</v>
      </c>
      <c r="J42" t="s">
        <v>18</v>
      </c>
      <c r="K42" t="s">
        <v>18</v>
      </c>
      <c r="L42" t="s">
        <v>75</v>
      </c>
      <c r="M42" s="30" t="s">
        <v>76</v>
      </c>
      <c r="N42" t="s">
        <v>82</v>
      </c>
      <c r="O42" t="s">
        <v>96</v>
      </c>
      <c r="P42" s="4" t="s">
        <v>8908</v>
      </c>
    </row>
    <row r="43" spans="1:17" x14ac:dyDescent="0.3">
      <c r="A43" s="28" t="s">
        <v>160</v>
      </c>
      <c r="B43" s="3">
        <v>638</v>
      </c>
      <c r="C43">
        <v>0</v>
      </c>
      <c r="D43" s="10">
        <v>638</v>
      </c>
      <c r="E43">
        <v>0</v>
      </c>
      <c r="F43">
        <v>0</v>
      </c>
      <c r="G43">
        <v>0</v>
      </c>
      <c r="H43">
        <v>0</v>
      </c>
      <c r="J43" t="s">
        <v>16</v>
      </c>
      <c r="K43" t="s">
        <v>16</v>
      </c>
      <c r="L43" t="s">
        <v>75</v>
      </c>
      <c r="M43" s="30" t="s">
        <v>76</v>
      </c>
      <c r="N43" t="s">
        <v>77</v>
      </c>
      <c r="O43" t="s">
        <v>78</v>
      </c>
      <c r="P43" s="4" t="s">
        <v>8909</v>
      </c>
      <c r="Q43" s="4" t="s">
        <v>161</v>
      </c>
    </row>
    <row r="44" spans="1:17" x14ac:dyDescent="0.3">
      <c r="A44" t="s">
        <v>162</v>
      </c>
      <c r="B44" s="3">
        <v>592</v>
      </c>
      <c r="C44">
        <v>0</v>
      </c>
      <c r="D44">
        <v>0</v>
      </c>
      <c r="E44">
        <v>0</v>
      </c>
      <c r="F44">
        <v>0</v>
      </c>
      <c r="G44" s="10">
        <v>592</v>
      </c>
      <c r="H44">
        <v>0</v>
      </c>
      <c r="J44" t="s">
        <v>18</v>
      </c>
      <c r="K44" t="s">
        <v>18</v>
      </c>
      <c r="L44" t="s">
        <v>75</v>
      </c>
      <c r="M44" s="30" t="s">
        <v>76</v>
      </c>
      <c r="N44" t="s">
        <v>82</v>
      </c>
      <c r="O44" t="s">
        <v>96</v>
      </c>
      <c r="P44" s="4" t="s">
        <v>8908</v>
      </c>
    </row>
    <row r="45" spans="1:17" x14ac:dyDescent="0.3">
      <c r="A45" t="s">
        <v>163</v>
      </c>
      <c r="B45" s="3">
        <v>590</v>
      </c>
      <c r="C45">
        <v>0</v>
      </c>
      <c r="D45">
        <v>0</v>
      </c>
      <c r="E45" s="10">
        <v>590</v>
      </c>
      <c r="F45">
        <v>0</v>
      </c>
      <c r="G45">
        <v>0</v>
      </c>
      <c r="H45">
        <v>0</v>
      </c>
      <c r="J45" t="s">
        <v>17</v>
      </c>
      <c r="K45" t="s">
        <v>17</v>
      </c>
      <c r="L45" t="s">
        <v>75</v>
      </c>
      <c r="M45" s="30" t="s">
        <v>91</v>
      </c>
      <c r="N45" t="s">
        <v>92</v>
      </c>
      <c r="O45" t="s">
        <v>93</v>
      </c>
      <c r="P45" s="4" t="s">
        <v>8903</v>
      </c>
    </row>
    <row r="46" spans="1:17" x14ac:dyDescent="0.3">
      <c r="A46" t="s">
        <v>164</v>
      </c>
      <c r="B46" s="3">
        <v>574</v>
      </c>
      <c r="C46">
        <v>0</v>
      </c>
      <c r="D46">
        <v>0</v>
      </c>
      <c r="E46">
        <v>0</v>
      </c>
      <c r="F46">
        <v>0</v>
      </c>
      <c r="G46">
        <v>243</v>
      </c>
      <c r="H46">
        <v>331</v>
      </c>
      <c r="J46" t="s">
        <v>18</v>
      </c>
      <c r="K46" t="s">
        <v>18</v>
      </c>
      <c r="L46" t="s">
        <v>75</v>
      </c>
      <c r="M46" s="30" t="s">
        <v>76</v>
      </c>
      <c r="N46" t="s">
        <v>82</v>
      </c>
      <c r="O46" t="s">
        <v>96</v>
      </c>
      <c r="P46" s="4" t="s">
        <v>8908</v>
      </c>
    </row>
    <row r="47" spans="1:17" x14ac:dyDescent="0.3">
      <c r="A47" s="28" t="s">
        <v>166</v>
      </c>
      <c r="B47" s="3">
        <v>570</v>
      </c>
      <c r="C47">
        <v>0</v>
      </c>
      <c r="D47">
        <v>0</v>
      </c>
      <c r="E47">
        <v>0</v>
      </c>
      <c r="F47" s="11">
        <v>569</v>
      </c>
      <c r="G47" s="7">
        <v>1</v>
      </c>
      <c r="H47">
        <v>0</v>
      </c>
      <c r="J47" t="s">
        <v>51</v>
      </c>
      <c r="K47" t="s">
        <v>81</v>
      </c>
      <c r="L47" t="s">
        <v>95</v>
      </c>
      <c r="M47" s="30" t="s">
        <v>119</v>
      </c>
      <c r="N47" t="s">
        <v>127</v>
      </c>
      <c r="O47" t="s">
        <v>165</v>
      </c>
      <c r="P47" s="4" t="s">
        <v>8902</v>
      </c>
      <c r="Q47" s="4" t="s">
        <v>167</v>
      </c>
    </row>
    <row r="48" spans="1:17" x14ac:dyDescent="0.3">
      <c r="A48" s="29" t="s">
        <v>171</v>
      </c>
      <c r="B48" s="3">
        <v>537</v>
      </c>
      <c r="C48">
        <v>0</v>
      </c>
      <c r="D48" s="10">
        <v>537</v>
      </c>
      <c r="E48">
        <v>0</v>
      </c>
      <c r="F48">
        <v>0</v>
      </c>
      <c r="G48">
        <v>0</v>
      </c>
      <c r="H48">
        <v>0</v>
      </c>
      <c r="J48" t="s">
        <v>16</v>
      </c>
      <c r="K48" t="s">
        <v>16</v>
      </c>
      <c r="L48" t="s">
        <v>75</v>
      </c>
      <c r="M48" s="30" t="s">
        <v>168</v>
      </c>
      <c r="N48" t="s">
        <v>169</v>
      </c>
      <c r="O48" t="s">
        <v>170</v>
      </c>
      <c r="P48" s="4" t="s">
        <v>8904</v>
      </c>
      <c r="Q48" s="4" t="s">
        <v>172</v>
      </c>
    </row>
    <row r="49" spans="1:16" x14ac:dyDescent="0.3">
      <c r="A49" t="s">
        <v>173</v>
      </c>
      <c r="B49" s="3">
        <v>531</v>
      </c>
      <c r="C49" s="10">
        <v>531</v>
      </c>
      <c r="D49">
        <v>0</v>
      </c>
      <c r="E49">
        <v>0</v>
      </c>
      <c r="F49">
        <v>0</v>
      </c>
      <c r="G49">
        <v>0</v>
      </c>
      <c r="H49">
        <v>0</v>
      </c>
      <c r="J49" t="s">
        <v>15</v>
      </c>
      <c r="K49" t="s">
        <v>99</v>
      </c>
      <c r="L49" t="s">
        <v>75</v>
      </c>
      <c r="M49" s="30" t="s">
        <v>119</v>
      </c>
      <c r="N49" t="s">
        <v>120</v>
      </c>
      <c r="O49" t="s">
        <v>121</v>
      </c>
      <c r="P49" s="4" t="s">
        <v>8901</v>
      </c>
    </row>
    <row r="50" spans="1:16" x14ac:dyDescent="0.3">
      <c r="A50" t="s">
        <v>174</v>
      </c>
      <c r="B50" s="3">
        <v>529</v>
      </c>
      <c r="C50">
        <v>0</v>
      </c>
      <c r="D50">
        <v>0</v>
      </c>
      <c r="E50">
        <v>0</v>
      </c>
      <c r="F50">
        <v>0</v>
      </c>
      <c r="G50" s="10">
        <v>529</v>
      </c>
      <c r="H50">
        <v>0</v>
      </c>
      <c r="J50" t="s">
        <v>18</v>
      </c>
      <c r="K50" t="s">
        <v>18</v>
      </c>
      <c r="L50" t="s">
        <v>75</v>
      </c>
      <c r="M50" s="30" t="s">
        <v>76</v>
      </c>
      <c r="N50" t="s">
        <v>82</v>
      </c>
      <c r="O50" t="s">
        <v>96</v>
      </c>
      <c r="P50" s="4" t="s">
        <v>8908</v>
      </c>
    </row>
    <row r="51" spans="1:16" x14ac:dyDescent="0.3">
      <c r="A51" t="s">
        <v>175</v>
      </c>
      <c r="B51" s="3">
        <v>529</v>
      </c>
      <c r="C51">
        <v>0</v>
      </c>
      <c r="D51">
        <v>0</v>
      </c>
      <c r="E51">
        <v>0</v>
      </c>
      <c r="F51" s="10">
        <v>529</v>
      </c>
      <c r="G51">
        <v>0</v>
      </c>
      <c r="H51">
        <v>0</v>
      </c>
      <c r="J51" t="s">
        <v>51</v>
      </c>
      <c r="K51" t="s">
        <v>81</v>
      </c>
      <c r="L51" t="s">
        <v>75</v>
      </c>
      <c r="M51" s="30" t="s">
        <v>76</v>
      </c>
      <c r="N51" t="s">
        <v>87</v>
      </c>
      <c r="O51" t="s">
        <v>110</v>
      </c>
      <c r="P51" s="4" t="s">
        <v>8907</v>
      </c>
    </row>
    <row r="52" spans="1:16" x14ac:dyDescent="0.3">
      <c r="A52" t="s">
        <v>176</v>
      </c>
      <c r="B52" s="3">
        <v>511</v>
      </c>
      <c r="C52">
        <v>0</v>
      </c>
      <c r="D52">
        <v>0</v>
      </c>
      <c r="E52">
        <v>0</v>
      </c>
      <c r="F52" s="10">
        <v>511</v>
      </c>
      <c r="G52">
        <v>0</v>
      </c>
      <c r="H52">
        <v>0</v>
      </c>
      <c r="J52" t="s">
        <v>51</v>
      </c>
      <c r="K52" t="s">
        <v>81</v>
      </c>
      <c r="L52" t="s">
        <v>75</v>
      </c>
      <c r="M52" s="30" t="s">
        <v>76</v>
      </c>
      <c r="N52" t="s">
        <v>82</v>
      </c>
      <c r="O52" t="s">
        <v>83</v>
      </c>
      <c r="P52" s="4" t="s">
        <v>8908</v>
      </c>
    </row>
    <row r="53" spans="1:16" x14ac:dyDescent="0.3">
      <c r="A53" t="s">
        <v>177</v>
      </c>
      <c r="B53" s="3">
        <v>487</v>
      </c>
      <c r="C53">
        <v>0</v>
      </c>
      <c r="D53">
        <v>0</v>
      </c>
      <c r="E53">
        <v>0</v>
      </c>
      <c r="F53" s="7">
        <v>2</v>
      </c>
      <c r="G53">
        <v>0</v>
      </c>
      <c r="H53" s="11">
        <v>485</v>
      </c>
      <c r="J53" t="s">
        <v>18</v>
      </c>
      <c r="K53" t="s">
        <v>18</v>
      </c>
      <c r="L53" t="s">
        <v>95</v>
      </c>
      <c r="M53" s="30" t="s">
        <v>119</v>
      </c>
      <c r="N53" t="s">
        <v>127</v>
      </c>
      <c r="O53" t="s">
        <v>8951</v>
      </c>
      <c r="P53" s="4" t="s">
        <v>8902</v>
      </c>
    </row>
    <row r="54" spans="1:16" x14ac:dyDescent="0.3">
      <c r="A54" t="s">
        <v>178</v>
      </c>
      <c r="B54" s="3">
        <v>482</v>
      </c>
      <c r="C54" s="10">
        <v>482</v>
      </c>
      <c r="D54">
        <v>0</v>
      </c>
      <c r="E54">
        <v>0</v>
      </c>
      <c r="F54">
        <v>0</v>
      </c>
      <c r="G54">
        <v>0</v>
      </c>
      <c r="H54">
        <v>0</v>
      </c>
      <c r="J54" t="s">
        <v>15</v>
      </c>
      <c r="K54" t="s">
        <v>99</v>
      </c>
      <c r="L54" t="s">
        <v>75</v>
      </c>
      <c r="M54" s="30" t="s">
        <v>76</v>
      </c>
      <c r="N54" t="s">
        <v>87</v>
      </c>
      <c r="O54" t="s">
        <v>100</v>
      </c>
      <c r="P54" s="4" t="s">
        <v>8907</v>
      </c>
    </row>
    <row r="55" spans="1:16" x14ac:dyDescent="0.3">
      <c r="A55" t="s">
        <v>179</v>
      </c>
      <c r="B55" s="3">
        <v>425</v>
      </c>
      <c r="C55" s="10">
        <v>425</v>
      </c>
      <c r="D55">
        <v>0</v>
      </c>
      <c r="E55">
        <v>0</v>
      </c>
      <c r="F55">
        <v>0</v>
      </c>
      <c r="G55">
        <v>0</v>
      </c>
      <c r="H55">
        <v>0</v>
      </c>
      <c r="J55" t="s">
        <v>15</v>
      </c>
      <c r="K55" t="s">
        <v>99</v>
      </c>
      <c r="L55" t="s">
        <v>75</v>
      </c>
      <c r="M55" s="30" t="s">
        <v>76</v>
      </c>
      <c r="N55" t="s">
        <v>87</v>
      </c>
      <c r="O55" t="s">
        <v>100</v>
      </c>
      <c r="P55" s="4" t="s">
        <v>8907</v>
      </c>
    </row>
    <row r="56" spans="1:16" x14ac:dyDescent="0.3">
      <c r="A56" t="s">
        <v>180</v>
      </c>
      <c r="B56" s="3">
        <v>412</v>
      </c>
      <c r="C56">
        <v>0</v>
      </c>
      <c r="D56">
        <v>0</v>
      </c>
      <c r="E56" s="10">
        <v>412</v>
      </c>
      <c r="F56">
        <v>0</v>
      </c>
      <c r="G56">
        <v>0</v>
      </c>
      <c r="H56">
        <v>0</v>
      </c>
      <c r="J56" t="s">
        <v>17</v>
      </c>
      <c r="K56" t="s">
        <v>17</v>
      </c>
      <c r="L56" t="s">
        <v>75</v>
      </c>
      <c r="M56" s="30" t="s">
        <v>137</v>
      </c>
      <c r="N56" t="s">
        <v>138</v>
      </c>
      <c r="O56" t="s">
        <v>139</v>
      </c>
      <c r="P56" s="4" t="s">
        <v>8898</v>
      </c>
    </row>
    <row r="57" spans="1:16" x14ac:dyDescent="0.3">
      <c r="A57" s="4" t="s">
        <v>182</v>
      </c>
      <c r="B57" s="3">
        <v>411</v>
      </c>
      <c r="C57">
        <v>0</v>
      </c>
      <c r="D57">
        <v>0</v>
      </c>
      <c r="E57">
        <v>0</v>
      </c>
      <c r="F57">
        <v>0</v>
      </c>
      <c r="G57">
        <v>0</v>
      </c>
      <c r="H57" s="10">
        <v>411</v>
      </c>
      <c r="J57" t="s">
        <v>18</v>
      </c>
      <c r="K57" t="s">
        <v>18</v>
      </c>
      <c r="L57" t="s">
        <v>75</v>
      </c>
      <c r="M57" s="30" t="s">
        <v>76</v>
      </c>
      <c r="N57" t="s">
        <v>87</v>
      </c>
      <c r="O57" t="s">
        <v>181</v>
      </c>
      <c r="P57" s="4" t="s">
        <v>8907</v>
      </c>
    </row>
    <row r="58" spans="1:16" x14ac:dyDescent="0.3">
      <c r="A58" t="s">
        <v>183</v>
      </c>
      <c r="B58" s="3">
        <v>407</v>
      </c>
      <c r="C58" s="10">
        <v>407</v>
      </c>
      <c r="D58">
        <v>0</v>
      </c>
      <c r="E58">
        <v>0</v>
      </c>
      <c r="F58">
        <v>0</v>
      </c>
      <c r="G58">
        <v>0</v>
      </c>
      <c r="H58">
        <v>0</v>
      </c>
      <c r="J58" t="s">
        <v>15</v>
      </c>
      <c r="K58" t="s">
        <v>99</v>
      </c>
      <c r="L58" t="s">
        <v>75</v>
      </c>
      <c r="M58" s="30" t="s">
        <v>119</v>
      </c>
      <c r="N58" t="s">
        <v>120</v>
      </c>
      <c r="O58" t="s">
        <v>121</v>
      </c>
      <c r="P58" s="4" t="s">
        <v>8901</v>
      </c>
    </row>
    <row r="59" spans="1:16" x14ac:dyDescent="0.3">
      <c r="A59" t="s">
        <v>184</v>
      </c>
      <c r="B59" s="3">
        <v>379</v>
      </c>
      <c r="C59">
        <v>0</v>
      </c>
      <c r="D59">
        <v>0</v>
      </c>
      <c r="E59">
        <v>0</v>
      </c>
      <c r="F59">
        <v>0</v>
      </c>
      <c r="G59" s="10">
        <v>379</v>
      </c>
      <c r="H59">
        <v>0</v>
      </c>
      <c r="J59" t="s">
        <v>18</v>
      </c>
      <c r="K59" t="s">
        <v>18</v>
      </c>
      <c r="L59" t="s">
        <v>75</v>
      </c>
      <c r="M59" s="30" t="s">
        <v>76</v>
      </c>
      <c r="N59" t="s">
        <v>82</v>
      </c>
      <c r="O59" t="s">
        <v>96</v>
      </c>
      <c r="P59" s="4" t="s">
        <v>8908</v>
      </c>
    </row>
    <row r="60" spans="1:16" x14ac:dyDescent="0.3">
      <c r="A60" t="s">
        <v>185</v>
      </c>
      <c r="B60" s="3">
        <v>369</v>
      </c>
      <c r="C60">
        <v>0</v>
      </c>
      <c r="D60">
        <v>0</v>
      </c>
      <c r="E60">
        <v>0</v>
      </c>
      <c r="F60">
        <v>0</v>
      </c>
      <c r="G60" s="10">
        <v>369</v>
      </c>
      <c r="H60">
        <v>0</v>
      </c>
      <c r="J60" t="s">
        <v>18</v>
      </c>
      <c r="K60" t="s">
        <v>18</v>
      </c>
      <c r="L60" t="s">
        <v>75</v>
      </c>
      <c r="M60" s="30" t="s">
        <v>119</v>
      </c>
      <c r="N60" t="s">
        <v>127</v>
      </c>
      <c r="O60" t="s">
        <v>8951</v>
      </c>
      <c r="P60" s="4" t="s">
        <v>8902</v>
      </c>
    </row>
    <row r="61" spans="1:16" x14ac:dyDescent="0.3">
      <c r="A61" s="13" t="s">
        <v>186</v>
      </c>
      <c r="B61" s="3">
        <v>363</v>
      </c>
      <c r="C61">
        <v>0</v>
      </c>
      <c r="D61">
        <v>0</v>
      </c>
      <c r="E61">
        <v>0</v>
      </c>
      <c r="F61" s="10">
        <v>363</v>
      </c>
      <c r="G61">
        <v>0</v>
      </c>
      <c r="H61">
        <v>0</v>
      </c>
      <c r="J61" t="s">
        <v>51</v>
      </c>
      <c r="K61" t="s">
        <v>81</v>
      </c>
      <c r="L61" t="s">
        <v>75</v>
      </c>
      <c r="M61" s="30" t="s">
        <v>119</v>
      </c>
      <c r="N61" t="s">
        <v>127</v>
      </c>
      <c r="O61" t="s">
        <v>165</v>
      </c>
      <c r="P61" s="4" t="s">
        <v>8902</v>
      </c>
    </row>
    <row r="62" spans="1:16" x14ac:dyDescent="0.3">
      <c r="A62" t="s">
        <v>187</v>
      </c>
      <c r="B62" s="3">
        <v>362</v>
      </c>
      <c r="C62">
        <v>0</v>
      </c>
      <c r="D62">
        <v>0</v>
      </c>
      <c r="E62">
        <v>0</v>
      </c>
      <c r="F62" s="10">
        <v>362</v>
      </c>
      <c r="G62">
        <v>0</v>
      </c>
      <c r="H62">
        <v>0</v>
      </c>
      <c r="J62" t="s">
        <v>51</v>
      </c>
      <c r="K62" t="s">
        <v>81</v>
      </c>
      <c r="L62" t="s">
        <v>75</v>
      </c>
      <c r="M62" s="30" t="s">
        <v>119</v>
      </c>
      <c r="N62" t="s">
        <v>127</v>
      </c>
      <c r="O62" t="s">
        <v>165</v>
      </c>
      <c r="P62" s="4" t="s">
        <v>8902</v>
      </c>
    </row>
    <row r="63" spans="1:16" x14ac:dyDescent="0.3">
      <c r="A63" t="s">
        <v>189</v>
      </c>
      <c r="B63" s="3">
        <v>353</v>
      </c>
      <c r="C63">
        <v>0</v>
      </c>
      <c r="D63" s="10">
        <v>353</v>
      </c>
      <c r="E63">
        <v>0</v>
      </c>
      <c r="F63">
        <v>0</v>
      </c>
      <c r="G63">
        <v>0</v>
      </c>
      <c r="H63">
        <v>0</v>
      </c>
      <c r="J63" t="s">
        <v>16</v>
      </c>
      <c r="K63" t="s">
        <v>16</v>
      </c>
      <c r="L63" t="s">
        <v>75</v>
      </c>
      <c r="M63" s="30" t="s">
        <v>76</v>
      </c>
      <c r="N63" t="s">
        <v>77</v>
      </c>
      <c r="O63" t="s">
        <v>78</v>
      </c>
      <c r="P63" s="4" t="s">
        <v>8909</v>
      </c>
    </row>
    <row r="64" spans="1:16" x14ac:dyDescent="0.3">
      <c r="A64" t="s">
        <v>188</v>
      </c>
      <c r="B64" s="3">
        <v>353</v>
      </c>
      <c r="C64">
        <v>0</v>
      </c>
      <c r="D64">
        <v>0</v>
      </c>
      <c r="E64">
        <v>0</v>
      </c>
      <c r="F64">
        <v>0</v>
      </c>
      <c r="G64">
        <v>342</v>
      </c>
      <c r="H64">
        <v>11</v>
      </c>
      <c r="J64" t="s">
        <v>18</v>
      </c>
      <c r="K64" t="s">
        <v>18</v>
      </c>
      <c r="L64" t="s">
        <v>75</v>
      </c>
      <c r="M64" s="30" t="s">
        <v>119</v>
      </c>
      <c r="N64" t="s">
        <v>127</v>
      </c>
      <c r="O64" t="s">
        <v>8951</v>
      </c>
      <c r="P64" s="4" t="s">
        <v>8902</v>
      </c>
    </row>
    <row r="65" spans="1:16" x14ac:dyDescent="0.3">
      <c r="A65" t="s">
        <v>190</v>
      </c>
      <c r="B65" s="3">
        <v>351</v>
      </c>
      <c r="C65">
        <v>0</v>
      </c>
      <c r="D65">
        <v>0</v>
      </c>
      <c r="E65" s="10">
        <v>351</v>
      </c>
      <c r="F65">
        <v>0</v>
      </c>
      <c r="G65">
        <v>0</v>
      </c>
      <c r="H65">
        <v>0</v>
      </c>
      <c r="J65" t="s">
        <v>17</v>
      </c>
      <c r="K65" t="s">
        <v>17</v>
      </c>
      <c r="L65" t="s">
        <v>75</v>
      </c>
      <c r="M65" s="30" t="s">
        <v>91</v>
      </c>
      <c r="N65" t="s">
        <v>92</v>
      </c>
      <c r="O65" t="s">
        <v>93</v>
      </c>
      <c r="P65" s="4" t="s">
        <v>8903</v>
      </c>
    </row>
    <row r="66" spans="1:16" x14ac:dyDescent="0.3">
      <c r="A66" t="s">
        <v>191</v>
      </c>
      <c r="B66" s="3">
        <v>348</v>
      </c>
      <c r="C66">
        <v>0</v>
      </c>
      <c r="D66">
        <v>0</v>
      </c>
      <c r="E66" s="10">
        <v>348</v>
      </c>
      <c r="F66">
        <v>0</v>
      </c>
      <c r="G66">
        <v>0</v>
      </c>
      <c r="H66">
        <v>0</v>
      </c>
      <c r="J66" t="s">
        <v>17</v>
      </c>
      <c r="K66" t="s">
        <v>17</v>
      </c>
      <c r="L66" t="s">
        <v>75</v>
      </c>
      <c r="M66" s="30" t="s">
        <v>91</v>
      </c>
      <c r="N66" t="s">
        <v>92</v>
      </c>
      <c r="O66" t="s">
        <v>93</v>
      </c>
      <c r="P66" s="4" t="s">
        <v>8903</v>
      </c>
    </row>
    <row r="67" spans="1:16" x14ac:dyDescent="0.3">
      <c r="A67" t="s">
        <v>192</v>
      </c>
      <c r="B67" s="3">
        <v>346</v>
      </c>
      <c r="C67">
        <v>0</v>
      </c>
      <c r="D67" s="10">
        <v>346</v>
      </c>
      <c r="E67">
        <v>0</v>
      </c>
      <c r="F67">
        <v>0</v>
      </c>
      <c r="G67">
        <v>0</v>
      </c>
      <c r="H67">
        <v>0</v>
      </c>
      <c r="J67" t="s">
        <v>16</v>
      </c>
      <c r="K67" t="s">
        <v>16</v>
      </c>
      <c r="L67" t="s">
        <v>75</v>
      </c>
      <c r="M67" s="30" t="s">
        <v>76</v>
      </c>
      <c r="N67" t="s">
        <v>77</v>
      </c>
      <c r="O67" t="s">
        <v>78</v>
      </c>
      <c r="P67" s="4" t="s">
        <v>8909</v>
      </c>
    </row>
    <row r="68" spans="1:16" x14ac:dyDescent="0.3">
      <c r="A68" t="s">
        <v>193</v>
      </c>
      <c r="B68" s="3">
        <v>340</v>
      </c>
      <c r="C68">
        <v>0</v>
      </c>
      <c r="D68">
        <v>0</v>
      </c>
      <c r="E68" s="10">
        <v>340</v>
      </c>
      <c r="F68">
        <v>0</v>
      </c>
      <c r="G68">
        <v>0</v>
      </c>
      <c r="H68">
        <v>0</v>
      </c>
      <c r="J68" t="s">
        <v>17</v>
      </c>
      <c r="K68" t="s">
        <v>17</v>
      </c>
      <c r="L68" t="s">
        <v>75</v>
      </c>
      <c r="M68" s="30" t="s">
        <v>91</v>
      </c>
      <c r="N68" t="s">
        <v>92</v>
      </c>
      <c r="O68" t="s">
        <v>93</v>
      </c>
      <c r="P68" s="4" t="s">
        <v>8903</v>
      </c>
    </row>
    <row r="69" spans="1:16" x14ac:dyDescent="0.3">
      <c r="A69" t="s">
        <v>194</v>
      </c>
      <c r="B69" s="3">
        <v>329</v>
      </c>
      <c r="C69">
        <v>0</v>
      </c>
      <c r="D69">
        <v>0</v>
      </c>
      <c r="E69" s="10">
        <v>329</v>
      </c>
      <c r="F69">
        <v>0</v>
      </c>
      <c r="G69">
        <v>0</v>
      </c>
      <c r="H69">
        <v>0</v>
      </c>
      <c r="J69" t="s">
        <v>17</v>
      </c>
      <c r="K69" t="s">
        <v>17</v>
      </c>
      <c r="L69" t="s">
        <v>75</v>
      </c>
      <c r="M69" s="30" t="s">
        <v>91</v>
      </c>
      <c r="N69" t="s">
        <v>92</v>
      </c>
      <c r="O69" t="s">
        <v>93</v>
      </c>
      <c r="P69" s="4" t="s">
        <v>8903</v>
      </c>
    </row>
    <row r="70" spans="1:16" x14ac:dyDescent="0.3">
      <c r="A70" t="s">
        <v>195</v>
      </c>
      <c r="B70" s="3">
        <v>326</v>
      </c>
      <c r="C70">
        <v>0</v>
      </c>
      <c r="D70">
        <v>0</v>
      </c>
      <c r="E70">
        <v>0</v>
      </c>
      <c r="F70">
        <v>0</v>
      </c>
      <c r="G70" s="10">
        <v>326</v>
      </c>
      <c r="H70">
        <v>0</v>
      </c>
      <c r="J70" t="s">
        <v>18</v>
      </c>
      <c r="K70" t="s">
        <v>18</v>
      </c>
      <c r="L70" t="s">
        <v>75</v>
      </c>
      <c r="M70" s="30" t="s">
        <v>76</v>
      </c>
      <c r="N70" t="s">
        <v>82</v>
      </c>
      <c r="O70" t="s">
        <v>96</v>
      </c>
      <c r="P70" s="4" t="s">
        <v>8908</v>
      </c>
    </row>
    <row r="71" spans="1:16" x14ac:dyDescent="0.3">
      <c r="A71" t="s">
        <v>196</v>
      </c>
      <c r="B71" s="3">
        <v>322</v>
      </c>
      <c r="C71" s="10">
        <v>322</v>
      </c>
      <c r="D71">
        <v>0</v>
      </c>
      <c r="E71">
        <v>0</v>
      </c>
      <c r="F71">
        <v>0</v>
      </c>
      <c r="G71">
        <v>0</v>
      </c>
      <c r="H71">
        <v>0</v>
      </c>
      <c r="J71" t="s">
        <v>15</v>
      </c>
      <c r="K71" t="s">
        <v>99</v>
      </c>
      <c r="L71" t="s">
        <v>75</v>
      </c>
      <c r="M71" s="30" t="s">
        <v>76</v>
      </c>
      <c r="N71" t="s">
        <v>87</v>
      </c>
      <c r="O71" t="s">
        <v>100</v>
      </c>
      <c r="P71" s="4" t="s">
        <v>8907</v>
      </c>
    </row>
    <row r="72" spans="1:16" x14ac:dyDescent="0.3">
      <c r="A72" t="s">
        <v>197</v>
      </c>
      <c r="B72" s="3">
        <v>318</v>
      </c>
      <c r="C72">
        <v>0</v>
      </c>
      <c r="D72">
        <v>0</v>
      </c>
      <c r="E72">
        <v>0</v>
      </c>
      <c r="F72">
        <v>0</v>
      </c>
      <c r="G72" s="10">
        <v>318</v>
      </c>
      <c r="H72">
        <v>0</v>
      </c>
      <c r="J72" t="s">
        <v>18</v>
      </c>
      <c r="K72" t="s">
        <v>18</v>
      </c>
      <c r="L72" t="s">
        <v>75</v>
      </c>
      <c r="M72" s="30" t="s">
        <v>76</v>
      </c>
      <c r="N72" t="s">
        <v>82</v>
      </c>
      <c r="O72" t="s">
        <v>96</v>
      </c>
      <c r="P72" s="4" t="s">
        <v>8908</v>
      </c>
    </row>
    <row r="73" spans="1:16" x14ac:dyDescent="0.3">
      <c r="A73" t="s">
        <v>198</v>
      </c>
      <c r="B73" s="3">
        <v>311</v>
      </c>
      <c r="C73">
        <v>0</v>
      </c>
      <c r="D73">
        <v>0</v>
      </c>
      <c r="E73">
        <v>0</v>
      </c>
      <c r="F73">
        <v>0</v>
      </c>
      <c r="G73" s="10">
        <v>311</v>
      </c>
      <c r="H73">
        <v>0</v>
      </c>
      <c r="J73" t="s">
        <v>18</v>
      </c>
      <c r="K73" t="s">
        <v>18</v>
      </c>
      <c r="L73" t="s">
        <v>75</v>
      </c>
      <c r="M73" s="30" t="s">
        <v>76</v>
      </c>
      <c r="N73" t="s">
        <v>82</v>
      </c>
      <c r="O73" t="s">
        <v>96</v>
      </c>
      <c r="P73" s="4" t="s">
        <v>8908</v>
      </c>
    </row>
    <row r="74" spans="1:16" x14ac:dyDescent="0.3">
      <c r="A74" t="s">
        <v>199</v>
      </c>
      <c r="B74" s="3">
        <v>307</v>
      </c>
      <c r="C74">
        <v>0</v>
      </c>
      <c r="D74">
        <v>0</v>
      </c>
      <c r="E74">
        <v>0</v>
      </c>
      <c r="F74">
        <v>0</v>
      </c>
      <c r="G74">
        <v>143</v>
      </c>
      <c r="H74">
        <v>164</v>
      </c>
      <c r="J74" t="s">
        <v>18</v>
      </c>
      <c r="K74" t="s">
        <v>18</v>
      </c>
      <c r="L74" t="s">
        <v>75</v>
      </c>
      <c r="M74" s="30" t="s">
        <v>76</v>
      </c>
      <c r="N74" t="s">
        <v>82</v>
      </c>
      <c r="O74" t="s">
        <v>96</v>
      </c>
      <c r="P74" s="4" t="s">
        <v>8908</v>
      </c>
    </row>
    <row r="75" spans="1:16" x14ac:dyDescent="0.3">
      <c r="A75" t="s">
        <v>200</v>
      </c>
      <c r="B75" s="3">
        <v>306</v>
      </c>
      <c r="C75">
        <v>0</v>
      </c>
      <c r="D75">
        <v>0</v>
      </c>
      <c r="E75">
        <v>0</v>
      </c>
      <c r="F75">
        <v>0</v>
      </c>
      <c r="G75">
        <v>118</v>
      </c>
      <c r="H75">
        <v>188</v>
      </c>
      <c r="J75" t="s">
        <v>18</v>
      </c>
      <c r="K75" t="s">
        <v>18</v>
      </c>
      <c r="L75" t="s">
        <v>75</v>
      </c>
      <c r="M75" s="30" t="s">
        <v>76</v>
      </c>
      <c r="N75" t="s">
        <v>82</v>
      </c>
      <c r="O75" t="s">
        <v>96</v>
      </c>
      <c r="P75" s="4" t="s">
        <v>8908</v>
      </c>
    </row>
    <row r="76" spans="1:16" x14ac:dyDescent="0.3">
      <c r="A76" t="s">
        <v>201</v>
      </c>
      <c r="B76" s="3">
        <v>306</v>
      </c>
      <c r="C76">
        <v>0</v>
      </c>
      <c r="D76">
        <v>0</v>
      </c>
      <c r="E76" s="10">
        <v>306</v>
      </c>
      <c r="F76">
        <v>0</v>
      </c>
      <c r="G76">
        <v>0</v>
      </c>
      <c r="H76">
        <v>0</v>
      </c>
      <c r="J76" t="s">
        <v>17</v>
      </c>
      <c r="K76" t="s">
        <v>17</v>
      </c>
      <c r="L76" t="s">
        <v>75</v>
      </c>
      <c r="M76" s="30" t="s">
        <v>137</v>
      </c>
      <c r="N76" t="s">
        <v>138</v>
      </c>
      <c r="O76" t="s">
        <v>139</v>
      </c>
      <c r="P76" s="4" t="s">
        <v>8898</v>
      </c>
    </row>
    <row r="77" spans="1:16" x14ac:dyDescent="0.3">
      <c r="A77" t="s">
        <v>202</v>
      </c>
      <c r="B77" s="3">
        <v>306</v>
      </c>
      <c r="C77">
        <v>0</v>
      </c>
      <c r="D77" s="10">
        <v>306</v>
      </c>
      <c r="E77">
        <v>0</v>
      </c>
      <c r="F77">
        <v>0</v>
      </c>
      <c r="G77">
        <v>0</v>
      </c>
      <c r="H77">
        <v>0</v>
      </c>
      <c r="J77" t="s">
        <v>16</v>
      </c>
      <c r="K77" t="s">
        <v>16</v>
      </c>
      <c r="L77" t="s">
        <v>75</v>
      </c>
      <c r="M77" s="30" t="s">
        <v>76</v>
      </c>
      <c r="N77" t="s">
        <v>77</v>
      </c>
      <c r="O77" t="s">
        <v>78</v>
      </c>
      <c r="P77" s="4" t="s">
        <v>8909</v>
      </c>
    </row>
    <row r="78" spans="1:16" x14ac:dyDescent="0.3">
      <c r="A78" t="s">
        <v>203</v>
      </c>
      <c r="B78" s="3">
        <v>302</v>
      </c>
      <c r="C78">
        <v>0</v>
      </c>
      <c r="D78" s="10">
        <v>302</v>
      </c>
      <c r="E78">
        <v>0</v>
      </c>
      <c r="F78">
        <v>0</v>
      </c>
      <c r="G78">
        <v>0</v>
      </c>
      <c r="H78">
        <v>0</v>
      </c>
      <c r="J78" t="s">
        <v>16</v>
      </c>
      <c r="K78" t="s">
        <v>16</v>
      </c>
      <c r="L78" t="s">
        <v>75</v>
      </c>
      <c r="M78" s="30" t="s">
        <v>76</v>
      </c>
      <c r="N78" t="s">
        <v>77</v>
      </c>
      <c r="O78" t="s">
        <v>78</v>
      </c>
      <c r="P78" s="4" t="s">
        <v>8909</v>
      </c>
    </row>
    <row r="79" spans="1:16" x14ac:dyDescent="0.3">
      <c r="A79" t="s">
        <v>204</v>
      </c>
      <c r="B79" s="3">
        <v>299</v>
      </c>
      <c r="C79">
        <v>0</v>
      </c>
      <c r="D79">
        <v>0</v>
      </c>
      <c r="E79" s="10">
        <v>299</v>
      </c>
      <c r="F79">
        <v>0</v>
      </c>
      <c r="G79">
        <v>0</v>
      </c>
      <c r="H79">
        <v>0</v>
      </c>
      <c r="J79" t="s">
        <v>17</v>
      </c>
      <c r="K79" t="s">
        <v>17</v>
      </c>
      <c r="L79" t="s">
        <v>75</v>
      </c>
      <c r="M79" s="30" t="s">
        <v>137</v>
      </c>
      <c r="N79" t="s">
        <v>138</v>
      </c>
      <c r="O79" t="s">
        <v>139</v>
      </c>
      <c r="P79" s="4" t="s">
        <v>8898</v>
      </c>
    </row>
    <row r="80" spans="1:16" x14ac:dyDescent="0.3">
      <c r="A80" t="s">
        <v>205</v>
      </c>
      <c r="B80" s="3">
        <v>298</v>
      </c>
      <c r="C80">
        <v>0</v>
      </c>
      <c r="D80">
        <v>0</v>
      </c>
      <c r="E80">
        <v>0</v>
      </c>
      <c r="F80" s="7">
        <v>1</v>
      </c>
      <c r="G80">
        <v>1</v>
      </c>
      <c r="H80" s="11">
        <v>296</v>
      </c>
      <c r="J80" t="s">
        <v>18</v>
      </c>
      <c r="K80" t="s">
        <v>18</v>
      </c>
      <c r="L80" t="s">
        <v>95</v>
      </c>
      <c r="M80" s="30" t="s">
        <v>119</v>
      </c>
      <c r="N80" t="s">
        <v>127</v>
      </c>
      <c r="O80" t="s">
        <v>8951</v>
      </c>
      <c r="P80" s="4" t="s">
        <v>8902</v>
      </c>
    </row>
    <row r="81" spans="1:16" x14ac:dyDescent="0.3">
      <c r="A81" t="s">
        <v>206</v>
      </c>
      <c r="B81" s="3">
        <v>297</v>
      </c>
      <c r="C81">
        <v>0</v>
      </c>
      <c r="D81">
        <v>0</v>
      </c>
      <c r="E81">
        <v>0</v>
      </c>
      <c r="F81">
        <v>0</v>
      </c>
      <c r="G81">
        <v>126</v>
      </c>
      <c r="H81">
        <v>171</v>
      </c>
      <c r="J81" t="s">
        <v>18</v>
      </c>
      <c r="K81" t="s">
        <v>18</v>
      </c>
      <c r="L81" t="s">
        <v>75</v>
      </c>
      <c r="M81" s="30" t="s">
        <v>76</v>
      </c>
      <c r="N81" t="s">
        <v>82</v>
      </c>
      <c r="O81" t="s">
        <v>96</v>
      </c>
      <c r="P81" s="4" t="s">
        <v>8908</v>
      </c>
    </row>
    <row r="82" spans="1:16" x14ac:dyDescent="0.3">
      <c r="A82" t="s">
        <v>207</v>
      </c>
      <c r="B82" s="3">
        <v>287</v>
      </c>
      <c r="C82">
        <v>0</v>
      </c>
      <c r="D82">
        <v>0</v>
      </c>
      <c r="E82" s="10">
        <v>287</v>
      </c>
      <c r="F82">
        <v>0</v>
      </c>
      <c r="G82">
        <v>0</v>
      </c>
      <c r="H82">
        <v>0</v>
      </c>
      <c r="J82" t="s">
        <v>17</v>
      </c>
      <c r="K82" t="s">
        <v>17</v>
      </c>
      <c r="L82" t="s">
        <v>75</v>
      </c>
      <c r="M82" s="30" t="s">
        <v>91</v>
      </c>
      <c r="N82" t="s">
        <v>92</v>
      </c>
      <c r="O82" t="s">
        <v>93</v>
      </c>
      <c r="P82" s="4" t="s">
        <v>8903</v>
      </c>
    </row>
    <row r="83" spans="1:16" x14ac:dyDescent="0.3">
      <c r="A83" t="s">
        <v>208</v>
      </c>
      <c r="B83" s="3">
        <v>287</v>
      </c>
      <c r="C83">
        <v>0</v>
      </c>
      <c r="D83" s="10">
        <v>287</v>
      </c>
      <c r="E83">
        <v>0</v>
      </c>
      <c r="F83">
        <v>0</v>
      </c>
      <c r="G83">
        <v>0</v>
      </c>
      <c r="H83">
        <v>0</v>
      </c>
      <c r="J83" t="s">
        <v>16</v>
      </c>
      <c r="K83" t="s">
        <v>16</v>
      </c>
      <c r="L83" t="s">
        <v>75</v>
      </c>
      <c r="M83" s="30" t="s">
        <v>76</v>
      </c>
      <c r="N83" t="s">
        <v>77</v>
      </c>
      <c r="O83" t="s">
        <v>78</v>
      </c>
      <c r="P83" s="4" t="s">
        <v>8909</v>
      </c>
    </row>
    <row r="84" spans="1:16" x14ac:dyDescent="0.3">
      <c r="A84" t="s">
        <v>209</v>
      </c>
      <c r="B84" s="3">
        <v>286</v>
      </c>
      <c r="C84">
        <v>0</v>
      </c>
      <c r="D84">
        <v>0</v>
      </c>
      <c r="E84">
        <v>0</v>
      </c>
      <c r="F84">
        <v>0</v>
      </c>
      <c r="G84" s="10">
        <v>286</v>
      </c>
      <c r="H84">
        <v>0</v>
      </c>
      <c r="J84" t="s">
        <v>18</v>
      </c>
      <c r="K84" t="s">
        <v>18</v>
      </c>
      <c r="L84" t="s">
        <v>75</v>
      </c>
      <c r="M84" s="30" t="s">
        <v>76</v>
      </c>
      <c r="N84" t="s">
        <v>82</v>
      </c>
      <c r="O84" t="s">
        <v>96</v>
      </c>
      <c r="P84" s="4" t="s">
        <v>8908</v>
      </c>
    </row>
    <row r="85" spans="1:16" x14ac:dyDescent="0.3">
      <c r="A85" t="s">
        <v>210</v>
      </c>
      <c r="B85" s="3">
        <v>283</v>
      </c>
      <c r="C85">
        <v>0</v>
      </c>
      <c r="D85">
        <v>0</v>
      </c>
      <c r="E85" s="10">
        <v>283</v>
      </c>
      <c r="F85">
        <v>0</v>
      </c>
      <c r="G85">
        <v>0</v>
      </c>
      <c r="H85">
        <v>0</v>
      </c>
      <c r="J85" t="s">
        <v>17</v>
      </c>
      <c r="K85" t="s">
        <v>17</v>
      </c>
      <c r="L85" t="s">
        <v>75</v>
      </c>
      <c r="M85" s="30" t="s">
        <v>91</v>
      </c>
      <c r="N85" t="s">
        <v>92</v>
      </c>
      <c r="O85" t="s">
        <v>93</v>
      </c>
      <c r="P85" s="4" t="s">
        <v>8903</v>
      </c>
    </row>
    <row r="86" spans="1:16" x14ac:dyDescent="0.3">
      <c r="A86" t="s">
        <v>211</v>
      </c>
      <c r="B86" s="3">
        <v>280</v>
      </c>
      <c r="C86" s="10">
        <v>280</v>
      </c>
      <c r="D86">
        <v>0</v>
      </c>
      <c r="E86">
        <v>0</v>
      </c>
      <c r="F86">
        <v>0</v>
      </c>
      <c r="G86">
        <v>0</v>
      </c>
      <c r="H86">
        <v>0</v>
      </c>
      <c r="J86" t="s">
        <v>15</v>
      </c>
      <c r="K86" t="s">
        <v>99</v>
      </c>
      <c r="L86" t="s">
        <v>75</v>
      </c>
      <c r="M86" s="30" t="s">
        <v>119</v>
      </c>
      <c r="N86" t="s">
        <v>120</v>
      </c>
      <c r="O86" t="s">
        <v>121</v>
      </c>
      <c r="P86" s="4" t="s">
        <v>8901</v>
      </c>
    </row>
    <row r="87" spans="1:16" x14ac:dyDescent="0.3">
      <c r="A87" t="s">
        <v>212</v>
      </c>
      <c r="B87" s="3">
        <v>278</v>
      </c>
      <c r="C87">
        <v>0</v>
      </c>
      <c r="D87">
        <v>0</v>
      </c>
      <c r="E87" s="10">
        <v>278</v>
      </c>
      <c r="F87">
        <v>0</v>
      </c>
      <c r="G87">
        <v>0</v>
      </c>
      <c r="H87">
        <v>0</v>
      </c>
      <c r="J87" t="s">
        <v>17</v>
      </c>
      <c r="K87" t="s">
        <v>17</v>
      </c>
      <c r="L87" t="s">
        <v>75</v>
      </c>
      <c r="M87" s="30" t="s">
        <v>91</v>
      </c>
      <c r="N87" t="s">
        <v>92</v>
      </c>
      <c r="O87" t="s">
        <v>93</v>
      </c>
      <c r="P87" s="4" t="s">
        <v>8903</v>
      </c>
    </row>
    <row r="88" spans="1:16" x14ac:dyDescent="0.3">
      <c r="A88" t="s">
        <v>213</v>
      </c>
      <c r="B88" s="3">
        <v>276</v>
      </c>
      <c r="C88">
        <v>0</v>
      </c>
      <c r="D88">
        <v>0</v>
      </c>
      <c r="E88">
        <v>0</v>
      </c>
      <c r="F88">
        <v>0</v>
      </c>
      <c r="G88" s="10">
        <v>276</v>
      </c>
      <c r="H88">
        <v>0</v>
      </c>
      <c r="J88" t="s">
        <v>18</v>
      </c>
      <c r="K88" t="s">
        <v>18</v>
      </c>
      <c r="L88" t="s">
        <v>75</v>
      </c>
      <c r="M88" s="30" t="s">
        <v>76</v>
      </c>
      <c r="N88" t="s">
        <v>82</v>
      </c>
      <c r="O88" t="s">
        <v>96</v>
      </c>
      <c r="P88" s="4" t="s">
        <v>8908</v>
      </c>
    </row>
    <row r="89" spans="1:16" x14ac:dyDescent="0.3">
      <c r="A89" t="s">
        <v>215</v>
      </c>
      <c r="B89" s="3">
        <v>272</v>
      </c>
      <c r="C89">
        <v>0</v>
      </c>
      <c r="D89">
        <v>0</v>
      </c>
      <c r="E89" s="10">
        <v>272</v>
      </c>
      <c r="F89">
        <v>0</v>
      </c>
      <c r="G89">
        <v>0</v>
      </c>
      <c r="H89">
        <v>0</v>
      </c>
      <c r="J89" t="s">
        <v>17</v>
      </c>
      <c r="K89" t="s">
        <v>17</v>
      </c>
      <c r="L89" t="s">
        <v>75</v>
      </c>
      <c r="M89" s="30" t="s">
        <v>137</v>
      </c>
      <c r="N89" t="s">
        <v>138</v>
      </c>
      <c r="O89" t="s">
        <v>139</v>
      </c>
      <c r="P89" s="4" t="s">
        <v>8898</v>
      </c>
    </row>
    <row r="90" spans="1:16" x14ac:dyDescent="0.3">
      <c r="A90" t="s">
        <v>214</v>
      </c>
      <c r="B90" s="3">
        <v>272</v>
      </c>
      <c r="C90">
        <v>0</v>
      </c>
      <c r="D90">
        <v>0</v>
      </c>
      <c r="E90">
        <v>0</v>
      </c>
      <c r="F90">
        <v>0</v>
      </c>
      <c r="G90">
        <v>208</v>
      </c>
      <c r="H90">
        <v>64</v>
      </c>
      <c r="J90" t="s">
        <v>18</v>
      </c>
      <c r="K90" t="s">
        <v>18</v>
      </c>
      <c r="L90" t="s">
        <v>75</v>
      </c>
      <c r="M90" s="30" t="s">
        <v>119</v>
      </c>
      <c r="N90" t="s">
        <v>127</v>
      </c>
      <c r="O90" t="s">
        <v>8951</v>
      </c>
      <c r="P90" s="4" t="s">
        <v>8902</v>
      </c>
    </row>
    <row r="91" spans="1:16" x14ac:dyDescent="0.3">
      <c r="A91" t="s">
        <v>217</v>
      </c>
      <c r="B91" s="3">
        <v>269</v>
      </c>
      <c r="C91">
        <v>0</v>
      </c>
      <c r="D91" s="10">
        <v>269</v>
      </c>
      <c r="E91">
        <v>0</v>
      </c>
      <c r="F91">
        <v>0</v>
      </c>
      <c r="G91">
        <v>0</v>
      </c>
      <c r="H91">
        <v>0</v>
      </c>
      <c r="J91" t="s">
        <v>16</v>
      </c>
      <c r="K91" t="s">
        <v>16</v>
      </c>
      <c r="L91" t="s">
        <v>75</v>
      </c>
      <c r="M91" s="30" t="s">
        <v>76</v>
      </c>
      <c r="N91" t="s">
        <v>87</v>
      </c>
      <c r="O91" t="s">
        <v>86</v>
      </c>
      <c r="P91" s="4" t="s">
        <v>8906</v>
      </c>
    </row>
    <row r="92" spans="1:16" x14ac:dyDescent="0.3">
      <c r="A92" t="s">
        <v>216</v>
      </c>
      <c r="B92" s="3">
        <v>269</v>
      </c>
      <c r="C92" s="10">
        <v>269</v>
      </c>
      <c r="D92">
        <v>0</v>
      </c>
      <c r="E92">
        <v>0</v>
      </c>
      <c r="F92">
        <v>0</v>
      </c>
      <c r="G92">
        <v>0</v>
      </c>
      <c r="H92">
        <v>0</v>
      </c>
      <c r="J92" t="s">
        <v>15</v>
      </c>
      <c r="K92" t="s">
        <v>99</v>
      </c>
      <c r="L92" t="s">
        <v>75</v>
      </c>
      <c r="M92" s="30" t="s">
        <v>119</v>
      </c>
      <c r="N92" t="s">
        <v>120</v>
      </c>
      <c r="O92" t="s">
        <v>121</v>
      </c>
      <c r="P92" s="4" t="s">
        <v>8901</v>
      </c>
    </row>
    <row r="93" spans="1:16" x14ac:dyDescent="0.3">
      <c r="A93" t="s">
        <v>218</v>
      </c>
      <c r="B93" s="3">
        <v>262</v>
      </c>
      <c r="C93" s="10">
        <v>262</v>
      </c>
      <c r="D93">
        <v>0</v>
      </c>
      <c r="E93">
        <v>0</v>
      </c>
      <c r="F93">
        <v>0</v>
      </c>
      <c r="G93">
        <v>0</v>
      </c>
      <c r="H93">
        <v>0</v>
      </c>
      <c r="J93" t="s">
        <v>15</v>
      </c>
      <c r="K93" t="s">
        <v>99</v>
      </c>
      <c r="L93" t="s">
        <v>75</v>
      </c>
      <c r="M93" s="30" t="s">
        <v>119</v>
      </c>
      <c r="N93" t="s">
        <v>120</v>
      </c>
      <c r="O93" t="s">
        <v>121</v>
      </c>
      <c r="P93" s="4" t="s">
        <v>8901</v>
      </c>
    </row>
    <row r="94" spans="1:16" x14ac:dyDescent="0.3">
      <c r="A94" t="s">
        <v>219</v>
      </c>
      <c r="B94" s="3">
        <v>262</v>
      </c>
      <c r="C94">
        <v>0</v>
      </c>
      <c r="D94" s="10">
        <v>262</v>
      </c>
      <c r="E94">
        <v>0</v>
      </c>
      <c r="F94">
        <v>0</v>
      </c>
      <c r="G94">
        <v>0</v>
      </c>
      <c r="H94">
        <v>0</v>
      </c>
      <c r="J94" t="s">
        <v>16</v>
      </c>
      <c r="K94" t="s">
        <v>16</v>
      </c>
      <c r="L94" t="s">
        <v>75</v>
      </c>
      <c r="M94" s="30" t="s">
        <v>76</v>
      </c>
      <c r="N94" t="s">
        <v>77</v>
      </c>
      <c r="O94" t="s">
        <v>78</v>
      </c>
      <c r="P94" s="4" t="s">
        <v>8909</v>
      </c>
    </row>
    <row r="95" spans="1:16" x14ac:dyDescent="0.3">
      <c r="A95" t="s">
        <v>220</v>
      </c>
      <c r="B95" s="3">
        <v>260</v>
      </c>
      <c r="C95">
        <v>0</v>
      </c>
      <c r="D95">
        <v>0</v>
      </c>
      <c r="E95" s="10">
        <v>260</v>
      </c>
      <c r="F95">
        <v>0</v>
      </c>
      <c r="G95">
        <v>0</v>
      </c>
      <c r="H95">
        <v>0</v>
      </c>
      <c r="J95" t="s">
        <v>17</v>
      </c>
      <c r="K95" t="s">
        <v>17</v>
      </c>
      <c r="L95" t="s">
        <v>75</v>
      </c>
      <c r="M95" s="30" t="s">
        <v>91</v>
      </c>
      <c r="N95" t="s">
        <v>92</v>
      </c>
      <c r="O95" t="s">
        <v>93</v>
      </c>
      <c r="P95" s="4" t="s">
        <v>8903</v>
      </c>
    </row>
    <row r="96" spans="1:16" x14ac:dyDescent="0.3">
      <c r="A96" s="13" t="s">
        <v>221</v>
      </c>
      <c r="B96" s="3">
        <v>258</v>
      </c>
      <c r="C96">
        <v>0</v>
      </c>
      <c r="D96">
        <v>0</v>
      </c>
      <c r="E96">
        <v>0</v>
      </c>
      <c r="F96" s="10">
        <v>258</v>
      </c>
      <c r="G96">
        <v>0</v>
      </c>
      <c r="H96">
        <v>0</v>
      </c>
      <c r="J96" t="s">
        <v>51</v>
      </c>
      <c r="K96" t="s">
        <v>81</v>
      </c>
      <c r="L96" t="s">
        <v>75</v>
      </c>
      <c r="M96" s="30" t="s">
        <v>76</v>
      </c>
      <c r="N96" t="s">
        <v>82</v>
      </c>
      <c r="O96" t="s">
        <v>83</v>
      </c>
      <c r="P96" s="4" t="s">
        <v>8908</v>
      </c>
    </row>
    <row r="97" spans="1:16" x14ac:dyDescent="0.3">
      <c r="A97" t="s">
        <v>222</v>
      </c>
      <c r="B97" s="3">
        <v>255</v>
      </c>
      <c r="C97">
        <v>0</v>
      </c>
      <c r="D97">
        <v>0</v>
      </c>
      <c r="E97">
        <v>0</v>
      </c>
      <c r="F97" s="10">
        <v>255</v>
      </c>
      <c r="G97">
        <v>0</v>
      </c>
      <c r="H97">
        <v>0</v>
      </c>
      <c r="J97" t="s">
        <v>51</v>
      </c>
      <c r="K97" t="s">
        <v>81</v>
      </c>
      <c r="L97" t="s">
        <v>75</v>
      </c>
      <c r="M97" s="30" t="s">
        <v>76</v>
      </c>
      <c r="N97" t="s">
        <v>82</v>
      </c>
      <c r="O97" t="s">
        <v>83</v>
      </c>
      <c r="P97" s="4" t="s">
        <v>8908</v>
      </c>
    </row>
    <row r="98" spans="1:16" x14ac:dyDescent="0.3">
      <c r="A98" t="s">
        <v>223</v>
      </c>
      <c r="B98" s="3">
        <v>254</v>
      </c>
      <c r="C98">
        <v>0</v>
      </c>
      <c r="D98">
        <v>0</v>
      </c>
      <c r="E98">
        <v>0</v>
      </c>
      <c r="F98">
        <v>0</v>
      </c>
      <c r="G98" s="10">
        <v>254</v>
      </c>
      <c r="H98">
        <v>0</v>
      </c>
      <c r="J98" t="s">
        <v>18</v>
      </c>
      <c r="K98" t="s">
        <v>18</v>
      </c>
      <c r="L98" t="s">
        <v>75</v>
      </c>
      <c r="M98" s="30" t="s">
        <v>76</v>
      </c>
      <c r="N98" t="s">
        <v>82</v>
      </c>
      <c r="O98" t="s">
        <v>96</v>
      </c>
      <c r="P98" s="4" t="s">
        <v>8908</v>
      </c>
    </row>
    <row r="99" spans="1:16" x14ac:dyDescent="0.3">
      <c r="A99" s="4" t="s">
        <v>224</v>
      </c>
      <c r="B99" s="3">
        <v>254</v>
      </c>
      <c r="C99">
        <v>0</v>
      </c>
      <c r="D99">
        <v>0</v>
      </c>
      <c r="E99">
        <v>0</v>
      </c>
      <c r="F99">
        <v>0</v>
      </c>
      <c r="G99">
        <v>0</v>
      </c>
      <c r="H99" s="10">
        <v>254</v>
      </c>
      <c r="J99" t="s">
        <v>18</v>
      </c>
      <c r="K99" t="s">
        <v>18</v>
      </c>
      <c r="L99" t="s">
        <v>75</v>
      </c>
      <c r="M99" s="30" t="s">
        <v>76</v>
      </c>
      <c r="N99" t="s">
        <v>82</v>
      </c>
      <c r="O99" t="s">
        <v>96</v>
      </c>
      <c r="P99" s="4" t="s">
        <v>8908</v>
      </c>
    </row>
    <row r="100" spans="1:16" x14ac:dyDescent="0.3">
      <c r="A100" t="s">
        <v>225</v>
      </c>
      <c r="B100" s="3">
        <v>253</v>
      </c>
      <c r="C100">
        <v>0</v>
      </c>
      <c r="D100">
        <v>0</v>
      </c>
      <c r="E100">
        <v>0</v>
      </c>
      <c r="F100">
        <v>0</v>
      </c>
      <c r="G100" s="10">
        <v>253</v>
      </c>
      <c r="H100">
        <v>0</v>
      </c>
      <c r="J100" t="s">
        <v>18</v>
      </c>
      <c r="K100" t="s">
        <v>18</v>
      </c>
      <c r="L100" t="s">
        <v>75</v>
      </c>
      <c r="M100" s="30" t="s">
        <v>76</v>
      </c>
      <c r="N100" t="s">
        <v>82</v>
      </c>
      <c r="O100" t="s">
        <v>96</v>
      </c>
      <c r="P100" s="4" t="s">
        <v>8908</v>
      </c>
    </row>
    <row r="101" spans="1:16" x14ac:dyDescent="0.3">
      <c r="A101" s="4" t="s">
        <v>226</v>
      </c>
      <c r="B101" s="3">
        <v>253</v>
      </c>
      <c r="C101">
        <v>0</v>
      </c>
      <c r="D101">
        <v>0</v>
      </c>
      <c r="E101">
        <v>0</v>
      </c>
      <c r="F101">
        <v>0</v>
      </c>
      <c r="G101">
        <v>0</v>
      </c>
      <c r="H101" s="10">
        <v>253</v>
      </c>
      <c r="J101" t="s">
        <v>18</v>
      </c>
      <c r="K101" t="s">
        <v>18</v>
      </c>
      <c r="L101" t="s">
        <v>75</v>
      </c>
      <c r="M101" s="30" t="s">
        <v>76</v>
      </c>
      <c r="N101" t="s">
        <v>87</v>
      </c>
      <c r="O101" t="s">
        <v>181</v>
      </c>
      <c r="P101" s="4" t="s">
        <v>8907</v>
      </c>
    </row>
    <row r="102" spans="1:16" x14ac:dyDescent="0.3">
      <c r="A102" t="s">
        <v>227</v>
      </c>
      <c r="B102" s="3">
        <v>251</v>
      </c>
      <c r="C102" s="10">
        <v>251</v>
      </c>
      <c r="D102">
        <v>0</v>
      </c>
      <c r="E102">
        <v>0</v>
      </c>
      <c r="F102">
        <v>0</v>
      </c>
      <c r="G102">
        <v>0</v>
      </c>
      <c r="H102">
        <v>0</v>
      </c>
      <c r="J102" t="s">
        <v>15</v>
      </c>
      <c r="K102" t="s">
        <v>99</v>
      </c>
      <c r="L102" t="s">
        <v>75</v>
      </c>
      <c r="M102" s="30" t="s">
        <v>119</v>
      </c>
      <c r="N102" t="s">
        <v>120</v>
      </c>
      <c r="O102" t="s">
        <v>121</v>
      </c>
      <c r="P102" s="4" t="s">
        <v>8901</v>
      </c>
    </row>
    <row r="103" spans="1:16" x14ac:dyDescent="0.3">
      <c r="A103" t="s">
        <v>228</v>
      </c>
      <c r="B103" s="3">
        <v>240</v>
      </c>
      <c r="C103">
        <v>0</v>
      </c>
      <c r="D103">
        <v>0</v>
      </c>
      <c r="E103">
        <v>0</v>
      </c>
      <c r="F103" s="10">
        <v>240</v>
      </c>
      <c r="G103">
        <v>0</v>
      </c>
      <c r="H103">
        <v>0</v>
      </c>
      <c r="J103" t="s">
        <v>51</v>
      </c>
      <c r="K103" t="s">
        <v>81</v>
      </c>
      <c r="L103" t="s">
        <v>75</v>
      </c>
      <c r="M103" s="30" t="s">
        <v>76</v>
      </c>
      <c r="N103" t="s">
        <v>82</v>
      </c>
      <c r="O103" t="s">
        <v>83</v>
      </c>
      <c r="P103" s="4" t="s">
        <v>8908</v>
      </c>
    </row>
    <row r="104" spans="1:16" x14ac:dyDescent="0.3">
      <c r="A104" t="s">
        <v>230</v>
      </c>
      <c r="B104" s="3">
        <v>236</v>
      </c>
      <c r="C104">
        <v>0</v>
      </c>
      <c r="D104">
        <v>0</v>
      </c>
      <c r="E104" s="10">
        <v>236</v>
      </c>
      <c r="F104">
        <v>0</v>
      </c>
      <c r="G104">
        <v>0</v>
      </c>
      <c r="H104">
        <v>0</v>
      </c>
      <c r="J104" t="s">
        <v>17</v>
      </c>
      <c r="K104" t="s">
        <v>17</v>
      </c>
      <c r="L104" t="s">
        <v>75</v>
      </c>
      <c r="M104" s="30" t="s">
        <v>137</v>
      </c>
      <c r="N104" t="s">
        <v>138</v>
      </c>
      <c r="O104" t="s">
        <v>139</v>
      </c>
      <c r="P104" s="4" t="s">
        <v>8898</v>
      </c>
    </row>
    <row r="105" spans="1:16" x14ac:dyDescent="0.3">
      <c r="A105" t="s">
        <v>229</v>
      </c>
      <c r="B105" s="3">
        <v>236</v>
      </c>
      <c r="C105">
        <v>0</v>
      </c>
      <c r="D105">
        <v>0</v>
      </c>
      <c r="E105">
        <v>0</v>
      </c>
      <c r="F105">
        <v>0</v>
      </c>
      <c r="G105">
        <v>112</v>
      </c>
      <c r="H105">
        <v>124</v>
      </c>
      <c r="J105" t="s">
        <v>18</v>
      </c>
      <c r="K105" t="s">
        <v>18</v>
      </c>
      <c r="L105" t="s">
        <v>75</v>
      </c>
      <c r="M105" s="30" t="s">
        <v>76</v>
      </c>
      <c r="N105" t="s">
        <v>82</v>
      </c>
      <c r="O105" t="s">
        <v>96</v>
      </c>
      <c r="P105" s="4" t="s">
        <v>8908</v>
      </c>
    </row>
    <row r="106" spans="1:16" x14ac:dyDescent="0.3">
      <c r="A106" t="s">
        <v>231</v>
      </c>
      <c r="B106" s="3">
        <v>235</v>
      </c>
      <c r="C106">
        <v>0</v>
      </c>
      <c r="D106">
        <v>0</v>
      </c>
      <c r="E106">
        <v>0</v>
      </c>
      <c r="F106">
        <v>0</v>
      </c>
      <c r="G106">
        <v>60</v>
      </c>
      <c r="H106">
        <v>175</v>
      </c>
      <c r="J106" t="s">
        <v>18</v>
      </c>
      <c r="K106" t="s">
        <v>18</v>
      </c>
      <c r="L106" t="s">
        <v>75</v>
      </c>
      <c r="M106" s="30" t="s">
        <v>76</v>
      </c>
      <c r="N106" t="s">
        <v>82</v>
      </c>
      <c r="O106" t="s">
        <v>96</v>
      </c>
      <c r="P106" s="4" t="s">
        <v>8908</v>
      </c>
    </row>
    <row r="107" spans="1:16" x14ac:dyDescent="0.3">
      <c r="A107" t="s">
        <v>232</v>
      </c>
      <c r="B107" s="3">
        <v>234</v>
      </c>
      <c r="C107">
        <v>0</v>
      </c>
      <c r="D107">
        <v>0</v>
      </c>
      <c r="E107" s="10">
        <v>234</v>
      </c>
      <c r="F107">
        <v>0</v>
      </c>
      <c r="G107">
        <v>0</v>
      </c>
      <c r="H107">
        <v>0</v>
      </c>
      <c r="J107" t="s">
        <v>17</v>
      </c>
      <c r="K107" t="s">
        <v>17</v>
      </c>
      <c r="L107" t="s">
        <v>75</v>
      </c>
      <c r="M107" s="30" t="s">
        <v>91</v>
      </c>
      <c r="N107" t="s">
        <v>92</v>
      </c>
      <c r="O107" t="s">
        <v>93</v>
      </c>
      <c r="P107" s="4" t="s">
        <v>8903</v>
      </c>
    </row>
    <row r="108" spans="1:16" x14ac:dyDescent="0.3">
      <c r="A108" t="s">
        <v>233</v>
      </c>
      <c r="B108" s="3">
        <v>233</v>
      </c>
      <c r="C108" s="10">
        <v>233</v>
      </c>
      <c r="D108">
        <v>0</v>
      </c>
      <c r="E108">
        <v>0</v>
      </c>
      <c r="F108">
        <v>0</v>
      </c>
      <c r="G108">
        <v>0</v>
      </c>
      <c r="H108">
        <v>0</v>
      </c>
      <c r="J108" t="s">
        <v>15</v>
      </c>
      <c r="K108" t="s">
        <v>99</v>
      </c>
      <c r="L108" t="s">
        <v>75</v>
      </c>
      <c r="M108" s="30" t="s">
        <v>76</v>
      </c>
      <c r="N108" t="s">
        <v>87</v>
      </c>
      <c r="O108" t="s">
        <v>100</v>
      </c>
      <c r="P108" s="4" t="s">
        <v>8907</v>
      </c>
    </row>
    <row r="109" spans="1:16" x14ac:dyDescent="0.3">
      <c r="A109" t="s">
        <v>234</v>
      </c>
      <c r="B109" s="3">
        <v>231</v>
      </c>
      <c r="C109">
        <v>0</v>
      </c>
      <c r="D109">
        <v>0</v>
      </c>
      <c r="E109" s="10">
        <v>231</v>
      </c>
      <c r="F109">
        <v>0</v>
      </c>
      <c r="G109">
        <v>0</v>
      </c>
      <c r="H109">
        <v>0</v>
      </c>
      <c r="J109" t="s">
        <v>17</v>
      </c>
      <c r="K109" t="s">
        <v>17</v>
      </c>
      <c r="L109" t="s">
        <v>75</v>
      </c>
      <c r="M109" s="30" t="s">
        <v>91</v>
      </c>
      <c r="N109" t="s">
        <v>92</v>
      </c>
      <c r="O109" t="s">
        <v>93</v>
      </c>
      <c r="P109" s="4" t="s">
        <v>8903</v>
      </c>
    </row>
    <row r="110" spans="1:16" x14ac:dyDescent="0.3">
      <c r="A110" t="s">
        <v>235</v>
      </c>
      <c r="B110" s="3">
        <v>230</v>
      </c>
      <c r="C110">
        <v>0</v>
      </c>
      <c r="D110">
        <v>0</v>
      </c>
      <c r="E110" s="10">
        <v>230</v>
      </c>
      <c r="F110">
        <v>0</v>
      </c>
      <c r="G110">
        <v>0</v>
      </c>
      <c r="H110">
        <v>0</v>
      </c>
      <c r="J110" t="s">
        <v>17</v>
      </c>
      <c r="K110" t="s">
        <v>17</v>
      </c>
      <c r="L110" t="s">
        <v>75</v>
      </c>
      <c r="M110" s="30" t="s">
        <v>137</v>
      </c>
      <c r="N110" t="s">
        <v>138</v>
      </c>
      <c r="O110" t="s">
        <v>139</v>
      </c>
      <c r="P110" s="4" t="s">
        <v>8898</v>
      </c>
    </row>
    <row r="111" spans="1:16" x14ac:dyDescent="0.3">
      <c r="A111" t="s">
        <v>236</v>
      </c>
      <c r="B111" s="3">
        <v>229</v>
      </c>
      <c r="C111">
        <v>0</v>
      </c>
      <c r="D111">
        <v>0</v>
      </c>
      <c r="E111">
        <v>0</v>
      </c>
      <c r="F111">
        <v>0</v>
      </c>
      <c r="G111">
        <v>186</v>
      </c>
      <c r="H111">
        <v>43</v>
      </c>
      <c r="J111" t="s">
        <v>18</v>
      </c>
      <c r="K111" t="s">
        <v>18</v>
      </c>
      <c r="L111" t="s">
        <v>75</v>
      </c>
      <c r="M111" s="30" t="s">
        <v>76</v>
      </c>
      <c r="N111" t="s">
        <v>82</v>
      </c>
      <c r="O111" t="s">
        <v>96</v>
      </c>
      <c r="P111" s="4" t="s">
        <v>8908</v>
      </c>
    </row>
    <row r="112" spans="1:16" x14ac:dyDescent="0.3">
      <c r="A112" t="s">
        <v>237</v>
      </c>
      <c r="B112" s="3">
        <v>228</v>
      </c>
      <c r="C112">
        <v>0</v>
      </c>
      <c r="D112">
        <v>0</v>
      </c>
      <c r="E112">
        <v>0</v>
      </c>
      <c r="F112">
        <v>0</v>
      </c>
      <c r="G112" s="10">
        <v>228</v>
      </c>
      <c r="H112">
        <v>0</v>
      </c>
      <c r="J112" t="s">
        <v>18</v>
      </c>
      <c r="K112" t="s">
        <v>18</v>
      </c>
      <c r="L112" t="s">
        <v>75</v>
      </c>
      <c r="M112" s="30" t="s">
        <v>76</v>
      </c>
      <c r="N112" t="s">
        <v>82</v>
      </c>
      <c r="O112" t="s">
        <v>96</v>
      </c>
      <c r="P112" s="4" t="s">
        <v>8908</v>
      </c>
    </row>
    <row r="113" spans="1:17" x14ac:dyDescent="0.3">
      <c r="A113" t="s">
        <v>238</v>
      </c>
      <c r="B113" s="3">
        <v>226</v>
      </c>
      <c r="C113">
        <v>0</v>
      </c>
      <c r="D113">
        <v>0</v>
      </c>
      <c r="E113" s="10">
        <v>226</v>
      </c>
      <c r="F113">
        <v>0</v>
      </c>
      <c r="G113">
        <v>0</v>
      </c>
      <c r="H113">
        <v>0</v>
      </c>
      <c r="J113" t="s">
        <v>17</v>
      </c>
      <c r="K113" t="s">
        <v>17</v>
      </c>
      <c r="L113" t="s">
        <v>75</v>
      </c>
      <c r="M113" s="30" t="s">
        <v>91</v>
      </c>
      <c r="N113" t="s">
        <v>92</v>
      </c>
      <c r="O113" t="s">
        <v>93</v>
      </c>
      <c r="P113" s="4" t="s">
        <v>8903</v>
      </c>
    </row>
    <row r="114" spans="1:17" x14ac:dyDescent="0.3">
      <c r="A114" t="s">
        <v>239</v>
      </c>
      <c r="B114" s="3">
        <v>225</v>
      </c>
      <c r="C114">
        <v>0</v>
      </c>
      <c r="D114">
        <v>0</v>
      </c>
      <c r="E114">
        <v>0</v>
      </c>
      <c r="F114">
        <v>0</v>
      </c>
      <c r="G114" s="10">
        <v>225</v>
      </c>
      <c r="H114">
        <v>0</v>
      </c>
      <c r="J114" t="s">
        <v>18</v>
      </c>
      <c r="K114" t="s">
        <v>18</v>
      </c>
      <c r="L114" t="s">
        <v>75</v>
      </c>
      <c r="M114" s="30" t="s">
        <v>76</v>
      </c>
      <c r="N114" t="s">
        <v>82</v>
      </c>
      <c r="O114" t="s">
        <v>96</v>
      </c>
      <c r="P114" s="4" t="s">
        <v>8908</v>
      </c>
    </row>
    <row r="115" spans="1:17" x14ac:dyDescent="0.3">
      <c r="A115" t="s">
        <v>240</v>
      </c>
      <c r="B115" s="3">
        <v>225</v>
      </c>
      <c r="C115">
        <v>0</v>
      </c>
      <c r="D115">
        <v>0</v>
      </c>
      <c r="E115">
        <v>0</v>
      </c>
      <c r="F115">
        <v>147</v>
      </c>
      <c r="G115">
        <v>70</v>
      </c>
      <c r="H115">
        <v>8</v>
      </c>
      <c r="J115" t="s">
        <v>125</v>
      </c>
      <c r="K115" t="s">
        <v>126</v>
      </c>
      <c r="L115" t="s">
        <v>46</v>
      </c>
      <c r="M115" s="30" t="s">
        <v>119</v>
      </c>
      <c r="N115" t="s">
        <v>127</v>
      </c>
      <c r="O115" t="s">
        <v>128</v>
      </c>
      <c r="P115" s="4" t="s">
        <v>8902</v>
      </c>
    </row>
    <row r="116" spans="1:17" x14ac:dyDescent="0.3">
      <c r="A116" t="s">
        <v>241</v>
      </c>
      <c r="B116" s="3">
        <v>223</v>
      </c>
      <c r="C116" s="10">
        <v>223</v>
      </c>
      <c r="D116">
        <v>0</v>
      </c>
      <c r="E116">
        <v>0</v>
      </c>
      <c r="F116">
        <v>0</v>
      </c>
      <c r="G116">
        <v>0</v>
      </c>
      <c r="H116">
        <v>0</v>
      </c>
      <c r="J116" t="s">
        <v>15</v>
      </c>
      <c r="K116" t="s">
        <v>99</v>
      </c>
      <c r="L116" t="s">
        <v>75</v>
      </c>
      <c r="M116" s="30" t="s">
        <v>119</v>
      </c>
      <c r="N116" t="s">
        <v>120</v>
      </c>
      <c r="O116" t="s">
        <v>121</v>
      </c>
      <c r="P116" s="4" t="s">
        <v>8901</v>
      </c>
    </row>
    <row r="117" spans="1:17" x14ac:dyDescent="0.3">
      <c r="A117" t="s">
        <v>242</v>
      </c>
      <c r="B117" s="3">
        <v>216</v>
      </c>
      <c r="C117">
        <v>0</v>
      </c>
      <c r="D117">
        <v>0</v>
      </c>
      <c r="E117" s="10">
        <v>216</v>
      </c>
      <c r="F117">
        <v>0</v>
      </c>
      <c r="G117">
        <v>0</v>
      </c>
      <c r="H117">
        <v>0</v>
      </c>
      <c r="J117" t="s">
        <v>17</v>
      </c>
      <c r="K117" t="s">
        <v>17</v>
      </c>
      <c r="L117" t="s">
        <v>75</v>
      </c>
      <c r="M117" s="30" t="s">
        <v>91</v>
      </c>
      <c r="N117" t="s">
        <v>92</v>
      </c>
      <c r="O117" t="s">
        <v>93</v>
      </c>
      <c r="P117" s="4" t="s">
        <v>8903</v>
      </c>
    </row>
    <row r="118" spans="1:17" x14ac:dyDescent="0.3">
      <c r="A118" t="s">
        <v>243</v>
      </c>
      <c r="B118" s="3">
        <v>215</v>
      </c>
      <c r="C118" s="10">
        <v>215</v>
      </c>
      <c r="D118">
        <v>0</v>
      </c>
      <c r="E118">
        <v>0</v>
      </c>
      <c r="F118">
        <v>0</v>
      </c>
      <c r="G118">
        <v>0</v>
      </c>
      <c r="H118">
        <v>0</v>
      </c>
      <c r="J118" t="s">
        <v>15</v>
      </c>
      <c r="K118" t="s">
        <v>99</v>
      </c>
      <c r="L118" t="s">
        <v>75</v>
      </c>
      <c r="M118" s="30" t="s">
        <v>119</v>
      </c>
      <c r="N118" t="s">
        <v>120</v>
      </c>
      <c r="O118" t="s">
        <v>121</v>
      </c>
      <c r="P118" s="4" t="s">
        <v>8901</v>
      </c>
    </row>
    <row r="119" spans="1:17" x14ac:dyDescent="0.3">
      <c r="A119" t="s">
        <v>244</v>
      </c>
      <c r="B119" s="3">
        <v>214</v>
      </c>
      <c r="C119">
        <v>0</v>
      </c>
      <c r="D119">
        <v>0</v>
      </c>
      <c r="E119" s="10">
        <v>214</v>
      </c>
      <c r="F119">
        <v>0</v>
      </c>
      <c r="G119">
        <v>0</v>
      </c>
      <c r="H119">
        <v>0</v>
      </c>
      <c r="J119" t="s">
        <v>17</v>
      </c>
      <c r="K119" t="s">
        <v>17</v>
      </c>
      <c r="L119" t="s">
        <v>75</v>
      </c>
      <c r="M119" s="30" t="s">
        <v>91</v>
      </c>
      <c r="N119" t="s">
        <v>92</v>
      </c>
      <c r="O119" t="s">
        <v>93</v>
      </c>
      <c r="P119" s="4" t="s">
        <v>8903</v>
      </c>
    </row>
    <row r="120" spans="1:17" x14ac:dyDescent="0.3">
      <c r="A120" t="s">
        <v>245</v>
      </c>
      <c r="B120" s="3">
        <v>210</v>
      </c>
      <c r="C120" s="10">
        <v>210</v>
      </c>
      <c r="D120">
        <v>0</v>
      </c>
      <c r="E120">
        <v>0</v>
      </c>
      <c r="F120">
        <v>0</v>
      </c>
      <c r="G120">
        <v>0</v>
      </c>
      <c r="H120">
        <v>0</v>
      </c>
      <c r="J120" t="s">
        <v>15</v>
      </c>
      <c r="K120" t="s">
        <v>99</v>
      </c>
      <c r="L120" t="s">
        <v>75</v>
      </c>
      <c r="M120" s="30" t="s">
        <v>76</v>
      </c>
      <c r="N120" t="s">
        <v>87</v>
      </c>
      <c r="O120" t="s">
        <v>100</v>
      </c>
      <c r="P120" s="4" t="s">
        <v>8907</v>
      </c>
    </row>
    <row r="121" spans="1:17" x14ac:dyDescent="0.3">
      <c r="A121" t="s">
        <v>246</v>
      </c>
      <c r="B121" s="3">
        <v>207</v>
      </c>
      <c r="C121">
        <v>0</v>
      </c>
      <c r="D121">
        <v>0</v>
      </c>
      <c r="E121">
        <v>0</v>
      </c>
      <c r="F121" s="10">
        <v>207</v>
      </c>
      <c r="G121">
        <v>0</v>
      </c>
      <c r="H121">
        <v>0</v>
      </c>
      <c r="J121" t="s">
        <v>51</v>
      </c>
      <c r="K121" t="s">
        <v>81</v>
      </c>
      <c r="L121" t="s">
        <v>75</v>
      </c>
      <c r="M121" s="30" t="s">
        <v>76</v>
      </c>
      <c r="N121" t="s">
        <v>87</v>
      </c>
      <c r="O121" t="s">
        <v>110</v>
      </c>
      <c r="P121" s="4" t="s">
        <v>8907</v>
      </c>
    </row>
    <row r="122" spans="1:17" x14ac:dyDescent="0.3">
      <c r="A122" t="s">
        <v>247</v>
      </c>
      <c r="B122" s="3">
        <v>206</v>
      </c>
      <c r="C122">
        <v>0</v>
      </c>
      <c r="D122" s="10">
        <v>206</v>
      </c>
      <c r="E122">
        <v>0</v>
      </c>
      <c r="F122">
        <v>0</v>
      </c>
      <c r="G122">
        <v>0</v>
      </c>
      <c r="H122">
        <v>0</v>
      </c>
      <c r="J122" t="s">
        <v>16</v>
      </c>
      <c r="K122" t="s">
        <v>16</v>
      </c>
      <c r="L122" t="s">
        <v>75</v>
      </c>
      <c r="M122" s="30" t="s">
        <v>76</v>
      </c>
      <c r="N122" t="s">
        <v>77</v>
      </c>
      <c r="O122" t="s">
        <v>78</v>
      </c>
      <c r="P122" s="4" t="s">
        <v>8909</v>
      </c>
    </row>
    <row r="123" spans="1:17" x14ac:dyDescent="0.3">
      <c r="A123" t="s">
        <v>248</v>
      </c>
      <c r="B123" s="3">
        <v>205</v>
      </c>
      <c r="C123">
        <v>0</v>
      </c>
      <c r="D123">
        <v>0</v>
      </c>
      <c r="E123" s="10">
        <v>205</v>
      </c>
      <c r="F123">
        <v>0</v>
      </c>
      <c r="G123">
        <v>0</v>
      </c>
      <c r="H123">
        <v>0</v>
      </c>
      <c r="J123" t="s">
        <v>17</v>
      </c>
      <c r="K123" t="s">
        <v>17</v>
      </c>
      <c r="L123" t="s">
        <v>75</v>
      </c>
      <c r="M123" s="30" t="s">
        <v>137</v>
      </c>
      <c r="N123" t="s">
        <v>138</v>
      </c>
      <c r="O123" t="s">
        <v>139</v>
      </c>
      <c r="P123" s="4" t="s">
        <v>8898</v>
      </c>
    </row>
    <row r="124" spans="1:17" x14ac:dyDescent="0.3">
      <c r="A124" t="s">
        <v>249</v>
      </c>
      <c r="B124" s="3">
        <v>204</v>
      </c>
      <c r="C124">
        <v>0</v>
      </c>
      <c r="D124">
        <v>0</v>
      </c>
      <c r="E124">
        <v>0</v>
      </c>
      <c r="F124">
        <v>0</v>
      </c>
      <c r="G124" s="10">
        <v>204</v>
      </c>
      <c r="H124">
        <v>0</v>
      </c>
      <c r="J124" t="s">
        <v>18</v>
      </c>
      <c r="K124" t="s">
        <v>18</v>
      </c>
      <c r="L124" t="s">
        <v>75</v>
      </c>
      <c r="M124" s="30" t="s">
        <v>76</v>
      </c>
      <c r="N124" t="s">
        <v>82</v>
      </c>
      <c r="O124" t="s">
        <v>96</v>
      </c>
      <c r="P124" s="4" t="s">
        <v>8908</v>
      </c>
    </row>
    <row r="125" spans="1:17" x14ac:dyDescent="0.3">
      <c r="A125" t="s">
        <v>250</v>
      </c>
      <c r="B125" s="3">
        <v>202</v>
      </c>
      <c r="C125">
        <v>0</v>
      </c>
      <c r="D125">
        <v>0</v>
      </c>
      <c r="E125">
        <v>0</v>
      </c>
      <c r="F125">
        <v>0</v>
      </c>
      <c r="G125" s="10">
        <v>202</v>
      </c>
      <c r="H125">
        <v>0</v>
      </c>
      <c r="J125" t="s">
        <v>18</v>
      </c>
      <c r="K125" t="s">
        <v>18</v>
      </c>
      <c r="L125" t="s">
        <v>75</v>
      </c>
      <c r="M125" s="30" t="s">
        <v>76</v>
      </c>
      <c r="N125" t="s">
        <v>82</v>
      </c>
      <c r="O125" t="s">
        <v>96</v>
      </c>
      <c r="P125" s="4" t="s">
        <v>8908</v>
      </c>
    </row>
    <row r="126" spans="1:17" x14ac:dyDescent="0.3">
      <c r="A126" t="s">
        <v>251</v>
      </c>
      <c r="B126" s="3">
        <v>197</v>
      </c>
      <c r="C126">
        <v>0</v>
      </c>
      <c r="D126">
        <v>0</v>
      </c>
      <c r="E126" s="10">
        <v>197</v>
      </c>
      <c r="F126">
        <v>0</v>
      </c>
      <c r="G126">
        <v>0</v>
      </c>
      <c r="H126">
        <v>0</v>
      </c>
      <c r="J126" t="s">
        <v>17</v>
      </c>
      <c r="K126" t="s">
        <v>17</v>
      </c>
      <c r="L126" t="s">
        <v>75</v>
      </c>
      <c r="M126" s="30" t="s">
        <v>91</v>
      </c>
      <c r="N126" t="s">
        <v>92</v>
      </c>
      <c r="O126" t="s">
        <v>93</v>
      </c>
      <c r="P126" s="4" t="s">
        <v>8903</v>
      </c>
    </row>
    <row r="127" spans="1:17" x14ac:dyDescent="0.3">
      <c r="A127" s="29" t="s">
        <v>253</v>
      </c>
      <c r="B127" s="3">
        <v>194</v>
      </c>
      <c r="C127" s="10">
        <v>194</v>
      </c>
      <c r="D127">
        <v>0</v>
      </c>
      <c r="E127">
        <v>0</v>
      </c>
      <c r="F127">
        <v>0</v>
      </c>
      <c r="G127">
        <v>0</v>
      </c>
      <c r="H127">
        <v>0</v>
      </c>
      <c r="J127" t="s">
        <v>15</v>
      </c>
      <c r="K127" t="s">
        <v>99</v>
      </c>
      <c r="L127" t="s">
        <v>75</v>
      </c>
      <c r="M127" s="30" t="s">
        <v>76</v>
      </c>
      <c r="N127" s="4" t="s">
        <v>153</v>
      </c>
      <c r="O127" s="4" t="s">
        <v>154</v>
      </c>
      <c r="P127" s="4" t="s">
        <v>8905</v>
      </c>
      <c r="Q127" s="4" t="s">
        <v>254</v>
      </c>
    </row>
    <row r="128" spans="1:17" x14ac:dyDescent="0.3">
      <c r="A128" t="s">
        <v>252</v>
      </c>
      <c r="B128" s="3">
        <v>194</v>
      </c>
      <c r="C128">
        <v>0</v>
      </c>
      <c r="D128">
        <v>0</v>
      </c>
      <c r="E128">
        <v>0</v>
      </c>
      <c r="F128">
        <v>0</v>
      </c>
      <c r="G128">
        <v>140</v>
      </c>
      <c r="H128">
        <v>54</v>
      </c>
      <c r="J128" t="s">
        <v>18</v>
      </c>
      <c r="K128" t="s">
        <v>18</v>
      </c>
      <c r="L128" t="s">
        <v>75</v>
      </c>
      <c r="M128" s="30" t="s">
        <v>76</v>
      </c>
      <c r="N128" t="s">
        <v>82</v>
      </c>
      <c r="O128" t="s">
        <v>96</v>
      </c>
      <c r="P128" s="4" t="s">
        <v>8908</v>
      </c>
    </row>
    <row r="129" spans="1:16" x14ac:dyDescent="0.3">
      <c r="A129" t="s">
        <v>255</v>
      </c>
      <c r="B129" s="3">
        <v>189</v>
      </c>
      <c r="C129">
        <v>0</v>
      </c>
      <c r="D129">
        <v>0</v>
      </c>
      <c r="E129" s="10">
        <v>189</v>
      </c>
      <c r="F129">
        <v>0</v>
      </c>
      <c r="G129">
        <v>0</v>
      </c>
      <c r="H129">
        <v>0</v>
      </c>
      <c r="J129" t="s">
        <v>17</v>
      </c>
      <c r="K129" t="s">
        <v>17</v>
      </c>
      <c r="L129" t="s">
        <v>75</v>
      </c>
      <c r="M129" s="30" t="s">
        <v>91</v>
      </c>
      <c r="N129" t="s">
        <v>92</v>
      </c>
      <c r="O129" t="s">
        <v>93</v>
      </c>
      <c r="P129" s="4" t="s">
        <v>8903</v>
      </c>
    </row>
    <row r="130" spans="1:16" x14ac:dyDescent="0.3">
      <c r="A130" t="s">
        <v>256</v>
      </c>
      <c r="B130" s="3">
        <v>187</v>
      </c>
      <c r="C130">
        <v>0</v>
      </c>
      <c r="D130">
        <v>0</v>
      </c>
      <c r="E130" s="10">
        <v>187</v>
      </c>
      <c r="F130">
        <v>0</v>
      </c>
      <c r="G130">
        <v>0</v>
      </c>
      <c r="H130">
        <v>0</v>
      </c>
      <c r="J130" t="s">
        <v>17</v>
      </c>
      <c r="K130" t="s">
        <v>17</v>
      </c>
      <c r="L130" t="s">
        <v>75</v>
      </c>
      <c r="M130" s="30" t="s">
        <v>91</v>
      </c>
      <c r="N130" t="s">
        <v>92</v>
      </c>
      <c r="O130" t="s">
        <v>93</v>
      </c>
      <c r="P130" s="4" t="s">
        <v>8903</v>
      </c>
    </row>
    <row r="131" spans="1:16" x14ac:dyDescent="0.3">
      <c r="A131" t="s">
        <v>257</v>
      </c>
      <c r="B131" s="3">
        <v>187</v>
      </c>
      <c r="C131">
        <v>0</v>
      </c>
      <c r="D131">
        <v>0</v>
      </c>
      <c r="E131" s="10">
        <v>187</v>
      </c>
      <c r="F131">
        <v>0</v>
      </c>
      <c r="G131">
        <v>0</v>
      </c>
      <c r="H131">
        <v>0</v>
      </c>
      <c r="J131" t="s">
        <v>17</v>
      </c>
      <c r="K131" t="s">
        <v>17</v>
      </c>
      <c r="L131" t="s">
        <v>75</v>
      </c>
      <c r="M131" s="30" t="s">
        <v>137</v>
      </c>
      <c r="N131" t="s">
        <v>138</v>
      </c>
      <c r="O131" t="s">
        <v>139</v>
      </c>
      <c r="P131" s="4" t="s">
        <v>8898</v>
      </c>
    </row>
    <row r="132" spans="1:16" x14ac:dyDescent="0.3">
      <c r="A132" t="s">
        <v>258</v>
      </c>
      <c r="B132" s="3">
        <v>185</v>
      </c>
      <c r="C132">
        <v>0</v>
      </c>
      <c r="D132">
        <v>0</v>
      </c>
      <c r="E132">
        <v>0</v>
      </c>
      <c r="F132">
        <v>0</v>
      </c>
      <c r="G132">
        <v>81</v>
      </c>
      <c r="H132">
        <v>104</v>
      </c>
      <c r="J132" t="s">
        <v>18</v>
      </c>
      <c r="K132" t="s">
        <v>18</v>
      </c>
      <c r="L132" t="s">
        <v>75</v>
      </c>
      <c r="M132" s="30" t="s">
        <v>76</v>
      </c>
      <c r="N132" t="s">
        <v>82</v>
      </c>
      <c r="O132" t="s">
        <v>96</v>
      </c>
      <c r="P132" s="4" t="s">
        <v>8908</v>
      </c>
    </row>
    <row r="133" spans="1:16" x14ac:dyDescent="0.3">
      <c r="A133" t="s">
        <v>259</v>
      </c>
      <c r="B133" s="3">
        <v>185</v>
      </c>
      <c r="C133">
        <v>0</v>
      </c>
      <c r="D133">
        <v>0</v>
      </c>
      <c r="E133" s="10">
        <v>185</v>
      </c>
      <c r="F133">
        <v>0</v>
      </c>
      <c r="G133">
        <v>0</v>
      </c>
      <c r="H133">
        <v>0</v>
      </c>
      <c r="J133" t="s">
        <v>17</v>
      </c>
      <c r="K133" t="s">
        <v>17</v>
      </c>
      <c r="L133" t="s">
        <v>75</v>
      </c>
      <c r="M133" s="30" t="s">
        <v>91</v>
      </c>
      <c r="N133" t="s">
        <v>92</v>
      </c>
      <c r="O133" t="s">
        <v>93</v>
      </c>
      <c r="P133" s="4" t="s">
        <v>8903</v>
      </c>
    </row>
    <row r="134" spans="1:16" x14ac:dyDescent="0.3">
      <c r="A134" t="s">
        <v>260</v>
      </c>
      <c r="B134" s="3">
        <v>183</v>
      </c>
      <c r="C134">
        <v>0</v>
      </c>
      <c r="D134">
        <v>0</v>
      </c>
      <c r="E134" s="10">
        <v>183</v>
      </c>
      <c r="F134">
        <v>0</v>
      </c>
      <c r="G134">
        <v>0</v>
      </c>
      <c r="H134">
        <v>0</v>
      </c>
      <c r="J134" t="s">
        <v>17</v>
      </c>
      <c r="K134" t="s">
        <v>17</v>
      </c>
      <c r="L134" t="s">
        <v>75</v>
      </c>
      <c r="M134" s="30" t="s">
        <v>91</v>
      </c>
      <c r="N134" t="s">
        <v>92</v>
      </c>
      <c r="O134" t="s">
        <v>93</v>
      </c>
      <c r="P134" s="4" t="s">
        <v>8903</v>
      </c>
    </row>
    <row r="135" spans="1:16" x14ac:dyDescent="0.3">
      <c r="A135" s="4" t="s">
        <v>261</v>
      </c>
      <c r="B135" s="3">
        <v>182</v>
      </c>
      <c r="C135">
        <v>0</v>
      </c>
      <c r="D135">
        <v>0</v>
      </c>
      <c r="E135">
        <v>0</v>
      </c>
      <c r="F135">
        <v>0</v>
      </c>
      <c r="G135">
        <v>1</v>
      </c>
      <c r="H135">
        <v>181</v>
      </c>
      <c r="J135" t="s">
        <v>18</v>
      </c>
      <c r="K135" t="s">
        <v>18</v>
      </c>
      <c r="L135" t="s">
        <v>75</v>
      </c>
      <c r="M135" s="30" t="s">
        <v>76</v>
      </c>
      <c r="N135" t="s">
        <v>82</v>
      </c>
      <c r="O135" t="s">
        <v>96</v>
      </c>
      <c r="P135" s="4" t="s">
        <v>8908</v>
      </c>
    </row>
    <row r="136" spans="1:16" x14ac:dyDescent="0.3">
      <c r="A136" t="s">
        <v>262</v>
      </c>
      <c r="B136" s="3">
        <v>182</v>
      </c>
      <c r="C136">
        <v>0</v>
      </c>
      <c r="D136">
        <v>0</v>
      </c>
      <c r="E136" s="10">
        <v>182</v>
      </c>
      <c r="F136">
        <v>0</v>
      </c>
      <c r="G136">
        <v>0</v>
      </c>
      <c r="H136">
        <v>0</v>
      </c>
      <c r="J136" t="s">
        <v>17</v>
      </c>
      <c r="K136" t="s">
        <v>17</v>
      </c>
      <c r="L136" t="s">
        <v>75</v>
      </c>
      <c r="M136" s="30" t="s">
        <v>137</v>
      </c>
      <c r="N136" t="s">
        <v>138</v>
      </c>
      <c r="O136" t="s">
        <v>139</v>
      </c>
      <c r="P136" s="4" t="s">
        <v>8898</v>
      </c>
    </row>
    <row r="137" spans="1:16" x14ac:dyDescent="0.3">
      <c r="A137" t="s">
        <v>264</v>
      </c>
      <c r="B137" s="3">
        <v>181</v>
      </c>
      <c r="C137" s="10">
        <v>181</v>
      </c>
      <c r="D137">
        <v>0</v>
      </c>
      <c r="E137">
        <v>0</v>
      </c>
      <c r="F137">
        <v>0</v>
      </c>
      <c r="G137">
        <v>0</v>
      </c>
      <c r="H137">
        <v>0</v>
      </c>
      <c r="J137" t="s">
        <v>15</v>
      </c>
      <c r="K137" t="s">
        <v>99</v>
      </c>
      <c r="L137" t="s">
        <v>75</v>
      </c>
      <c r="M137" s="30" t="s">
        <v>76</v>
      </c>
      <c r="N137" t="s">
        <v>87</v>
      </c>
      <c r="O137" t="s">
        <v>100</v>
      </c>
      <c r="P137" s="4" t="s">
        <v>8907</v>
      </c>
    </row>
    <row r="138" spans="1:16" x14ac:dyDescent="0.3">
      <c r="A138" t="s">
        <v>263</v>
      </c>
      <c r="B138" s="3">
        <v>181</v>
      </c>
      <c r="C138" s="10">
        <v>181</v>
      </c>
      <c r="D138">
        <v>0</v>
      </c>
      <c r="E138">
        <v>0</v>
      </c>
      <c r="F138">
        <v>0</v>
      </c>
      <c r="G138">
        <v>0</v>
      </c>
      <c r="H138">
        <v>0</v>
      </c>
      <c r="J138" t="s">
        <v>15</v>
      </c>
      <c r="K138" t="s">
        <v>99</v>
      </c>
      <c r="L138" t="s">
        <v>75</v>
      </c>
      <c r="M138" s="30" t="s">
        <v>76</v>
      </c>
      <c r="N138" t="s">
        <v>87</v>
      </c>
      <c r="O138" t="s">
        <v>100</v>
      </c>
      <c r="P138" s="4" t="s">
        <v>8907</v>
      </c>
    </row>
    <row r="139" spans="1:16" x14ac:dyDescent="0.3">
      <c r="A139" t="s">
        <v>265</v>
      </c>
      <c r="B139" s="3">
        <v>180</v>
      </c>
      <c r="C139">
        <v>0</v>
      </c>
      <c r="D139">
        <v>0</v>
      </c>
      <c r="E139">
        <v>0</v>
      </c>
      <c r="F139">
        <v>0</v>
      </c>
      <c r="G139" s="10">
        <v>180</v>
      </c>
      <c r="H139">
        <v>0</v>
      </c>
      <c r="J139" t="s">
        <v>18</v>
      </c>
      <c r="K139" t="s">
        <v>18</v>
      </c>
      <c r="L139" t="s">
        <v>75</v>
      </c>
      <c r="M139" s="30" t="s">
        <v>76</v>
      </c>
      <c r="N139" t="s">
        <v>82</v>
      </c>
      <c r="O139" t="s">
        <v>96</v>
      </c>
      <c r="P139" s="4" t="s">
        <v>8908</v>
      </c>
    </row>
    <row r="140" spans="1:16" x14ac:dyDescent="0.3">
      <c r="A140" t="s">
        <v>267</v>
      </c>
      <c r="B140" s="3">
        <v>179</v>
      </c>
      <c r="C140">
        <v>0</v>
      </c>
      <c r="D140">
        <v>0</v>
      </c>
      <c r="E140" s="10">
        <v>179</v>
      </c>
      <c r="F140">
        <v>0</v>
      </c>
      <c r="G140">
        <v>0</v>
      </c>
      <c r="H140">
        <v>0</v>
      </c>
      <c r="J140" t="s">
        <v>17</v>
      </c>
      <c r="K140" t="s">
        <v>17</v>
      </c>
      <c r="L140" t="s">
        <v>75</v>
      </c>
      <c r="M140" s="30" t="s">
        <v>137</v>
      </c>
      <c r="N140" t="s">
        <v>138</v>
      </c>
      <c r="O140" t="s">
        <v>139</v>
      </c>
      <c r="P140" s="4" t="s">
        <v>8898</v>
      </c>
    </row>
    <row r="141" spans="1:16" x14ac:dyDescent="0.3">
      <c r="A141" t="s">
        <v>266</v>
      </c>
      <c r="B141" s="3">
        <v>179</v>
      </c>
      <c r="C141">
        <v>0</v>
      </c>
      <c r="D141">
        <v>0</v>
      </c>
      <c r="E141">
        <v>0</v>
      </c>
      <c r="F141" s="10">
        <v>179</v>
      </c>
      <c r="G141">
        <v>0</v>
      </c>
      <c r="H141">
        <v>0</v>
      </c>
      <c r="J141" t="s">
        <v>51</v>
      </c>
      <c r="K141" t="s">
        <v>81</v>
      </c>
      <c r="L141" t="s">
        <v>75</v>
      </c>
      <c r="M141" s="30" t="s">
        <v>76</v>
      </c>
      <c r="N141" t="s">
        <v>82</v>
      </c>
      <c r="O141" t="s">
        <v>83</v>
      </c>
      <c r="P141" s="4" t="s">
        <v>8908</v>
      </c>
    </row>
    <row r="142" spans="1:16" x14ac:dyDescent="0.3">
      <c r="A142" t="s">
        <v>268</v>
      </c>
      <c r="B142" s="3">
        <v>177</v>
      </c>
      <c r="C142">
        <v>0</v>
      </c>
      <c r="D142">
        <v>0</v>
      </c>
      <c r="E142" s="10">
        <v>177</v>
      </c>
      <c r="F142">
        <v>0</v>
      </c>
      <c r="G142">
        <v>0</v>
      </c>
      <c r="H142">
        <v>0</v>
      </c>
      <c r="J142" t="s">
        <v>17</v>
      </c>
      <c r="K142" t="s">
        <v>17</v>
      </c>
      <c r="L142" t="s">
        <v>75</v>
      </c>
      <c r="M142" s="30" t="s">
        <v>91</v>
      </c>
      <c r="N142" t="s">
        <v>92</v>
      </c>
      <c r="O142" t="s">
        <v>93</v>
      </c>
      <c r="P142" s="4" t="s">
        <v>8903</v>
      </c>
    </row>
    <row r="143" spans="1:16" x14ac:dyDescent="0.3">
      <c r="A143" t="s">
        <v>269</v>
      </c>
      <c r="B143" s="3">
        <v>172</v>
      </c>
      <c r="C143">
        <v>0</v>
      </c>
      <c r="D143" s="10">
        <v>172</v>
      </c>
      <c r="E143">
        <v>0</v>
      </c>
      <c r="F143">
        <v>0</v>
      </c>
      <c r="G143">
        <v>0</v>
      </c>
      <c r="H143">
        <v>0</v>
      </c>
      <c r="J143" t="s">
        <v>16</v>
      </c>
      <c r="K143" t="s">
        <v>16</v>
      </c>
      <c r="L143" t="s">
        <v>75</v>
      </c>
      <c r="M143" s="30" t="s">
        <v>76</v>
      </c>
      <c r="N143" t="s">
        <v>77</v>
      </c>
      <c r="O143" t="s">
        <v>78</v>
      </c>
      <c r="P143" s="4" t="s">
        <v>8909</v>
      </c>
    </row>
    <row r="144" spans="1:16" x14ac:dyDescent="0.3">
      <c r="A144" t="s">
        <v>272</v>
      </c>
      <c r="B144" s="3">
        <v>171</v>
      </c>
      <c r="C144">
        <v>0</v>
      </c>
      <c r="D144">
        <v>0</v>
      </c>
      <c r="E144">
        <v>0</v>
      </c>
      <c r="F144" s="10">
        <v>171</v>
      </c>
      <c r="G144">
        <v>0</v>
      </c>
      <c r="H144">
        <v>0</v>
      </c>
      <c r="J144" t="s">
        <v>51</v>
      </c>
      <c r="K144" t="s">
        <v>81</v>
      </c>
      <c r="L144" t="s">
        <v>75</v>
      </c>
      <c r="M144" s="30" t="s">
        <v>76</v>
      </c>
      <c r="N144" t="s">
        <v>82</v>
      </c>
      <c r="O144" t="s">
        <v>83</v>
      </c>
      <c r="P144" s="4" t="s">
        <v>8908</v>
      </c>
    </row>
    <row r="145" spans="1:17" x14ac:dyDescent="0.3">
      <c r="A145" t="s">
        <v>271</v>
      </c>
      <c r="B145" s="3">
        <v>171</v>
      </c>
      <c r="C145" s="10">
        <v>171</v>
      </c>
      <c r="D145">
        <v>0</v>
      </c>
      <c r="E145">
        <v>0</v>
      </c>
      <c r="F145">
        <v>0</v>
      </c>
      <c r="G145">
        <v>0</v>
      </c>
      <c r="H145">
        <v>0</v>
      </c>
      <c r="J145" t="s">
        <v>15</v>
      </c>
      <c r="K145" t="s">
        <v>99</v>
      </c>
      <c r="L145" t="s">
        <v>75</v>
      </c>
      <c r="M145" s="30" t="s">
        <v>119</v>
      </c>
      <c r="N145" t="s">
        <v>120</v>
      </c>
      <c r="O145" t="s">
        <v>121</v>
      </c>
      <c r="P145" s="4" t="s">
        <v>8901</v>
      </c>
    </row>
    <row r="146" spans="1:17" x14ac:dyDescent="0.3">
      <c r="A146" t="s">
        <v>270</v>
      </c>
      <c r="B146" s="3">
        <v>171</v>
      </c>
      <c r="C146">
        <v>0</v>
      </c>
      <c r="D146">
        <v>0</v>
      </c>
      <c r="E146">
        <v>0</v>
      </c>
      <c r="F146">
        <v>0</v>
      </c>
      <c r="G146">
        <v>141</v>
      </c>
      <c r="H146">
        <v>30</v>
      </c>
      <c r="J146" t="s">
        <v>18</v>
      </c>
      <c r="K146" t="s">
        <v>18</v>
      </c>
      <c r="L146" t="s">
        <v>75</v>
      </c>
      <c r="M146" s="30" t="s">
        <v>119</v>
      </c>
      <c r="N146" t="s">
        <v>127</v>
      </c>
      <c r="O146" t="s">
        <v>8951</v>
      </c>
      <c r="P146" s="4" t="s">
        <v>8902</v>
      </c>
    </row>
    <row r="147" spans="1:17" x14ac:dyDescent="0.3">
      <c r="A147" t="s">
        <v>274</v>
      </c>
      <c r="B147" s="3">
        <v>170</v>
      </c>
      <c r="C147">
        <v>0</v>
      </c>
      <c r="D147">
        <v>0</v>
      </c>
      <c r="E147">
        <v>0</v>
      </c>
      <c r="F147" s="10">
        <v>170</v>
      </c>
      <c r="G147">
        <v>0</v>
      </c>
      <c r="H147">
        <v>0</v>
      </c>
      <c r="J147" t="s">
        <v>51</v>
      </c>
      <c r="K147" t="s">
        <v>81</v>
      </c>
      <c r="L147" t="s">
        <v>75</v>
      </c>
      <c r="M147" s="30" t="s">
        <v>76</v>
      </c>
      <c r="N147" t="s">
        <v>87</v>
      </c>
      <c r="O147" t="s">
        <v>110</v>
      </c>
      <c r="P147" s="4" t="s">
        <v>8907</v>
      </c>
    </row>
    <row r="148" spans="1:17" x14ac:dyDescent="0.3">
      <c r="A148" t="s">
        <v>273</v>
      </c>
      <c r="B148" s="3">
        <v>170</v>
      </c>
      <c r="C148">
        <v>0</v>
      </c>
      <c r="D148">
        <v>0</v>
      </c>
      <c r="E148">
        <v>0</v>
      </c>
      <c r="F148">
        <v>106</v>
      </c>
      <c r="G148">
        <v>13</v>
      </c>
      <c r="H148">
        <v>51</v>
      </c>
      <c r="J148" t="s">
        <v>125</v>
      </c>
      <c r="K148" t="s">
        <v>126</v>
      </c>
      <c r="L148" t="s">
        <v>46</v>
      </c>
      <c r="M148" s="30" t="s">
        <v>119</v>
      </c>
      <c r="N148" t="s">
        <v>127</v>
      </c>
      <c r="O148" t="s">
        <v>128</v>
      </c>
      <c r="P148" s="4" t="s">
        <v>8902</v>
      </c>
    </row>
    <row r="149" spans="1:17" x14ac:dyDescent="0.3">
      <c r="A149" t="s">
        <v>275</v>
      </c>
      <c r="B149" s="3">
        <v>169</v>
      </c>
      <c r="C149">
        <v>0</v>
      </c>
      <c r="D149">
        <v>0</v>
      </c>
      <c r="E149">
        <v>0</v>
      </c>
      <c r="F149">
        <v>0</v>
      </c>
      <c r="G149">
        <v>125</v>
      </c>
      <c r="H149">
        <v>44</v>
      </c>
      <c r="J149" t="s">
        <v>18</v>
      </c>
      <c r="K149" t="s">
        <v>18</v>
      </c>
      <c r="L149" t="s">
        <v>75</v>
      </c>
      <c r="M149" s="30" t="s">
        <v>119</v>
      </c>
      <c r="N149" t="s">
        <v>127</v>
      </c>
      <c r="O149" t="s">
        <v>8951</v>
      </c>
      <c r="P149" s="4" t="s">
        <v>8902</v>
      </c>
    </row>
    <row r="150" spans="1:17" x14ac:dyDescent="0.3">
      <c r="A150" t="s">
        <v>276</v>
      </c>
      <c r="B150" s="3">
        <v>168</v>
      </c>
      <c r="C150">
        <v>0</v>
      </c>
      <c r="D150">
        <v>0</v>
      </c>
      <c r="E150" s="10">
        <v>168</v>
      </c>
      <c r="F150">
        <v>0</v>
      </c>
      <c r="G150">
        <v>0</v>
      </c>
      <c r="H150">
        <v>0</v>
      </c>
      <c r="J150" t="s">
        <v>17</v>
      </c>
      <c r="K150" t="s">
        <v>17</v>
      </c>
      <c r="L150" t="s">
        <v>75</v>
      </c>
      <c r="M150" s="30" t="s">
        <v>91</v>
      </c>
      <c r="N150" t="s">
        <v>92</v>
      </c>
      <c r="O150" t="s">
        <v>93</v>
      </c>
      <c r="P150" s="4" t="s">
        <v>8903</v>
      </c>
    </row>
    <row r="151" spans="1:17" x14ac:dyDescent="0.3">
      <c r="A151" s="13" t="s">
        <v>277</v>
      </c>
      <c r="B151" s="3">
        <v>165</v>
      </c>
      <c r="C151">
        <v>0</v>
      </c>
      <c r="D151">
        <v>0</v>
      </c>
      <c r="E151">
        <v>0</v>
      </c>
      <c r="F151">
        <v>158</v>
      </c>
      <c r="G151">
        <v>0</v>
      </c>
      <c r="H151">
        <v>7</v>
      </c>
      <c r="J151" t="s">
        <v>125</v>
      </c>
      <c r="K151" t="s">
        <v>126</v>
      </c>
      <c r="L151" t="s">
        <v>46</v>
      </c>
      <c r="M151" s="30" t="s">
        <v>119</v>
      </c>
      <c r="N151" t="s">
        <v>127</v>
      </c>
      <c r="O151" t="s">
        <v>128</v>
      </c>
      <c r="P151" s="4" t="s">
        <v>8902</v>
      </c>
      <c r="Q151" t="s">
        <v>278</v>
      </c>
    </row>
    <row r="152" spans="1:17" x14ac:dyDescent="0.3">
      <c r="A152" t="s">
        <v>279</v>
      </c>
      <c r="B152" s="3">
        <v>164</v>
      </c>
      <c r="C152">
        <v>0</v>
      </c>
      <c r="D152">
        <v>0</v>
      </c>
      <c r="E152">
        <v>0</v>
      </c>
      <c r="F152">
        <v>18</v>
      </c>
      <c r="G152">
        <v>0</v>
      </c>
      <c r="H152">
        <v>146</v>
      </c>
      <c r="J152" t="s">
        <v>125</v>
      </c>
      <c r="K152" t="s">
        <v>126</v>
      </c>
      <c r="L152" t="s">
        <v>46</v>
      </c>
      <c r="M152" s="30" t="s">
        <v>119</v>
      </c>
      <c r="N152" t="s">
        <v>127</v>
      </c>
      <c r="O152" t="s">
        <v>128</v>
      </c>
      <c r="P152" s="4" t="s">
        <v>8902</v>
      </c>
    </row>
    <row r="153" spans="1:17" x14ac:dyDescent="0.3">
      <c r="A153" t="s">
        <v>280</v>
      </c>
      <c r="B153" s="3">
        <v>163</v>
      </c>
      <c r="C153">
        <v>0</v>
      </c>
      <c r="D153">
        <v>0</v>
      </c>
      <c r="E153">
        <v>0</v>
      </c>
      <c r="F153" s="10">
        <v>163</v>
      </c>
      <c r="G153">
        <v>0</v>
      </c>
      <c r="H153">
        <v>0</v>
      </c>
      <c r="J153" t="s">
        <v>51</v>
      </c>
      <c r="K153" t="s">
        <v>81</v>
      </c>
      <c r="L153" t="s">
        <v>75</v>
      </c>
      <c r="M153" s="30" t="s">
        <v>76</v>
      </c>
      <c r="N153" t="s">
        <v>82</v>
      </c>
      <c r="O153" t="s">
        <v>83</v>
      </c>
      <c r="P153" s="4" t="s">
        <v>8908</v>
      </c>
    </row>
    <row r="154" spans="1:17" x14ac:dyDescent="0.3">
      <c r="A154" t="s">
        <v>281</v>
      </c>
      <c r="B154" s="3">
        <v>161</v>
      </c>
      <c r="C154">
        <v>0</v>
      </c>
      <c r="D154" s="10">
        <v>161</v>
      </c>
      <c r="E154">
        <v>0</v>
      </c>
      <c r="F154">
        <v>0</v>
      </c>
      <c r="G154">
        <v>0</v>
      </c>
      <c r="H154">
        <v>0</v>
      </c>
      <c r="J154" t="s">
        <v>16</v>
      </c>
      <c r="K154" t="s">
        <v>16</v>
      </c>
      <c r="L154" t="s">
        <v>75</v>
      </c>
      <c r="M154" s="30" t="s">
        <v>76</v>
      </c>
      <c r="N154" t="s">
        <v>77</v>
      </c>
      <c r="O154" t="s">
        <v>78</v>
      </c>
      <c r="P154" s="4" t="s">
        <v>8909</v>
      </c>
    </row>
    <row r="155" spans="1:17" x14ac:dyDescent="0.3">
      <c r="A155" t="s">
        <v>282</v>
      </c>
      <c r="B155" s="3">
        <v>160</v>
      </c>
      <c r="C155">
        <v>0</v>
      </c>
      <c r="D155">
        <v>0</v>
      </c>
      <c r="E155" s="10">
        <v>160</v>
      </c>
      <c r="F155">
        <v>0</v>
      </c>
      <c r="G155">
        <v>0</v>
      </c>
      <c r="H155">
        <v>0</v>
      </c>
      <c r="J155" t="s">
        <v>17</v>
      </c>
      <c r="K155" t="s">
        <v>17</v>
      </c>
      <c r="L155" t="s">
        <v>75</v>
      </c>
      <c r="M155" s="30" t="s">
        <v>91</v>
      </c>
      <c r="N155" t="s">
        <v>92</v>
      </c>
      <c r="O155" t="s">
        <v>93</v>
      </c>
      <c r="P155" s="4" t="s">
        <v>8903</v>
      </c>
    </row>
    <row r="156" spans="1:17" x14ac:dyDescent="0.3">
      <c r="A156" t="s">
        <v>283</v>
      </c>
      <c r="B156" s="3">
        <v>158</v>
      </c>
      <c r="C156">
        <v>0</v>
      </c>
      <c r="D156" s="10">
        <v>158</v>
      </c>
      <c r="E156">
        <v>0</v>
      </c>
      <c r="F156">
        <v>0</v>
      </c>
      <c r="G156">
        <v>0</v>
      </c>
      <c r="H156">
        <v>0</v>
      </c>
      <c r="J156" t="s">
        <v>16</v>
      </c>
      <c r="K156" t="s">
        <v>16</v>
      </c>
      <c r="L156" t="s">
        <v>75</v>
      </c>
      <c r="M156" s="30" t="s">
        <v>76</v>
      </c>
      <c r="N156" t="s">
        <v>77</v>
      </c>
      <c r="O156" t="s">
        <v>78</v>
      </c>
      <c r="P156" s="4" t="s">
        <v>8909</v>
      </c>
    </row>
    <row r="157" spans="1:17" x14ac:dyDescent="0.3">
      <c r="A157" t="s">
        <v>284</v>
      </c>
      <c r="B157" s="3">
        <v>157</v>
      </c>
      <c r="C157">
        <v>0</v>
      </c>
      <c r="D157">
        <v>0</v>
      </c>
      <c r="E157">
        <v>0</v>
      </c>
      <c r="F157">
        <v>47</v>
      </c>
      <c r="G157">
        <v>8</v>
      </c>
      <c r="H157">
        <v>102</v>
      </c>
      <c r="J157" t="s">
        <v>125</v>
      </c>
      <c r="K157" t="s">
        <v>126</v>
      </c>
      <c r="L157" t="s">
        <v>46</v>
      </c>
      <c r="M157" s="30" t="s">
        <v>119</v>
      </c>
      <c r="N157" t="s">
        <v>127</v>
      </c>
      <c r="O157" t="s">
        <v>128</v>
      </c>
      <c r="P157" s="4" t="s">
        <v>8902</v>
      </c>
    </row>
    <row r="158" spans="1:17" x14ac:dyDescent="0.3">
      <c r="A158" t="s">
        <v>285</v>
      </c>
      <c r="B158" s="3">
        <v>156</v>
      </c>
      <c r="C158">
        <v>0</v>
      </c>
      <c r="D158">
        <v>0</v>
      </c>
      <c r="E158">
        <v>0</v>
      </c>
      <c r="F158">
        <v>0</v>
      </c>
      <c r="G158" s="10">
        <v>156</v>
      </c>
      <c r="H158">
        <v>0</v>
      </c>
      <c r="J158" t="s">
        <v>18</v>
      </c>
      <c r="K158" t="s">
        <v>18</v>
      </c>
      <c r="L158" t="s">
        <v>75</v>
      </c>
      <c r="M158" s="30" t="s">
        <v>76</v>
      </c>
      <c r="N158" t="s">
        <v>82</v>
      </c>
      <c r="O158" t="s">
        <v>96</v>
      </c>
      <c r="P158" s="4" t="s">
        <v>8908</v>
      </c>
    </row>
    <row r="159" spans="1:17" x14ac:dyDescent="0.3">
      <c r="A159" t="s">
        <v>286</v>
      </c>
      <c r="B159" s="3">
        <v>153</v>
      </c>
      <c r="C159">
        <v>0</v>
      </c>
      <c r="D159">
        <v>0</v>
      </c>
      <c r="E159">
        <v>0</v>
      </c>
      <c r="F159" s="10">
        <v>153</v>
      </c>
      <c r="G159">
        <v>0</v>
      </c>
      <c r="H159">
        <v>0</v>
      </c>
      <c r="J159" t="s">
        <v>51</v>
      </c>
      <c r="K159" t="s">
        <v>81</v>
      </c>
      <c r="L159" t="s">
        <v>75</v>
      </c>
      <c r="M159" s="30" t="s">
        <v>76</v>
      </c>
      <c r="N159" t="s">
        <v>87</v>
      </c>
      <c r="O159" t="s">
        <v>110</v>
      </c>
      <c r="P159" s="4" t="s">
        <v>8907</v>
      </c>
    </row>
    <row r="160" spans="1:17" x14ac:dyDescent="0.3">
      <c r="A160" t="s">
        <v>287</v>
      </c>
      <c r="B160" s="3">
        <v>151</v>
      </c>
      <c r="C160">
        <v>0</v>
      </c>
      <c r="D160">
        <v>0</v>
      </c>
      <c r="E160">
        <v>0</v>
      </c>
      <c r="F160">
        <v>33</v>
      </c>
      <c r="G160">
        <v>17</v>
      </c>
      <c r="H160">
        <v>101</v>
      </c>
      <c r="J160" t="s">
        <v>125</v>
      </c>
      <c r="K160" t="s">
        <v>126</v>
      </c>
      <c r="L160" t="s">
        <v>46</v>
      </c>
      <c r="M160" s="30" t="s">
        <v>119</v>
      </c>
      <c r="N160" t="s">
        <v>127</v>
      </c>
      <c r="O160" t="s">
        <v>128</v>
      </c>
      <c r="P160" s="4" t="s">
        <v>8902</v>
      </c>
    </row>
    <row r="161" spans="1:17" x14ac:dyDescent="0.3">
      <c r="A161" t="s">
        <v>288</v>
      </c>
      <c r="B161" s="3">
        <v>148</v>
      </c>
      <c r="C161">
        <v>0</v>
      </c>
      <c r="D161">
        <v>0</v>
      </c>
      <c r="E161" s="10">
        <v>148</v>
      </c>
      <c r="F161">
        <v>0</v>
      </c>
      <c r="G161">
        <v>0</v>
      </c>
      <c r="H161">
        <v>0</v>
      </c>
      <c r="J161" t="s">
        <v>17</v>
      </c>
      <c r="K161" t="s">
        <v>17</v>
      </c>
      <c r="L161" t="s">
        <v>75</v>
      </c>
      <c r="M161" s="30" t="s">
        <v>137</v>
      </c>
      <c r="N161" t="s">
        <v>138</v>
      </c>
      <c r="O161" t="s">
        <v>139</v>
      </c>
      <c r="P161" s="4" t="s">
        <v>8898</v>
      </c>
    </row>
    <row r="162" spans="1:17" x14ac:dyDescent="0.3">
      <c r="A162" t="s">
        <v>289</v>
      </c>
      <c r="B162" s="3">
        <v>147</v>
      </c>
      <c r="C162">
        <v>0</v>
      </c>
      <c r="D162">
        <v>0</v>
      </c>
      <c r="E162">
        <v>0</v>
      </c>
      <c r="F162" s="10">
        <v>147</v>
      </c>
      <c r="G162">
        <v>0</v>
      </c>
      <c r="H162">
        <v>0</v>
      </c>
      <c r="J162" t="s">
        <v>51</v>
      </c>
      <c r="K162" t="s">
        <v>81</v>
      </c>
      <c r="L162" t="s">
        <v>75</v>
      </c>
      <c r="M162" s="30" t="s">
        <v>76</v>
      </c>
      <c r="N162" t="s">
        <v>82</v>
      </c>
      <c r="O162" t="s">
        <v>83</v>
      </c>
      <c r="P162" s="4" t="s">
        <v>8908</v>
      </c>
    </row>
    <row r="163" spans="1:17" x14ac:dyDescent="0.3">
      <c r="A163" s="4" t="s">
        <v>290</v>
      </c>
      <c r="B163" s="3">
        <v>146</v>
      </c>
      <c r="C163">
        <v>0</v>
      </c>
      <c r="D163">
        <v>0</v>
      </c>
      <c r="E163" s="10">
        <v>146</v>
      </c>
      <c r="F163">
        <v>0</v>
      </c>
      <c r="G163">
        <v>0</v>
      </c>
      <c r="H163">
        <v>0</v>
      </c>
      <c r="J163" t="s">
        <v>17</v>
      </c>
      <c r="K163" t="s">
        <v>17</v>
      </c>
      <c r="L163" t="s">
        <v>75</v>
      </c>
      <c r="M163" s="30" t="s">
        <v>4872</v>
      </c>
      <c r="N163" t="s">
        <v>4871</v>
      </c>
      <c r="O163" t="s">
        <v>4863</v>
      </c>
      <c r="P163" s="4" t="s">
        <v>8900</v>
      </c>
      <c r="Q163" s="4" t="s">
        <v>4862</v>
      </c>
    </row>
    <row r="164" spans="1:17" x14ac:dyDescent="0.3">
      <c r="A164" t="s">
        <v>291</v>
      </c>
      <c r="B164" s="3">
        <v>145</v>
      </c>
      <c r="C164">
        <v>0</v>
      </c>
      <c r="D164">
        <v>0</v>
      </c>
      <c r="E164">
        <v>0</v>
      </c>
      <c r="F164">
        <v>0</v>
      </c>
      <c r="G164" s="10">
        <v>145</v>
      </c>
      <c r="H164">
        <v>0</v>
      </c>
      <c r="J164" t="s">
        <v>18</v>
      </c>
      <c r="K164" t="s">
        <v>18</v>
      </c>
      <c r="L164" t="s">
        <v>75</v>
      </c>
      <c r="M164" s="30" t="s">
        <v>76</v>
      </c>
      <c r="N164" t="s">
        <v>82</v>
      </c>
      <c r="O164" t="s">
        <v>96</v>
      </c>
      <c r="P164" s="4" t="s">
        <v>8908</v>
      </c>
    </row>
    <row r="165" spans="1:17" x14ac:dyDescent="0.3">
      <c r="A165" t="s">
        <v>292</v>
      </c>
      <c r="B165" s="3">
        <v>145</v>
      </c>
      <c r="C165">
        <v>0</v>
      </c>
      <c r="D165">
        <v>0</v>
      </c>
      <c r="E165" s="10">
        <v>145</v>
      </c>
      <c r="F165">
        <v>0</v>
      </c>
      <c r="G165">
        <v>0</v>
      </c>
      <c r="H165">
        <v>0</v>
      </c>
      <c r="J165" t="s">
        <v>17</v>
      </c>
      <c r="K165" t="s">
        <v>17</v>
      </c>
      <c r="L165" t="s">
        <v>75</v>
      </c>
      <c r="M165" s="30" t="s">
        <v>137</v>
      </c>
      <c r="N165" t="s">
        <v>138</v>
      </c>
      <c r="O165" t="s">
        <v>139</v>
      </c>
      <c r="P165" s="4" t="s">
        <v>8898</v>
      </c>
    </row>
    <row r="166" spans="1:17" x14ac:dyDescent="0.3">
      <c r="A166" t="s">
        <v>293</v>
      </c>
      <c r="B166" s="3">
        <v>144</v>
      </c>
      <c r="C166">
        <v>0</v>
      </c>
      <c r="D166">
        <v>0</v>
      </c>
      <c r="E166">
        <v>0</v>
      </c>
      <c r="F166">
        <v>96</v>
      </c>
      <c r="G166">
        <v>29</v>
      </c>
      <c r="H166">
        <v>19</v>
      </c>
      <c r="J166" t="s">
        <v>125</v>
      </c>
      <c r="K166" t="s">
        <v>126</v>
      </c>
      <c r="L166" t="s">
        <v>46</v>
      </c>
      <c r="M166" s="30" t="s">
        <v>119</v>
      </c>
      <c r="N166" t="s">
        <v>127</v>
      </c>
      <c r="O166" t="s">
        <v>128</v>
      </c>
      <c r="P166" s="4" t="s">
        <v>8902</v>
      </c>
    </row>
    <row r="167" spans="1:17" x14ac:dyDescent="0.3">
      <c r="A167" t="s">
        <v>294</v>
      </c>
      <c r="B167" s="3">
        <v>143</v>
      </c>
      <c r="C167" s="10">
        <v>143</v>
      </c>
      <c r="D167">
        <v>0</v>
      </c>
      <c r="E167">
        <v>0</v>
      </c>
      <c r="F167">
        <v>0</v>
      </c>
      <c r="G167">
        <v>0</v>
      </c>
      <c r="H167">
        <v>0</v>
      </c>
      <c r="J167" t="s">
        <v>15</v>
      </c>
      <c r="K167" t="s">
        <v>99</v>
      </c>
      <c r="L167" t="s">
        <v>75</v>
      </c>
      <c r="M167" s="30" t="s">
        <v>119</v>
      </c>
      <c r="N167" t="s">
        <v>120</v>
      </c>
      <c r="O167" t="s">
        <v>121</v>
      </c>
      <c r="P167" s="4" t="s">
        <v>8901</v>
      </c>
    </row>
    <row r="168" spans="1:17" x14ac:dyDescent="0.3">
      <c r="A168" s="4" t="s">
        <v>295</v>
      </c>
      <c r="B168" s="3">
        <v>143</v>
      </c>
      <c r="C168">
        <v>0</v>
      </c>
      <c r="D168">
        <v>0</v>
      </c>
      <c r="E168" s="10">
        <v>143</v>
      </c>
      <c r="F168">
        <v>0</v>
      </c>
      <c r="G168">
        <v>0</v>
      </c>
      <c r="H168">
        <v>0</v>
      </c>
      <c r="J168" t="s">
        <v>17</v>
      </c>
      <c r="K168" t="s">
        <v>17</v>
      </c>
      <c r="L168" t="s">
        <v>75</v>
      </c>
      <c r="M168" s="30" t="s">
        <v>4872</v>
      </c>
      <c r="N168" t="s">
        <v>4871</v>
      </c>
      <c r="O168" t="s">
        <v>4863</v>
      </c>
      <c r="P168" s="4" t="s">
        <v>8900</v>
      </c>
    </row>
    <row r="169" spans="1:17" x14ac:dyDescent="0.3">
      <c r="A169" t="s">
        <v>297</v>
      </c>
      <c r="B169" s="3">
        <v>142</v>
      </c>
      <c r="C169">
        <v>0</v>
      </c>
      <c r="D169" s="10">
        <v>142</v>
      </c>
      <c r="E169">
        <v>0</v>
      </c>
      <c r="F169">
        <v>0</v>
      </c>
      <c r="G169">
        <v>0</v>
      </c>
      <c r="H169">
        <v>0</v>
      </c>
      <c r="J169" t="s">
        <v>16</v>
      </c>
      <c r="K169" t="s">
        <v>16</v>
      </c>
      <c r="L169" t="s">
        <v>75</v>
      </c>
      <c r="M169" s="30" t="s">
        <v>76</v>
      </c>
      <c r="N169" t="s">
        <v>77</v>
      </c>
      <c r="O169" t="s">
        <v>78</v>
      </c>
      <c r="P169" s="4" t="s">
        <v>8909</v>
      </c>
    </row>
    <row r="170" spans="1:17" x14ac:dyDescent="0.3">
      <c r="A170" t="s">
        <v>296</v>
      </c>
      <c r="B170" s="3">
        <v>142</v>
      </c>
      <c r="C170">
        <v>0</v>
      </c>
      <c r="D170">
        <v>0</v>
      </c>
      <c r="E170">
        <v>0</v>
      </c>
      <c r="F170">
        <v>0</v>
      </c>
      <c r="G170" s="10">
        <v>142</v>
      </c>
      <c r="H170">
        <v>0</v>
      </c>
      <c r="J170" t="s">
        <v>18</v>
      </c>
      <c r="K170" t="s">
        <v>18</v>
      </c>
      <c r="L170" t="s">
        <v>75</v>
      </c>
      <c r="M170" s="30" t="s">
        <v>76</v>
      </c>
      <c r="N170" t="s">
        <v>82</v>
      </c>
      <c r="O170" t="s">
        <v>96</v>
      </c>
      <c r="P170" s="4" t="s">
        <v>8908</v>
      </c>
    </row>
    <row r="171" spans="1:17" x14ac:dyDescent="0.3">
      <c r="A171" t="s">
        <v>298</v>
      </c>
      <c r="B171" s="3">
        <v>138</v>
      </c>
      <c r="C171">
        <v>0</v>
      </c>
      <c r="D171">
        <v>0</v>
      </c>
      <c r="E171">
        <v>0</v>
      </c>
      <c r="F171">
        <v>0</v>
      </c>
      <c r="G171" s="10">
        <v>138</v>
      </c>
      <c r="H171">
        <v>0</v>
      </c>
      <c r="J171" t="s">
        <v>18</v>
      </c>
      <c r="K171" t="s">
        <v>18</v>
      </c>
      <c r="L171" t="s">
        <v>75</v>
      </c>
      <c r="M171" s="30" t="s">
        <v>76</v>
      </c>
      <c r="N171" t="s">
        <v>82</v>
      </c>
      <c r="O171" t="s">
        <v>96</v>
      </c>
      <c r="P171" s="4" t="s">
        <v>8908</v>
      </c>
    </row>
    <row r="172" spans="1:17" x14ac:dyDescent="0.3">
      <c r="A172" t="s">
        <v>299</v>
      </c>
      <c r="B172" s="3">
        <v>138</v>
      </c>
      <c r="C172">
        <v>0</v>
      </c>
      <c r="D172">
        <v>0</v>
      </c>
      <c r="E172">
        <v>0</v>
      </c>
      <c r="F172" s="10">
        <v>138</v>
      </c>
      <c r="G172">
        <v>0</v>
      </c>
      <c r="H172">
        <v>0</v>
      </c>
      <c r="J172" t="s">
        <v>51</v>
      </c>
      <c r="K172" t="s">
        <v>81</v>
      </c>
      <c r="L172" t="s">
        <v>75</v>
      </c>
      <c r="M172" s="30" t="s">
        <v>76</v>
      </c>
      <c r="N172" t="s">
        <v>87</v>
      </c>
      <c r="O172" t="s">
        <v>110</v>
      </c>
      <c r="P172" s="4" t="s">
        <v>8907</v>
      </c>
    </row>
    <row r="173" spans="1:17" x14ac:dyDescent="0.3">
      <c r="A173" t="s">
        <v>300</v>
      </c>
      <c r="B173" s="3">
        <v>136</v>
      </c>
      <c r="C173">
        <v>0</v>
      </c>
      <c r="D173" s="10">
        <v>136</v>
      </c>
      <c r="E173">
        <v>0</v>
      </c>
      <c r="F173">
        <v>0</v>
      </c>
      <c r="G173">
        <v>0</v>
      </c>
      <c r="H173">
        <v>0</v>
      </c>
      <c r="J173" t="s">
        <v>16</v>
      </c>
      <c r="K173" t="s">
        <v>16</v>
      </c>
      <c r="L173" t="s">
        <v>75</v>
      </c>
      <c r="M173" s="30" t="s">
        <v>76</v>
      </c>
      <c r="N173" t="s">
        <v>77</v>
      </c>
      <c r="O173" t="s">
        <v>78</v>
      </c>
      <c r="P173" s="4" t="s">
        <v>8909</v>
      </c>
    </row>
    <row r="174" spans="1:17" x14ac:dyDescent="0.3">
      <c r="A174" t="s">
        <v>301</v>
      </c>
      <c r="B174" s="3">
        <v>135</v>
      </c>
      <c r="C174">
        <v>0</v>
      </c>
      <c r="D174">
        <v>0</v>
      </c>
      <c r="E174">
        <v>0</v>
      </c>
      <c r="F174">
        <v>0</v>
      </c>
      <c r="G174" s="10">
        <v>135</v>
      </c>
      <c r="H174">
        <v>0</v>
      </c>
      <c r="J174" t="s">
        <v>18</v>
      </c>
      <c r="K174" t="s">
        <v>18</v>
      </c>
      <c r="L174" t="s">
        <v>75</v>
      </c>
      <c r="M174" s="30" t="s">
        <v>76</v>
      </c>
      <c r="N174" t="s">
        <v>82</v>
      </c>
      <c r="O174" t="s">
        <v>96</v>
      </c>
      <c r="P174" s="4" t="s">
        <v>8908</v>
      </c>
    </row>
    <row r="175" spans="1:17" x14ac:dyDescent="0.3">
      <c r="A175" t="s">
        <v>302</v>
      </c>
      <c r="B175" s="3">
        <v>134</v>
      </c>
      <c r="C175">
        <v>0</v>
      </c>
      <c r="D175" s="10">
        <v>134</v>
      </c>
      <c r="E175">
        <v>0</v>
      </c>
      <c r="F175">
        <v>0</v>
      </c>
      <c r="G175">
        <v>0</v>
      </c>
      <c r="H175">
        <v>0</v>
      </c>
      <c r="J175" t="s">
        <v>16</v>
      </c>
      <c r="K175" t="s">
        <v>16</v>
      </c>
      <c r="L175" t="s">
        <v>75</v>
      </c>
      <c r="M175" s="30" t="s">
        <v>76</v>
      </c>
      <c r="N175" t="s">
        <v>77</v>
      </c>
      <c r="O175" t="s">
        <v>78</v>
      </c>
      <c r="P175" s="4" t="s">
        <v>8909</v>
      </c>
    </row>
    <row r="176" spans="1:17" x14ac:dyDescent="0.3">
      <c r="A176" t="s">
        <v>303</v>
      </c>
      <c r="B176" s="3">
        <v>131</v>
      </c>
      <c r="C176">
        <v>0</v>
      </c>
      <c r="D176" s="10">
        <v>131</v>
      </c>
      <c r="E176">
        <v>0</v>
      </c>
      <c r="F176">
        <v>0</v>
      </c>
      <c r="G176">
        <v>0</v>
      </c>
      <c r="H176">
        <v>0</v>
      </c>
      <c r="J176" t="s">
        <v>16</v>
      </c>
      <c r="K176" t="s">
        <v>16</v>
      </c>
      <c r="L176" t="s">
        <v>75</v>
      </c>
      <c r="M176" s="30" t="s">
        <v>76</v>
      </c>
      <c r="N176" t="s">
        <v>87</v>
      </c>
      <c r="O176" t="s">
        <v>86</v>
      </c>
      <c r="P176" s="4" t="s">
        <v>8906</v>
      </c>
    </row>
    <row r="177" spans="1:17" x14ac:dyDescent="0.3">
      <c r="A177" t="s">
        <v>304</v>
      </c>
      <c r="B177" s="3">
        <v>130</v>
      </c>
      <c r="C177">
        <v>0</v>
      </c>
      <c r="D177">
        <v>0</v>
      </c>
      <c r="E177">
        <v>0</v>
      </c>
      <c r="F177">
        <v>0</v>
      </c>
      <c r="G177" s="10">
        <v>130</v>
      </c>
      <c r="H177">
        <v>0</v>
      </c>
      <c r="J177" t="s">
        <v>18</v>
      </c>
      <c r="K177" t="s">
        <v>18</v>
      </c>
      <c r="L177" t="s">
        <v>75</v>
      </c>
      <c r="M177" s="30" t="s">
        <v>76</v>
      </c>
      <c r="N177" t="s">
        <v>82</v>
      </c>
      <c r="O177" t="s">
        <v>96</v>
      </c>
      <c r="P177" s="4" t="s">
        <v>8908</v>
      </c>
    </row>
    <row r="178" spans="1:17" x14ac:dyDescent="0.3">
      <c r="A178" t="s">
        <v>306</v>
      </c>
      <c r="B178" s="3">
        <v>129</v>
      </c>
      <c r="C178">
        <v>0</v>
      </c>
      <c r="D178">
        <v>0</v>
      </c>
      <c r="E178" s="10">
        <v>129</v>
      </c>
      <c r="F178">
        <v>0</v>
      </c>
      <c r="G178">
        <v>0</v>
      </c>
      <c r="H178">
        <v>0</v>
      </c>
      <c r="J178" t="s">
        <v>17</v>
      </c>
      <c r="K178" t="s">
        <v>17</v>
      </c>
      <c r="L178" t="s">
        <v>75</v>
      </c>
      <c r="M178" s="30" t="s">
        <v>91</v>
      </c>
      <c r="N178" t="s">
        <v>92</v>
      </c>
      <c r="O178" t="s">
        <v>93</v>
      </c>
      <c r="P178" s="4" t="s">
        <v>8903</v>
      </c>
    </row>
    <row r="179" spans="1:17" x14ac:dyDescent="0.3">
      <c r="A179" t="s">
        <v>305</v>
      </c>
      <c r="B179" s="3">
        <v>129</v>
      </c>
      <c r="C179">
        <v>0</v>
      </c>
      <c r="D179">
        <v>0</v>
      </c>
      <c r="E179">
        <v>0</v>
      </c>
      <c r="F179">
        <v>0</v>
      </c>
      <c r="G179" s="10">
        <v>129</v>
      </c>
      <c r="H179">
        <v>0</v>
      </c>
      <c r="J179" t="s">
        <v>18</v>
      </c>
      <c r="K179" t="s">
        <v>18</v>
      </c>
      <c r="L179" t="s">
        <v>75</v>
      </c>
      <c r="M179" s="30" t="s">
        <v>119</v>
      </c>
      <c r="N179" t="s">
        <v>127</v>
      </c>
      <c r="O179" t="s">
        <v>8951</v>
      </c>
      <c r="P179" s="4" t="s">
        <v>8902</v>
      </c>
    </row>
    <row r="180" spans="1:17" x14ac:dyDescent="0.3">
      <c r="A180" t="s">
        <v>309</v>
      </c>
      <c r="B180" s="3">
        <v>128</v>
      </c>
      <c r="C180">
        <v>0</v>
      </c>
      <c r="D180">
        <v>0</v>
      </c>
      <c r="E180" s="10">
        <v>128</v>
      </c>
      <c r="F180">
        <v>0</v>
      </c>
      <c r="G180">
        <v>0</v>
      </c>
      <c r="H180">
        <v>0</v>
      </c>
      <c r="J180" t="s">
        <v>17</v>
      </c>
      <c r="K180" t="s">
        <v>17</v>
      </c>
      <c r="L180" t="s">
        <v>75</v>
      </c>
      <c r="M180" s="30" t="s">
        <v>91</v>
      </c>
      <c r="N180" t="s">
        <v>92</v>
      </c>
      <c r="O180" t="s">
        <v>93</v>
      </c>
      <c r="P180" s="4" t="s">
        <v>8903</v>
      </c>
    </row>
    <row r="181" spans="1:17" x14ac:dyDescent="0.3">
      <c r="A181" t="s">
        <v>307</v>
      </c>
      <c r="B181" s="3">
        <v>128</v>
      </c>
      <c r="C181">
        <v>0</v>
      </c>
      <c r="D181">
        <v>0</v>
      </c>
      <c r="E181">
        <v>0</v>
      </c>
      <c r="F181">
        <v>0</v>
      </c>
      <c r="G181" s="10">
        <v>128</v>
      </c>
      <c r="H181">
        <v>0</v>
      </c>
      <c r="J181" t="s">
        <v>18</v>
      </c>
      <c r="K181" t="s">
        <v>18</v>
      </c>
      <c r="L181" t="s">
        <v>75</v>
      </c>
      <c r="M181" s="30" t="s">
        <v>76</v>
      </c>
      <c r="N181" t="s">
        <v>82</v>
      </c>
      <c r="O181" t="s">
        <v>96</v>
      </c>
      <c r="P181" s="4" t="s">
        <v>8908</v>
      </c>
    </row>
    <row r="182" spans="1:17" x14ac:dyDescent="0.3">
      <c r="A182" t="s">
        <v>308</v>
      </c>
      <c r="B182" s="3">
        <v>128</v>
      </c>
      <c r="C182">
        <v>0</v>
      </c>
      <c r="D182">
        <v>0</v>
      </c>
      <c r="E182">
        <v>0</v>
      </c>
      <c r="F182">
        <v>47</v>
      </c>
      <c r="G182">
        <v>32</v>
      </c>
      <c r="H182">
        <v>49</v>
      </c>
      <c r="J182" t="s">
        <v>125</v>
      </c>
      <c r="K182" t="s">
        <v>126</v>
      </c>
      <c r="L182" t="s">
        <v>46</v>
      </c>
      <c r="M182" s="30" t="s">
        <v>119</v>
      </c>
      <c r="N182" t="s">
        <v>127</v>
      </c>
      <c r="O182" t="s">
        <v>128</v>
      </c>
      <c r="P182" s="4" t="s">
        <v>8902</v>
      </c>
    </row>
    <row r="183" spans="1:17" x14ac:dyDescent="0.3">
      <c r="A183" t="s">
        <v>310</v>
      </c>
      <c r="B183" s="3">
        <v>126</v>
      </c>
      <c r="C183" s="10">
        <v>126</v>
      </c>
      <c r="D183">
        <v>0</v>
      </c>
      <c r="E183">
        <v>0</v>
      </c>
      <c r="F183">
        <v>0</v>
      </c>
      <c r="G183">
        <v>0</v>
      </c>
      <c r="H183">
        <v>0</v>
      </c>
      <c r="J183" t="s">
        <v>15</v>
      </c>
      <c r="K183" t="s">
        <v>99</v>
      </c>
      <c r="L183" t="s">
        <v>75</v>
      </c>
      <c r="M183" s="30" t="s">
        <v>76</v>
      </c>
      <c r="N183" t="s">
        <v>87</v>
      </c>
      <c r="O183" t="s">
        <v>100</v>
      </c>
      <c r="P183" s="4" t="s">
        <v>8907</v>
      </c>
    </row>
    <row r="184" spans="1:17" x14ac:dyDescent="0.3">
      <c r="A184" t="s">
        <v>311</v>
      </c>
      <c r="B184" s="3">
        <v>125</v>
      </c>
      <c r="C184" s="10">
        <v>125</v>
      </c>
      <c r="D184">
        <v>0</v>
      </c>
      <c r="E184">
        <v>0</v>
      </c>
      <c r="F184">
        <v>0</v>
      </c>
      <c r="G184">
        <v>0</v>
      </c>
      <c r="H184">
        <v>0</v>
      </c>
      <c r="J184" t="s">
        <v>15</v>
      </c>
      <c r="K184" t="s">
        <v>99</v>
      </c>
      <c r="L184" t="s">
        <v>75</v>
      </c>
      <c r="M184" s="30" t="s">
        <v>119</v>
      </c>
      <c r="N184" t="s">
        <v>120</v>
      </c>
      <c r="O184" t="s">
        <v>121</v>
      </c>
      <c r="P184" s="4" t="s">
        <v>8901</v>
      </c>
    </row>
    <row r="185" spans="1:17" x14ac:dyDescent="0.3">
      <c r="A185" t="s">
        <v>312</v>
      </c>
      <c r="B185" s="3">
        <v>125</v>
      </c>
      <c r="C185">
        <v>0</v>
      </c>
      <c r="D185" s="10">
        <v>125</v>
      </c>
      <c r="E185">
        <v>0</v>
      </c>
      <c r="F185">
        <v>0</v>
      </c>
      <c r="G185">
        <v>0</v>
      </c>
      <c r="H185">
        <v>0</v>
      </c>
      <c r="J185" t="s">
        <v>16</v>
      </c>
      <c r="K185" t="s">
        <v>16</v>
      </c>
      <c r="L185" t="s">
        <v>75</v>
      </c>
      <c r="M185" s="30" t="s">
        <v>76</v>
      </c>
      <c r="N185" t="s">
        <v>77</v>
      </c>
      <c r="O185" t="s">
        <v>78</v>
      </c>
      <c r="P185" s="4" t="s">
        <v>8909</v>
      </c>
    </row>
    <row r="186" spans="1:17" x14ac:dyDescent="0.3">
      <c r="A186" t="s">
        <v>313</v>
      </c>
      <c r="B186" s="3">
        <v>123</v>
      </c>
      <c r="C186">
        <v>0</v>
      </c>
      <c r="D186">
        <v>0</v>
      </c>
      <c r="E186">
        <v>0</v>
      </c>
      <c r="F186">
        <v>0</v>
      </c>
      <c r="G186">
        <v>94</v>
      </c>
      <c r="H186">
        <v>29</v>
      </c>
      <c r="J186" t="s">
        <v>18</v>
      </c>
      <c r="K186" t="s">
        <v>18</v>
      </c>
      <c r="L186" t="s">
        <v>75</v>
      </c>
      <c r="M186" s="30" t="s">
        <v>76</v>
      </c>
      <c r="N186" t="s">
        <v>82</v>
      </c>
      <c r="O186" t="s">
        <v>96</v>
      </c>
      <c r="P186" s="4" t="s">
        <v>8908</v>
      </c>
    </row>
    <row r="187" spans="1:17" x14ac:dyDescent="0.3">
      <c r="A187" t="s">
        <v>315</v>
      </c>
      <c r="B187" s="3">
        <v>122</v>
      </c>
      <c r="C187">
        <v>0</v>
      </c>
      <c r="D187" s="10">
        <v>122</v>
      </c>
      <c r="E187">
        <v>0</v>
      </c>
      <c r="F187">
        <v>0</v>
      </c>
      <c r="G187">
        <v>0</v>
      </c>
      <c r="H187">
        <v>0</v>
      </c>
      <c r="J187" t="s">
        <v>16</v>
      </c>
      <c r="K187" t="s">
        <v>16</v>
      </c>
      <c r="L187" t="s">
        <v>75</v>
      </c>
      <c r="M187" s="30" t="s">
        <v>168</v>
      </c>
      <c r="N187" t="s">
        <v>169</v>
      </c>
      <c r="O187" t="s">
        <v>170</v>
      </c>
      <c r="P187" s="4" t="s">
        <v>8904</v>
      </c>
    </row>
    <row r="188" spans="1:17" x14ac:dyDescent="0.3">
      <c r="A188" t="s">
        <v>314</v>
      </c>
      <c r="B188" s="3">
        <v>122</v>
      </c>
      <c r="C188">
        <v>0</v>
      </c>
      <c r="D188">
        <v>0</v>
      </c>
      <c r="E188" s="10">
        <v>122</v>
      </c>
      <c r="F188">
        <v>0</v>
      </c>
      <c r="G188">
        <v>0</v>
      </c>
      <c r="H188">
        <v>0</v>
      </c>
      <c r="J188" t="s">
        <v>17</v>
      </c>
      <c r="K188" t="s">
        <v>17</v>
      </c>
      <c r="L188" t="s">
        <v>75</v>
      </c>
      <c r="M188" s="30" t="s">
        <v>91</v>
      </c>
      <c r="N188" t="s">
        <v>92</v>
      </c>
      <c r="O188" t="s">
        <v>93</v>
      </c>
      <c r="P188" s="4" t="s">
        <v>8903</v>
      </c>
    </row>
    <row r="189" spans="1:17" x14ac:dyDescent="0.3">
      <c r="A189" t="s">
        <v>318</v>
      </c>
      <c r="B189" s="3">
        <v>120</v>
      </c>
      <c r="C189" s="10">
        <v>120</v>
      </c>
      <c r="D189">
        <v>0</v>
      </c>
      <c r="E189">
        <v>0</v>
      </c>
      <c r="F189">
        <v>0</v>
      </c>
      <c r="G189">
        <v>0</v>
      </c>
      <c r="H189">
        <v>0</v>
      </c>
      <c r="J189" t="s">
        <v>15</v>
      </c>
      <c r="K189" t="s">
        <v>99</v>
      </c>
      <c r="L189" t="s">
        <v>75</v>
      </c>
      <c r="M189" s="30" t="s">
        <v>119</v>
      </c>
      <c r="N189" t="s">
        <v>120</v>
      </c>
      <c r="O189" t="s">
        <v>121</v>
      </c>
      <c r="P189" s="4" t="s">
        <v>8901</v>
      </c>
    </row>
    <row r="190" spans="1:17" x14ac:dyDescent="0.3">
      <c r="A190" s="29" t="s">
        <v>319</v>
      </c>
      <c r="B190" s="3">
        <v>120</v>
      </c>
      <c r="C190" s="10">
        <v>120</v>
      </c>
      <c r="D190">
        <v>0</v>
      </c>
      <c r="E190">
        <v>0</v>
      </c>
      <c r="F190">
        <v>0</v>
      </c>
      <c r="G190">
        <v>0</v>
      </c>
      <c r="H190">
        <v>0</v>
      </c>
      <c r="J190" t="s">
        <v>15</v>
      </c>
      <c r="K190" t="s">
        <v>99</v>
      </c>
      <c r="L190" t="s">
        <v>75</v>
      </c>
      <c r="M190" s="30" t="s">
        <v>119</v>
      </c>
      <c r="N190" t="s">
        <v>120</v>
      </c>
      <c r="O190" t="s">
        <v>121</v>
      </c>
      <c r="P190" s="4" t="s">
        <v>8901</v>
      </c>
      <c r="Q190" s="4" t="s">
        <v>320</v>
      </c>
    </row>
    <row r="191" spans="1:17" x14ac:dyDescent="0.3">
      <c r="A191" t="s">
        <v>321</v>
      </c>
      <c r="B191" s="3">
        <v>120</v>
      </c>
      <c r="C191">
        <v>0</v>
      </c>
      <c r="D191">
        <v>0</v>
      </c>
      <c r="E191" s="10">
        <v>120</v>
      </c>
      <c r="F191">
        <v>0</v>
      </c>
      <c r="G191">
        <v>0</v>
      </c>
      <c r="H191">
        <v>0</v>
      </c>
      <c r="J191" t="s">
        <v>17</v>
      </c>
      <c r="K191" t="s">
        <v>17</v>
      </c>
      <c r="L191" t="s">
        <v>75</v>
      </c>
      <c r="M191" s="30" t="s">
        <v>91</v>
      </c>
      <c r="N191" t="s">
        <v>92</v>
      </c>
      <c r="O191" t="s">
        <v>93</v>
      </c>
      <c r="P191" s="4" t="s">
        <v>8903</v>
      </c>
    </row>
    <row r="192" spans="1:17" x14ac:dyDescent="0.3">
      <c r="A192" t="s">
        <v>316</v>
      </c>
      <c r="B192" s="3">
        <v>120</v>
      </c>
      <c r="C192">
        <v>0</v>
      </c>
      <c r="D192">
        <v>0</v>
      </c>
      <c r="E192">
        <v>0</v>
      </c>
      <c r="F192">
        <v>0</v>
      </c>
      <c r="G192" s="10">
        <v>120</v>
      </c>
      <c r="H192">
        <v>0</v>
      </c>
      <c r="J192" t="s">
        <v>18</v>
      </c>
      <c r="K192" t="s">
        <v>18</v>
      </c>
      <c r="L192" t="s">
        <v>75</v>
      </c>
      <c r="M192" s="30" t="s">
        <v>76</v>
      </c>
      <c r="N192" t="s">
        <v>82</v>
      </c>
      <c r="O192" t="s">
        <v>96</v>
      </c>
      <c r="P192" s="4" t="s">
        <v>8908</v>
      </c>
    </row>
    <row r="193" spans="1:16" x14ac:dyDescent="0.3">
      <c r="A193" t="s">
        <v>317</v>
      </c>
      <c r="B193" s="3">
        <v>120</v>
      </c>
      <c r="C193">
        <v>0</v>
      </c>
      <c r="D193">
        <v>0</v>
      </c>
      <c r="E193">
        <v>0</v>
      </c>
      <c r="F193">
        <v>0</v>
      </c>
      <c r="G193" s="10">
        <v>120</v>
      </c>
      <c r="H193">
        <v>0</v>
      </c>
      <c r="J193" t="s">
        <v>18</v>
      </c>
      <c r="K193" t="s">
        <v>18</v>
      </c>
      <c r="L193" t="s">
        <v>75</v>
      </c>
      <c r="M193" s="30" t="s">
        <v>76</v>
      </c>
      <c r="N193" t="s">
        <v>82</v>
      </c>
      <c r="O193" t="s">
        <v>96</v>
      </c>
      <c r="P193" s="4" t="s">
        <v>8908</v>
      </c>
    </row>
    <row r="194" spans="1:16" x14ac:dyDescent="0.3">
      <c r="A194" t="s">
        <v>322</v>
      </c>
      <c r="B194" s="3">
        <v>119</v>
      </c>
      <c r="C194">
        <v>0</v>
      </c>
      <c r="D194">
        <v>0</v>
      </c>
      <c r="E194">
        <v>0</v>
      </c>
      <c r="F194" s="10">
        <v>119</v>
      </c>
      <c r="G194">
        <v>0</v>
      </c>
      <c r="H194">
        <v>0</v>
      </c>
      <c r="J194" t="s">
        <v>51</v>
      </c>
      <c r="K194" t="s">
        <v>81</v>
      </c>
      <c r="L194" t="s">
        <v>75</v>
      </c>
      <c r="M194" s="30" t="s">
        <v>76</v>
      </c>
      <c r="N194" t="s">
        <v>87</v>
      </c>
      <c r="O194" t="s">
        <v>110</v>
      </c>
      <c r="P194" s="4" t="s">
        <v>8907</v>
      </c>
    </row>
    <row r="195" spans="1:16" x14ac:dyDescent="0.3">
      <c r="A195" s="13" t="s">
        <v>323</v>
      </c>
      <c r="B195" s="3">
        <v>117</v>
      </c>
      <c r="C195">
        <v>0</v>
      </c>
      <c r="D195">
        <v>0</v>
      </c>
      <c r="E195" s="10">
        <v>117</v>
      </c>
      <c r="F195">
        <v>0</v>
      </c>
      <c r="G195">
        <v>0</v>
      </c>
      <c r="H195">
        <v>0</v>
      </c>
      <c r="J195" t="s">
        <v>17</v>
      </c>
      <c r="K195" t="s">
        <v>17</v>
      </c>
      <c r="L195" t="s">
        <v>75</v>
      </c>
      <c r="M195" s="30" t="s">
        <v>137</v>
      </c>
      <c r="N195" t="s">
        <v>138</v>
      </c>
      <c r="O195" t="s">
        <v>139</v>
      </c>
      <c r="P195" s="4" t="s">
        <v>8898</v>
      </c>
    </row>
    <row r="196" spans="1:16" x14ac:dyDescent="0.3">
      <c r="A196" t="s">
        <v>324</v>
      </c>
      <c r="B196" s="3">
        <v>116</v>
      </c>
      <c r="C196">
        <v>0</v>
      </c>
      <c r="D196" s="10">
        <v>116</v>
      </c>
      <c r="E196">
        <v>0</v>
      </c>
      <c r="F196">
        <v>0</v>
      </c>
      <c r="G196">
        <v>0</v>
      </c>
      <c r="H196">
        <v>0</v>
      </c>
      <c r="J196" t="s">
        <v>16</v>
      </c>
      <c r="K196" t="s">
        <v>16</v>
      </c>
      <c r="L196" t="s">
        <v>75</v>
      </c>
      <c r="M196" s="30" t="s">
        <v>76</v>
      </c>
      <c r="N196" t="s">
        <v>77</v>
      </c>
      <c r="O196" t="s">
        <v>78</v>
      </c>
      <c r="P196" s="4" t="s">
        <v>8909</v>
      </c>
    </row>
    <row r="197" spans="1:16" x14ac:dyDescent="0.3">
      <c r="A197" t="s">
        <v>325</v>
      </c>
      <c r="B197" s="3">
        <v>115</v>
      </c>
      <c r="C197">
        <v>0</v>
      </c>
      <c r="D197">
        <v>0</v>
      </c>
      <c r="E197">
        <v>0</v>
      </c>
      <c r="F197">
        <v>0</v>
      </c>
      <c r="G197" s="10">
        <v>115</v>
      </c>
      <c r="H197">
        <v>0</v>
      </c>
      <c r="J197" t="s">
        <v>18</v>
      </c>
      <c r="K197" t="s">
        <v>18</v>
      </c>
      <c r="L197" t="s">
        <v>75</v>
      </c>
      <c r="M197" s="30" t="s">
        <v>119</v>
      </c>
      <c r="N197" t="s">
        <v>127</v>
      </c>
      <c r="O197" t="s">
        <v>8951</v>
      </c>
      <c r="P197" s="4" t="s">
        <v>8902</v>
      </c>
    </row>
    <row r="198" spans="1:16" x14ac:dyDescent="0.3">
      <c r="A198" s="13" t="s">
        <v>327</v>
      </c>
      <c r="B198" s="3">
        <v>114</v>
      </c>
      <c r="C198">
        <v>0</v>
      </c>
      <c r="D198">
        <v>0</v>
      </c>
      <c r="E198">
        <v>0</v>
      </c>
      <c r="F198" s="10">
        <v>114</v>
      </c>
      <c r="G198">
        <v>0</v>
      </c>
      <c r="H198">
        <v>0</v>
      </c>
      <c r="J198" t="s">
        <v>51</v>
      </c>
      <c r="K198" t="s">
        <v>81</v>
      </c>
      <c r="L198" t="s">
        <v>75</v>
      </c>
      <c r="M198" s="30" t="s">
        <v>119</v>
      </c>
      <c r="N198" t="s">
        <v>127</v>
      </c>
      <c r="O198" t="s">
        <v>165</v>
      </c>
      <c r="P198" s="4" t="s">
        <v>8902</v>
      </c>
    </row>
    <row r="199" spans="1:16" x14ac:dyDescent="0.3">
      <c r="A199" t="s">
        <v>326</v>
      </c>
      <c r="B199" s="3">
        <v>114</v>
      </c>
      <c r="C199">
        <v>0</v>
      </c>
      <c r="D199">
        <v>0</v>
      </c>
      <c r="E199">
        <v>0</v>
      </c>
      <c r="F199">
        <v>0</v>
      </c>
      <c r="G199" s="10">
        <v>114</v>
      </c>
      <c r="H199">
        <v>0</v>
      </c>
      <c r="J199" t="s">
        <v>18</v>
      </c>
      <c r="K199" t="s">
        <v>18</v>
      </c>
      <c r="L199" t="s">
        <v>75</v>
      </c>
      <c r="M199" s="30" t="s">
        <v>76</v>
      </c>
      <c r="N199" t="s">
        <v>82</v>
      </c>
      <c r="O199" t="s">
        <v>96</v>
      </c>
      <c r="P199" s="4" t="s">
        <v>8908</v>
      </c>
    </row>
    <row r="200" spans="1:16" x14ac:dyDescent="0.3">
      <c r="A200" t="s">
        <v>328</v>
      </c>
      <c r="B200" s="3">
        <v>111</v>
      </c>
      <c r="C200">
        <v>0</v>
      </c>
      <c r="D200">
        <v>0</v>
      </c>
      <c r="E200">
        <v>0</v>
      </c>
      <c r="F200">
        <v>0</v>
      </c>
      <c r="G200" s="10">
        <v>111</v>
      </c>
      <c r="H200">
        <v>0</v>
      </c>
      <c r="J200" t="s">
        <v>18</v>
      </c>
      <c r="K200" t="s">
        <v>18</v>
      </c>
      <c r="L200" t="s">
        <v>75</v>
      </c>
      <c r="M200" s="30" t="s">
        <v>119</v>
      </c>
      <c r="N200" t="s">
        <v>127</v>
      </c>
      <c r="O200" t="s">
        <v>8951</v>
      </c>
      <c r="P200" s="4" t="s">
        <v>8902</v>
      </c>
    </row>
    <row r="201" spans="1:16" x14ac:dyDescent="0.3">
      <c r="A201" t="s">
        <v>329</v>
      </c>
      <c r="B201" s="3">
        <v>110</v>
      </c>
      <c r="C201">
        <v>0</v>
      </c>
      <c r="D201">
        <v>0</v>
      </c>
      <c r="E201">
        <v>0</v>
      </c>
      <c r="F201">
        <v>0</v>
      </c>
      <c r="G201">
        <v>61</v>
      </c>
      <c r="H201">
        <v>49</v>
      </c>
      <c r="J201" t="s">
        <v>18</v>
      </c>
      <c r="K201" t="s">
        <v>18</v>
      </c>
      <c r="L201" t="s">
        <v>75</v>
      </c>
      <c r="M201" s="30" t="s">
        <v>76</v>
      </c>
      <c r="N201" t="s">
        <v>82</v>
      </c>
      <c r="O201" t="s">
        <v>96</v>
      </c>
      <c r="P201" s="4" t="s">
        <v>8908</v>
      </c>
    </row>
    <row r="202" spans="1:16" x14ac:dyDescent="0.3">
      <c r="A202" t="s">
        <v>330</v>
      </c>
      <c r="B202" s="3">
        <v>108</v>
      </c>
      <c r="C202">
        <v>0</v>
      </c>
      <c r="D202" s="10">
        <v>108</v>
      </c>
      <c r="E202">
        <v>0</v>
      </c>
      <c r="F202">
        <v>0</v>
      </c>
      <c r="G202">
        <v>0</v>
      </c>
      <c r="H202">
        <v>0</v>
      </c>
      <c r="J202" t="s">
        <v>16</v>
      </c>
      <c r="K202" t="s">
        <v>16</v>
      </c>
      <c r="L202" t="s">
        <v>75</v>
      </c>
      <c r="M202" s="30" t="s">
        <v>76</v>
      </c>
      <c r="N202" t="s">
        <v>77</v>
      </c>
      <c r="O202" t="s">
        <v>78</v>
      </c>
      <c r="P202" s="4" t="s">
        <v>8909</v>
      </c>
    </row>
    <row r="203" spans="1:16" x14ac:dyDescent="0.3">
      <c r="A203" t="s">
        <v>331</v>
      </c>
      <c r="B203" s="3">
        <v>107</v>
      </c>
      <c r="C203">
        <v>0</v>
      </c>
      <c r="D203">
        <v>0</v>
      </c>
      <c r="E203">
        <v>0</v>
      </c>
      <c r="F203">
        <v>0</v>
      </c>
      <c r="G203">
        <v>0</v>
      </c>
      <c r="H203" s="10">
        <v>107</v>
      </c>
      <c r="J203" t="s">
        <v>18</v>
      </c>
      <c r="K203" t="s">
        <v>18</v>
      </c>
      <c r="L203" t="s">
        <v>75</v>
      </c>
      <c r="M203" s="30" t="s">
        <v>119</v>
      </c>
      <c r="N203" t="s">
        <v>127</v>
      </c>
      <c r="O203" t="s">
        <v>8951</v>
      </c>
      <c r="P203" s="4" t="s">
        <v>8902</v>
      </c>
    </row>
    <row r="204" spans="1:16" x14ac:dyDescent="0.3">
      <c r="A204" t="s">
        <v>333</v>
      </c>
      <c r="B204" s="3">
        <v>106</v>
      </c>
      <c r="C204">
        <v>0</v>
      </c>
      <c r="D204">
        <v>0</v>
      </c>
      <c r="E204" s="10">
        <v>106</v>
      </c>
      <c r="F204">
        <v>0</v>
      </c>
      <c r="G204">
        <v>0</v>
      </c>
      <c r="H204">
        <v>0</v>
      </c>
      <c r="J204" t="s">
        <v>17</v>
      </c>
      <c r="K204" t="s">
        <v>17</v>
      </c>
      <c r="L204" t="s">
        <v>75</v>
      </c>
      <c r="M204" s="30" t="s">
        <v>91</v>
      </c>
      <c r="N204" t="s">
        <v>92</v>
      </c>
      <c r="O204" t="s">
        <v>93</v>
      </c>
      <c r="P204" s="4" t="s">
        <v>8903</v>
      </c>
    </row>
    <row r="205" spans="1:16" x14ac:dyDescent="0.3">
      <c r="A205" t="s">
        <v>332</v>
      </c>
      <c r="B205" s="3">
        <v>106</v>
      </c>
      <c r="C205">
        <v>0</v>
      </c>
      <c r="D205">
        <v>0</v>
      </c>
      <c r="E205">
        <v>0</v>
      </c>
      <c r="F205">
        <v>0</v>
      </c>
      <c r="G205">
        <v>56</v>
      </c>
      <c r="H205">
        <v>50</v>
      </c>
      <c r="J205" t="s">
        <v>18</v>
      </c>
      <c r="K205" t="s">
        <v>18</v>
      </c>
      <c r="L205" t="s">
        <v>75</v>
      </c>
      <c r="M205" s="30" t="s">
        <v>76</v>
      </c>
      <c r="N205" t="s">
        <v>82</v>
      </c>
      <c r="O205" t="s">
        <v>96</v>
      </c>
      <c r="P205" s="4" t="s">
        <v>8908</v>
      </c>
    </row>
    <row r="206" spans="1:16" x14ac:dyDescent="0.3">
      <c r="A206" t="s">
        <v>334</v>
      </c>
      <c r="B206" s="3">
        <v>104</v>
      </c>
      <c r="C206">
        <v>0</v>
      </c>
      <c r="D206">
        <v>0</v>
      </c>
      <c r="E206">
        <v>0</v>
      </c>
      <c r="F206">
        <v>0</v>
      </c>
      <c r="G206">
        <v>40</v>
      </c>
      <c r="H206">
        <v>64</v>
      </c>
      <c r="J206" t="s">
        <v>18</v>
      </c>
      <c r="K206" t="s">
        <v>18</v>
      </c>
      <c r="L206" t="s">
        <v>75</v>
      </c>
      <c r="M206" s="30" t="s">
        <v>76</v>
      </c>
      <c r="N206" t="s">
        <v>82</v>
      </c>
      <c r="O206" t="s">
        <v>96</v>
      </c>
      <c r="P206" s="4" t="s">
        <v>8908</v>
      </c>
    </row>
    <row r="207" spans="1:16" x14ac:dyDescent="0.3">
      <c r="A207" t="s">
        <v>335</v>
      </c>
      <c r="B207" s="3">
        <v>104</v>
      </c>
      <c r="C207">
        <v>0</v>
      </c>
      <c r="D207">
        <v>0</v>
      </c>
      <c r="E207" s="10">
        <v>104</v>
      </c>
      <c r="F207">
        <v>0</v>
      </c>
      <c r="G207">
        <v>0</v>
      </c>
      <c r="H207">
        <v>0</v>
      </c>
      <c r="J207" t="s">
        <v>17</v>
      </c>
      <c r="K207" t="s">
        <v>17</v>
      </c>
      <c r="L207" t="s">
        <v>75</v>
      </c>
      <c r="M207" s="30" t="s">
        <v>91</v>
      </c>
      <c r="N207" t="s">
        <v>92</v>
      </c>
      <c r="O207" t="s">
        <v>93</v>
      </c>
      <c r="P207" s="4" t="s">
        <v>8903</v>
      </c>
    </row>
    <row r="208" spans="1:16" x14ac:dyDescent="0.3">
      <c r="A208" t="s">
        <v>336</v>
      </c>
      <c r="B208" s="3">
        <v>104</v>
      </c>
      <c r="C208">
        <v>0</v>
      </c>
      <c r="D208">
        <v>0</v>
      </c>
      <c r="E208" s="10">
        <v>104</v>
      </c>
      <c r="F208">
        <v>0</v>
      </c>
      <c r="G208">
        <v>0</v>
      </c>
      <c r="H208">
        <v>0</v>
      </c>
      <c r="J208" t="s">
        <v>17</v>
      </c>
      <c r="K208" t="s">
        <v>17</v>
      </c>
      <c r="L208" t="s">
        <v>75</v>
      </c>
      <c r="M208" s="30" t="s">
        <v>91</v>
      </c>
      <c r="N208" t="s">
        <v>92</v>
      </c>
      <c r="O208" t="s">
        <v>93</v>
      </c>
      <c r="P208" s="4" t="s">
        <v>8903</v>
      </c>
    </row>
    <row r="209" spans="1:16" x14ac:dyDescent="0.3">
      <c r="A209" t="s">
        <v>337</v>
      </c>
      <c r="B209" s="3">
        <v>103</v>
      </c>
      <c r="C209">
        <v>0</v>
      </c>
      <c r="D209">
        <v>0</v>
      </c>
      <c r="E209" s="10">
        <v>103</v>
      </c>
      <c r="F209">
        <v>0</v>
      </c>
      <c r="G209">
        <v>0</v>
      </c>
      <c r="H209">
        <v>0</v>
      </c>
      <c r="J209" t="s">
        <v>17</v>
      </c>
      <c r="K209" t="s">
        <v>17</v>
      </c>
      <c r="L209" t="s">
        <v>75</v>
      </c>
      <c r="M209" s="30" t="s">
        <v>137</v>
      </c>
      <c r="N209" t="s">
        <v>138</v>
      </c>
      <c r="O209" t="s">
        <v>139</v>
      </c>
      <c r="P209" s="4" t="s">
        <v>8898</v>
      </c>
    </row>
    <row r="210" spans="1:16" x14ac:dyDescent="0.3">
      <c r="A210" s="4" t="s">
        <v>339</v>
      </c>
      <c r="B210" s="3">
        <v>102</v>
      </c>
      <c r="C210">
        <v>0</v>
      </c>
      <c r="D210">
        <v>0</v>
      </c>
      <c r="E210">
        <v>0</v>
      </c>
      <c r="F210">
        <v>0</v>
      </c>
      <c r="G210">
        <v>0</v>
      </c>
      <c r="H210" s="10">
        <v>102</v>
      </c>
      <c r="J210" t="s">
        <v>18</v>
      </c>
      <c r="K210" t="s">
        <v>18</v>
      </c>
      <c r="L210" t="s">
        <v>75</v>
      </c>
      <c r="M210" s="30" t="s">
        <v>76</v>
      </c>
      <c r="N210" t="s">
        <v>87</v>
      </c>
      <c r="O210" t="s">
        <v>181</v>
      </c>
      <c r="P210" s="4" t="s">
        <v>8907</v>
      </c>
    </row>
    <row r="211" spans="1:16" x14ac:dyDescent="0.3">
      <c r="A211" t="s">
        <v>338</v>
      </c>
      <c r="B211" s="3">
        <v>102</v>
      </c>
      <c r="C211" s="10">
        <v>102</v>
      </c>
      <c r="D211">
        <v>0</v>
      </c>
      <c r="E211">
        <v>0</v>
      </c>
      <c r="F211">
        <v>0</v>
      </c>
      <c r="G211">
        <v>0</v>
      </c>
      <c r="H211">
        <v>0</v>
      </c>
      <c r="J211" t="s">
        <v>15</v>
      </c>
      <c r="K211" t="s">
        <v>99</v>
      </c>
      <c r="L211" t="s">
        <v>75</v>
      </c>
      <c r="M211" s="30" t="s">
        <v>76</v>
      </c>
      <c r="N211" t="s">
        <v>87</v>
      </c>
      <c r="O211" t="s">
        <v>100</v>
      </c>
      <c r="P211" s="4" t="s">
        <v>8907</v>
      </c>
    </row>
    <row r="212" spans="1:16" x14ac:dyDescent="0.3">
      <c r="A212" t="s">
        <v>340</v>
      </c>
      <c r="B212" s="3">
        <v>102</v>
      </c>
      <c r="C212">
        <v>0</v>
      </c>
      <c r="D212">
        <v>0</v>
      </c>
      <c r="E212" s="10">
        <v>102</v>
      </c>
      <c r="F212">
        <v>0</v>
      </c>
      <c r="G212">
        <v>0</v>
      </c>
      <c r="H212">
        <v>0</v>
      </c>
      <c r="J212" t="s">
        <v>17</v>
      </c>
      <c r="K212" t="s">
        <v>17</v>
      </c>
      <c r="L212" t="s">
        <v>75</v>
      </c>
      <c r="M212" s="30" t="s">
        <v>137</v>
      </c>
      <c r="N212" t="s">
        <v>138</v>
      </c>
      <c r="O212" t="s">
        <v>139</v>
      </c>
      <c r="P212" s="4" t="s">
        <v>8898</v>
      </c>
    </row>
    <row r="213" spans="1:16" x14ac:dyDescent="0.3">
      <c r="A213" t="s">
        <v>341</v>
      </c>
      <c r="B213" s="3">
        <v>102</v>
      </c>
      <c r="C213">
        <v>0</v>
      </c>
      <c r="D213">
        <v>0</v>
      </c>
      <c r="E213" s="10">
        <v>102</v>
      </c>
      <c r="F213">
        <v>0</v>
      </c>
      <c r="G213">
        <v>0</v>
      </c>
      <c r="H213">
        <v>0</v>
      </c>
      <c r="J213" t="s">
        <v>17</v>
      </c>
      <c r="K213" t="s">
        <v>17</v>
      </c>
      <c r="L213" t="s">
        <v>75</v>
      </c>
      <c r="M213" s="30" t="s">
        <v>137</v>
      </c>
      <c r="N213" t="s">
        <v>138</v>
      </c>
      <c r="O213" t="s">
        <v>139</v>
      </c>
      <c r="P213" s="4" t="s">
        <v>8898</v>
      </c>
    </row>
    <row r="214" spans="1:16" x14ac:dyDescent="0.3">
      <c r="A214" t="s">
        <v>342</v>
      </c>
      <c r="B214" s="3">
        <v>101</v>
      </c>
      <c r="C214" s="10">
        <v>101</v>
      </c>
      <c r="D214">
        <v>0</v>
      </c>
      <c r="E214">
        <v>0</v>
      </c>
      <c r="F214">
        <v>0</v>
      </c>
      <c r="G214">
        <v>0</v>
      </c>
      <c r="H214">
        <v>0</v>
      </c>
      <c r="J214" t="s">
        <v>15</v>
      </c>
      <c r="K214" t="s">
        <v>99</v>
      </c>
      <c r="L214" t="s">
        <v>75</v>
      </c>
      <c r="M214" s="30" t="s">
        <v>76</v>
      </c>
      <c r="N214" t="s">
        <v>87</v>
      </c>
      <c r="O214" t="s">
        <v>100</v>
      </c>
      <c r="P214" s="4" t="s">
        <v>8907</v>
      </c>
    </row>
    <row r="215" spans="1:16" x14ac:dyDescent="0.3">
      <c r="A215" t="s">
        <v>343</v>
      </c>
      <c r="B215" s="3">
        <v>100</v>
      </c>
      <c r="C215">
        <v>0</v>
      </c>
      <c r="D215">
        <v>0</v>
      </c>
      <c r="E215" s="10">
        <v>100</v>
      </c>
      <c r="F215">
        <v>0</v>
      </c>
      <c r="G215">
        <v>0</v>
      </c>
      <c r="H215">
        <v>0</v>
      </c>
      <c r="J215" t="s">
        <v>17</v>
      </c>
      <c r="K215" t="s">
        <v>17</v>
      </c>
      <c r="L215" t="s">
        <v>75</v>
      </c>
      <c r="M215" s="30" t="s">
        <v>137</v>
      </c>
      <c r="N215" t="s">
        <v>138</v>
      </c>
      <c r="O215" t="s">
        <v>139</v>
      </c>
      <c r="P215" s="4" t="s">
        <v>8898</v>
      </c>
    </row>
    <row r="216" spans="1:16" x14ac:dyDescent="0.3">
      <c r="A216" t="s">
        <v>347</v>
      </c>
      <c r="B216" s="3">
        <v>99</v>
      </c>
      <c r="C216">
        <v>0</v>
      </c>
      <c r="D216" s="10">
        <v>99</v>
      </c>
      <c r="E216">
        <v>0</v>
      </c>
      <c r="F216">
        <v>0</v>
      </c>
      <c r="G216">
        <v>0</v>
      </c>
      <c r="H216">
        <v>0</v>
      </c>
      <c r="J216" t="s">
        <v>16</v>
      </c>
      <c r="K216" t="s">
        <v>16</v>
      </c>
      <c r="L216" t="s">
        <v>75</v>
      </c>
      <c r="M216" s="30" t="s">
        <v>76</v>
      </c>
      <c r="N216" t="s">
        <v>77</v>
      </c>
      <c r="O216" t="s">
        <v>78</v>
      </c>
      <c r="P216" s="4" t="s">
        <v>8909</v>
      </c>
    </row>
    <row r="217" spans="1:16" x14ac:dyDescent="0.3">
      <c r="A217" t="s">
        <v>344</v>
      </c>
      <c r="B217" s="3">
        <v>99</v>
      </c>
      <c r="C217">
        <v>0</v>
      </c>
      <c r="D217">
        <v>0</v>
      </c>
      <c r="E217">
        <v>0</v>
      </c>
      <c r="F217">
        <v>0</v>
      </c>
      <c r="G217" s="10">
        <v>99</v>
      </c>
      <c r="H217">
        <v>0</v>
      </c>
      <c r="J217" t="s">
        <v>18</v>
      </c>
      <c r="K217" t="s">
        <v>18</v>
      </c>
      <c r="L217" t="s">
        <v>75</v>
      </c>
      <c r="M217" s="30" t="s">
        <v>119</v>
      </c>
      <c r="N217" t="s">
        <v>127</v>
      </c>
      <c r="O217" t="s">
        <v>8951</v>
      </c>
      <c r="P217" s="4" t="s">
        <v>8902</v>
      </c>
    </row>
    <row r="218" spans="1:16" x14ac:dyDescent="0.3">
      <c r="A218" t="s">
        <v>346</v>
      </c>
      <c r="B218" s="3">
        <v>99</v>
      </c>
      <c r="C218">
        <v>0</v>
      </c>
      <c r="D218">
        <v>0</v>
      </c>
      <c r="E218">
        <v>0</v>
      </c>
      <c r="F218" s="10">
        <v>99</v>
      </c>
      <c r="G218">
        <v>0</v>
      </c>
      <c r="H218">
        <v>0</v>
      </c>
      <c r="J218" t="s">
        <v>51</v>
      </c>
      <c r="K218" t="s">
        <v>81</v>
      </c>
      <c r="L218" t="s">
        <v>75</v>
      </c>
      <c r="M218" s="30" t="s">
        <v>76</v>
      </c>
      <c r="N218" t="s">
        <v>82</v>
      </c>
      <c r="O218" t="s">
        <v>83</v>
      </c>
      <c r="P218" s="4" t="s">
        <v>8908</v>
      </c>
    </row>
    <row r="219" spans="1:16" x14ac:dyDescent="0.3">
      <c r="A219" t="s">
        <v>345</v>
      </c>
      <c r="B219" s="3">
        <v>99</v>
      </c>
      <c r="C219" s="10">
        <v>99</v>
      </c>
      <c r="D219">
        <v>0</v>
      </c>
      <c r="E219">
        <v>0</v>
      </c>
      <c r="F219">
        <v>0</v>
      </c>
      <c r="G219">
        <v>0</v>
      </c>
      <c r="H219">
        <v>0</v>
      </c>
      <c r="J219" t="s">
        <v>15</v>
      </c>
      <c r="K219" t="s">
        <v>99</v>
      </c>
      <c r="L219" t="s">
        <v>75</v>
      </c>
      <c r="M219" s="30" t="s">
        <v>76</v>
      </c>
      <c r="N219" t="s">
        <v>87</v>
      </c>
      <c r="O219" t="s">
        <v>100</v>
      </c>
      <c r="P219" s="4" t="s">
        <v>8907</v>
      </c>
    </row>
    <row r="220" spans="1:16" x14ac:dyDescent="0.3">
      <c r="A220" t="s">
        <v>348</v>
      </c>
      <c r="B220" s="3">
        <v>97</v>
      </c>
      <c r="C220">
        <v>0</v>
      </c>
      <c r="D220">
        <v>0</v>
      </c>
      <c r="E220">
        <v>0</v>
      </c>
      <c r="F220">
        <v>0</v>
      </c>
      <c r="G220" s="10">
        <v>97</v>
      </c>
      <c r="H220">
        <v>0</v>
      </c>
      <c r="J220" t="s">
        <v>18</v>
      </c>
      <c r="K220" t="s">
        <v>18</v>
      </c>
      <c r="L220" t="s">
        <v>75</v>
      </c>
      <c r="M220" s="30" t="s">
        <v>76</v>
      </c>
      <c r="N220" t="s">
        <v>82</v>
      </c>
      <c r="O220" t="s">
        <v>96</v>
      </c>
      <c r="P220" s="4" t="s">
        <v>8908</v>
      </c>
    </row>
    <row r="221" spans="1:16" x14ac:dyDescent="0.3">
      <c r="A221" t="s">
        <v>350</v>
      </c>
      <c r="B221" s="3">
        <v>95</v>
      </c>
      <c r="C221">
        <v>0</v>
      </c>
      <c r="D221">
        <v>0</v>
      </c>
      <c r="E221">
        <v>0</v>
      </c>
      <c r="F221" s="10">
        <v>95</v>
      </c>
      <c r="G221">
        <v>0</v>
      </c>
      <c r="H221">
        <v>0</v>
      </c>
      <c r="J221" t="s">
        <v>51</v>
      </c>
      <c r="K221" t="s">
        <v>81</v>
      </c>
      <c r="L221" t="s">
        <v>75</v>
      </c>
      <c r="M221" s="30" t="s">
        <v>119</v>
      </c>
      <c r="N221" t="s">
        <v>127</v>
      </c>
      <c r="O221" t="s">
        <v>165</v>
      </c>
      <c r="P221" s="4" t="s">
        <v>8902</v>
      </c>
    </row>
    <row r="222" spans="1:16" x14ac:dyDescent="0.3">
      <c r="A222" t="s">
        <v>349</v>
      </c>
      <c r="B222" s="3">
        <v>95</v>
      </c>
      <c r="C222" s="10">
        <v>95</v>
      </c>
      <c r="D222">
        <v>0</v>
      </c>
      <c r="E222">
        <v>0</v>
      </c>
      <c r="F222">
        <v>0</v>
      </c>
      <c r="G222">
        <v>0</v>
      </c>
      <c r="H222">
        <v>0</v>
      </c>
      <c r="J222" t="s">
        <v>15</v>
      </c>
      <c r="K222" t="s">
        <v>99</v>
      </c>
      <c r="L222" t="s">
        <v>75</v>
      </c>
      <c r="M222" s="30" t="s">
        <v>76</v>
      </c>
      <c r="N222" t="s">
        <v>87</v>
      </c>
      <c r="O222" t="s">
        <v>100</v>
      </c>
      <c r="P222" s="4" t="s">
        <v>8907</v>
      </c>
    </row>
    <row r="223" spans="1:16" x14ac:dyDescent="0.3">
      <c r="A223" t="s">
        <v>353</v>
      </c>
      <c r="B223" s="3">
        <v>94</v>
      </c>
      <c r="C223">
        <v>0</v>
      </c>
      <c r="D223" s="10">
        <v>94</v>
      </c>
      <c r="E223">
        <v>0</v>
      </c>
      <c r="F223">
        <v>0</v>
      </c>
      <c r="G223">
        <v>0</v>
      </c>
      <c r="H223">
        <v>0</v>
      </c>
      <c r="J223" t="s">
        <v>16</v>
      </c>
      <c r="K223" t="s">
        <v>16</v>
      </c>
      <c r="L223" t="s">
        <v>75</v>
      </c>
      <c r="M223" s="30" t="s">
        <v>76</v>
      </c>
      <c r="N223" t="s">
        <v>77</v>
      </c>
      <c r="O223" t="s">
        <v>78</v>
      </c>
      <c r="P223" s="4" t="s">
        <v>8909</v>
      </c>
    </row>
    <row r="224" spans="1:16" x14ac:dyDescent="0.3">
      <c r="A224" t="s">
        <v>351</v>
      </c>
      <c r="B224" s="3">
        <v>94</v>
      </c>
      <c r="C224">
        <v>0</v>
      </c>
      <c r="D224">
        <v>0</v>
      </c>
      <c r="E224">
        <v>0</v>
      </c>
      <c r="F224">
        <v>0</v>
      </c>
      <c r="G224">
        <v>16</v>
      </c>
      <c r="H224">
        <v>78</v>
      </c>
      <c r="J224" t="s">
        <v>18</v>
      </c>
      <c r="K224" t="s">
        <v>18</v>
      </c>
      <c r="L224" t="s">
        <v>75</v>
      </c>
      <c r="M224" s="30" t="s">
        <v>76</v>
      </c>
      <c r="N224" t="s">
        <v>82</v>
      </c>
      <c r="O224" t="s">
        <v>96</v>
      </c>
      <c r="P224" s="4" t="s">
        <v>8908</v>
      </c>
    </row>
    <row r="225" spans="1:16" x14ac:dyDescent="0.3">
      <c r="A225" t="s">
        <v>352</v>
      </c>
      <c r="B225" s="3">
        <v>94</v>
      </c>
      <c r="C225">
        <v>0</v>
      </c>
      <c r="D225">
        <v>0</v>
      </c>
      <c r="E225">
        <v>0</v>
      </c>
      <c r="F225" s="10">
        <v>94</v>
      </c>
      <c r="G225">
        <v>0</v>
      </c>
      <c r="H225">
        <v>0</v>
      </c>
      <c r="J225" t="s">
        <v>51</v>
      </c>
      <c r="K225" t="s">
        <v>81</v>
      </c>
      <c r="L225" t="s">
        <v>75</v>
      </c>
      <c r="M225" s="30" t="s">
        <v>76</v>
      </c>
      <c r="N225" t="s">
        <v>87</v>
      </c>
      <c r="O225" t="s">
        <v>110</v>
      </c>
      <c r="P225" s="4" t="s">
        <v>8907</v>
      </c>
    </row>
    <row r="226" spans="1:16" x14ac:dyDescent="0.3">
      <c r="A226" t="s">
        <v>359</v>
      </c>
      <c r="B226" s="3">
        <v>93</v>
      </c>
      <c r="C226">
        <v>0</v>
      </c>
      <c r="D226" s="10">
        <v>93</v>
      </c>
      <c r="E226">
        <v>0</v>
      </c>
      <c r="F226">
        <v>0</v>
      </c>
      <c r="G226">
        <v>0</v>
      </c>
      <c r="H226">
        <v>0</v>
      </c>
      <c r="J226" t="s">
        <v>16</v>
      </c>
      <c r="K226" t="s">
        <v>16</v>
      </c>
      <c r="L226" t="s">
        <v>75</v>
      </c>
      <c r="M226" s="30" t="s">
        <v>76</v>
      </c>
      <c r="N226" t="s">
        <v>77</v>
      </c>
      <c r="O226" t="s">
        <v>78</v>
      </c>
      <c r="P226" s="4" t="s">
        <v>8909</v>
      </c>
    </row>
    <row r="227" spans="1:16" x14ac:dyDescent="0.3">
      <c r="A227" t="s">
        <v>354</v>
      </c>
      <c r="B227" s="3">
        <v>93</v>
      </c>
      <c r="C227">
        <v>0</v>
      </c>
      <c r="D227">
        <v>0</v>
      </c>
      <c r="E227">
        <v>0</v>
      </c>
      <c r="F227">
        <v>0</v>
      </c>
      <c r="G227" s="10">
        <v>93</v>
      </c>
      <c r="H227">
        <v>0</v>
      </c>
      <c r="J227" t="s">
        <v>18</v>
      </c>
      <c r="K227" t="s">
        <v>18</v>
      </c>
      <c r="L227" t="s">
        <v>75</v>
      </c>
      <c r="M227" s="30" t="s">
        <v>76</v>
      </c>
      <c r="N227" t="s">
        <v>82</v>
      </c>
      <c r="O227" t="s">
        <v>96</v>
      </c>
      <c r="P227" s="4" t="s">
        <v>8908</v>
      </c>
    </row>
    <row r="228" spans="1:16" x14ac:dyDescent="0.3">
      <c r="A228" t="s">
        <v>358</v>
      </c>
      <c r="B228" s="3">
        <v>93</v>
      </c>
      <c r="C228">
        <v>0</v>
      </c>
      <c r="D228" s="10">
        <v>93</v>
      </c>
      <c r="E228">
        <v>0</v>
      </c>
      <c r="F228">
        <v>0</v>
      </c>
      <c r="G228">
        <v>0</v>
      </c>
      <c r="H228">
        <v>0</v>
      </c>
      <c r="J228" t="s">
        <v>16</v>
      </c>
      <c r="K228" t="s">
        <v>16</v>
      </c>
      <c r="L228" t="s">
        <v>75</v>
      </c>
      <c r="M228" s="30" t="s">
        <v>76</v>
      </c>
      <c r="N228" t="s">
        <v>77</v>
      </c>
      <c r="O228" t="s">
        <v>78</v>
      </c>
      <c r="P228" s="4" t="s">
        <v>8909</v>
      </c>
    </row>
    <row r="229" spans="1:16" x14ac:dyDescent="0.3">
      <c r="A229" t="s">
        <v>355</v>
      </c>
      <c r="B229" s="3">
        <v>93</v>
      </c>
      <c r="C229" s="10">
        <v>93</v>
      </c>
      <c r="D229">
        <v>0</v>
      </c>
      <c r="E229">
        <v>0</v>
      </c>
      <c r="F229">
        <v>0</v>
      </c>
      <c r="G229">
        <v>0</v>
      </c>
      <c r="H229">
        <v>0</v>
      </c>
      <c r="J229" t="s">
        <v>15</v>
      </c>
      <c r="K229" t="s">
        <v>99</v>
      </c>
      <c r="L229" t="s">
        <v>75</v>
      </c>
      <c r="M229" s="30" t="s">
        <v>76</v>
      </c>
      <c r="N229" t="s">
        <v>87</v>
      </c>
      <c r="O229" t="s">
        <v>100</v>
      </c>
      <c r="P229" s="4" t="s">
        <v>8907</v>
      </c>
    </row>
    <row r="230" spans="1:16" x14ac:dyDescent="0.3">
      <c r="A230" t="s">
        <v>356</v>
      </c>
      <c r="B230" s="3">
        <v>93</v>
      </c>
      <c r="C230">
        <v>0</v>
      </c>
      <c r="D230">
        <v>0</v>
      </c>
      <c r="E230" s="10">
        <v>93</v>
      </c>
      <c r="F230">
        <v>0</v>
      </c>
      <c r="G230">
        <v>0</v>
      </c>
      <c r="H230">
        <v>0</v>
      </c>
      <c r="J230" t="s">
        <v>17</v>
      </c>
      <c r="K230" t="s">
        <v>17</v>
      </c>
      <c r="L230" t="s">
        <v>75</v>
      </c>
      <c r="M230" s="30" t="s">
        <v>91</v>
      </c>
      <c r="N230" t="s">
        <v>92</v>
      </c>
      <c r="O230" t="s">
        <v>93</v>
      </c>
      <c r="P230" s="4" t="s">
        <v>8903</v>
      </c>
    </row>
    <row r="231" spans="1:16" x14ac:dyDescent="0.3">
      <c r="A231" t="s">
        <v>357</v>
      </c>
      <c r="B231" s="3">
        <v>93</v>
      </c>
      <c r="C231">
        <v>0</v>
      </c>
      <c r="D231">
        <v>0</v>
      </c>
      <c r="E231" s="10">
        <v>93</v>
      </c>
      <c r="F231">
        <v>0</v>
      </c>
      <c r="G231">
        <v>0</v>
      </c>
      <c r="H231">
        <v>0</v>
      </c>
      <c r="J231" t="s">
        <v>17</v>
      </c>
      <c r="K231" t="s">
        <v>17</v>
      </c>
      <c r="L231" t="s">
        <v>75</v>
      </c>
      <c r="M231" s="30" t="s">
        <v>91</v>
      </c>
      <c r="N231" t="s">
        <v>92</v>
      </c>
      <c r="O231" t="s">
        <v>93</v>
      </c>
      <c r="P231" s="4" t="s">
        <v>8903</v>
      </c>
    </row>
    <row r="232" spans="1:16" x14ac:dyDescent="0.3">
      <c r="A232" t="s">
        <v>360</v>
      </c>
      <c r="B232" s="3">
        <v>92</v>
      </c>
      <c r="C232" s="10">
        <v>92</v>
      </c>
      <c r="D232">
        <v>0</v>
      </c>
      <c r="E232">
        <v>0</v>
      </c>
      <c r="F232">
        <v>0</v>
      </c>
      <c r="G232">
        <v>0</v>
      </c>
      <c r="H232">
        <v>0</v>
      </c>
      <c r="J232" t="s">
        <v>15</v>
      </c>
      <c r="K232" t="s">
        <v>99</v>
      </c>
      <c r="L232" t="s">
        <v>75</v>
      </c>
      <c r="M232" s="30" t="s">
        <v>119</v>
      </c>
      <c r="N232" t="s">
        <v>120</v>
      </c>
      <c r="O232" t="s">
        <v>121</v>
      </c>
      <c r="P232" s="4" t="s">
        <v>8901</v>
      </c>
    </row>
    <row r="233" spans="1:16" x14ac:dyDescent="0.3">
      <c r="A233" t="s">
        <v>362</v>
      </c>
      <c r="B233" s="3">
        <v>92</v>
      </c>
      <c r="C233">
        <v>0</v>
      </c>
      <c r="D233">
        <v>0</v>
      </c>
      <c r="E233" s="10">
        <v>92</v>
      </c>
      <c r="F233">
        <v>0</v>
      </c>
      <c r="G233">
        <v>0</v>
      </c>
      <c r="H233">
        <v>0</v>
      </c>
      <c r="J233" t="s">
        <v>17</v>
      </c>
      <c r="K233" t="s">
        <v>17</v>
      </c>
      <c r="L233" t="s">
        <v>75</v>
      </c>
      <c r="M233" s="30" t="s">
        <v>91</v>
      </c>
      <c r="N233" t="s">
        <v>92</v>
      </c>
      <c r="O233" t="s">
        <v>93</v>
      </c>
      <c r="P233" s="4" t="s">
        <v>8903</v>
      </c>
    </row>
    <row r="234" spans="1:16" x14ac:dyDescent="0.3">
      <c r="A234" t="s">
        <v>361</v>
      </c>
      <c r="B234" s="3">
        <v>92</v>
      </c>
      <c r="C234">
        <v>0</v>
      </c>
      <c r="D234">
        <v>0</v>
      </c>
      <c r="E234" s="10">
        <v>92</v>
      </c>
      <c r="F234">
        <v>0</v>
      </c>
      <c r="G234">
        <v>0</v>
      </c>
      <c r="H234">
        <v>0</v>
      </c>
      <c r="J234" t="s">
        <v>17</v>
      </c>
      <c r="K234" t="s">
        <v>17</v>
      </c>
      <c r="L234" t="s">
        <v>75</v>
      </c>
      <c r="M234" s="30" t="s">
        <v>137</v>
      </c>
      <c r="N234" t="s">
        <v>138</v>
      </c>
      <c r="O234" t="s">
        <v>139</v>
      </c>
      <c r="P234" s="4" t="s">
        <v>8898</v>
      </c>
    </row>
    <row r="235" spans="1:16" x14ac:dyDescent="0.3">
      <c r="A235" t="s">
        <v>363</v>
      </c>
      <c r="B235" s="3">
        <v>91</v>
      </c>
      <c r="C235">
        <v>0</v>
      </c>
      <c r="D235">
        <v>0</v>
      </c>
      <c r="E235">
        <v>0</v>
      </c>
      <c r="F235">
        <v>0</v>
      </c>
      <c r="G235">
        <v>89</v>
      </c>
      <c r="H235">
        <v>2</v>
      </c>
      <c r="J235" t="s">
        <v>18</v>
      </c>
      <c r="K235" t="s">
        <v>18</v>
      </c>
      <c r="L235" t="s">
        <v>75</v>
      </c>
      <c r="M235" s="30" t="s">
        <v>119</v>
      </c>
      <c r="N235" t="s">
        <v>127</v>
      </c>
      <c r="O235" t="s">
        <v>8951</v>
      </c>
      <c r="P235" s="4" t="s">
        <v>8902</v>
      </c>
    </row>
    <row r="236" spans="1:16" x14ac:dyDescent="0.3">
      <c r="A236" t="s">
        <v>364</v>
      </c>
      <c r="B236" s="3">
        <v>91</v>
      </c>
      <c r="C236" s="10">
        <v>91</v>
      </c>
      <c r="D236">
        <v>0</v>
      </c>
      <c r="E236">
        <v>0</v>
      </c>
      <c r="F236">
        <v>0</v>
      </c>
      <c r="G236">
        <v>0</v>
      </c>
      <c r="H236">
        <v>0</v>
      </c>
      <c r="J236" t="s">
        <v>15</v>
      </c>
      <c r="K236" t="s">
        <v>99</v>
      </c>
      <c r="L236" t="s">
        <v>75</v>
      </c>
      <c r="M236" s="30" t="s">
        <v>119</v>
      </c>
      <c r="N236" t="s">
        <v>120</v>
      </c>
      <c r="O236" t="s">
        <v>121</v>
      </c>
      <c r="P236" s="4" t="s">
        <v>8901</v>
      </c>
    </row>
    <row r="237" spans="1:16" x14ac:dyDescent="0.3">
      <c r="A237" t="s">
        <v>367</v>
      </c>
      <c r="B237" s="3">
        <v>90</v>
      </c>
      <c r="C237">
        <v>0</v>
      </c>
      <c r="D237">
        <v>0</v>
      </c>
      <c r="E237">
        <v>0</v>
      </c>
      <c r="F237" s="10">
        <v>90</v>
      </c>
      <c r="G237">
        <v>0</v>
      </c>
      <c r="H237">
        <v>0</v>
      </c>
      <c r="J237" t="s">
        <v>51</v>
      </c>
      <c r="K237" t="s">
        <v>81</v>
      </c>
      <c r="L237" t="s">
        <v>75</v>
      </c>
      <c r="M237" s="30" t="s">
        <v>76</v>
      </c>
      <c r="N237" t="s">
        <v>82</v>
      </c>
      <c r="O237" t="s">
        <v>83</v>
      </c>
      <c r="P237" s="4" t="s">
        <v>8908</v>
      </c>
    </row>
    <row r="238" spans="1:16" x14ac:dyDescent="0.3">
      <c r="A238" t="s">
        <v>368</v>
      </c>
      <c r="B238" s="3">
        <v>90</v>
      </c>
      <c r="C238" s="10">
        <v>90</v>
      </c>
      <c r="D238">
        <v>0</v>
      </c>
      <c r="E238">
        <v>0</v>
      </c>
      <c r="F238">
        <v>0</v>
      </c>
      <c r="G238">
        <v>0</v>
      </c>
      <c r="H238">
        <v>0</v>
      </c>
      <c r="J238" t="s">
        <v>15</v>
      </c>
      <c r="K238" t="s">
        <v>99</v>
      </c>
      <c r="L238" t="s">
        <v>75</v>
      </c>
      <c r="M238" s="30" t="s">
        <v>76</v>
      </c>
      <c r="N238" t="s">
        <v>87</v>
      </c>
      <c r="O238" t="s">
        <v>100</v>
      </c>
      <c r="P238" s="4" t="s">
        <v>8907</v>
      </c>
    </row>
    <row r="239" spans="1:16" x14ac:dyDescent="0.3">
      <c r="A239" t="s">
        <v>366</v>
      </c>
      <c r="B239" s="3">
        <v>90</v>
      </c>
      <c r="C239">
        <v>0</v>
      </c>
      <c r="D239">
        <v>0</v>
      </c>
      <c r="E239">
        <v>0</v>
      </c>
      <c r="F239">
        <v>0</v>
      </c>
      <c r="G239" s="10">
        <v>90</v>
      </c>
      <c r="H239">
        <v>0</v>
      </c>
      <c r="J239" t="s">
        <v>18</v>
      </c>
      <c r="K239" t="s">
        <v>18</v>
      </c>
      <c r="L239" t="s">
        <v>75</v>
      </c>
      <c r="M239" s="30" t="s">
        <v>119</v>
      </c>
      <c r="N239" t="s">
        <v>127</v>
      </c>
      <c r="O239" t="s">
        <v>8951</v>
      </c>
      <c r="P239" s="4" t="s">
        <v>8902</v>
      </c>
    </row>
    <row r="240" spans="1:16" x14ac:dyDescent="0.3">
      <c r="A240" t="s">
        <v>365</v>
      </c>
      <c r="B240" s="3">
        <v>90</v>
      </c>
      <c r="C240">
        <v>0</v>
      </c>
      <c r="D240">
        <v>0</v>
      </c>
      <c r="E240">
        <v>0</v>
      </c>
      <c r="F240">
        <v>0</v>
      </c>
      <c r="G240" s="10">
        <v>90</v>
      </c>
      <c r="H240">
        <v>0</v>
      </c>
      <c r="J240" t="s">
        <v>18</v>
      </c>
      <c r="K240" t="s">
        <v>18</v>
      </c>
      <c r="L240" t="s">
        <v>75</v>
      </c>
      <c r="M240" s="30" t="s">
        <v>76</v>
      </c>
      <c r="N240" t="s">
        <v>82</v>
      </c>
      <c r="O240" t="s">
        <v>96</v>
      </c>
      <c r="P240" s="4" t="s">
        <v>8908</v>
      </c>
    </row>
    <row r="241" spans="1:16" x14ac:dyDescent="0.3">
      <c r="A241" t="s">
        <v>369</v>
      </c>
      <c r="B241" s="3">
        <v>89</v>
      </c>
      <c r="C241">
        <v>0</v>
      </c>
      <c r="D241">
        <v>0</v>
      </c>
      <c r="E241" s="10">
        <v>89</v>
      </c>
      <c r="F241">
        <v>0</v>
      </c>
      <c r="G241">
        <v>0</v>
      </c>
      <c r="H241">
        <v>0</v>
      </c>
      <c r="J241" t="s">
        <v>17</v>
      </c>
      <c r="K241" t="s">
        <v>17</v>
      </c>
      <c r="L241" t="s">
        <v>75</v>
      </c>
      <c r="M241" s="30" t="s">
        <v>91</v>
      </c>
      <c r="N241" t="s">
        <v>92</v>
      </c>
      <c r="O241" t="s">
        <v>93</v>
      </c>
      <c r="P241" s="4" t="s">
        <v>8903</v>
      </c>
    </row>
    <row r="242" spans="1:16" x14ac:dyDescent="0.3">
      <c r="A242" t="s">
        <v>370</v>
      </c>
      <c r="B242" s="3">
        <v>88</v>
      </c>
      <c r="C242">
        <v>0</v>
      </c>
      <c r="D242">
        <v>0</v>
      </c>
      <c r="E242">
        <v>0</v>
      </c>
      <c r="F242">
        <v>0</v>
      </c>
      <c r="G242" s="10">
        <v>88</v>
      </c>
      <c r="H242">
        <v>0</v>
      </c>
      <c r="J242" t="s">
        <v>18</v>
      </c>
      <c r="K242" t="s">
        <v>18</v>
      </c>
      <c r="L242" t="s">
        <v>75</v>
      </c>
      <c r="M242" s="30" t="s">
        <v>76</v>
      </c>
      <c r="N242" t="s">
        <v>82</v>
      </c>
      <c r="O242" t="s">
        <v>96</v>
      </c>
      <c r="P242" s="4" t="s">
        <v>8908</v>
      </c>
    </row>
    <row r="243" spans="1:16" x14ac:dyDescent="0.3">
      <c r="A243" t="s">
        <v>372</v>
      </c>
      <c r="B243" s="3">
        <v>88</v>
      </c>
      <c r="C243">
        <v>0</v>
      </c>
      <c r="D243" s="10">
        <v>88</v>
      </c>
      <c r="E243">
        <v>0</v>
      </c>
      <c r="F243">
        <v>0</v>
      </c>
      <c r="G243">
        <v>0</v>
      </c>
      <c r="H243">
        <v>0</v>
      </c>
      <c r="J243" t="s">
        <v>16</v>
      </c>
      <c r="K243" t="s">
        <v>16</v>
      </c>
      <c r="L243" t="s">
        <v>75</v>
      </c>
      <c r="M243" s="30" t="s">
        <v>76</v>
      </c>
      <c r="N243" t="s">
        <v>77</v>
      </c>
      <c r="O243" t="s">
        <v>78</v>
      </c>
      <c r="P243" s="4" t="s">
        <v>8909</v>
      </c>
    </row>
    <row r="244" spans="1:16" x14ac:dyDescent="0.3">
      <c r="A244" t="s">
        <v>371</v>
      </c>
      <c r="B244" s="3">
        <v>88</v>
      </c>
      <c r="C244">
        <v>0</v>
      </c>
      <c r="D244" s="10">
        <v>88</v>
      </c>
      <c r="E244">
        <v>0</v>
      </c>
      <c r="F244">
        <v>0</v>
      </c>
      <c r="G244">
        <v>0</v>
      </c>
      <c r="H244">
        <v>0</v>
      </c>
      <c r="J244" t="s">
        <v>16</v>
      </c>
      <c r="K244" t="s">
        <v>16</v>
      </c>
      <c r="L244" t="s">
        <v>75</v>
      </c>
      <c r="M244" s="30" t="s">
        <v>76</v>
      </c>
      <c r="N244" t="s">
        <v>77</v>
      </c>
      <c r="O244" t="s">
        <v>78</v>
      </c>
      <c r="P244" s="4" t="s">
        <v>8909</v>
      </c>
    </row>
    <row r="245" spans="1:16" x14ac:dyDescent="0.3">
      <c r="A245" t="s">
        <v>374</v>
      </c>
      <c r="B245" s="3">
        <v>87</v>
      </c>
      <c r="C245">
        <v>0</v>
      </c>
      <c r="D245" s="10">
        <v>87</v>
      </c>
      <c r="E245">
        <v>0</v>
      </c>
      <c r="F245">
        <v>0</v>
      </c>
      <c r="G245">
        <v>0</v>
      </c>
      <c r="H245">
        <v>0</v>
      </c>
      <c r="J245" t="s">
        <v>16</v>
      </c>
      <c r="K245" t="s">
        <v>16</v>
      </c>
      <c r="L245" t="s">
        <v>75</v>
      </c>
      <c r="M245" s="30" t="s">
        <v>76</v>
      </c>
      <c r="N245" t="s">
        <v>77</v>
      </c>
      <c r="O245" t="s">
        <v>78</v>
      </c>
      <c r="P245" s="4" t="s">
        <v>8909</v>
      </c>
    </row>
    <row r="246" spans="1:16" x14ac:dyDescent="0.3">
      <c r="A246" t="s">
        <v>373</v>
      </c>
      <c r="B246" s="3">
        <v>87</v>
      </c>
      <c r="C246">
        <v>0</v>
      </c>
      <c r="D246">
        <v>0</v>
      </c>
      <c r="E246" s="10">
        <v>87</v>
      </c>
      <c r="F246">
        <v>0</v>
      </c>
      <c r="G246">
        <v>0</v>
      </c>
      <c r="H246">
        <v>0</v>
      </c>
      <c r="J246" t="s">
        <v>17</v>
      </c>
      <c r="K246" t="s">
        <v>17</v>
      </c>
      <c r="L246" t="s">
        <v>75</v>
      </c>
      <c r="M246" s="30" t="s">
        <v>137</v>
      </c>
      <c r="N246" t="s">
        <v>138</v>
      </c>
      <c r="O246" t="s">
        <v>139</v>
      </c>
      <c r="P246" s="4" t="s">
        <v>8898</v>
      </c>
    </row>
    <row r="247" spans="1:16" x14ac:dyDescent="0.3">
      <c r="A247" s="4" t="s">
        <v>377</v>
      </c>
      <c r="B247" s="3">
        <v>86</v>
      </c>
      <c r="C247">
        <v>0</v>
      </c>
      <c r="D247">
        <v>0</v>
      </c>
      <c r="E247" s="10">
        <v>86</v>
      </c>
      <c r="F247">
        <v>0</v>
      </c>
      <c r="G247">
        <v>0</v>
      </c>
      <c r="H247">
        <v>0</v>
      </c>
      <c r="J247" t="s">
        <v>17</v>
      </c>
      <c r="K247" t="s">
        <v>17</v>
      </c>
      <c r="L247" t="s">
        <v>75</v>
      </c>
      <c r="M247" s="30" t="s">
        <v>4872</v>
      </c>
      <c r="N247" t="s">
        <v>4871</v>
      </c>
      <c r="O247" t="s">
        <v>4863</v>
      </c>
      <c r="P247" s="4" t="s">
        <v>8900</v>
      </c>
    </row>
    <row r="248" spans="1:16" x14ac:dyDescent="0.3">
      <c r="A248" t="s">
        <v>375</v>
      </c>
      <c r="B248" s="3">
        <v>86</v>
      </c>
      <c r="C248" s="10">
        <v>86</v>
      </c>
      <c r="D248">
        <v>0</v>
      </c>
      <c r="E248">
        <v>0</v>
      </c>
      <c r="F248">
        <v>0</v>
      </c>
      <c r="G248">
        <v>0</v>
      </c>
      <c r="H248">
        <v>0</v>
      </c>
      <c r="J248" t="s">
        <v>15</v>
      </c>
      <c r="K248" t="s">
        <v>99</v>
      </c>
      <c r="L248" t="s">
        <v>75</v>
      </c>
      <c r="M248" s="30" t="s">
        <v>119</v>
      </c>
      <c r="N248" t="s">
        <v>120</v>
      </c>
      <c r="O248" t="s">
        <v>121</v>
      </c>
      <c r="P248" s="4" t="s">
        <v>8901</v>
      </c>
    </row>
    <row r="249" spans="1:16" x14ac:dyDescent="0.3">
      <c r="A249" t="s">
        <v>376</v>
      </c>
      <c r="B249" s="3">
        <v>86</v>
      </c>
      <c r="C249" s="10">
        <v>86</v>
      </c>
      <c r="D249">
        <v>0</v>
      </c>
      <c r="E249">
        <v>0</v>
      </c>
      <c r="F249">
        <v>0</v>
      </c>
      <c r="G249">
        <v>0</v>
      </c>
      <c r="H249">
        <v>0</v>
      </c>
      <c r="J249" t="s">
        <v>15</v>
      </c>
      <c r="K249" t="s">
        <v>99</v>
      </c>
      <c r="L249" t="s">
        <v>75</v>
      </c>
      <c r="M249" s="30" t="s">
        <v>76</v>
      </c>
      <c r="N249" t="s">
        <v>87</v>
      </c>
      <c r="O249" t="s">
        <v>100</v>
      </c>
      <c r="P249" s="4" t="s">
        <v>8907</v>
      </c>
    </row>
    <row r="250" spans="1:16" x14ac:dyDescent="0.3">
      <c r="A250" t="s">
        <v>378</v>
      </c>
      <c r="B250" s="3">
        <v>85</v>
      </c>
      <c r="C250" s="10">
        <v>85</v>
      </c>
      <c r="D250">
        <v>0</v>
      </c>
      <c r="E250">
        <v>0</v>
      </c>
      <c r="F250">
        <v>0</v>
      </c>
      <c r="G250">
        <v>0</v>
      </c>
      <c r="H250">
        <v>0</v>
      </c>
      <c r="J250" t="s">
        <v>15</v>
      </c>
      <c r="K250" t="s">
        <v>99</v>
      </c>
      <c r="L250" t="s">
        <v>75</v>
      </c>
      <c r="M250" s="30" t="s">
        <v>119</v>
      </c>
      <c r="N250" t="s">
        <v>120</v>
      </c>
      <c r="O250" t="s">
        <v>121</v>
      </c>
      <c r="P250" s="4" t="s">
        <v>8901</v>
      </c>
    </row>
    <row r="251" spans="1:16" x14ac:dyDescent="0.3">
      <c r="A251" t="s">
        <v>379</v>
      </c>
      <c r="B251" s="3">
        <v>84</v>
      </c>
      <c r="C251">
        <v>0</v>
      </c>
      <c r="D251">
        <v>0</v>
      </c>
      <c r="E251" s="10">
        <v>84</v>
      </c>
      <c r="F251">
        <v>0</v>
      </c>
      <c r="G251">
        <v>0</v>
      </c>
      <c r="H251">
        <v>0</v>
      </c>
      <c r="J251" t="s">
        <v>17</v>
      </c>
      <c r="K251" t="s">
        <v>17</v>
      </c>
      <c r="L251" t="s">
        <v>75</v>
      </c>
      <c r="M251" s="30" t="s">
        <v>91</v>
      </c>
      <c r="N251" t="s">
        <v>92</v>
      </c>
      <c r="O251" t="s">
        <v>93</v>
      </c>
      <c r="P251" s="4" t="s">
        <v>8903</v>
      </c>
    </row>
    <row r="252" spans="1:16" x14ac:dyDescent="0.3">
      <c r="A252" t="s">
        <v>380</v>
      </c>
      <c r="B252" s="3">
        <v>84</v>
      </c>
      <c r="C252">
        <v>0</v>
      </c>
      <c r="D252" s="10">
        <v>84</v>
      </c>
      <c r="E252">
        <v>0</v>
      </c>
      <c r="F252">
        <v>0</v>
      </c>
      <c r="G252">
        <v>0</v>
      </c>
      <c r="H252">
        <v>0</v>
      </c>
      <c r="J252" t="s">
        <v>16</v>
      </c>
      <c r="K252" t="s">
        <v>16</v>
      </c>
      <c r="L252" t="s">
        <v>75</v>
      </c>
      <c r="M252" s="30" t="s">
        <v>76</v>
      </c>
      <c r="N252" t="s">
        <v>77</v>
      </c>
      <c r="O252" t="s">
        <v>78</v>
      </c>
      <c r="P252" s="4" t="s">
        <v>8909</v>
      </c>
    </row>
    <row r="253" spans="1:16" x14ac:dyDescent="0.3">
      <c r="A253" t="s">
        <v>381</v>
      </c>
      <c r="B253" s="3">
        <v>82</v>
      </c>
      <c r="C253">
        <v>0</v>
      </c>
      <c r="D253">
        <v>0</v>
      </c>
      <c r="E253" s="10">
        <v>82</v>
      </c>
      <c r="F253">
        <v>0</v>
      </c>
      <c r="G253">
        <v>0</v>
      </c>
      <c r="H253">
        <v>0</v>
      </c>
      <c r="J253" t="s">
        <v>17</v>
      </c>
      <c r="K253" t="s">
        <v>17</v>
      </c>
      <c r="L253" t="s">
        <v>75</v>
      </c>
      <c r="M253" s="30" t="s">
        <v>91</v>
      </c>
      <c r="N253" t="s">
        <v>92</v>
      </c>
      <c r="O253" t="s">
        <v>93</v>
      </c>
      <c r="P253" s="4" t="s">
        <v>8903</v>
      </c>
    </row>
    <row r="254" spans="1:16" x14ac:dyDescent="0.3">
      <c r="A254" t="s">
        <v>382</v>
      </c>
      <c r="B254" s="3">
        <v>81</v>
      </c>
      <c r="C254">
        <v>0</v>
      </c>
      <c r="D254">
        <v>0</v>
      </c>
      <c r="E254">
        <v>0</v>
      </c>
      <c r="F254">
        <v>0</v>
      </c>
      <c r="G254" s="10">
        <v>81</v>
      </c>
      <c r="H254">
        <v>0</v>
      </c>
      <c r="J254" t="s">
        <v>18</v>
      </c>
      <c r="K254" t="s">
        <v>18</v>
      </c>
      <c r="L254" t="s">
        <v>75</v>
      </c>
      <c r="M254" s="30" t="s">
        <v>119</v>
      </c>
      <c r="N254" t="s">
        <v>127</v>
      </c>
      <c r="O254" t="s">
        <v>8951</v>
      </c>
      <c r="P254" s="4" t="s">
        <v>8902</v>
      </c>
    </row>
    <row r="255" spans="1:16" x14ac:dyDescent="0.3">
      <c r="A255" t="s">
        <v>383</v>
      </c>
      <c r="B255" s="3">
        <v>81</v>
      </c>
      <c r="C255">
        <v>0</v>
      </c>
      <c r="D255">
        <v>0</v>
      </c>
      <c r="E255">
        <v>0</v>
      </c>
      <c r="F255" s="10">
        <v>81</v>
      </c>
      <c r="G255">
        <v>0</v>
      </c>
      <c r="H255">
        <v>0</v>
      </c>
      <c r="J255" t="s">
        <v>51</v>
      </c>
      <c r="K255" t="s">
        <v>81</v>
      </c>
      <c r="L255" t="s">
        <v>75</v>
      </c>
      <c r="M255" s="30" t="s">
        <v>76</v>
      </c>
      <c r="N255" t="s">
        <v>87</v>
      </c>
      <c r="O255" t="s">
        <v>110</v>
      </c>
      <c r="P255" s="4" t="s">
        <v>8907</v>
      </c>
    </row>
    <row r="256" spans="1:16" x14ac:dyDescent="0.3">
      <c r="A256" s="4" t="s">
        <v>384</v>
      </c>
      <c r="B256" s="3">
        <v>80</v>
      </c>
      <c r="C256">
        <v>0</v>
      </c>
      <c r="D256">
        <v>0</v>
      </c>
      <c r="E256">
        <v>0</v>
      </c>
      <c r="F256">
        <v>0</v>
      </c>
      <c r="G256">
        <v>0</v>
      </c>
      <c r="H256" s="10">
        <v>80</v>
      </c>
      <c r="J256" t="s">
        <v>18</v>
      </c>
      <c r="K256" t="s">
        <v>18</v>
      </c>
      <c r="L256" t="s">
        <v>75</v>
      </c>
      <c r="M256" s="30" t="s">
        <v>76</v>
      </c>
      <c r="N256" t="s">
        <v>82</v>
      </c>
      <c r="O256" t="s">
        <v>96</v>
      </c>
      <c r="P256" s="4" t="s">
        <v>8908</v>
      </c>
    </row>
    <row r="257" spans="1:16" x14ac:dyDescent="0.3">
      <c r="A257" t="s">
        <v>385</v>
      </c>
      <c r="B257" s="3">
        <v>80</v>
      </c>
      <c r="C257">
        <v>0</v>
      </c>
      <c r="D257">
        <v>0</v>
      </c>
      <c r="E257">
        <v>0</v>
      </c>
      <c r="F257">
        <v>0</v>
      </c>
      <c r="G257">
        <v>76</v>
      </c>
      <c r="H257">
        <v>4</v>
      </c>
      <c r="J257" t="s">
        <v>18</v>
      </c>
      <c r="K257" t="s">
        <v>18</v>
      </c>
      <c r="L257" t="s">
        <v>75</v>
      </c>
      <c r="M257" s="30" t="s">
        <v>119</v>
      </c>
      <c r="N257" t="s">
        <v>127</v>
      </c>
      <c r="O257" t="s">
        <v>8951</v>
      </c>
      <c r="P257" s="4" t="s">
        <v>8902</v>
      </c>
    </row>
    <row r="258" spans="1:16" x14ac:dyDescent="0.3">
      <c r="A258" t="s">
        <v>387</v>
      </c>
      <c r="B258" s="3">
        <v>79</v>
      </c>
      <c r="C258" s="10">
        <v>79</v>
      </c>
      <c r="D258">
        <v>0</v>
      </c>
      <c r="E258">
        <v>0</v>
      </c>
      <c r="F258">
        <v>0</v>
      </c>
      <c r="G258">
        <v>0</v>
      </c>
      <c r="H258">
        <v>0</v>
      </c>
      <c r="J258" t="s">
        <v>15</v>
      </c>
      <c r="K258" t="s">
        <v>99</v>
      </c>
      <c r="L258" t="s">
        <v>75</v>
      </c>
      <c r="M258" s="30" t="s">
        <v>76</v>
      </c>
      <c r="N258" t="s">
        <v>87</v>
      </c>
      <c r="O258" t="s">
        <v>100</v>
      </c>
      <c r="P258" s="4" t="s">
        <v>8907</v>
      </c>
    </row>
    <row r="259" spans="1:16" x14ac:dyDescent="0.3">
      <c r="A259" t="s">
        <v>386</v>
      </c>
      <c r="B259" s="3">
        <v>79</v>
      </c>
      <c r="C259">
        <v>0</v>
      </c>
      <c r="D259">
        <v>0</v>
      </c>
      <c r="E259">
        <v>0</v>
      </c>
      <c r="F259" s="10">
        <v>79</v>
      </c>
      <c r="G259">
        <v>0</v>
      </c>
      <c r="H259">
        <v>0</v>
      </c>
      <c r="J259" t="s">
        <v>51</v>
      </c>
      <c r="K259" t="s">
        <v>81</v>
      </c>
      <c r="L259" t="s">
        <v>75</v>
      </c>
      <c r="M259" s="30" t="s">
        <v>76</v>
      </c>
      <c r="N259" t="s">
        <v>87</v>
      </c>
      <c r="O259" t="s">
        <v>110</v>
      </c>
      <c r="P259" s="4" t="s">
        <v>8907</v>
      </c>
    </row>
    <row r="260" spans="1:16" x14ac:dyDescent="0.3">
      <c r="A260" t="s">
        <v>389</v>
      </c>
      <c r="B260" s="3">
        <v>78</v>
      </c>
      <c r="C260" s="10">
        <v>78</v>
      </c>
      <c r="D260">
        <v>0</v>
      </c>
      <c r="E260">
        <v>0</v>
      </c>
      <c r="F260">
        <v>0</v>
      </c>
      <c r="G260">
        <v>0</v>
      </c>
      <c r="H260">
        <v>0</v>
      </c>
      <c r="J260" t="s">
        <v>15</v>
      </c>
      <c r="K260" t="s">
        <v>99</v>
      </c>
      <c r="L260" t="s">
        <v>75</v>
      </c>
      <c r="M260" s="30" t="s">
        <v>119</v>
      </c>
      <c r="N260" t="s">
        <v>120</v>
      </c>
      <c r="O260" t="s">
        <v>121</v>
      </c>
      <c r="P260" s="4" t="s">
        <v>8901</v>
      </c>
    </row>
    <row r="261" spans="1:16" x14ac:dyDescent="0.3">
      <c r="A261" t="s">
        <v>388</v>
      </c>
      <c r="B261" s="3">
        <v>78</v>
      </c>
      <c r="C261">
        <v>0</v>
      </c>
      <c r="D261">
        <v>0</v>
      </c>
      <c r="E261">
        <v>0</v>
      </c>
      <c r="F261">
        <v>0</v>
      </c>
      <c r="G261" s="10">
        <v>78</v>
      </c>
      <c r="H261">
        <v>0</v>
      </c>
      <c r="J261" t="s">
        <v>18</v>
      </c>
      <c r="K261" t="s">
        <v>18</v>
      </c>
      <c r="L261" t="s">
        <v>75</v>
      </c>
      <c r="M261" s="30" t="s">
        <v>76</v>
      </c>
      <c r="N261" t="s">
        <v>82</v>
      </c>
      <c r="O261" t="s">
        <v>96</v>
      </c>
      <c r="P261" s="4" t="s">
        <v>8908</v>
      </c>
    </row>
    <row r="262" spans="1:16" x14ac:dyDescent="0.3">
      <c r="A262" s="13" t="s">
        <v>390</v>
      </c>
      <c r="B262" s="3">
        <v>77</v>
      </c>
      <c r="C262">
        <v>0</v>
      </c>
      <c r="D262">
        <v>0</v>
      </c>
      <c r="E262">
        <v>0</v>
      </c>
      <c r="F262" s="10">
        <v>77</v>
      </c>
      <c r="G262">
        <v>0</v>
      </c>
      <c r="H262">
        <v>0</v>
      </c>
      <c r="J262" t="s">
        <v>51</v>
      </c>
      <c r="K262" t="s">
        <v>81</v>
      </c>
      <c r="L262" t="s">
        <v>75</v>
      </c>
      <c r="M262" s="30" t="s">
        <v>119</v>
      </c>
      <c r="N262" t="s">
        <v>127</v>
      </c>
      <c r="O262" t="s">
        <v>165</v>
      </c>
      <c r="P262" s="4" t="s">
        <v>8902</v>
      </c>
    </row>
    <row r="263" spans="1:16" x14ac:dyDescent="0.3">
      <c r="A263" t="s">
        <v>391</v>
      </c>
      <c r="B263" s="3">
        <v>77</v>
      </c>
      <c r="C263">
        <v>0</v>
      </c>
      <c r="D263" s="10">
        <v>77</v>
      </c>
      <c r="E263">
        <v>0</v>
      </c>
      <c r="F263">
        <v>0</v>
      </c>
      <c r="G263">
        <v>0</v>
      </c>
      <c r="H263">
        <v>0</v>
      </c>
      <c r="J263" t="s">
        <v>16</v>
      </c>
      <c r="K263" t="s">
        <v>16</v>
      </c>
      <c r="L263" t="s">
        <v>75</v>
      </c>
      <c r="M263" s="30" t="s">
        <v>76</v>
      </c>
      <c r="N263" t="s">
        <v>77</v>
      </c>
      <c r="O263" t="s">
        <v>78</v>
      </c>
      <c r="P263" s="4" t="s">
        <v>8909</v>
      </c>
    </row>
    <row r="264" spans="1:16" x14ac:dyDescent="0.3">
      <c r="A264" t="s">
        <v>393</v>
      </c>
      <c r="B264" s="3">
        <v>76</v>
      </c>
      <c r="C264">
        <v>0</v>
      </c>
      <c r="D264">
        <v>0</v>
      </c>
      <c r="E264">
        <v>0</v>
      </c>
      <c r="F264">
        <v>0</v>
      </c>
      <c r="G264">
        <v>60</v>
      </c>
      <c r="H264">
        <v>16</v>
      </c>
      <c r="J264" t="s">
        <v>18</v>
      </c>
      <c r="K264" t="s">
        <v>18</v>
      </c>
      <c r="L264" t="s">
        <v>75</v>
      </c>
      <c r="M264" s="30" t="s">
        <v>76</v>
      </c>
      <c r="N264" t="s">
        <v>82</v>
      </c>
      <c r="O264" t="s">
        <v>96</v>
      </c>
      <c r="P264" s="4" t="s">
        <v>8908</v>
      </c>
    </row>
    <row r="265" spans="1:16" x14ac:dyDescent="0.3">
      <c r="A265" t="s">
        <v>395</v>
      </c>
      <c r="B265" s="3">
        <v>76</v>
      </c>
      <c r="C265">
        <v>0</v>
      </c>
      <c r="D265">
        <v>0</v>
      </c>
      <c r="E265" s="10">
        <v>76</v>
      </c>
      <c r="F265">
        <v>0</v>
      </c>
      <c r="G265">
        <v>0</v>
      </c>
      <c r="H265">
        <v>0</v>
      </c>
      <c r="J265" t="s">
        <v>17</v>
      </c>
      <c r="K265" t="s">
        <v>17</v>
      </c>
      <c r="L265" t="s">
        <v>75</v>
      </c>
      <c r="M265" s="30" t="s">
        <v>137</v>
      </c>
      <c r="N265" t="s">
        <v>138</v>
      </c>
      <c r="O265" t="s">
        <v>139</v>
      </c>
      <c r="P265" s="4" t="s">
        <v>8898</v>
      </c>
    </row>
    <row r="266" spans="1:16" x14ac:dyDescent="0.3">
      <c r="A266" t="s">
        <v>392</v>
      </c>
      <c r="B266" s="3">
        <v>76</v>
      </c>
      <c r="C266">
        <v>0</v>
      </c>
      <c r="D266">
        <v>0</v>
      </c>
      <c r="E266">
        <v>0</v>
      </c>
      <c r="F266">
        <v>0</v>
      </c>
      <c r="G266" s="10">
        <v>76</v>
      </c>
      <c r="H266">
        <v>0</v>
      </c>
      <c r="J266" t="s">
        <v>18</v>
      </c>
      <c r="K266" t="s">
        <v>18</v>
      </c>
      <c r="L266" t="s">
        <v>75</v>
      </c>
      <c r="M266" s="30" t="s">
        <v>76</v>
      </c>
      <c r="N266" t="s">
        <v>82</v>
      </c>
      <c r="O266" t="s">
        <v>96</v>
      </c>
      <c r="P266" s="4" t="s">
        <v>8908</v>
      </c>
    </row>
    <row r="267" spans="1:16" x14ac:dyDescent="0.3">
      <c r="A267" t="s">
        <v>396</v>
      </c>
      <c r="B267" s="3">
        <v>76</v>
      </c>
      <c r="C267">
        <v>0</v>
      </c>
      <c r="D267" s="10">
        <v>76</v>
      </c>
      <c r="E267">
        <v>0</v>
      </c>
      <c r="F267">
        <v>0</v>
      </c>
      <c r="G267">
        <v>0</v>
      </c>
      <c r="H267">
        <v>0</v>
      </c>
      <c r="J267" t="s">
        <v>16</v>
      </c>
      <c r="K267" t="s">
        <v>16</v>
      </c>
      <c r="L267" t="s">
        <v>75</v>
      </c>
      <c r="M267" s="30" t="s">
        <v>76</v>
      </c>
      <c r="N267" t="s">
        <v>77</v>
      </c>
      <c r="O267" t="s">
        <v>78</v>
      </c>
      <c r="P267" s="4" t="s">
        <v>8909</v>
      </c>
    </row>
    <row r="268" spans="1:16" x14ac:dyDescent="0.3">
      <c r="A268" t="s">
        <v>394</v>
      </c>
      <c r="B268" s="3">
        <v>76</v>
      </c>
      <c r="C268">
        <v>0</v>
      </c>
      <c r="D268">
        <v>0</v>
      </c>
      <c r="E268" s="10">
        <v>76</v>
      </c>
      <c r="F268">
        <v>0</v>
      </c>
      <c r="G268">
        <v>0</v>
      </c>
      <c r="H268">
        <v>0</v>
      </c>
      <c r="J268" t="s">
        <v>17</v>
      </c>
      <c r="K268" t="s">
        <v>17</v>
      </c>
      <c r="L268" t="s">
        <v>75</v>
      </c>
      <c r="M268" s="30" t="s">
        <v>137</v>
      </c>
      <c r="N268" t="s">
        <v>138</v>
      </c>
      <c r="O268" t="s">
        <v>139</v>
      </c>
      <c r="P268" s="4" t="s">
        <v>8898</v>
      </c>
    </row>
    <row r="269" spans="1:16" x14ac:dyDescent="0.3">
      <c r="A269" t="s">
        <v>397</v>
      </c>
      <c r="B269" s="3">
        <v>75</v>
      </c>
      <c r="C269">
        <v>0</v>
      </c>
      <c r="D269">
        <v>0</v>
      </c>
      <c r="E269">
        <v>0</v>
      </c>
      <c r="F269">
        <v>0</v>
      </c>
      <c r="G269" s="10">
        <v>75</v>
      </c>
      <c r="H269">
        <v>0</v>
      </c>
      <c r="J269" t="s">
        <v>18</v>
      </c>
      <c r="K269" t="s">
        <v>18</v>
      </c>
      <c r="L269" t="s">
        <v>75</v>
      </c>
      <c r="M269" s="30" t="s">
        <v>76</v>
      </c>
      <c r="N269" t="s">
        <v>82</v>
      </c>
      <c r="O269" t="s">
        <v>96</v>
      </c>
      <c r="P269" s="4" t="s">
        <v>8908</v>
      </c>
    </row>
    <row r="270" spans="1:16" x14ac:dyDescent="0.3">
      <c r="A270" t="s">
        <v>400</v>
      </c>
      <c r="B270" s="3">
        <v>75</v>
      </c>
      <c r="C270">
        <v>0</v>
      </c>
      <c r="D270">
        <v>0</v>
      </c>
      <c r="E270" s="10">
        <v>75</v>
      </c>
      <c r="F270">
        <v>0</v>
      </c>
      <c r="G270">
        <v>0</v>
      </c>
      <c r="H270">
        <v>0</v>
      </c>
      <c r="J270" t="s">
        <v>17</v>
      </c>
      <c r="K270" t="s">
        <v>17</v>
      </c>
      <c r="L270" t="s">
        <v>75</v>
      </c>
      <c r="M270" s="30" t="s">
        <v>137</v>
      </c>
      <c r="N270" t="s">
        <v>138</v>
      </c>
      <c r="O270" t="s">
        <v>139</v>
      </c>
      <c r="P270" s="4" t="s">
        <v>8898</v>
      </c>
    </row>
    <row r="271" spans="1:16" x14ac:dyDescent="0.3">
      <c r="A271" t="s">
        <v>399</v>
      </c>
      <c r="B271" s="3">
        <v>75</v>
      </c>
      <c r="C271">
        <v>0</v>
      </c>
      <c r="D271">
        <v>0</v>
      </c>
      <c r="E271">
        <v>0</v>
      </c>
      <c r="F271">
        <v>0</v>
      </c>
      <c r="G271">
        <v>42</v>
      </c>
      <c r="H271">
        <v>33</v>
      </c>
      <c r="J271" t="s">
        <v>18</v>
      </c>
      <c r="K271" t="s">
        <v>18</v>
      </c>
      <c r="L271" t="s">
        <v>75</v>
      </c>
      <c r="M271" s="30" t="s">
        <v>76</v>
      </c>
      <c r="N271" t="s">
        <v>82</v>
      </c>
      <c r="O271" t="s">
        <v>96</v>
      </c>
      <c r="P271" s="4" t="s">
        <v>8908</v>
      </c>
    </row>
    <row r="272" spans="1:16" x14ac:dyDescent="0.3">
      <c r="A272" t="s">
        <v>398</v>
      </c>
      <c r="B272" s="3">
        <v>75</v>
      </c>
      <c r="C272">
        <v>0</v>
      </c>
      <c r="D272">
        <v>0</v>
      </c>
      <c r="E272">
        <v>0</v>
      </c>
      <c r="F272">
        <v>0</v>
      </c>
      <c r="G272" s="10">
        <v>75</v>
      </c>
      <c r="H272">
        <v>0</v>
      </c>
      <c r="J272" t="s">
        <v>18</v>
      </c>
      <c r="K272" t="s">
        <v>18</v>
      </c>
      <c r="L272" t="s">
        <v>75</v>
      </c>
      <c r="M272" s="30" t="s">
        <v>76</v>
      </c>
      <c r="N272" t="s">
        <v>82</v>
      </c>
      <c r="O272" t="s">
        <v>96</v>
      </c>
      <c r="P272" s="4" t="s">
        <v>8908</v>
      </c>
    </row>
    <row r="273" spans="1:17" x14ac:dyDescent="0.3">
      <c r="A273" s="4" t="s">
        <v>401</v>
      </c>
      <c r="B273" s="3">
        <v>74</v>
      </c>
      <c r="C273">
        <v>0</v>
      </c>
      <c r="D273">
        <v>0</v>
      </c>
      <c r="E273">
        <v>0</v>
      </c>
      <c r="F273">
        <v>0</v>
      </c>
      <c r="G273">
        <v>0</v>
      </c>
      <c r="H273" s="10">
        <v>74</v>
      </c>
      <c r="J273" t="s">
        <v>18</v>
      </c>
      <c r="K273" t="s">
        <v>18</v>
      </c>
      <c r="L273" t="s">
        <v>75</v>
      </c>
      <c r="M273" s="30" t="s">
        <v>76</v>
      </c>
      <c r="N273" t="s">
        <v>87</v>
      </c>
      <c r="O273" t="s">
        <v>181</v>
      </c>
      <c r="P273" s="4" t="s">
        <v>8907</v>
      </c>
    </row>
    <row r="274" spans="1:17" x14ac:dyDescent="0.3">
      <c r="A274" s="29" t="s">
        <v>404</v>
      </c>
      <c r="B274" s="3">
        <v>74</v>
      </c>
      <c r="C274">
        <v>1</v>
      </c>
      <c r="D274">
        <v>73</v>
      </c>
      <c r="E274">
        <v>0</v>
      </c>
      <c r="F274">
        <v>0</v>
      </c>
      <c r="G274">
        <v>0</v>
      </c>
      <c r="H274">
        <v>0</v>
      </c>
      <c r="J274" t="s">
        <v>402</v>
      </c>
      <c r="K274" t="s">
        <v>403</v>
      </c>
      <c r="L274" t="s">
        <v>95</v>
      </c>
      <c r="M274" s="30" t="s">
        <v>76</v>
      </c>
      <c r="N274" t="s">
        <v>77</v>
      </c>
      <c r="O274" t="s">
        <v>78</v>
      </c>
      <c r="P274" s="4" t="s">
        <v>8909</v>
      </c>
      <c r="Q274" s="4" t="s">
        <v>405</v>
      </c>
    </row>
    <row r="275" spans="1:17" x14ac:dyDescent="0.3">
      <c r="A275" t="s">
        <v>407</v>
      </c>
      <c r="B275" s="3">
        <v>73</v>
      </c>
      <c r="C275">
        <v>0</v>
      </c>
      <c r="D275">
        <v>0</v>
      </c>
      <c r="E275">
        <v>0</v>
      </c>
      <c r="F275" s="10">
        <v>73</v>
      </c>
      <c r="G275">
        <v>0</v>
      </c>
      <c r="H275">
        <v>0</v>
      </c>
      <c r="J275" t="s">
        <v>51</v>
      </c>
      <c r="K275" t="s">
        <v>81</v>
      </c>
      <c r="L275" t="s">
        <v>75</v>
      </c>
      <c r="M275" s="30" t="s">
        <v>76</v>
      </c>
      <c r="N275" t="s">
        <v>87</v>
      </c>
      <c r="O275" t="s">
        <v>110</v>
      </c>
      <c r="P275" s="4" t="s">
        <v>8907</v>
      </c>
    </row>
    <row r="276" spans="1:17" x14ac:dyDescent="0.3">
      <c r="A276" t="s">
        <v>406</v>
      </c>
      <c r="B276" s="3">
        <v>73</v>
      </c>
      <c r="C276" s="10">
        <v>73</v>
      </c>
      <c r="D276">
        <v>0</v>
      </c>
      <c r="E276">
        <v>0</v>
      </c>
      <c r="F276">
        <v>0</v>
      </c>
      <c r="G276">
        <v>0</v>
      </c>
      <c r="H276">
        <v>0</v>
      </c>
      <c r="J276" t="s">
        <v>15</v>
      </c>
      <c r="K276" t="s">
        <v>99</v>
      </c>
      <c r="L276" t="s">
        <v>75</v>
      </c>
      <c r="M276" s="30" t="s">
        <v>119</v>
      </c>
      <c r="N276" t="s">
        <v>120</v>
      </c>
      <c r="O276" t="s">
        <v>121</v>
      </c>
      <c r="P276" s="4" t="s">
        <v>8901</v>
      </c>
    </row>
    <row r="277" spans="1:17" x14ac:dyDescent="0.3">
      <c r="A277" t="s">
        <v>408</v>
      </c>
      <c r="B277" s="3">
        <v>72</v>
      </c>
      <c r="C277">
        <v>0</v>
      </c>
      <c r="D277">
        <v>0</v>
      </c>
      <c r="E277">
        <v>0</v>
      </c>
      <c r="F277" s="10">
        <v>72</v>
      </c>
      <c r="G277">
        <v>0</v>
      </c>
      <c r="H277">
        <v>0</v>
      </c>
      <c r="J277" t="s">
        <v>51</v>
      </c>
      <c r="K277" t="s">
        <v>81</v>
      </c>
      <c r="L277" t="s">
        <v>75</v>
      </c>
      <c r="M277" s="30" t="s">
        <v>76</v>
      </c>
      <c r="N277" t="s">
        <v>87</v>
      </c>
      <c r="O277" t="s">
        <v>110</v>
      </c>
      <c r="P277" s="4" t="s">
        <v>8907</v>
      </c>
    </row>
    <row r="278" spans="1:17" x14ac:dyDescent="0.3">
      <c r="A278" t="s">
        <v>409</v>
      </c>
      <c r="B278" s="3">
        <v>72</v>
      </c>
      <c r="C278">
        <v>0</v>
      </c>
      <c r="D278">
        <v>0</v>
      </c>
      <c r="E278" s="10">
        <v>72</v>
      </c>
      <c r="F278">
        <v>0</v>
      </c>
      <c r="G278">
        <v>0</v>
      </c>
      <c r="H278">
        <v>0</v>
      </c>
      <c r="J278" t="s">
        <v>17</v>
      </c>
      <c r="K278" t="s">
        <v>17</v>
      </c>
      <c r="L278" t="s">
        <v>75</v>
      </c>
      <c r="M278" s="30" t="s">
        <v>137</v>
      </c>
      <c r="N278" t="s">
        <v>138</v>
      </c>
      <c r="O278" t="s">
        <v>139</v>
      </c>
      <c r="P278" s="4" t="s">
        <v>8898</v>
      </c>
    </row>
    <row r="279" spans="1:17" x14ac:dyDescent="0.3">
      <c r="A279" t="s">
        <v>411</v>
      </c>
      <c r="B279" s="3">
        <v>71</v>
      </c>
      <c r="C279">
        <v>0</v>
      </c>
      <c r="D279">
        <v>0</v>
      </c>
      <c r="E279" s="10">
        <v>71</v>
      </c>
      <c r="F279">
        <v>0</v>
      </c>
      <c r="G279">
        <v>0</v>
      </c>
      <c r="H279">
        <v>0</v>
      </c>
      <c r="J279" t="s">
        <v>17</v>
      </c>
      <c r="K279" t="s">
        <v>17</v>
      </c>
      <c r="L279" t="s">
        <v>75</v>
      </c>
      <c r="M279" s="30" t="s">
        <v>91</v>
      </c>
      <c r="N279" t="s">
        <v>92</v>
      </c>
      <c r="O279" t="s">
        <v>93</v>
      </c>
      <c r="P279" s="4" t="s">
        <v>8903</v>
      </c>
    </row>
    <row r="280" spans="1:17" x14ac:dyDescent="0.3">
      <c r="A280" t="s">
        <v>410</v>
      </c>
      <c r="B280" s="3">
        <v>71</v>
      </c>
      <c r="C280">
        <v>0</v>
      </c>
      <c r="D280">
        <v>0</v>
      </c>
      <c r="E280">
        <v>0</v>
      </c>
      <c r="F280">
        <v>0</v>
      </c>
      <c r="G280" s="10">
        <v>71</v>
      </c>
      <c r="H280">
        <v>0</v>
      </c>
      <c r="J280" t="s">
        <v>18</v>
      </c>
      <c r="K280" t="s">
        <v>18</v>
      </c>
      <c r="L280" t="s">
        <v>75</v>
      </c>
      <c r="M280" s="30" t="s">
        <v>76</v>
      </c>
      <c r="N280" t="s">
        <v>82</v>
      </c>
      <c r="O280" t="s">
        <v>96</v>
      </c>
      <c r="P280" s="4" t="s">
        <v>8908</v>
      </c>
    </row>
    <row r="281" spans="1:17" x14ac:dyDescent="0.3">
      <c r="A281" s="29" t="s">
        <v>412</v>
      </c>
      <c r="B281" s="3">
        <v>71</v>
      </c>
      <c r="C281">
        <v>0</v>
      </c>
      <c r="D281" s="10">
        <v>71</v>
      </c>
      <c r="E281">
        <v>0</v>
      </c>
      <c r="F281">
        <v>0</v>
      </c>
      <c r="G281">
        <v>0</v>
      </c>
      <c r="H281">
        <v>0</v>
      </c>
      <c r="J281" t="s">
        <v>16</v>
      </c>
      <c r="K281" t="s">
        <v>16</v>
      </c>
      <c r="L281" t="s">
        <v>75</v>
      </c>
      <c r="M281" s="30" t="s">
        <v>76</v>
      </c>
      <c r="N281" t="s">
        <v>77</v>
      </c>
      <c r="O281" t="s">
        <v>78</v>
      </c>
      <c r="P281" s="4" t="s">
        <v>8909</v>
      </c>
      <c r="Q281" s="4" t="s">
        <v>413</v>
      </c>
    </row>
    <row r="282" spans="1:17" x14ac:dyDescent="0.3">
      <c r="A282" t="s">
        <v>417</v>
      </c>
      <c r="B282" s="3">
        <v>70</v>
      </c>
      <c r="C282">
        <v>0</v>
      </c>
      <c r="D282" s="10">
        <v>70</v>
      </c>
      <c r="E282">
        <v>0</v>
      </c>
      <c r="F282">
        <v>0</v>
      </c>
      <c r="G282">
        <v>0</v>
      </c>
      <c r="H282">
        <v>0</v>
      </c>
      <c r="J282" t="s">
        <v>16</v>
      </c>
      <c r="K282" t="s">
        <v>16</v>
      </c>
      <c r="L282" t="s">
        <v>75</v>
      </c>
      <c r="M282" s="30" t="s">
        <v>76</v>
      </c>
      <c r="N282" t="s">
        <v>77</v>
      </c>
      <c r="O282" t="s">
        <v>78</v>
      </c>
      <c r="P282" s="4" t="s">
        <v>8909</v>
      </c>
    </row>
    <row r="283" spans="1:17" x14ac:dyDescent="0.3">
      <c r="A283" t="s">
        <v>415</v>
      </c>
      <c r="B283" s="3">
        <v>70</v>
      </c>
      <c r="C283" s="10">
        <v>70</v>
      </c>
      <c r="D283">
        <v>0</v>
      </c>
      <c r="E283">
        <v>0</v>
      </c>
      <c r="F283">
        <v>0</v>
      </c>
      <c r="G283">
        <v>0</v>
      </c>
      <c r="H283">
        <v>0</v>
      </c>
      <c r="J283" t="s">
        <v>15</v>
      </c>
      <c r="K283" t="s">
        <v>99</v>
      </c>
      <c r="L283" t="s">
        <v>75</v>
      </c>
      <c r="M283" s="30" t="s">
        <v>119</v>
      </c>
      <c r="N283" t="s">
        <v>120</v>
      </c>
      <c r="O283" t="s">
        <v>121</v>
      </c>
      <c r="P283" s="4" t="s">
        <v>8901</v>
      </c>
    </row>
    <row r="284" spans="1:17" x14ac:dyDescent="0.3">
      <c r="A284" t="s">
        <v>416</v>
      </c>
      <c r="B284" s="3">
        <v>70</v>
      </c>
      <c r="C284">
        <v>0</v>
      </c>
      <c r="D284">
        <v>0</v>
      </c>
      <c r="E284" s="10">
        <v>70</v>
      </c>
      <c r="F284">
        <v>0</v>
      </c>
      <c r="G284">
        <v>0</v>
      </c>
      <c r="H284">
        <v>0</v>
      </c>
      <c r="J284" t="s">
        <v>17</v>
      </c>
      <c r="K284" t="s">
        <v>17</v>
      </c>
      <c r="L284" t="s">
        <v>75</v>
      </c>
      <c r="M284" s="30" t="s">
        <v>91</v>
      </c>
      <c r="N284" t="s">
        <v>92</v>
      </c>
      <c r="O284" t="s">
        <v>93</v>
      </c>
      <c r="P284" s="4" t="s">
        <v>8903</v>
      </c>
    </row>
    <row r="285" spans="1:17" x14ac:dyDescent="0.3">
      <c r="A285" t="s">
        <v>414</v>
      </c>
      <c r="B285" s="3">
        <v>70</v>
      </c>
      <c r="C285">
        <v>0</v>
      </c>
      <c r="D285">
        <v>0</v>
      </c>
      <c r="E285">
        <v>0</v>
      </c>
      <c r="F285">
        <v>0</v>
      </c>
      <c r="G285">
        <v>45</v>
      </c>
      <c r="H285">
        <v>25</v>
      </c>
      <c r="J285" t="s">
        <v>18</v>
      </c>
      <c r="K285" t="s">
        <v>18</v>
      </c>
      <c r="L285" t="s">
        <v>75</v>
      </c>
      <c r="M285" s="30" t="s">
        <v>76</v>
      </c>
      <c r="N285" t="s">
        <v>82</v>
      </c>
      <c r="O285" t="s">
        <v>96</v>
      </c>
      <c r="P285" s="4" t="s">
        <v>8908</v>
      </c>
    </row>
    <row r="286" spans="1:17" x14ac:dyDescent="0.3">
      <c r="A286" s="13" t="s">
        <v>419</v>
      </c>
      <c r="B286" s="3">
        <v>69</v>
      </c>
      <c r="C286">
        <v>0</v>
      </c>
      <c r="D286">
        <v>0</v>
      </c>
      <c r="E286">
        <v>0</v>
      </c>
      <c r="F286" s="10">
        <v>69</v>
      </c>
      <c r="G286">
        <v>0</v>
      </c>
      <c r="H286">
        <v>0</v>
      </c>
      <c r="J286" t="s">
        <v>51</v>
      </c>
      <c r="K286" t="s">
        <v>81</v>
      </c>
      <c r="L286" t="s">
        <v>75</v>
      </c>
      <c r="M286" s="30" t="s">
        <v>119</v>
      </c>
      <c r="N286" t="s">
        <v>127</v>
      </c>
      <c r="O286" t="s">
        <v>165</v>
      </c>
      <c r="P286" s="4" t="s">
        <v>8902</v>
      </c>
    </row>
    <row r="287" spans="1:17" x14ac:dyDescent="0.3">
      <c r="A287" t="s">
        <v>420</v>
      </c>
      <c r="B287" s="3">
        <v>69</v>
      </c>
      <c r="C287" s="10">
        <v>69</v>
      </c>
      <c r="D287">
        <v>0</v>
      </c>
      <c r="E287">
        <v>0</v>
      </c>
      <c r="F287">
        <v>0</v>
      </c>
      <c r="G287">
        <v>0</v>
      </c>
      <c r="H287">
        <v>0</v>
      </c>
      <c r="J287" t="s">
        <v>15</v>
      </c>
      <c r="K287" t="s">
        <v>99</v>
      </c>
      <c r="L287" t="s">
        <v>75</v>
      </c>
      <c r="M287" s="30" t="s">
        <v>119</v>
      </c>
      <c r="N287" t="s">
        <v>120</v>
      </c>
      <c r="O287" t="s">
        <v>121</v>
      </c>
      <c r="P287" s="4" t="s">
        <v>8901</v>
      </c>
    </row>
    <row r="288" spans="1:17" x14ac:dyDescent="0.3">
      <c r="A288" s="4" t="s">
        <v>418</v>
      </c>
      <c r="B288" s="3">
        <v>69</v>
      </c>
      <c r="C288">
        <v>0</v>
      </c>
      <c r="D288">
        <v>0</v>
      </c>
      <c r="E288">
        <v>0</v>
      </c>
      <c r="F288">
        <v>0</v>
      </c>
      <c r="G288">
        <v>0</v>
      </c>
      <c r="H288" s="10">
        <v>69</v>
      </c>
      <c r="J288" t="s">
        <v>18</v>
      </c>
      <c r="K288" t="s">
        <v>18</v>
      </c>
      <c r="L288" t="s">
        <v>75</v>
      </c>
      <c r="M288" s="30" t="s">
        <v>76</v>
      </c>
      <c r="N288" t="s">
        <v>87</v>
      </c>
      <c r="O288" t="s">
        <v>181</v>
      </c>
      <c r="P288" s="4" t="s">
        <v>8907</v>
      </c>
    </row>
    <row r="289" spans="1:16" x14ac:dyDescent="0.3">
      <c r="A289" t="s">
        <v>422</v>
      </c>
      <c r="B289" s="3">
        <v>68</v>
      </c>
      <c r="C289">
        <v>0</v>
      </c>
      <c r="D289">
        <v>0</v>
      </c>
      <c r="E289" s="10">
        <v>68</v>
      </c>
      <c r="F289">
        <v>0</v>
      </c>
      <c r="G289">
        <v>0</v>
      </c>
      <c r="H289">
        <v>0</v>
      </c>
      <c r="J289" t="s">
        <v>17</v>
      </c>
      <c r="K289" t="s">
        <v>17</v>
      </c>
      <c r="L289" t="s">
        <v>75</v>
      </c>
      <c r="M289" s="30" t="s">
        <v>91</v>
      </c>
      <c r="N289" t="s">
        <v>92</v>
      </c>
      <c r="O289" t="s">
        <v>93</v>
      </c>
      <c r="P289" s="4" t="s">
        <v>8903</v>
      </c>
    </row>
    <row r="290" spans="1:16" x14ac:dyDescent="0.3">
      <c r="A290" t="s">
        <v>421</v>
      </c>
      <c r="B290" s="3">
        <v>68</v>
      </c>
      <c r="C290">
        <v>0</v>
      </c>
      <c r="D290">
        <v>0</v>
      </c>
      <c r="E290">
        <v>0</v>
      </c>
      <c r="F290">
        <v>0</v>
      </c>
      <c r="G290" s="10">
        <v>68</v>
      </c>
      <c r="H290">
        <v>0</v>
      </c>
      <c r="J290" t="s">
        <v>18</v>
      </c>
      <c r="K290" t="s">
        <v>18</v>
      </c>
      <c r="L290" t="s">
        <v>75</v>
      </c>
      <c r="M290" s="30" t="s">
        <v>76</v>
      </c>
      <c r="N290" t="s">
        <v>82</v>
      </c>
      <c r="O290" t="s">
        <v>96</v>
      </c>
      <c r="P290" s="4" t="s">
        <v>8908</v>
      </c>
    </row>
    <row r="291" spans="1:16" x14ac:dyDescent="0.3">
      <c r="A291" t="s">
        <v>424</v>
      </c>
      <c r="B291" s="3">
        <v>67</v>
      </c>
      <c r="C291">
        <v>0</v>
      </c>
      <c r="D291">
        <v>0</v>
      </c>
      <c r="E291" s="10">
        <v>67</v>
      </c>
      <c r="F291">
        <v>0</v>
      </c>
      <c r="G291">
        <v>0</v>
      </c>
      <c r="H291">
        <v>0</v>
      </c>
      <c r="J291" t="s">
        <v>17</v>
      </c>
      <c r="K291" t="s">
        <v>17</v>
      </c>
      <c r="L291" t="s">
        <v>75</v>
      </c>
      <c r="M291" s="30" t="s">
        <v>91</v>
      </c>
      <c r="N291" t="s">
        <v>92</v>
      </c>
      <c r="O291" t="s">
        <v>93</v>
      </c>
      <c r="P291" s="4" t="s">
        <v>8903</v>
      </c>
    </row>
    <row r="292" spans="1:16" x14ac:dyDescent="0.3">
      <c r="A292" t="s">
        <v>425</v>
      </c>
      <c r="B292" s="3">
        <v>67</v>
      </c>
      <c r="C292">
        <v>0</v>
      </c>
      <c r="D292" s="10">
        <v>67</v>
      </c>
      <c r="E292">
        <v>0</v>
      </c>
      <c r="F292">
        <v>0</v>
      </c>
      <c r="G292">
        <v>0</v>
      </c>
      <c r="H292">
        <v>0</v>
      </c>
      <c r="J292" t="s">
        <v>16</v>
      </c>
      <c r="K292" t="s">
        <v>16</v>
      </c>
      <c r="L292" t="s">
        <v>75</v>
      </c>
      <c r="M292" s="30" t="s">
        <v>76</v>
      </c>
      <c r="N292" t="s">
        <v>77</v>
      </c>
      <c r="O292" t="s">
        <v>78</v>
      </c>
      <c r="P292" s="4" t="s">
        <v>8909</v>
      </c>
    </row>
    <row r="293" spans="1:16" x14ac:dyDescent="0.3">
      <c r="A293" t="s">
        <v>423</v>
      </c>
      <c r="B293" s="3">
        <v>67</v>
      </c>
      <c r="C293">
        <v>0</v>
      </c>
      <c r="D293">
        <v>0</v>
      </c>
      <c r="E293">
        <v>0</v>
      </c>
      <c r="F293">
        <v>0</v>
      </c>
      <c r="G293" s="10">
        <v>67</v>
      </c>
      <c r="H293">
        <v>0</v>
      </c>
      <c r="J293" t="s">
        <v>18</v>
      </c>
      <c r="K293" t="s">
        <v>18</v>
      </c>
      <c r="L293" t="s">
        <v>75</v>
      </c>
      <c r="M293" s="30" t="s">
        <v>76</v>
      </c>
      <c r="N293" t="s">
        <v>82</v>
      </c>
      <c r="O293" t="s">
        <v>96</v>
      </c>
      <c r="P293" s="4" t="s">
        <v>8908</v>
      </c>
    </row>
    <row r="294" spans="1:16" x14ac:dyDescent="0.3">
      <c r="A294" t="s">
        <v>428</v>
      </c>
      <c r="B294" s="3">
        <v>66</v>
      </c>
      <c r="C294">
        <v>0</v>
      </c>
      <c r="D294">
        <v>0</v>
      </c>
      <c r="E294">
        <v>0</v>
      </c>
      <c r="F294">
        <v>0</v>
      </c>
      <c r="G294" s="10">
        <v>66</v>
      </c>
      <c r="H294">
        <v>0</v>
      </c>
      <c r="J294" t="s">
        <v>18</v>
      </c>
      <c r="K294" t="s">
        <v>18</v>
      </c>
      <c r="L294" t="s">
        <v>75</v>
      </c>
      <c r="M294" s="30" t="s">
        <v>76</v>
      </c>
      <c r="N294" t="s">
        <v>82</v>
      </c>
      <c r="O294" t="s">
        <v>96</v>
      </c>
      <c r="P294" s="4" t="s">
        <v>8908</v>
      </c>
    </row>
    <row r="295" spans="1:16" x14ac:dyDescent="0.3">
      <c r="A295" t="s">
        <v>429</v>
      </c>
      <c r="B295" s="3">
        <v>66</v>
      </c>
      <c r="C295">
        <v>0</v>
      </c>
      <c r="D295">
        <v>0</v>
      </c>
      <c r="E295">
        <v>0</v>
      </c>
      <c r="F295">
        <v>0</v>
      </c>
      <c r="G295">
        <v>64</v>
      </c>
      <c r="H295">
        <v>2</v>
      </c>
      <c r="J295" t="s">
        <v>18</v>
      </c>
      <c r="K295" t="s">
        <v>18</v>
      </c>
      <c r="L295" t="s">
        <v>75</v>
      </c>
      <c r="M295" s="30" t="s">
        <v>119</v>
      </c>
      <c r="N295" t="s">
        <v>127</v>
      </c>
      <c r="O295" t="s">
        <v>8951</v>
      </c>
      <c r="P295" s="4" t="s">
        <v>8902</v>
      </c>
    </row>
    <row r="296" spans="1:16" x14ac:dyDescent="0.3">
      <c r="A296" t="s">
        <v>430</v>
      </c>
      <c r="B296" s="3">
        <v>66</v>
      </c>
      <c r="C296">
        <v>0</v>
      </c>
      <c r="D296">
        <v>0</v>
      </c>
      <c r="E296" s="10">
        <v>66</v>
      </c>
      <c r="F296">
        <v>0</v>
      </c>
      <c r="G296">
        <v>0</v>
      </c>
      <c r="H296">
        <v>0</v>
      </c>
      <c r="J296" t="s">
        <v>17</v>
      </c>
      <c r="K296" t="s">
        <v>17</v>
      </c>
      <c r="L296" t="s">
        <v>75</v>
      </c>
      <c r="M296" s="30" t="s">
        <v>137</v>
      </c>
      <c r="N296" t="s">
        <v>138</v>
      </c>
      <c r="O296" t="s">
        <v>139</v>
      </c>
      <c r="P296" s="4" t="s">
        <v>8898</v>
      </c>
    </row>
    <row r="297" spans="1:16" x14ac:dyDescent="0.3">
      <c r="A297" t="s">
        <v>427</v>
      </c>
      <c r="B297" s="3">
        <v>66</v>
      </c>
      <c r="C297">
        <v>0</v>
      </c>
      <c r="D297">
        <v>0</v>
      </c>
      <c r="E297">
        <v>0</v>
      </c>
      <c r="F297">
        <v>0</v>
      </c>
      <c r="G297" s="10">
        <v>66</v>
      </c>
      <c r="H297">
        <v>0</v>
      </c>
      <c r="J297" t="s">
        <v>18</v>
      </c>
      <c r="K297" t="s">
        <v>18</v>
      </c>
      <c r="L297" t="s">
        <v>75</v>
      </c>
      <c r="M297" s="30" t="s">
        <v>76</v>
      </c>
      <c r="N297" t="s">
        <v>82</v>
      </c>
      <c r="O297" t="s">
        <v>96</v>
      </c>
      <c r="P297" s="4" t="s">
        <v>8908</v>
      </c>
    </row>
    <row r="298" spans="1:16" x14ac:dyDescent="0.3">
      <c r="A298" t="s">
        <v>426</v>
      </c>
      <c r="B298" s="3">
        <v>66</v>
      </c>
      <c r="C298">
        <v>0</v>
      </c>
      <c r="D298">
        <v>0</v>
      </c>
      <c r="E298">
        <v>0</v>
      </c>
      <c r="F298">
        <v>0</v>
      </c>
      <c r="G298" s="10">
        <v>66</v>
      </c>
      <c r="H298">
        <v>0</v>
      </c>
      <c r="J298" t="s">
        <v>18</v>
      </c>
      <c r="K298" t="s">
        <v>18</v>
      </c>
      <c r="L298" t="s">
        <v>75</v>
      </c>
      <c r="M298" s="30" t="s">
        <v>76</v>
      </c>
      <c r="N298" t="s">
        <v>82</v>
      </c>
      <c r="O298" t="s">
        <v>96</v>
      </c>
      <c r="P298" s="4" t="s">
        <v>8908</v>
      </c>
    </row>
    <row r="299" spans="1:16" x14ac:dyDescent="0.3">
      <c r="A299" t="s">
        <v>435</v>
      </c>
      <c r="B299" s="3">
        <v>65</v>
      </c>
      <c r="C299">
        <v>0</v>
      </c>
      <c r="D299" s="10">
        <v>65</v>
      </c>
      <c r="E299">
        <v>0</v>
      </c>
      <c r="F299">
        <v>0</v>
      </c>
      <c r="G299">
        <v>0</v>
      </c>
      <c r="H299">
        <v>0</v>
      </c>
      <c r="J299" t="s">
        <v>16</v>
      </c>
      <c r="K299" t="s">
        <v>16</v>
      </c>
      <c r="L299" t="s">
        <v>75</v>
      </c>
      <c r="M299" s="30" t="s">
        <v>76</v>
      </c>
      <c r="N299" t="s">
        <v>77</v>
      </c>
      <c r="O299" t="s">
        <v>78</v>
      </c>
      <c r="P299" s="4" t="s">
        <v>8909</v>
      </c>
    </row>
    <row r="300" spans="1:16" x14ac:dyDescent="0.3">
      <c r="A300" t="s">
        <v>431</v>
      </c>
      <c r="B300" s="3">
        <v>65</v>
      </c>
      <c r="C300">
        <v>0</v>
      </c>
      <c r="D300">
        <v>0</v>
      </c>
      <c r="E300">
        <v>0</v>
      </c>
      <c r="F300">
        <v>0</v>
      </c>
      <c r="G300" s="10">
        <v>65</v>
      </c>
      <c r="H300">
        <v>0</v>
      </c>
      <c r="J300" t="s">
        <v>18</v>
      </c>
      <c r="K300" t="s">
        <v>18</v>
      </c>
      <c r="L300" t="s">
        <v>75</v>
      </c>
      <c r="M300" s="30" t="s">
        <v>76</v>
      </c>
      <c r="N300" t="s">
        <v>82</v>
      </c>
      <c r="O300" t="s">
        <v>96</v>
      </c>
      <c r="P300" s="4" t="s">
        <v>8908</v>
      </c>
    </row>
    <row r="301" spans="1:16" x14ac:dyDescent="0.3">
      <c r="A301" t="s">
        <v>434</v>
      </c>
      <c r="B301" s="3">
        <v>65</v>
      </c>
      <c r="C301">
        <v>0</v>
      </c>
      <c r="D301" s="10">
        <v>65</v>
      </c>
      <c r="E301">
        <v>0</v>
      </c>
      <c r="F301">
        <v>0</v>
      </c>
      <c r="G301">
        <v>0</v>
      </c>
      <c r="H301">
        <v>0</v>
      </c>
      <c r="J301" t="s">
        <v>16</v>
      </c>
      <c r="K301" t="s">
        <v>16</v>
      </c>
      <c r="L301" t="s">
        <v>75</v>
      </c>
      <c r="M301" s="30" t="s">
        <v>76</v>
      </c>
      <c r="N301" t="s">
        <v>77</v>
      </c>
      <c r="O301" t="s">
        <v>78</v>
      </c>
      <c r="P301" s="4" t="s">
        <v>8909</v>
      </c>
    </row>
    <row r="302" spans="1:16" x14ac:dyDescent="0.3">
      <c r="A302" t="s">
        <v>432</v>
      </c>
      <c r="B302" s="3">
        <v>65</v>
      </c>
      <c r="C302">
        <v>0</v>
      </c>
      <c r="D302">
        <v>0</v>
      </c>
      <c r="E302">
        <v>0</v>
      </c>
      <c r="F302">
        <v>3</v>
      </c>
      <c r="G302">
        <v>60</v>
      </c>
      <c r="H302">
        <v>2</v>
      </c>
      <c r="J302" t="s">
        <v>125</v>
      </c>
      <c r="K302" t="s">
        <v>126</v>
      </c>
      <c r="L302" t="s">
        <v>46</v>
      </c>
      <c r="M302" s="30" t="s">
        <v>119</v>
      </c>
      <c r="N302" t="s">
        <v>127</v>
      </c>
      <c r="O302" t="s">
        <v>128</v>
      </c>
      <c r="P302" s="4" t="s">
        <v>8902</v>
      </c>
    </row>
    <row r="303" spans="1:16" x14ac:dyDescent="0.3">
      <c r="A303" t="s">
        <v>433</v>
      </c>
      <c r="B303" s="3">
        <v>65</v>
      </c>
      <c r="C303">
        <v>0</v>
      </c>
      <c r="D303">
        <v>0</v>
      </c>
      <c r="E303">
        <v>0</v>
      </c>
      <c r="F303">
        <v>0</v>
      </c>
      <c r="G303">
        <v>62</v>
      </c>
      <c r="H303">
        <v>3</v>
      </c>
      <c r="J303" t="s">
        <v>18</v>
      </c>
      <c r="K303" t="s">
        <v>18</v>
      </c>
      <c r="L303" t="s">
        <v>75</v>
      </c>
      <c r="M303" s="30" t="s">
        <v>119</v>
      </c>
      <c r="N303" t="s">
        <v>127</v>
      </c>
      <c r="O303" t="s">
        <v>8951</v>
      </c>
      <c r="P303" s="4" t="s">
        <v>8902</v>
      </c>
    </row>
    <row r="304" spans="1:16" x14ac:dyDescent="0.3">
      <c r="A304" t="s">
        <v>436</v>
      </c>
      <c r="B304" s="3">
        <v>64</v>
      </c>
      <c r="C304">
        <v>0</v>
      </c>
      <c r="D304">
        <v>0</v>
      </c>
      <c r="E304">
        <v>0</v>
      </c>
      <c r="F304">
        <v>0</v>
      </c>
      <c r="G304" s="10">
        <v>64</v>
      </c>
      <c r="H304">
        <v>0</v>
      </c>
      <c r="J304" t="s">
        <v>18</v>
      </c>
      <c r="K304" t="s">
        <v>18</v>
      </c>
      <c r="L304" t="s">
        <v>75</v>
      </c>
      <c r="M304" s="30" t="s">
        <v>76</v>
      </c>
      <c r="N304" t="s">
        <v>82</v>
      </c>
      <c r="O304" t="s">
        <v>96</v>
      </c>
      <c r="P304" s="4" t="s">
        <v>8908</v>
      </c>
    </row>
    <row r="305" spans="1:17" x14ac:dyDescent="0.3">
      <c r="A305" t="s">
        <v>438</v>
      </c>
      <c r="B305" s="3">
        <v>63</v>
      </c>
      <c r="C305">
        <v>0</v>
      </c>
      <c r="D305">
        <v>0</v>
      </c>
      <c r="E305">
        <v>0</v>
      </c>
      <c r="F305">
        <v>6</v>
      </c>
      <c r="G305">
        <v>55</v>
      </c>
      <c r="H305">
        <v>2</v>
      </c>
      <c r="J305" t="s">
        <v>125</v>
      </c>
      <c r="K305" t="s">
        <v>126</v>
      </c>
      <c r="L305" t="s">
        <v>46</v>
      </c>
      <c r="M305" s="30" t="s">
        <v>119</v>
      </c>
      <c r="N305" t="s">
        <v>127</v>
      </c>
      <c r="O305" t="s">
        <v>128</v>
      </c>
      <c r="P305" s="4" t="s">
        <v>8902</v>
      </c>
    </row>
    <row r="306" spans="1:17" x14ac:dyDescent="0.3">
      <c r="A306" t="s">
        <v>442</v>
      </c>
      <c r="B306" s="3">
        <v>63</v>
      </c>
      <c r="C306">
        <v>0</v>
      </c>
      <c r="D306">
        <v>0</v>
      </c>
      <c r="E306" s="10">
        <v>63</v>
      </c>
      <c r="F306">
        <v>0</v>
      </c>
      <c r="G306">
        <v>0</v>
      </c>
      <c r="H306">
        <v>0</v>
      </c>
      <c r="J306" t="s">
        <v>17</v>
      </c>
      <c r="K306" t="s">
        <v>17</v>
      </c>
      <c r="L306" t="s">
        <v>75</v>
      </c>
      <c r="M306" s="30" t="s">
        <v>91</v>
      </c>
      <c r="N306" t="s">
        <v>92</v>
      </c>
      <c r="O306" t="s">
        <v>93</v>
      </c>
      <c r="P306" s="4" t="s">
        <v>8903</v>
      </c>
    </row>
    <row r="307" spans="1:17" x14ac:dyDescent="0.3">
      <c r="A307" t="s">
        <v>440</v>
      </c>
      <c r="B307" s="3">
        <v>63</v>
      </c>
      <c r="C307">
        <v>0</v>
      </c>
      <c r="D307">
        <v>0</v>
      </c>
      <c r="E307">
        <v>0</v>
      </c>
      <c r="F307" s="10">
        <v>63</v>
      </c>
      <c r="G307">
        <v>0</v>
      </c>
      <c r="H307">
        <v>0</v>
      </c>
      <c r="J307" t="s">
        <v>51</v>
      </c>
      <c r="K307" t="s">
        <v>81</v>
      </c>
      <c r="L307" t="s">
        <v>75</v>
      </c>
      <c r="M307" s="30" t="s">
        <v>76</v>
      </c>
      <c r="N307" t="s">
        <v>82</v>
      </c>
      <c r="O307" t="s">
        <v>83</v>
      </c>
      <c r="P307" s="4" t="s">
        <v>8908</v>
      </c>
    </row>
    <row r="308" spans="1:17" x14ac:dyDescent="0.3">
      <c r="A308" t="s">
        <v>441</v>
      </c>
      <c r="B308" s="3">
        <v>63</v>
      </c>
      <c r="C308">
        <v>0</v>
      </c>
      <c r="D308">
        <v>0</v>
      </c>
      <c r="E308" s="10">
        <v>63</v>
      </c>
      <c r="F308">
        <v>0</v>
      </c>
      <c r="G308">
        <v>0</v>
      </c>
      <c r="H308">
        <v>0</v>
      </c>
      <c r="J308" t="s">
        <v>17</v>
      </c>
      <c r="K308" t="s">
        <v>17</v>
      </c>
      <c r="L308" t="s">
        <v>75</v>
      </c>
      <c r="M308" s="30" t="s">
        <v>91</v>
      </c>
      <c r="N308" t="s">
        <v>92</v>
      </c>
      <c r="O308" t="s">
        <v>93</v>
      </c>
      <c r="P308" s="4" t="s">
        <v>8903</v>
      </c>
    </row>
    <row r="309" spans="1:17" x14ac:dyDescent="0.3">
      <c r="A309" s="13" t="s">
        <v>439</v>
      </c>
      <c r="B309" s="3">
        <v>63</v>
      </c>
      <c r="C309">
        <v>0</v>
      </c>
      <c r="D309">
        <v>0</v>
      </c>
      <c r="E309">
        <v>0</v>
      </c>
      <c r="F309" s="10">
        <v>63</v>
      </c>
      <c r="G309">
        <v>0</v>
      </c>
      <c r="H309">
        <v>0</v>
      </c>
      <c r="J309" t="s">
        <v>51</v>
      </c>
      <c r="K309" t="s">
        <v>81</v>
      </c>
      <c r="L309" t="s">
        <v>75</v>
      </c>
      <c r="M309" s="30" t="s">
        <v>76</v>
      </c>
      <c r="N309" t="s">
        <v>82</v>
      </c>
      <c r="O309" t="s">
        <v>83</v>
      </c>
      <c r="P309" s="4" t="s">
        <v>8908</v>
      </c>
      <c r="Q309" t="s">
        <v>4860</v>
      </c>
    </row>
    <row r="310" spans="1:17" x14ac:dyDescent="0.3">
      <c r="A310" t="s">
        <v>437</v>
      </c>
      <c r="B310" s="3">
        <v>63</v>
      </c>
      <c r="C310">
        <v>0</v>
      </c>
      <c r="D310">
        <v>0</v>
      </c>
      <c r="E310">
        <v>0</v>
      </c>
      <c r="F310">
        <v>0</v>
      </c>
      <c r="G310" s="10">
        <v>63</v>
      </c>
      <c r="H310">
        <v>0</v>
      </c>
      <c r="J310" t="s">
        <v>18</v>
      </c>
      <c r="K310" t="s">
        <v>18</v>
      </c>
      <c r="L310" t="s">
        <v>75</v>
      </c>
      <c r="M310" s="30" t="s">
        <v>76</v>
      </c>
      <c r="N310" t="s">
        <v>82</v>
      </c>
      <c r="O310" t="s">
        <v>96</v>
      </c>
      <c r="P310" s="4" t="s">
        <v>8908</v>
      </c>
    </row>
    <row r="311" spans="1:17" x14ac:dyDescent="0.3">
      <c r="A311" t="s">
        <v>446</v>
      </c>
      <c r="B311" s="3">
        <v>62</v>
      </c>
      <c r="C311">
        <v>0</v>
      </c>
      <c r="D311" s="10">
        <v>62</v>
      </c>
      <c r="E311">
        <v>0</v>
      </c>
      <c r="F311">
        <v>0</v>
      </c>
      <c r="G311">
        <v>0</v>
      </c>
      <c r="H311">
        <v>0</v>
      </c>
      <c r="J311" t="s">
        <v>16</v>
      </c>
      <c r="K311" t="s">
        <v>16</v>
      </c>
      <c r="L311" t="s">
        <v>75</v>
      </c>
      <c r="M311" s="30" t="s">
        <v>76</v>
      </c>
      <c r="N311" t="s">
        <v>77</v>
      </c>
      <c r="O311" t="s">
        <v>78</v>
      </c>
      <c r="P311" s="4" t="s">
        <v>8909</v>
      </c>
    </row>
    <row r="312" spans="1:17" x14ac:dyDescent="0.3">
      <c r="A312" t="s">
        <v>444</v>
      </c>
      <c r="B312" s="3">
        <v>62</v>
      </c>
      <c r="C312" s="10">
        <v>62</v>
      </c>
      <c r="D312">
        <v>0</v>
      </c>
      <c r="E312">
        <v>0</v>
      </c>
      <c r="F312">
        <v>0</v>
      </c>
      <c r="G312">
        <v>0</v>
      </c>
      <c r="H312">
        <v>0</v>
      </c>
      <c r="J312" t="s">
        <v>15</v>
      </c>
      <c r="K312" t="s">
        <v>99</v>
      </c>
      <c r="L312" t="s">
        <v>75</v>
      </c>
      <c r="M312" s="30" t="s">
        <v>76</v>
      </c>
      <c r="N312" t="s">
        <v>87</v>
      </c>
      <c r="O312" t="s">
        <v>100</v>
      </c>
      <c r="P312" s="4" t="s">
        <v>8907</v>
      </c>
    </row>
    <row r="313" spans="1:17" x14ac:dyDescent="0.3">
      <c r="A313" t="s">
        <v>443</v>
      </c>
      <c r="B313" s="3">
        <v>62</v>
      </c>
      <c r="C313">
        <v>0</v>
      </c>
      <c r="D313">
        <v>0</v>
      </c>
      <c r="E313">
        <v>0</v>
      </c>
      <c r="F313">
        <v>0</v>
      </c>
      <c r="G313" s="10">
        <v>62</v>
      </c>
      <c r="H313">
        <v>0</v>
      </c>
      <c r="J313" t="s">
        <v>18</v>
      </c>
      <c r="K313" t="s">
        <v>18</v>
      </c>
      <c r="L313" t="s">
        <v>75</v>
      </c>
      <c r="M313" s="30" t="s">
        <v>76</v>
      </c>
      <c r="N313" t="s">
        <v>82</v>
      </c>
      <c r="O313" t="s">
        <v>96</v>
      </c>
      <c r="P313" s="4" t="s">
        <v>8908</v>
      </c>
    </row>
    <row r="314" spans="1:17" x14ac:dyDescent="0.3">
      <c r="A314" t="s">
        <v>445</v>
      </c>
      <c r="B314" s="3">
        <v>62</v>
      </c>
      <c r="C314">
        <v>0</v>
      </c>
      <c r="D314">
        <v>0</v>
      </c>
      <c r="E314" s="10">
        <v>62</v>
      </c>
      <c r="F314">
        <v>0</v>
      </c>
      <c r="G314">
        <v>0</v>
      </c>
      <c r="H314">
        <v>0</v>
      </c>
      <c r="J314" t="s">
        <v>17</v>
      </c>
      <c r="K314" t="s">
        <v>17</v>
      </c>
      <c r="L314" t="s">
        <v>75</v>
      </c>
      <c r="M314" s="30" t="s">
        <v>91</v>
      </c>
      <c r="N314" t="s">
        <v>92</v>
      </c>
      <c r="O314" t="s">
        <v>93</v>
      </c>
      <c r="P314" s="4" t="s">
        <v>8903</v>
      </c>
    </row>
    <row r="315" spans="1:17" x14ac:dyDescent="0.3">
      <c r="A315" t="s">
        <v>450</v>
      </c>
      <c r="B315" s="3">
        <v>61</v>
      </c>
      <c r="C315">
        <v>0</v>
      </c>
      <c r="D315" s="10">
        <v>61</v>
      </c>
      <c r="E315">
        <v>0</v>
      </c>
      <c r="F315">
        <v>0</v>
      </c>
      <c r="G315">
        <v>0</v>
      </c>
      <c r="H315">
        <v>0</v>
      </c>
      <c r="J315" t="s">
        <v>16</v>
      </c>
      <c r="K315" t="s">
        <v>16</v>
      </c>
      <c r="L315" t="s">
        <v>75</v>
      </c>
      <c r="M315" s="30" t="s">
        <v>76</v>
      </c>
      <c r="N315" t="s">
        <v>77</v>
      </c>
      <c r="O315" t="s">
        <v>78</v>
      </c>
      <c r="P315" s="4" t="s">
        <v>8909</v>
      </c>
    </row>
    <row r="316" spans="1:17" x14ac:dyDescent="0.3">
      <c r="A316" t="s">
        <v>447</v>
      </c>
      <c r="B316" s="3">
        <v>61</v>
      </c>
      <c r="C316" s="10">
        <v>61</v>
      </c>
      <c r="D316">
        <v>0</v>
      </c>
      <c r="E316">
        <v>0</v>
      </c>
      <c r="F316">
        <v>0</v>
      </c>
      <c r="G316">
        <v>0</v>
      </c>
      <c r="H316">
        <v>0</v>
      </c>
      <c r="J316" t="s">
        <v>15</v>
      </c>
      <c r="K316" t="s">
        <v>99</v>
      </c>
      <c r="L316" t="s">
        <v>75</v>
      </c>
      <c r="M316" s="30" t="s">
        <v>76</v>
      </c>
      <c r="N316" t="s">
        <v>87</v>
      </c>
      <c r="O316" t="s">
        <v>100</v>
      </c>
      <c r="P316" s="4" t="s">
        <v>8907</v>
      </c>
    </row>
    <row r="317" spans="1:17" x14ac:dyDescent="0.3">
      <c r="A317" s="29" t="s">
        <v>448</v>
      </c>
      <c r="B317" s="3">
        <v>61</v>
      </c>
      <c r="C317" s="10">
        <v>61</v>
      </c>
      <c r="D317">
        <v>0</v>
      </c>
      <c r="E317">
        <v>0</v>
      </c>
      <c r="F317">
        <v>0</v>
      </c>
      <c r="G317">
        <v>0</v>
      </c>
      <c r="H317">
        <v>0</v>
      </c>
      <c r="J317" t="s">
        <v>15</v>
      </c>
      <c r="K317" t="s">
        <v>99</v>
      </c>
      <c r="L317" t="s">
        <v>75</v>
      </c>
      <c r="M317" s="30" t="s">
        <v>168</v>
      </c>
      <c r="N317" s="4" t="s">
        <v>153</v>
      </c>
      <c r="O317" t="s">
        <v>154</v>
      </c>
      <c r="P317" s="4" t="s">
        <v>8905</v>
      </c>
      <c r="Q317" s="4" t="s">
        <v>449</v>
      </c>
    </row>
    <row r="318" spans="1:17" x14ac:dyDescent="0.3">
      <c r="A318" t="s">
        <v>451</v>
      </c>
      <c r="B318" s="3">
        <v>61</v>
      </c>
      <c r="C318">
        <v>0</v>
      </c>
      <c r="D318" s="10">
        <v>61</v>
      </c>
      <c r="E318">
        <v>0</v>
      </c>
      <c r="F318">
        <v>0</v>
      </c>
      <c r="G318">
        <v>0</v>
      </c>
      <c r="H318">
        <v>0</v>
      </c>
      <c r="J318" t="s">
        <v>16</v>
      </c>
      <c r="K318" t="s">
        <v>16</v>
      </c>
      <c r="L318" t="s">
        <v>75</v>
      </c>
      <c r="M318" s="30" t="s">
        <v>76</v>
      </c>
      <c r="N318" t="s">
        <v>77</v>
      </c>
      <c r="O318" t="s">
        <v>78</v>
      </c>
      <c r="P318" s="4" t="s">
        <v>8909</v>
      </c>
    </row>
    <row r="319" spans="1:17" x14ac:dyDescent="0.3">
      <c r="A319" s="13" t="s">
        <v>455</v>
      </c>
      <c r="B319" s="3">
        <v>60</v>
      </c>
      <c r="C319">
        <v>0</v>
      </c>
      <c r="D319">
        <v>0</v>
      </c>
      <c r="E319" s="10">
        <v>60</v>
      </c>
      <c r="F319">
        <v>0</v>
      </c>
      <c r="G319">
        <v>0</v>
      </c>
      <c r="H319">
        <v>0</v>
      </c>
      <c r="J319" t="s">
        <v>17</v>
      </c>
      <c r="K319" t="s">
        <v>17</v>
      </c>
      <c r="L319" t="s">
        <v>75</v>
      </c>
      <c r="M319" s="30" t="s">
        <v>137</v>
      </c>
      <c r="N319" t="s">
        <v>138</v>
      </c>
      <c r="O319" t="s">
        <v>139</v>
      </c>
      <c r="P319" s="4" t="s">
        <v>8898</v>
      </c>
    </row>
    <row r="320" spans="1:17" x14ac:dyDescent="0.3">
      <c r="A320" t="s">
        <v>453</v>
      </c>
      <c r="B320" s="3">
        <v>60</v>
      </c>
      <c r="C320" s="10">
        <v>60</v>
      </c>
      <c r="D320">
        <v>0</v>
      </c>
      <c r="E320">
        <v>0</v>
      </c>
      <c r="F320">
        <v>0</v>
      </c>
      <c r="G320">
        <v>0</v>
      </c>
      <c r="H320">
        <v>0</v>
      </c>
      <c r="J320" t="s">
        <v>15</v>
      </c>
      <c r="K320" t="s">
        <v>99</v>
      </c>
      <c r="L320" t="s">
        <v>75</v>
      </c>
      <c r="M320" s="30" t="s">
        <v>119</v>
      </c>
      <c r="N320" t="s">
        <v>120</v>
      </c>
      <c r="O320" t="s">
        <v>121</v>
      </c>
      <c r="P320" s="4" t="s">
        <v>8901</v>
      </c>
    </row>
    <row r="321" spans="1:17" x14ac:dyDescent="0.3">
      <c r="A321" t="s">
        <v>452</v>
      </c>
      <c r="B321" s="3">
        <v>60</v>
      </c>
      <c r="C321">
        <v>0</v>
      </c>
      <c r="D321">
        <v>0</v>
      </c>
      <c r="E321">
        <v>0</v>
      </c>
      <c r="F321">
        <v>0</v>
      </c>
      <c r="G321">
        <v>23</v>
      </c>
      <c r="H321">
        <v>37</v>
      </c>
      <c r="J321" t="s">
        <v>18</v>
      </c>
      <c r="K321" t="s">
        <v>18</v>
      </c>
      <c r="L321" t="s">
        <v>75</v>
      </c>
      <c r="M321" s="30" t="s">
        <v>76</v>
      </c>
      <c r="N321" t="s">
        <v>82</v>
      </c>
      <c r="O321" t="s">
        <v>96</v>
      </c>
      <c r="P321" s="4" t="s">
        <v>8908</v>
      </c>
    </row>
    <row r="322" spans="1:17" x14ac:dyDescent="0.3">
      <c r="A322" t="s">
        <v>454</v>
      </c>
      <c r="B322" s="3">
        <v>60</v>
      </c>
      <c r="C322">
        <v>0</v>
      </c>
      <c r="D322">
        <v>0</v>
      </c>
      <c r="E322" s="10">
        <v>60</v>
      </c>
      <c r="F322">
        <v>0</v>
      </c>
      <c r="G322">
        <v>0</v>
      </c>
      <c r="H322">
        <v>0</v>
      </c>
      <c r="J322" t="s">
        <v>17</v>
      </c>
      <c r="K322" t="s">
        <v>17</v>
      </c>
      <c r="L322" t="s">
        <v>75</v>
      </c>
      <c r="M322" s="30" t="s">
        <v>91</v>
      </c>
      <c r="N322" t="s">
        <v>92</v>
      </c>
      <c r="O322" t="s">
        <v>93</v>
      </c>
      <c r="P322" s="4" t="s">
        <v>8903</v>
      </c>
    </row>
    <row r="323" spans="1:17" x14ac:dyDescent="0.3">
      <c r="A323" s="13" t="s">
        <v>457</v>
      </c>
      <c r="B323" s="3">
        <v>59</v>
      </c>
      <c r="C323">
        <v>0</v>
      </c>
      <c r="D323">
        <v>0</v>
      </c>
      <c r="E323">
        <v>0</v>
      </c>
      <c r="F323" s="10">
        <v>59</v>
      </c>
      <c r="G323">
        <v>0</v>
      </c>
      <c r="H323">
        <v>0</v>
      </c>
      <c r="J323" t="s">
        <v>51</v>
      </c>
      <c r="K323" t="s">
        <v>81</v>
      </c>
      <c r="L323" t="s">
        <v>75</v>
      </c>
      <c r="M323" s="30" t="s">
        <v>119</v>
      </c>
      <c r="N323" t="s">
        <v>127</v>
      </c>
      <c r="O323" t="s">
        <v>165</v>
      </c>
      <c r="P323" s="4" t="s">
        <v>8902</v>
      </c>
    </row>
    <row r="324" spans="1:17" x14ac:dyDescent="0.3">
      <c r="A324" t="s">
        <v>459</v>
      </c>
      <c r="B324" s="3">
        <v>59</v>
      </c>
      <c r="C324">
        <v>0</v>
      </c>
      <c r="D324">
        <v>0</v>
      </c>
      <c r="E324" s="10">
        <v>59</v>
      </c>
      <c r="F324">
        <v>0</v>
      </c>
      <c r="G324">
        <v>0</v>
      </c>
      <c r="H324">
        <v>0</v>
      </c>
      <c r="J324" t="s">
        <v>17</v>
      </c>
      <c r="K324" t="s">
        <v>17</v>
      </c>
      <c r="L324" t="s">
        <v>75</v>
      </c>
      <c r="M324" s="30" t="s">
        <v>91</v>
      </c>
      <c r="N324" t="s">
        <v>92</v>
      </c>
      <c r="O324" t="s">
        <v>93</v>
      </c>
      <c r="P324" s="4" t="s">
        <v>8903</v>
      </c>
    </row>
    <row r="325" spans="1:17" x14ac:dyDescent="0.3">
      <c r="A325" t="s">
        <v>460</v>
      </c>
      <c r="B325" s="3">
        <v>59</v>
      </c>
      <c r="C325">
        <v>0</v>
      </c>
      <c r="D325" s="10">
        <v>59</v>
      </c>
      <c r="E325">
        <v>0</v>
      </c>
      <c r="F325">
        <v>0</v>
      </c>
      <c r="G325">
        <v>0</v>
      </c>
      <c r="H325">
        <v>0</v>
      </c>
      <c r="J325" t="s">
        <v>16</v>
      </c>
      <c r="K325" t="s">
        <v>16</v>
      </c>
      <c r="L325" t="s">
        <v>75</v>
      </c>
      <c r="M325" s="30" t="s">
        <v>76</v>
      </c>
      <c r="N325" t="s">
        <v>87</v>
      </c>
      <c r="O325" t="s">
        <v>86</v>
      </c>
      <c r="P325" s="4" t="s">
        <v>8906</v>
      </c>
    </row>
    <row r="326" spans="1:17" x14ac:dyDescent="0.3">
      <c r="A326" t="s">
        <v>458</v>
      </c>
      <c r="B326" s="3">
        <v>59</v>
      </c>
      <c r="C326">
        <v>0</v>
      </c>
      <c r="D326">
        <v>0</v>
      </c>
      <c r="E326" s="10">
        <v>59</v>
      </c>
      <c r="F326">
        <v>0</v>
      </c>
      <c r="G326">
        <v>0</v>
      </c>
      <c r="H326">
        <v>0</v>
      </c>
      <c r="J326" t="s">
        <v>17</v>
      </c>
      <c r="K326" t="s">
        <v>17</v>
      </c>
      <c r="L326" t="s">
        <v>75</v>
      </c>
      <c r="M326" s="30" t="s">
        <v>91</v>
      </c>
      <c r="N326" t="s">
        <v>92</v>
      </c>
      <c r="O326" t="s">
        <v>93</v>
      </c>
      <c r="P326" s="4" t="s">
        <v>8903</v>
      </c>
    </row>
    <row r="327" spans="1:17" x14ac:dyDescent="0.3">
      <c r="A327" t="s">
        <v>456</v>
      </c>
      <c r="B327" s="3">
        <v>59</v>
      </c>
      <c r="C327">
        <v>0</v>
      </c>
      <c r="D327">
        <v>0</v>
      </c>
      <c r="E327">
        <v>0</v>
      </c>
      <c r="F327" s="4">
        <v>3</v>
      </c>
      <c r="G327">
        <v>26</v>
      </c>
      <c r="H327">
        <v>30</v>
      </c>
      <c r="J327" t="s">
        <v>125</v>
      </c>
      <c r="K327" t="s">
        <v>126</v>
      </c>
      <c r="L327" t="s">
        <v>46</v>
      </c>
      <c r="M327" s="30" t="s">
        <v>119</v>
      </c>
      <c r="N327" t="s">
        <v>127</v>
      </c>
      <c r="O327" t="s">
        <v>128</v>
      </c>
      <c r="P327" s="4" t="s">
        <v>8902</v>
      </c>
    </row>
    <row r="328" spans="1:17" x14ac:dyDescent="0.3">
      <c r="A328" t="s">
        <v>462</v>
      </c>
      <c r="B328" s="3">
        <v>58</v>
      </c>
      <c r="C328">
        <v>0</v>
      </c>
      <c r="D328">
        <v>0</v>
      </c>
      <c r="E328" s="10">
        <v>58</v>
      </c>
      <c r="F328">
        <v>0</v>
      </c>
      <c r="G328">
        <v>0</v>
      </c>
      <c r="H328">
        <v>0</v>
      </c>
      <c r="J328" t="s">
        <v>17</v>
      </c>
      <c r="K328" t="s">
        <v>17</v>
      </c>
      <c r="L328" t="s">
        <v>75</v>
      </c>
      <c r="M328" s="30" t="s">
        <v>137</v>
      </c>
      <c r="N328" t="s">
        <v>138</v>
      </c>
      <c r="O328" t="s">
        <v>139</v>
      </c>
      <c r="P328" s="4" t="s">
        <v>8898</v>
      </c>
      <c r="Q328" s="31" t="s">
        <v>9047</v>
      </c>
    </row>
    <row r="329" spans="1:17" x14ac:dyDescent="0.3">
      <c r="A329" t="s">
        <v>461</v>
      </c>
      <c r="B329" s="3">
        <v>58</v>
      </c>
      <c r="C329" s="10">
        <v>58</v>
      </c>
      <c r="D329">
        <v>0</v>
      </c>
      <c r="E329">
        <v>0</v>
      </c>
      <c r="F329">
        <v>0</v>
      </c>
      <c r="G329">
        <v>0</v>
      </c>
      <c r="H329">
        <v>0</v>
      </c>
      <c r="J329" t="s">
        <v>15</v>
      </c>
      <c r="K329" t="s">
        <v>99</v>
      </c>
      <c r="L329" t="s">
        <v>75</v>
      </c>
      <c r="M329" s="30" t="s">
        <v>76</v>
      </c>
      <c r="N329" t="s">
        <v>87</v>
      </c>
      <c r="O329" t="s">
        <v>100</v>
      </c>
      <c r="P329" s="4" t="s">
        <v>8907</v>
      </c>
    </row>
    <row r="330" spans="1:17" x14ac:dyDescent="0.3">
      <c r="A330" t="s">
        <v>463</v>
      </c>
      <c r="B330" s="3">
        <v>58</v>
      </c>
      <c r="C330">
        <v>0</v>
      </c>
      <c r="D330">
        <v>0</v>
      </c>
      <c r="E330" s="10">
        <v>58</v>
      </c>
      <c r="F330">
        <v>0</v>
      </c>
      <c r="G330">
        <v>0</v>
      </c>
      <c r="H330">
        <v>0</v>
      </c>
      <c r="J330" t="s">
        <v>17</v>
      </c>
      <c r="K330" t="s">
        <v>17</v>
      </c>
      <c r="L330" t="s">
        <v>75</v>
      </c>
      <c r="M330" s="30" t="s">
        <v>91</v>
      </c>
      <c r="N330" t="s">
        <v>92</v>
      </c>
      <c r="O330" t="s">
        <v>93</v>
      </c>
      <c r="P330" s="4" t="s">
        <v>8903</v>
      </c>
    </row>
    <row r="331" spans="1:17" x14ac:dyDescent="0.3">
      <c r="A331" t="s">
        <v>466</v>
      </c>
      <c r="B331" s="3">
        <v>57</v>
      </c>
      <c r="C331">
        <v>0</v>
      </c>
      <c r="D331">
        <v>0</v>
      </c>
      <c r="E331" s="10">
        <v>57</v>
      </c>
      <c r="F331">
        <v>0</v>
      </c>
      <c r="G331">
        <v>0</v>
      </c>
      <c r="H331">
        <v>0</v>
      </c>
      <c r="J331" t="s">
        <v>17</v>
      </c>
      <c r="K331" t="s">
        <v>17</v>
      </c>
      <c r="L331" t="s">
        <v>75</v>
      </c>
      <c r="M331" s="30" t="s">
        <v>137</v>
      </c>
      <c r="N331" t="s">
        <v>138</v>
      </c>
      <c r="O331" t="s">
        <v>139</v>
      </c>
      <c r="P331" s="4" t="s">
        <v>8898</v>
      </c>
    </row>
    <row r="332" spans="1:17" x14ac:dyDescent="0.3">
      <c r="A332" t="s">
        <v>464</v>
      </c>
      <c r="B332" s="3">
        <v>57</v>
      </c>
      <c r="C332">
        <v>0</v>
      </c>
      <c r="D332">
        <v>0</v>
      </c>
      <c r="E332">
        <v>0</v>
      </c>
      <c r="F332">
        <v>0</v>
      </c>
      <c r="G332" s="10">
        <v>57</v>
      </c>
      <c r="H332">
        <v>0</v>
      </c>
      <c r="J332" t="s">
        <v>18</v>
      </c>
      <c r="K332" t="s">
        <v>18</v>
      </c>
      <c r="L332" t="s">
        <v>75</v>
      </c>
      <c r="M332" s="30" t="s">
        <v>76</v>
      </c>
      <c r="N332" t="s">
        <v>82</v>
      </c>
      <c r="O332" t="s">
        <v>96</v>
      </c>
      <c r="P332" s="4" t="s">
        <v>8908</v>
      </c>
    </row>
    <row r="333" spans="1:17" x14ac:dyDescent="0.3">
      <c r="A333" t="s">
        <v>467</v>
      </c>
      <c r="B333" s="3">
        <v>57</v>
      </c>
      <c r="C333">
        <v>0</v>
      </c>
      <c r="D333" s="10">
        <v>57</v>
      </c>
      <c r="E333">
        <v>0</v>
      </c>
      <c r="F333">
        <v>0</v>
      </c>
      <c r="G333">
        <v>0</v>
      </c>
      <c r="H333">
        <v>0</v>
      </c>
      <c r="J333" t="s">
        <v>16</v>
      </c>
      <c r="K333" t="s">
        <v>16</v>
      </c>
      <c r="L333" t="s">
        <v>75</v>
      </c>
      <c r="M333" s="30" t="s">
        <v>76</v>
      </c>
      <c r="N333" t="s">
        <v>77</v>
      </c>
      <c r="O333" t="s">
        <v>78</v>
      </c>
      <c r="P333" s="4" t="s">
        <v>8909</v>
      </c>
    </row>
    <row r="334" spans="1:17" x14ac:dyDescent="0.3">
      <c r="A334" t="s">
        <v>465</v>
      </c>
      <c r="B334" s="3">
        <v>57</v>
      </c>
      <c r="C334">
        <v>0</v>
      </c>
      <c r="D334">
        <v>0</v>
      </c>
      <c r="E334">
        <v>0</v>
      </c>
      <c r="F334">
        <v>0</v>
      </c>
      <c r="G334">
        <v>32</v>
      </c>
      <c r="H334">
        <v>25</v>
      </c>
      <c r="J334" t="s">
        <v>18</v>
      </c>
      <c r="K334" t="s">
        <v>18</v>
      </c>
      <c r="L334" t="s">
        <v>75</v>
      </c>
      <c r="M334" s="30" t="s">
        <v>76</v>
      </c>
      <c r="N334" t="s">
        <v>82</v>
      </c>
      <c r="O334" t="s">
        <v>96</v>
      </c>
      <c r="P334" s="4" t="s">
        <v>8908</v>
      </c>
    </row>
    <row r="335" spans="1:17" x14ac:dyDescent="0.3">
      <c r="A335" t="s">
        <v>470</v>
      </c>
      <c r="B335" s="3">
        <v>56</v>
      </c>
      <c r="C335">
        <v>0</v>
      </c>
      <c r="D335" s="10">
        <v>56</v>
      </c>
      <c r="E335">
        <v>0</v>
      </c>
      <c r="F335">
        <v>0</v>
      </c>
      <c r="G335">
        <v>0</v>
      </c>
      <c r="H335">
        <v>0</v>
      </c>
      <c r="J335" t="s">
        <v>16</v>
      </c>
      <c r="K335" t="s">
        <v>16</v>
      </c>
      <c r="L335" t="s">
        <v>75</v>
      </c>
      <c r="M335" s="30" t="s">
        <v>76</v>
      </c>
      <c r="N335" t="s">
        <v>77</v>
      </c>
      <c r="O335" t="s">
        <v>78</v>
      </c>
      <c r="P335" s="4" t="s">
        <v>8909</v>
      </c>
    </row>
    <row r="336" spans="1:17" x14ac:dyDescent="0.3">
      <c r="A336" t="s">
        <v>468</v>
      </c>
      <c r="B336" s="3">
        <v>56</v>
      </c>
      <c r="C336">
        <v>0</v>
      </c>
      <c r="D336">
        <v>0</v>
      </c>
      <c r="E336">
        <v>0</v>
      </c>
      <c r="F336" s="10">
        <v>56</v>
      </c>
      <c r="G336">
        <v>0</v>
      </c>
      <c r="H336">
        <v>0</v>
      </c>
      <c r="J336" t="s">
        <v>51</v>
      </c>
      <c r="K336" t="s">
        <v>81</v>
      </c>
      <c r="L336" t="s">
        <v>75</v>
      </c>
      <c r="M336" s="30" t="s">
        <v>76</v>
      </c>
      <c r="N336" t="s">
        <v>87</v>
      </c>
      <c r="O336" t="s">
        <v>110</v>
      </c>
      <c r="P336" s="4" t="s">
        <v>8907</v>
      </c>
    </row>
    <row r="337" spans="1:17" x14ac:dyDescent="0.3">
      <c r="A337" t="s">
        <v>469</v>
      </c>
      <c r="B337" s="3">
        <v>56</v>
      </c>
      <c r="C337">
        <v>0</v>
      </c>
      <c r="D337">
        <v>0</v>
      </c>
      <c r="E337">
        <v>0</v>
      </c>
      <c r="F337">
        <v>7</v>
      </c>
      <c r="G337">
        <v>0</v>
      </c>
      <c r="H337">
        <v>49</v>
      </c>
      <c r="J337" t="s">
        <v>125</v>
      </c>
      <c r="K337" t="s">
        <v>126</v>
      </c>
      <c r="L337" t="s">
        <v>46</v>
      </c>
      <c r="M337" s="30" t="s">
        <v>119</v>
      </c>
      <c r="N337" t="s">
        <v>127</v>
      </c>
      <c r="O337" t="s">
        <v>128</v>
      </c>
      <c r="P337" s="4" t="s">
        <v>8902</v>
      </c>
    </row>
    <row r="338" spans="1:17" x14ac:dyDescent="0.3">
      <c r="A338" t="s">
        <v>471</v>
      </c>
      <c r="B338" s="3">
        <v>56</v>
      </c>
      <c r="C338">
        <v>0</v>
      </c>
      <c r="D338" s="10">
        <v>56</v>
      </c>
      <c r="E338">
        <v>0</v>
      </c>
      <c r="F338">
        <v>0</v>
      </c>
      <c r="G338">
        <v>0</v>
      </c>
      <c r="H338">
        <v>0</v>
      </c>
      <c r="J338" t="s">
        <v>16</v>
      </c>
      <c r="K338" t="s">
        <v>16</v>
      </c>
      <c r="L338" t="s">
        <v>75</v>
      </c>
      <c r="M338" s="30" t="s">
        <v>76</v>
      </c>
      <c r="N338" t="s">
        <v>77</v>
      </c>
      <c r="O338" t="s">
        <v>78</v>
      </c>
      <c r="P338" s="4" t="s">
        <v>8909</v>
      </c>
    </row>
    <row r="339" spans="1:17" x14ac:dyDescent="0.3">
      <c r="A339" t="s">
        <v>476</v>
      </c>
      <c r="B339" s="3">
        <v>55</v>
      </c>
      <c r="C339">
        <v>0</v>
      </c>
      <c r="D339">
        <v>0</v>
      </c>
      <c r="E339" s="10">
        <v>55</v>
      </c>
      <c r="F339">
        <v>0</v>
      </c>
      <c r="G339">
        <v>0</v>
      </c>
      <c r="H339">
        <v>0</v>
      </c>
      <c r="J339" t="s">
        <v>17</v>
      </c>
      <c r="K339" t="s">
        <v>17</v>
      </c>
      <c r="L339" t="s">
        <v>75</v>
      </c>
      <c r="M339" s="30" t="s">
        <v>137</v>
      </c>
      <c r="N339" t="s">
        <v>138</v>
      </c>
      <c r="O339" t="s">
        <v>139</v>
      </c>
      <c r="P339" s="4" t="s">
        <v>8898</v>
      </c>
    </row>
    <row r="340" spans="1:17" x14ac:dyDescent="0.3">
      <c r="A340" s="29" t="s">
        <v>473</v>
      </c>
      <c r="B340" s="3">
        <v>55</v>
      </c>
      <c r="C340" s="10">
        <v>55</v>
      </c>
      <c r="D340">
        <v>0</v>
      </c>
      <c r="E340">
        <v>0</v>
      </c>
      <c r="F340">
        <v>0</v>
      </c>
      <c r="G340">
        <v>0</v>
      </c>
      <c r="H340">
        <v>0</v>
      </c>
      <c r="J340" t="s">
        <v>15</v>
      </c>
      <c r="K340" t="s">
        <v>99</v>
      </c>
      <c r="L340" t="s">
        <v>75</v>
      </c>
      <c r="M340" s="30" t="s">
        <v>76</v>
      </c>
      <c r="N340" s="4" t="s">
        <v>153</v>
      </c>
      <c r="O340" t="s">
        <v>154</v>
      </c>
      <c r="P340" s="4" t="s">
        <v>8905</v>
      </c>
      <c r="Q340" s="4" t="s">
        <v>474</v>
      </c>
    </row>
    <row r="341" spans="1:17" x14ac:dyDescent="0.3">
      <c r="A341" t="s">
        <v>475</v>
      </c>
      <c r="B341" s="3">
        <v>55</v>
      </c>
      <c r="C341">
        <v>0</v>
      </c>
      <c r="D341">
        <v>0</v>
      </c>
      <c r="E341" s="10">
        <v>55</v>
      </c>
      <c r="F341">
        <v>0</v>
      </c>
      <c r="G341">
        <v>0</v>
      </c>
      <c r="H341">
        <v>0</v>
      </c>
      <c r="J341" t="s">
        <v>17</v>
      </c>
      <c r="K341" t="s">
        <v>17</v>
      </c>
      <c r="L341" t="s">
        <v>75</v>
      </c>
      <c r="M341" s="30" t="s">
        <v>91</v>
      </c>
      <c r="N341" t="s">
        <v>92</v>
      </c>
      <c r="O341" t="s">
        <v>93</v>
      </c>
      <c r="P341" s="4" t="s">
        <v>8903</v>
      </c>
    </row>
    <row r="342" spans="1:17" x14ac:dyDescent="0.3">
      <c r="A342" t="s">
        <v>477</v>
      </c>
      <c r="B342" s="3">
        <v>55</v>
      </c>
      <c r="C342">
        <v>0</v>
      </c>
      <c r="D342" s="10">
        <v>55</v>
      </c>
      <c r="E342">
        <v>0</v>
      </c>
      <c r="F342">
        <v>0</v>
      </c>
      <c r="G342">
        <v>0</v>
      </c>
      <c r="H342">
        <v>0</v>
      </c>
      <c r="J342" t="s">
        <v>16</v>
      </c>
      <c r="K342" t="s">
        <v>16</v>
      </c>
      <c r="L342" t="s">
        <v>75</v>
      </c>
      <c r="M342" s="30" t="s">
        <v>76</v>
      </c>
      <c r="N342" t="s">
        <v>77</v>
      </c>
      <c r="O342" t="s">
        <v>78</v>
      </c>
      <c r="P342" s="4" t="s">
        <v>8909</v>
      </c>
    </row>
    <row r="343" spans="1:17" x14ac:dyDescent="0.3">
      <c r="A343" t="s">
        <v>472</v>
      </c>
      <c r="B343" s="3">
        <v>55</v>
      </c>
      <c r="C343">
        <v>0</v>
      </c>
      <c r="D343">
        <v>0</v>
      </c>
      <c r="E343">
        <v>0</v>
      </c>
      <c r="F343">
        <v>0</v>
      </c>
      <c r="G343">
        <v>41</v>
      </c>
      <c r="H343">
        <v>14</v>
      </c>
      <c r="J343" t="s">
        <v>18</v>
      </c>
      <c r="K343" t="s">
        <v>18</v>
      </c>
      <c r="L343" t="s">
        <v>75</v>
      </c>
      <c r="M343" s="30" t="s">
        <v>76</v>
      </c>
      <c r="N343" t="s">
        <v>82</v>
      </c>
      <c r="O343" t="s">
        <v>96</v>
      </c>
      <c r="P343" s="4" t="s">
        <v>8908</v>
      </c>
    </row>
    <row r="344" spans="1:17" x14ac:dyDescent="0.3">
      <c r="A344" s="4" t="s">
        <v>482</v>
      </c>
      <c r="B344" s="3">
        <v>54</v>
      </c>
      <c r="C344">
        <v>0</v>
      </c>
      <c r="D344">
        <v>0</v>
      </c>
      <c r="E344" s="10">
        <v>54</v>
      </c>
      <c r="F344">
        <v>0</v>
      </c>
      <c r="G344">
        <v>0</v>
      </c>
      <c r="H344">
        <v>0</v>
      </c>
      <c r="J344" t="s">
        <v>17</v>
      </c>
      <c r="K344" t="s">
        <v>17</v>
      </c>
      <c r="L344" t="s">
        <v>75</v>
      </c>
      <c r="M344" s="30" t="s">
        <v>4872</v>
      </c>
      <c r="N344" t="s">
        <v>4871</v>
      </c>
      <c r="O344" t="s">
        <v>4863</v>
      </c>
      <c r="P344" s="4" t="s">
        <v>8900</v>
      </c>
    </row>
    <row r="345" spans="1:17" x14ac:dyDescent="0.3">
      <c r="A345" t="s">
        <v>485</v>
      </c>
      <c r="B345" s="3">
        <v>54</v>
      </c>
      <c r="C345">
        <v>0</v>
      </c>
      <c r="D345">
        <v>0</v>
      </c>
      <c r="E345" s="10">
        <v>54</v>
      </c>
      <c r="F345">
        <v>0</v>
      </c>
      <c r="G345">
        <v>0</v>
      </c>
      <c r="H345">
        <v>0</v>
      </c>
      <c r="J345" t="s">
        <v>17</v>
      </c>
      <c r="K345" t="s">
        <v>17</v>
      </c>
      <c r="L345" t="s">
        <v>75</v>
      </c>
      <c r="M345" s="30" t="s">
        <v>137</v>
      </c>
      <c r="N345" t="s">
        <v>138</v>
      </c>
      <c r="O345" t="s">
        <v>139</v>
      </c>
      <c r="P345" s="4" t="s">
        <v>8898</v>
      </c>
    </row>
    <row r="346" spans="1:17" x14ac:dyDescent="0.3">
      <c r="A346" s="4" t="s">
        <v>479</v>
      </c>
      <c r="B346" s="3">
        <v>54</v>
      </c>
      <c r="C346">
        <v>0</v>
      </c>
      <c r="D346">
        <v>0</v>
      </c>
      <c r="E346">
        <v>0</v>
      </c>
      <c r="F346">
        <v>0</v>
      </c>
      <c r="G346" s="10">
        <v>54</v>
      </c>
      <c r="H346">
        <v>0</v>
      </c>
      <c r="J346" t="s">
        <v>18</v>
      </c>
      <c r="K346" t="s">
        <v>18</v>
      </c>
      <c r="L346" t="s">
        <v>75</v>
      </c>
      <c r="M346" s="30" t="s">
        <v>76</v>
      </c>
      <c r="N346" t="s">
        <v>87</v>
      </c>
      <c r="O346" t="s">
        <v>181</v>
      </c>
      <c r="P346" s="4" t="s">
        <v>8907</v>
      </c>
    </row>
    <row r="347" spans="1:17" x14ac:dyDescent="0.3">
      <c r="A347" t="s">
        <v>483</v>
      </c>
      <c r="B347" s="3">
        <v>54</v>
      </c>
      <c r="C347">
        <v>0</v>
      </c>
      <c r="D347">
        <v>0</v>
      </c>
      <c r="E347" s="10">
        <v>54</v>
      </c>
      <c r="F347">
        <v>0</v>
      </c>
      <c r="G347">
        <v>0</v>
      </c>
      <c r="H347">
        <v>0</v>
      </c>
      <c r="J347" t="s">
        <v>17</v>
      </c>
      <c r="K347" t="s">
        <v>17</v>
      </c>
      <c r="L347" t="s">
        <v>75</v>
      </c>
      <c r="M347" s="30" t="s">
        <v>137</v>
      </c>
      <c r="N347" t="s">
        <v>138</v>
      </c>
      <c r="O347" t="s">
        <v>139</v>
      </c>
      <c r="P347" s="4" t="s">
        <v>8898</v>
      </c>
    </row>
    <row r="348" spans="1:17" x14ac:dyDescent="0.3">
      <c r="A348" t="s">
        <v>484</v>
      </c>
      <c r="B348" s="3">
        <v>54</v>
      </c>
      <c r="C348">
        <v>0</v>
      </c>
      <c r="D348">
        <v>0</v>
      </c>
      <c r="E348" s="10">
        <v>54</v>
      </c>
      <c r="F348">
        <v>0</v>
      </c>
      <c r="G348">
        <v>0</v>
      </c>
      <c r="H348">
        <v>0</v>
      </c>
      <c r="J348" t="s">
        <v>17</v>
      </c>
      <c r="K348" t="s">
        <v>17</v>
      </c>
      <c r="L348" t="s">
        <v>75</v>
      </c>
      <c r="M348" s="30" t="s">
        <v>137</v>
      </c>
      <c r="N348" t="s">
        <v>138</v>
      </c>
      <c r="O348" t="s">
        <v>139</v>
      </c>
      <c r="P348" s="4" t="s">
        <v>8898</v>
      </c>
    </row>
    <row r="349" spans="1:17" x14ac:dyDescent="0.3">
      <c r="A349" t="s">
        <v>480</v>
      </c>
      <c r="B349" s="3">
        <v>54</v>
      </c>
      <c r="C349">
        <v>0</v>
      </c>
      <c r="D349">
        <v>0</v>
      </c>
      <c r="E349">
        <v>0</v>
      </c>
      <c r="F349">
        <v>29</v>
      </c>
      <c r="G349">
        <v>6</v>
      </c>
      <c r="H349">
        <v>19</v>
      </c>
      <c r="J349" t="s">
        <v>125</v>
      </c>
      <c r="K349" t="s">
        <v>126</v>
      </c>
      <c r="L349" t="s">
        <v>46</v>
      </c>
      <c r="M349" s="30" t="s">
        <v>119</v>
      </c>
      <c r="N349" t="s">
        <v>127</v>
      </c>
      <c r="O349" t="s">
        <v>128</v>
      </c>
      <c r="P349" s="4" t="s">
        <v>8902</v>
      </c>
    </row>
    <row r="350" spans="1:17" x14ac:dyDescent="0.3">
      <c r="A350" t="s">
        <v>481</v>
      </c>
      <c r="B350" s="3">
        <v>54</v>
      </c>
      <c r="C350">
        <v>0</v>
      </c>
      <c r="D350">
        <v>0</v>
      </c>
      <c r="E350">
        <v>0</v>
      </c>
      <c r="F350" s="10">
        <v>54</v>
      </c>
      <c r="G350">
        <v>0</v>
      </c>
      <c r="H350">
        <v>0</v>
      </c>
      <c r="J350" t="s">
        <v>51</v>
      </c>
      <c r="K350" t="s">
        <v>81</v>
      </c>
      <c r="L350" t="s">
        <v>75</v>
      </c>
      <c r="M350" s="30" t="s">
        <v>119</v>
      </c>
      <c r="N350" t="s">
        <v>127</v>
      </c>
      <c r="O350" t="s">
        <v>165</v>
      </c>
      <c r="P350" s="4" t="s">
        <v>8902</v>
      </c>
    </row>
    <row r="351" spans="1:17" x14ac:dyDescent="0.3">
      <c r="A351" t="s">
        <v>478</v>
      </c>
      <c r="B351" s="3">
        <v>54</v>
      </c>
      <c r="C351">
        <v>0</v>
      </c>
      <c r="D351">
        <v>0</v>
      </c>
      <c r="E351">
        <v>0</v>
      </c>
      <c r="F351">
        <v>0</v>
      </c>
      <c r="G351" s="10">
        <v>54</v>
      </c>
      <c r="H351">
        <v>0</v>
      </c>
      <c r="J351" t="s">
        <v>18</v>
      </c>
      <c r="K351" t="s">
        <v>18</v>
      </c>
      <c r="L351" t="s">
        <v>75</v>
      </c>
      <c r="M351" s="30" t="s">
        <v>76</v>
      </c>
      <c r="N351" t="s">
        <v>82</v>
      </c>
      <c r="O351" t="s">
        <v>96</v>
      </c>
      <c r="P351" s="4" t="s">
        <v>8908</v>
      </c>
    </row>
    <row r="352" spans="1:17" x14ac:dyDescent="0.3">
      <c r="A352" t="s">
        <v>487</v>
      </c>
      <c r="B352" s="3">
        <v>53</v>
      </c>
      <c r="C352">
        <v>0</v>
      </c>
      <c r="D352">
        <v>0</v>
      </c>
      <c r="E352" s="10">
        <v>53</v>
      </c>
      <c r="F352">
        <v>0</v>
      </c>
      <c r="G352">
        <v>0</v>
      </c>
      <c r="H352">
        <v>0</v>
      </c>
      <c r="J352" t="s">
        <v>17</v>
      </c>
      <c r="K352" t="s">
        <v>17</v>
      </c>
      <c r="L352" t="s">
        <v>75</v>
      </c>
      <c r="M352" s="30" t="s">
        <v>137</v>
      </c>
      <c r="N352" t="s">
        <v>138</v>
      </c>
      <c r="O352" t="s">
        <v>139</v>
      </c>
      <c r="P352" s="4" t="s">
        <v>8898</v>
      </c>
    </row>
    <row r="353" spans="1:16" x14ac:dyDescent="0.3">
      <c r="A353" t="s">
        <v>489</v>
      </c>
      <c r="B353" s="3">
        <v>53</v>
      </c>
      <c r="C353">
        <v>0</v>
      </c>
      <c r="D353" s="10">
        <v>53</v>
      </c>
      <c r="E353">
        <v>0</v>
      </c>
      <c r="F353">
        <v>0</v>
      </c>
      <c r="G353">
        <v>0</v>
      </c>
      <c r="H353">
        <v>0</v>
      </c>
      <c r="J353" t="s">
        <v>16</v>
      </c>
      <c r="K353" t="s">
        <v>16</v>
      </c>
      <c r="L353" t="s">
        <v>75</v>
      </c>
      <c r="M353" s="30" t="s">
        <v>76</v>
      </c>
      <c r="N353" t="s">
        <v>77</v>
      </c>
      <c r="O353" t="s">
        <v>78</v>
      </c>
      <c r="P353" s="4" t="s">
        <v>8909</v>
      </c>
    </row>
    <row r="354" spans="1:16" x14ac:dyDescent="0.3">
      <c r="A354" t="s">
        <v>486</v>
      </c>
      <c r="B354" s="3">
        <v>53</v>
      </c>
      <c r="C354">
        <v>0</v>
      </c>
      <c r="D354">
        <v>0</v>
      </c>
      <c r="E354">
        <v>0</v>
      </c>
      <c r="F354" s="10">
        <v>53</v>
      </c>
      <c r="G354">
        <v>0</v>
      </c>
      <c r="H354">
        <v>0</v>
      </c>
      <c r="J354" t="s">
        <v>51</v>
      </c>
      <c r="K354" t="s">
        <v>81</v>
      </c>
      <c r="L354" t="s">
        <v>75</v>
      </c>
      <c r="M354" s="30" t="s">
        <v>119</v>
      </c>
      <c r="N354" t="s">
        <v>127</v>
      </c>
      <c r="O354" t="s">
        <v>165</v>
      </c>
      <c r="P354" s="4" t="s">
        <v>8902</v>
      </c>
    </row>
    <row r="355" spans="1:16" x14ac:dyDescent="0.3">
      <c r="A355" t="s">
        <v>488</v>
      </c>
      <c r="B355" s="3">
        <v>53</v>
      </c>
      <c r="C355">
        <v>0</v>
      </c>
      <c r="D355">
        <v>0</v>
      </c>
      <c r="E355" s="10">
        <v>53</v>
      </c>
      <c r="F355">
        <v>0</v>
      </c>
      <c r="G355">
        <v>0</v>
      </c>
      <c r="H355">
        <v>0</v>
      </c>
      <c r="J355" t="s">
        <v>17</v>
      </c>
      <c r="K355" t="s">
        <v>17</v>
      </c>
      <c r="L355" t="s">
        <v>75</v>
      </c>
      <c r="M355" s="30" t="s">
        <v>91</v>
      </c>
      <c r="N355" t="s">
        <v>92</v>
      </c>
      <c r="O355" t="s">
        <v>93</v>
      </c>
      <c r="P355" s="4" t="s">
        <v>8903</v>
      </c>
    </row>
    <row r="356" spans="1:16" x14ac:dyDescent="0.3">
      <c r="A356" t="s">
        <v>490</v>
      </c>
      <c r="B356" s="3">
        <v>52</v>
      </c>
      <c r="C356" s="10">
        <v>52</v>
      </c>
      <c r="D356">
        <v>0</v>
      </c>
      <c r="E356">
        <v>0</v>
      </c>
      <c r="F356">
        <v>0</v>
      </c>
      <c r="G356">
        <v>0</v>
      </c>
      <c r="H356">
        <v>0</v>
      </c>
      <c r="J356" t="s">
        <v>15</v>
      </c>
      <c r="K356" t="s">
        <v>99</v>
      </c>
      <c r="L356" t="s">
        <v>75</v>
      </c>
      <c r="M356" s="30" t="s">
        <v>119</v>
      </c>
      <c r="N356" t="s">
        <v>120</v>
      </c>
      <c r="O356" t="s">
        <v>121</v>
      </c>
      <c r="P356" s="4" t="s">
        <v>8901</v>
      </c>
    </row>
    <row r="357" spans="1:16" x14ac:dyDescent="0.3">
      <c r="A357" t="s">
        <v>491</v>
      </c>
      <c r="B357" s="3">
        <v>52</v>
      </c>
      <c r="C357">
        <v>0</v>
      </c>
      <c r="D357">
        <v>0</v>
      </c>
      <c r="E357" s="10">
        <v>52</v>
      </c>
      <c r="F357">
        <v>0</v>
      </c>
      <c r="G357">
        <v>0</v>
      </c>
      <c r="H357">
        <v>0</v>
      </c>
      <c r="J357" t="s">
        <v>17</v>
      </c>
      <c r="K357" t="s">
        <v>17</v>
      </c>
      <c r="L357" t="s">
        <v>75</v>
      </c>
      <c r="M357" s="30" t="s">
        <v>91</v>
      </c>
      <c r="N357" t="s">
        <v>92</v>
      </c>
      <c r="O357" t="s">
        <v>93</v>
      </c>
      <c r="P357" s="4" t="s">
        <v>8903</v>
      </c>
    </row>
    <row r="358" spans="1:16" x14ac:dyDescent="0.3">
      <c r="A358" t="s">
        <v>493</v>
      </c>
      <c r="B358" s="3">
        <v>51</v>
      </c>
      <c r="C358">
        <v>0</v>
      </c>
      <c r="D358">
        <v>0</v>
      </c>
      <c r="E358">
        <v>0</v>
      </c>
      <c r="F358">
        <v>0</v>
      </c>
      <c r="G358" s="10">
        <v>51</v>
      </c>
      <c r="H358">
        <v>0</v>
      </c>
      <c r="J358" t="s">
        <v>18</v>
      </c>
      <c r="K358" t="s">
        <v>18</v>
      </c>
      <c r="L358" t="s">
        <v>75</v>
      </c>
      <c r="M358" s="30" t="s">
        <v>76</v>
      </c>
      <c r="N358" t="s">
        <v>82</v>
      </c>
      <c r="O358" t="s">
        <v>96</v>
      </c>
      <c r="P358" s="4" t="s">
        <v>8908</v>
      </c>
    </row>
    <row r="359" spans="1:16" x14ac:dyDescent="0.3">
      <c r="A359" s="4" t="s">
        <v>495</v>
      </c>
      <c r="B359" s="3">
        <v>51</v>
      </c>
      <c r="C359">
        <v>0</v>
      </c>
      <c r="D359">
        <v>0</v>
      </c>
      <c r="E359" s="10">
        <v>51</v>
      </c>
      <c r="F359">
        <v>0</v>
      </c>
      <c r="G359">
        <v>0</v>
      </c>
      <c r="H359">
        <v>0</v>
      </c>
      <c r="J359" t="s">
        <v>17</v>
      </c>
      <c r="K359" t="s">
        <v>17</v>
      </c>
      <c r="L359" t="s">
        <v>75</v>
      </c>
      <c r="M359" s="30" t="s">
        <v>4872</v>
      </c>
      <c r="N359" t="s">
        <v>4871</v>
      </c>
      <c r="O359" t="s">
        <v>4863</v>
      </c>
      <c r="P359" s="4" t="s">
        <v>8900</v>
      </c>
    </row>
    <row r="360" spans="1:16" x14ac:dyDescent="0.3">
      <c r="A360" t="s">
        <v>492</v>
      </c>
      <c r="B360" s="3">
        <v>51</v>
      </c>
      <c r="C360">
        <v>0</v>
      </c>
      <c r="D360">
        <v>0</v>
      </c>
      <c r="E360">
        <v>0</v>
      </c>
      <c r="F360">
        <v>0</v>
      </c>
      <c r="G360" s="10">
        <v>51</v>
      </c>
      <c r="H360">
        <v>0</v>
      </c>
      <c r="J360" t="s">
        <v>18</v>
      </c>
      <c r="K360" t="s">
        <v>18</v>
      </c>
      <c r="L360" t="s">
        <v>75</v>
      </c>
      <c r="M360" s="30" t="s">
        <v>76</v>
      </c>
      <c r="N360" t="s">
        <v>82</v>
      </c>
      <c r="O360" t="s">
        <v>96</v>
      </c>
      <c r="P360" s="4" t="s">
        <v>8908</v>
      </c>
    </row>
    <row r="361" spans="1:16" x14ac:dyDescent="0.3">
      <c r="A361" t="s">
        <v>496</v>
      </c>
      <c r="B361" s="3">
        <v>51</v>
      </c>
      <c r="C361">
        <v>0</v>
      </c>
      <c r="D361">
        <v>0</v>
      </c>
      <c r="E361" s="10">
        <v>51</v>
      </c>
      <c r="F361">
        <v>0</v>
      </c>
      <c r="G361">
        <v>0</v>
      </c>
      <c r="H361">
        <v>0</v>
      </c>
      <c r="J361" t="s">
        <v>17</v>
      </c>
      <c r="K361" t="s">
        <v>17</v>
      </c>
      <c r="L361" t="s">
        <v>75</v>
      </c>
      <c r="M361" s="30" t="s">
        <v>91</v>
      </c>
      <c r="N361" t="s">
        <v>92</v>
      </c>
      <c r="O361" t="s">
        <v>93</v>
      </c>
      <c r="P361" s="4" t="s">
        <v>8903</v>
      </c>
    </row>
    <row r="362" spans="1:16" x14ac:dyDescent="0.3">
      <c r="A362" t="s">
        <v>494</v>
      </c>
      <c r="B362" s="3">
        <v>51</v>
      </c>
      <c r="C362" s="10">
        <v>51</v>
      </c>
      <c r="D362">
        <v>0</v>
      </c>
      <c r="E362">
        <v>0</v>
      </c>
      <c r="F362">
        <v>0</v>
      </c>
      <c r="G362">
        <v>0</v>
      </c>
      <c r="H362">
        <v>0</v>
      </c>
      <c r="J362" t="s">
        <v>15</v>
      </c>
      <c r="K362" t="s">
        <v>99</v>
      </c>
      <c r="L362" t="s">
        <v>75</v>
      </c>
      <c r="M362" s="30" t="s">
        <v>76</v>
      </c>
      <c r="N362" t="s">
        <v>87</v>
      </c>
      <c r="O362" t="s">
        <v>100</v>
      </c>
      <c r="P362" s="4" t="s">
        <v>8907</v>
      </c>
    </row>
    <row r="363" spans="1:16" x14ac:dyDescent="0.3">
      <c r="A363" t="s">
        <v>499</v>
      </c>
      <c r="B363" s="3">
        <v>51</v>
      </c>
      <c r="C363">
        <v>0</v>
      </c>
      <c r="D363" s="10">
        <v>51</v>
      </c>
      <c r="E363">
        <v>0</v>
      </c>
      <c r="F363">
        <v>0</v>
      </c>
      <c r="G363">
        <v>0</v>
      </c>
      <c r="H363">
        <v>0</v>
      </c>
      <c r="J363" t="s">
        <v>16</v>
      </c>
      <c r="K363" t="s">
        <v>16</v>
      </c>
      <c r="L363" t="s">
        <v>75</v>
      </c>
      <c r="M363" s="30" t="s">
        <v>76</v>
      </c>
      <c r="N363" t="s">
        <v>77</v>
      </c>
      <c r="O363" t="s">
        <v>78</v>
      </c>
      <c r="P363" s="4" t="s">
        <v>8909</v>
      </c>
    </row>
    <row r="364" spans="1:16" x14ac:dyDescent="0.3">
      <c r="A364" t="s">
        <v>498</v>
      </c>
      <c r="B364" s="3">
        <v>51</v>
      </c>
      <c r="C364">
        <v>0</v>
      </c>
      <c r="D364" s="10">
        <v>51</v>
      </c>
      <c r="E364">
        <v>0</v>
      </c>
      <c r="F364">
        <v>0</v>
      </c>
      <c r="G364">
        <v>0</v>
      </c>
      <c r="H364">
        <v>0</v>
      </c>
      <c r="J364" t="s">
        <v>16</v>
      </c>
      <c r="K364" t="s">
        <v>16</v>
      </c>
      <c r="L364" t="s">
        <v>75</v>
      </c>
      <c r="M364" s="30" t="s">
        <v>76</v>
      </c>
      <c r="N364" t="s">
        <v>77</v>
      </c>
      <c r="O364" t="s">
        <v>78</v>
      </c>
      <c r="P364" s="4" t="s">
        <v>8909</v>
      </c>
    </row>
    <row r="365" spans="1:16" x14ac:dyDescent="0.3">
      <c r="A365" t="s">
        <v>497</v>
      </c>
      <c r="B365" s="3">
        <v>51</v>
      </c>
      <c r="C365">
        <v>0</v>
      </c>
      <c r="D365" s="10">
        <v>51</v>
      </c>
      <c r="E365">
        <v>0</v>
      </c>
      <c r="F365">
        <v>0</v>
      </c>
      <c r="G365">
        <v>0</v>
      </c>
      <c r="H365">
        <v>0</v>
      </c>
      <c r="J365" t="s">
        <v>16</v>
      </c>
      <c r="K365" t="s">
        <v>16</v>
      </c>
      <c r="L365" t="s">
        <v>75</v>
      </c>
      <c r="M365" s="30" t="s">
        <v>76</v>
      </c>
      <c r="N365" t="s">
        <v>77</v>
      </c>
      <c r="O365" t="s">
        <v>78</v>
      </c>
      <c r="P365" s="4" t="s">
        <v>8909</v>
      </c>
    </row>
    <row r="366" spans="1:16" x14ac:dyDescent="0.3">
      <c r="A366" t="s">
        <v>502</v>
      </c>
      <c r="B366" s="3">
        <v>50</v>
      </c>
      <c r="C366">
        <v>0</v>
      </c>
      <c r="D366">
        <v>0</v>
      </c>
      <c r="E366" s="10">
        <v>50</v>
      </c>
      <c r="F366">
        <v>0</v>
      </c>
      <c r="G366">
        <v>0</v>
      </c>
      <c r="H366">
        <v>0</v>
      </c>
      <c r="J366" t="s">
        <v>17</v>
      </c>
      <c r="K366" t="s">
        <v>17</v>
      </c>
      <c r="L366" t="s">
        <v>75</v>
      </c>
      <c r="M366" s="30" t="s">
        <v>91</v>
      </c>
      <c r="N366" t="s">
        <v>92</v>
      </c>
      <c r="O366" t="s">
        <v>93</v>
      </c>
      <c r="P366" s="4" t="s">
        <v>8903</v>
      </c>
    </row>
    <row r="367" spans="1:16" x14ac:dyDescent="0.3">
      <c r="A367" t="s">
        <v>500</v>
      </c>
      <c r="B367" s="3">
        <v>50</v>
      </c>
      <c r="C367">
        <v>0</v>
      </c>
      <c r="D367">
        <v>0</v>
      </c>
      <c r="E367">
        <v>0</v>
      </c>
      <c r="F367">
        <v>0</v>
      </c>
      <c r="G367" s="10">
        <v>50</v>
      </c>
      <c r="H367">
        <v>0</v>
      </c>
      <c r="J367" t="s">
        <v>18</v>
      </c>
      <c r="K367" t="s">
        <v>18</v>
      </c>
      <c r="L367" t="s">
        <v>75</v>
      </c>
      <c r="M367" s="30" t="s">
        <v>76</v>
      </c>
      <c r="N367" t="s">
        <v>82</v>
      </c>
      <c r="O367" t="s">
        <v>96</v>
      </c>
      <c r="P367" s="4" t="s">
        <v>8908</v>
      </c>
    </row>
    <row r="368" spans="1:16" x14ac:dyDescent="0.3">
      <c r="A368" t="s">
        <v>501</v>
      </c>
      <c r="B368" s="3">
        <v>50</v>
      </c>
      <c r="C368">
        <v>0</v>
      </c>
      <c r="D368">
        <v>0</v>
      </c>
      <c r="E368" s="10">
        <v>50</v>
      </c>
      <c r="F368">
        <v>0</v>
      </c>
      <c r="G368">
        <v>0</v>
      </c>
      <c r="H368">
        <v>0</v>
      </c>
      <c r="J368" t="s">
        <v>17</v>
      </c>
      <c r="K368" t="s">
        <v>17</v>
      </c>
      <c r="L368" t="s">
        <v>75</v>
      </c>
      <c r="M368" s="30" t="s">
        <v>91</v>
      </c>
      <c r="N368" t="s">
        <v>92</v>
      </c>
      <c r="O368" t="s">
        <v>93</v>
      </c>
      <c r="P368" s="4" t="s">
        <v>8903</v>
      </c>
    </row>
    <row r="369" spans="1:16" x14ac:dyDescent="0.3">
      <c r="A369" s="13" t="s">
        <v>507</v>
      </c>
      <c r="B369" s="3">
        <v>49</v>
      </c>
      <c r="C369">
        <v>0</v>
      </c>
      <c r="D369">
        <v>0</v>
      </c>
      <c r="E369" s="10">
        <v>49</v>
      </c>
      <c r="F369">
        <v>0</v>
      </c>
      <c r="G369">
        <v>0</v>
      </c>
      <c r="H369">
        <v>0</v>
      </c>
      <c r="J369" t="s">
        <v>17</v>
      </c>
      <c r="K369" t="s">
        <v>17</v>
      </c>
      <c r="L369" t="s">
        <v>75</v>
      </c>
      <c r="M369" s="30" t="s">
        <v>137</v>
      </c>
      <c r="N369" t="s">
        <v>138</v>
      </c>
      <c r="O369" t="s">
        <v>139</v>
      </c>
      <c r="P369" s="4" t="s">
        <v>8898</v>
      </c>
    </row>
    <row r="370" spans="1:16" x14ac:dyDescent="0.3">
      <c r="A370" t="s">
        <v>506</v>
      </c>
      <c r="B370" s="3">
        <v>49</v>
      </c>
      <c r="C370">
        <v>0</v>
      </c>
      <c r="D370">
        <v>0</v>
      </c>
      <c r="E370" s="10">
        <v>49</v>
      </c>
      <c r="F370">
        <v>0</v>
      </c>
      <c r="G370">
        <v>0</v>
      </c>
      <c r="H370">
        <v>0</v>
      </c>
      <c r="J370" t="s">
        <v>17</v>
      </c>
      <c r="K370" t="s">
        <v>17</v>
      </c>
      <c r="L370" t="s">
        <v>75</v>
      </c>
      <c r="M370" s="30" t="s">
        <v>137</v>
      </c>
      <c r="N370" t="s">
        <v>138</v>
      </c>
      <c r="O370" t="s">
        <v>139</v>
      </c>
      <c r="P370" s="4" t="s">
        <v>8898</v>
      </c>
    </row>
    <row r="371" spans="1:16" x14ac:dyDescent="0.3">
      <c r="A371" t="s">
        <v>503</v>
      </c>
      <c r="B371" s="3">
        <v>49</v>
      </c>
      <c r="C371" s="10">
        <v>49</v>
      </c>
      <c r="D371">
        <v>0</v>
      </c>
      <c r="E371">
        <v>0</v>
      </c>
      <c r="F371">
        <v>0</v>
      </c>
      <c r="G371">
        <v>0</v>
      </c>
      <c r="H371">
        <v>0</v>
      </c>
      <c r="J371" t="s">
        <v>15</v>
      </c>
      <c r="K371" t="s">
        <v>99</v>
      </c>
      <c r="L371" t="s">
        <v>75</v>
      </c>
      <c r="M371" s="30" t="s">
        <v>76</v>
      </c>
      <c r="N371" t="s">
        <v>87</v>
      </c>
      <c r="O371" t="s">
        <v>100</v>
      </c>
      <c r="P371" s="4" t="s">
        <v>8907</v>
      </c>
    </row>
    <row r="372" spans="1:16" x14ac:dyDescent="0.3">
      <c r="A372" t="s">
        <v>505</v>
      </c>
      <c r="B372" s="3">
        <v>49</v>
      </c>
      <c r="C372">
        <v>0</v>
      </c>
      <c r="D372">
        <v>0</v>
      </c>
      <c r="E372" s="10">
        <v>49</v>
      </c>
      <c r="F372">
        <v>0</v>
      </c>
      <c r="G372">
        <v>0</v>
      </c>
      <c r="H372">
        <v>0</v>
      </c>
      <c r="J372" t="s">
        <v>17</v>
      </c>
      <c r="K372" t="s">
        <v>17</v>
      </c>
      <c r="L372" t="s">
        <v>75</v>
      </c>
      <c r="M372" s="30" t="s">
        <v>91</v>
      </c>
      <c r="N372" t="s">
        <v>92</v>
      </c>
      <c r="O372" t="s">
        <v>93</v>
      </c>
      <c r="P372" s="4" t="s">
        <v>8903</v>
      </c>
    </row>
    <row r="373" spans="1:16" x14ac:dyDescent="0.3">
      <c r="A373" t="s">
        <v>504</v>
      </c>
      <c r="B373" s="3">
        <v>49</v>
      </c>
      <c r="C373" s="10">
        <v>49</v>
      </c>
      <c r="D373">
        <v>0</v>
      </c>
      <c r="E373">
        <v>0</v>
      </c>
      <c r="F373">
        <v>0</v>
      </c>
      <c r="G373">
        <v>0</v>
      </c>
      <c r="H373">
        <v>0</v>
      </c>
      <c r="J373" t="s">
        <v>15</v>
      </c>
      <c r="K373" t="s">
        <v>99</v>
      </c>
      <c r="L373" t="s">
        <v>75</v>
      </c>
      <c r="M373" s="30" t="s">
        <v>76</v>
      </c>
      <c r="N373" t="s">
        <v>87</v>
      </c>
      <c r="O373" t="s">
        <v>100</v>
      </c>
      <c r="P373" s="4" t="s">
        <v>8907</v>
      </c>
    </row>
    <row r="374" spans="1:16" x14ac:dyDescent="0.3">
      <c r="A374" t="s">
        <v>509</v>
      </c>
      <c r="B374" s="3">
        <v>48</v>
      </c>
      <c r="C374" s="10">
        <v>48</v>
      </c>
      <c r="D374">
        <v>0</v>
      </c>
      <c r="E374">
        <v>0</v>
      </c>
      <c r="F374">
        <v>0</v>
      </c>
      <c r="G374">
        <v>0</v>
      </c>
      <c r="H374">
        <v>0</v>
      </c>
      <c r="J374" t="s">
        <v>15</v>
      </c>
      <c r="K374" t="s">
        <v>99</v>
      </c>
      <c r="L374" t="s">
        <v>75</v>
      </c>
      <c r="M374" s="30" t="s">
        <v>76</v>
      </c>
      <c r="N374" t="s">
        <v>87</v>
      </c>
      <c r="O374" t="s">
        <v>100</v>
      </c>
      <c r="P374" s="4" t="s">
        <v>8907</v>
      </c>
    </row>
    <row r="375" spans="1:16" x14ac:dyDescent="0.3">
      <c r="A375" t="s">
        <v>510</v>
      </c>
      <c r="B375" s="3">
        <v>48</v>
      </c>
      <c r="C375">
        <v>0</v>
      </c>
      <c r="D375">
        <v>0</v>
      </c>
      <c r="E375" s="10">
        <v>48</v>
      </c>
      <c r="F375">
        <v>0</v>
      </c>
      <c r="G375">
        <v>0</v>
      </c>
      <c r="H375">
        <v>0</v>
      </c>
      <c r="J375" t="s">
        <v>17</v>
      </c>
      <c r="K375" t="s">
        <v>17</v>
      </c>
      <c r="L375" t="s">
        <v>75</v>
      </c>
      <c r="M375" s="30" t="s">
        <v>137</v>
      </c>
      <c r="N375" t="s">
        <v>138</v>
      </c>
      <c r="O375" t="s">
        <v>139</v>
      </c>
      <c r="P375" s="4" t="s">
        <v>8898</v>
      </c>
    </row>
    <row r="376" spans="1:16" x14ac:dyDescent="0.3">
      <c r="A376" t="s">
        <v>508</v>
      </c>
      <c r="B376" s="3">
        <v>48</v>
      </c>
      <c r="C376">
        <v>0</v>
      </c>
      <c r="D376">
        <v>0</v>
      </c>
      <c r="E376">
        <v>0</v>
      </c>
      <c r="F376">
        <v>0</v>
      </c>
      <c r="G376" s="10">
        <v>48</v>
      </c>
      <c r="H376">
        <v>0</v>
      </c>
      <c r="J376" t="s">
        <v>18</v>
      </c>
      <c r="K376" t="s">
        <v>18</v>
      </c>
      <c r="L376" t="s">
        <v>75</v>
      </c>
      <c r="M376" s="30" t="s">
        <v>119</v>
      </c>
      <c r="N376" t="s">
        <v>127</v>
      </c>
      <c r="O376" t="s">
        <v>8951</v>
      </c>
      <c r="P376" s="4" t="s">
        <v>8902</v>
      </c>
    </row>
    <row r="377" spans="1:16" x14ac:dyDescent="0.3">
      <c r="A377" t="s">
        <v>511</v>
      </c>
      <c r="B377" s="3">
        <v>48</v>
      </c>
      <c r="C377">
        <v>0</v>
      </c>
      <c r="D377">
        <v>0</v>
      </c>
      <c r="E377" s="10">
        <v>48</v>
      </c>
      <c r="F377">
        <v>0</v>
      </c>
      <c r="G377">
        <v>0</v>
      </c>
      <c r="H377">
        <v>0</v>
      </c>
      <c r="J377" t="s">
        <v>17</v>
      </c>
      <c r="K377" t="s">
        <v>17</v>
      </c>
      <c r="L377" t="s">
        <v>75</v>
      </c>
      <c r="M377" s="30" t="s">
        <v>137</v>
      </c>
      <c r="N377" t="s">
        <v>138</v>
      </c>
      <c r="O377" t="s">
        <v>139</v>
      </c>
      <c r="P377" s="4" t="s">
        <v>8898</v>
      </c>
    </row>
    <row r="378" spans="1:16" x14ac:dyDescent="0.3">
      <c r="A378" t="s">
        <v>513</v>
      </c>
      <c r="B378" s="3">
        <v>47</v>
      </c>
      <c r="C378">
        <v>0</v>
      </c>
      <c r="D378">
        <v>0</v>
      </c>
      <c r="E378">
        <v>0</v>
      </c>
      <c r="F378">
        <v>0</v>
      </c>
      <c r="G378" s="10">
        <v>47</v>
      </c>
      <c r="H378">
        <v>0</v>
      </c>
      <c r="J378" t="s">
        <v>18</v>
      </c>
      <c r="K378" t="s">
        <v>18</v>
      </c>
      <c r="L378" t="s">
        <v>75</v>
      </c>
      <c r="M378" s="30" t="s">
        <v>119</v>
      </c>
      <c r="N378" t="s">
        <v>127</v>
      </c>
      <c r="O378" t="s">
        <v>8951</v>
      </c>
      <c r="P378" s="4" t="s">
        <v>8902</v>
      </c>
    </row>
    <row r="379" spans="1:16" x14ac:dyDescent="0.3">
      <c r="A379" t="s">
        <v>512</v>
      </c>
      <c r="B379" s="3">
        <v>47</v>
      </c>
      <c r="C379">
        <v>0</v>
      </c>
      <c r="D379">
        <v>0</v>
      </c>
      <c r="E379">
        <v>0</v>
      </c>
      <c r="F379">
        <v>0</v>
      </c>
      <c r="G379" s="10">
        <v>47</v>
      </c>
      <c r="H379">
        <v>0</v>
      </c>
      <c r="J379" t="s">
        <v>18</v>
      </c>
      <c r="K379" t="s">
        <v>18</v>
      </c>
      <c r="L379" t="s">
        <v>75</v>
      </c>
      <c r="M379" s="30" t="s">
        <v>76</v>
      </c>
      <c r="N379" t="s">
        <v>82</v>
      </c>
      <c r="O379" t="s">
        <v>96</v>
      </c>
      <c r="P379" s="4" t="s">
        <v>8908</v>
      </c>
    </row>
    <row r="380" spans="1:16" x14ac:dyDescent="0.3">
      <c r="A380" t="s">
        <v>517</v>
      </c>
      <c r="B380" s="3">
        <v>47</v>
      </c>
      <c r="C380">
        <v>0</v>
      </c>
      <c r="D380" s="10">
        <v>47</v>
      </c>
      <c r="E380">
        <v>0</v>
      </c>
      <c r="F380">
        <v>0</v>
      </c>
      <c r="G380">
        <v>0</v>
      </c>
      <c r="H380">
        <v>0</v>
      </c>
      <c r="J380" t="s">
        <v>16</v>
      </c>
      <c r="K380" t="s">
        <v>16</v>
      </c>
      <c r="L380" t="s">
        <v>75</v>
      </c>
      <c r="M380" s="30" t="s">
        <v>76</v>
      </c>
      <c r="N380" t="s">
        <v>77</v>
      </c>
      <c r="O380" t="s">
        <v>78</v>
      </c>
      <c r="P380" s="4" t="s">
        <v>8909</v>
      </c>
    </row>
    <row r="381" spans="1:16" x14ac:dyDescent="0.3">
      <c r="A381" t="s">
        <v>514</v>
      </c>
      <c r="B381" s="3">
        <v>47</v>
      </c>
      <c r="C381" s="10">
        <v>47</v>
      </c>
      <c r="D381">
        <v>0</v>
      </c>
      <c r="E381">
        <v>0</v>
      </c>
      <c r="F381">
        <v>0</v>
      </c>
      <c r="G381">
        <v>0</v>
      </c>
      <c r="H381">
        <v>0</v>
      </c>
      <c r="J381" t="s">
        <v>15</v>
      </c>
      <c r="K381" t="s">
        <v>99</v>
      </c>
      <c r="L381" t="s">
        <v>75</v>
      </c>
      <c r="M381" s="30" t="s">
        <v>76</v>
      </c>
      <c r="N381" t="s">
        <v>87</v>
      </c>
      <c r="O381" t="s">
        <v>100</v>
      </c>
      <c r="P381" s="4" t="s">
        <v>8907</v>
      </c>
    </row>
    <row r="382" spans="1:16" x14ac:dyDescent="0.3">
      <c r="A382" t="s">
        <v>516</v>
      </c>
      <c r="B382" s="3">
        <v>47</v>
      </c>
      <c r="C382">
        <v>0</v>
      </c>
      <c r="D382" s="10">
        <v>47</v>
      </c>
      <c r="E382">
        <v>0</v>
      </c>
      <c r="F382">
        <v>0</v>
      </c>
      <c r="G382">
        <v>0</v>
      </c>
      <c r="H382">
        <v>0</v>
      </c>
      <c r="J382" t="s">
        <v>16</v>
      </c>
      <c r="K382" t="s">
        <v>16</v>
      </c>
      <c r="L382" t="s">
        <v>75</v>
      </c>
      <c r="M382" s="30" t="s">
        <v>76</v>
      </c>
      <c r="N382" t="s">
        <v>77</v>
      </c>
      <c r="O382" t="s">
        <v>78</v>
      </c>
      <c r="P382" s="4" t="s">
        <v>8909</v>
      </c>
    </row>
    <row r="383" spans="1:16" x14ac:dyDescent="0.3">
      <c r="A383" t="s">
        <v>515</v>
      </c>
      <c r="B383" s="3">
        <v>47</v>
      </c>
      <c r="C383">
        <v>0</v>
      </c>
      <c r="D383">
        <v>0</v>
      </c>
      <c r="E383" s="10">
        <v>47</v>
      </c>
      <c r="F383">
        <v>0</v>
      </c>
      <c r="G383">
        <v>0</v>
      </c>
      <c r="H383">
        <v>0</v>
      </c>
      <c r="J383" t="s">
        <v>17</v>
      </c>
      <c r="K383" t="s">
        <v>17</v>
      </c>
      <c r="L383" t="s">
        <v>75</v>
      </c>
      <c r="M383" s="30" t="s">
        <v>91</v>
      </c>
      <c r="N383" t="s">
        <v>92</v>
      </c>
      <c r="O383" t="s">
        <v>93</v>
      </c>
      <c r="P383" s="4" t="s">
        <v>8903</v>
      </c>
    </row>
    <row r="384" spans="1:16" x14ac:dyDescent="0.3">
      <c r="A384" t="s">
        <v>518</v>
      </c>
      <c r="B384" s="3">
        <v>46</v>
      </c>
      <c r="C384" s="10">
        <v>46</v>
      </c>
      <c r="D384">
        <v>0</v>
      </c>
      <c r="E384">
        <v>0</v>
      </c>
      <c r="F384">
        <v>0</v>
      </c>
      <c r="G384">
        <v>0</v>
      </c>
      <c r="H384">
        <v>0</v>
      </c>
      <c r="J384" t="s">
        <v>15</v>
      </c>
      <c r="K384" t="s">
        <v>99</v>
      </c>
      <c r="L384" t="s">
        <v>75</v>
      </c>
      <c r="M384" s="30" t="s">
        <v>76</v>
      </c>
      <c r="N384" t="s">
        <v>87</v>
      </c>
      <c r="O384" t="s">
        <v>100</v>
      </c>
      <c r="P384" s="4" t="s">
        <v>8907</v>
      </c>
    </row>
    <row r="385" spans="1:16" x14ac:dyDescent="0.3">
      <c r="A385" t="s">
        <v>520</v>
      </c>
      <c r="B385" s="3">
        <v>46</v>
      </c>
      <c r="C385">
        <v>0</v>
      </c>
      <c r="D385">
        <v>0</v>
      </c>
      <c r="E385" s="10">
        <v>46</v>
      </c>
      <c r="F385">
        <v>0</v>
      </c>
      <c r="G385">
        <v>0</v>
      </c>
      <c r="H385">
        <v>0</v>
      </c>
      <c r="J385" t="s">
        <v>17</v>
      </c>
      <c r="K385" t="s">
        <v>17</v>
      </c>
      <c r="L385" t="s">
        <v>75</v>
      </c>
      <c r="M385" s="30" t="s">
        <v>137</v>
      </c>
      <c r="N385" t="s">
        <v>138</v>
      </c>
      <c r="O385" t="s">
        <v>139</v>
      </c>
      <c r="P385" s="4" t="s">
        <v>8898</v>
      </c>
    </row>
    <row r="386" spans="1:16" x14ac:dyDescent="0.3">
      <c r="A386" t="s">
        <v>519</v>
      </c>
      <c r="B386" s="3">
        <v>46</v>
      </c>
      <c r="C386" s="10">
        <v>46</v>
      </c>
      <c r="D386">
        <v>0</v>
      </c>
      <c r="E386">
        <v>0</v>
      </c>
      <c r="F386">
        <v>0</v>
      </c>
      <c r="G386">
        <v>0</v>
      </c>
      <c r="H386">
        <v>0</v>
      </c>
      <c r="J386" t="s">
        <v>15</v>
      </c>
      <c r="K386" t="s">
        <v>99</v>
      </c>
      <c r="L386" t="s">
        <v>75</v>
      </c>
      <c r="M386" s="30" t="s">
        <v>76</v>
      </c>
      <c r="N386" t="s">
        <v>87</v>
      </c>
      <c r="O386" t="s">
        <v>100</v>
      </c>
      <c r="P386" s="4" t="s">
        <v>8907</v>
      </c>
    </row>
    <row r="387" spans="1:16" x14ac:dyDescent="0.3">
      <c r="A387" t="s">
        <v>522</v>
      </c>
      <c r="B387" s="3">
        <v>46</v>
      </c>
      <c r="C387">
        <v>0</v>
      </c>
      <c r="D387">
        <v>0</v>
      </c>
      <c r="E387" s="10">
        <v>46</v>
      </c>
      <c r="F387">
        <v>0</v>
      </c>
      <c r="G387">
        <v>0</v>
      </c>
      <c r="H387">
        <v>0</v>
      </c>
      <c r="J387" t="s">
        <v>17</v>
      </c>
      <c r="K387" t="s">
        <v>17</v>
      </c>
      <c r="L387" t="s">
        <v>75</v>
      </c>
      <c r="M387" s="30" t="s">
        <v>91</v>
      </c>
      <c r="N387" t="s">
        <v>92</v>
      </c>
      <c r="O387" t="s">
        <v>93</v>
      </c>
      <c r="P387" s="4" t="s">
        <v>8903</v>
      </c>
    </row>
    <row r="388" spans="1:16" x14ac:dyDescent="0.3">
      <c r="A388" t="s">
        <v>521</v>
      </c>
      <c r="B388" s="3">
        <v>46</v>
      </c>
      <c r="C388">
        <v>0</v>
      </c>
      <c r="D388">
        <v>0</v>
      </c>
      <c r="E388" s="10">
        <v>46</v>
      </c>
      <c r="F388">
        <v>0</v>
      </c>
      <c r="G388">
        <v>0</v>
      </c>
      <c r="H388">
        <v>0</v>
      </c>
      <c r="J388" t="s">
        <v>17</v>
      </c>
      <c r="K388" t="s">
        <v>17</v>
      </c>
      <c r="L388" t="s">
        <v>75</v>
      </c>
      <c r="M388" s="30" t="s">
        <v>137</v>
      </c>
      <c r="N388" t="s">
        <v>138</v>
      </c>
      <c r="O388" t="s">
        <v>139</v>
      </c>
      <c r="P388" s="4" t="s">
        <v>8898</v>
      </c>
    </row>
    <row r="389" spans="1:16" x14ac:dyDescent="0.3">
      <c r="A389" s="4" t="s">
        <v>528</v>
      </c>
      <c r="B389" s="3">
        <v>45</v>
      </c>
      <c r="C389">
        <v>0</v>
      </c>
      <c r="D389">
        <v>0</v>
      </c>
      <c r="E389">
        <v>0</v>
      </c>
      <c r="F389">
        <v>0</v>
      </c>
      <c r="G389">
        <v>1</v>
      </c>
      <c r="H389">
        <v>44</v>
      </c>
      <c r="J389" t="s">
        <v>18</v>
      </c>
      <c r="K389" t="s">
        <v>18</v>
      </c>
      <c r="L389" t="s">
        <v>75</v>
      </c>
      <c r="M389" s="30" t="s">
        <v>76</v>
      </c>
      <c r="N389" t="s">
        <v>82</v>
      </c>
      <c r="O389" t="s">
        <v>96</v>
      </c>
      <c r="P389" s="4" t="s">
        <v>8908</v>
      </c>
    </row>
    <row r="390" spans="1:16" x14ac:dyDescent="0.3">
      <c r="A390" t="s">
        <v>532</v>
      </c>
      <c r="B390" s="3">
        <v>45</v>
      </c>
      <c r="C390">
        <v>0</v>
      </c>
      <c r="D390">
        <v>0</v>
      </c>
      <c r="E390" s="10">
        <v>45</v>
      </c>
      <c r="F390">
        <v>0</v>
      </c>
      <c r="G390">
        <v>0</v>
      </c>
      <c r="H390">
        <v>0</v>
      </c>
      <c r="J390" t="s">
        <v>17</v>
      </c>
      <c r="K390" t="s">
        <v>17</v>
      </c>
      <c r="L390" t="s">
        <v>75</v>
      </c>
      <c r="M390" s="30" t="s">
        <v>91</v>
      </c>
      <c r="N390" t="s">
        <v>92</v>
      </c>
      <c r="O390" t="s">
        <v>93</v>
      </c>
      <c r="P390" s="4" t="s">
        <v>8903</v>
      </c>
    </row>
    <row r="391" spans="1:16" x14ac:dyDescent="0.3">
      <c r="A391" t="s">
        <v>530</v>
      </c>
      <c r="B391" s="3">
        <v>45</v>
      </c>
      <c r="C391">
        <v>0</v>
      </c>
      <c r="D391">
        <v>0</v>
      </c>
      <c r="E391" s="10">
        <v>45</v>
      </c>
      <c r="F391">
        <v>0</v>
      </c>
      <c r="G391">
        <v>0</v>
      </c>
      <c r="H391">
        <v>0</v>
      </c>
      <c r="J391" t="s">
        <v>17</v>
      </c>
      <c r="K391" t="s">
        <v>17</v>
      </c>
      <c r="L391" t="s">
        <v>75</v>
      </c>
      <c r="M391" s="30" t="s">
        <v>91</v>
      </c>
      <c r="N391" t="s">
        <v>92</v>
      </c>
      <c r="O391" t="s">
        <v>93</v>
      </c>
      <c r="P391" s="4" t="s">
        <v>8903</v>
      </c>
    </row>
    <row r="392" spans="1:16" x14ac:dyDescent="0.3">
      <c r="A392" t="s">
        <v>531</v>
      </c>
      <c r="B392" s="3">
        <v>45</v>
      </c>
      <c r="C392">
        <v>0</v>
      </c>
      <c r="D392">
        <v>0</v>
      </c>
      <c r="E392" s="10">
        <v>45</v>
      </c>
      <c r="F392">
        <v>0</v>
      </c>
      <c r="G392">
        <v>0</v>
      </c>
      <c r="H392">
        <v>0</v>
      </c>
      <c r="J392" t="s">
        <v>17</v>
      </c>
      <c r="K392" t="s">
        <v>17</v>
      </c>
      <c r="L392" t="s">
        <v>75</v>
      </c>
      <c r="M392" s="30" t="s">
        <v>91</v>
      </c>
      <c r="N392" t="s">
        <v>92</v>
      </c>
      <c r="O392" t="s">
        <v>93</v>
      </c>
      <c r="P392" s="4" t="s">
        <v>8903</v>
      </c>
    </row>
    <row r="393" spans="1:16" x14ac:dyDescent="0.3">
      <c r="A393" t="s">
        <v>533</v>
      </c>
      <c r="B393" s="3">
        <v>45</v>
      </c>
      <c r="C393">
        <v>0</v>
      </c>
      <c r="D393" s="10">
        <v>45</v>
      </c>
      <c r="E393">
        <v>0</v>
      </c>
      <c r="F393">
        <v>0</v>
      </c>
      <c r="G393">
        <v>0</v>
      </c>
      <c r="H393">
        <v>0</v>
      </c>
      <c r="J393" t="s">
        <v>16</v>
      </c>
      <c r="K393" t="s">
        <v>16</v>
      </c>
      <c r="L393" t="s">
        <v>75</v>
      </c>
      <c r="M393" s="30" t="s">
        <v>76</v>
      </c>
      <c r="N393" t="s">
        <v>77</v>
      </c>
      <c r="O393" t="s">
        <v>78</v>
      </c>
      <c r="P393" s="4" t="s">
        <v>8909</v>
      </c>
    </row>
    <row r="394" spans="1:16" x14ac:dyDescent="0.3">
      <c r="A394" t="s">
        <v>523</v>
      </c>
      <c r="B394" s="3">
        <v>45</v>
      </c>
      <c r="C394">
        <v>0</v>
      </c>
      <c r="D394">
        <v>0</v>
      </c>
      <c r="E394">
        <v>0</v>
      </c>
      <c r="F394">
        <v>0</v>
      </c>
      <c r="G394" s="10">
        <v>45</v>
      </c>
      <c r="H394">
        <v>0</v>
      </c>
      <c r="J394" t="s">
        <v>18</v>
      </c>
      <c r="K394" t="s">
        <v>18</v>
      </c>
      <c r="L394" t="s">
        <v>75</v>
      </c>
      <c r="M394" s="30" t="s">
        <v>76</v>
      </c>
      <c r="N394" t="s">
        <v>82</v>
      </c>
      <c r="O394" t="s">
        <v>96</v>
      </c>
      <c r="P394" s="4" t="s">
        <v>8908</v>
      </c>
    </row>
    <row r="395" spans="1:16" x14ac:dyDescent="0.3">
      <c r="A395" t="s">
        <v>525</v>
      </c>
      <c r="B395" s="3">
        <v>45</v>
      </c>
      <c r="C395">
        <v>0</v>
      </c>
      <c r="D395">
        <v>0</v>
      </c>
      <c r="E395">
        <v>0</v>
      </c>
      <c r="F395">
        <v>30</v>
      </c>
      <c r="G395">
        <v>0</v>
      </c>
      <c r="H395">
        <v>15</v>
      </c>
      <c r="J395" t="s">
        <v>125</v>
      </c>
      <c r="K395" t="s">
        <v>126</v>
      </c>
      <c r="L395" t="s">
        <v>46</v>
      </c>
      <c r="M395" s="30" t="s">
        <v>119</v>
      </c>
      <c r="N395" t="s">
        <v>120</v>
      </c>
      <c r="O395" t="s">
        <v>7656</v>
      </c>
      <c r="P395" s="4" t="s">
        <v>8950</v>
      </c>
    </row>
    <row r="396" spans="1:16" x14ac:dyDescent="0.3">
      <c r="A396" t="s">
        <v>529</v>
      </c>
      <c r="B396" s="3">
        <v>45</v>
      </c>
      <c r="C396">
        <v>0</v>
      </c>
      <c r="D396">
        <v>0</v>
      </c>
      <c r="E396">
        <v>0</v>
      </c>
      <c r="F396" s="10">
        <v>45</v>
      </c>
      <c r="G396">
        <v>0</v>
      </c>
      <c r="H396">
        <v>0</v>
      </c>
      <c r="J396" t="s">
        <v>51</v>
      </c>
      <c r="K396" t="s">
        <v>81</v>
      </c>
      <c r="L396" t="s">
        <v>75</v>
      </c>
      <c r="M396" s="30" t="s">
        <v>76</v>
      </c>
      <c r="N396" t="s">
        <v>82</v>
      </c>
      <c r="O396" t="s">
        <v>83</v>
      </c>
      <c r="P396" s="4" t="s">
        <v>8908</v>
      </c>
    </row>
    <row r="397" spans="1:16" x14ac:dyDescent="0.3">
      <c r="A397" t="s">
        <v>524</v>
      </c>
      <c r="B397" s="3">
        <v>45</v>
      </c>
      <c r="C397">
        <v>0</v>
      </c>
      <c r="D397">
        <v>0</v>
      </c>
      <c r="E397">
        <v>0</v>
      </c>
      <c r="F397">
        <v>34</v>
      </c>
      <c r="G397">
        <v>6</v>
      </c>
      <c r="H397">
        <v>5</v>
      </c>
      <c r="J397" t="s">
        <v>125</v>
      </c>
      <c r="K397" t="s">
        <v>126</v>
      </c>
      <c r="L397" t="s">
        <v>46</v>
      </c>
      <c r="M397" s="30" t="s">
        <v>119</v>
      </c>
      <c r="N397" t="s">
        <v>127</v>
      </c>
      <c r="O397" t="s">
        <v>128</v>
      </c>
      <c r="P397" s="4" t="s">
        <v>8902</v>
      </c>
    </row>
    <row r="398" spans="1:16" x14ac:dyDescent="0.3">
      <c r="A398" t="s">
        <v>527</v>
      </c>
      <c r="B398" s="3">
        <v>45</v>
      </c>
      <c r="C398">
        <v>0</v>
      </c>
      <c r="D398">
        <v>0</v>
      </c>
      <c r="E398">
        <v>0</v>
      </c>
      <c r="F398" s="10">
        <v>45</v>
      </c>
      <c r="G398">
        <v>0</v>
      </c>
      <c r="H398">
        <v>0</v>
      </c>
      <c r="J398" t="s">
        <v>51</v>
      </c>
      <c r="K398" t="s">
        <v>81</v>
      </c>
      <c r="L398" t="s">
        <v>75</v>
      </c>
      <c r="M398" s="30" t="s">
        <v>119</v>
      </c>
      <c r="N398" t="s">
        <v>120</v>
      </c>
      <c r="O398" t="s">
        <v>526</v>
      </c>
      <c r="P398" s="4" t="s">
        <v>8948</v>
      </c>
    </row>
    <row r="399" spans="1:16" x14ac:dyDescent="0.3">
      <c r="A399" t="s">
        <v>535</v>
      </c>
      <c r="B399" s="3">
        <v>44</v>
      </c>
      <c r="C399">
        <v>0</v>
      </c>
      <c r="D399">
        <v>0</v>
      </c>
      <c r="E399">
        <v>0</v>
      </c>
      <c r="F399">
        <v>0</v>
      </c>
      <c r="G399">
        <v>43</v>
      </c>
      <c r="H399">
        <v>1</v>
      </c>
      <c r="J399" t="s">
        <v>18</v>
      </c>
      <c r="K399" t="s">
        <v>18</v>
      </c>
      <c r="L399" t="s">
        <v>75</v>
      </c>
      <c r="M399" s="30" t="s">
        <v>76</v>
      </c>
      <c r="N399" t="s">
        <v>82</v>
      </c>
      <c r="O399" t="s">
        <v>96</v>
      </c>
      <c r="P399" s="4" t="s">
        <v>8908</v>
      </c>
    </row>
    <row r="400" spans="1:16" x14ac:dyDescent="0.3">
      <c r="A400" t="s">
        <v>534</v>
      </c>
      <c r="B400" s="3">
        <v>44</v>
      </c>
      <c r="C400">
        <v>0</v>
      </c>
      <c r="D400">
        <v>0</v>
      </c>
      <c r="E400">
        <v>0</v>
      </c>
      <c r="F400">
        <v>0</v>
      </c>
      <c r="G400" s="10">
        <v>44</v>
      </c>
      <c r="H400">
        <v>0</v>
      </c>
      <c r="J400" t="s">
        <v>18</v>
      </c>
      <c r="K400" t="s">
        <v>18</v>
      </c>
      <c r="L400" t="s">
        <v>75</v>
      </c>
      <c r="M400" s="30" t="s">
        <v>119</v>
      </c>
      <c r="N400" t="s">
        <v>127</v>
      </c>
      <c r="O400" t="s">
        <v>8951</v>
      </c>
      <c r="P400" s="4" t="s">
        <v>8902</v>
      </c>
    </row>
    <row r="401" spans="1:16" x14ac:dyDescent="0.3">
      <c r="A401" t="s">
        <v>543</v>
      </c>
      <c r="B401" s="3">
        <v>44</v>
      </c>
      <c r="C401" s="10">
        <v>44</v>
      </c>
      <c r="D401">
        <v>0</v>
      </c>
      <c r="E401">
        <v>0</v>
      </c>
      <c r="F401">
        <v>0</v>
      </c>
      <c r="G401">
        <v>0</v>
      </c>
      <c r="H401">
        <v>0</v>
      </c>
      <c r="J401" t="s">
        <v>15</v>
      </c>
      <c r="K401" t="s">
        <v>99</v>
      </c>
      <c r="L401" t="s">
        <v>75</v>
      </c>
      <c r="M401" s="30" t="s">
        <v>76</v>
      </c>
      <c r="N401" t="s">
        <v>87</v>
      </c>
      <c r="O401" t="s">
        <v>100</v>
      </c>
      <c r="P401" s="4" t="s">
        <v>8907</v>
      </c>
    </row>
    <row r="402" spans="1:16" x14ac:dyDescent="0.3">
      <c r="A402" t="s">
        <v>541</v>
      </c>
      <c r="B402" s="3">
        <v>44</v>
      </c>
      <c r="C402">
        <v>0</v>
      </c>
      <c r="D402">
        <v>0</v>
      </c>
      <c r="E402">
        <v>0</v>
      </c>
      <c r="F402" s="10">
        <v>44</v>
      </c>
      <c r="G402">
        <v>0</v>
      </c>
      <c r="H402">
        <v>0</v>
      </c>
      <c r="J402" t="s">
        <v>51</v>
      </c>
      <c r="K402" t="s">
        <v>81</v>
      </c>
      <c r="L402" t="s">
        <v>75</v>
      </c>
      <c r="M402" s="30" t="s">
        <v>76</v>
      </c>
      <c r="N402" t="s">
        <v>87</v>
      </c>
      <c r="O402" t="s">
        <v>110</v>
      </c>
      <c r="P402" s="4" t="s">
        <v>8907</v>
      </c>
    </row>
    <row r="403" spans="1:16" x14ac:dyDescent="0.3">
      <c r="A403" t="s">
        <v>539</v>
      </c>
      <c r="B403" s="3">
        <v>44</v>
      </c>
      <c r="C403" s="10">
        <v>44</v>
      </c>
      <c r="D403">
        <v>0</v>
      </c>
      <c r="E403">
        <v>0</v>
      </c>
      <c r="F403">
        <v>0</v>
      </c>
      <c r="G403">
        <v>0</v>
      </c>
      <c r="H403">
        <v>0</v>
      </c>
      <c r="J403" t="s">
        <v>15</v>
      </c>
      <c r="K403" t="s">
        <v>99</v>
      </c>
      <c r="L403" t="s">
        <v>75</v>
      </c>
      <c r="M403" s="30" t="s">
        <v>119</v>
      </c>
      <c r="N403" t="s">
        <v>120</v>
      </c>
      <c r="O403" t="s">
        <v>121</v>
      </c>
      <c r="P403" s="4" t="s">
        <v>8901</v>
      </c>
    </row>
    <row r="404" spans="1:16" x14ac:dyDescent="0.3">
      <c r="A404" t="s">
        <v>542</v>
      </c>
      <c r="B404" s="3">
        <v>44</v>
      </c>
      <c r="C404">
        <v>0</v>
      </c>
      <c r="D404">
        <v>0</v>
      </c>
      <c r="E404">
        <v>0</v>
      </c>
      <c r="F404" s="10">
        <v>44</v>
      </c>
      <c r="G404">
        <v>0</v>
      </c>
      <c r="H404">
        <v>0</v>
      </c>
      <c r="J404" t="s">
        <v>51</v>
      </c>
      <c r="K404" t="s">
        <v>81</v>
      </c>
      <c r="L404" t="s">
        <v>75</v>
      </c>
      <c r="M404" s="30" t="s">
        <v>119</v>
      </c>
      <c r="N404" t="s">
        <v>127</v>
      </c>
      <c r="O404" t="s">
        <v>165</v>
      </c>
      <c r="P404" s="4" t="s">
        <v>8902</v>
      </c>
    </row>
    <row r="405" spans="1:16" x14ac:dyDescent="0.3">
      <c r="A405" t="s">
        <v>545</v>
      </c>
      <c r="B405" s="3">
        <v>44</v>
      </c>
      <c r="C405">
        <v>0</v>
      </c>
      <c r="D405" s="10">
        <v>44</v>
      </c>
      <c r="E405">
        <v>0</v>
      </c>
      <c r="F405">
        <v>0</v>
      </c>
      <c r="G405">
        <v>0</v>
      </c>
      <c r="H405">
        <v>0</v>
      </c>
      <c r="J405" t="s">
        <v>16</v>
      </c>
      <c r="K405" t="s">
        <v>16</v>
      </c>
      <c r="L405" t="s">
        <v>75</v>
      </c>
      <c r="M405" s="30" t="s">
        <v>76</v>
      </c>
      <c r="N405" t="s">
        <v>87</v>
      </c>
      <c r="O405" t="s">
        <v>86</v>
      </c>
      <c r="P405" s="4" t="s">
        <v>8910</v>
      </c>
    </row>
    <row r="406" spans="1:16" x14ac:dyDescent="0.3">
      <c r="A406" t="s">
        <v>538</v>
      </c>
      <c r="B406" s="3">
        <v>44</v>
      </c>
      <c r="C406">
        <v>0</v>
      </c>
      <c r="D406">
        <v>0</v>
      </c>
      <c r="E406">
        <v>0</v>
      </c>
      <c r="F406">
        <v>0</v>
      </c>
      <c r="G406">
        <v>0</v>
      </c>
      <c r="H406" s="10">
        <v>44</v>
      </c>
      <c r="J406" t="s">
        <v>18</v>
      </c>
      <c r="K406" t="s">
        <v>18</v>
      </c>
      <c r="L406" t="s">
        <v>75</v>
      </c>
      <c r="M406" s="30" t="s">
        <v>119</v>
      </c>
      <c r="N406" t="s">
        <v>127</v>
      </c>
      <c r="O406" t="s">
        <v>8951</v>
      </c>
      <c r="P406" s="4" t="s">
        <v>8902</v>
      </c>
    </row>
    <row r="407" spans="1:16" x14ac:dyDescent="0.3">
      <c r="A407" t="s">
        <v>544</v>
      </c>
      <c r="B407" s="3">
        <v>44</v>
      </c>
      <c r="C407">
        <v>0</v>
      </c>
      <c r="D407">
        <v>0</v>
      </c>
      <c r="E407" s="10">
        <v>44</v>
      </c>
      <c r="F407">
        <v>0</v>
      </c>
      <c r="G407">
        <v>0</v>
      </c>
      <c r="H407">
        <v>0</v>
      </c>
      <c r="J407" t="s">
        <v>17</v>
      </c>
      <c r="K407" t="s">
        <v>17</v>
      </c>
      <c r="L407" t="s">
        <v>75</v>
      </c>
      <c r="M407" s="30" t="s">
        <v>137</v>
      </c>
      <c r="N407" t="s">
        <v>138</v>
      </c>
      <c r="O407" t="s">
        <v>139</v>
      </c>
      <c r="P407" s="4" t="s">
        <v>8898</v>
      </c>
    </row>
    <row r="408" spans="1:16" x14ac:dyDescent="0.3">
      <c r="A408" t="s">
        <v>537</v>
      </c>
      <c r="B408" s="3">
        <v>44</v>
      </c>
      <c r="C408" s="10">
        <v>44</v>
      </c>
      <c r="D408">
        <v>0</v>
      </c>
      <c r="E408">
        <v>0</v>
      </c>
      <c r="F408">
        <v>0</v>
      </c>
      <c r="G408">
        <v>0</v>
      </c>
      <c r="H408">
        <v>0</v>
      </c>
      <c r="J408" t="s">
        <v>15</v>
      </c>
      <c r="K408" t="s">
        <v>99</v>
      </c>
      <c r="L408" t="s">
        <v>75</v>
      </c>
      <c r="M408" s="30" t="s">
        <v>119</v>
      </c>
      <c r="N408" t="s">
        <v>120</v>
      </c>
      <c r="O408" t="s">
        <v>121</v>
      </c>
      <c r="P408" s="4" t="s">
        <v>8901</v>
      </c>
    </row>
    <row r="409" spans="1:16" x14ac:dyDescent="0.3">
      <c r="A409" t="s">
        <v>540</v>
      </c>
      <c r="B409" s="3">
        <v>44</v>
      </c>
      <c r="C409">
        <v>0</v>
      </c>
      <c r="D409">
        <v>0</v>
      </c>
      <c r="E409">
        <v>0</v>
      </c>
      <c r="F409" s="10">
        <v>44</v>
      </c>
      <c r="G409">
        <v>0</v>
      </c>
      <c r="H409">
        <v>0</v>
      </c>
      <c r="J409" t="s">
        <v>51</v>
      </c>
      <c r="K409" t="s">
        <v>81</v>
      </c>
      <c r="L409" t="s">
        <v>75</v>
      </c>
      <c r="M409" s="30" t="s">
        <v>76</v>
      </c>
      <c r="N409" t="s">
        <v>82</v>
      </c>
      <c r="O409" t="s">
        <v>83</v>
      </c>
      <c r="P409" s="4" t="s">
        <v>8908</v>
      </c>
    </row>
    <row r="410" spans="1:16" x14ac:dyDescent="0.3">
      <c r="A410" t="s">
        <v>536</v>
      </c>
      <c r="B410" s="3">
        <v>44</v>
      </c>
      <c r="C410">
        <v>0</v>
      </c>
      <c r="D410">
        <v>0</v>
      </c>
      <c r="E410">
        <v>0</v>
      </c>
      <c r="F410">
        <v>13</v>
      </c>
      <c r="G410">
        <v>4</v>
      </c>
      <c r="H410">
        <v>27</v>
      </c>
      <c r="J410" t="s">
        <v>125</v>
      </c>
      <c r="K410" t="s">
        <v>126</v>
      </c>
      <c r="L410" t="s">
        <v>46</v>
      </c>
      <c r="M410" s="30" t="s">
        <v>119</v>
      </c>
      <c r="N410" t="s">
        <v>127</v>
      </c>
      <c r="O410" t="s">
        <v>128</v>
      </c>
      <c r="P410" s="4" t="s">
        <v>8902</v>
      </c>
    </row>
    <row r="411" spans="1:16" x14ac:dyDescent="0.3">
      <c r="A411" t="s">
        <v>546</v>
      </c>
      <c r="B411" s="3">
        <v>43</v>
      </c>
      <c r="C411">
        <v>0</v>
      </c>
      <c r="D411">
        <v>0</v>
      </c>
      <c r="E411">
        <v>0</v>
      </c>
      <c r="F411">
        <v>0</v>
      </c>
      <c r="G411" s="10">
        <v>43</v>
      </c>
      <c r="H411">
        <v>0</v>
      </c>
      <c r="J411" t="s">
        <v>18</v>
      </c>
      <c r="K411" t="s">
        <v>18</v>
      </c>
      <c r="L411" t="s">
        <v>75</v>
      </c>
      <c r="M411" s="30" t="s">
        <v>76</v>
      </c>
      <c r="N411" t="s">
        <v>82</v>
      </c>
      <c r="O411" t="s">
        <v>96</v>
      </c>
      <c r="P411" s="4" t="s">
        <v>8908</v>
      </c>
    </row>
    <row r="412" spans="1:16" x14ac:dyDescent="0.3">
      <c r="A412" t="s">
        <v>548</v>
      </c>
      <c r="B412" s="3">
        <v>43</v>
      </c>
      <c r="C412">
        <v>0</v>
      </c>
      <c r="D412" s="10">
        <v>43</v>
      </c>
      <c r="E412">
        <v>0</v>
      </c>
      <c r="F412">
        <v>0</v>
      </c>
      <c r="G412">
        <v>0</v>
      </c>
      <c r="H412">
        <v>0</v>
      </c>
      <c r="J412" t="s">
        <v>16</v>
      </c>
      <c r="K412" t="s">
        <v>16</v>
      </c>
      <c r="L412" t="s">
        <v>75</v>
      </c>
      <c r="M412" s="30" t="s">
        <v>76</v>
      </c>
      <c r="N412" t="s">
        <v>87</v>
      </c>
      <c r="O412" t="s">
        <v>86</v>
      </c>
      <c r="P412" s="4" t="s">
        <v>8906</v>
      </c>
    </row>
    <row r="413" spans="1:16" x14ac:dyDescent="0.3">
      <c r="A413" t="s">
        <v>547</v>
      </c>
      <c r="B413" s="3">
        <v>43</v>
      </c>
      <c r="C413">
        <v>0</v>
      </c>
      <c r="D413" s="10">
        <v>43</v>
      </c>
      <c r="E413">
        <v>0</v>
      </c>
      <c r="F413">
        <v>0</v>
      </c>
      <c r="G413">
        <v>0</v>
      </c>
      <c r="H413">
        <v>0</v>
      </c>
      <c r="J413" t="s">
        <v>16</v>
      </c>
      <c r="K413" t="s">
        <v>16</v>
      </c>
      <c r="L413" t="s">
        <v>75</v>
      </c>
      <c r="M413" s="30" t="s">
        <v>76</v>
      </c>
      <c r="N413" t="s">
        <v>77</v>
      </c>
      <c r="O413" t="s">
        <v>78</v>
      </c>
      <c r="P413" s="4" t="s">
        <v>8909</v>
      </c>
    </row>
    <row r="414" spans="1:16" x14ac:dyDescent="0.3">
      <c r="A414" t="s">
        <v>553</v>
      </c>
      <c r="B414" s="3">
        <v>42</v>
      </c>
      <c r="C414">
        <v>0</v>
      </c>
      <c r="D414">
        <v>0</v>
      </c>
      <c r="E414" s="10">
        <v>42</v>
      </c>
      <c r="F414">
        <v>0</v>
      </c>
      <c r="G414">
        <v>0</v>
      </c>
      <c r="H414">
        <v>0</v>
      </c>
      <c r="J414" t="s">
        <v>17</v>
      </c>
      <c r="K414" t="s">
        <v>17</v>
      </c>
      <c r="L414" t="s">
        <v>75</v>
      </c>
      <c r="M414" s="30" t="s">
        <v>137</v>
      </c>
      <c r="N414" t="s">
        <v>138</v>
      </c>
      <c r="O414" t="s">
        <v>139</v>
      </c>
      <c r="P414" s="4" t="s">
        <v>8898</v>
      </c>
    </row>
    <row r="415" spans="1:16" x14ac:dyDescent="0.3">
      <c r="A415" t="s">
        <v>552</v>
      </c>
      <c r="B415" s="3">
        <v>42</v>
      </c>
      <c r="C415">
        <v>0</v>
      </c>
      <c r="D415">
        <v>0</v>
      </c>
      <c r="E415">
        <v>0</v>
      </c>
      <c r="F415" s="10">
        <v>42</v>
      </c>
      <c r="G415">
        <v>0</v>
      </c>
      <c r="H415">
        <v>0</v>
      </c>
      <c r="J415" t="s">
        <v>51</v>
      </c>
      <c r="K415" t="s">
        <v>81</v>
      </c>
      <c r="L415" t="s">
        <v>75</v>
      </c>
      <c r="M415" s="30" t="s">
        <v>76</v>
      </c>
      <c r="N415" t="s">
        <v>82</v>
      </c>
      <c r="O415" t="s">
        <v>83</v>
      </c>
      <c r="P415" s="4" t="s">
        <v>8908</v>
      </c>
    </row>
    <row r="416" spans="1:16" x14ac:dyDescent="0.3">
      <c r="A416" t="s">
        <v>551</v>
      </c>
      <c r="B416" s="3">
        <v>42</v>
      </c>
      <c r="C416">
        <v>0</v>
      </c>
      <c r="D416">
        <v>0</v>
      </c>
      <c r="E416">
        <v>0</v>
      </c>
      <c r="F416">
        <v>0</v>
      </c>
      <c r="G416">
        <v>41</v>
      </c>
      <c r="H416">
        <v>1</v>
      </c>
      <c r="J416" t="s">
        <v>18</v>
      </c>
      <c r="K416" t="s">
        <v>18</v>
      </c>
      <c r="L416" t="s">
        <v>75</v>
      </c>
      <c r="M416" s="30" t="s">
        <v>119</v>
      </c>
      <c r="N416" t="s">
        <v>127</v>
      </c>
      <c r="O416" t="s">
        <v>8951</v>
      </c>
      <c r="P416" s="4" t="s">
        <v>8902</v>
      </c>
    </row>
    <row r="417" spans="1:16" x14ac:dyDescent="0.3">
      <c r="A417" t="s">
        <v>555</v>
      </c>
      <c r="B417" s="3">
        <v>42</v>
      </c>
      <c r="C417">
        <v>0</v>
      </c>
      <c r="D417" s="10">
        <v>42</v>
      </c>
      <c r="E417">
        <v>0</v>
      </c>
      <c r="F417">
        <v>0</v>
      </c>
      <c r="G417">
        <v>0</v>
      </c>
      <c r="H417">
        <v>0</v>
      </c>
      <c r="J417" t="s">
        <v>16</v>
      </c>
      <c r="K417" t="s">
        <v>16</v>
      </c>
      <c r="L417" t="s">
        <v>75</v>
      </c>
      <c r="M417" s="30" t="s">
        <v>76</v>
      </c>
      <c r="N417" t="s">
        <v>77</v>
      </c>
      <c r="O417" t="s">
        <v>78</v>
      </c>
      <c r="P417" s="4" t="s">
        <v>8909</v>
      </c>
    </row>
    <row r="418" spans="1:16" x14ac:dyDescent="0.3">
      <c r="A418" t="s">
        <v>554</v>
      </c>
      <c r="B418" s="3">
        <v>42</v>
      </c>
      <c r="C418">
        <v>0</v>
      </c>
      <c r="D418" s="10">
        <v>42</v>
      </c>
      <c r="E418">
        <v>0</v>
      </c>
      <c r="F418">
        <v>0</v>
      </c>
      <c r="G418">
        <v>0</v>
      </c>
      <c r="H418">
        <v>0</v>
      </c>
      <c r="J418" t="s">
        <v>16</v>
      </c>
      <c r="K418" t="s">
        <v>16</v>
      </c>
      <c r="L418" t="s">
        <v>75</v>
      </c>
      <c r="M418" s="30" t="s">
        <v>76</v>
      </c>
      <c r="N418" t="s">
        <v>77</v>
      </c>
      <c r="O418" t="s">
        <v>78</v>
      </c>
      <c r="P418" s="4" t="s">
        <v>8909</v>
      </c>
    </row>
    <row r="419" spans="1:16" x14ac:dyDescent="0.3">
      <c r="A419" t="s">
        <v>550</v>
      </c>
      <c r="B419" s="3">
        <v>42</v>
      </c>
      <c r="C419">
        <v>0</v>
      </c>
      <c r="D419">
        <v>0</v>
      </c>
      <c r="E419">
        <v>0</v>
      </c>
      <c r="F419">
        <v>4</v>
      </c>
      <c r="G419">
        <v>0</v>
      </c>
      <c r="H419">
        <v>38</v>
      </c>
      <c r="J419" t="s">
        <v>125</v>
      </c>
      <c r="K419" t="s">
        <v>126</v>
      </c>
      <c r="L419" t="s">
        <v>46</v>
      </c>
      <c r="M419" s="30" t="s">
        <v>119</v>
      </c>
      <c r="N419" t="s">
        <v>127</v>
      </c>
      <c r="O419" t="s">
        <v>128</v>
      </c>
      <c r="P419" s="4" t="s">
        <v>8902</v>
      </c>
    </row>
    <row r="420" spans="1:16" x14ac:dyDescent="0.3">
      <c r="A420" t="s">
        <v>549</v>
      </c>
      <c r="B420" s="3">
        <v>42</v>
      </c>
      <c r="C420">
        <v>0</v>
      </c>
      <c r="D420">
        <v>0</v>
      </c>
      <c r="E420">
        <v>0</v>
      </c>
      <c r="F420" s="4">
        <v>2</v>
      </c>
      <c r="G420" s="4">
        <v>20</v>
      </c>
      <c r="H420" s="4">
        <v>20</v>
      </c>
      <c r="J420" t="s">
        <v>125</v>
      </c>
      <c r="K420" t="s">
        <v>126</v>
      </c>
      <c r="L420" t="s">
        <v>46</v>
      </c>
      <c r="M420" s="30" t="s">
        <v>119</v>
      </c>
      <c r="N420" t="s">
        <v>127</v>
      </c>
      <c r="O420" t="s">
        <v>128</v>
      </c>
      <c r="P420" s="4" t="s">
        <v>8902</v>
      </c>
    </row>
    <row r="421" spans="1:16" x14ac:dyDescent="0.3">
      <c r="A421" t="s">
        <v>559</v>
      </c>
      <c r="B421" s="3">
        <v>41</v>
      </c>
      <c r="C421" s="10">
        <v>41</v>
      </c>
      <c r="D421">
        <v>0</v>
      </c>
      <c r="E421">
        <v>0</v>
      </c>
      <c r="F421">
        <v>0</v>
      </c>
      <c r="G421">
        <v>0</v>
      </c>
      <c r="H421">
        <v>0</v>
      </c>
      <c r="J421" t="s">
        <v>15</v>
      </c>
      <c r="K421" t="s">
        <v>99</v>
      </c>
      <c r="L421" t="s">
        <v>75</v>
      </c>
      <c r="M421" s="30" t="s">
        <v>119</v>
      </c>
      <c r="N421" t="s">
        <v>120</v>
      </c>
      <c r="O421" t="s">
        <v>121</v>
      </c>
      <c r="P421" s="4" t="s">
        <v>8901</v>
      </c>
    </row>
    <row r="422" spans="1:16" x14ac:dyDescent="0.3">
      <c r="A422" t="s">
        <v>560</v>
      </c>
      <c r="B422" s="3">
        <v>41</v>
      </c>
      <c r="C422">
        <v>0</v>
      </c>
      <c r="D422">
        <v>0</v>
      </c>
      <c r="E422">
        <v>0</v>
      </c>
      <c r="F422" s="10">
        <v>41</v>
      </c>
      <c r="G422">
        <v>0</v>
      </c>
      <c r="H422">
        <v>0</v>
      </c>
      <c r="J422" t="s">
        <v>51</v>
      </c>
      <c r="K422" t="s">
        <v>81</v>
      </c>
      <c r="L422" t="s">
        <v>75</v>
      </c>
      <c r="M422" s="30" t="s">
        <v>76</v>
      </c>
      <c r="N422" t="s">
        <v>87</v>
      </c>
      <c r="O422" t="s">
        <v>110</v>
      </c>
      <c r="P422" s="4" t="s">
        <v>8907</v>
      </c>
    </row>
    <row r="423" spans="1:16" x14ac:dyDescent="0.3">
      <c r="A423" t="s">
        <v>566</v>
      </c>
      <c r="B423" s="3">
        <v>41</v>
      </c>
      <c r="C423">
        <v>0</v>
      </c>
      <c r="D423" s="10">
        <v>41</v>
      </c>
      <c r="E423">
        <v>0</v>
      </c>
      <c r="F423">
        <v>0</v>
      </c>
      <c r="G423">
        <v>0</v>
      </c>
      <c r="H423">
        <v>0</v>
      </c>
      <c r="J423" t="s">
        <v>16</v>
      </c>
      <c r="K423" t="s">
        <v>16</v>
      </c>
      <c r="L423" t="s">
        <v>75</v>
      </c>
      <c r="M423" s="30" t="s">
        <v>76</v>
      </c>
      <c r="N423" t="s">
        <v>77</v>
      </c>
      <c r="O423" t="s">
        <v>78</v>
      </c>
      <c r="P423" s="4" t="s">
        <v>8909</v>
      </c>
    </row>
    <row r="424" spans="1:16" x14ac:dyDescent="0.3">
      <c r="A424" s="4" t="s">
        <v>564</v>
      </c>
      <c r="B424" s="2">
        <v>41</v>
      </c>
      <c r="C424">
        <v>0</v>
      </c>
      <c r="D424">
        <v>0</v>
      </c>
      <c r="E424" s="10">
        <v>41</v>
      </c>
      <c r="F424">
        <v>0</v>
      </c>
      <c r="G424">
        <v>0</v>
      </c>
      <c r="H424">
        <v>0</v>
      </c>
      <c r="J424" t="s">
        <v>17</v>
      </c>
      <c r="K424" t="s">
        <v>17</v>
      </c>
      <c r="L424" t="s">
        <v>75</v>
      </c>
      <c r="M424" s="30" t="s">
        <v>4872</v>
      </c>
      <c r="N424" t="s">
        <v>4871</v>
      </c>
      <c r="O424" t="s">
        <v>4863</v>
      </c>
      <c r="P424" s="4" t="s">
        <v>8900</v>
      </c>
    </row>
    <row r="425" spans="1:16" x14ac:dyDescent="0.3">
      <c r="A425" t="s">
        <v>561</v>
      </c>
      <c r="B425" s="3">
        <v>41</v>
      </c>
      <c r="C425">
        <v>0</v>
      </c>
      <c r="D425">
        <v>0</v>
      </c>
      <c r="E425">
        <v>0</v>
      </c>
      <c r="F425" s="10">
        <v>41</v>
      </c>
      <c r="G425">
        <v>0</v>
      </c>
      <c r="H425">
        <v>0</v>
      </c>
      <c r="J425" t="s">
        <v>51</v>
      </c>
      <c r="K425" t="s">
        <v>81</v>
      </c>
      <c r="L425" t="s">
        <v>75</v>
      </c>
      <c r="M425" s="30" t="s">
        <v>76</v>
      </c>
      <c r="N425" t="s">
        <v>87</v>
      </c>
      <c r="O425" t="s">
        <v>110</v>
      </c>
      <c r="P425" s="4" t="s">
        <v>8907</v>
      </c>
    </row>
    <row r="426" spans="1:16" x14ac:dyDescent="0.3">
      <c r="A426" t="s">
        <v>565</v>
      </c>
      <c r="B426" s="3">
        <v>41</v>
      </c>
      <c r="C426">
        <v>0</v>
      </c>
      <c r="D426">
        <v>0</v>
      </c>
      <c r="E426" s="10">
        <v>41</v>
      </c>
      <c r="F426">
        <v>0</v>
      </c>
      <c r="G426">
        <v>0</v>
      </c>
      <c r="H426">
        <v>0</v>
      </c>
      <c r="J426" t="s">
        <v>17</v>
      </c>
      <c r="K426" t="s">
        <v>17</v>
      </c>
      <c r="L426" t="s">
        <v>75</v>
      </c>
      <c r="M426" s="30" t="s">
        <v>137</v>
      </c>
      <c r="N426" t="s">
        <v>138</v>
      </c>
      <c r="O426" t="s">
        <v>139</v>
      </c>
      <c r="P426" s="4" t="s">
        <v>8898</v>
      </c>
    </row>
    <row r="427" spans="1:16" x14ac:dyDescent="0.3">
      <c r="A427" t="s">
        <v>562</v>
      </c>
      <c r="B427" s="3">
        <v>41</v>
      </c>
      <c r="C427">
        <v>0</v>
      </c>
      <c r="D427">
        <v>0</v>
      </c>
      <c r="E427" s="10">
        <v>41</v>
      </c>
      <c r="F427">
        <v>0</v>
      </c>
      <c r="G427">
        <v>0</v>
      </c>
      <c r="H427">
        <v>0</v>
      </c>
      <c r="J427" t="s">
        <v>17</v>
      </c>
      <c r="K427" t="s">
        <v>17</v>
      </c>
      <c r="L427" t="s">
        <v>75</v>
      </c>
      <c r="M427" s="30" t="s">
        <v>91</v>
      </c>
      <c r="N427" t="s">
        <v>92</v>
      </c>
      <c r="O427" t="s">
        <v>93</v>
      </c>
      <c r="P427" s="4" t="s">
        <v>8903</v>
      </c>
    </row>
    <row r="428" spans="1:16" x14ac:dyDescent="0.3">
      <c r="A428" t="s">
        <v>556</v>
      </c>
      <c r="B428" s="3">
        <v>41</v>
      </c>
      <c r="C428">
        <v>0</v>
      </c>
      <c r="D428">
        <v>0</v>
      </c>
      <c r="E428">
        <v>0</v>
      </c>
      <c r="F428">
        <v>0</v>
      </c>
      <c r="G428" s="10">
        <v>41</v>
      </c>
      <c r="H428">
        <v>0</v>
      </c>
      <c r="J428" t="s">
        <v>18</v>
      </c>
      <c r="K428" t="s">
        <v>18</v>
      </c>
      <c r="L428" t="s">
        <v>75</v>
      </c>
      <c r="M428" s="30" t="s">
        <v>76</v>
      </c>
      <c r="N428" t="s">
        <v>82</v>
      </c>
      <c r="O428" t="s">
        <v>96</v>
      </c>
      <c r="P428" s="4" t="s">
        <v>8908</v>
      </c>
    </row>
    <row r="429" spans="1:16" x14ac:dyDescent="0.3">
      <c r="A429" t="s">
        <v>558</v>
      </c>
      <c r="B429" s="3">
        <v>41</v>
      </c>
      <c r="C429">
        <v>0</v>
      </c>
      <c r="D429">
        <v>0</v>
      </c>
      <c r="E429">
        <v>0</v>
      </c>
      <c r="F429">
        <v>0</v>
      </c>
      <c r="G429">
        <v>26</v>
      </c>
      <c r="H429">
        <v>15</v>
      </c>
      <c r="J429" t="s">
        <v>18</v>
      </c>
      <c r="K429" t="s">
        <v>18</v>
      </c>
      <c r="L429" t="s">
        <v>75</v>
      </c>
      <c r="M429" s="30" t="s">
        <v>119</v>
      </c>
      <c r="N429" t="s">
        <v>127</v>
      </c>
      <c r="O429" t="s">
        <v>8951</v>
      </c>
      <c r="P429" s="4" t="s">
        <v>8902</v>
      </c>
    </row>
    <row r="430" spans="1:16" x14ac:dyDescent="0.3">
      <c r="A430" s="13" t="s">
        <v>563</v>
      </c>
      <c r="B430" s="3">
        <v>41</v>
      </c>
      <c r="C430">
        <v>0</v>
      </c>
      <c r="D430">
        <v>0</v>
      </c>
      <c r="E430" s="10">
        <v>41</v>
      </c>
      <c r="F430">
        <v>0</v>
      </c>
      <c r="G430">
        <v>0</v>
      </c>
      <c r="H430">
        <v>0</v>
      </c>
      <c r="J430" t="s">
        <v>17</v>
      </c>
      <c r="K430" t="s">
        <v>17</v>
      </c>
      <c r="L430" t="s">
        <v>75</v>
      </c>
      <c r="M430" s="30" t="s">
        <v>137</v>
      </c>
      <c r="N430" t="s">
        <v>138</v>
      </c>
      <c r="O430" t="s">
        <v>139</v>
      </c>
      <c r="P430" s="4" t="s">
        <v>8898</v>
      </c>
    </row>
    <row r="431" spans="1:16" x14ac:dyDescent="0.3">
      <c r="A431" t="s">
        <v>557</v>
      </c>
      <c r="B431" s="3">
        <v>41</v>
      </c>
      <c r="C431">
        <v>0</v>
      </c>
      <c r="D431">
        <v>0</v>
      </c>
      <c r="E431">
        <v>0</v>
      </c>
      <c r="F431" s="4">
        <v>19</v>
      </c>
      <c r="G431" s="4">
        <v>6</v>
      </c>
      <c r="H431" s="4">
        <v>16</v>
      </c>
      <c r="J431" t="s">
        <v>125</v>
      </c>
      <c r="K431" t="s">
        <v>126</v>
      </c>
      <c r="L431" t="s">
        <v>46</v>
      </c>
      <c r="M431" s="30" t="s">
        <v>119</v>
      </c>
      <c r="N431" t="s">
        <v>127</v>
      </c>
      <c r="O431" t="s">
        <v>128</v>
      </c>
      <c r="P431" s="4" t="s">
        <v>8902</v>
      </c>
    </row>
    <row r="432" spans="1:16" x14ac:dyDescent="0.3">
      <c r="A432" t="s">
        <v>572</v>
      </c>
      <c r="B432" s="3">
        <v>40</v>
      </c>
      <c r="C432">
        <v>0</v>
      </c>
      <c r="D432" s="10">
        <v>40</v>
      </c>
      <c r="E432">
        <v>0</v>
      </c>
      <c r="F432">
        <v>0</v>
      </c>
      <c r="G432">
        <v>0</v>
      </c>
      <c r="H432">
        <v>0</v>
      </c>
      <c r="J432" t="s">
        <v>16</v>
      </c>
      <c r="K432" t="s">
        <v>16</v>
      </c>
      <c r="L432" t="s">
        <v>75</v>
      </c>
      <c r="M432" s="30" t="s">
        <v>76</v>
      </c>
      <c r="N432" t="s">
        <v>77</v>
      </c>
      <c r="O432" t="s">
        <v>78</v>
      </c>
      <c r="P432" s="4" t="s">
        <v>8909</v>
      </c>
    </row>
    <row r="433" spans="1:16" x14ac:dyDescent="0.3">
      <c r="A433" t="s">
        <v>568</v>
      </c>
      <c r="B433" s="3">
        <v>40</v>
      </c>
      <c r="C433">
        <v>0</v>
      </c>
      <c r="D433">
        <v>0</v>
      </c>
      <c r="E433">
        <v>0</v>
      </c>
      <c r="F433">
        <v>0</v>
      </c>
      <c r="G433">
        <v>2</v>
      </c>
      <c r="H433">
        <v>38</v>
      </c>
      <c r="J433" t="s">
        <v>18</v>
      </c>
      <c r="K433" t="s">
        <v>18</v>
      </c>
      <c r="L433" t="s">
        <v>75</v>
      </c>
      <c r="M433" s="30" t="s">
        <v>76</v>
      </c>
      <c r="N433" t="s">
        <v>82</v>
      </c>
      <c r="O433" t="s">
        <v>96</v>
      </c>
      <c r="P433" s="4" t="s">
        <v>8908</v>
      </c>
    </row>
    <row r="434" spans="1:16" x14ac:dyDescent="0.3">
      <c r="A434" t="s">
        <v>571</v>
      </c>
      <c r="B434" s="3">
        <v>40</v>
      </c>
      <c r="C434" s="10">
        <v>40</v>
      </c>
      <c r="D434">
        <v>0</v>
      </c>
      <c r="E434">
        <v>0</v>
      </c>
      <c r="F434">
        <v>0</v>
      </c>
      <c r="G434">
        <v>0</v>
      </c>
      <c r="H434">
        <v>0</v>
      </c>
      <c r="J434" t="s">
        <v>15</v>
      </c>
      <c r="K434" t="s">
        <v>99</v>
      </c>
      <c r="L434" t="s">
        <v>75</v>
      </c>
      <c r="M434" s="30" t="s">
        <v>119</v>
      </c>
      <c r="N434" t="s">
        <v>120</v>
      </c>
      <c r="O434" t="s">
        <v>121</v>
      </c>
      <c r="P434" s="4" t="s">
        <v>8901</v>
      </c>
    </row>
    <row r="435" spans="1:16" x14ac:dyDescent="0.3">
      <c r="A435" t="s">
        <v>570</v>
      </c>
      <c r="B435" s="3">
        <v>40</v>
      </c>
      <c r="C435">
        <v>0</v>
      </c>
      <c r="D435">
        <v>0</v>
      </c>
      <c r="E435">
        <v>0</v>
      </c>
      <c r="F435" s="10">
        <v>40</v>
      </c>
      <c r="G435">
        <v>0</v>
      </c>
      <c r="H435">
        <v>0</v>
      </c>
      <c r="J435" t="s">
        <v>51</v>
      </c>
      <c r="K435" t="s">
        <v>81</v>
      </c>
      <c r="L435" t="s">
        <v>75</v>
      </c>
      <c r="M435" s="30" t="s">
        <v>76</v>
      </c>
      <c r="N435" t="s">
        <v>82</v>
      </c>
      <c r="O435" t="s">
        <v>83</v>
      </c>
      <c r="P435" s="4" t="s">
        <v>8908</v>
      </c>
    </row>
    <row r="436" spans="1:16" x14ac:dyDescent="0.3">
      <c r="A436" t="s">
        <v>569</v>
      </c>
      <c r="B436" s="3">
        <v>40</v>
      </c>
      <c r="C436">
        <v>0</v>
      </c>
      <c r="D436">
        <v>0</v>
      </c>
      <c r="E436">
        <v>0</v>
      </c>
      <c r="F436">
        <v>0</v>
      </c>
      <c r="G436">
        <v>11</v>
      </c>
      <c r="H436">
        <v>29</v>
      </c>
      <c r="J436" t="s">
        <v>18</v>
      </c>
      <c r="K436" t="s">
        <v>18</v>
      </c>
      <c r="L436" t="s">
        <v>75</v>
      </c>
      <c r="M436" s="30" t="s">
        <v>76</v>
      </c>
      <c r="N436" t="s">
        <v>82</v>
      </c>
      <c r="O436" t="s">
        <v>96</v>
      </c>
      <c r="P436" s="4" t="s">
        <v>8908</v>
      </c>
    </row>
    <row r="437" spans="1:16" x14ac:dyDescent="0.3">
      <c r="A437" s="13" t="s">
        <v>567</v>
      </c>
      <c r="B437" s="3">
        <v>40</v>
      </c>
      <c r="C437">
        <v>0</v>
      </c>
      <c r="D437">
        <v>0</v>
      </c>
      <c r="E437">
        <v>0</v>
      </c>
      <c r="F437" s="10">
        <v>40</v>
      </c>
      <c r="G437">
        <v>0</v>
      </c>
      <c r="H437">
        <v>0</v>
      </c>
      <c r="J437" t="s">
        <v>51</v>
      </c>
      <c r="K437" t="s">
        <v>81</v>
      </c>
      <c r="L437" t="s">
        <v>75</v>
      </c>
      <c r="M437" s="30" t="s">
        <v>119</v>
      </c>
      <c r="N437" t="s">
        <v>127</v>
      </c>
      <c r="O437" t="s">
        <v>165</v>
      </c>
      <c r="P437" s="4" t="s">
        <v>8902</v>
      </c>
    </row>
    <row r="438" spans="1:16" x14ac:dyDescent="0.3">
      <c r="A438" s="4" t="s">
        <v>575</v>
      </c>
      <c r="B438" s="3">
        <v>39</v>
      </c>
      <c r="C438">
        <v>0</v>
      </c>
      <c r="D438">
        <v>0</v>
      </c>
      <c r="E438">
        <v>0</v>
      </c>
      <c r="F438">
        <v>0</v>
      </c>
      <c r="G438" s="10">
        <v>39</v>
      </c>
      <c r="H438">
        <v>0</v>
      </c>
      <c r="J438" t="s">
        <v>18</v>
      </c>
      <c r="K438" t="s">
        <v>18</v>
      </c>
      <c r="L438" t="s">
        <v>75</v>
      </c>
      <c r="M438" s="30" t="s">
        <v>76</v>
      </c>
      <c r="N438" t="s">
        <v>87</v>
      </c>
      <c r="O438" t="s">
        <v>181</v>
      </c>
      <c r="P438" s="4" t="s">
        <v>8907</v>
      </c>
    </row>
    <row r="439" spans="1:16" x14ac:dyDescent="0.3">
      <c r="A439" t="s">
        <v>573</v>
      </c>
      <c r="B439" s="3">
        <v>39</v>
      </c>
      <c r="C439">
        <v>0</v>
      </c>
      <c r="D439">
        <v>0</v>
      </c>
      <c r="E439">
        <v>0</v>
      </c>
      <c r="F439">
        <v>0</v>
      </c>
      <c r="G439" s="10">
        <v>39</v>
      </c>
      <c r="H439">
        <v>0</v>
      </c>
      <c r="J439" t="s">
        <v>18</v>
      </c>
      <c r="K439" t="s">
        <v>18</v>
      </c>
      <c r="L439" t="s">
        <v>75</v>
      </c>
      <c r="M439" s="30" t="s">
        <v>76</v>
      </c>
      <c r="N439" t="s">
        <v>82</v>
      </c>
      <c r="O439" t="s">
        <v>96</v>
      </c>
      <c r="P439" s="4" t="s">
        <v>8908</v>
      </c>
    </row>
    <row r="440" spans="1:16" x14ac:dyDescent="0.3">
      <c r="A440" t="s">
        <v>579</v>
      </c>
      <c r="B440" s="3">
        <v>39</v>
      </c>
      <c r="C440" s="10">
        <v>39</v>
      </c>
      <c r="D440">
        <v>0</v>
      </c>
      <c r="E440">
        <v>0</v>
      </c>
      <c r="F440">
        <v>0</v>
      </c>
      <c r="G440">
        <v>0</v>
      </c>
      <c r="H440">
        <v>0</v>
      </c>
      <c r="J440" t="s">
        <v>15</v>
      </c>
      <c r="K440" t="s">
        <v>99</v>
      </c>
      <c r="L440" t="s">
        <v>75</v>
      </c>
      <c r="M440" s="30" t="s">
        <v>119</v>
      </c>
      <c r="N440" t="s">
        <v>120</v>
      </c>
      <c r="O440" t="s">
        <v>121</v>
      </c>
      <c r="P440" s="4" t="s">
        <v>8901</v>
      </c>
    </row>
    <row r="441" spans="1:16" x14ac:dyDescent="0.3">
      <c r="A441" t="s">
        <v>585</v>
      </c>
      <c r="B441" s="3">
        <v>39</v>
      </c>
      <c r="C441">
        <v>0</v>
      </c>
      <c r="D441">
        <v>0</v>
      </c>
      <c r="E441" s="10">
        <v>39</v>
      </c>
      <c r="F441">
        <v>0</v>
      </c>
      <c r="G441">
        <v>0</v>
      </c>
      <c r="H441">
        <v>0</v>
      </c>
      <c r="J441" t="s">
        <v>17</v>
      </c>
      <c r="K441" t="s">
        <v>17</v>
      </c>
      <c r="L441" t="s">
        <v>75</v>
      </c>
      <c r="M441" s="30" t="s">
        <v>91</v>
      </c>
      <c r="N441" t="s">
        <v>92</v>
      </c>
      <c r="O441" t="s">
        <v>93</v>
      </c>
      <c r="P441" s="4" t="s">
        <v>8903</v>
      </c>
    </row>
    <row r="442" spans="1:16" x14ac:dyDescent="0.3">
      <c r="A442" t="s">
        <v>578</v>
      </c>
      <c r="B442" s="3">
        <v>39</v>
      </c>
      <c r="C442">
        <v>0</v>
      </c>
      <c r="D442">
        <v>0</v>
      </c>
      <c r="E442">
        <v>0</v>
      </c>
      <c r="F442" s="4">
        <v>1</v>
      </c>
      <c r="G442" s="4">
        <v>15</v>
      </c>
      <c r="H442" s="4">
        <v>23</v>
      </c>
      <c r="J442" t="s">
        <v>125</v>
      </c>
      <c r="K442" t="s">
        <v>126</v>
      </c>
      <c r="L442" t="s">
        <v>46</v>
      </c>
      <c r="M442" s="30" t="s">
        <v>76</v>
      </c>
      <c r="N442" t="s">
        <v>82</v>
      </c>
      <c r="O442" t="s">
        <v>577</v>
      </c>
      <c r="P442" s="4" t="s">
        <v>8908</v>
      </c>
    </row>
    <row r="443" spans="1:16" x14ac:dyDescent="0.3">
      <c r="A443" t="s">
        <v>586</v>
      </c>
      <c r="B443" s="3">
        <v>39</v>
      </c>
      <c r="C443">
        <v>0</v>
      </c>
      <c r="D443">
        <v>0</v>
      </c>
      <c r="E443" s="10">
        <v>39</v>
      </c>
      <c r="F443">
        <v>0</v>
      </c>
      <c r="G443">
        <v>0</v>
      </c>
      <c r="H443">
        <v>0</v>
      </c>
      <c r="J443" t="s">
        <v>17</v>
      </c>
      <c r="K443" t="s">
        <v>17</v>
      </c>
      <c r="L443" t="s">
        <v>75</v>
      </c>
      <c r="M443" s="30" t="s">
        <v>91</v>
      </c>
      <c r="N443" t="s">
        <v>92</v>
      </c>
      <c r="O443" t="s">
        <v>93</v>
      </c>
      <c r="P443" s="4" t="s">
        <v>8903</v>
      </c>
    </row>
    <row r="444" spans="1:16" x14ac:dyDescent="0.3">
      <c r="A444" t="s">
        <v>580</v>
      </c>
      <c r="B444" s="3">
        <v>39</v>
      </c>
      <c r="C444" s="10">
        <v>39</v>
      </c>
      <c r="D444">
        <v>0</v>
      </c>
      <c r="E444">
        <v>0</v>
      </c>
      <c r="F444">
        <v>0</v>
      </c>
      <c r="G444">
        <v>0</v>
      </c>
      <c r="H444">
        <v>0</v>
      </c>
      <c r="J444" t="s">
        <v>15</v>
      </c>
      <c r="K444" t="s">
        <v>99</v>
      </c>
      <c r="L444" t="s">
        <v>75</v>
      </c>
      <c r="M444" s="30" t="s">
        <v>119</v>
      </c>
      <c r="N444" t="s">
        <v>120</v>
      </c>
      <c r="O444" t="s">
        <v>121</v>
      </c>
      <c r="P444" s="4" t="s">
        <v>8901</v>
      </c>
    </row>
    <row r="445" spans="1:16" x14ac:dyDescent="0.3">
      <c r="A445" t="s">
        <v>583</v>
      </c>
      <c r="B445" s="3">
        <v>39</v>
      </c>
      <c r="C445">
        <v>0</v>
      </c>
      <c r="D445">
        <v>0</v>
      </c>
      <c r="E445">
        <v>0</v>
      </c>
      <c r="F445" s="10">
        <v>39</v>
      </c>
      <c r="G445">
        <v>0</v>
      </c>
      <c r="H445">
        <v>0</v>
      </c>
      <c r="J445" t="s">
        <v>51</v>
      </c>
      <c r="K445" t="s">
        <v>81</v>
      </c>
      <c r="L445" t="s">
        <v>75</v>
      </c>
      <c r="M445" s="30" t="s">
        <v>119</v>
      </c>
      <c r="N445" t="s">
        <v>127</v>
      </c>
      <c r="O445" t="s">
        <v>165</v>
      </c>
      <c r="P445" s="4" t="s">
        <v>8902</v>
      </c>
    </row>
    <row r="446" spans="1:16" x14ac:dyDescent="0.3">
      <c r="A446" t="s">
        <v>576</v>
      </c>
      <c r="B446" s="3">
        <v>39</v>
      </c>
      <c r="C446">
        <v>0</v>
      </c>
      <c r="D446">
        <v>0</v>
      </c>
      <c r="E446">
        <v>0</v>
      </c>
      <c r="F446">
        <v>0</v>
      </c>
      <c r="G446" s="10">
        <v>39</v>
      </c>
      <c r="H446">
        <v>0</v>
      </c>
      <c r="J446" t="s">
        <v>18</v>
      </c>
      <c r="K446" t="s">
        <v>18</v>
      </c>
      <c r="L446" t="s">
        <v>75</v>
      </c>
      <c r="M446" s="30" t="s">
        <v>119</v>
      </c>
      <c r="N446" t="s">
        <v>127</v>
      </c>
      <c r="O446" t="s">
        <v>8951</v>
      </c>
      <c r="P446" s="4" t="s">
        <v>8902</v>
      </c>
    </row>
    <row r="447" spans="1:16" x14ac:dyDescent="0.3">
      <c r="A447" t="s">
        <v>581</v>
      </c>
      <c r="B447" s="3">
        <v>39</v>
      </c>
      <c r="C447" s="10">
        <v>39</v>
      </c>
      <c r="D447">
        <v>0</v>
      </c>
      <c r="E447">
        <v>0</v>
      </c>
      <c r="F447">
        <v>0</v>
      </c>
      <c r="G447">
        <v>0</v>
      </c>
      <c r="H447">
        <v>0</v>
      </c>
      <c r="J447" t="s">
        <v>15</v>
      </c>
      <c r="K447" t="s">
        <v>99</v>
      </c>
      <c r="L447" t="s">
        <v>75</v>
      </c>
      <c r="M447" s="30" t="s">
        <v>119</v>
      </c>
      <c r="N447" t="s">
        <v>120</v>
      </c>
      <c r="O447" t="s">
        <v>121</v>
      </c>
      <c r="P447" s="4" t="s">
        <v>8901</v>
      </c>
    </row>
    <row r="448" spans="1:16" x14ac:dyDescent="0.3">
      <c r="A448" t="s">
        <v>584</v>
      </c>
      <c r="B448" s="3">
        <v>39</v>
      </c>
      <c r="C448">
        <v>0</v>
      </c>
      <c r="D448">
        <v>0</v>
      </c>
      <c r="E448" s="10">
        <v>39</v>
      </c>
      <c r="F448">
        <v>0</v>
      </c>
      <c r="G448">
        <v>0</v>
      </c>
      <c r="H448">
        <v>0</v>
      </c>
      <c r="J448" t="s">
        <v>17</v>
      </c>
      <c r="K448" t="s">
        <v>17</v>
      </c>
      <c r="L448" t="s">
        <v>75</v>
      </c>
      <c r="M448" s="30" t="s">
        <v>91</v>
      </c>
      <c r="N448" t="s">
        <v>92</v>
      </c>
      <c r="O448" t="s">
        <v>93</v>
      </c>
      <c r="P448" s="4" t="s">
        <v>8903</v>
      </c>
    </row>
    <row r="449" spans="1:17" x14ac:dyDescent="0.3">
      <c r="A449" t="s">
        <v>582</v>
      </c>
      <c r="B449" s="3">
        <v>39</v>
      </c>
      <c r="C449">
        <v>0</v>
      </c>
      <c r="D449">
        <v>0</v>
      </c>
      <c r="E449">
        <v>0</v>
      </c>
      <c r="F449" s="10">
        <v>39</v>
      </c>
      <c r="G449">
        <v>0</v>
      </c>
      <c r="H449">
        <v>0</v>
      </c>
      <c r="J449" t="s">
        <v>51</v>
      </c>
      <c r="K449" t="s">
        <v>81</v>
      </c>
      <c r="L449" t="s">
        <v>75</v>
      </c>
      <c r="M449" s="30" t="s">
        <v>76</v>
      </c>
      <c r="N449" t="s">
        <v>82</v>
      </c>
      <c r="O449" t="s">
        <v>83</v>
      </c>
      <c r="P449" s="4" t="s">
        <v>8908</v>
      </c>
    </row>
    <row r="450" spans="1:17" x14ac:dyDescent="0.3">
      <c r="A450" t="s">
        <v>574</v>
      </c>
      <c r="B450" s="3">
        <v>39</v>
      </c>
      <c r="C450">
        <v>0</v>
      </c>
      <c r="D450">
        <v>0</v>
      </c>
      <c r="E450">
        <v>0</v>
      </c>
      <c r="F450">
        <v>0</v>
      </c>
      <c r="G450" s="10">
        <v>39</v>
      </c>
      <c r="H450">
        <v>0</v>
      </c>
      <c r="J450" t="s">
        <v>18</v>
      </c>
      <c r="K450" t="s">
        <v>18</v>
      </c>
      <c r="L450" t="s">
        <v>75</v>
      </c>
      <c r="M450" s="30" t="s">
        <v>119</v>
      </c>
      <c r="N450" t="s">
        <v>127</v>
      </c>
      <c r="O450" t="s">
        <v>8951</v>
      </c>
      <c r="P450" s="4" t="s">
        <v>8902</v>
      </c>
    </row>
    <row r="451" spans="1:17" x14ac:dyDescent="0.3">
      <c r="A451" t="s">
        <v>587</v>
      </c>
      <c r="B451" s="3">
        <v>38</v>
      </c>
      <c r="C451">
        <v>0</v>
      </c>
      <c r="D451">
        <v>0</v>
      </c>
      <c r="E451">
        <v>0</v>
      </c>
      <c r="F451">
        <v>0</v>
      </c>
      <c r="G451" s="10">
        <v>38</v>
      </c>
      <c r="H451">
        <v>0</v>
      </c>
      <c r="J451" t="s">
        <v>18</v>
      </c>
      <c r="K451" t="s">
        <v>18</v>
      </c>
      <c r="L451" t="s">
        <v>75</v>
      </c>
      <c r="M451" s="30" t="s">
        <v>76</v>
      </c>
      <c r="N451" t="s">
        <v>82</v>
      </c>
      <c r="O451" t="s">
        <v>96</v>
      </c>
      <c r="P451" s="4" t="s">
        <v>8908</v>
      </c>
    </row>
    <row r="452" spans="1:17" x14ac:dyDescent="0.3">
      <c r="A452" t="s">
        <v>593</v>
      </c>
      <c r="B452" s="3">
        <v>38</v>
      </c>
      <c r="C452">
        <v>0</v>
      </c>
      <c r="D452">
        <v>0</v>
      </c>
      <c r="E452" s="10">
        <v>38</v>
      </c>
      <c r="F452">
        <v>0</v>
      </c>
      <c r="G452">
        <v>0</v>
      </c>
      <c r="H452">
        <v>0</v>
      </c>
      <c r="J452" t="s">
        <v>17</v>
      </c>
      <c r="K452" t="s">
        <v>17</v>
      </c>
      <c r="L452" t="s">
        <v>75</v>
      </c>
      <c r="M452" s="30" t="s">
        <v>91</v>
      </c>
      <c r="N452" t="s">
        <v>92</v>
      </c>
      <c r="O452" t="s">
        <v>93</v>
      </c>
      <c r="P452" s="4" t="s">
        <v>8903</v>
      </c>
    </row>
    <row r="453" spans="1:17" x14ac:dyDescent="0.3">
      <c r="A453" t="s">
        <v>595</v>
      </c>
      <c r="B453" s="3">
        <v>38</v>
      </c>
      <c r="C453">
        <v>0</v>
      </c>
      <c r="D453">
        <v>0</v>
      </c>
      <c r="E453" s="10">
        <v>38</v>
      </c>
      <c r="F453">
        <v>0</v>
      </c>
      <c r="G453">
        <v>0</v>
      </c>
      <c r="H453">
        <v>0</v>
      </c>
      <c r="J453" t="s">
        <v>17</v>
      </c>
      <c r="K453" t="s">
        <v>17</v>
      </c>
      <c r="L453" t="s">
        <v>75</v>
      </c>
      <c r="M453" s="30" t="s">
        <v>91</v>
      </c>
      <c r="N453" t="s">
        <v>92</v>
      </c>
      <c r="O453" t="s">
        <v>93</v>
      </c>
      <c r="P453" s="4" t="s">
        <v>8903</v>
      </c>
    </row>
    <row r="454" spans="1:17" x14ac:dyDescent="0.3">
      <c r="A454" t="s">
        <v>591</v>
      </c>
      <c r="B454" s="3">
        <v>38</v>
      </c>
      <c r="C454">
        <v>0</v>
      </c>
      <c r="D454">
        <v>0</v>
      </c>
      <c r="E454">
        <v>0</v>
      </c>
      <c r="F454">
        <v>0</v>
      </c>
      <c r="G454">
        <v>32</v>
      </c>
      <c r="H454">
        <v>6</v>
      </c>
      <c r="J454" t="s">
        <v>18</v>
      </c>
      <c r="K454" t="s">
        <v>18</v>
      </c>
      <c r="L454" t="s">
        <v>75</v>
      </c>
      <c r="M454" s="30" t="s">
        <v>119</v>
      </c>
      <c r="N454" t="s">
        <v>127</v>
      </c>
      <c r="O454" t="s">
        <v>8951</v>
      </c>
      <c r="P454" s="4" t="s">
        <v>8902</v>
      </c>
    </row>
    <row r="455" spans="1:17" x14ac:dyDescent="0.3">
      <c r="A455" t="s">
        <v>596</v>
      </c>
      <c r="B455" s="3">
        <v>38</v>
      </c>
      <c r="C455">
        <v>0</v>
      </c>
      <c r="D455">
        <v>0</v>
      </c>
      <c r="E455" s="10">
        <v>38</v>
      </c>
      <c r="F455">
        <v>0</v>
      </c>
      <c r="G455">
        <v>0</v>
      </c>
      <c r="H455">
        <v>0</v>
      </c>
      <c r="J455" t="s">
        <v>17</v>
      </c>
      <c r="K455" t="s">
        <v>17</v>
      </c>
      <c r="L455" t="s">
        <v>75</v>
      </c>
      <c r="M455" s="30" t="s">
        <v>91</v>
      </c>
      <c r="N455" t="s">
        <v>92</v>
      </c>
      <c r="O455" t="s">
        <v>93</v>
      </c>
      <c r="P455" s="4" t="s">
        <v>8903</v>
      </c>
    </row>
    <row r="456" spans="1:17" x14ac:dyDescent="0.3">
      <c r="A456" t="s">
        <v>589</v>
      </c>
      <c r="B456" s="3">
        <v>38</v>
      </c>
      <c r="C456">
        <v>0</v>
      </c>
      <c r="D456">
        <v>0</v>
      </c>
      <c r="E456">
        <v>0</v>
      </c>
      <c r="F456">
        <v>0</v>
      </c>
      <c r="G456">
        <v>34</v>
      </c>
      <c r="H456">
        <v>4</v>
      </c>
      <c r="J456" t="s">
        <v>18</v>
      </c>
      <c r="K456" t="s">
        <v>18</v>
      </c>
      <c r="L456" t="s">
        <v>75</v>
      </c>
      <c r="M456" s="30" t="s">
        <v>76</v>
      </c>
      <c r="N456" t="s">
        <v>82</v>
      </c>
      <c r="O456" t="s">
        <v>96</v>
      </c>
      <c r="P456" s="4" t="s">
        <v>8908</v>
      </c>
    </row>
    <row r="457" spans="1:17" x14ac:dyDescent="0.3">
      <c r="A457" t="s">
        <v>588</v>
      </c>
      <c r="B457" s="3">
        <v>38</v>
      </c>
      <c r="C457">
        <v>0</v>
      </c>
      <c r="D457">
        <v>0</v>
      </c>
      <c r="E457">
        <v>0</v>
      </c>
      <c r="F457">
        <v>0</v>
      </c>
      <c r="G457" s="10">
        <v>38</v>
      </c>
      <c r="H457">
        <v>0</v>
      </c>
      <c r="J457" t="s">
        <v>18</v>
      </c>
      <c r="K457" t="s">
        <v>18</v>
      </c>
      <c r="L457" t="s">
        <v>75</v>
      </c>
      <c r="M457" s="30" t="s">
        <v>76</v>
      </c>
      <c r="N457" t="s">
        <v>82</v>
      </c>
      <c r="O457" t="s">
        <v>96</v>
      </c>
      <c r="P457" s="4" t="s">
        <v>8908</v>
      </c>
    </row>
    <row r="458" spans="1:17" x14ac:dyDescent="0.3">
      <c r="A458" t="s">
        <v>592</v>
      </c>
      <c r="B458" s="3">
        <v>38</v>
      </c>
      <c r="C458" s="10">
        <v>38</v>
      </c>
      <c r="D458">
        <v>0</v>
      </c>
      <c r="E458">
        <v>0</v>
      </c>
      <c r="F458">
        <v>0</v>
      </c>
      <c r="G458">
        <v>0</v>
      </c>
      <c r="H458">
        <v>0</v>
      </c>
      <c r="J458" t="s">
        <v>15</v>
      </c>
      <c r="K458" t="s">
        <v>99</v>
      </c>
      <c r="L458" t="s">
        <v>75</v>
      </c>
      <c r="M458" s="30" t="s">
        <v>76</v>
      </c>
      <c r="N458" t="s">
        <v>87</v>
      </c>
      <c r="O458" t="s">
        <v>100</v>
      </c>
      <c r="P458" s="4" t="s">
        <v>8907</v>
      </c>
    </row>
    <row r="459" spans="1:17" x14ac:dyDescent="0.3">
      <c r="A459" t="s">
        <v>594</v>
      </c>
      <c r="B459" s="3">
        <v>38</v>
      </c>
      <c r="C459">
        <v>0</v>
      </c>
      <c r="D459">
        <v>0</v>
      </c>
      <c r="E459" s="10">
        <v>38</v>
      </c>
      <c r="F459">
        <v>0</v>
      </c>
      <c r="G459">
        <v>0</v>
      </c>
      <c r="H459">
        <v>0</v>
      </c>
      <c r="J459" t="s">
        <v>17</v>
      </c>
      <c r="K459" t="s">
        <v>17</v>
      </c>
      <c r="L459" t="s">
        <v>75</v>
      </c>
      <c r="M459" s="30" t="s">
        <v>137</v>
      </c>
      <c r="N459" t="s">
        <v>138</v>
      </c>
      <c r="O459" t="s">
        <v>139</v>
      </c>
      <c r="P459" s="4" t="s">
        <v>8898</v>
      </c>
    </row>
    <row r="460" spans="1:17" x14ac:dyDescent="0.3">
      <c r="A460" t="s">
        <v>590</v>
      </c>
      <c r="B460" s="3">
        <v>38</v>
      </c>
      <c r="C460">
        <v>0</v>
      </c>
      <c r="D460">
        <v>0</v>
      </c>
      <c r="E460">
        <v>0</v>
      </c>
      <c r="F460">
        <v>0</v>
      </c>
      <c r="G460">
        <v>28</v>
      </c>
      <c r="H460">
        <v>10</v>
      </c>
      <c r="J460" t="s">
        <v>18</v>
      </c>
      <c r="K460" t="s">
        <v>18</v>
      </c>
      <c r="L460" t="s">
        <v>75</v>
      </c>
      <c r="M460" s="30" t="s">
        <v>76</v>
      </c>
      <c r="N460" t="s">
        <v>82</v>
      </c>
      <c r="O460" t="s">
        <v>96</v>
      </c>
      <c r="P460" s="4" t="s">
        <v>8908</v>
      </c>
    </row>
    <row r="461" spans="1:17" x14ac:dyDescent="0.3">
      <c r="A461" t="s">
        <v>606</v>
      </c>
      <c r="B461" s="3">
        <v>37</v>
      </c>
      <c r="C461">
        <v>0</v>
      </c>
      <c r="D461" s="10">
        <v>37</v>
      </c>
      <c r="E461">
        <v>0</v>
      </c>
      <c r="F461">
        <v>0</v>
      </c>
      <c r="G461">
        <v>0</v>
      </c>
      <c r="H461">
        <v>0</v>
      </c>
      <c r="J461" t="s">
        <v>16</v>
      </c>
      <c r="K461" t="s">
        <v>16</v>
      </c>
      <c r="L461" t="s">
        <v>75</v>
      </c>
      <c r="M461" s="30" t="s">
        <v>76</v>
      </c>
      <c r="N461" t="s">
        <v>77</v>
      </c>
      <c r="O461" t="s">
        <v>78</v>
      </c>
      <c r="P461" s="4" t="s">
        <v>8909</v>
      </c>
    </row>
    <row r="462" spans="1:17" x14ac:dyDescent="0.3">
      <c r="A462" t="s">
        <v>599</v>
      </c>
      <c r="B462" s="3">
        <v>37</v>
      </c>
      <c r="C462">
        <v>0</v>
      </c>
      <c r="D462">
        <v>0</v>
      </c>
      <c r="E462">
        <v>0</v>
      </c>
      <c r="F462">
        <v>21</v>
      </c>
      <c r="G462">
        <v>5</v>
      </c>
      <c r="H462">
        <v>11</v>
      </c>
      <c r="J462" t="s">
        <v>125</v>
      </c>
      <c r="K462" t="s">
        <v>126</v>
      </c>
      <c r="L462" t="s">
        <v>46</v>
      </c>
      <c r="M462" s="30" t="s">
        <v>119</v>
      </c>
      <c r="N462" t="s">
        <v>127</v>
      </c>
      <c r="O462" t="s">
        <v>128</v>
      </c>
      <c r="P462" s="4" t="s">
        <v>8902</v>
      </c>
    </row>
    <row r="463" spans="1:17" x14ac:dyDescent="0.3">
      <c r="A463" t="s">
        <v>603</v>
      </c>
      <c r="B463" s="3">
        <v>37</v>
      </c>
      <c r="C463">
        <v>0</v>
      </c>
      <c r="D463">
        <v>0</v>
      </c>
      <c r="E463" s="10">
        <v>37</v>
      </c>
      <c r="F463">
        <v>0</v>
      </c>
      <c r="G463">
        <v>0</v>
      </c>
      <c r="H463">
        <v>0</v>
      </c>
      <c r="J463" t="s">
        <v>17</v>
      </c>
      <c r="K463" t="s">
        <v>17</v>
      </c>
      <c r="L463" t="s">
        <v>75</v>
      </c>
      <c r="M463" s="30" t="s">
        <v>137</v>
      </c>
      <c r="N463" t="s">
        <v>138</v>
      </c>
      <c r="O463" t="s">
        <v>139</v>
      </c>
      <c r="P463" s="4" t="s">
        <v>8898</v>
      </c>
    </row>
    <row r="464" spans="1:17" x14ac:dyDescent="0.3">
      <c r="A464" t="s">
        <v>602</v>
      </c>
      <c r="B464" s="3">
        <v>37</v>
      </c>
      <c r="C464">
        <v>0</v>
      </c>
      <c r="D464">
        <v>0</v>
      </c>
      <c r="E464" s="10">
        <v>37</v>
      </c>
      <c r="F464">
        <v>0</v>
      </c>
      <c r="G464">
        <v>0</v>
      </c>
      <c r="H464">
        <v>0</v>
      </c>
      <c r="J464" t="s">
        <v>17</v>
      </c>
      <c r="K464" t="s">
        <v>17</v>
      </c>
      <c r="L464" t="s">
        <v>75</v>
      </c>
      <c r="M464" s="30" t="s">
        <v>137</v>
      </c>
      <c r="N464" t="s">
        <v>138</v>
      </c>
      <c r="O464" t="s">
        <v>139</v>
      </c>
      <c r="P464" s="4" t="s">
        <v>8898</v>
      </c>
      <c r="Q464" s="31" t="s">
        <v>9047</v>
      </c>
    </row>
    <row r="465" spans="1:17" x14ac:dyDescent="0.3">
      <c r="A465" t="s">
        <v>601</v>
      </c>
      <c r="B465" s="3">
        <v>37</v>
      </c>
      <c r="C465" s="10">
        <v>37</v>
      </c>
      <c r="D465">
        <v>0</v>
      </c>
      <c r="E465">
        <v>0</v>
      </c>
      <c r="F465">
        <v>0</v>
      </c>
      <c r="G465">
        <v>0</v>
      </c>
      <c r="H465">
        <v>0</v>
      </c>
      <c r="J465" t="s">
        <v>15</v>
      </c>
      <c r="K465" t="s">
        <v>99</v>
      </c>
      <c r="L465" t="s">
        <v>75</v>
      </c>
      <c r="M465" s="30" t="s">
        <v>119</v>
      </c>
      <c r="N465" t="s">
        <v>120</v>
      </c>
      <c r="O465" t="s">
        <v>121</v>
      </c>
      <c r="P465" s="4" t="s">
        <v>8901</v>
      </c>
    </row>
    <row r="466" spans="1:17" x14ac:dyDescent="0.3">
      <c r="A466" t="s">
        <v>600</v>
      </c>
      <c r="B466" s="3">
        <v>37</v>
      </c>
      <c r="C466">
        <v>0</v>
      </c>
      <c r="D466">
        <v>0</v>
      </c>
      <c r="E466">
        <v>0</v>
      </c>
      <c r="F466" s="10">
        <v>37</v>
      </c>
      <c r="G466">
        <v>0</v>
      </c>
      <c r="H466">
        <v>0</v>
      </c>
      <c r="J466" t="s">
        <v>51</v>
      </c>
      <c r="K466" t="s">
        <v>81</v>
      </c>
      <c r="L466" t="s">
        <v>75</v>
      </c>
      <c r="M466" s="30" t="s">
        <v>76</v>
      </c>
      <c r="N466" t="s">
        <v>82</v>
      </c>
      <c r="O466" t="s">
        <v>83</v>
      </c>
      <c r="P466" s="4" t="s">
        <v>8908</v>
      </c>
    </row>
    <row r="467" spans="1:17" x14ac:dyDescent="0.3">
      <c r="A467" t="s">
        <v>607</v>
      </c>
      <c r="B467" s="3">
        <v>37</v>
      </c>
      <c r="C467">
        <v>0</v>
      </c>
      <c r="D467" s="10">
        <v>37</v>
      </c>
      <c r="E467">
        <v>0</v>
      </c>
      <c r="F467">
        <v>0</v>
      </c>
      <c r="G467">
        <v>0</v>
      </c>
      <c r="H467">
        <v>0</v>
      </c>
      <c r="J467" t="s">
        <v>16</v>
      </c>
      <c r="K467" t="s">
        <v>16</v>
      </c>
      <c r="L467" t="s">
        <v>75</v>
      </c>
      <c r="M467" s="30" t="s">
        <v>76</v>
      </c>
      <c r="N467" t="s">
        <v>77</v>
      </c>
      <c r="O467" t="s">
        <v>78</v>
      </c>
      <c r="P467" s="4" t="s">
        <v>8909</v>
      </c>
    </row>
    <row r="468" spans="1:17" x14ac:dyDescent="0.3">
      <c r="A468" t="s">
        <v>604</v>
      </c>
      <c r="B468" s="3">
        <v>37</v>
      </c>
      <c r="C468">
        <v>0</v>
      </c>
      <c r="D468">
        <v>0</v>
      </c>
      <c r="E468" s="10">
        <v>37</v>
      </c>
      <c r="F468">
        <v>0</v>
      </c>
      <c r="G468">
        <v>0</v>
      </c>
      <c r="H468">
        <v>0</v>
      </c>
      <c r="J468" t="s">
        <v>17</v>
      </c>
      <c r="K468" t="s">
        <v>17</v>
      </c>
      <c r="L468" t="s">
        <v>75</v>
      </c>
      <c r="M468" s="30" t="s">
        <v>91</v>
      </c>
      <c r="N468" t="s">
        <v>92</v>
      </c>
      <c r="O468" t="s">
        <v>93</v>
      </c>
      <c r="P468" s="4" t="s">
        <v>8903</v>
      </c>
    </row>
    <row r="469" spans="1:17" x14ac:dyDescent="0.3">
      <c r="A469" t="s">
        <v>597</v>
      </c>
      <c r="B469" s="3">
        <v>37</v>
      </c>
      <c r="C469">
        <v>0</v>
      </c>
      <c r="D469">
        <v>0</v>
      </c>
      <c r="E469">
        <v>0</v>
      </c>
      <c r="F469">
        <v>0</v>
      </c>
      <c r="G469" s="10">
        <v>37</v>
      </c>
      <c r="H469">
        <v>0</v>
      </c>
      <c r="J469" t="s">
        <v>18</v>
      </c>
      <c r="K469" t="s">
        <v>18</v>
      </c>
      <c r="L469" t="s">
        <v>75</v>
      </c>
      <c r="M469" s="30" t="s">
        <v>76</v>
      </c>
      <c r="N469" t="s">
        <v>82</v>
      </c>
      <c r="O469" t="s">
        <v>96</v>
      </c>
      <c r="P469" s="4" t="s">
        <v>8908</v>
      </c>
    </row>
    <row r="470" spans="1:17" x14ac:dyDescent="0.3">
      <c r="A470" t="s">
        <v>598</v>
      </c>
      <c r="B470" s="3">
        <v>37</v>
      </c>
      <c r="C470">
        <v>0</v>
      </c>
      <c r="D470">
        <v>0</v>
      </c>
      <c r="E470">
        <v>0</v>
      </c>
      <c r="F470">
        <v>0</v>
      </c>
      <c r="G470" s="10">
        <v>37</v>
      </c>
      <c r="H470">
        <v>0</v>
      </c>
      <c r="J470" t="s">
        <v>18</v>
      </c>
      <c r="K470" t="s">
        <v>18</v>
      </c>
      <c r="L470" t="s">
        <v>75</v>
      </c>
      <c r="M470" s="30" t="s">
        <v>119</v>
      </c>
      <c r="N470" t="s">
        <v>127</v>
      </c>
      <c r="O470" t="s">
        <v>8951</v>
      </c>
      <c r="P470" s="4" t="s">
        <v>8902</v>
      </c>
    </row>
    <row r="471" spans="1:17" x14ac:dyDescent="0.3">
      <c r="A471" t="s">
        <v>605</v>
      </c>
      <c r="B471" s="3">
        <v>37</v>
      </c>
      <c r="C471">
        <v>0</v>
      </c>
      <c r="D471" s="10">
        <v>37</v>
      </c>
      <c r="E471">
        <v>0</v>
      </c>
      <c r="F471">
        <v>0</v>
      </c>
      <c r="G471">
        <v>0</v>
      </c>
      <c r="H471">
        <v>0</v>
      </c>
      <c r="J471" t="s">
        <v>16</v>
      </c>
      <c r="K471" t="s">
        <v>16</v>
      </c>
      <c r="L471" t="s">
        <v>75</v>
      </c>
      <c r="M471" s="30" t="s">
        <v>76</v>
      </c>
      <c r="N471" t="s">
        <v>77</v>
      </c>
      <c r="O471" t="s">
        <v>78</v>
      </c>
      <c r="P471" s="4" t="s">
        <v>8909</v>
      </c>
    </row>
    <row r="472" spans="1:17" x14ac:dyDescent="0.3">
      <c r="A472" t="s">
        <v>628</v>
      </c>
      <c r="B472" s="3">
        <v>36</v>
      </c>
      <c r="C472">
        <v>0</v>
      </c>
      <c r="D472" s="10">
        <v>36</v>
      </c>
      <c r="E472">
        <v>0</v>
      </c>
      <c r="F472">
        <v>0</v>
      </c>
      <c r="G472">
        <v>0</v>
      </c>
      <c r="H472">
        <v>0</v>
      </c>
      <c r="J472" t="s">
        <v>16</v>
      </c>
      <c r="K472" t="s">
        <v>16</v>
      </c>
      <c r="L472" t="s">
        <v>75</v>
      </c>
      <c r="M472" s="30" t="s">
        <v>76</v>
      </c>
      <c r="N472" t="s">
        <v>77</v>
      </c>
      <c r="O472" t="s">
        <v>78</v>
      </c>
      <c r="P472" s="4" t="s">
        <v>8909</v>
      </c>
    </row>
    <row r="473" spans="1:17" x14ac:dyDescent="0.3">
      <c r="A473" t="s">
        <v>615</v>
      </c>
      <c r="B473" s="3">
        <v>36</v>
      </c>
      <c r="C473" s="10">
        <v>36</v>
      </c>
      <c r="D473">
        <v>0</v>
      </c>
      <c r="E473">
        <v>0</v>
      </c>
      <c r="F473">
        <v>0</v>
      </c>
      <c r="G473">
        <v>0</v>
      </c>
      <c r="H473">
        <v>0</v>
      </c>
      <c r="J473" t="s">
        <v>15</v>
      </c>
      <c r="K473" t="s">
        <v>99</v>
      </c>
      <c r="L473" t="s">
        <v>75</v>
      </c>
      <c r="M473" s="30" t="s">
        <v>76</v>
      </c>
      <c r="N473" t="s">
        <v>87</v>
      </c>
      <c r="O473" t="s">
        <v>100</v>
      </c>
      <c r="P473" s="4" t="s">
        <v>8907</v>
      </c>
    </row>
    <row r="474" spans="1:17" x14ac:dyDescent="0.3">
      <c r="A474" t="s">
        <v>619</v>
      </c>
      <c r="B474" s="3">
        <v>36</v>
      </c>
      <c r="C474">
        <v>0</v>
      </c>
      <c r="D474">
        <v>0</v>
      </c>
      <c r="E474">
        <v>0</v>
      </c>
      <c r="F474" s="10">
        <v>36</v>
      </c>
      <c r="G474">
        <v>0</v>
      </c>
      <c r="H474">
        <v>0</v>
      </c>
      <c r="J474" t="s">
        <v>51</v>
      </c>
      <c r="K474" t="s">
        <v>81</v>
      </c>
      <c r="L474" t="s">
        <v>75</v>
      </c>
      <c r="M474" s="30" t="s">
        <v>76</v>
      </c>
      <c r="N474" t="s">
        <v>82</v>
      </c>
      <c r="O474" t="s">
        <v>83</v>
      </c>
      <c r="P474" s="4" t="s">
        <v>8908</v>
      </c>
    </row>
    <row r="475" spans="1:17" x14ac:dyDescent="0.3">
      <c r="A475" s="29" t="s">
        <v>612</v>
      </c>
      <c r="B475" s="3">
        <v>36</v>
      </c>
      <c r="C475">
        <v>0</v>
      </c>
      <c r="D475">
        <v>0</v>
      </c>
      <c r="E475">
        <v>0</v>
      </c>
      <c r="F475" s="4">
        <v>6</v>
      </c>
      <c r="G475" s="4">
        <v>19</v>
      </c>
      <c r="H475" s="4">
        <v>11</v>
      </c>
      <c r="J475" t="s">
        <v>125</v>
      </c>
      <c r="K475" t="s">
        <v>126</v>
      </c>
      <c r="L475" t="s">
        <v>46</v>
      </c>
      <c r="M475" s="30" t="s">
        <v>137</v>
      </c>
      <c r="N475" t="s">
        <v>138</v>
      </c>
      <c r="O475" s="30" t="s">
        <v>611</v>
      </c>
      <c r="P475" s="4" t="s">
        <v>8915</v>
      </c>
      <c r="Q475" s="24" t="s">
        <v>613</v>
      </c>
    </row>
    <row r="476" spans="1:17" x14ac:dyDescent="0.3">
      <c r="A476" t="s">
        <v>623</v>
      </c>
      <c r="B476" s="3">
        <v>36</v>
      </c>
      <c r="C476">
        <v>0</v>
      </c>
      <c r="D476">
        <v>0</v>
      </c>
      <c r="E476" s="10">
        <v>36</v>
      </c>
      <c r="F476">
        <v>0</v>
      </c>
      <c r="G476">
        <v>0</v>
      </c>
      <c r="H476">
        <v>0</v>
      </c>
      <c r="J476" t="s">
        <v>17</v>
      </c>
      <c r="K476" t="s">
        <v>17</v>
      </c>
      <c r="L476" t="s">
        <v>75</v>
      </c>
      <c r="M476" s="30" t="s">
        <v>91</v>
      </c>
      <c r="N476" t="s">
        <v>92</v>
      </c>
      <c r="O476" t="s">
        <v>93</v>
      </c>
      <c r="P476" s="4" t="s">
        <v>8903</v>
      </c>
    </row>
    <row r="477" spans="1:17" x14ac:dyDescent="0.3">
      <c r="A477" t="s">
        <v>624</v>
      </c>
      <c r="B477" s="3">
        <v>36</v>
      </c>
      <c r="C477">
        <v>0</v>
      </c>
      <c r="D477">
        <v>0</v>
      </c>
      <c r="E477" s="10">
        <v>36</v>
      </c>
      <c r="F477">
        <v>0</v>
      </c>
      <c r="G477">
        <v>0</v>
      </c>
      <c r="H477">
        <v>0</v>
      </c>
      <c r="J477" t="s">
        <v>17</v>
      </c>
      <c r="K477" t="s">
        <v>17</v>
      </c>
      <c r="L477" t="s">
        <v>75</v>
      </c>
      <c r="M477" s="30" t="s">
        <v>91</v>
      </c>
      <c r="N477" t="s">
        <v>92</v>
      </c>
      <c r="O477" t="s">
        <v>93</v>
      </c>
      <c r="P477" s="4" t="s">
        <v>8903</v>
      </c>
    </row>
    <row r="478" spans="1:17" x14ac:dyDescent="0.3">
      <c r="A478" t="s">
        <v>610</v>
      </c>
      <c r="B478" s="3">
        <v>36</v>
      </c>
      <c r="C478">
        <v>0</v>
      </c>
      <c r="D478">
        <v>0</v>
      </c>
      <c r="E478">
        <v>0</v>
      </c>
      <c r="F478">
        <v>0</v>
      </c>
      <c r="G478" s="10">
        <v>36</v>
      </c>
      <c r="H478">
        <v>0</v>
      </c>
      <c r="J478" t="s">
        <v>18</v>
      </c>
      <c r="K478" t="s">
        <v>18</v>
      </c>
      <c r="L478" t="s">
        <v>75</v>
      </c>
      <c r="M478" s="30" t="s">
        <v>76</v>
      </c>
      <c r="N478" t="s">
        <v>82</v>
      </c>
      <c r="O478" t="s">
        <v>96</v>
      </c>
      <c r="P478" s="4" t="s">
        <v>8908</v>
      </c>
    </row>
    <row r="479" spans="1:17" x14ac:dyDescent="0.3">
      <c r="A479" t="s">
        <v>609</v>
      </c>
      <c r="B479" s="3">
        <v>36</v>
      </c>
      <c r="C479">
        <v>0</v>
      </c>
      <c r="D479">
        <v>0</v>
      </c>
      <c r="E479">
        <v>0</v>
      </c>
      <c r="F479">
        <v>0</v>
      </c>
      <c r="G479" s="10">
        <v>36</v>
      </c>
      <c r="H479">
        <v>0</v>
      </c>
      <c r="J479" t="s">
        <v>18</v>
      </c>
      <c r="K479" t="s">
        <v>18</v>
      </c>
      <c r="L479" t="s">
        <v>75</v>
      </c>
      <c r="M479" s="30" t="s">
        <v>76</v>
      </c>
      <c r="N479" t="s">
        <v>82</v>
      </c>
      <c r="O479" t="s">
        <v>96</v>
      </c>
      <c r="P479" s="4" t="s">
        <v>8908</v>
      </c>
    </row>
    <row r="480" spans="1:17" x14ac:dyDescent="0.3">
      <c r="A480" t="s">
        <v>621</v>
      </c>
      <c r="B480" s="3">
        <v>36</v>
      </c>
      <c r="C480">
        <v>0</v>
      </c>
      <c r="D480">
        <v>0</v>
      </c>
      <c r="E480" s="10">
        <v>36</v>
      </c>
      <c r="F480">
        <v>0</v>
      </c>
      <c r="G480">
        <v>0</v>
      </c>
      <c r="H480">
        <v>0</v>
      </c>
      <c r="J480" t="s">
        <v>17</v>
      </c>
      <c r="K480" t="s">
        <v>17</v>
      </c>
      <c r="L480" t="s">
        <v>75</v>
      </c>
      <c r="M480" s="30" t="s">
        <v>91</v>
      </c>
      <c r="N480" t="s">
        <v>92</v>
      </c>
      <c r="O480" t="s">
        <v>93</v>
      </c>
      <c r="P480" s="4" t="s">
        <v>8903</v>
      </c>
    </row>
    <row r="481" spans="1:16" x14ac:dyDescent="0.3">
      <c r="A481" t="s">
        <v>627</v>
      </c>
      <c r="B481" s="3">
        <v>36</v>
      </c>
      <c r="C481">
        <v>0</v>
      </c>
      <c r="D481" s="10">
        <v>36</v>
      </c>
      <c r="E481">
        <v>0</v>
      </c>
      <c r="F481">
        <v>0</v>
      </c>
      <c r="G481">
        <v>0</v>
      </c>
      <c r="H481">
        <v>0</v>
      </c>
      <c r="J481" t="s">
        <v>16</v>
      </c>
      <c r="K481" t="s">
        <v>16</v>
      </c>
      <c r="L481" t="s">
        <v>75</v>
      </c>
      <c r="M481" s="30" t="s">
        <v>76</v>
      </c>
      <c r="N481" t="s">
        <v>77</v>
      </c>
      <c r="O481" t="s">
        <v>78</v>
      </c>
      <c r="P481" s="4" t="s">
        <v>8909</v>
      </c>
    </row>
    <row r="482" spans="1:16" x14ac:dyDescent="0.3">
      <c r="A482" t="s">
        <v>620</v>
      </c>
      <c r="B482" s="3">
        <v>36</v>
      </c>
      <c r="C482">
        <v>0</v>
      </c>
      <c r="D482">
        <v>0</v>
      </c>
      <c r="E482" s="10">
        <v>36</v>
      </c>
      <c r="F482">
        <v>0</v>
      </c>
      <c r="G482">
        <v>0</v>
      </c>
      <c r="H482">
        <v>0</v>
      </c>
      <c r="J482" t="s">
        <v>17</v>
      </c>
      <c r="K482" t="s">
        <v>17</v>
      </c>
      <c r="L482" t="s">
        <v>75</v>
      </c>
      <c r="M482" s="30" t="s">
        <v>137</v>
      </c>
      <c r="N482" t="s">
        <v>138</v>
      </c>
      <c r="O482" t="s">
        <v>139</v>
      </c>
      <c r="P482" s="4" t="s">
        <v>8898</v>
      </c>
    </row>
    <row r="483" spans="1:16" x14ac:dyDescent="0.3">
      <c r="A483" t="s">
        <v>617</v>
      </c>
      <c r="B483" s="3">
        <v>36</v>
      </c>
      <c r="C483">
        <v>0</v>
      </c>
      <c r="D483">
        <v>0</v>
      </c>
      <c r="E483">
        <v>0</v>
      </c>
      <c r="F483" s="10">
        <v>36</v>
      </c>
      <c r="G483">
        <v>0</v>
      </c>
      <c r="H483">
        <v>0</v>
      </c>
      <c r="J483" t="s">
        <v>51</v>
      </c>
      <c r="K483" t="s">
        <v>81</v>
      </c>
      <c r="L483" t="s">
        <v>75</v>
      </c>
      <c r="M483" s="30" t="s">
        <v>76</v>
      </c>
      <c r="N483" t="s">
        <v>82</v>
      </c>
      <c r="O483" t="s">
        <v>83</v>
      </c>
      <c r="P483" s="4" t="s">
        <v>8908</v>
      </c>
    </row>
    <row r="484" spans="1:16" x14ac:dyDescent="0.3">
      <c r="A484" t="s">
        <v>629</v>
      </c>
      <c r="B484" s="3">
        <v>36</v>
      </c>
      <c r="C484">
        <v>0</v>
      </c>
      <c r="D484" s="10">
        <v>36</v>
      </c>
      <c r="E484">
        <v>0</v>
      </c>
      <c r="F484">
        <v>0</v>
      </c>
      <c r="G484">
        <v>0</v>
      </c>
      <c r="H484">
        <v>0</v>
      </c>
      <c r="J484" t="s">
        <v>16</v>
      </c>
      <c r="K484" t="s">
        <v>16</v>
      </c>
      <c r="L484" t="s">
        <v>75</v>
      </c>
      <c r="M484" s="30" t="s">
        <v>76</v>
      </c>
      <c r="N484" t="s">
        <v>87</v>
      </c>
      <c r="O484" t="s">
        <v>86</v>
      </c>
      <c r="P484" s="4" t="s">
        <v>8906</v>
      </c>
    </row>
    <row r="485" spans="1:16" x14ac:dyDescent="0.3">
      <c r="A485" t="s">
        <v>614</v>
      </c>
      <c r="B485" s="3">
        <v>36</v>
      </c>
      <c r="C485" s="10">
        <v>36</v>
      </c>
      <c r="D485">
        <v>0</v>
      </c>
      <c r="E485">
        <v>0</v>
      </c>
      <c r="F485">
        <v>0</v>
      </c>
      <c r="G485">
        <v>0</v>
      </c>
      <c r="H485">
        <v>0</v>
      </c>
      <c r="J485" t="s">
        <v>15</v>
      </c>
      <c r="K485" t="s">
        <v>99</v>
      </c>
      <c r="L485" t="s">
        <v>75</v>
      </c>
      <c r="M485" s="30" t="s">
        <v>76</v>
      </c>
      <c r="N485" t="s">
        <v>87</v>
      </c>
      <c r="O485" t="s">
        <v>100</v>
      </c>
      <c r="P485" s="4" t="s">
        <v>8907</v>
      </c>
    </row>
    <row r="486" spans="1:16" x14ac:dyDescent="0.3">
      <c r="A486" t="s">
        <v>608</v>
      </c>
      <c r="B486" s="3">
        <v>36</v>
      </c>
      <c r="C486">
        <v>0</v>
      </c>
      <c r="D486">
        <v>0</v>
      </c>
      <c r="E486">
        <v>0</v>
      </c>
      <c r="F486">
        <v>0</v>
      </c>
      <c r="G486" s="10">
        <v>36</v>
      </c>
      <c r="H486">
        <v>0</v>
      </c>
      <c r="J486" t="s">
        <v>18</v>
      </c>
      <c r="K486" t="s">
        <v>18</v>
      </c>
      <c r="L486" t="s">
        <v>75</v>
      </c>
      <c r="M486" s="30" t="s">
        <v>76</v>
      </c>
      <c r="N486" t="s">
        <v>82</v>
      </c>
      <c r="O486" t="s">
        <v>96</v>
      </c>
      <c r="P486" s="4" t="s">
        <v>8908</v>
      </c>
    </row>
    <row r="487" spans="1:16" x14ac:dyDescent="0.3">
      <c r="A487" s="13" t="s">
        <v>625</v>
      </c>
      <c r="B487" s="3">
        <v>36</v>
      </c>
      <c r="C487">
        <v>0</v>
      </c>
      <c r="D487">
        <v>0</v>
      </c>
      <c r="E487" s="10">
        <v>36</v>
      </c>
      <c r="F487">
        <v>0</v>
      </c>
      <c r="G487">
        <v>0</v>
      </c>
      <c r="H487">
        <v>0</v>
      </c>
      <c r="J487" t="s">
        <v>17</v>
      </c>
      <c r="K487" t="s">
        <v>17</v>
      </c>
      <c r="L487" t="s">
        <v>75</v>
      </c>
      <c r="M487" s="30" t="s">
        <v>137</v>
      </c>
      <c r="N487" t="s">
        <v>138</v>
      </c>
      <c r="O487" t="s">
        <v>139</v>
      </c>
      <c r="P487" s="4" t="s">
        <v>8898</v>
      </c>
    </row>
    <row r="488" spans="1:16" x14ac:dyDescent="0.3">
      <c r="A488" t="s">
        <v>622</v>
      </c>
      <c r="B488" s="3">
        <v>36</v>
      </c>
      <c r="C488">
        <v>0</v>
      </c>
      <c r="D488">
        <v>0</v>
      </c>
      <c r="E488" s="10">
        <v>36</v>
      </c>
      <c r="F488">
        <v>0</v>
      </c>
      <c r="G488">
        <v>0</v>
      </c>
      <c r="H488">
        <v>0</v>
      </c>
      <c r="J488" t="s">
        <v>17</v>
      </c>
      <c r="K488" t="s">
        <v>17</v>
      </c>
      <c r="L488" t="s">
        <v>75</v>
      </c>
      <c r="M488" s="30" t="s">
        <v>137</v>
      </c>
      <c r="N488" t="s">
        <v>138</v>
      </c>
      <c r="O488" t="s">
        <v>139</v>
      </c>
      <c r="P488" s="4" t="s">
        <v>8898</v>
      </c>
    </row>
    <row r="489" spans="1:16" x14ac:dyDescent="0.3">
      <c r="A489" t="s">
        <v>616</v>
      </c>
      <c r="B489" s="3">
        <v>36</v>
      </c>
      <c r="C489">
        <v>0</v>
      </c>
      <c r="D489">
        <v>0</v>
      </c>
      <c r="E489">
        <v>0</v>
      </c>
      <c r="F489" s="10">
        <v>36</v>
      </c>
      <c r="G489">
        <v>0</v>
      </c>
      <c r="H489">
        <v>0</v>
      </c>
      <c r="J489" t="s">
        <v>51</v>
      </c>
      <c r="K489" t="s">
        <v>81</v>
      </c>
      <c r="L489" t="s">
        <v>75</v>
      </c>
      <c r="M489" s="30" t="s">
        <v>76</v>
      </c>
      <c r="N489" t="s">
        <v>82</v>
      </c>
      <c r="O489" t="s">
        <v>83</v>
      </c>
      <c r="P489" s="4" t="s">
        <v>8908</v>
      </c>
    </row>
    <row r="490" spans="1:16" x14ac:dyDescent="0.3">
      <c r="A490" t="s">
        <v>626</v>
      </c>
      <c r="B490" s="3">
        <v>36</v>
      </c>
      <c r="C490">
        <v>0</v>
      </c>
      <c r="D490" s="10">
        <v>36</v>
      </c>
      <c r="E490">
        <v>0</v>
      </c>
      <c r="F490">
        <v>0</v>
      </c>
      <c r="G490">
        <v>0</v>
      </c>
      <c r="H490">
        <v>0</v>
      </c>
      <c r="J490" t="s">
        <v>16</v>
      </c>
      <c r="K490" t="s">
        <v>16</v>
      </c>
      <c r="L490" t="s">
        <v>75</v>
      </c>
      <c r="M490" s="30" t="s">
        <v>76</v>
      </c>
      <c r="N490" t="s">
        <v>77</v>
      </c>
      <c r="O490" t="s">
        <v>78</v>
      </c>
      <c r="P490" s="4" t="s">
        <v>8909</v>
      </c>
    </row>
    <row r="491" spans="1:16" x14ac:dyDescent="0.3">
      <c r="A491" t="s">
        <v>618</v>
      </c>
      <c r="B491" s="3">
        <v>36</v>
      </c>
      <c r="C491">
        <v>0</v>
      </c>
      <c r="D491">
        <v>0</v>
      </c>
      <c r="E491">
        <v>0</v>
      </c>
      <c r="F491" s="10">
        <v>36</v>
      </c>
      <c r="G491">
        <v>0</v>
      </c>
      <c r="H491">
        <v>0</v>
      </c>
      <c r="J491" t="s">
        <v>51</v>
      </c>
      <c r="K491" t="s">
        <v>81</v>
      </c>
      <c r="L491" t="s">
        <v>75</v>
      </c>
      <c r="M491" s="30" t="s">
        <v>119</v>
      </c>
      <c r="N491" t="s">
        <v>127</v>
      </c>
      <c r="O491" t="s">
        <v>165</v>
      </c>
      <c r="P491" s="4" t="s">
        <v>8902</v>
      </c>
    </row>
    <row r="492" spans="1:16" x14ac:dyDescent="0.3">
      <c r="A492" t="s">
        <v>630</v>
      </c>
      <c r="B492" s="3">
        <v>35</v>
      </c>
      <c r="C492">
        <v>0</v>
      </c>
      <c r="D492">
        <v>0</v>
      </c>
      <c r="E492">
        <v>0</v>
      </c>
      <c r="F492">
        <v>0</v>
      </c>
      <c r="G492" s="10">
        <v>35</v>
      </c>
      <c r="H492">
        <v>0</v>
      </c>
      <c r="J492" t="s">
        <v>18</v>
      </c>
      <c r="K492" t="s">
        <v>18</v>
      </c>
      <c r="L492" t="s">
        <v>75</v>
      </c>
      <c r="M492" s="30" t="s">
        <v>76</v>
      </c>
      <c r="N492" t="s">
        <v>82</v>
      </c>
      <c r="O492" t="s">
        <v>96</v>
      </c>
      <c r="P492" s="4" t="s">
        <v>8908</v>
      </c>
    </row>
    <row r="493" spans="1:16" x14ac:dyDescent="0.3">
      <c r="A493" t="s">
        <v>633</v>
      </c>
      <c r="B493" s="3">
        <v>35</v>
      </c>
      <c r="C493">
        <v>0</v>
      </c>
      <c r="D493">
        <v>0</v>
      </c>
      <c r="E493">
        <v>0</v>
      </c>
      <c r="F493" s="4">
        <v>1</v>
      </c>
      <c r="G493" s="4">
        <v>30</v>
      </c>
      <c r="H493" s="4">
        <v>4</v>
      </c>
      <c r="J493" t="s">
        <v>125</v>
      </c>
      <c r="K493" t="s">
        <v>126</v>
      </c>
      <c r="L493" t="s">
        <v>46</v>
      </c>
      <c r="M493" s="30" t="s">
        <v>76</v>
      </c>
      <c r="N493" t="s">
        <v>82</v>
      </c>
      <c r="O493" t="s">
        <v>577</v>
      </c>
      <c r="P493" s="4" t="s">
        <v>8908</v>
      </c>
    </row>
    <row r="494" spans="1:16" x14ac:dyDescent="0.3">
      <c r="A494" t="s">
        <v>636</v>
      </c>
      <c r="B494" s="3">
        <v>35</v>
      </c>
      <c r="C494" s="10">
        <v>35</v>
      </c>
      <c r="D494">
        <v>0</v>
      </c>
      <c r="E494">
        <v>0</v>
      </c>
      <c r="F494">
        <v>0</v>
      </c>
      <c r="G494">
        <v>0</v>
      </c>
      <c r="H494">
        <v>0</v>
      </c>
      <c r="J494" t="s">
        <v>15</v>
      </c>
      <c r="K494" t="s">
        <v>99</v>
      </c>
      <c r="L494" t="s">
        <v>75</v>
      </c>
      <c r="M494" s="30" t="s">
        <v>76</v>
      </c>
      <c r="N494" t="s">
        <v>87</v>
      </c>
      <c r="O494" t="s">
        <v>100</v>
      </c>
      <c r="P494" s="4" t="s">
        <v>8907</v>
      </c>
    </row>
    <row r="495" spans="1:16" x14ac:dyDescent="0.3">
      <c r="A495" t="s">
        <v>639</v>
      </c>
      <c r="B495" s="3">
        <v>35</v>
      </c>
      <c r="C495">
        <v>0</v>
      </c>
      <c r="D495" s="10">
        <v>35</v>
      </c>
      <c r="E495">
        <v>0</v>
      </c>
      <c r="F495">
        <v>0</v>
      </c>
      <c r="G495">
        <v>0</v>
      </c>
      <c r="H495">
        <v>0</v>
      </c>
      <c r="J495" t="s">
        <v>16</v>
      </c>
      <c r="K495" t="s">
        <v>16</v>
      </c>
      <c r="L495" t="s">
        <v>75</v>
      </c>
      <c r="M495" s="30" t="s">
        <v>76</v>
      </c>
      <c r="N495" t="s">
        <v>77</v>
      </c>
      <c r="O495" t="s">
        <v>78</v>
      </c>
      <c r="P495" s="4" t="s">
        <v>8909</v>
      </c>
    </row>
    <row r="496" spans="1:16" x14ac:dyDescent="0.3">
      <c r="A496" t="s">
        <v>641</v>
      </c>
      <c r="B496" s="3">
        <v>35</v>
      </c>
      <c r="C496">
        <v>0</v>
      </c>
      <c r="D496" s="10">
        <v>35</v>
      </c>
      <c r="E496">
        <v>0</v>
      </c>
      <c r="F496">
        <v>0</v>
      </c>
      <c r="G496">
        <v>0</v>
      </c>
      <c r="H496">
        <v>0</v>
      </c>
      <c r="J496" t="s">
        <v>16</v>
      </c>
      <c r="K496" t="s">
        <v>16</v>
      </c>
      <c r="L496" t="s">
        <v>75</v>
      </c>
      <c r="M496" s="30" t="s">
        <v>76</v>
      </c>
      <c r="N496" t="s">
        <v>87</v>
      </c>
      <c r="O496" t="s">
        <v>86</v>
      </c>
      <c r="P496" s="4" t="s">
        <v>8911</v>
      </c>
    </row>
    <row r="497" spans="1:16" x14ac:dyDescent="0.3">
      <c r="A497" t="s">
        <v>637</v>
      </c>
      <c r="B497" s="3">
        <v>35</v>
      </c>
      <c r="C497" s="10">
        <v>35</v>
      </c>
      <c r="D497">
        <v>0</v>
      </c>
      <c r="E497">
        <v>0</v>
      </c>
      <c r="F497">
        <v>0</v>
      </c>
      <c r="G497">
        <v>0</v>
      </c>
      <c r="H497">
        <v>0</v>
      </c>
      <c r="J497" t="s">
        <v>15</v>
      </c>
      <c r="K497" t="s">
        <v>99</v>
      </c>
      <c r="L497" t="s">
        <v>75</v>
      </c>
      <c r="M497" s="30" t="s">
        <v>119</v>
      </c>
      <c r="N497" t="s">
        <v>120</v>
      </c>
      <c r="O497" t="s">
        <v>121</v>
      </c>
      <c r="P497" s="4" t="s">
        <v>8901</v>
      </c>
    </row>
    <row r="498" spans="1:16" x14ac:dyDescent="0.3">
      <c r="A498" t="s">
        <v>631</v>
      </c>
      <c r="B498" s="3">
        <v>35</v>
      </c>
      <c r="C498">
        <v>0</v>
      </c>
      <c r="D498">
        <v>0</v>
      </c>
      <c r="E498">
        <v>0</v>
      </c>
      <c r="F498">
        <v>0</v>
      </c>
      <c r="G498" s="10">
        <v>35</v>
      </c>
      <c r="H498">
        <v>0</v>
      </c>
      <c r="J498" t="s">
        <v>18</v>
      </c>
      <c r="K498" t="s">
        <v>18</v>
      </c>
      <c r="L498" t="s">
        <v>75</v>
      </c>
      <c r="M498" s="30" t="s">
        <v>76</v>
      </c>
      <c r="N498" t="s">
        <v>82</v>
      </c>
      <c r="O498" t="s">
        <v>96</v>
      </c>
      <c r="P498" s="4" t="s">
        <v>8908</v>
      </c>
    </row>
    <row r="499" spans="1:16" x14ac:dyDescent="0.3">
      <c r="A499" t="s">
        <v>640</v>
      </c>
      <c r="B499" s="3">
        <v>35</v>
      </c>
      <c r="C499">
        <v>0</v>
      </c>
      <c r="D499" s="10">
        <v>35</v>
      </c>
      <c r="E499">
        <v>0</v>
      </c>
      <c r="F499">
        <v>0</v>
      </c>
      <c r="G499">
        <v>0</v>
      </c>
      <c r="H499">
        <v>0</v>
      </c>
      <c r="J499" t="s">
        <v>16</v>
      </c>
      <c r="K499" t="s">
        <v>16</v>
      </c>
      <c r="L499" t="s">
        <v>75</v>
      </c>
      <c r="M499" s="30" t="s">
        <v>76</v>
      </c>
      <c r="N499" t="s">
        <v>77</v>
      </c>
      <c r="O499" t="s">
        <v>78</v>
      </c>
      <c r="P499" s="4" t="s">
        <v>8909</v>
      </c>
    </row>
    <row r="500" spans="1:16" x14ac:dyDescent="0.3">
      <c r="A500" t="s">
        <v>635</v>
      </c>
      <c r="B500" s="3">
        <v>35</v>
      </c>
      <c r="C500">
        <v>0</v>
      </c>
      <c r="D500">
        <v>0</v>
      </c>
      <c r="E500">
        <v>0</v>
      </c>
      <c r="F500" s="10">
        <v>35</v>
      </c>
      <c r="G500">
        <v>0</v>
      </c>
      <c r="H500">
        <v>0</v>
      </c>
      <c r="J500" t="s">
        <v>51</v>
      </c>
      <c r="K500" t="s">
        <v>81</v>
      </c>
      <c r="L500" t="s">
        <v>75</v>
      </c>
      <c r="M500" s="30" t="s">
        <v>76</v>
      </c>
      <c r="N500" t="s">
        <v>82</v>
      </c>
      <c r="O500" t="s">
        <v>83</v>
      </c>
      <c r="P500" s="4" t="s">
        <v>8908</v>
      </c>
    </row>
    <row r="501" spans="1:16" x14ac:dyDescent="0.3">
      <c r="A501" t="s">
        <v>632</v>
      </c>
      <c r="B501" s="3">
        <v>35</v>
      </c>
      <c r="C501">
        <v>0</v>
      </c>
      <c r="D501">
        <v>0</v>
      </c>
      <c r="E501">
        <v>0</v>
      </c>
      <c r="F501">
        <v>0</v>
      </c>
      <c r="G501" s="10">
        <v>35</v>
      </c>
      <c r="H501">
        <v>0</v>
      </c>
      <c r="J501" t="s">
        <v>18</v>
      </c>
      <c r="K501" t="s">
        <v>18</v>
      </c>
      <c r="L501" t="s">
        <v>75</v>
      </c>
      <c r="M501" s="30" t="s">
        <v>76</v>
      </c>
      <c r="N501" t="s">
        <v>82</v>
      </c>
      <c r="O501" t="s">
        <v>96</v>
      </c>
      <c r="P501" s="4" t="s">
        <v>8908</v>
      </c>
    </row>
    <row r="502" spans="1:16" x14ac:dyDescent="0.3">
      <c r="A502" t="s">
        <v>634</v>
      </c>
      <c r="B502" s="3">
        <v>35</v>
      </c>
      <c r="C502">
        <v>0</v>
      </c>
      <c r="D502">
        <v>0</v>
      </c>
      <c r="E502">
        <v>0</v>
      </c>
      <c r="F502">
        <v>3</v>
      </c>
      <c r="G502">
        <v>32</v>
      </c>
      <c r="H502">
        <v>0</v>
      </c>
      <c r="J502" t="s">
        <v>125</v>
      </c>
      <c r="K502" t="s">
        <v>126</v>
      </c>
      <c r="L502" t="s">
        <v>46</v>
      </c>
      <c r="M502" s="30" t="s">
        <v>119</v>
      </c>
      <c r="N502" t="s">
        <v>127</v>
      </c>
      <c r="O502" t="s">
        <v>128</v>
      </c>
      <c r="P502" s="4" t="s">
        <v>8902</v>
      </c>
    </row>
    <row r="503" spans="1:16" x14ac:dyDescent="0.3">
      <c r="A503" t="s">
        <v>638</v>
      </c>
      <c r="B503" s="3">
        <v>35</v>
      </c>
      <c r="C503">
        <v>0</v>
      </c>
      <c r="D503" s="10">
        <v>35</v>
      </c>
      <c r="E503">
        <v>0</v>
      </c>
      <c r="F503">
        <v>0</v>
      </c>
      <c r="G503">
        <v>0</v>
      </c>
      <c r="H503">
        <v>0</v>
      </c>
      <c r="J503" t="s">
        <v>16</v>
      </c>
      <c r="K503" t="s">
        <v>16</v>
      </c>
      <c r="L503" t="s">
        <v>75</v>
      </c>
      <c r="M503" s="30" t="s">
        <v>76</v>
      </c>
      <c r="N503" t="s">
        <v>77</v>
      </c>
      <c r="O503" t="s">
        <v>78</v>
      </c>
      <c r="P503" s="4" t="s">
        <v>8909</v>
      </c>
    </row>
    <row r="504" spans="1:16" x14ac:dyDescent="0.3">
      <c r="A504" s="4" t="s">
        <v>646</v>
      </c>
      <c r="B504" s="3">
        <v>34</v>
      </c>
      <c r="C504">
        <v>0</v>
      </c>
      <c r="D504">
        <v>0</v>
      </c>
      <c r="E504">
        <v>0</v>
      </c>
      <c r="F504">
        <v>0</v>
      </c>
      <c r="G504">
        <v>0</v>
      </c>
      <c r="H504" s="10">
        <v>34</v>
      </c>
      <c r="J504" t="s">
        <v>18</v>
      </c>
      <c r="K504" t="s">
        <v>18</v>
      </c>
      <c r="L504" t="s">
        <v>75</v>
      </c>
      <c r="M504" s="30" t="s">
        <v>76</v>
      </c>
      <c r="N504" t="s">
        <v>87</v>
      </c>
      <c r="O504" t="s">
        <v>181</v>
      </c>
      <c r="P504" s="4" t="s">
        <v>8907</v>
      </c>
    </row>
    <row r="505" spans="1:16" x14ac:dyDescent="0.3">
      <c r="A505" t="s">
        <v>652</v>
      </c>
      <c r="B505" s="3">
        <v>34</v>
      </c>
      <c r="C505">
        <v>0</v>
      </c>
      <c r="D505">
        <v>0</v>
      </c>
      <c r="E505" s="10">
        <v>34</v>
      </c>
      <c r="F505">
        <v>0</v>
      </c>
      <c r="G505">
        <v>0</v>
      </c>
      <c r="H505">
        <v>0</v>
      </c>
      <c r="J505" t="s">
        <v>17</v>
      </c>
      <c r="K505" t="s">
        <v>17</v>
      </c>
      <c r="L505" t="s">
        <v>75</v>
      </c>
      <c r="M505" s="30" t="s">
        <v>91</v>
      </c>
      <c r="N505" t="s">
        <v>92</v>
      </c>
      <c r="O505" t="s">
        <v>93</v>
      </c>
      <c r="P505" s="4" t="s">
        <v>8903</v>
      </c>
    </row>
    <row r="506" spans="1:16" x14ac:dyDescent="0.3">
      <c r="A506" t="s">
        <v>654</v>
      </c>
      <c r="B506" s="3">
        <v>34</v>
      </c>
      <c r="C506">
        <v>0</v>
      </c>
      <c r="D506">
        <v>0</v>
      </c>
      <c r="E506" s="10">
        <v>34</v>
      </c>
      <c r="F506">
        <v>0</v>
      </c>
      <c r="G506">
        <v>0</v>
      </c>
      <c r="H506">
        <v>0</v>
      </c>
      <c r="J506" t="s">
        <v>17</v>
      </c>
      <c r="K506" t="s">
        <v>17</v>
      </c>
      <c r="L506" t="s">
        <v>75</v>
      </c>
      <c r="M506" s="30" t="s">
        <v>137</v>
      </c>
      <c r="N506" t="s">
        <v>138</v>
      </c>
      <c r="O506" t="s">
        <v>139</v>
      </c>
      <c r="P506" s="4" t="s">
        <v>8898</v>
      </c>
    </row>
    <row r="507" spans="1:16" x14ac:dyDescent="0.3">
      <c r="A507" t="s">
        <v>645</v>
      </c>
      <c r="B507" s="3">
        <v>34</v>
      </c>
      <c r="C507">
        <v>0</v>
      </c>
      <c r="D507">
        <v>0</v>
      </c>
      <c r="E507">
        <v>0</v>
      </c>
      <c r="F507">
        <v>0</v>
      </c>
      <c r="G507" s="10">
        <v>34</v>
      </c>
      <c r="H507">
        <v>0</v>
      </c>
      <c r="J507" t="s">
        <v>18</v>
      </c>
      <c r="K507" t="s">
        <v>18</v>
      </c>
      <c r="L507" t="s">
        <v>75</v>
      </c>
      <c r="M507" s="30" t="s">
        <v>119</v>
      </c>
      <c r="N507" t="s">
        <v>127</v>
      </c>
      <c r="O507" t="s">
        <v>8951</v>
      </c>
      <c r="P507" s="4" t="s">
        <v>8902</v>
      </c>
    </row>
    <row r="508" spans="1:16" x14ac:dyDescent="0.3">
      <c r="A508" t="s">
        <v>653</v>
      </c>
      <c r="B508" s="3">
        <v>34</v>
      </c>
      <c r="C508">
        <v>0</v>
      </c>
      <c r="D508">
        <v>0</v>
      </c>
      <c r="E508" s="10">
        <v>34</v>
      </c>
      <c r="F508">
        <v>0</v>
      </c>
      <c r="G508">
        <v>0</v>
      </c>
      <c r="H508">
        <v>0</v>
      </c>
      <c r="J508" t="s">
        <v>17</v>
      </c>
      <c r="K508" t="s">
        <v>17</v>
      </c>
      <c r="L508" t="s">
        <v>75</v>
      </c>
      <c r="M508" s="30" t="s">
        <v>91</v>
      </c>
      <c r="N508" t="s">
        <v>92</v>
      </c>
      <c r="O508" t="s">
        <v>93</v>
      </c>
      <c r="P508" s="4" t="s">
        <v>8903</v>
      </c>
    </row>
    <row r="509" spans="1:16" x14ac:dyDescent="0.3">
      <c r="A509" t="s">
        <v>651</v>
      </c>
      <c r="B509" s="3">
        <v>34</v>
      </c>
      <c r="C509">
        <v>0</v>
      </c>
      <c r="D509">
        <v>0</v>
      </c>
      <c r="E509" s="10">
        <v>34</v>
      </c>
      <c r="F509">
        <v>0</v>
      </c>
      <c r="G509">
        <v>0</v>
      </c>
      <c r="H509">
        <v>0</v>
      </c>
      <c r="J509" t="s">
        <v>17</v>
      </c>
      <c r="K509" t="s">
        <v>17</v>
      </c>
      <c r="L509" t="s">
        <v>75</v>
      </c>
      <c r="M509" s="30" t="s">
        <v>137</v>
      </c>
      <c r="N509" t="s">
        <v>138</v>
      </c>
      <c r="O509" t="s">
        <v>139</v>
      </c>
      <c r="P509" s="4" t="s">
        <v>8898</v>
      </c>
    </row>
    <row r="510" spans="1:16" x14ac:dyDescent="0.3">
      <c r="A510" t="s">
        <v>648</v>
      </c>
      <c r="B510" s="3">
        <v>34</v>
      </c>
      <c r="C510">
        <v>0</v>
      </c>
      <c r="D510">
        <v>0</v>
      </c>
      <c r="E510">
        <v>0</v>
      </c>
      <c r="F510">
        <v>0</v>
      </c>
      <c r="G510">
        <v>33</v>
      </c>
      <c r="H510">
        <v>1</v>
      </c>
      <c r="J510" t="s">
        <v>18</v>
      </c>
      <c r="K510" t="s">
        <v>18</v>
      </c>
      <c r="L510" t="s">
        <v>75</v>
      </c>
      <c r="M510" s="30" t="s">
        <v>119</v>
      </c>
      <c r="N510" t="s">
        <v>127</v>
      </c>
      <c r="O510" t="s">
        <v>8951</v>
      </c>
      <c r="P510" s="4" t="s">
        <v>8902</v>
      </c>
    </row>
    <row r="511" spans="1:16" x14ac:dyDescent="0.3">
      <c r="A511" t="s">
        <v>655</v>
      </c>
      <c r="B511" s="3">
        <v>34</v>
      </c>
      <c r="C511">
        <v>0</v>
      </c>
      <c r="D511" s="10">
        <v>34</v>
      </c>
      <c r="E511">
        <v>0</v>
      </c>
      <c r="F511">
        <v>0</v>
      </c>
      <c r="G511">
        <v>0</v>
      </c>
      <c r="H511">
        <v>0</v>
      </c>
      <c r="J511" t="s">
        <v>16</v>
      </c>
      <c r="K511" t="s">
        <v>16</v>
      </c>
      <c r="L511" t="s">
        <v>75</v>
      </c>
      <c r="M511" s="30" t="s">
        <v>76</v>
      </c>
      <c r="N511" t="s">
        <v>77</v>
      </c>
      <c r="O511" t="s">
        <v>78</v>
      </c>
      <c r="P511" s="4" t="s">
        <v>8909</v>
      </c>
    </row>
    <row r="512" spans="1:16" x14ac:dyDescent="0.3">
      <c r="A512" t="s">
        <v>650</v>
      </c>
      <c r="B512" s="3">
        <v>34</v>
      </c>
      <c r="C512" s="10">
        <v>34</v>
      </c>
      <c r="D512">
        <v>0</v>
      </c>
      <c r="E512">
        <v>0</v>
      </c>
      <c r="F512">
        <v>0</v>
      </c>
      <c r="G512">
        <v>0</v>
      </c>
      <c r="H512">
        <v>0</v>
      </c>
      <c r="J512" t="s">
        <v>15</v>
      </c>
      <c r="K512" t="s">
        <v>99</v>
      </c>
      <c r="L512" t="s">
        <v>75</v>
      </c>
      <c r="M512" s="30" t="s">
        <v>119</v>
      </c>
      <c r="N512" t="s">
        <v>120</v>
      </c>
      <c r="O512" t="s">
        <v>121</v>
      </c>
      <c r="P512" s="4" t="s">
        <v>8901</v>
      </c>
    </row>
    <row r="513" spans="1:16" x14ac:dyDescent="0.3">
      <c r="A513" t="s">
        <v>643</v>
      </c>
      <c r="B513" s="3">
        <v>34</v>
      </c>
      <c r="C513">
        <v>0</v>
      </c>
      <c r="D513">
        <v>0</v>
      </c>
      <c r="E513">
        <v>0</v>
      </c>
      <c r="F513">
        <v>0</v>
      </c>
      <c r="G513" s="10">
        <v>34</v>
      </c>
      <c r="H513">
        <v>0</v>
      </c>
      <c r="J513" t="s">
        <v>18</v>
      </c>
      <c r="K513" t="s">
        <v>18</v>
      </c>
      <c r="L513" t="s">
        <v>75</v>
      </c>
      <c r="M513" s="30" t="s">
        <v>76</v>
      </c>
      <c r="N513" t="s">
        <v>82</v>
      </c>
      <c r="O513" t="s">
        <v>96</v>
      </c>
      <c r="P513" s="4" t="s">
        <v>8908</v>
      </c>
    </row>
    <row r="514" spans="1:16" x14ac:dyDescent="0.3">
      <c r="A514" t="s">
        <v>647</v>
      </c>
      <c r="B514" s="3">
        <v>34</v>
      </c>
      <c r="C514">
        <v>0</v>
      </c>
      <c r="D514">
        <v>0</v>
      </c>
      <c r="E514">
        <v>0</v>
      </c>
      <c r="F514">
        <v>9</v>
      </c>
      <c r="G514">
        <v>13</v>
      </c>
      <c r="H514">
        <v>12</v>
      </c>
      <c r="J514" t="s">
        <v>125</v>
      </c>
      <c r="K514" t="s">
        <v>126</v>
      </c>
      <c r="L514" t="s">
        <v>46</v>
      </c>
      <c r="M514" s="30" t="s">
        <v>119</v>
      </c>
      <c r="N514" t="s">
        <v>127</v>
      </c>
      <c r="O514" t="s">
        <v>128</v>
      </c>
      <c r="P514" s="4" t="s">
        <v>8902</v>
      </c>
    </row>
    <row r="515" spans="1:16" x14ac:dyDescent="0.3">
      <c r="A515" t="s">
        <v>649</v>
      </c>
      <c r="B515" s="3">
        <v>34</v>
      </c>
      <c r="C515" s="10">
        <v>34</v>
      </c>
      <c r="D515">
        <v>0</v>
      </c>
      <c r="E515">
        <v>0</v>
      </c>
      <c r="F515">
        <v>0</v>
      </c>
      <c r="G515">
        <v>0</v>
      </c>
      <c r="H515">
        <v>0</v>
      </c>
      <c r="J515" t="s">
        <v>15</v>
      </c>
      <c r="K515" t="s">
        <v>99</v>
      </c>
      <c r="L515" t="s">
        <v>75</v>
      </c>
      <c r="M515" s="30" t="s">
        <v>119</v>
      </c>
      <c r="N515" t="s">
        <v>120</v>
      </c>
      <c r="O515" t="s">
        <v>121</v>
      </c>
      <c r="P515" s="4" t="s">
        <v>8901</v>
      </c>
    </row>
    <row r="516" spans="1:16" x14ac:dyDescent="0.3">
      <c r="A516" t="s">
        <v>642</v>
      </c>
      <c r="B516" s="3">
        <v>34</v>
      </c>
      <c r="C516">
        <v>0</v>
      </c>
      <c r="D516">
        <v>0</v>
      </c>
      <c r="E516">
        <v>0</v>
      </c>
      <c r="F516">
        <v>0</v>
      </c>
      <c r="G516" s="10">
        <v>34</v>
      </c>
      <c r="H516">
        <v>0</v>
      </c>
      <c r="J516" t="s">
        <v>18</v>
      </c>
      <c r="K516" t="s">
        <v>18</v>
      </c>
      <c r="L516" t="s">
        <v>75</v>
      </c>
      <c r="M516" s="30" t="s">
        <v>76</v>
      </c>
      <c r="N516" t="s">
        <v>82</v>
      </c>
      <c r="O516" t="s">
        <v>96</v>
      </c>
      <c r="P516" s="4" t="s">
        <v>8908</v>
      </c>
    </row>
    <row r="517" spans="1:16" x14ac:dyDescent="0.3">
      <c r="A517" t="s">
        <v>644</v>
      </c>
      <c r="B517" s="3">
        <v>34</v>
      </c>
      <c r="C517">
        <v>0</v>
      </c>
      <c r="D517">
        <v>0</v>
      </c>
      <c r="E517">
        <v>0</v>
      </c>
      <c r="F517">
        <v>0</v>
      </c>
      <c r="G517" s="10">
        <v>34</v>
      </c>
      <c r="H517">
        <v>0</v>
      </c>
      <c r="J517" t="s">
        <v>18</v>
      </c>
      <c r="K517" t="s">
        <v>18</v>
      </c>
      <c r="L517" t="s">
        <v>75</v>
      </c>
      <c r="M517" s="30" t="s">
        <v>76</v>
      </c>
      <c r="N517" t="s">
        <v>82</v>
      </c>
      <c r="O517" t="s">
        <v>96</v>
      </c>
      <c r="P517" s="4" t="s">
        <v>8908</v>
      </c>
    </row>
    <row r="518" spans="1:16" x14ac:dyDescent="0.3">
      <c r="A518" t="s">
        <v>660</v>
      </c>
      <c r="B518" s="3">
        <v>33</v>
      </c>
      <c r="C518">
        <v>0</v>
      </c>
      <c r="D518">
        <v>0</v>
      </c>
      <c r="E518" s="10">
        <v>33</v>
      </c>
      <c r="F518">
        <v>0</v>
      </c>
      <c r="G518">
        <v>0</v>
      </c>
      <c r="H518">
        <v>0</v>
      </c>
      <c r="J518" t="s">
        <v>17</v>
      </c>
      <c r="K518" t="s">
        <v>17</v>
      </c>
      <c r="L518" t="s">
        <v>75</v>
      </c>
      <c r="M518" s="30" t="s">
        <v>137</v>
      </c>
      <c r="N518" t="s">
        <v>138</v>
      </c>
      <c r="O518" t="s">
        <v>139</v>
      </c>
      <c r="P518" s="4" t="s">
        <v>8898</v>
      </c>
    </row>
    <row r="519" spans="1:16" x14ac:dyDescent="0.3">
      <c r="A519" t="s">
        <v>661</v>
      </c>
      <c r="B519" s="3">
        <v>33</v>
      </c>
      <c r="C519">
        <v>0</v>
      </c>
      <c r="D519" s="10">
        <v>33</v>
      </c>
      <c r="E519">
        <v>0</v>
      </c>
      <c r="F519">
        <v>0</v>
      </c>
      <c r="G519">
        <v>0</v>
      </c>
      <c r="H519">
        <v>0</v>
      </c>
      <c r="J519" t="s">
        <v>16</v>
      </c>
      <c r="K519" t="s">
        <v>16</v>
      </c>
      <c r="L519" t="s">
        <v>75</v>
      </c>
      <c r="M519" s="30" t="s">
        <v>76</v>
      </c>
      <c r="N519" t="s">
        <v>77</v>
      </c>
      <c r="O519" t="s">
        <v>78</v>
      </c>
      <c r="P519" s="4" t="s">
        <v>8909</v>
      </c>
    </row>
    <row r="520" spans="1:16" x14ac:dyDescent="0.3">
      <c r="A520" t="s">
        <v>656</v>
      </c>
      <c r="B520" s="3">
        <v>33</v>
      </c>
      <c r="C520">
        <v>0</v>
      </c>
      <c r="D520">
        <v>0</v>
      </c>
      <c r="E520">
        <v>0</v>
      </c>
      <c r="F520">
        <v>0</v>
      </c>
      <c r="G520" s="10">
        <v>33</v>
      </c>
      <c r="H520">
        <v>0</v>
      </c>
      <c r="J520" t="s">
        <v>18</v>
      </c>
      <c r="K520" t="s">
        <v>18</v>
      </c>
      <c r="L520" t="s">
        <v>75</v>
      </c>
      <c r="M520" s="30" t="s">
        <v>76</v>
      </c>
      <c r="N520" t="s">
        <v>82</v>
      </c>
      <c r="O520" t="s">
        <v>96</v>
      </c>
      <c r="P520" s="4" t="s">
        <v>8908</v>
      </c>
    </row>
    <row r="521" spans="1:16" x14ac:dyDescent="0.3">
      <c r="A521" t="s">
        <v>658</v>
      </c>
      <c r="B521" s="3">
        <v>33</v>
      </c>
      <c r="C521" s="10">
        <v>33</v>
      </c>
      <c r="D521">
        <v>0</v>
      </c>
      <c r="E521">
        <v>0</v>
      </c>
      <c r="F521">
        <v>0</v>
      </c>
      <c r="G521">
        <v>0</v>
      </c>
      <c r="H521">
        <v>0</v>
      </c>
      <c r="J521" t="s">
        <v>15</v>
      </c>
      <c r="K521" t="s">
        <v>99</v>
      </c>
      <c r="L521" t="s">
        <v>75</v>
      </c>
      <c r="M521" s="30" t="s">
        <v>76</v>
      </c>
      <c r="N521" t="s">
        <v>87</v>
      </c>
      <c r="O521" t="s">
        <v>100</v>
      </c>
      <c r="P521" s="4" t="s">
        <v>8907</v>
      </c>
    </row>
    <row r="522" spans="1:16" x14ac:dyDescent="0.3">
      <c r="A522" t="s">
        <v>659</v>
      </c>
      <c r="B522" s="3">
        <v>33</v>
      </c>
      <c r="C522">
        <v>0</v>
      </c>
      <c r="D522">
        <v>0</v>
      </c>
      <c r="E522">
        <v>0</v>
      </c>
      <c r="F522" s="10">
        <v>33</v>
      </c>
      <c r="G522">
        <v>0</v>
      </c>
      <c r="H522">
        <v>0</v>
      </c>
      <c r="J522" t="s">
        <v>51</v>
      </c>
      <c r="K522" t="s">
        <v>81</v>
      </c>
      <c r="L522" t="s">
        <v>75</v>
      </c>
      <c r="M522" s="30" t="s">
        <v>119</v>
      </c>
      <c r="N522" t="s">
        <v>127</v>
      </c>
      <c r="O522" t="s">
        <v>165</v>
      </c>
      <c r="P522" s="4" t="s">
        <v>8902</v>
      </c>
    </row>
    <row r="523" spans="1:16" x14ac:dyDescent="0.3">
      <c r="A523" t="s">
        <v>662</v>
      </c>
      <c r="B523" s="3">
        <v>33</v>
      </c>
      <c r="C523">
        <v>0</v>
      </c>
      <c r="D523" s="10">
        <v>33</v>
      </c>
      <c r="E523">
        <v>0</v>
      </c>
      <c r="F523">
        <v>0</v>
      </c>
      <c r="G523">
        <v>0</v>
      </c>
      <c r="H523">
        <v>0</v>
      </c>
      <c r="J523" t="s">
        <v>16</v>
      </c>
      <c r="K523" t="s">
        <v>16</v>
      </c>
      <c r="L523" t="s">
        <v>75</v>
      </c>
      <c r="M523" s="30" t="s">
        <v>76</v>
      </c>
      <c r="N523" t="s">
        <v>77</v>
      </c>
      <c r="O523" t="s">
        <v>78</v>
      </c>
      <c r="P523" s="4" t="s">
        <v>8909</v>
      </c>
    </row>
    <row r="524" spans="1:16" x14ac:dyDescent="0.3">
      <c r="A524" t="s">
        <v>657</v>
      </c>
      <c r="B524" s="3">
        <v>33</v>
      </c>
      <c r="C524" s="10">
        <v>33</v>
      </c>
      <c r="D524">
        <v>0</v>
      </c>
      <c r="E524">
        <v>0</v>
      </c>
      <c r="F524">
        <v>0</v>
      </c>
      <c r="G524">
        <v>0</v>
      </c>
      <c r="H524">
        <v>0</v>
      </c>
      <c r="J524" t="s">
        <v>15</v>
      </c>
      <c r="K524" t="s">
        <v>99</v>
      </c>
      <c r="L524" t="s">
        <v>75</v>
      </c>
      <c r="M524" s="30" t="s">
        <v>119</v>
      </c>
      <c r="N524" t="s">
        <v>120</v>
      </c>
      <c r="O524" t="s">
        <v>121</v>
      </c>
      <c r="P524" s="4" t="s">
        <v>8901</v>
      </c>
    </row>
    <row r="525" spans="1:16" x14ac:dyDescent="0.3">
      <c r="A525" s="13" t="s">
        <v>672</v>
      </c>
      <c r="B525" s="3">
        <v>32</v>
      </c>
      <c r="C525">
        <v>0</v>
      </c>
      <c r="D525">
        <v>0</v>
      </c>
      <c r="E525" s="10">
        <v>32</v>
      </c>
      <c r="F525">
        <v>0</v>
      </c>
      <c r="G525">
        <v>0</v>
      </c>
      <c r="H525">
        <v>0</v>
      </c>
      <c r="J525" t="s">
        <v>17</v>
      </c>
      <c r="K525" t="s">
        <v>17</v>
      </c>
      <c r="L525" t="s">
        <v>75</v>
      </c>
      <c r="M525" s="30" t="s">
        <v>137</v>
      </c>
      <c r="N525" t="s">
        <v>138</v>
      </c>
      <c r="O525" t="s">
        <v>139</v>
      </c>
      <c r="P525" s="4" t="s">
        <v>8898</v>
      </c>
    </row>
    <row r="526" spans="1:16" x14ac:dyDescent="0.3">
      <c r="A526" t="s">
        <v>667</v>
      </c>
      <c r="B526" s="3">
        <v>32</v>
      </c>
      <c r="C526" s="10">
        <v>32</v>
      </c>
      <c r="D526">
        <v>0</v>
      </c>
      <c r="E526">
        <v>0</v>
      </c>
      <c r="F526">
        <v>0</v>
      </c>
      <c r="G526">
        <v>0</v>
      </c>
      <c r="H526">
        <v>0</v>
      </c>
      <c r="J526" t="s">
        <v>15</v>
      </c>
      <c r="K526" t="s">
        <v>99</v>
      </c>
      <c r="L526" t="s">
        <v>75</v>
      </c>
      <c r="M526" s="30" t="s">
        <v>119</v>
      </c>
      <c r="N526" t="s">
        <v>120</v>
      </c>
      <c r="O526" t="s">
        <v>121</v>
      </c>
      <c r="P526" s="4" t="s">
        <v>8901</v>
      </c>
    </row>
    <row r="527" spans="1:16" x14ac:dyDescent="0.3">
      <c r="A527" t="s">
        <v>669</v>
      </c>
      <c r="B527" s="3">
        <v>32</v>
      </c>
      <c r="C527">
        <v>0</v>
      </c>
      <c r="D527">
        <v>0</v>
      </c>
      <c r="E527">
        <v>0</v>
      </c>
      <c r="F527">
        <v>0</v>
      </c>
      <c r="G527">
        <v>12</v>
      </c>
      <c r="H527">
        <v>20</v>
      </c>
      <c r="J527" t="s">
        <v>18</v>
      </c>
      <c r="K527" t="s">
        <v>18</v>
      </c>
      <c r="L527" t="s">
        <v>75</v>
      </c>
      <c r="M527" s="30" t="s">
        <v>76</v>
      </c>
      <c r="N527" t="s">
        <v>82</v>
      </c>
      <c r="O527" t="s">
        <v>96</v>
      </c>
      <c r="P527" s="4" t="s">
        <v>8908</v>
      </c>
    </row>
    <row r="528" spans="1:16" x14ac:dyDescent="0.3">
      <c r="A528" t="s">
        <v>671</v>
      </c>
      <c r="B528" s="3">
        <v>32</v>
      </c>
      <c r="C528">
        <v>0</v>
      </c>
      <c r="D528">
        <v>0</v>
      </c>
      <c r="E528">
        <v>0</v>
      </c>
      <c r="F528" s="10">
        <v>32</v>
      </c>
      <c r="G528">
        <v>0</v>
      </c>
      <c r="H528">
        <v>0</v>
      </c>
      <c r="J528" t="s">
        <v>51</v>
      </c>
      <c r="K528" t="s">
        <v>81</v>
      </c>
      <c r="L528" t="s">
        <v>75</v>
      </c>
      <c r="M528" s="30" t="s">
        <v>119</v>
      </c>
      <c r="N528" t="s">
        <v>127</v>
      </c>
      <c r="O528" t="s">
        <v>165</v>
      </c>
      <c r="P528" s="4" t="s">
        <v>8902</v>
      </c>
    </row>
    <row r="529" spans="1:16" x14ac:dyDescent="0.3">
      <c r="A529" t="s">
        <v>665</v>
      </c>
      <c r="B529" s="3">
        <v>32</v>
      </c>
      <c r="C529">
        <v>0</v>
      </c>
      <c r="D529">
        <v>0</v>
      </c>
      <c r="E529">
        <v>0</v>
      </c>
      <c r="F529">
        <v>0</v>
      </c>
      <c r="G529" s="10">
        <v>32</v>
      </c>
      <c r="H529">
        <v>0</v>
      </c>
      <c r="J529" t="s">
        <v>18</v>
      </c>
      <c r="K529" t="s">
        <v>18</v>
      </c>
      <c r="L529" t="s">
        <v>75</v>
      </c>
      <c r="M529" s="30" t="s">
        <v>119</v>
      </c>
      <c r="N529" t="s">
        <v>127</v>
      </c>
      <c r="O529" t="s">
        <v>8951</v>
      </c>
      <c r="P529" s="4" t="s">
        <v>8902</v>
      </c>
    </row>
    <row r="530" spans="1:16" x14ac:dyDescent="0.3">
      <c r="A530" t="s">
        <v>668</v>
      </c>
      <c r="B530" s="3">
        <v>32</v>
      </c>
      <c r="C530" s="10">
        <v>32</v>
      </c>
      <c r="D530">
        <v>0</v>
      </c>
      <c r="E530">
        <v>0</v>
      </c>
      <c r="F530">
        <v>0</v>
      </c>
      <c r="G530">
        <v>0</v>
      </c>
      <c r="H530">
        <v>0</v>
      </c>
      <c r="J530" t="s">
        <v>15</v>
      </c>
      <c r="K530" t="s">
        <v>99</v>
      </c>
      <c r="L530" t="s">
        <v>75</v>
      </c>
      <c r="M530" s="30" t="s">
        <v>119</v>
      </c>
      <c r="N530" t="s">
        <v>120</v>
      </c>
      <c r="O530" t="s">
        <v>121</v>
      </c>
      <c r="P530" s="4" t="s">
        <v>8901</v>
      </c>
    </row>
    <row r="531" spans="1:16" x14ac:dyDescent="0.3">
      <c r="A531" t="s">
        <v>664</v>
      </c>
      <c r="B531" s="3">
        <v>32</v>
      </c>
      <c r="C531">
        <v>0</v>
      </c>
      <c r="D531">
        <v>0</v>
      </c>
      <c r="E531">
        <v>0</v>
      </c>
      <c r="F531">
        <v>0</v>
      </c>
      <c r="G531" s="10">
        <v>32</v>
      </c>
      <c r="H531">
        <v>0</v>
      </c>
      <c r="J531" t="s">
        <v>18</v>
      </c>
      <c r="K531" t="s">
        <v>18</v>
      </c>
      <c r="L531" t="s">
        <v>75</v>
      </c>
      <c r="M531" s="30" t="s">
        <v>76</v>
      </c>
      <c r="N531" t="s">
        <v>82</v>
      </c>
      <c r="O531" t="s">
        <v>96</v>
      </c>
      <c r="P531" s="4" t="s">
        <v>8908</v>
      </c>
    </row>
    <row r="532" spans="1:16" x14ac:dyDescent="0.3">
      <c r="A532" t="s">
        <v>663</v>
      </c>
      <c r="B532" s="3">
        <v>32</v>
      </c>
      <c r="C532">
        <v>0</v>
      </c>
      <c r="D532">
        <v>0</v>
      </c>
      <c r="E532">
        <v>0</v>
      </c>
      <c r="F532">
        <v>0</v>
      </c>
      <c r="G532" s="10">
        <v>32</v>
      </c>
      <c r="H532">
        <v>0</v>
      </c>
      <c r="J532" t="s">
        <v>18</v>
      </c>
      <c r="K532" t="s">
        <v>18</v>
      </c>
      <c r="L532" t="s">
        <v>75</v>
      </c>
      <c r="M532" s="30" t="s">
        <v>76</v>
      </c>
      <c r="N532" t="s">
        <v>82</v>
      </c>
      <c r="O532" t="s">
        <v>96</v>
      </c>
      <c r="P532" s="4" t="s">
        <v>8908</v>
      </c>
    </row>
    <row r="533" spans="1:16" x14ac:dyDescent="0.3">
      <c r="A533" t="s">
        <v>670</v>
      </c>
      <c r="B533" s="3">
        <v>32</v>
      </c>
      <c r="C533">
        <v>0</v>
      </c>
      <c r="D533">
        <v>0</v>
      </c>
      <c r="E533">
        <v>0</v>
      </c>
      <c r="F533" s="10">
        <v>32</v>
      </c>
      <c r="G533">
        <v>0</v>
      </c>
      <c r="H533">
        <v>0</v>
      </c>
      <c r="J533" t="s">
        <v>51</v>
      </c>
      <c r="K533" t="s">
        <v>81</v>
      </c>
      <c r="L533" t="s">
        <v>75</v>
      </c>
      <c r="M533" s="30" t="s">
        <v>119</v>
      </c>
      <c r="N533" t="s">
        <v>120</v>
      </c>
      <c r="O533" t="s">
        <v>526</v>
      </c>
      <c r="P533" s="4" t="s">
        <v>8950</v>
      </c>
    </row>
    <row r="534" spans="1:16" x14ac:dyDescent="0.3">
      <c r="A534" t="s">
        <v>673</v>
      </c>
      <c r="B534" s="3">
        <v>32</v>
      </c>
      <c r="C534">
        <v>0</v>
      </c>
      <c r="D534">
        <v>0</v>
      </c>
      <c r="E534" s="10">
        <v>32</v>
      </c>
      <c r="F534">
        <v>0</v>
      </c>
      <c r="G534">
        <v>0</v>
      </c>
      <c r="H534">
        <v>0</v>
      </c>
      <c r="J534" t="s">
        <v>17</v>
      </c>
      <c r="K534" t="s">
        <v>17</v>
      </c>
      <c r="L534" t="s">
        <v>75</v>
      </c>
      <c r="M534" s="30" t="s">
        <v>137</v>
      </c>
      <c r="N534" t="s">
        <v>138</v>
      </c>
      <c r="O534" t="s">
        <v>139</v>
      </c>
      <c r="P534" s="4" t="s">
        <v>8898</v>
      </c>
    </row>
    <row r="535" spans="1:16" x14ac:dyDescent="0.3">
      <c r="A535" t="s">
        <v>674</v>
      </c>
      <c r="B535" s="3">
        <v>32</v>
      </c>
      <c r="C535">
        <v>0</v>
      </c>
      <c r="D535">
        <v>0</v>
      </c>
      <c r="E535" s="10">
        <v>32</v>
      </c>
      <c r="F535">
        <v>0</v>
      </c>
      <c r="G535">
        <v>0</v>
      </c>
      <c r="H535">
        <v>0</v>
      </c>
      <c r="J535" t="s">
        <v>17</v>
      </c>
      <c r="K535" t="s">
        <v>17</v>
      </c>
      <c r="L535" t="s">
        <v>75</v>
      </c>
      <c r="M535" s="30" t="s">
        <v>91</v>
      </c>
      <c r="N535" t="s">
        <v>92</v>
      </c>
      <c r="O535" t="s">
        <v>93</v>
      </c>
      <c r="P535" s="4" t="s">
        <v>8903</v>
      </c>
    </row>
    <row r="536" spans="1:16" x14ac:dyDescent="0.3">
      <c r="A536" t="s">
        <v>666</v>
      </c>
      <c r="B536" s="3">
        <v>32</v>
      </c>
      <c r="C536" s="10">
        <v>32</v>
      </c>
      <c r="D536">
        <v>0</v>
      </c>
      <c r="E536">
        <v>0</v>
      </c>
      <c r="F536">
        <v>0</v>
      </c>
      <c r="G536">
        <v>0</v>
      </c>
      <c r="H536">
        <v>0</v>
      </c>
      <c r="J536" t="s">
        <v>15</v>
      </c>
      <c r="K536" t="s">
        <v>99</v>
      </c>
      <c r="L536" t="s">
        <v>75</v>
      </c>
      <c r="M536" s="30" t="s">
        <v>119</v>
      </c>
      <c r="N536" t="s">
        <v>120</v>
      </c>
      <c r="O536" t="s">
        <v>121</v>
      </c>
      <c r="P536" s="4" t="s">
        <v>8901</v>
      </c>
    </row>
    <row r="537" spans="1:16" x14ac:dyDescent="0.3">
      <c r="A537" t="s">
        <v>694</v>
      </c>
      <c r="B537" s="3">
        <v>31</v>
      </c>
      <c r="C537">
        <v>0</v>
      </c>
      <c r="D537" s="10">
        <v>31</v>
      </c>
      <c r="E537">
        <v>0</v>
      </c>
      <c r="F537">
        <v>0</v>
      </c>
      <c r="G537">
        <v>0</v>
      </c>
      <c r="H537">
        <v>0</v>
      </c>
      <c r="J537" t="s">
        <v>16</v>
      </c>
      <c r="K537" t="s">
        <v>16</v>
      </c>
      <c r="L537" t="s">
        <v>75</v>
      </c>
      <c r="M537" s="30" t="s">
        <v>76</v>
      </c>
      <c r="N537" t="s">
        <v>77</v>
      </c>
      <c r="O537" t="s">
        <v>78</v>
      </c>
      <c r="P537" s="4" t="s">
        <v>8909</v>
      </c>
    </row>
    <row r="538" spans="1:16" x14ac:dyDescent="0.3">
      <c r="A538" t="s">
        <v>685</v>
      </c>
      <c r="B538" s="3">
        <v>31</v>
      </c>
      <c r="C538">
        <v>0</v>
      </c>
      <c r="D538">
        <v>0</v>
      </c>
      <c r="E538">
        <v>0</v>
      </c>
      <c r="F538" s="10">
        <v>31</v>
      </c>
      <c r="G538">
        <v>0</v>
      </c>
      <c r="H538">
        <v>0</v>
      </c>
      <c r="J538" t="s">
        <v>51</v>
      </c>
      <c r="K538" t="s">
        <v>81</v>
      </c>
      <c r="L538" t="s">
        <v>75</v>
      </c>
      <c r="M538" s="30" t="s">
        <v>76</v>
      </c>
      <c r="N538" t="s">
        <v>82</v>
      </c>
      <c r="O538" t="s">
        <v>83</v>
      </c>
      <c r="P538" s="4" t="s">
        <v>8908</v>
      </c>
    </row>
    <row r="539" spans="1:16" x14ac:dyDescent="0.3">
      <c r="A539" t="s">
        <v>693</v>
      </c>
      <c r="B539" s="3">
        <v>31</v>
      </c>
      <c r="C539">
        <v>0</v>
      </c>
      <c r="D539">
        <v>0</v>
      </c>
      <c r="E539" s="10">
        <v>31</v>
      </c>
      <c r="F539">
        <v>0</v>
      </c>
      <c r="G539">
        <v>0</v>
      </c>
      <c r="H539">
        <v>0</v>
      </c>
      <c r="J539" t="s">
        <v>17</v>
      </c>
      <c r="K539" t="s">
        <v>17</v>
      </c>
      <c r="L539" t="s">
        <v>75</v>
      </c>
      <c r="M539" s="30" t="s">
        <v>137</v>
      </c>
      <c r="N539" t="s">
        <v>138</v>
      </c>
      <c r="O539" t="s">
        <v>139</v>
      </c>
      <c r="P539" s="4" t="s">
        <v>8898</v>
      </c>
    </row>
    <row r="540" spans="1:16" x14ac:dyDescent="0.3">
      <c r="A540" t="s">
        <v>689</v>
      </c>
      <c r="B540" s="3">
        <v>31</v>
      </c>
      <c r="C540">
        <v>0</v>
      </c>
      <c r="D540">
        <v>0</v>
      </c>
      <c r="E540" s="10">
        <v>31</v>
      </c>
      <c r="F540">
        <v>0</v>
      </c>
      <c r="G540">
        <v>0</v>
      </c>
      <c r="H540">
        <v>0</v>
      </c>
      <c r="J540" t="s">
        <v>17</v>
      </c>
      <c r="K540" t="s">
        <v>17</v>
      </c>
      <c r="L540" t="s">
        <v>75</v>
      </c>
      <c r="M540" s="30" t="s">
        <v>137</v>
      </c>
      <c r="N540" t="s">
        <v>138</v>
      </c>
      <c r="O540" t="s">
        <v>139</v>
      </c>
      <c r="P540" s="4" t="s">
        <v>8898</v>
      </c>
    </row>
    <row r="541" spans="1:16" x14ac:dyDescent="0.3">
      <c r="A541" t="s">
        <v>686</v>
      </c>
      <c r="B541" s="3">
        <v>31</v>
      </c>
      <c r="C541" s="10">
        <v>31</v>
      </c>
      <c r="D541">
        <v>0</v>
      </c>
      <c r="E541">
        <v>0</v>
      </c>
      <c r="F541">
        <v>0</v>
      </c>
      <c r="G541">
        <v>0</v>
      </c>
      <c r="H541">
        <v>0</v>
      </c>
      <c r="J541" t="s">
        <v>15</v>
      </c>
      <c r="K541" t="s">
        <v>99</v>
      </c>
      <c r="L541" t="s">
        <v>75</v>
      </c>
      <c r="M541" s="30" t="s">
        <v>119</v>
      </c>
      <c r="N541" t="s">
        <v>120</v>
      </c>
      <c r="O541" t="s">
        <v>121</v>
      </c>
      <c r="P541" s="4" t="s">
        <v>8901</v>
      </c>
    </row>
    <row r="542" spans="1:16" x14ac:dyDescent="0.3">
      <c r="A542" t="s">
        <v>684</v>
      </c>
      <c r="B542" s="3">
        <v>31</v>
      </c>
      <c r="C542" s="10">
        <v>31</v>
      </c>
      <c r="D542">
        <v>0</v>
      </c>
      <c r="E542">
        <v>0</v>
      </c>
      <c r="F542">
        <v>0</v>
      </c>
      <c r="G542">
        <v>0</v>
      </c>
      <c r="H542">
        <v>0</v>
      </c>
      <c r="J542" t="s">
        <v>15</v>
      </c>
      <c r="K542" t="s">
        <v>99</v>
      </c>
      <c r="L542" t="s">
        <v>75</v>
      </c>
      <c r="M542" s="30" t="s">
        <v>119</v>
      </c>
      <c r="N542" t="s">
        <v>120</v>
      </c>
      <c r="O542" t="s">
        <v>121</v>
      </c>
      <c r="P542" s="4" t="s">
        <v>8901</v>
      </c>
    </row>
    <row r="543" spans="1:16" x14ac:dyDescent="0.3">
      <c r="A543" t="s">
        <v>687</v>
      </c>
      <c r="B543" s="3">
        <v>31</v>
      </c>
      <c r="C543" s="10">
        <v>31</v>
      </c>
      <c r="D543">
        <v>0</v>
      </c>
      <c r="E543">
        <v>0</v>
      </c>
      <c r="F543">
        <v>0</v>
      </c>
      <c r="G543">
        <v>0</v>
      </c>
      <c r="H543">
        <v>0</v>
      </c>
      <c r="J543" t="s">
        <v>15</v>
      </c>
      <c r="K543" t="s">
        <v>99</v>
      </c>
      <c r="L543" t="s">
        <v>75</v>
      </c>
      <c r="M543" s="30" t="s">
        <v>119</v>
      </c>
      <c r="N543" t="s">
        <v>120</v>
      </c>
      <c r="O543" t="s">
        <v>121</v>
      </c>
      <c r="P543" s="4" t="s">
        <v>8901</v>
      </c>
    </row>
    <row r="544" spans="1:16" x14ac:dyDescent="0.3">
      <c r="A544" t="s">
        <v>680</v>
      </c>
      <c r="B544" s="3">
        <v>31</v>
      </c>
      <c r="C544">
        <v>0</v>
      </c>
      <c r="D544">
        <v>0</v>
      </c>
      <c r="E544">
        <v>0</v>
      </c>
      <c r="F544">
        <v>0</v>
      </c>
      <c r="G544">
        <v>30</v>
      </c>
      <c r="H544">
        <v>1</v>
      </c>
      <c r="J544" t="s">
        <v>18</v>
      </c>
      <c r="K544" t="s">
        <v>18</v>
      </c>
      <c r="L544" t="s">
        <v>75</v>
      </c>
      <c r="M544" s="30" t="s">
        <v>76</v>
      </c>
      <c r="N544" t="s">
        <v>82</v>
      </c>
      <c r="O544" t="s">
        <v>96</v>
      </c>
      <c r="P544" s="4" t="s">
        <v>8908</v>
      </c>
    </row>
    <row r="545" spans="1:17" x14ac:dyDescent="0.3">
      <c r="A545" t="s">
        <v>683</v>
      </c>
      <c r="B545" s="3">
        <v>31</v>
      </c>
      <c r="C545" s="10">
        <v>31</v>
      </c>
      <c r="D545">
        <v>0</v>
      </c>
      <c r="E545">
        <v>0</v>
      </c>
      <c r="F545">
        <v>0</v>
      </c>
      <c r="G545">
        <v>0</v>
      </c>
      <c r="H545">
        <v>0</v>
      </c>
      <c r="J545" t="s">
        <v>15</v>
      </c>
      <c r="K545" t="s">
        <v>99</v>
      </c>
      <c r="L545" t="s">
        <v>75</v>
      </c>
      <c r="M545" s="30" t="s">
        <v>119</v>
      </c>
      <c r="N545" t="s">
        <v>120</v>
      </c>
      <c r="O545" t="s">
        <v>121</v>
      </c>
      <c r="P545" s="4" t="s">
        <v>8901</v>
      </c>
    </row>
    <row r="546" spans="1:17" x14ac:dyDescent="0.3">
      <c r="A546" t="s">
        <v>679</v>
      </c>
      <c r="B546" s="3">
        <v>31</v>
      </c>
      <c r="C546" s="10">
        <v>31</v>
      </c>
      <c r="D546">
        <v>0</v>
      </c>
      <c r="E546">
        <v>0</v>
      </c>
      <c r="F546">
        <v>0</v>
      </c>
      <c r="G546">
        <v>0</v>
      </c>
      <c r="H546">
        <v>0</v>
      </c>
      <c r="J546" t="s">
        <v>15</v>
      </c>
      <c r="K546" t="s">
        <v>99</v>
      </c>
      <c r="L546" t="s">
        <v>75</v>
      </c>
      <c r="M546" s="30" t="s">
        <v>76</v>
      </c>
      <c r="N546" t="s">
        <v>87</v>
      </c>
      <c r="O546" t="s">
        <v>100</v>
      </c>
      <c r="P546" s="4" t="s">
        <v>8907</v>
      </c>
    </row>
    <row r="547" spans="1:17" x14ac:dyDescent="0.3">
      <c r="A547" t="s">
        <v>695</v>
      </c>
      <c r="B547" s="3">
        <v>31</v>
      </c>
      <c r="C547">
        <v>0</v>
      </c>
      <c r="D547" s="10">
        <v>31</v>
      </c>
      <c r="E547">
        <v>0</v>
      </c>
      <c r="F547">
        <v>0</v>
      </c>
      <c r="G547">
        <v>0</v>
      </c>
      <c r="H547">
        <v>0</v>
      </c>
      <c r="J547" t="s">
        <v>16</v>
      </c>
      <c r="K547" t="s">
        <v>16</v>
      </c>
      <c r="L547" t="s">
        <v>75</v>
      </c>
      <c r="M547" s="30" t="s">
        <v>76</v>
      </c>
      <c r="N547" t="s">
        <v>87</v>
      </c>
      <c r="O547" t="s">
        <v>86</v>
      </c>
      <c r="P547" s="4" t="s">
        <v>8906</v>
      </c>
    </row>
    <row r="548" spans="1:17" x14ac:dyDescent="0.3">
      <c r="A548" s="4" t="s">
        <v>681</v>
      </c>
      <c r="B548" s="3">
        <v>31</v>
      </c>
      <c r="C548">
        <v>0</v>
      </c>
      <c r="D548">
        <v>0</v>
      </c>
      <c r="E548">
        <v>0</v>
      </c>
      <c r="F548">
        <v>0</v>
      </c>
      <c r="G548">
        <v>0</v>
      </c>
      <c r="H548" s="10">
        <v>31</v>
      </c>
      <c r="J548" t="s">
        <v>18</v>
      </c>
      <c r="K548" t="s">
        <v>18</v>
      </c>
      <c r="L548" t="s">
        <v>75</v>
      </c>
      <c r="M548" s="30" t="s">
        <v>76</v>
      </c>
      <c r="N548" t="s">
        <v>87</v>
      </c>
      <c r="O548" t="s">
        <v>181</v>
      </c>
      <c r="P548" s="4" t="s">
        <v>8907</v>
      </c>
    </row>
    <row r="549" spans="1:17" x14ac:dyDescent="0.3">
      <c r="A549" t="s">
        <v>690</v>
      </c>
      <c r="B549" s="3">
        <v>31</v>
      </c>
      <c r="C549">
        <v>0</v>
      </c>
      <c r="D549">
        <v>0</v>
      </c>
      <c r="E549" s="10">
        <v>31</v>
      </c>
      <c r="F549">
        <v>0</v>
      </c>
      <c r="G549">
        <v>0</v>
      </c>
      <c r="H549">
        <v>0</v>
      </c>
      <c r="J549" t="s">
        <v>17</v>
      </c>
      <c r="K549" t="s">
        <v>17</v>
      </c>
      <c r="L549" t="s">
        <v>75</v>
      </c>
      <c r="M549" s="30" t="s">
        <v>91</v>
      </c>
      <c r="N549" t="s">
        <v>92</v>
      </c>
      <c r="O549" t="s">
        <v>93</v>
      </c>
      <c r="P549" s="4" t="s">
        <v>8903</v>
      </c>
    </row>
    <row r="550" spans="1:17" x14ac:dyDescent="0.3">
      <c r="A550" t="s">
        <v>676</v>
      </c>
      <c r="B550" s="3">
        <v>31</v>
      </c>
      <c r="C550">
        <v>0</v>
      </c>
      <c r="D550">
        <v>0</v>
      </c>
      <c r="E550">
        <v>0</v>
      </c>
      <c r="F550">
        <v>0</v>
      </c>
      <c r="G550" s="10">
        <v>31</v>
      </c>
      <c r="H550">
        <v>0</v>
      </c>
      <c r="J550" t="s">
        <v>18</v>
      </c>
      <c r="K550" t="s">
        <v>18</v>
      </c>
      <c r="L550" t="s">
        <v>75</v>
      </c>
      <c r="M550" s="30" t="s">
        <v>76</v>
      </c>
      <c r="N550" t="s">
        <v>82</v>
      </c>
      <c r="O550" t="s">
        <v>96</v>
      </c>
      <c r="P550" s="4" t="s">
        <v>8908</v>
      </c>
    </row>
    <row r="551" spans="1:17" x14ac:dyDescent="0.3">
      <c r="A551" t="s">
        <v>678</v>
      </c>
      <c r="B551" s="3">
        <v>31</v>
      </c>
      <c r="C551">
        <v>0</v>
      </c>
      <c r="D551">
        <v>0</v>
      </c>
      <c r="E551">
        <v>0</v>
      </c>
      <c r="F551">
        <v>0</v>
      </c>
      <c r="G551" s="10">
        <v>31</v>
      </c>
      <c r="H551">
        <v>0</v>
      </c>
      <c r="J551" t="s">
        <v>18</v>
      </c>
      <c r="K551" t="s">
        <v>18</v>
      </c>
      <c r="L551" t="s">
        <v>75</v>
      </c>
      <c r="M551" s="30" t="s">
        <v>76</v>
      </c>
      <c r="N551" t="s">
        <v>82</v>
      </c>
      <c r="O551" t="s">
        <v>96</v>
      </c>
      <c r="P551" s="4" t="s">
        <v>8908</v>
      </c>
    </row>
    <row r="552" spans="1:17" x14ac:dyDescent="0.3">
      <c r="A552" t="s">
        <v>688</v>
      </c>
      <c r="B552" s="3">
        <v>31</v>
      </c>
      <c r="C552" s="10">
        <v>31</v>
      </c>
      <c r="D552">
        <v>0</v>
      </c>
      <c r="E552">
        <v>0</v>
      </c>
      <c r="F552">
        <v>0</v>
      </c>
      <c r="G552">
        <v>0</v>
      </c>
      <c r="H552">
        <v>0</v>
      </c>
      <c r="J552" t="s">
        <v>15</v>
      </c>
      <c r="K552" t="s">
        <v>99</v>
      </c>
      <c r="L552" t="s">
        <v>75</v>
      </c>
      <c r="M552" s="30" t="s">
        <v>76</v>
      </c>
      <c r="N552" t="s">
        <v>87</v>
      </c>
      <c r="O552" t="s">
        <v>100</v>
      </c>
      <c r="P552" s="4" t="s">
        <v>8907</v>
      </c>
    </row>
    <row r="553" spans="1:17" x14ac:dyDescent="0.3">
      <c r="A553" t="s">
        <v>677</v>
      </c>
      <c r="B553" s="3">
        <v>31</v>
      </c>
      <c r="C553">
        <v>0</v>
      </c>
      <c r="D553">
        <v>0</v>
      </c>
      <c r="E553">
        <v>0</v>
      </c>
      <c r="F553">
        <v>0</v>
      </c>
      <c r="G553" s="10">
        <v>31</v>
      </c>
      <c r="H553">
        <v>0</v>
      </c>
      <c r="J553" t="s">
        <v>18</v>
      </c>
      <c r="K553" t="s">
        <v>18</v>
      </c>
      <c r="L553" t="s">
        <v>75</v>
      </c>
      <c r="M553" s="30" t="s">
        <v>76</v>
      </c>
      <c r="N553" t="s">
        <v>82</v>
      </c>
      <c r="O553" t="s">
        <v>96</v>
      </c>
      <c r="P553" s="4" t="s">
        <v>8908</v>
      </c>
    </row>
    <row r="554" spans="1:17" x14ac:dyDescent="0.3">
      <c r="A554" t="s">
        <v>691</v>
      </c>
      <c r="B554" s="3">
        <v>31</v>
      </c>
      <c r="C554">
        <v>0</v>
      </c>
      <c r="D554">
        <v>0</v>
      </c>
      <c r="E554" s="10">
        <v>31</v>
      </c>
      <c r="F554">
        <v>0</v>
      </c>
      <c r="G554">
        <v>0</v>
      </c>
      <c r="H554">
        <v>0</v>
      </c>
      <c r="J554" t="s">
        <v>17</v>
      </c>
      <c r="K554" t="s">
        <v>17</v>
      </c>
      <c r="L554" t="s">
        <v>75</v>
      </c>
      <c r="M554" s="30" t="s">
        <v>137</v>
      </c>
      <c r="N554" t="s">
        <v>138</v>
      </c>
      <c r="O554" t="s">
        <v>139</v>
      </c>
      <c r="P554" s="4" t="s">
        <v>8898</v>
      </c>
    </row>
    <row r="555" spans="1:17" x14ac:dyDescent="0.3">
      <c r="A555" t="s">
        <v>675</v>
      </c>
      <c r="B555" s="3">
        <v>31</v>
      </c>
      <c r="C555">
        <v>0</v>
      </c>
      <c r="D555">
        <v>0</v>
      </c>
      <c r="E555">
        <v>0</v>
      </c>
      <c r="F555">
        <v>0</v>
      </c>
      <c r="G555" s="10">
        <v>31</v>
      </c>
      <c r="H555">
        <v>0</v>
      </c>
      <c r="J555" t="s">
        <v>18</v>
      </c>
      <c r="K555" t="s">
        <v>18</v>
      </c>
      <c r="L555" t="s">
        <v>75</v>
      </c>
      <c r="M555" s="30" t="s">
        <v>76</v>
      </c>
      <c r="N555" t="s">
        <v>82</v>
      </c>
      <c r="O555" t="s">
        <v>96</v>
      </c>
      <c r="P555" s="4" t="s">
        <v>8908</v>
      </c>
    </row>
    <row r="556" spans="1:17" x14ac:dyDescent="0.3">
      <c r="A556" t="s">
        <v>692</v>
      </c>
      <c r="B556" s="3">
        <v>31</v>
      </c>
      <c r="C556">
        <v>0</v>
      </c>
      <c r="D556">
        <v>0</v>
      </c>
      <c r="E556" s="10">
        <v>31</v>
      </c>
      <c r="F556">
        <v>0</v>
      </c>
      <c r="G556">
        <v>0</v>
      </c>
      <c r="H556">
        <v>0</v>
      </c>
      <c r="J556" t="s">
        <v>17</v>
      </c>
      <c r="K556" t="s">
        <v>17</v>
      </c>
      <c r="L556" t="s">
        <v>75</v>
      </c>
      <c r="M556" s="30" t="s">
        <v>137</v>
      </c>
      <c r="N556" t="s">
        <v>138</v>
      </c>
      <c r="O556" t="s">
        <v>139</v>
      </c>
      <c r="P556" s="4" t="s">
        <v>8898</v>
      </c>
    </row>
    <row r="557" spans="1:17" x14ac:dyDescent="0.3">
      <c r="A557" t="s">
        <v>682</v>
      </c>
      <c r="B557" s="3">
        <v>31</v>
      </c>
      <c r="C557" s="10">
        <v>31</v>
      </c>
      <c r="D557">
        <v>0</v>
      </c>
      <c r="E557">
        <v>0</v>
      </c>
      <c r="F557">
        <v>0</v>
      </c>
      <c r="G557">
        <v>0</v>
      </c>
      <c r="H557">
        <v>0</v>
      </c>
      <c r="J557" t="s">
        <v>15</v>
      </c>
      <c r="K557" t="s">
        <v>99</v>
      </c>
      <c r="L557" t="s">
        <v>75</v>
      </c>
      <c r="M557" s="30" t="s">
        <v>119</v>
      </c>
      <c r="N557" t="s">
        <v>120</v>
      </c>
      <c r="O557" t="s">
        <v>121</v>
      </c>
      <c r="P557" s="4" t="s">
        <v>8901</v>
      </c>
    </row>
    <row r="558" spans="1:17" x14ac:dyDescent="0.3">
      <c r="A558" s="29" t="s">
        <v>710</v>
      </c>
      <c r="B558" s="3">
        <v>30</v>
      </c>
      <c r="C558">
        <v>0</v>
      </c>
      <c r="D558" s="10">
        <v>30</v>
      </c>
      <c r="E558">
        <v>0</v>
      </c>
      <c r="F558">
        <v>0</v>
      </c>
      <c r="G558">
        <v>0</v>
      </c>
      <c r="H558">
        <v>0</v>
      </c>
      <c r="J558" t="s">
        <v>16</v>
      </c>
      <c r="K558" t="s">
        <v>16</v>
      </c>
      <c r="L558" t="s">
        <v>75</v>
      </c>
      <c r="M558" s="30" t="s">
        <v>119</v>
      </c>
      <c r="N558" t="s">
        <v>120</v>
      </c>
      <c r="O558" t="s">
        <v>709</v>
      </c>
      <c r="P558" s="4" t="s">
        <v>8912</v>
      </c>
      <c r="Q558" s="4" t="s">
        <v>711</v>
      </c>
    </row>
    <row r="559" spans="1:17" x14ac:dyDescent="0.3">
      <c r="A559" t="s">
        <v>702</v>
      </c>
      <c r="B559" s="3">
        <v>30</v>
      </c>
      <c r="C559">
        <v>0</v>
      </c>
      <c r="D559">
        <v>0</v>
      </c>
      <c r="E559">
        <v>0</v>
      </c>
      <c r="F559" s="10">
        <v>30</v>
      </c>
      <c r="G559">
        <v>0</v>
      </c>
      <c r="H559">
        <v>0</v>
      </c>
      <c r="J559" t="s">
        <v>51</v>
      </c>
      <c r="K559" t="s">
        <v>81</v>
      </c>
      <c r="L559" t="s">
        <v>75</v>
      </c>
      <c r="M559" s="30" t="s">
        <v>76</v>
      </c>
      <c r="N559" t="s">
        <v>82</v>
      </c>
      <c r="O559" t="s">
        <v>83</v>
      </c>
      <c r="P559" s="4" t="s">
        <v>8908</v>
      </c>
    </row>
    <row r="560" spans="1:17" x14ac:dyDescent="0.3">
      <c r="A560" t="s">
        <v>697</v>
      </c>
      <c r="B560" s="3">
        <v>30</v>
      </c>
      <c r="C560">
        <v>0</v>
      </c>
      <c r="D560">
        <v>0</v>
      </c>
      <c r="E560">
        <v>0</v>
      </c>
      <c r="F560">
        <v>0</v>
      </c>
      <c r="G560" s="10">
        <v>30</v>
      </c>
      <c r="H560">
        <v>0</v>
      </c>
      <c r="J560" t="s">
        <v>18</v>
      </c>
      <c r="K560" t="s">
        <v>18</v>
      </c>
      <c r="L560" t="s">
        <v>75</v>
      </c>
      <c r="M560" s="30" t="s">
        <v>76</v>
      </c>
      <c r="N560" t="s">
        <v>82</v>
      </c>
      <c r="O560" t="s">
        <v>96</v>
      </c>
      <c r="P560" s="4" t="s">
        <v>8908</v>
      </c>
    </row>
    <row r="561" spans="1:16" x14ac:dyDescent="0.3">
      <c r="A561" t="s">
        <v>708</v>
      </c>
      <c r="B561" s="3">
        <v>30</v>
      </c>
      <c r="C561">
        <v>0</v>
      </c>
      <c r="D561" s="10">
        <v>30</v>
      </c>
      <c r="E561">
        <v>0</v>
      </c>
      <c r="F561">
        <v>0</v>
      </c>
      <c r="G561">
        <v>0</v>
      </c>
      <c r="H561">
        <v>0</v>
      </c>
      <c r="J561" t="s">
        <v>16</v>
      </c>
      <c r="K561" t="s">
        <v>16</v>
      </c>
      <c r="L561" t="s">
        <v>75</v>
      </c>
      <c r="M561" s="30" t="s">
        <v>76</v>
      </c>
      <c r="N561" t="s">
        <v>77</v>
      </c>
      <c r="O561" t="s">
        <v>78</v>
      </c>
      <c r="P561" s="4" t="s">
        <v>8909</v>
      </c>
    </row>
    <row r="562" spans="1:16" x14ac:dyDescent="0.3">
      <c r="A562" t="s">
        <v>712</v>
      </c>
      <c r="B562" s="3">
        <v>30</v>
      </c>
      <c r="C562">
        <v>0</v>
      </c>
      <c r="D562" s="10">
        <v>30</v>
      </c>
      <c r="E562">
        <v>0</v>
      </c>
      <c r="F562">
        <v>0</v>
      </c>
      <c r="G562">
        <v>0</v>
      </c>
      <c r="H562">
        <v>0</v>
      </c>
      <c r="J562" t="s">
        <v>16</v>
      </c>
      <c r="K562" t="s">
        <v>16</v>
      </c>
      <c r="L562" t="s">
        <v>75</v>
      </c>
      <c r="M562" s="30" t="s">
        <v>76</v>
      </c>
      <c r="N562" t="s">
        <v>77</v>
      </c>
      <c r="O562" t="s">
        <v>78</v>
      </c>
      <c r="P562" s="4" t="s">
        <v>8909</v>
      </c>
    </row>
    <row r="563" spans="1:16" x14ac:dyDescent="0.3">
      <c r="A563" t="s">
        <v>698</v>
      </c>
      <c r="B563" s="3">
        <v>30</v>
      </c>
      <c r="C563">
        <v>0</v>
      </c>
      <c r="D563">
        <v>0</v>
      </c>
      <c r="E563">
        <v>0</v>
      </c>
      <c r="F563">
        <v>0</v>
      </c>
      <c r="G563" s="10">
        <v>30</v>
      </c>
      <c r="H563">
        <v>0</v>
      </c>
      <c r="J563" t="s">
        <v>18</v>
      </c>
      <c r="K563" t="s">
        <v>18</v>
      </c>
      <c r="L563" t="s">
        <v>75</v>
      </c>
      <c r="M563" s="30" t="s">
        <v>119</v>
      </c>
      <c r="N563" t="s">
        <v>127</v>
      </c>
      <c r="O563" t="s">
        <v>8951</v>
      </c>
      <c r="P563" s="4" t="s">
        <v>8902</v>
      </c>
    </row>
    <row r="564" spans="1:16" x14ac:dyDescent="0.3">
      <c r="A564" t="s">
        <v>704</v>
      </c>
      <c r="B564" s="3">
        <v>30</v>
      </c>
      <c r="C564">
        <v>0</v>
      </c>
      <c r="D564">
        <v>0</v>
      </c>
      <c r="E564" s="10">
        <v>30</v>
      </c>
      <c r="F564">
        <v>0</v>
      </c>
      <c r="G564">
        <v>0</v>
      </c>
      <c r="H564">
        <v>0</v>
      </c>
      <c r="J564" t="s">
        <v>17</v>
      </c>
      <c r="K564" t="s">
        <v>17</v>
      </c>
      <c r="L564" t="s">
        <v>75</v>
      </c>
      <c r="M564" s="30" t="s">
        <v>137</v>
      </c>
      <c r="N564" t="s">
        <v>138</v>
      </c>
      <c r="O564" t="s">
        <v>139</v>
      </c>
      <c r="P564" s="4" t="s">
        <v>8898</v>
      </c>
    </row>
    <row r="565" spans="1:16" x14ac:dyDescent="0.3">
      <c r="A565" t="s">
        <v>699</v>
      </c>
      <c r="B565" s="3">
        <v>30</v>
      </c>
      <c r="C565">
        <v>0</v>
      </c>
      <c r="D565">
        <v>0</v>
      </c>
      <c r="E565">
        <v>0</v>
      </c>
      <c r="F565">
        <v>0</v>
      </c>
      <c r="G565" s="10">
        <v>30</v>
      </c>
      <c r="H565">
        <v>0</v>
      </c>
      <c r="J565" t="s">
        <v>18</v>
      </c>
      <c r="K565" t="s">
        <v>18</v>
      </c>
      <c r="L565" t="s">
        <v>75</v>
      </c>
      <c r="M565" s="30" t="s">
        <v>119</v>
      </c>
      <c r="N565" t="s">
        <v>127</v>
      </c>
      <c r="O565" t="s">
        <v>8951</v>
      </c>
      <c r="P565" s="4" t="s">
        <v>8902</v>
      </c>
    </row>
    <row r="566" spans="1:16" x14ac:dyDescent="0.3">
      <c r="A566" t="s">
        <v>696</v>
      </c>
      <c r="B566" s="3">
        <v>30</v>
      </c>
      <c r="C566">
        <v>0</v>
      </c>
      <c r="D566">
        <v>0</v>
      </c>
      <c r="E566">
        <v>0</v>
      </c>
      <c r="F566">
        <v>0</v>
      </c>
      <c r="G566" s="10">
        <v>30</v>
      </c>
      <c r="H566">
        <v>0</v>
      </c>
      <c r="J566" t="s">
        <v>18</v>
      </c>
      <c r="K566" t="s">
        <v>18</v>
      </c>
      <c r="L566" t="s">
        <v>75</v>
      </c>
      <c r="M566" s="30" t="s">
        <v>76</v>
      </c>
      <c r="N566" t="s">
        <v>82</v>
      </c>
      <c r="O566" t="s">
        <v>96</v>
      </c>
      <c r="P566" s="4" t="s">
        <v>8908</v>
      </c>
    </row>
    <row r="567" spans="1:16" x14ac:dyDescent="0.3">
      <c r="A567" t="s">
        <v>701</v>
      </c>
      <c r="B567" s="3">
        <v>30</v>
      </c>
      <c r="C567">
        <v>0</v>
      </c>
      <c r="D567">
        <v>0</v>
      </c>
      <c r="E567">
        <v>0</v>
      </c>
      <c r="F567">
        <v>26</v>
      </c>
      <c r="G567">
        <v>4</v>
      </c>
      <c r="H567">
        <v>0</v>
      </c>
      <c r="J567" t="s">
        <v>125</v>
      </c>
      <c r="K567" t="s">
        <v>126</v>
      </c>
      <c r="L567" t="s">
        <v>46</v>
      </c>
      <c r="M567" s="30" t="s">
        <v>119</v>
      </c>
      <c r="N567" t="s">
        <v>127</v>
      </c>
      <c r="O567" t="s">
        <v>128</v>
      </c>
      <c r="P567" s="4" t="s">
        <v>8902</v>
      </c>
    </row>
    <row r="568" spans="1:16" x14ac:dyDescent="0.3">
      <c r="A568" t="s">
        <v>707</v>
      </c>
      <c r="B568" s="3">
        <v>30</v>
      </c>
      <c r="C568">
        <v>0</v>
      </c>
      <c r="D568">
        <v>0</v>
      </c>
      <c r="E568" s="10">
        <v>30</v>
      </c>
      <c r="F568">
        <v>0</v>
      </c>
      <c r="G568">
        <v>0</v>
      </c>
      <c r="H568">
        <v>0</v>
      </c>
      <c r="J568" t="s">
        <v>17</v>
      </c>
      <c r="K568" t="s">
        <v>17</v>
      </c>
      <c r="L568" t="s">
        <v>75</v>
      </c>
      <c r="M568" s="30" t="s">
        <v>91</v>
      </c>
      <c r="N568" t="s">
        <v>92</v>
      </c>
      <c r="O568" t="s">
        <v>93</v>
      </c>
      <c r="P568" s="4" t="s">
        <v>8903</v>
      </c>
    </row>
    <row r="569" spans="1:16" x14ac:dyDescent="0.3">
      <c r="A569" t="s">
        <v>703</v>
      </c>
      <c r="B569" s="3">
        <v>30</v>
      </c>
      <c r="C569">
        <v>0</v>
      </c>
      <c r="D569">
        <v>0</v>
      </c>
      <c r="E569" s="10">
        <v>30</v>
      </c>
      <c r="F569">
        <v>0</v>
      </c>
      <c r="G569">
        <v>0</v>
      </c>
      <c r="H569">
        <v>0</v>
      </c>
      <c r="J569" t="s">
        <v>17</v>
      </c>
      <c r="K569" t="s">
        <v>17</v>
      </c>
      <c r="L569" t="s">
        <v>75</v>
      </c>
      <c r="M569" s="30" t="s">
        <v>137</v>
      </c>
      <c r="N569" t="s">
        <v>138</v>
      </c>
      <c r="O569" t="s">
        <v>139</v>
      </c>
      <c r="P569" s="4" t="s">
        <v>8898</v>
      </c>
    </row>
    <row r="570" spans="1:16" x14ac:dyDescent="0.3">
      <c r="A570" t="s">
        <v>706</v>
      </c>
      <c r="B570" s="3">
        <v>30</v>
      </c>
      <c r="C570">
        <v>0</v>
      </c>
      <c r="D570">
        <v>0</v>
      </c>
      <c r="E570" s="10">
        <v>30</v>
      </c>
      <c r="F570">
        <v>0</v>
      </c>
      <c r="G570">
        <v>0</v>
      </c>
      <c r="H570">
        <v>0</v>
      </c>
      <c r="J570" t="s">
        <v>17</v>
      </c>
      <c r="K570" t="s">
        <v>17</v>
      </c>
      <c r="L570" t="s">
        <v>75</v>
      </c>
      <c r="M570" s="30" t="s">
        <v>137</v>
      </c>
      <c r="N570" t="s">
        <v>138</v>
      </c>
      <c r="O570" t="s">
        <v>139</v>
      </c>
      <c r="P570" s="4" t="s">
        <v>8898</v>
      </c>
    </row>
    <row r="571" spans="1:16" x14ac:dyDescent="0.3">
      <c r="A571" t="s">
        <v>700</v>
      </c>
      <c r="B571" s="3">
        <v>30</v>
      </c>
      <c r="C571">
        <v>0</v>
      </c>
      <c r="D571">
        <v>0</v>
      </c>
      <c r="E571">
        <v>0</v>
      </c>
      <c r="F571">
        <v>0</v>
      </c>
      <c r="G571">
        <v>23</v>
      </c>
      <c r="H571">
        <v>7</v>
      </c>
      <c r="J571" t="s">
        <v>18</v>
      </c>
      <c r="K571" t="s">
        <v>18</v>
      </c>
      <c r="L571" t="s">
        <v>75</v>
      </c>
      <c r="M571" s="30" t="s">
        <v>76</v>
      </c>
      <c r="N571" t="s">
        <v>82</v>
      </c>
      <c r="O571" t="s">
        <v>96</v>
      </c>
      <c r="P571" s="4" t="s">
        <v>8908</v>
      </c>
    </row>
    <row r="572" spans="1:16" x14ac:dyDescent="0.3">
      <c r="A572" s="13" t="s">
        <v>705</v>
      </c>
      <c r="B572" s="3">
        <v>30</v>
      </c>
      <c r="C572">
        <v>0</v>
      </c>
      <c r="D572">
        <v>0</v>
      </c>
      <c r="E572" s="10">
        <v>30</v>
      </c>
      <c r="F572">
        <v>0</v>
      </c>
      <c r="G572">
        <v>0</v>
      </c>
      <c r="H572">
        <v>0</v>
      </c>
      <c r="J572" t="s">
        <v>17</v>
      </c>
      <c r="K572" t="s">
        <v>17</v>
      </c>
      <c r="L572" t="s">
        <v>75</v>
      </c>
      <c r="M572" s="30" t="s">
        <v>137</v>
      </c>
      <c r="N572" t="s">
        <v>138</v>
      </c>
      <c r="O572" t="s">
        <v>139</v>
      </c>
      <c r="P572" s="4" t="s">
        <v>8898</v>
      </c>
    </row>
    <row r="573" spans="1:16" x14ac:dyDescent="0.3">
      <c r="A573" t="s">
        <v>721</v>
      </c>
      <c r="B573" s="3">
        <v>29</v>
      </c>
      <c r="C573">
        <v>0</v>
      </c>
      <c r="D573">
        <v>0</v>
      </c>
      <c r="E573">
        <v>0</v>
      </c>
      <c r="F573" s="10">
        <v>29</v>
      </c>
      <c r="G573">
        <v>0</v>
      </c>
      <c r="H573">
        <v>0</v>
      </c>
      <c r="J573" t="s">
        <v>51</v>
      </c>
      <c r="K573" t="s">
        <v>81</v>
      </c>
      <c r="L573" t="s">
        <v>75</v>
      </c>
      <c r="M573" s="30" t="s">
        <v>76</v>
      </c>
      <c r="N573" t="s">
        <v>82</v>
      </c>
      <c r="O573" t="s">
        <v>83</v>
      </c>
      <c r="P573" s="4" t="s">
        <v>8908</v>
      </c>
    </row>
    <row r="574" spans="1:16" x14ac:dyDescent="0.3">
      <c r="A574" t="s">
        <v>716</v>
      </c>
      <c r="B574" s="3">
        <v>29</v>
      </c>
      <c r="C574">
        <v>0</v>
      </c>
      <c r="D574">
        <v>0</v>
      </c>
      <c r="E574">
        <v>0</v>
      </c>
      <c r="F574">
        <v>0</v>
      </c>
      <c r="G574" s="10">
        <v>29</v>
      </c>
      <c r="H574">
        <v>0</v>
      </c>
      <c r="J574" t="s">
        <v>18</v>
      </c>
      <c r="K574" t="s">
        <v>18</v>
      </c>
      <c r="L574" t="s">
        <v>75</v>
      </c>
      <c r="M574" s="30" t="s">
        <v>119</v>
      </c>
      <c r="N574" t="s">
        <v>127</v>
      </c>
      <c r="O574" t="s">
        <v>8951</v>
      </c>
      <c r="P574" s="4" t="s">
        <v>8902</v>
      </c>
    </row>
    <row r="575" spans="1:16" x14ac:dyDescent="0.3">
      <c r="A575" t="s">
        <v>719</v>
      </c>
      <c r="B575" s="3">
        <v>29</v>
      </c>
      <c r="C575">
        <v>0</v>
      </c>
      <c r="D575">
        <v>0</v>
      </c>
      <c r="E575">
        <v>0</v>
      </c>
      <c r="F575" s="10">
        <v>29</v>
      </c>
      <c r="G575">
        <v>0</v>
      </c>
      <c r="H575">
        <v>0</v>
      </c>
      <c r="J575" t="s">
        <v>51</v>
      </c>
      <c r="K575" t="s">
        <v>81</v>
      </c>
      <c r="L575" t="s">
        <v>75</v>
      </c>
      <c r="M575" s="30" t="s">
        <v>76</v>
      </c>
      <c r="N575" t="s">
        <v>82</v>
      </c>
      <c r="O575" t="s">
        <v>83</v>
      </c>
      <c r="P575" s="4" t="s">
        <v>8908</v>
      </c>
    </row>
    <row r="576" spans="1:16" x14ac:dyDescent="0.3">
      <c r="A576" t="s">
        <v>713</v>
      </c>
      <c r="B576" s="3">
        <v>29</v>
      </c>
      <c r="C576">
        <v>0</v>
      </c>
      <c r="D576">
        <v>0</v>
      </c>
      <c r="E576">
        <v>0</v>
      </c>
      <c r="F576">
        <v>0</v>
      </c>
      <c r="G576" s="10">
        <v>29</v>
      </c>
      <c r="H576">
        <v>0</v>
      </c>
      <c r="J576" t="s">
        <v>18</v>
      </c>
      <c r="K576" t="s">
        <v>18</v>
      </c>
      <c r="L576" t="s">
        <v>75</v>
      </c>
      <c r="M576" s="30" t="s">
        <v>76</v>
      </c>
      <c r="N576" t="s">
        <v>82</v>
      </c>
      <c r="O576" t="s">
        <v>96</v>
      </c>
      <c r="P576" s="4" t="s">
        <v>8908</v>
      </c>
    </row>
    <row r="577" spans="1:17" x14ac:dyDescent="0.3">
      <c r="A577" t="s">
        <v>723</v>
      </c>
      <c r="B577" s="3">
        <v>29</v>
      </c>
      <c r="C577" s="10">
        <v>29</v>
      </c>
      <c r="D577">
        <v>0</v>
      </c>
      <c r="E577">
        <v>0</v>
      </c>
      <c r="F577">
        <v>0</v>
      </c>
      <c r="G577">
        <v>0</v>
      </c>
      <c r="H577">
        <v>0</v>
      </c>
      <c r="J577" t="s">
        <v>15</v>
      </c>
      <c r="K577" t="s">
        <v>99</v>
      </c>
      <c r="L577" t="s">
        <v>75</v>
      </c>
      <c r="M577" s="30" t="s">
        <v>76</v>
      </c>
      <c r="N577" t="s">
        <v>87</v>
      </c>
      <c r="O577" t="s">
        <v>100</v>
      </c>
      <c r="P577" s="4" t="s">
        <v>8907</v>
      </c>
    </row>
    <row r="578" spans="1:17" x14ac:dyDescent="0.3">
      <c r="A578" t="s">
        <v>724</v>
      </c>
      <c r="B578" s="3">
        <v>29</v>
      </c>
      <c r="C578">
        <v>0</v>
      </c>
      <c r="D578">
        <v>0</v>
      </c>
      <c r="E578" s="10">
        <v>29</v>
      </c>
      <c r="F578">
        <v>0</v>
      </c>
      <c r="G578">
        <v>0</v>
      </c>
      <c r="H578">
        <v>0</v>
      </c>
      <c r="J578" t="s">
        <v>17</v>
      </c>
      <c r="K578" t="s">
        <v>17</v>
      </c>
      <c r="L578" t="s">
        <v>75</v>
      </c>
      <c r="M578" s="30" t="s">
        <v>91</v>
      </c>
      <c r="N578" t="s">
        <v>92</v>
      </c>
      <c r="O578" t="s">
        <v>93</v>
      </c>
      <c r="P578" s="4" t="s">
        <v>8903</v>
      </c>
    </row>
    <row r="579" spans="1:17" x14ac:dyDescent="0.3">
      <c r="A579" t="s">
        <v>718</v>
      </c>
      <c r="B579" s="3">
        <v>29</v>
      </c>
      <c r="C579">
        <v>0</v>
      </c>
      <c r="D579">
        <v>0</v>
      </c>
      <c r="E579">
        <v>0</v>
      </c>
      <c r="F579">
        <v>0</v>
      </c>
      <c r="G579">
        <v>6</v>
      </c>
      <c r="H579">
        <v>23</v>
      </c>
      <c r="J579" t="s">
        <v>18</v>
      </c>
      <c r="K579" t="s">
        <v>18</v>
      </c>
      <c r="L579" t="s">
        <v>75</v>
      </c>
      <c r="M579" s="30" t="s">
        <v>76</v>
      </c>
      <c r="N579" t="s">
        <v>82</v>
      </c>
      <c r="O579" t="s">
        <v>96</v>
      </c>
      <c r="P579" s="4" t="s">
        <v>8908</v>
      </c>
    </row>
    <row r="580" spans="1:17" x14ac:dyDescent="0.3">
      <c r="A580" t="s">
        <v>717</v>
      </c>
      <c r="B580" s="3">
        <v>29</v>
      </c>
      <c r="C580">
        <v>0</v>
      </c>
      <c r="D580">
        <v>0</v>
      </c>
      <c r="E580">
        <v>0</v>
      </c>
      <c r="F580">
        <v>0</v>
      </c>
      <c r="G580">
        <v>22</v>
      </c>
      <c r="H580">
        <v>7</v>
      </c>
      <c r="J580" t="s">
        <v>18</v>
      </c>
      <c r="K580" t="s">
        <v>18</v>
      </c>
      <c r="L580" t="s">
        <v>75</v>
      </c>
      <c r="M580" s="30" t="s">
        <v>119</v>
      </c>
      <c r="N580" t="s">
        <v>127</v>
      </c>
      <c r="O580" t="s">
        <v>8951</v>
      </c>
      <c r="P580" s="4" t="s">
        <v>8902</v>
      </c>
    </row>
    <row r="581" spans="1:17" x14ac:dyDescent="0.3">
      <c r="A581" t="s">
        <v>722</v>
      </c>
      <c r="B581" s="3">
        <v>29</v>
      </c>
      <c r="C581" s="10">
        <v>29</v>
      </c>
      <c r="D581">
        <v>0</v>
      </c>
      <c r="E581">
        <v>0</v>
      </c>
      <c r="F581">
        <v>0</v>
      </c>
      <c r="G581">
        <v>0</v>
      </c>
      <c r="H581">
        <v>0</v>
      </c>
      <c r="J581" t="s">
        <v>15</v>
      </c>
      <c r="K581" t="s">
        <v>99</v>
      </c>
      <c r="L581" t="s">
        <v>75</v>
      </c>
      <c r="M581" s="30" t="s">
        <v>119</v>
      </c>
      <c r="N581" t="s">
        <v>120</v>
      </c>
      <c r="O581" t="s">
        <v>121</v>
      </c>
      <c r="P581" s="4" t="s">
        <v>8901</v>
      </c>
    </row>
    <row r="582" spans="1:17" x14ac:dyDescent="0.3">
      <c r="A582" t="s">
        <v>727</v>
      </c>
      <c r="B582" s="3">
        <v>29</v>
      </c>
      <c r="C582">
        <v>0</v>
      </c>
      <c r="D582">
        <v>0</v>
      </c>
      <c r="E582" s="10">
        <v>29</v>
      </c>
      <c r="F582">
        <v>0</v>
      </c>
      <c r="G582">
        <v>0</v>
      </c>
      <c r="H582">
        <v>0</v>
      </c>
      <c r="J582" t="s">
        <v>17</v>
      </c>
      <c r="K582" t="s">
        <v>17</v>
      </c>
      <c r="L582" t="s">
        <v>75</v>
      </c>
      <c r="M582" s="30" t="s">
        <v>91</v>
      </c>
      <c r="N582" t="s">
        <v>92</v>
      </c>
      <c r="O582" t="s">
        <v>93</v>
      </c>
      <c r="P582" s="4" t="s">
        <v>8903</v>
      </c>
    </row>
    <row r="583" spans="1:17" x14ac:dyDescent="0.3">
      <c r="A583" t="s">
        <v>728</v>
      </c>
      <c r="B583" s="3">
        <v>29</v>
      </c>
      <c r="C583">
        <v>0</v>
      </c>
      <c r="D583">
        <v>0</v>
      </c>
      <c r="E583" s="10">
        <v>29</v>
      </c>
      <c r="F583">
        <v>0</v>
      </c>
      <c r="G583">
        <v>0</v>
      </c>
      <c r="H583">
        <v>0</v>
      </c>
      <c r="J583" t="s">
        <v>17</v>
      </c>
      <c r="K583" t="s">
        <v>17</v>
      </c>
      <c r="L583" t="s">
        <v>75</v>
      </c>
      <c r="M583" s="30" t="s">
        <v>137</v>
      </c>
      <c r="N583" t="s">
        <v>138</v>
      </c>
      <c r="O583" t="s">
        <v>139</v>
      </c>
      <c r="P583" s="4" t="s">
        <v>8898</v>
      </c>
    </row>
    <row r="584" spans="1:17" x14ac:dyDescent="0.3">
      <c r="A584" t="s">
        <v>729</v>
      </c>
      <c r="B584" s="3">
        <v>29</v>
      </c>
      <c r="C584">
        <v>0</v>
      </c>
      <c r="D584" s="10">
        <v>29</v>
      </c>
      <c r="E584">
        <v>0</v>
      </c>
      <c r="F584">
        <v>0</v>
      </c>
      <c r="G584">
        <v>0</v>
      </c>
      <c r="H584">
        <v>0</v>
      </c>
      <c r="J584" t="s">
        <v>16</v>
      </c>
      <c r="K584" t="s">
        <v>16</v>
      </c>
      <c r="L584" t="s">
        <v>75</v>
      </c>
      <c r="M584" s="30" t="s">
        <v>76</v>
      </c>
      <c r="N584" t="s">
        <v>77</v>
      </c>
      <c r="O584" t="s">
        <v>78</v>
      </c>
      <c r="P584" s="4" t="s">
        <v>8909</v>
      </c>
    </row>
    <row r="585" spans="1:17" x14ac:dyDescent="0.3">
      <c r="A585" t="s">
        <v>715</v>
      </c>
      <c r="B585" s="3">
        <v>29</v>
      </c>
      <c r="C585">
        <v>0</v>
      </c>
      <c r="D585">
        <v>0</v>
      </c>
      <c r="E585">
        <v>0</v>
      </c>
      <c r="F585">
        <v>0</v>
      </c>
      <c r="G585" s="10">
        <v>29</v>
      </c>
      <c r="H585">
        <v>0</v>
      </c>
      <c r="J585" t="s">
        <v>18</v>
      </c>
      <c r="K585" t="s">
        <v>18</v>
      </c>
      <c r="L585" t="s">
        <v>75</v>
      </c>
      <c r="M585" s="30" t="s">
        <v>76</v>
      </c>
      <c r="N585" t="s">
        <v>82</v>
      </c>
      <c r="O585" t="s">
        <v>96</v>
      </c>
      <c r="P585" s="4" t="s">
        <v>8908</v>
      </c>
    </row>
    <row r="586" spans="1:17" x14ac:dyDescent="0.3">
      <c r="A586" s="13" t="s">
        <v>720</v>
      </c>
      <c r="B586" s="3">
        <v>29</v>
      </c>
      <c r="C586">
        <v>0</v>
      </c>
      <c r="D586">
        <v>0</v>
      </c>
      <c r="E586">
        <v>0</v>
      </c>
      <c r="F586" s="10">
        <v>29</v>
      </c>
      <c r="G586">
        <v>0</v>
      </c>
      <c r="H586">
        <v>0</v>
      </c>
      <c r="J586" t="s">
        <v>51</v>
      </c>
      <c r="K586" t="s">
        <v>81</v>
      </c>
      <c r="L586" t="s">
        <v>75</v>
      </c>
      <c r="M586" s="30" t="s">
        <v>119</v>
      </c>
      <c r="N586" t="s">
        <v>127</v>
      </c>
      <c r="O586" t="s">
        <v>165</v>
      </c>
      <c r="P586" s="4" t="s">
        <v>8902</v>
      </c>
      <c r="Q586" t="s">
        <v>4861</v>
      </c>
    </row>
    <row r="587" spans="1:17" x14ac:dyDescent="0.3">
      <c r="A587" t="s">
        <v>725</v>
      </c>
      <c r="B587" s="3">
        <v>29</v>
      </c>
      <c r="C587">
        <v>0</v>
      </c>
      <c r="D587">
        <v>0</v>
      </c>
      <c r="E587" s="10">
        <v>29</v>
      </c>
      <c r="F587">
        <v>0</v>
      </c>
      <c r="G587">
        <v>0</v>
      </c>
      <c r="H587">
        <v>0</v>
      </c>
      <c r="J587" t="s">
        <v>17</v>
      </c>
      <c r="K587" t="s">
        <v>17</v>
      </c>
      <c r="L587" t="s">
        <v>75</v>
      </c>
      <c r="M587" s="30" t="s">
        <v>137</v>
      </c>
      <c r="N587" t="s">
        <v>138</v>
      </c>
      <c r="O587" t="s">
        <v>139</v>
      </c>
      <c r="P587" s="4" t="s">
        <v>8898</v>
      </c>
    </row>
    <row r="588" spans="1:17" x14ac:dyDescent="0.3">
      <c r="A588" s="29" t="s">
        <v>731</v>
      </c>
      <c r="B588" s="3">
        <v>29</v>
      </c>
      <c r="C588">
        <v>0</v>
      </c>
      <c r="D588" s="10">
        <v>29</v>
      </c>
      <c r="E588">
        <v>0</v>
      </c>
      <c r="F588">
        <v>0</v>
      </c>
      <c r="G588">
        <v>0</v>
      </c>
      <c r="H588">
        <v>0</v>
      </c>
      <c r="J588" t="s">
        <v>16</v>
      </c>
      <c r="K588" t="s">
        <v>16</v>
      </c>
      <c r="L588" t="s">
        <v>75</v>
      </c>
      <c r="M588" s="30" t="s">
        <v>168</v>
      </c>
      <c r="N588" t="s">
        <v>169</v>
      </c>
      <c r="O588" t="s">
        <v>170</v>
      </c>
      <c r="P588" s="4" t="s">
        <v>8904</v>
      </c>
      <c r="Q588" s="4" t="s">
        <v>732</v>
      </c>
    </row>
    <row r="589" spans="1:17" x14ac:dyDescent="0.3">
      <c r="A589" t="s">
        <v>733</v>
      </c>
      <c r="B589" s="3">
        <v>29</v>
      </c>
      <c r="C589">
        <v>0</v>
      </c>
      <c r="D589" s="10">
        <v>29</v>
      </c>
      <c r="E589">
        <v>0</v>
      </c>
      <c r="F589">
        <v>0</v>
      </c>
      <c r="G589">
        <v>0</v>
      </c>
      <c r="H589">
        <v>0</v>
      </c>
      <c r="J589" t="s">
        <v>16</v>
      </c>
      <c r="K589" t="s">
        <v>16</v>
      </c>
      <c r="L589" t="s">
        <v>75</v>
      </c>
      <c r="M589" s="30" t="s">
        <v>76</v>
      </c>
      <c r="N589" t="s">
        <v>77</v>
      </c>
      <c r="O589" t="s">
        <v>78</v>
      </c>
      <c r="P589" s="4" t="s">
        <v>8909</v>
      </c>
    </row>
    <row r="590" spans="1:17" x14ac:dyDescent="0.3">
      <c r="A590" t="s">
        <v>734</v>
      </c>
      <c r="B590" s="3">
        <v>29</v>
      </c>
      <c r="C590">
        <v>0</v>
      </c>
      <c r="D590" s="10">
        <v>29</v>
      </c>
      <c r="E590">
        <v>0</v>
      </c>
      <c r="F590">
        <v>0</v>
      </c>
      <c r="G590">
        <v>0</v>
      </c>
      <c r="H590">
        <v>0</v>
      </c>
      <c r="J590" t="s">
        <v>16</v>
      </c>
      <c r="K590" t="s">
        <v>16</v>
      </c>
      <c r="L590" t="s">
        <v>75</v>
      </c>
      <c r="M590" s="30" t="s">
        <v>76</v>
      </c>
      <c r="N590" t="s">
        <v>77</v>
      </c>
      <c r="O590" t="s">
        <v>78</v>
      </c>
      <c r="P590" s="4" t="s">
        <v>8909</v>
      </c>
    </row>
    <row r="591" spans="1:17" x14ac:dyDescent="0.3">
      <c r="A591" t="s">
        <v>714</v>
      </c>
      <c r="B591" s="3">
        <v>29</v>
      </c>
      <c r="C591">
        <v>0</v>
      </c>
      <c r="D591">
        <v>0</v>
      </c>
      <c r="E591">
        <v>0</v>
      </c>
      <c r="F591">
        <v>0</v>
      </c>
      <c r="G591" s="10">
        <v>29</v>
      </c>
      <c r="H591">
        <v>0</v>
      </c>
      <c r="J591" t="s">
        <v>18</v>
      </c>
      <c r="K591" t="s">
        <v>18</v>
      </c>
      <c r="L591" t="s">
        <v>75</v>
      </c>
      <c r="M591" s="30" t="s">
        <v>76</v>
      </c>
      <c r="N591" t="s">
        <v>82</v>
      </c>
      <c r="O591" t="s">
        <v>96</v>
      </c>
      <c r="P591" s="4" t="s">
        <v>8908</v>
      </c>
    </row>
    <row r="592" spans="1:17" x14ac:dyDescent="0.3">
      <c r="A592" t="s">
        <v>726</v>
      </c>
      <c r="B592" s="3">
        <v>29</v>
      </c>
      <c r="C592">
        <v>0</v>
      </c>
      <c r="D592">
        <v>0</v>
      </c>
      <c r="E592" s="10">
        <v>29</v>
      </c>
      <c r="F592">
        <v>0</v>
      </c>
      <c r="G592">
        <v>0</v>
      </c>
      <c r="H592">
        <v>0</v>
      </c>
      <c r="J592" t="s">
        <v>17</v>
      </c>
      <c r="K592" t="s">
        <v>17</v>
      </c>
      <c r="L592" t="s">
        <v>75</v>
      </c>
      <c r="M592" s="30" t="s">
        <v>137</v>
      </c>
      <c r="N592" t="s">
        <v>138</v>
      </c>
      <c r="O592" t="s">
        <v>139</v>
      </c>
      <c r="P592" s="4" t="s">
        <v>8898</v>
      </c>
    </row>
    <row r="593" spans="1:17" x14ac:dyDescent="0.3">
      <c r="A593" t="s">
        <v>730</v>
      </c>
      <c r="B593" s="3">
        <v>29</v>
      </c>
      <c r="C593">
        <v>0</v>
      </c>
      <c r="D593" s="10">
        <v>29</v>
      </c>
      <c r="E593">
        <v>0</v>
      </c>
      <c r="F593">
        <v>0</v>
      </c>
      <c r="G593">
        <v>0</v>
      </c>
      <c r="H593">
        <v>0</v>
      </c>
      <c r="J593" t="s">
        <v>16</v>
      </c>
      <c r="K593" t="s">
        <v>16</v>
      </c>
      <c r="L593" t="s">
        <v>75</v>
      </c>
      <c r="M593" s="30" t="s">
        <v>76</v>
      </c>
      <c r="N593" t="s">
        <v>77</v>
      </c>
      <c r="O593" t="s">
        <v>78</v>
      </c>
      <c r="P593" s="4" t="s">
        <v>8909</v>
      </c>
    </row>
    <row r="594" spans="1:17" x14ac:dyDescent="0.3">
      <c r="A594" t="s">
        <v>747</v>
      </c>
      <c r="B594" s="3">
        <v>28</v>
      </c>
      <c r="C594">
        <v>0</v>
      </c>
      <c r="D594">
        <v>0</v>
      </c>
      <c r="E594">
        <v>0</v>
      </c>
      <c r="F594">
        <v>0</v>
      </c>
      <c r="G594">
        <v>13</v>
      </c>
      <c r="H594">
        <v>15</v>
      </c>
      <c r="J594" t="s">
        <v>18</v>
      </c>
      <c r="K594" t="s">
        <v>18</v>
      </c>
      <c r="L594" t="s">
        <v>75</v>
      </c>
      <c r="M594" s="30" t="s">
        <v>76</v>
      </c>
      <c r="N594" t="s">
        <v>82</v>
      </c>
      <c r="O594" t="s">
        <v>96</v>
      </c>
      <c r="P594" s="4" t="s">
        <v>8908</v>
      </c>
    </row>
    <row r="595" spans="1:17" x14ac:dyDescent="0.3">
      <c r="A595" t="s">
        <v>735</v>
      </c>
      <c r="B595" s="3">
        <v>28</v>
      </c>
      <c r="C595">
        <v>0</v>
      </c>
      <c r="D595">
        <v>0</v>
      </c>
      <c r="E595">
        <v>0</v>
      </c>
      <c r="F595">
        <v>0</v>
      </c>
      <c r="G595" s="10">
        <v>28</v>
      </c>
      <c r="H595">
        <v>0</v>
      </c>
      <c r="J595" t="s">
        <v>18</v>
      </c>
      <c r="K595" t="s">
        <v>18</v>
      </c>
      <c r="L595" t="s">
        <v>75</v>
      </c>
      <c r="M595" s="30" t="s">
        <v>76</v>
      </c>
      <c r="N595" t="s">
        <v>82</v>
      </c>
      <c r="O595" t="s">
        <v>96</v>
      </c>
      <c r="P595" s="4" t="s">
        <v>8908</v>
      </c>
    </row>
    <row r="596" spans="1:17" x14ac:dyDescent="0.3">
      <c r="A596" t="s">
        <v>741</v>
      </c>
      <c r="B596" s="3">
        <v>28</v>
      </c>
      <c r="C596">
        <v>0</v>
      </c>
      <c r="D596">
        <v>0</v>
      </c>
      <c r="E596">
        <v>0</v>
      </c>
      <c r="F596">
        <v>0</v>
      </c>
      <c r="G596" s="10">
        <v>28</v>
      </c>
      <c r="H596">
        <v>0</v>
      </c>
      <c r="J596" t="s">
        <v>18</v>
      </c>
      <c r="K596" t="s">
        <v>18</v>
      </c>
      <c r="L596" t="s">
        <v>75</v>
      </c>
      <c r="M596" s="30" t="s">
        <v>119</v>
      </c>
      <c r="N596" t="s">
        <v>127</v>
      </c>
      <c r="O596" t="s">
        <v>8951</v>
      </c>
      <c r="P596" s="4" t="s">
        <v>8902</v>
      </c>
    </row>
    <row r="597" spans="1:17" x14ac:dyDescent="0.3">
      <c r="A597" t="s">
        <v>737</v>
      </c>
      <c r="B597" s="3">
        <v>28</v>
      </c>
      <c r="C597">
        <v>0</v>
      </c>
      <c r="D597">
        <v>0</v>
      </c>
      <c r="E597">
        <v>0</v>
      </c>
      <c r="F597">
        <v>0</v>
      </c>
      <c r="G597" s="10">
        <v>28</v>
      </c>
      <c r="H597">
        <v>0</v>
      </c>
      <c r="J597" t="s">
        <v>18</v>
      </c>
      <c r="K597" t="s">
        <v>18</v>
      </c>
      <c r="L597" t="s">
        <v>75</v>
      </c>
      <c r="M597" s="30" t="s">
        <v>76</v>
      </c>
      <c r="N597" t="s">
        <v>82</v>
      </c>
      <c r="O597" t="s">
        <v>96</v>
      </c>
      <c r="P597" s="4" t="s">
        <v>8908</v>
      </c>
    </row>
    <row r="598" spans="1:17" x14ac:dyDescent="0.3">
      <c r="A598" t="s">
        <v>753</v>
      </c>
      <c r="B598" s="3">
        <v>28</v>
      </c>
      <c r="C598">
        <v>0</v>
      </c>
      <c r="D598">
        <v>0</v>
      </c>
      <c r="E598">
        <v>0</v>
      </c>
      <c r="F598" s="10">
        <v>28</v>
      </c>
      <c r="G598">
        <v>0</v>
      </c>
      <c r="H598">
        <v>0</v>
      </c>
      <c r="J598" t="s">
        <v>51</v>
      </c>
      <c r="K598" t="s">
        <v>81</v>
      </c>
      <c r="L598" t="s">
        <v>75</v>
      </c>
      <c r="M598" s="30" t="s">
        <v>76</v>
      </c>
      <c r="N598" t="s">
        <v>82</v>
      </c>
      <c r="O598" t="s">
        <v>83</v>
      </c>
      <c r="P598" s="4" t="s">
        <v>8908</v>
      </c>
    </row>
    <row r="599" spans="1:17" x14ac:dyDescent="0.3">
      <c r="A599" t="s">
        <v>748</v>
      </c>
      <c r="B599" s="3">
        <v>28</v>
      </c>
      <c r="C599" s="10">
        <v>28</v>
      </c>
      <c r="D599">
        <v>0</v>
      </c>
      <c r="E599">
        <v>0</v>
      </c>
      <c r="F599">
        <v>0</v>
      </c>
      <c r="G599">
        <v>0</v>
      </c>
      <c r="H599">
        <v>0</v>
      </c>
      <c r="J599" t="s">
        <v>15</v>
      </c>
      <c r="K599" t="s">
        <v>99</v>
      </c>
      <c r="L599" t="s">
        <v>75</v>
      </c>
      <c r="M599" s="30" t="s">
        <v>119</v>
      </c>
      <c r="N599" t="s">
        <v>120</v>
      </c>
      <c r="O599" t="s">
        <v>121</v>
      </c>
      <c r="P599" s="4" t="s">
        <v>8901</v>
      </c>
    </row>
    <row r="600" spans="1:17" x14ac:dyDescent="0.3">
      <c r="A600" t="s">
        <v>749</v>
      </c>
      <c r="B600" s="3">
        <v>28</v>
      </c>
      <c r="C600" s="10">
        <v>28</v>
      </c>
      <c r="D600">
        <v>0</v>
      </c>
      <c r="E600">
        <v>0</v>
      </c>
      <c r="F600">
        <v>0</v>
      </c>
      <c r="G600">
        <v>0</v>
      </c>
      <c r="H600">
        <v>0</v>
      </c>
      <c r="J600" t="s">
        <v>15</v>
      </c>
      <c r="K600" t="s">
        <v>99</v>
      </c>
      <c r="L600" t="s">
        <v>75</v>
      </c>
      <c r="M600" s="30" t="s">
        <v>119</v>
      </c>
      <c r="N600" t="s">
        <v>120</v>
      </c>
      <c r="O600" t="s">
        <v>121</v>
      </c>
      <c r="P600" s="4" t="s">
        <v>8901</v>
      </c>
    </row>
    <row r="601" spans="1:17" x14ac:dyDescent="0.3">
      <c r="A601" t="s">
        <v>757</v>
      </c>
      <c r="B601" s="3">
        <v>28</v>
      </c>
      <c r="C601">
        <v>0</v>
      </c>
      <c r="D601">
        <v>0</v>
      </c>
      <c r="E601" s="10">
        <v>28</v>
      </c>
      <c r="F601">
        <v>0</v>
      </c>
      <c r="G601">
        <v>0</v>
      </c>
      <c r="H601">
        <v>0</v>
      </c>
      <c r="J601" t="s">
        <v>17</v>
      </c>
      <c r="K601" t="s">
        <v>17</v>
      </c>
      <c r="L601" t="s">
        <v>75</v>
      </c>
      <c r="M601" s="30" t="s">
        <v>137</v>
      </c>
      <c r="N601" t="s">
        <v>138</v>
      </c>
      <c r="O601" t="s">
        <v>139</v>
      </c>
      <c r="P601" s="4" t="s">
        <v>8898</v>
      </c>
    </row>
    <row r="602" spans="1:17" x14ac:dyDescent="0.3">
      <c r="A602" t="s">
        <v>738</v>
      </c>
      <c r="B602" s="3">
        <v>28</v>
      </c>
      <c r="C602">
        <v>0</v>
      </c>
      <c r="D602">
        <v>0</v>
      </c>
      <c r="E602">
        <v>0</v>
      </c>
      <c r="F602">
        <v>0</v>
      </c>
      <c r="G602" s="10">
        <v>28</v>
      </c>
      <c r="H602">
        <v>0</v>
      </c>
      <c r="J602" t="s">
        <v>18</v>
      </c>
      <c r="K602" t="s">
        <v>18</v>
      </c>
      <c r="L602" t="s">
        <v>75</v>
      </c>
      <c r="M602" s="30" t="s">
        <v>76</v>
      </c>
      <c r="N602" t="s">
        <v>82</v>
      </c>
      <c r="O602" t="s">
        <v>96</v>
      </c>
      <c r="P602" s="4" t="s">
        <v>8908</v>
      </c>
    </row>
    <row r="603" spans="1:17" x14ac:dyDescent="0.3">
      <c r="A603" t="s">
        <v>758</v>
      </c>
      <c r="B603" s="3">
        <v>28</v>
      </c>
      <c r="C603">
        <v>0</v>
      </c>
      <c r="D603">
        <v>0</v>
      </c>
      <c r="E603" s="10">
        <v>28</v>
      </c>
      <c r="F603">
        <v>0</v>
      </c>
      <c r="G603">
        <v>0</v>
      </c>
      <c r="H603">
        <v>0</v>
      </c>
      <c r="J603" t="s">
        <v>17</v>
      </c>
      <c r="K603" t="s">
        <v>17</v>
      </c>
      <c r="L603" t="s">
        <v>75</v>
      </c>
      <c r="M603" s="30" t="s">
        <v>137</v>
      </c>
      <c r="N603" t="s">
        <v>138</v>
      </c>
      <c r="O603" t="s">
        <v>139</v>
      </c>
      <c r="P603" s="4" t="s">
        <v>8898</v>
      </c>
    </row>
    <row r="604" spans="1:17" x14ac:dyDescent="0.3">
      <c r="A604" s="29" t="s">
        <v>755</v>
      </c>
      <c r="B604" s="3">
        <v>28</v>
      </c>
      <c r="C604" s="10">
        <v>28</v>
      </c>
      <c r="D604">
        <v>0</v>
      </c>
      <c r="E604">
        <v>0</v>
      </c>
      <c r="F604">
        <v>0</v>
      </c>
      <c r="G604">
        <v>0</v>
      </c>
      <c r="H604">
        <v>0</v>
      </c>
      <c r="J604" t="s">
        <v>15</v>
      </c>
      <c r="K604" t="s">
        <v>99</v>
      </c>
      <c r="L604" t="s">
        <v>75</v>
      </c>
      <c r="M604" s="30" t="s">
        <v>119</v>
      </c>
      <c r="N604" t="s">
        <v>120</v>
      </c>
      <c r="O604" t="s">
        <v>121</v>
      </c>
      <c r="P604" s="4" t="s">
        <v>8901</v>
      </c>
      <c r="Q604" s="4" t="s">
        <v>756</v>
      </c>
    </row>
    <row r="605" spans="1:17" x14ac:dyDescent="0.3">
      <c r="A605" t="s">
        <v>750</v>
      </c>
      <c r="B605" s="3">
        <v>28</v>
      </c>
      <c r="C605">
        <v>0</v>
      </c>
      <c r="D605">
        <v>0</v>
      </c>
      <c r="E605">
        <v>0</v>
      </c>
      <c r="F605" s="10">
        <v>28</v>
      </c>
      <c r="G605">
        <v>0</v>
      </c>
      <c r="H605">
        <v>0</v>
      </c>
      <c r="J605" t="s">
        <v>51</v>
      </c>
      <c r="K605" t="s">
        <v>81</v>
      </c>
      <c r="L605" t="s">
        <v>75</v>
      </c>
      <c r="M605" s="30" t="s">
        <v>119</v>
      </c>
      <c r="N605" t="s">
        <v>127</v>
      </c>
      <c r="O605" t="s">
        <v>165</v>
      </c>
      <c r="P605" s="4" t="s">
        <v>8902</v>
      </c>
    </row>
    <row r="606" spans="1:17" x14ac:dyDescent="0.3">
      <c r="A606" t="s">
        <v>751</v>
      </c>
      <c r="B606" s="3">
        <v>28</v>
      </c>
      <c r="C606">
        <v>0</v>
      </c>
      <c r="D606">
        <v>0</v>
      </c>
      <c r="E606">
        <v>0</v>
      </c>
      <c r="F606" s="10">
        <v>28</v>
      </c>
      <c r="G606">
        <v>0</v>
      </c>
      <c r="H606">
        <v>0</v>
      </c>
      <c r="J606" t="s">
        <v>51</v>
      </c>
      <c r="K606" t="s">
        <v>81</v>
      </c>
      <c r="L606" t="s">
        <v>75</v>
      </c>
      <c r="M606" s="30" t="s">
        <v>76</v>
      </c>
      <c r="N606" t="s">
        <v>82</v>
      </c>
      <c r="O606" t="s">
        <v>83</v>
      </c>
      <c r="P606" s="4" t="s">
        <v>8908</v>
      </c>
    </row>
    <row r="607" spans="1:17" x14ac:dyDescent="0.3">
      <c r="A607" t="s">
        <v>745</v>
      </c>
      <c r="B607" s="3">
        <v>28</v>
      </c>
      <c r="C607" s="10">
        <v>28</v>
      </c>
      <c r="D607">
        <v>0</v>
      </c>
      <c r="E607">
        <v>0</v>
      </c>
      <c r="F607">
        <v>0</v>
      </c>
      <c r="G607">
        <v>0</v>
      </c>
      <c r="H607">
        <v>0</v>
      </c>
      <c r="J607" t="s">
        <v>15</v>
      </c>
      <c r="K607" t="s">
        <v>99</v>
      </c>
      <c r="L607" t="s">
        <v>75</v>
      </c>
      <c r="M607" s="30" t="s">
        <v>76</v>
      </c>
      <c r="N607" t="s">
        <v>87</v>
      </c>
      <c r="O607" t="s">
        <v>100</v>
      </c>
      <c r="P607" s="4" t="s">
        <v>8907</v>
      </c>
    </row>
    <row r="608" spans="1:17" x14ac:dyDescent="0.3">
      <c r="A608" t="s">
        <v>760</v>
      </c>
      <c r="B608" s="3">
        <v>28</v>
      </c>
      <c r="C608">
        <v>0</v>
      </c>
      <c r="D608">
        <v>0</v>
      </c>
      <c r="E608" s="10">
        <v>28</v>
      </c>
      <c r="F608">
        <v>0</v>
      </c>
      <c r="G608">
        <v>0</v>
      </c>
      <c r="H608">
        <v>0</v>
      </c>
      <c r="J608" t="s">
        <v>17</v>
      </c>
      <c r="K608" t="s">
        <v>17</v>
      </c>
      <c r="L608" t="s">
        <v>75</v>
      </c>
      <c r="M608" s="30" t="s">
        <v>137</v>
      </c>
      <c r="N608" t="s">
        <v>138</v>
      </c>
      <c r="O608" t="s">
        <v>139</v>
      </c>
      <c r="P608" s="4" t="s">
        <v>8898</v>
      </c>
    </row>
    <row r="609" spans="1:16" x14ac:dyDescent="0.3">
      <c r="A609" t="s">
        <v>763</v>
      </c>
      <c r="B609" s="3">
        <v>28</v>
      </c>
      <c r="C609">
        <v>0</v>
      </c>
      <c r="D609" s="10">
        <v>28</v>
      </c>
      <c r="E609">
        <v>0</v>
      </c>
      <c r="F609">
        <v>0</v>
      </c>
      <c r="G609">
        <v>0</v>
      </c>
      <c r="H609">
        <v>0</v>
      </c>
      <c r="J609" t="s">
        <v>16</v>
      </c>
      <c r="K609" t="s">
        <v>16</v>
      </c>
      <c r="L609" t="s">
        <v>75</v>
      </c>
      <c r="M609" s="30" t="s">
        <v>76</v>
      </c>
      <c r="N609" t="s">
        <v>77</v>
      </c>
      <c r="O609" t="s">
        <v>78</v>
      </c>
      <c r="P609" s="4" t="s">
        <v>8909</v>
      </c>
    </row>
    <row r="610" spans="1:16" x14ac:dyDescent="0.3">
      <c r="A610" t="s">
        <v>759</v>
      </c>
      <c r="B610" s="3">
        <v>28</v>
      </c>
      <c r="C610">
        <v>0</v>
      </c>
      <c r="D610">
        <v>0</v>
      </c>
      <c r="E610" s="10">
        <v>28</v>
      </c>
      <c r="F610">
        <v>0</v>
      </c>
      <c r="G610">
        <v>0</v>
      </c>
      <c r="H610">
        <v>0</v>
      </c>
      <c r="J610" t="s">
        <v>17</v>
      </c>
      <c r="K610" t="s">
        <v>17</v>
      </c>
      <c r="L610" t="s">
        <v>75</v>
      </c>
      <c r="M610" s="30" t="s">
        <v>137</v>
      </c>
      <c r="N610" t="s">
        <v>138</v>
      </c>
      <c r="O610" t="s">
        <v>139</v>
      </c>
      <c r="P610" s="4" t="s">
        <v>8898</v>
      </c>
    </row>
    <row r="611" spans="1:16" x14ac:dyDescent="0.3">
      <c r="A611" t="s">
        <v>764</v>
      </c>
      <c r="B611" s="3">
        <v>28</v>
      </c>
      <c r="C611">
        <v>0</v>
      </c>
      <c r="D611" s="10">
        <v>28</v>
      </c>
      <c r="E611">
        <v>0</v>
      </c>
      <c r="F611">
        <v>0</v>
      </c>
      <c r="G611">
        <v>0</v>
      </c>
      <c r="H611">
        <v>0</v>
      </c>
      <c r="J611" t="s">
        <v>16</v>
      </c>
      <c r="K611" t="s">
        <v>16</v>
      </c>
      <c r="L611" t="s">
        <v>75</v>
      </c>
      <c r="M611" s="30" t="s">
        <v>76</v>
      </c>
      <c r="N611" t="s">
        <v>77</v>
      </c>
      <c r="O611" t="s">
        <v>78</v>
      </c>
      <c r="P611" s="4" t="s">
        <v>8909</v>
      </c>
    </row>
    <row r="612" spans="1:16" x14ac:dyDescent="0.3">
      <c r="A612" s="13" t="s">
        <v>762</v>
      </c>
      <c r="B612" s="3">
        <v>28</v>
      </c>
      <c r="C612">
        <v>0</v>
      </c>
      <c r="D612">
        <v>0</v>
      </c>
      <c r="E612" s="10">
        <v>28</v>
      </c>
      <c r="F612">
        <v>0</v>
      </c>
      <c r="G612">
        <v>0</v>
      </c>
      <c r="H612">
        <v>0</v>
      </c>
      <c r="J612" t="s">
        <v>17</v>
      </c>
      <c r="K612" t="s">
        <v>17</v>
      </c>
      <c r="L612" t="s">
        <v>75</v>
      </c>
      <c r="M612" s="30" t="s">
        <v>137</v>
      </c>
      <c r="N612" t="s">
        <v>138</v>
      </c>
      <c r="O612" t="s">
        <v>139</v>
      </c>
      <c r="P612" s="4" t="s">
        <v>8898</v>
      </c>
    </row>
    <row r="613" spans="1:16" x14ac:dyDescent="0.3">
      <c r="A613" t="s">
        <v>744</v>
      </c>
      <c r="B613" s="3">
        <v>28</v>
      </c>
      <c r="C613">
        <v>0</v>
      </c>
      <c r="D613">
        <v>0</v>
      </c>
      <c r="E613">
        <v>0</v>
      </c>
      <c r="F613">
        <v>0</v>
      </c>
      <c r="G613">
        <v>15</v>
      </c>
      <c r="H613">
        <v>13</v>
      </c>
      <c r="J613" t="s">
        <v>18</v>
      </c>
      <c r="K613" t="s">
        <v>18</v>
      </c>
      <c r="L613" t="s">
        <v>75</v>
      </c>
      <c r="M613" s="30" t="s">
        <v>76</v>
      </c>
      <c r="N613" t="s">
        <v>82</v>
      </c>
      <c r="O613" t="s">
        <v>96</v>
      </c>
      <c r="P613" s="4" t="s">
        <v>8908</v>
      </c>
    </row>
    <row r="614" spans="1:16" x14ac:dyDescent="0.3">
      <c r="A614" t="s">
        <v>761</v>
      </c>
      <c r="B614" s="3">
        <v>28</v>
      </c>
      <c r="C614">
        <v>0</v>
      </c>
      <c r="D614">
        <v>0</v>
      </c>
      <c r="E614" s="10">
        <v>28</v>
      </c>
      <c r="F614">
        <v>0</v>
      </c>
      <c r="G614">
        <v>0</v>
      </c>
      <c r="H614">
        <v>0</v>
      </c>
      <c r="J614" t="s">
        <v>17</v>
      </c>
      <c r="K614" t="s">
        <v>17</v>
      </c>
      <c r="L614" t="s">
        <v>75</v>
      </c>
      <c r="M614" s="30" t="s">
        <v>91</v>
      </c>
      <c r="N614" t="s">
        <v>92</v>
      </c>
      <c r="O614" t="s">
        <v>93</v>
      </c>
      <c r="P614" s="4" t="s">
        <v>8903</v>
      </c>
    </row>
    <row r="615" spans="1:16" x14ac:dyDescent="0.3">
      <c r="A615" t="s">
        <v>752</v>
      </c>
      <c r="B615" s="3">
        <v>28</v>
      </c>
      <c r="C615">
        <v>0</v>
      </c>
      <c r="D615">
        <v>0</v>
      </c>
      <c r="E615">
        <v>0</v>
      </c>
      <c r="F615" s="10">
        <v>28</v>
      </c>
      <c r="G615">
        <v>0</v>
      </c>
      <c r="H615">
        <v>0</v>
      </c>
      <c r="J615" t="s">
        <v>51</v>
      </c>
      <c r="K615" t="s">
        <v>81</v>
      </c>
      <c r="L615" t="s">
        <v>75</v>
      </c>
      <c r="M615" s="30" t="s">
        <v>76</v>
      </c>
      <c r="N615" t="s">
        <v>82</v>
      </c>
      <c r="O615" t="s">
        <v>83</v>
      </c>
      <c r="P615" s="4" t="s">
        <v>8908</v>
      </c>
    </row>
    <row r="616" spans="1:16" x14ac:dyDescent="0.3">
      <c r="A616" t="s">
        <v>740</v>
      </c>
      <c r="B616" s="3">
        <v>28</v>
      </c>
      <c r="C616">
        <v>0</v>
      </c>
      <c r="D616">
        <v>0</v>
      </c>
      <c r="E616">
        <v>0</v>
      </c>
      <c r="F616">
        <v>0</v>
      </c>
      <c r="G616" s="10">
        <v>28</v>
      </c>
      <c r="H616">
        <v>0</v>
      </c>
      <c r="J616" t="s">
        <v>18</v>
      </c>
      <c r="K616" t="s">
        <v>18</v>
      </c>
      <c r="L616" t="s">
        <v>75</v>
      </c>
      <c r="M616" s="30" t="s">
        <v>119</v>
      </c>
      <c r="N616" t="s">
        <v>127</v>
      </c>
      <c r="O616" t="s">
        <v>8951</v>
      </c>
      <c r="P616" s="4" t="s">
        <v>8902</v>
      </c>
    </row>
    <row r="617" spans="1:16" x14ac:dyDescent="0.3">
      <c r="A617" t="s">
        <v>739</v>
      </c>
      <c r="B617" s="3">
        <v>28</v>
      </c>
      <c r="C617">
        <v>0</v>
      </c>
      <c r="D617">
        <v>0</v>
      </c>
      <c r="E617">
        <v>0</v>
      </c>
      <c r="F617">
        <v>0</v>
      </c>
      <c r="G617" s="10">
        <v>28</v>
      </c>
      <c r="H617">
        <v>0</v>
      </c>
      <c r="J617" t="s">
        <v>18</v>
      </c>
      <c r="K617" t="s">
        <v>18</v>
      </c>
      <c r="L617" t="s">
        <v>75</v>
      </c>
      <c r="M617" s="30" t="s">
        <v>76</v>
      </c>
      <c r="N617" t="s">
        <v>82</v>
      </c>
      <c r="O617" t="s">
        <v>96</v>
      </c>
      <c r="P617" s="4" t="s">
        <v>8908</v>
      </c>
    </row>
    <row r="618" spans="1:16" x14ac:dyDescent="0.3">
      <c r="A618" t="s">
        <v>736</v>
      </c>
      <c r="B618" s="3">
        <v>28</v>
      </c>
      <c r="C618">
        <v>0</v>
      </c>
      <c r="D618">
        <v>0</v>
      </c>
      <c r="E618">
        <v>0</v>
      </c>
      <c r="F618">
        <v>0</v>
      </c>
      <c r="G618" s="10">
        <v>28</v>
      </c>
      <c r="H618">
        <v>0</v>
      </c>
      <c r="J618" t="s">
        <v>18</v>
      </c>
      <c r="K618" t="s">
        <v>18</v>
      </c>
      <c r="L618" t="s">
        <v>75</v>
      </c>
      <c r="M618" s="30" t="s">
        <v>76</v>
      </c>
      <c r="N618" t="s">
        <v>82</v>
      </c>
      <c r="O618" t="s">
        <v>96</v>
      </c>
      <c r="P618" s="4" t="s">
        <v>8908</v>
      </c>
    </row>
    <row r="619" spans="1:16" x14ac:dyDescent="0.3">
      <c r="A619" t="s">
        <v>754</v>
      </c>
      <c r="B619" s="3">
        <v>28</v>
      </c>
      <c r="C619">
        <v>0</v>
      </c>
      <c r="D619">
        <v>0</v>
      </c>
      <c r="E619">
        <v>0</v>
      </c>
      <c r="F619" s="10">
        <v>28</v>
      </c>
      <c r="G619">
        <v>0</v>
      </c>
      <c r="H619">
        <v>0</v>
      </c>
      <c r="J619" t="s">
        <v>51</v>
      </c>
      <c r="K619" t="s">
        <v>81</v>
      </c>
      <c r="L619" t="s">
        <v>75</v>
      </c>
      <c r="M619" s="30" t="s">
        <v>119</v>
      </c>
      <c r="N619" t="s">
        <v>127</v>
      </c>
      <c r="O619" t="s">
        <v>165</v>
      </c>
      <c r="P619" s="4" t="s">
        <v>8902</v>
      </c>
    </row>
    <row r="620" spans="1:16" x14ac:dyDescent="0.3">
      <c r="A620" t="s">
        <v>766</v>
      </c>
      <c r="B620" s="3">
        <v>28</v>
      </c>
      <c r="C620">
        <v>0</v>
      </c>
      <c r="D620" s="10">
        <v>28</v>
      </c>
      <c r="E620">
        <v>0</v>
      </c>
      <c r="F620">
        <v>0</v>
      </c>
      <c r="G620">
        <v>0</v>
      </c>
      <c r="H620">
        <v>0</v>
      </c>
      <c r="J620" t="s">
        <v>16</v>
      </c>
      <c r="K620" t="s">
        <v>16</v>
      </c>
      <c r="L620" t="s">
        <v>75</v>
      </c>
      <c r="M620" s="30" t="s">
        <v>76</v>
      </c>
      <c r="N620" t="s">
        <v>87</v>
      </c>
      <c r="O620" t="s">
        <v>765</v>
      </c>
      <c r="P620" s="4" t="s">
        <v>8907</v>
      </c>
    </row>
    <row r="621" spans="1:16" x14ac:dyDescent="0.3">
      <c r="A621" t="s">
        <v>743</v>
      </c>
      <c r="B621" s="3">
        <v>28</v>
      </c>
      <c r="C621">
        <v>0</v>
      </c>
      <c r="D621">
        <v>0</v>
      </c>
      <c r="E621">
        <v>0</v>
      </c>
      <c r="F621">
        <v>8</v>
      </c>
      <c r="G621">
        <v>7</v>
      </c>
      <c r="H621">
        <v>13</v>
      </c>
      <c r="J621" t="s">
        <v>125</v>
      </c>
      <c r="K621" t="s">
        <v>126</v>
      </c>
      <c r="L621" t="s">
        <v>46</v>
      </c>
      <c r="M621" s="30" t="s">
        <v>119</v>
      </c>
      <c r="N621" t="s">
        <v>127</v>
      </c>
      <c r="O621" t="s">
        <v>128</v>
      </c>
      <c r="P621" s="4" t="s">
        <v>8902</v>
      </c>
    </row>
    <row r="622" spans="1:16" x14ac:dyDescent="0.3">
      <c r="A622" t="s">
        <v>742</v>
      </c>
      <c r="B622" s="3">
        <v>28</v>
      </c>
      <c r="C622">
        <v>0</v>
      </c>
      <c r="D622">
        <v>0</v>
      </c>
      <c r="E622">
        <v>0</v>
      </c>
      <c r="F622">
        <v>13</v>
      </c>
      <c r="G622">
        <v>2</v>
      </c>
      <c r="H622">
        <v>13</v>
      </c>
      <c r="J622" t="s">
        <v>125</v>
      </c>
      <c r="K622" t="s">
        <v>126</v>
      </c>
      <c r="L622" t="s">
        <v>46</v>
      </c>
      <c r="M622" s="30" t="s">
        <v>119</v>
      </c>
      <c r="N622" t="s">
        <v>127</v>
      </c>
      <c r="O622" t="s">
        <v>128</v>
      </c>
      <c r="P622" s="4" t="s">
        <v>8902</v>
      </c>
    </row>
    <row r="623" spans="1:16" x14ac:dyDescent="0.3">
      <c r="A623" t="s">
        <v>746</v>
      </c>
      <c r="B623" s="3">
        <v>28</v>
      </c>
      <c r="C623">
        <v>0</v>
      </c>
      <c r="D623">
        <v>0</v>
      </c>
      <c r="E623">
        <v>0</v>
      </c>
      <c r="F623">
        <v>0</v>
      </c>
      <c r="G623">
        <v>10</v>
      </c>
      <c r="H623">
        <v>18</v>
      </c>
      <c r="J623" t="s">
        <v>18</v>
      </c>
      <c r="K623" t="s">
        <v>18</v>
      </c>
      <c r="L623" t="s">
        <v>75</v>
      </c>
      <c r="M623" s="30" t="s">
        <v>76</v>
      </c>
      <c r="N623" t="s">
        <v>82</v>
      </c>
      <c r="O623" t="s">
        <v>96</v>
      </c>
      <c r="P623" s="4" t="s">
        <v>8908</v>
      </c>
    </row>
    <row r="624" spans="1:16" x14ac:dyDescent="0.3">
      <c r="A624" t="s">
        <v>767</v>
      </c>
      <c r="B624" s="3">
        <v>27</v>
      </c>
      <c r="C624">
        <v>0</v>
      </c>
      <c r="D624">
        <v>0</v>
      </c>
      <c r="E624">
        <v>0</v>
      </c>
      <c r="F624">
        <v>0</v>
      </c>
      <c r="G624" s="10">
        <v>27</v>
      </c>
      <c r="H624">
        <v>0</v>
      </c>
      <c r="J624" t="s">
        <v>18</v>
      </c>
      <c r="K624" t="s">
        <v>18</v>
      </c>
      <c r="L624" t="s">
        <v>75</v>
      </c>
      <c r="M624" s="30" t="s">
        <v>76</v>
      </c>
      <c r="N624" t="s">
        <v>82</v>
      </c>
      <c r="O624" t="s">
        <v>96</v>
      </c>
      <c r="P624" s="4" t="s">
        <v>8908</v>
      </c>
    </row>
    <row r="625" spans="1:17" x14ac:dyDescent="0.3">
      <c r="A625" t="s">
        <v>787</v>
      </c>
      <c r="B625" s="3">
        <v>27</v>
      </c>
      <c r="C625">
        <v>0</v>
      </c>
      <c r="D625" s="10">
        <v>27</v>
      </c>
      <c r="E625">
        <v>0</v>
      </c>
      <c r="F625">
        <v>0</v>
      </c>
      <c r="G625">
        <v>0</v>
      </c>
      <c r="H625">
        <v>0</v>
      </c>
      <c r="J625" t="s">
        <v>16</v>
      </c>
      <c r="K625" t="s">
        <v>16</v>
      </c>
      <c r="L625" t="s">
        <v>75</v>
      </c>
      <c r="M625" s="30" t="s">
        <v>76</v>
      </c>
      <c r="N625" t="s">
        <v>77</v>
      </c>
      <c r="O625" t="s">
        <v>78</v>
      </c>
      <c r="P625" s="4" t="s">
        <v>8909</v>
      </c>
    </row>
    <row r="626" spans="1:17" x14ac:dyDescent="0.3">
      <c r="A626" t="s">
        <v>778</v>
      </c>
      <c r="B626" s="3">
        <v>27</v>
      </c>
      <c r="C626">
        <v>0</v>
      </c>
      <c r="D626">
        <v>0</v>
      </c>
      <c r="E626" s="10">
        <v>27</v>
      </c>
      <c r="F626">
        <v>0</v>
      </c>
      <c r="G626">
        <v>0</v>
      </c>
      <c r="H626">
        <v>0</v>
      </c>
      <c r="J626" t="s">
        <v>17</v>
      </c>
      <c r="K626" t="s">
        <v>17</v>
      </c>
      <c r="L626" t="s">
        <v>75</v>
      </c>
      <c r="M626" s="30" t="s">
        <v>91</v>
      </c>
      <c r="N626" t="s">
        <v>92</v>
      </c>
      <c r="O626" t="s">
        <v>93</v>
      </c>
      <c r="P626" s="4" t="s">
        <v>8903</v>
      </c>
    </row>
    <row r="627" spans="1:17" x14ac:dyDescent="0.3">
      <c r="A627" t="s">
        <v>779</v>
      </c>
      <c r="B627" s="3">
        <v>27</v>
      </c>
      <c r="C627">
        <v>0</v>
      </c>
      <c r="D627">
        <v>0</v>
      </c>
      <c r="E627" s="10">
        <v>27</v>
      </c>
      <c r="F627">
        <v>0</v>
      </c>
      <c r="G627">
        <v>0</v>
      </c>
      <c r="H627">
        <v>0</v>
      </c>
      <c r="J627" t="s">
        <v>17</v>
      </c>
      <c r="K627" t="s">
        <v>17</v>
      </c>
      <c r="L627" t="s">
        <v>75</v>
      </c>
      <c r="M627" s="30" t="s">
        <v>91</v>
      </c>
      <c r="N627" t="s">
        <v>92</v>
      </c>
      <c r="O627" t="s">
        <v>93</v>
      </c>
      <c r="P627" s="4" t="s">
        <v>8903</v>
      </c>
    </row>
    <row r="628" spans="1:17" x14ac:dyDescent="0.3">
      <c r="A628" t="s">
        <v>780</v>
      </c>
      <c r="B628" s="3">
        <v>27</v>
      </c>
      <c r="C628">
        <v>0</v>
      </c>
      <c r="D628">
        <v>0</v>
      </c>
      <c r="E628" s="10">
        <v>27</v>
      </c>
      <c r="F628">
        <v>0</v>
      </c>
      <c r="G628">
        <v>0</v>
      </c>
      <c r="H628">
        <v>0</v>
      </c>
      <c r="J628" t="s">
        <v>17</v>
      </c>
      <c r="K628" t="s">
        <v>17</v>
      </c>
      <c r="L628" t="s">
        <v>75</v>
      </c>
      <c r="M628" s="30" t="s">
        <v>137</v>
      </c>
      <c r="N628" t="s">
        <v>138</v>
      </c>
      <c r="O628" t="s">
        <v>139</v>
      </c>
      <c r="P628" s="4" t="s">
        <v>8898</v>
      </c>
      <c r="Q628" s="4" t="s">
        <v>781</v>
      </c>
    </row>
    <row r="629" spans="1:17" x14ac:dyDescent="0.3">
      <c r="A629" t="s">
        <v>788</v>
      </c>
      <c r="B629" s="3">
        <v>27</v>
      </c>
      <c r="C629">
        <v>0</v>
      </c>
      <c r="D629" s="10">
        <v>27</v>
      </c>
      <c r="E629">
        <v>0</v>
      </c>
      <c r="F629">
        <v>0</v>
      </c>
      <c r="G629">
        <v>0</v>
      </c>
      <c r="H629">
        <v>0</v>
      </c>
      <c r="J629" t="s">
        <v>16</v>
      </c>
      <c r="K629" t="s">
        <v>16</v>
      </c>
      <c r="L629" t="s">
        <v>75</v>
      </c>
      <c r="M629" s="30" t="s">
        <v>76</v>
      </c>
      <c r="N629" t="s">
        <v>77</v>
      </c>
      <c r="O629" t="s">
        <v>78</v>
      </c>
      <c r="P629" s="4" t="s">
        <v>8909</v>
      </c>
    </row>
    <row r="630" spans="1:17" x14ac:dyDescent="0.3">
      <c r="A630" t="s">
        <v>789</v>
      </c>
      <c r="B630" s="3">
        <v>27</v>
      </c>
      <c r="C630">
        <v>0</v>
      </c>
      <c r="D630" s="10">
        <v>27</v>
      </c>
      <c r="E630">
        <v>0</v>
      </c>
      <c r="F630">
        <v>0</v>
      </c>
      <c r="G630">
        <v>0</v>
      </c>
      <c r="H630">
        <v>0</v>
      </c>
      <c r="J630" t="s">
        <v>16</v>
      </c>
      <c r="K630" t="s">
        <v>16</v>
      </c>
      <c r="L630" t="s">
        <v>75</v>
      </c>
      <c r="M630" s="30" t="s">
        <v>76</v>
      </c>
      <c r="N630" t="s">
        <v>77</v>
      </c>
      <c r="O630" t="s">
        <v>78</v>
      </c>
      <c r="P630" s="4" t="s">
        <v>8909</v>
      </c>
    </row>
    <row r="631" spans="1:17" x14ac:dyDescent="0.3">
      <c r="A631" t="s">
        <v>770</v>
      </c>
      <c r="B631" s="3">
        <v>27</v>
      </c>
      <c r="C631">
        <v>0</v>
      </c>
      <c r="D631">
        <v>0</v>
      </c>
      <c r="E631">
        <v>0</v>
      </c>
      <c r="F631">
        <v>0</v>
      </c>
      <c r="G631">
        <v>26</v>
      </c>
      <c r="H631">
        <v>1</v>
      </c>
      <c r="J631" t="s">
        <v>18</v>
      </c>
      <c r="K631" t="s">
        <v>18</v>
      </c>
      <c r="L631" t="s">
        <v>75</v>
      </c>
      <c r="M631" s="30" t="s">
        <v>76</v>
      </c>
      <c r="N631" t="s">
        <v>82</v>
      </c>
      <c r="O631" t="s">
        <v>96</v>
      </c>
      <c r="P631" s="4" t="s">
        <v>8908</v>
      </c>
    </row>
    <row r="632" spans="1:17" x14ac:dyDescent="0.3">
      <c r="A632" t="s">
        <v>774</v>
      </c>
      <c r="B632" s="3">
        <v>27</v>
      </c>
      <c r="C632" s="10">
        <v>27</v>
      </c>
      <c r="D632">
        <v>0</v>
      </c>
      <c r="E632">
        <v>0</v>
      </c>
      <c r="F632">
        <v>0</v>
      </c>
      <c r="G632">
        <v>0</v>
      </c>
      <c r="H632">
        <v>0</v>
      </c>
      <c r="J632" t="s">
        <v>15</v>
      </c>
      <c r="K632" t="s">
        <v>99</v>
      </c>
      <c r="L632" t="s">
        <v>75</v>
      </c>
      <c r="M632" s="30" t="s">
        <v>119</v>
      </c>
      <c r="N632" t="s">
        <v>120</v>
      </c>
      <c r="O632" t="s">
        <v>121</v>
      </c>
      <c r="P632" s="4" t="s">
        <v>8901</v>
      </c>
    </row>
    <row r="633" spans="1:17" x14ac:dyDescent="0.3">
      <c r="A633" t="s">
        <v>768</v>
      </c>
      <c r="B633" s="3">
        <v>27</v>
      </c>
      <c r="C633">
        <v>0</v>
      </c>
      <c r="D633">
        <v>0</v>
      </c>
      <c r="E633">
        <v>0</v>
      </c>
      <c r="F633">
        <v>0</v>
      </c>
      <c r="G633" s="10">
        <v>27</v>
      </c>
      <c r="H633">
        <v>0</v>
      </c>
      <c r="J633" t="s">
        <v>18</v>
      </c>
      <c r="K633" t="s">
        <v>18</v>
      </c>
      <c r="L633" t="s">
        <v>75</v>
      </c>
      <c r="M633" s="30" t="s">
        <v>76</v>
      </c>
      <c r="N633" t="s">
        <v>82</v>
      </c>
      <c r="O633" t="s">
        <v>96</v>
      </c>
      <c r="P633" s="4" t="s">
        <v>8908</v>
      </c>
    </row>
    <row r="634" spans="1:17" x14ac:dyDescent="0.3">
      <c r="A634" t="s">
        <v>790</v>
      </c>
      <c r="B634" s="3">
        <v>27</v>
      </c>
      <c r="C634">
        <v>0</v>
      </c>
      <c r="D634" s="10">
        <v>27</v>
      </c>
      <c r="E634">
        <v>0</v>
      </c>
      <c r="F634">
        <v>0</v>
      </c>
      <c r="G634">
        <v>0</v>
      </c>
      <c r="H634">
        <v>0</v>
      </c>
      <c r="J634" t="s">
        <v>16</v>
      </c>
      <c r="K634" t="s">
        <v>16</v>
      </c>
      <c r="L634" t="s">
        <v>75</v>
      </c>
      <c r="M634" s="30" t="s">
        <v>76</v>
      </c>
      <c r="N634" t="s">
        <v>77</v>
      </c>
      <c r="O634" t="s">
        <v>78</v>
      </c>
      <c r="P634" s="4" t="s">
        <v>8909</v>
      </c>
    </row>
    <row r="635" spans="1:17" x14ac:dyDescent="0.3">
      <c r="A635" t="s">
        <v>786</v>
      </c>
      <c r="B635" s="3">
        <v>27</v>
      </c>
      <c r="C635">
        <v>0</v>
      </c>
      <c r="D635" s="10">
        <v>27</v>
      </c>
      <c r="E635">
        <v>0</v>
      </c>
      <c r="F635">
        <v>0</v>
      </c>
      <c r="G635">
        <v>0</v>
      </c>
      <c r="H635">
        <v>0</v>
      </c>
      <c r="J635" t="s">
        <v>16</v>
      </c>
      <c r="K635" t="s">
        <v>16</v>
      </c>
      <c r="L635" t="s">
        <v>75</v>
      </c>
      <c r="M635" s="30" t="s">
        <v>76</v>
      </c>
      <c r="N635" t="s">
        <v>87</v>
      </c>
      <c r="O635" t="s">
        <v>86</v>
      </c>
      <c r="P635" s="4" t="s">
        <v>8906</v>
      </c>
    </row>
    <row r="636" spans="1:17" x14ac:dyDescent="0.3">
      <c r="A636" t="s">
        <v>783</v>
      </c>
      <c r="B636" s="3">
        <v>27</v>
      </c>
      <c r="C636">
        <v>0</v>
      </c>
      <c r="D636">
        <v>0</v>
      </c>
      <c r="E636" s="10">
        <v>27</v>
      </c>
      <c r="F636">
        <v>0</v>
      </c>
      <c r="G636">
        <v>0</v>
      </c>
      <c r="H636">
        <v>0</v>
      </c>
      <c r="J636" t="s">
        <v>17</v>
      </c>
      <c r="K636" t="s">
        <v>17</v>
      </c>
      <c r="L636" t="s">
        <v>75</v>
      </c>
      <c r="M636" s="30" t="s">
        <v>91</v>
      </c>
      <c r="N636" t="s">
        <v>92</v>
      </c>
      <c r="O636" t="s">
        <v>93</v>
      </c>
      <c r="P636" s="4" t="s">
        <v>8903</v>
      </c>
    </row>
    <row r="637" spans="1:17" x14ac:dyDescent="0.3">
      <c r="A637" t="s">
        <v>785</v>
      </c>
      <c r="B637" s="3">
        <v>27</v>
      </c>
      <c r="C637">
        <v>0</v>
      </c>
      <c r="D637">
        <v>0</v>
      </c>
      <c r="E637" s="10">
        <v>27</v>
      </c>
      <c r="F637">
        <v>0</v>
      </c>
      <c r="G637">
        <v>0</v>
      </c>
      <c r="H637">
        <v>0</v>
      </c>
      <c r="J637" t="s">
        <v>17</v>
      </c>
      <c r="K637" t="s">
        <v>17</v>
      </c>
      <c r="L637" t="s">
        <v>75</v>
      </c>
      <c r="M637" s="30" t="s">
        <v>91</v>
      </c>
      <c r="N637" t="s">
        <v>92</v>
      </c>
      <c r="O637" t="s">
        <v>93</v>
      </c>
      <c r="P637" s="4" t="s">
        <v>8903</v>
      </c>
    </row>
    <row r="638" spans="1:17" x14ac:dyDescent="0.3">
      <c r="A638" t="s">
        <v>772</v>
      </c>
      <c r="B638" s="3">
        <v>27</v>
      </c>
      <c r="C638" s="10">
        <v>27</v>
      </c>
      <c r="D638">
        <v>0</v>
      </c>
      <c r="E638">
        <v>0</v>
      </c>
      <c r="F638">
        <v>0</v>
      </c>
      <c r="G638">
        <v>0</v>
      </c>
      <c r="H638">
        <v>0</v>
      </c>
      <c r="J638" t="s">
        <v>15</v>
      </c>
      <c r="K638" t="s">
        <v>99</v>
      </c>
      <c r="L638" t="s">
        <v>75</v>
      </c>
      <c r="M638" s="30" t="s">
        <v>119</v>
      </c>
      <c r="N638" t="s">
        <v>120</v>
      </c>
      <c r="O638" t="s">
        <v>121</v>
      </c>
      <c r="P638" s="4" t="s">
        <v>8901</v>
      </c>
    </row>
    <row r="639" spans="1:17" x14ac:dyDescent="0.3">
      <c r="A639" t="s">
        <v>776</v>
      </c>
      <c r="B639" s="3">
        <v>27</v>
      </c>
      <c r="C639">
        <v>0</v>
      </c>
      <c r="D639">
        <v>0</v>
      </c>
      <c r="E639" s="10">
        <v>27</v>
      </c>
      <c r="F639">
        <v>0</v>
      </c>
      <c r="G639">
        <v>0</v>
      </c>
      <c r="H639">
        <v>0</v>
      </c>
      <c r="J639" t="s">
        <v>17</v>
      </c>
      <c r="K639" t="s">
        <v>17</v>
      </c>
      <c r="L639" t="s">
        <v>75</v>
      </c>
      <c r="M639" s="30" t="s">
        <v>137</v>
      </c>
      <c r="N639" t="s">
        <v>138</v>
      </c>
      <c r="O639" t="s">
        <v>139</v>
      </c>
      <c r="P639" s="4" t="s">
        <v>8898</v>
      </c>
    </row>
    <row r="640" spans="1:17" x14ac:dyDescent="0.3">
      <c r="A640" t="s">
        <v>769</v>
      </c>
      <c r="B640" s="3">
        <v>27</v>
      </c>
      <c r="C640">
        <v>0</v>
      </c>
      <c r="D640">
        <v>0</v>
      </c>
      <c r="E640">
        <v>0</v>
      </c>
      <c r="F640">
        <v>0</v>
      </c>
      <c r="G640" s="10">
        <v>27</v>
      </c>
      <c r="H640">
        <v>0</v>
      </c>
      <c r="J640" t="s">
        <v>18</v>
      </c>
      <c r="K640" t="s">
        <v>18</v>
      </c>
      <c r="L640" t="s">
        <v>75</v>
      </c>
      <c r="M640" s="30" t="s">
        <v>76</v>
      </c>
      <c r="N640" t="s">
        <v>82</v>
      </c>
      <c r="O640" t="s">
        <v>96</v>
      </c>
      <c r="P640" s="4" t="s">
        <v>8908</v>
      </c>
    </row>
    <row r="641" spans="1:16" x14ac:dyDescent="0.3">
      <c r="A641" t="s">
        <v>777</v>
      </c>
      <c r="B641" s="3">
        <v>27</v>
      </c>
      <c r="C641">
        <v>0</v>
      </c>
      <c r="D641">
        <v>0</v>
      </c>
      <c r="E641" s="10">
        <v>27</v>
      </c>
      <c r="F641">
        <v>0</v>
      </c>
      <c r="G641">
        <v>0</v>
      </c>
      <c r="H641">
        <v>0</v>
      </c>
      <c r="J641" t="s">
        <v>17</v>
      </c>
      <c r="K641" t="s">
        <v>17</v>
      </c>
      <c r="L641" t="s">
        <v>75</v>
      </c>
      <c r="M641" s="30" t="s">
        <v>91</v>
      </c>
      <c r="N641" t="s">
        <v>92</v>
      </c>
      <c r="O641" t="s">
        <v>93</v>
      </c>
      <c r="P641" s="4" t="s">
        <v>8903</v>
      </c>
    </row>
    <row r="642" spans="1:16" x14ac:dyDescent="0.3">
      <c r="A642" t="s">
        <v>775</v>
      </c>
      <c r="B642" s="3">
        <v>27</v>
      </c>
      <c r="C642">
        <v>0</v>
      </c>
      <c r="D642">
        <v>0</v>
      </c>
      <c r="E642" s="10">
        <v>27</v>
      </c>
      <c r="F642">
        <v>0</v>
      </c>
      <c r="G642">
        <v>0</v>
      </c>
      <c r="H642">
        <v>0</v>
      </c>
      <c r="J642" t="s">
        <v>17</v>
      </c>
      <c r="K642" t="s">
        <v>17</v>
      </c>
      <c r="L642" t="s">
        <v>75</v>
      </c>
      <c r="M642" s="30" t="s">
        <v>91</v>
      </c>
      <c r="N642" t="s">
        <v>92</v>
      </c>
      <c r="O642" t="s">
        <v>93</v>
      </c>
      <c r="P642" s="4" t="s">
        <v>8903</v>
      </c>
    </row>
    <row r="643" spans="1:16" x14ac:dyDescent="0.3">
      <c r="A643" t="s">
        <v>782</v>
      </c>
      <c r="B643" s="3">
        <v>27</v>
      </c>
      <c r="C643">
        <v>0</v>
      </c>
      <c r="D643">
        <v>0</v>
      </c>
      <c r="E643" s="10">
        <v>27</v>
      </c>
      <c r="F643">
        <v>0</v>
      </c>
      <c r="G643">
        <v>0</v>
      </c>
      <c r="H643">
        <v>0</v>
      </c>
      <c r="J643" t="s">
        <v>17</v>
      </c>
      <c r="K643" t="s">
        <v>17</v>
      </c>
      <c r="L643" t="s">
        <v>75</v>
      </c>
      <c r="M643" s="30" t="s">
        <v>91</v>
      </c>
      <c r="N643" t="s">
        <v>92</v>
      </c>
      <c r="O643" t="s">
        <v>93</v>
      </c>
      <c r="P643" s="4" t="s">
        <v>8903</v>
      </c>
    </row>
    <row r="644" spans="1:16" x14ac:dyDescent="0.3">
      <c r="A644" t="s">
        <v>771</v>
      </c>
      <c r="B644" s="3">
        <v>27</v>
      </c>
      <c r="C644">
        <v>0</v>
      </c>
      <c r="D644">
        <v>0</v>
      </c>
      <c r="E644">
        <v>0</v>
      </c>
      <c r="F644">
        <v>15</v>
      </c>
      <c r="G644">
        <v>7</v>
      </c>
      <c r="H644">
        <v>5</v>
      </c>
      <c r="J644" t="s">
        <v>125</v>
      </c>
      <c r="K644" t="s">
        <v>126</v>
      </c>
      <c r="L644" t="s">
        <v>46</v>
      </c>
      <c r="M644" s="30" t="s">
        <v>119</v>
      </c>
      <c r="N644" t="s">
        <v>127</v>
      </c>
      <c r="O644" t="s">
        <v>128</v>
      </c>
      <c r="P644" s="4" t="s">
        <v>8902</v>
      </c>
    </row>
    <row r="645" spans="1:16" x14ac:dyDescent="0.3">
      <c r="A645" t="s">
        <v>773</v>
      </c>
      <c r="B645" s="3">
        <v>27</v>
      </c>
      <c r="C645">
        <v>0</v>
      </c>
      <c r="D645">
        <v>0</v>
      </c>
      <c r="E645">
        <v>0</v>
      </c>
      <c r="F645" s="10">
        <v>27</v>
      </c>
      <c r="G645">
        <v>0</v>
      </c>
      <c r="H645">
        <v>0</v>
      </c>
      <c r="J645" t="s">
        <v>51</v>
      </c>
      <c r="K645" t="s">
        <v>81</v>
      </c>
      <c r="L645" t="s">
        <v>75</v>
      </c>
      <c r="M645" s="30" t="s">
        <v>76</v>
      </c>
      <c r="N645" t="s">
        <v>82</v>
      </c>
      <c r="O645" t="s">
        <v>83</v>
      </c>
      <c r="P645" s="4" t="s">
        <v>8908</v>
      </c>
    </row>
    <row r="646" spans="1:16" x14ac:dyDescent="0.3">
      <c r="A646" s="13" t="s">
        <v>784</v>
      </c>
      <c r="B646" s="3">
        <v>27</v>
      </c>
      <c r="C646">
        <v>0</v>
      </c>
      <c r="D646">
        <v>0</v>
      </c>
      <c r="E646" s="10">
        <v>27</v>
      </c>
      <c r="F646">
        <v>0</v>
      </c>
      <c r="G646">
        <v>0</v>
      </c>
      <c r="H646">
        <v>0</v>
      </c>
      <c r="J646" t="s">
        <v>17</v>
      </c>
      <c r="K646" t="s">
        <v>17</v>
      </c>
      <c r="L646" t="s">
        <v>75</v>
      </c>
      <c r="M646" s="30" t="s">
        <v>137</v>
      </c>
      <c r="N646" t="s">
        <v>138</v>
      </c>
      <c r="O646" t="s">
        <v>139</v>
      </c>
      <c r="P646" s="4" t="s">
        <v>8898</v>
      </c>
    </row>
    <row r="647" spans="1:16" x14ac:dyDescent="0.3">
      <c r="A647" t="s">
        <v>800</v>
      </c>
      <c r="B647" s="3">
        <v>26</v>
      </c>
      <c r="C647" s="10">
        <v>26</v>
      </c>
      <c r="D647">
        <v>0</v>
      </c>
      <c r="E647">
        <v>0</v>
      </c>
      <c r="F647">
        <v>0</v>
      </c>
      <c r="G647">
        <v>0</v>
      </c>
      <c r="H647">
        <v>0</v>
      </c>
      <c r="J647" t="s">
        <v>15</v>
      </c>
      <c r="K647" t="s">
        <v>99</v>
      </c>
      <c r="L647" t="s">
        <v>75</v>
      </c>
      <c r="M647" s="30" t="s">
        <v>119</v>
      </c>
      <c r="N647" t="s">
        <v>120</v>
      </c>
      <c r="O647" t="s">
        <v>121</v>
      </c>
      <c r="P647" s="4" t="s">
        <v>8901</v>
      </c>
    </row>
    <row r="648" spans="1:16" x14ac:dyDescent="0.3">
      <c r="A648" t="s">
        <v>799</v>
      </c>
      <c r="B648" s="3">
        <v>26</v>
      </c>
      <c r="C648" s="10">
        <v>26</v>
      </c>
      <c r="D648">
        <v>0</v>
      </c>
      <c r="E648">
        <v>0</v>
      </c>
      <c r="F648">
        <v>0</v>
      </c>
      <c r="G648">
        <v>0</v>
      </c>
      <c r="H648">
        <v>0</v>
      </c>
      <c r="J648" t="s">
        <v>15</v>
      </c>
      <c r="K648" t="s">
        <v>99</v>
      </c>
      <c r="L648" t="s">
        <v>75</v>
      </c>
      <c r="M648" s="30" t="s">
        <v>119</v>
      </c>
      <c r="N648" t="s">
        <v>120</v>
      </c>
      <c r="O648" t="s">
        <v>121</v>
      </c>
      <c r="P648" s="4" t="s">
        <v>8901</v>
      </c>
    </row>
    <row r="649" spans="1:16" x14ac:dyDescent="0.3">
      <c r="A649" t="s">
        <v>792</v>
      </c>
      <c r="B649" s="3">
        <v>26</v>
      </c>
      <c r="C649">
        <v>0</v>
      </c>
      <c r="D649">
        <v>0</v>
      </c>
      <c r="E649">
        <v>0</v>
      </c>
      <c r="F649">
        <v>0</v>
      </c>
      <c r="G649" s="10">
        <v>26</v>
      </c>
      <c r="H649">
        <v>0</v>
      </c>
      <c r="J649" t="s">
        <v>18</v>
      </c>
      <c r="K649" t="s">
        <v>18</v>
      </c>
      <c r="L649" t="s">
        <v>75</v>
      </c>
      <c r="M649" s="30" t="s">
        <v>76</v>
      </c>
      <c r="N649" t="s">
        <v>82</v>
      </c>
      <c r="O649" t="s">
        <v>96</v>
      </c>
      <c r="P649" s="4" t="s">
        <v>8908</v>
      </c>
    </row>
    <row r="650" spans="1:16" x14ac:dyDescent="0.3">
      <c r="A650" t="s">
        <v>797</v>
      </c>
      <c r="B650" s="3">
        <v>26</v>
      </c>
      <c r="C650" s="10">
        <v>26</v>
      </c>
      <c r="D650">
        <v>0</v>
      </c>
      <c r="E650">
        <v>0</v>
      </c>
      <c r="F650">
        <v>0</v>
      </c>
      <c r="G650">
        <v>0</v>
      </c>
      <c r="H650">
        <v>0</v>
      </c>
      <c r="J650" t="s">
        <v>15</v>
      </c>
      <c r="K650" t="s">
        <v>99</v>
      </c>
      <c r="L650" t="s">
        <v>75</v>
      </c>
      <c r="M650" s="30" t="s">
        <v>119</v>
      </c>
      <c r="N650" t="s">
        <v>120</v>
      </c>
      <c r="O650" t="s">
        <v>121</v>
      </c>
      <c r="P650" s="4" t="s">
        <v>8901</v>
      </c>
    </row>
    <row r="651" spans="1:16" x14ac:dyDescent="0.3">
      <c r="A651" t="s">
        <v>804</v>
      </c>
      <c r="B651" s="3">
        <v>26</v>
      </c>
      <c r="C651">
        <v>0</v>
      </c>
      <c r="D651">
        <v>0</v>
      </c>
      <c r="E651">
        <v>0</v>
      </c>
      <c r="F651" s="10">
        <v>26</v>
      </c>
      <c r="G651">
        <v>0</v>
      </c>
      <c r="H651">
        <v>0</v>
      </c>
      <c r="J651" t="s">
        <v>51</v>
      </c>
      <c r="K651" t="s">
        <v>81</v>
      </c>
      <c r="L651" t="s">
        <v>75</v>
      </c>
      <c r="M651" s="30" t="s">
        <v>76</v>
      </c>
      <c r="N651" t="s">
        <v>87</v>
      </c>
      <c r="O651" t="s">
        <v>110</v>
      </c>
      <c r="P651" s="4" t="s">
        <v>8907</v>
      </c>
    </row>
    <row r="652" spans="1:16" x14ac:dyDescent="0.3">
      <c r="A652" t="s">
        <v>801</v>
      </c>
      <c r="B652" s="3">
        <v>26</v>
      </c>
      <c r="C652">
        <v>0</v>
      </c>
      <c r="D652">
        <v>0</v>
      </c>
      <c r="E652">
        <v>0</v>
      </c>
      <c r="F652">
        <v>0</v>
      </c>
      <c r="G652">
        <v>0</v>
      </c>
      <c r="H652" s="10">
        <v>26</v>
      </c>
      <c r="J652" t="s">
        <v>18</v>
      </c>
      <c r="K652" t="s">
        <v>18</v>
      </c>
      <c r="L652" t="s">
        <v>75</v>
      </c>
      <c r="M652" s="30" t="s">
        <v>119</v>
      </c>
      <c r="N652" t="s">
        <v>127</v>
      </c>
      <c r="O652" t="s">
        <v>8951</v>
      </c>
      <c r="P652" s="4" t="s">
        <v>8902</v>
      </c>
    </row>
    <row r="653" spans="1:16" x14ac:dyDescent="0.3">
      <c r="A653" t="s">
        <v>795</v>
      </c>
      <c r="B653" s="3">
        <v>26</v>
      </c>
      <c r="C653">
        <v>0</v>
      </c>
      <c r="D653">
        <v>0</v>
      </c>
      <c r="E653">
        <v>0</v>
      </c>
      <c r="F653">
        <v>2</v>
      </c>
      <c r="G653">
        <v>0</v>
      </c>
      <c r="H653">
        <v>24</v>
      </c>
      <c r="J653" t="s">
        <v>125</v>
      </c>
      <c r="K653" t="s">
        <v>126</v>
      </c>
      <c r="L653" t="s">
        <v>46</v>
      </c>
      <c r="M653" s="30" t="s">
        <v>119</v>
      </c>
      <c r="N653" t="s">
        <v>127</v>
      </c>
      <c r="O653" t="s">
        <v>128</v>
      </c>
      <c r="P653" s="4" t="s">
        <v>8902</v>
      </c>
    </row>
    <row r="654" spans="1:16" x14ac:dyDescent="0.3">
      <c r="A654" t="s">
        <v>807</v>
      </c>
      <c r="B654" s="3">
        <v>26</v>
      </c>
      <c r="C654">
        <v>0</v>
      </c>
      <c r="D654">
        <v>0</v>
      </c>
      <c r="E654" s="10">
        <v>26</v>
      </c>
      <c r="F654">
        <v>0</v>
      </c>
      <c r="G654">
        <v>0</v>
      </c>
      <c r="H654">
        <v>0</v>
      </c>
      <c r="J654" t="s">
        <v>17</v>
      </c>
      <c r="K654" t="s">
        <v>17</v>
      </c>
      <c r="L654" t="s">
        <v>75</v>
      </c>
      <c r="M654" s="30" t="s">
        <v>137</v>
      </c>
      <c r="N654" t="s">
        <v>138</v>
      </c>
      <c r="O654" t="s">
        <v>139</v>
      </c>
      <c r="P654" s="4" t="s">
        <v>8898</v>
      </c>
    </row>
    <row r="655" spans="1:16" x14ac:dyDescent="0.3">
      <c r="A655" t="s">
        <v>793</v>
      </c>
      <c r="B655" s="3">
        <v>26</v>
      </c>
      <c r="C655">
        <v>0</v>
      </c>
      <c r="D655">
        <v>0</v>
      </c>
      <c r="E655">
        <v>0</v>
      </c>
      <c r="F655">
        <v>7</v>
      </c>
      <c r="G655">
        <v>2</v>
      </c>
      <c r="H655">
        <v>17</v>
      </c>
      <c r="J655" t="s">
        <v>125</v>
      </c>
      <c r="K655" t="s">
        <v>126</v>
      </c>
      <c r="L655" t="s">
        <v>46</v>
      </c>
      <c r="M655" s="30" t="s">
        <v>119</v>
      </c>
      <c r="N655" t="s">
        <v>120</v>
      </c>
      <c r="O655" t="s">
        <v>7656</v>
      </c>
      <c r="P655" s="4" t="s">
        <v>8950</v>
      </c>
    </row>
    <row r="656" spans="1:16" x14ac:dyDescent="0.3">
      <c r="A656" t="s">
        <v>796</v>
      </c>
      <c r="B656" s="3">
        <v>26</v>
      </c>
      <c r="C656" s="10">
        <v>26</v>
      </c>
      <c r="D656">
        <v>0</v>
      </c>
      <c r="E656">
        <v>0</v>
      </c>
      <c r="F656">
        <v>0</v>
      </c>
      <c r="G656">
        <v>0</v>
      </c>
      <c r="H656">
        <v>0</v>
      </c>
      <c r="J656" t="s">
        <v>15</v>
      </c>
      <c r="K656" t="s">
        <v>99</v>
      </c>
      <c r="L656" t="s">
        <v>75</v>
      </c>
      <c r="M656" s="30" t="s">
        <v>119</v>
      </c>
      <c r="N656" t="s">
        <v>120</v>
      </c>
      <c r="O656" t="s">
        <v>121</v>
      </c>
      <c r="P656" s="4" t="s">
        <v>8901</v>
      </c>
    </row>
    <row r="657" spans="1:16" x14ac:dyDescent="0.3">
      <c r="A657" t="s">
        <v>805</v>
      </c>
      <c r="B657" s="3">
        <v>26</v>
      </c>
      <c r="C657" s="10">
        <v>26</v>
      </c>
      <c r="D657">
        <v>0</v>
      </c>
      <c r="E657">
        <v>0</v>
      </c>
      <c r="F657">
        <v>0</v>
      </c>
      <c r="G657">
        <v>0</v>
      </c>
      <c r="H657">
        <v>0</v>
      </c>
      <c r="J657" t="s">
        <v>15</v>
      </c>
      <c r="K657" t="s">
        <v>99</v>
      </c>
      <c r="L657" t="s">
        <v>75</v>
      </c>
      <c r="M657" s="30" t="s">
        <v>76</v>
      </c>
      <c r="N657" t="s">
        <v>87</v>
      </c>
      <c r="O657" t="s">
        <v>100</v>
      </c>
      <c r="P657" s="4" t="s">
        <v>8907</v>
      </c>
    </row>
    <row r="658" spans="1:16" x14ac:dyDescent="0.3">
      <c r="A658" t="s">
        <v>802</v>
      </c>
      <c r="B658" s="3">
        <v>26</v>
      </c>
      <c r="C658">
        <v>0</v>
      </c>
      <c r="D658">
        <v>0</v>
      </c>
      <c r="E658">
        <v>0</v>
      </c>
      <c r="F658" s="10">
        <v>26</v>
      </c>
      <c r="G658">
        <v>0</v>
      </c>
      <c r="H658">
        <v>0</v>
      </c>
      <c r="J658" t="s">
        <v>51</v>
      </c>
      <c r="K658" t="s">
        <v>81</v>
      </c>
      <c r="L658" t="s">
        <v>75</v>
      </c>
      <c r="M658" s="30" t="s">
        <v>76</v>
      </c>
      <c r="N658" t="s">
        <v>82</v>
      </c>
      <c r="O658" t="s">
        <v>83</v>
      </c>
      <c r="P658" s="4" t="s">
        <v>8908</v>
      </c>
    </row>
    <row r="659" spans="1:16" x14ac:dyDescent="0.3">
      <c r="A659" t="s">
        <v>794</v>
      </c>
      <c r="B659" s="3">
        <v>26</v>
      </c>
      <c r="C659">
        <v>0</v>
      </c>
      <c r="D659">
        <v>0</v>
      </c>
      <c r="E659">
        <v>0</v>
      </c>
      <c r="F659">
        <v>0</v>
      </c>
      <c r="G659">
        <v>25</v>
      </c>
      <c r="H659">
        <v>1</v>
      </c>
      <c r="J659" t="s">
        <v>18</v>
      </c>
      <c r="K659" t="s">
        <v>18</v>
      </c>
      <c r="L659" t="s">
        <v>75</v>
      </c>
      <c r="M659" s="30" t="s">
        <v>76</v>
      </c>
      <c r="N659" t="s">
        <v>82</v>
      </c>
      <c r="O659" t="s">
        <v>96</v>
      </c>
      <c r="P659" s="4" t="s">
        <v>8908</v>
      </c>
    </row>
    <row r="660" spans="1:16" x14ac:dyDescent="0.3">
      <c r="A660" t="s">
        <v>808</v>
      </c>
      <c r="B660" s="3">
        <v>26</v>
      </c>
      <c r="C660">
        <v>0</v>
      </c>
      <c r="D660" s="10">
        <v>26</v>
      </c>
      <c r="E660">
        <v>0</v>
      </c>
      <c r="F660">
        <v>0</v>
      </c>
      <c r="G660">
        <v>0</v>
      </c>
      <c r="H660">
        <v>0</v>
      </c>
      <c r="J660" t="s">
        <v>16</v>
      </c>
      <c r="K660" t="s">
        <v>16</v>
      </c>
      <c r="L660" t="s">
        <v>75</v>
      </c>
      <c r="M660" s="30" t="s">
        <v>76</v>
      </c>
      <c r="N660" t="s">
        <v>77</v>
      </c>
      <c r="O660" t="s">
        <v>78</v>
      </c>
      <c r="P660" s="4" t="s">
        <v>8909</v>
      </c>
    </row>
    <row r="661" spans="1:16" x14ac:dyDescent="0.3">
      <c r="A661" t="s">
        <v>803</v>
      </c>
      <c r="B661" s="3">
        <v>26</v>
      </c>
      <c r="C661">
        <v>0</v>
      </c>
      <c r="D661">
        <v>0</v>
      </c>
      <c r="E661">
        <v>0</v>
      </c>
      <c r="F661" s="10">
        <v>26</v>
      </c>
      <c r="G661">
        <v>0</v>
      </c>
      <c r="H661">
        <v>0</v>
      </c>
      <c r="J661" t="s">
        <v>51</v>
      </c>
      <c r="K661" t="s">
        <v>81</v>
      </c>
      <c r="L661" t="s">
        <v>75</v>
      </c>
      <c r="M661" s="30" t="s">
        <v>76</v>
      </c>
      <c r="N661" t="s">
        <v>82</v>
      </c>
      <c r="O661" t="s">
        <v>83</v>
      </c>
      <c r="P661" s="4" t="s">
        <v>8908</v>
      </c>
    </row>
    <row r="662" spans="1:16" x14ac:dyDescent="0.3">
      <c r="A662" t="s">
        <v>806</v>
      </c>
      <c r="B662" s="3">
        <v>26</v>
      </c>
      <c r="C662">
        <v>0</v>
      </c>
      <c r="D662">
        <v>0</v>
      </c>
      <c r="E662" s="10">
        <v>26</v>
      </c>
      <c r="F662">
        <v>0</v>
      </c>
      <c r="G662">
        <v>0</v>
      </c>
      <c r="H662">
        <v>0</v>
      </c>
      <c r="J662" t="s">
        <v>17</v>
      </c>
      <c r="K662" t="s">
        <v>17</v>
      </c>
      <c r="L662" t="s">
        <v>75</v>
      </c>
      <c r="M662" s="30" t="s">
        <v>91</v>
      </c>
      <c r="N662" t="s">
        <v>92</v>
      </c>
      <c r="O662" t="s">
        <v>93</v>
      </c>
      <c r="P662" s="4" t="s">
        <v>8903</v>
      </c>
    </row>
    <row r="663" spans="1:16" x14ac:dyDescent="0.3">
      <c r="A663" t="s">
        <v>791</v>
      </c>
      <c r="B663" s="3">
        <v>26</v>
      </c>
      <c r="C663">
        <v>0</v>
      </c>
      <c r="D663">
        <v>0</v>
      </c>
      <c r="E663">
        <v>0</v>
      </c>
      <c r="F663">
        <v>0</v>
      </c>
      <c r="G663" s="10">
        <v>26</v>
      </c>
      <c r="H663">
        <v>0</v>
      </c>
      <c r="J663" t="s">
        <v>18</v>
      </c>
      <c r="K663" t="s">
        <v>18</v>
      </c>
      <c r="L663" t="s">
        <v>75</v>
      </c>
      <c r="M663" s="30" t="s">
        <v>76</v>
      </c>
      <c r="N663" t="s">
        <v>82</v>
      </c>
      <c r="O663" t="s">
        <v>96</v>
      </c>
      <c r="P663" s="4" t="s">
        <v>8908</v>
      </c>
    </row>
    <row r="664" spans="1:16" x14ac:dyDescent="0.3">
      <c r="A664" t="s">
        <v>798</v>
      </c>
      <c r="B664" s="3">
        <v>26</v>
      </c>
      <c r="C664" s="10">
        <v>26</v>
      </c>
      <c r="D664">
        <v>0</v>
      </c>
      <c r="E664">
        <v>0</v>
      </c>
      <c r="F664">
        <v>0</v>
      </c>
      <c r="G664">
        <v>0</v>
      </c>
      <c r="H664">
        <v>0</v>
      </c>
      <c r="J664" t="s">
        <v>15</v>
      </c>
      <c r="K664" t="s">
        <v>99</v>
      </c>
      <c r="L664" t="s">
        <v>75</v>
      </c>
      <c r="M664" s="30" t="s">
        <v>119</v>
      </c>
      <c r="N664" t="s">
        <v>120</v>
      </c>
      <c r="O664" t="s">
        <v>121</v>
      </c>
      <c r="P664" s="4" t="s">
        <v>8901</v>
      </c>
    </row>
    <row r="665" spans="1:16" x14ac:dyDescent="0.3">
      <c r="A665" t="s">
        <v>810</v>
      </c>
      <c r="B665" s="3">
        <v>25</v>
      </c>
      <c r="C665">
        <v>0</v>
      </c>
      <c r="D665">
        <v>0</v>
      </c>
      <c r="E665">
        <v>0</v>
      </c>
      <c r="F665">
        <v>0</v>
      </c>
      <c r="G665" s="10">
        <v>25</v>
      </c>
      <c r="H665">
        <v>0</v>
      </c>
      <c r="J665" t="s">
        <v>18</v>
      </c>
      <c r="K665" t="s">
        <v>18</v>
      </c>
      <c r="L665" t="s">
        <v>75</v>
      </c>
      <c r="M665" s="30" t="s">
        <v>76</v>
      </c>
      <c r="N665" t="s">
        <v>82</v>
      </c>
      <c r="O665" t="s">
        <v>96</v>
      </c>
      <c r="P665" s="4" t="s">
        <v>8908</v>
      </c>
    </row>
    <row r="666" spans="1:16" x14ac:dyDescent="0.3">
      <c r="A666" t="s">
        <v>809</v>
      </c>
      <c r="B666" s="3">
        <v>25</v>
      </c>
      <c r="C666">
        <v>0</v>
      </c>
      <c r="D666">
        <v>0</v>
      </c>
      <c r="E666">
        <v>0</v>
      </c>
      <c r="F666">
        <v>0</v>
      </c>
      <c r="G666" s="10">
        <v>25</v>
      </c>
      <c r="H666">
        <v>0</v>
      </c>
      <c r="J666" t="s">
        <v>18</v>
      </c>
      <c r="K666" t="s">
        <v>18</v>
      </c>
      <c r="L666" t="s">
        <v>75</v>
      </c>
      <c r="M666" s="30" t="s">
        <v>76</v>
      </c>
      <c r="N666" t="s">
        <v>82</v>
      </c>
      <c r="O666" t="s">
        <v>96</v>
      </c>
      <c r="P666" s="4" t="s">
        <v>8908</v>
      </c>
    </row>
    <row r="667" spans="1:16" x14ac:dyDescent="0.3">
      <c r="A667" t="s">
        <v>822</v>
      </c>
      <c r="B667" s="3">
        <v>25</v>
      </c>
      <c r="C667">
        <v>0</v>
      </c>
      <c r="D667">
        <v>0</v>
      </c>
      <c r="E667">
        <v>0</v>
      </c>
      <c r="F667" s="10">
        <v>25</v>
      </c>
      <c r="G667">
        <v>0</v>
      </c>
      <c r="H667">
        <v>0</v>
      </c>
      <c r="J667" t="s">
        <v>51</v>
      </c>
      <c r="K667" t="s">
        <v>81</v>
      </c>
      <c r="L667" t="s">
        <v>75</v>
      </c>
      <c r="M667" s="30" t="s">
        <v>76</v>
      </c>
      <c r="N667" t="s">
        <v>82</v>
      </c>
      <c r="O667" t="s">
        <v>83</v>
      </c>
      <c r="P667" s="4" t="s">
        <v>8908</v>
      </c>
    </row>
    <row r="668" spans="1:16" x14ac:dyDescent="0.3">
      <c r="A668" t="s">
        <v>823</v>
      </c>
      <c r="B668" s="3">
        <v>25</v>
      </c>
      <c r="C668">
        <v>0</v>
      </c>
      <c r="D668">
        <v>0</v>
      </c>
      <c r="E668">
        <v>0</v>
      </c>
      <c r="F668" s="10">
        <v>25</v>
      </c>
      <c r="G668">
        <v>0</v>
      </c>
      <c r="H668">
        <v>0</v>
      </c>
      <c r="J668" t="s">
        <v>51</v>
      </c>
      <c r="K668" t="s">
        <v>81</v>
      </c>
      <c r="L668" t="s">
        <v>75</v>
      </c>
      <c r="M668" s="30" t="s">
        <v>76</v>
      </c>
      <c r="N668" t="s">
        <v>87</v>
      </c>
      <c r="O668" t="s">
        <v>110</v>
      </c>
      <c r="P668" s="4" t="s">
        <v>8907</v>
      </c>
    </row>
    <row r="669" spans="1:16" x14ac:dyDescent="0.3">
      <c r="A669" t="s">
        <v>831</v>
      </c>
      <c r="B669" s="3">
        <v>25</v>
      </c>
      <c r="C669">
        <v>0</v>
      </c>
      <c r="D669" s="10">
        <v>25</v>
      </c>
      <c r="E669">
        <v>0</v>
      </c>
      <c r="F669">
        <v>0</v>
      </c>
      <c r="G669">
        <v>0</v>
      </c>
      <c r="H669">
        <v>0</v>
      </c>
      <c r="J669" t="s">
        <v>16</v>
      </c>
      <c r="K669" t="s">
        <v>16</v>
      </c>
      <c r="L669" t="s">
        <v>75</v>
      </c>
      <c r="M669" s="30" t="s">
        <v>76</v>
      </c>
      <c r="N669" t="s">
        <v>77</v>
      </c>
      <c r="O669" t="s">
        <v>78</v>
      </c>
      <c r="P669" s="4" t="s">
        <v>8909</v>
      </c>
    </row>
    <row r="670" spans="1:16" x14ac:dyDescent="0.3">
      <c r="A670" t="s">
        <v>833</v>
      </c>
      <c r="B670" s="3">
        <v>25</v>
      </c>
      <c r="C670">
        <v>0</v>
      </c>
      <c r="D670" s="10">
        <v>25</v>
      </c>
      <c r="E670">
        <v>0</v>
      </c>
      <c r="F670">
        <v>0</v>
      </c>
      <c r="G670">
        <v>0</v>
      </c>
      <c r="H670">
        <v>0</v>
      </c>
      <c r="J670" t="s">
        <v>16</v>
      </c>
      <c r="K670" t="s">
        <v>16</v>
      </c>
      <c r="L670" t="s">
        <v>75</v>
      </c>
      <c r="M670" s="30" t="s">
        <v>76</v>
      </c>
      <c r="N670" t="s">
        <v>77</v>
      </c>
      <c r="O670" t="s">
        <v>78</v>
      </c>
      <c r="P670" s="4" t="s">
        <v>8909</v>
      </c>
    </row>
    <row r="671" spans="1:16" x14ac:dyDescent="0.3">
      <c r="A671" t="s">
        <v>820</v>
      </c>
      <c r="B671" s="3">
        <v>25</v>
      </c>
      <c r="C671">
        <v>0</v>
      </c>
      <c r="D671">
        <v>0</v>
      </c>
      <c r="E671">
        <v>0</v>
      </c>
      <c r="F671" s="10">
        <v>25</v>
      </c>
      <c r="G671">
        <v>0</v>
      </c>
      <c r="H671">
        <v>0</v>
      </c>
      <c r="J671" t="s">
        <v>51</v>
      </c>
      <c r="K671" t="s">
        <v>81</v>
      </c>
      <c r="L671" t="s">
        <v>75</v>
      </c>
      <c r="M671" s="30" t="s">
        <v>76</v>
      </c>
      <c r="N671" t="s">
        <v>82</v>
      </c>
      <c r="O671" t="s">
        <v>83</v>
      </c>
      <c r="P671" s="4" t="s">
        <v>8908</v>
      </c>
    </row>
    <row r="672" spans="1:16" x14ac:dyDescent="0.3">
      <c r="A672" t="s">
        <v>815</v>
      </c>
      <c r="B672" s="3">
        <v>25</v>
      </c>
      <c r="C672">
        <v>0</v>
      </c>
      <c r="D672">
        <v>0</v>
      </c>
      <c r="E672">
        <v>0</v>
      </c>
      <c r="F672">
        <v>0</v>
      </c>
      <c r="G672">
        <v>10</v>
      </c>
      <c r="H672">
        <v>15</v>
      </c>
      <c r="J672" t="s">
        <v>18</v>
      </c>
      <c r="K672" t="s">
        <v>18</v>
      </c>
      <c r="L672" t="s">
        <v>75</v>
      </c>
      <c r="M672" s="30" t="s">
        <v>76</v>
      </c>
      <c r="N672" t="s">
        <v>82</v>
      </c>
      <c r="O672" t="s">
        <v>96</v>
      </c>
      <c r="P672" s="4" t="s">
        <v>8908</v>
      </c>
    </row>
    <row r="673" spans="1:17" x14ac:dyDescent="0.3">
      <c r="A673" t="s">
        <v>818</v>
      </c>
      <c r="B673" s="3">
        <v>25</v>
      </c>
      <c r="C673">
        <v>0</v>
      </c>
      <c r="D673">
        <v>0</v>
      </c>
      <c r="E673">
        <v>0</v>
      </c>
      <c r="F673">
        <v>0</v>
      </c>
      <c r="G673">
        <v>15</v>
      </c>
      <c r="H673">
        <v>10</v>
      </c>
      <c r="J673" t="s">
        <v>18</v>
      </c>
      <c r="K673" t="s">
        <v>18</v>
      </c>
      <c r="L673" t="s">
        <v>75</v>
      </c>
      <c r="M673" s="30" t="s">
        <v>76</v>
      </c>
      <c r="N673" t="s">
        <v>82</v>
      </c>
      <c r="O673" t="s">
        <v>96</v>
      </c>
      <c r="P673" s="4" t="s">
        <v>8908</v>
      </c>
    </row>
    <row r="674" spans="1:17" x14ac:dyDescent="0.3">
      <c r="A674" t="s">
        <v>828</v>
      </c>
      <c r="B674" s="3">
        <v>25</v>
      </c>
      <c r="C674">
        <v>0</v>
      </c>
      <c r="D674">
        <v>0</v>
      </c>
      <c r="E674" s="10">
        <v>25</v>
      </c>
      <c r="F674">
        <v>0</v>
      </c>
      <c r="G674">
        <v>0</v>
      </c>
      <c r="H674">
        <v>0</v>
      </c>
      <c r="J674" t="s">
        <v>17</v>
      </c>
      <c r="K674" t="s">
        <v>17</v>
      </c>
      <c r="L674" t="s">
        <v>75</v>
      </c>
      <c r="M674" s="30" t="s">
        <v>91</v>
      </c>
      <c r="N674" t="s">
        <v>92</v>
      </c>
      <c r="O674" t="s">
        <v>93</v>
      </c>
      <c r="P674" s="4" t="s">
        <v>8903</v>
      </c>
    </row>
    <row r="675" spans="1:17" x14ac:dyDescent="0.3">
      <c r="A675" t="s">
        <v>816</v>
      </c>
      <c r="B675" s="3">
        <v>25</v>
      </c>
      <c r="C675">
        <v>0</v>
      </c>
      <c r="D675">
        <v>0</v>
      </c>
      <c r="E675">
        <v>0</v>
      </c>
      <c r="F675">
        <v>0</v>
      </c>
      <c r="G675">
        <v>23</v>
      </c>
      <c r="H675">
        <v>2</v>
      </c>
      <c r="J675" t="s">
        <v>18</v>
      </c>
      <c r="K675" t="s">
        <v>18</v>
      </c>
      <c r="L675" t="s">
        <v>75</v>
      </c>
      <c r="M675" s="30" t="s">
        <v>76</v>
      </c>
      <c r="N675" t="s">
        <v>82</v>
      </c>
      <c r="O675" t="s">
        <v>96</v>
      </c>
      <c r="P675" s="4" t="s">
        <v>8908</v>
      </c>
    </row>
    <row r="676" spans="1:17" x14ac:dyDescent="0.3">
      <c r="A676" t="s">
        <v>829</v>
      </c>
      <c r="B676" s="3">
        <v>25</v>
      </c>
      <c r="C676">
        <v>0</v>
      </c>
      <c r="D676">
        <v>0</v>
      </c>
      <c r="E676" s="10">
        <v>25</v>
      </c>
      <c r="F676">
        <v>0</v>
      </c>
      <c r="G676">
        <v>0</v>
      </c>
      <c r="H676">
        <v>0</v>
      </c>
      <c r="J676" t="s">
        <v>17</v>
      </c>
      <c r="K676" t="s">
        <v>17</v>
      </c>
      <c r="L676" t="s">
        <v>75</v>
      </c>
      <c r="M676" s="30" t="s">
        <v>91</v>
      </c>
      <c r="N676" t="s">
        <v>92</v>
      </c>
      <c r="O676" t="s">
        <v>93</v>
      </c>
      <c r="P676" s="4" t="s">
        <v>8903</v>
      </c>
    </row>
    <row r="677" spans="1:17" x14ac:dyDescent="0.3">
      <c r="A677" s="13" t="s">
        <v>824</v>
      </c>
      <c r="B677" s="3">
        <v>25</v>
      </c>
      <c r="C677">
        <v>0</v>
      </c>
      <c r="D677">
        <v>0</v>
      </c>
      <c r="E677">
        <v>0</v>
      </c>
      <c r="F677" s="10">
        <v>25</v>
      </c>
      <c r="G677">
        <v>0</v>
      </c>
      <c r="H677">
        <v>0</v>
      </c>
      <c r="J677" t="s">
        <v>51</v>
      </c>
      <c r="K677" t="s">
        <v>81</v>
      </c>
      <c r="L677" t="s">
        <v>75</v>
      </c>
      <c r="M677" s="30" t="s">
        <v>76</v>
      </c>
      <c r="N677" t="s">
        <v>82</v>
      </c>
      <c r="O677" t="s">
        <v>83</v>
      </c>
      <c r="P677" s="4" t="s">
        <v>8908</v>
      </c>
    </row>
    <row r="678" spans="1:17" x14ac:dyDescent="0.3">
      <c r="A678" t="s">
        <v>821</v>
      </c>
      <c r="B678" s="3">
        <v>25</v>
      </c>
      <c r="C678">
        <v>0</v>
      </c>
      <c r="D678">
        <v>0</v>
      </c>
      <c r="E678">
        <v>0</v>
      </c>
      <c r="F678">
        <v>0</v>
      </c>
      <c r="G678">
        <v>21</v>
      </c>
      <c r="H678">
        <v>4</v>
      </c>
      <c r="J678" t="s">
        <v>18</v>
      </c>
      <c r="K678" t="s">
        <v>18</v>
      </c>
      <c r="L678" t="s">
        <v>75</v>
      </c>
      <c r="M678" s="30" t="s">
        <v>76</v>
      </c>
      <c r="N678" t="s">
        <v>82</v>
      </c>
      <c r="O678" t="s">
        <v>96</v>
      </c>
      <c r="P678" s="4" t="s">
        <v>8908</v>
      </c>
    </row>
    <row r="679" spans="1:17" x14ac:dyDescent="0.3">
      <c r="A679" t="s">
        <v>819</v>
      </c>
      <c r="B679" s="3">
        <v>25</v>
      </c>
      <c r="C679" s="10">
        <v>25</v>
      </c>
      <c r="D679">
        <v>0</v>
      </c>
      <c r="E679">
        <v>0</v>
      </c>
      <c r="F679">
        <v>0</v>
      </c>
      <c r="G679">
        <v>0</v>
      </c>
      <c r="H679">
        <v>0</v>
      </c>
      <c r="J679" t="s">
        <v>15</v>
      </c>
      <c r="K679" t="s">
        <v>99</v>
      </c>
      <c r="L679" t="s">
        <v>75</v>
      </c>
      <c r="M679" s="30" t="s">
        <v>76</v>
      </c>
      <c r="N679" t="s">
        <v>87</v>
      </c>
      <c r="O679" t="s">
        <v>100</v>
      </c>
      <c r="P679" s="4" t="s">
        <v>8907</v>
      </c>
    </row>
    <row r="680" spans="1:17" x14ac:dyDescent="0.3">
      <c r="A680" s="13" t="s">
        <v>817</v>
      </c>
      <c r="B680" s="3">
        <v>25</v>
      </c>
      <c r="C680">
        <v>0</v>
      </c>
      <c r="D680">
        <v>0</v>
      </c>
      <c r="E680">
        <v>0</v>
      </c>
      <c r="F680" s="10">
        <v>25</v>
      </c>
      <c r="G680">
        <v>0</v>
      </c>
      <c r="H680">
        <v>0</v>
      </c>
      <c r="J680" t="s">
        <v>51</v>
      </c>
      <c r="K680" t="s">
        <v>81</v>
      </c>
      <c r="L680" t="s">
        <v>75</v>
      </c>
      <c r="M680" s="30" t="s">
        <v>119</v>
      </c>
      <c r="N680" t="s">
        <v>127</v>
      </c>
      <c r="O680" t="s">
        <v>165</v>
      </c>
      <c r="P680" s="4" t="s">
        <v>8902</v>
      </c>
    </row>
    <row r="681" spans="1:17" x14ac:dyDescent="0.3">
      <c r="A681" t="s">
        <v>812</v>
      </c>
      <c r="B681" s="3">
        <v>25</v>
      </c>
      <c r="C681">
        <v>0</v>
      </c>
      <c r="D681">
        <v>0</v>
      </c>
      <c r="E681">
        <v>0</v>
      </c>
      <c r="F681">
        <v>0</v>
      </c>
      <c r="G681">
        <v>24</v>
      </c>
      <c r="H681">
        <v>1</v>
      </c>
      <c r="J681" t="s">
        <v>18</v>
      </c>
      <c r="K681" t="s">
        <v>18</v>
      </c>
      <c r="L681" t="s">
        <v>75</v>
      </c>
      <c r="M681" s="30" t="s">
        <v>76</v>
      </c>
      <c r="N681" t="s">
        <v>82</v>
      </c>
      <c r="O681" t="s">
        <v>96</v>
      </c>
      <c r="P681" s="4" t="s">
        <v>8908</v>
      </c>
    </row>
    <row r="682" spans="1:17" x14ac:dyDescent="0.3">
      <c r="A682" t="s">
        <v>813</v>
      </c>
      <c r="B682" s="3">
        <v>25</v>
      </c>
      <c r="C682">
        <v>0</v>
      </c>
      <c r="D682">
        <v>0</v>
      </c>
      <c r="E682">
        <v>0</v>
      </c>
      <c r="F682">
        <v>7</v>
      </c>
      <c r="G682">
        <v>4</v>
      </c>
      <c r="H682">
        <v>14</v>
      </c>
      <c r="J682" t="s">
        <v>125</v>
      </c>
      <c r="K682" t="s">
        <v>126</v>
      </c>
      <c r="L682" t="s">
        <v>46</v>
      </c>
      <c r="M682" s="30" t="s">
        <v>119</v>
      </c>
      <c r="N682" t="s">
        <v>127</v>
      </c>
      <c r="O682" t="s">
        <v>128</v>
      </c>
      <c r="P682" s="4" t="s">
        <v>8902</v>
      </c>
    </row>
    <row r="683" spans="1:17" x14ac:dyDescent="0.3">
      <c r="A683" t="s">
        <v>830</v>
      </c>
      <c r="B683" s="3">
        <v>25</v>
      </c>
      <c r="C683">
        <v>0</v>
      </c>
      <c r="D683" s="10">
        <v>25</v>
      </c>
      <c r="E683">
        <v>0</v>
      </c>
      <c r="F683">
        <v>0</v>
      </c>
      <c r="G683">
        <v>0</v>
      </c>
      <c r="H683">
        <v>0</v>
      </c>
      <c r="J683" t="s">
        <v>16</v>
      </c>
      <c r="K683" t="s">
        <v>16</v>
      </c>
      <c r="L683" t="s">
        <v>75</v>
      </c>
      <c r="M683" s="30" t="s">
        <v>76</v>
      </c>
      <c r="N683" t="s">
        <v>77</v>
      </c>
      <c r="O683" t="s">
        <v>78</v>
      </c>
      <c r="P683" s="4" t="s">
        <v>8909</v>
      </c>
    </row>
    <row r="684" spans="1:17" x14ac:dyDescent="0.3">
      <c r="A684" t="s">
        <v>827</v>
      </c>
      <c r="B684" s="3">
        <v>25</v>
      </c>
      <c r="C684">
        <v>0</v>
      </c>
      <c r="D684">
        <v>0</v>
      </c>
      <c r="E684" s="10">
        <v>25</v>
      </c>
      <c r="F684">
        <v>0</v>
      </c>
      <c r="G684">
        <v>0</v>
      </c>
      <c r="H684">
        <v>0</v>
      </c>
      <c r="J684" t="s">
        <v>17</v>
      </c>
      <c r="K684" t="s">
        <v>17</v>
      </c>
      <c r="L684" t="s">
        <v>75</v>
      </c>
      <c r="M684" s="30" t="s">
        <v>137</v>
      </c>
      <c r="N684" t="s">
        <v>138</v>
      </c>
      <c r="O684" t="s">
        <v>139</v>
      </c>
      <c r="P684" s="4" t="s">
        <v>8898</v>
      </c>
    </row>
    <row r="685" spans="1:17" x14ac:dyDescent="0.3">
      <c r="A685" s="13" t="s">
        <v>826</v>
      </c>
      <c r="B685" s="3">
        <v>25</v>
      </c>
      <c r="C685">
        <v>0</v>
      </c>
      <c r="D685">
        <v>0</v>
      </c>
      <c r="E685" s="10">
        <v>25</v>
      </c>
      <c r="F685">
        <v>0</v>
      </c>
      <c r="G685">
        <v>0</v>
      </c>
      <c r="H685">
        <v>0</v>
      </c>
      <c r="J685" t="s">
        <v>17</v>
      </c>
      <c r="K685" t="s">
        <v>17</v>
      </c>
      <c r="L685" t="s">
        <v>75</v>
      </c>
      <c r="M685" s="30" t="s">
        <v>137</v>
      </c>
      <c r="N685" t="s">
        <v>138</v>
      </c>
      <c r="O685" t="s">
        <v>139</v>
      </c>
      <c r="P685" s="4" t="s">
        <v>8898</v>
      </c>
    </row>
    <row r="686" spans="1:17" x14ac:dyDescent="0.3">
      <c r="A686" t="s">
        <v>825</v>
      </c>
      <c r="B686" s="3">
        <v>25</v>
      </c>
      <c r="C686">
        <v>0</v>
      </c>
      <c r="D686">
        <v>0</v>
      </c>
      <c r="E686" s="10">
        <v>25</v>
      </c>
      <c r="F686">
        <v>0</v>
      </c>
      <c r="G686">
        <v>0</v>
      </c>
      <c r="H686">
        <v>0</v>
      </c>
      <c r="J686" t="s">
        <v>17</v>
      </c>
      <c r="K686" t="s">
        <v>17</v>
      </c>
      <c r="L686" t="s">
        <v>75</v>
      </c>
      <c r="M686" s="30" t="s">
        <v>137</v>
      </c>
      <c r="N686" t="s">
        <v>138</v>
      </c>
      <c r="O686" t="s">
        <v>139</v>
      </c>
      <c r="P686" s="4" t="s">
        <v>8898</v>
      </c>
      <c r="Q686" s="31"/>
    </row>
    <row r="687" spans="1:17" x14ac:dyDescent="0.3">
      <c r="A687" s="4" t="s">
        <v>811</v>
      </c>
      <c r="B687" s="3">
        <v>25</v>
      </c>
      <c r="C687">
        <v>0</v>
      </c>
      <c r="D687">
        <v>0</v>
      </c>
      <c r="E687">
        <v>0</v>
      </c>
      <c r="F687">
        <v>0</v>
      </c>
      <c r="G687">
        <v>0</v>
      </c>
      <c r="H687" s="10">
        <v>25</v>
      </c>
      <c r="J687" t="s">
        <v>18</v>
      </c>
      <c r="K687" t="s">
        <v>18</v>
      </c>
      <c r="L687" t="s">
        <v>75</v>
      </c>
      <c r="M687" s="30" t="s">
        <v>76</v>
      </c>
      <c r="N687" t="s">
        <v>87</v>
      </c>
      <c r="O687" t="s">
        <v>181</v>
      </c>
      <c r="P687" s="4" t="s">
        <v>8907</v>
      </c>
    </row>
    <row r="688" spans="1:17" x14ac:dyDescent="0.3">
      <c r="A688" t="s">
        <v>814</v>
      </c>
      <c r="B688" s="3">
        <v>25</v>
      </c>
      <c r="C688">
        <v>0</v>
      </c>
      <c r="D688">
        <v>0</v>
      </c>
      <c r="E688">
        <v>0</v>
      </c>
      <c r="F688">
        <v>18</v>
      </c>
      <c r="G688">
        <v>5</v>
      </c>
      <c r="H688">
        <v>2</v>
      </c>
      <c r="J688" t="s">
        <v>125</v>
      </c>
      <c r="K688" t="s">
        <v>126</v>
      </c>
      <c r="L688" t="s">
        <v>46</v>
      </c>
      <c r="M688" s="30" t="s">
        <v>119</v>
      </c>
      <c r="N688" t="s">
        <v>127</v>
      </c>
      <c r="O688" t="s">
        <v>128</v>
      </c>
      <c r="P688" s="4" t="s">
        <v>8902</v>
      </c>
    </row>
    <row r="689" spans="1:17" x14ac:dyDescent="0.3">
      <c r="A689" t="s">
        <v>832</v>
      </c>
      <c r="B689" s="3">
        <v>25</v>
      </c>
      <c r="C689">
        <v>0</v>
      </c>
      <c r="D689" s="10">
        <v>25</v>
      </c>
      <c r="E689">
        <v>0</v>
      </c>
      <c r="F689">
        <v>0</v>
      </c>
      <c r="G689">
        <v>0</v>
      </c>
      <c r="H689">
        <v>0</v>
      </c>
      <c r="J689" t="s">
        <v>16</v>
      </c>
      <c r="K689" t="s">
        <v>16</v>
      </c>
      <c r="L689" t="s">
        <v>75</v>
      </c>
      <c r="M689" s="30" t="s">
        <v>76</v>
      </c>
      <c r="N689" t="s">
        <v>77</v>
      </c>
      <c r="O689" t="s">
        <v>78</v>
      </c>
      <c r="P689" s="4" t="s">
        <v>8909</v>
      </c>
    </row>
    <row r="690" spans="1:17" x14ac:dyDescent="0.3">
      <c r="A690" t="s">
        <v>840</v>
      </c>
      <c r="B690" s="3">
        <v>24</v>
      </c>
      <c r="C690">
        <v>0</v>
      </c>
      <c r="D690">
        <v>0</v>
      </c>
      <c r="E690">
        <v>0</v>
      </c>
      <c r="F690">
        <v>0</v>
      </c>
      <c r="G690">
        <v>9</v>
      </c>
      <c r="H690">
        <v>15</v>
      </c>
      <c r="J690" t="s">
        <v>18</v>
      </c>
      <c r="K690" t="s">
        <v>18</v>
      </c>
      <c r="L690" t="s">
        <v>75</v>
      </c>
      <c r="M690" s="39" t="s">
        <v>8916</v>
      </c>
      <c r="N690" s="38" t="s">
        <v>8899</v>
      </c>
      <c r="O690" s="38" t="s">
        <v>8899</v>
      </c>
      <c r="P690" s="38" t="s">
        <v>8899</v>
      </c>
    </row>
    <row r="691" spans="1:17" x14ac:dyDescent="0.3">
      <c r="A691" t="s">
        <v>836</v>
      </c>
      <c r="B691" s="3">
        <v>24</v>
      </c>
      <c r="C691">
        <v>0</v>
      </c>
      <c r="D691">
        <v>0</v>
      </c>
      <c r="E691">
        <v>0</v>
      </c>
      <c r="F691">
        <v>0</v>
      </c>
      <c r="G691" s="10">
        <v>24</v>
      </c>
      <c r="H691">
        <v>0</v>
      </c>
      <c r="J691" t="s">
        <v>18</v>
      </c>
      <c r="K691" t="s">
        <v>18</v>
      </c>
      <c r="L691" t="s">
        <v>75</v>
      </c>
      <c r="M691" s="39" t="s">
        <v>8916</v>
      </c>
      <c r="N691" s="38" t="s">
        <v>8899</v>
      </c>
      <c r="O691" s="38" t="s">
        <v>8899</v>
      </c>
      <c r="P691" s="38" t="s">
        <v>8899</v>
      </c>
    </row>
    <row r="692" spans="1:17" x14ac:dyDescent="0.3">
      <c r="A692" t="s">
        <v>848</v>
      </c>
      <c r="B692" s="3">
        <v>24</v>
      </c>
      <c r="C692">
        <v>0</v>
      </c>
      <c r="D692">
        <v>0</v>
      </c>
      <c r="E692" s="10">
        <v>24</v>
      </c>
      <c r="F692">
        <v>0</v>
      </c>
      <c r="G692">
        <v>0</v>
      </c>
      <c r="H692">
        <v>0</v>
      </c>
      <c r="J692" t="s">
        <v>17</v>
      </c>
      <c r="K692" t="s">
        <v>17</v>
      </c>
      <c r="L692" t="s">
        <v>75</v>
      </c>
      <c r="M692" s="39" t="s">
        <v>8916</v>
      </c>
      <c r="N692" s="38" t="s">
        <v>8899</v>
      </c>
      <c r="O692" s="38" t="s">
        <v>8899</v>
      </c>
      <c r="P692" s="38" t="s">
        <v>8899</v>
      </c>
    </row>
    <row r="693" spans="1:17" x14ac:dyDescent="0.3">
      <c r="A693" t="s">
        <v>839</v>
      </c>
      <c r="B693" s="3">
        <v>24</v>
      </c>
      <c r="C693">
        <v>0</v>
      </c>
      <c r="D693">
        <v>0</v>
      </c>
      <c r="E693">
        <v>0</v>
      </c>
      <c r="F693">
        <v>14</v>
      </c>
      <c r="G693">
        <v>4</v>
      </c>
      <c r="H693">
        <v>6</v>
      </c>
      <c r="J693" t="s">
        <v>125</v>
      </c>
      <c r="K693" t="s">
        <v>126</v>
      </c>
      <c r="L693" t="s">
        <v>46</v>
      </c>
      <c r="M693" s="39" t="s">
        <v>8916</v>
      </c>
      <c r="N693" s="38" t="s">
        <v>8899</v>
      </c>
      <c r="O693" s="38" t="s">
        <v>8899</v>
      </c>
      <c r="P693" s="38" t="s">
        <v>8899</v>
      </c>
    </row>
    <row r="694" spans="1:17" x14ac:dyDescent="0.3">
      <c r="A694" t="s">
        <v>843</v>
      </c>
      <c r="B694" s="3">
        <v>24</v>
      </c>
      <c r="C694">
        <v>0</v>
      </c>
      <c r="D694">
        <v>0</v>
      </c>
      <c r="E694">
        <v>0</v>
      </c>
      <c r="F694" s="10">
        <v>24</v>
      </c>
      <c r="G694">
        <v>0</v>
      </c>
      <c r="H694">
        <v>0</v>
      </c>
      <c r="J694" t="s">
        <v>51</v>
      </c>
      <c r="K694" t="s">
        <v>81</v>
      </c>
      <c r="L694" t="s">
        <v>75</v>
      </c>
      <c r="M694" s="39" t="s">
        <v>8916</v>
      </c>
      <c r="N694" s="38" t="s">
        <v>8899</v>
      </c>
      <c r="O694" s="38" t="s">
        <v>8899</v>
      </c>
      <c r="P694" s="38" t="s">
        <v>8899</v>
      </c>
    </row>
    <row r="695" spans="1:17" x14ac:dyDescent="0.3">
      <c r="A695" t="s">
        <v>847</v>
      </c>
      <c r="B695" s="3">
        <v>24</v>
      </c>
      <c r="C695">
        <v>0</v>
      </c>
      <c r="D695">
        <v>0</v>
      </c>
      <c r="E695">
        <v>0</v>
      </c>
      <c r="F695" s="10">
        <v>24</v>
      </c>
      <c r="G695">
        <v>0</v>
      </c>
      <c r="H695">
        <v>0</v>
      </c>
      <c r="J695" t="s">
        <v>51</v>
      </c>
      <c r="K695" t="s">
        <v>81</v>
      </c>
      <c r="L695" t="s">
        <v>75</v>
      </c>
      <c r="M695" s="39" t="s">
        <v>8916</v>
      </c>
      <c r="N695" s="38" t="s">
        <v>8899</v>
      </c>
      <c r="O695" s="38" t="s">
        <v>8899</v>
      </c>
      <c r="P695" s="38" t="s">
        <v>8899</v>
      </c>
    </row>
    <row r="696" spans="1:17" x14ac:dyDescent="0.3">
      <c r="A696" t="s">
        <v>855</v>
      </c>
      <c r="B696" s="3">
        <v>24</v>
      </c>
      <c r="C696">
        <v>0</v>
      </c>
      <c r="D696" s="10">
        <v>24</v>
      </c>
      <c r="E696">
        <v>0</v>
      </c>
      <c r="F696">
        <v>0</v>
      </c>
      <c r="G696">
        <v>0</v>
      </c>
      <c r="H696">
        <v>0</v>
      </c>
      <c r="J696" t="s">
        <v>16</v>
      </c>
      <c r="K696" t="s">
        <v>16</v>
      </c>
      <c r="L696" t="s">
        <v>75</v>
      </c>
      <c r="M696" s="39" t="s">
        <v>8916</v>
      </c>
      <c r="N696" s="38" t="s">
        <v>8899</v>
      </c>
      <c r="O696" s="38" t="s">
        <v>8899</v>
      </c>
      <c r="P696" s="38" t="s">
        <v>8899</v>
      </c>
    </row>
    <row r="697" spans="1:17" x14ac:dyDescent="0.3">
      <c r="A697" t="s">
        <v>860</v>
      </c>
      <c r="B697" s="3">
        <v>24</v>
      </c>
      <c r="C697">
        <v>0</v>
      </c>
      <c r="D697" s="10">
        <v>24</v>
      </c>
      <c r="E697">
        <v>0</v>
      </c>
      <c r="F697">
        <v>0</v>
      </c>
      <c r="G697">
        <v>0</v>
      </c>
      <c r="H697">
        <v>0</v>
      </c>
      <c r="J697" t="s">
        <v>16</v>
      </c>
      <c r="K697" t="s">
        <v>16</v>
      </c>
      <c r="L697" t="s">
        <v>75</v>
      </c>
      <c r="M697" s="39" t="s">
        <v>8916</v>
      </c>
      <c r="N697" s="38" t="s">
        <v>8899</v>
      </c>
      <c r="O697" s="38" t="s">
        <v>8899</v>
      </c>
      <c r="P697" s="38" t="s">
        <v>8899</v>
      </c>
    </row>
    <row r="698" spans="1:17" x14ac:dyDescent="0.3">
      <c r="A698" t="s">
        <v>859</v>
      </c>
      <c r="B698" s="3">
        <v>24</v>
      </c>
      <c r="C698">
        <v>0</v>
      </c>
      <c r="D698" s="10">
        <v>24</v>
      </c>
      <c r="E698">
        <v>0</v>
      </c>
      <c r="F698">
        <v>0</v>
      </c>
      <c r="G698">
        <v>0</v>
      </c>
      <c r="H698">
        <v>0</v>
      </c>
      <c r="J698" t="s">
        <v>16</v>
      </c>
      <c r="K698" t="s">
        <v>16</v>
      </c>
      <c r="L698" t="s">
        <v>75</v>
      </c>
      <c r="M698" s="39" t="s">
        <v>8916</v>
      </c>
      <c r="N698" s="38" t="s">
        <v>8899</v>
      </c>
      <c r="O698" s="38" t="s">
        <v>8899</v>
      </c>
      <c r="P698" s="38" t="s">
        <v>8899</v>
      </c>
    </row>
    <row r="699" spans="1:17" x14ac:dyDescent="0.3">
      <c r="A699" t="s">
        <v>852</v>
      </c>
      <c r="B699" s="3">
        <v>24</v>
      </c>
      <c r="C699">
        <v>0</v>
      </c>
      <c r="D699">
        <v>0</v>
      </c>
      <c r="E699" s="10">
        <v>24</v>
      </c>
      <c r="F699">
        <v>0</v>
      </c>
      <c r="G699">
        <v>0</v>
      </c>
      <c r="H699">
        <v>0</v>
      </c>
      <c r="J699" t="s">
        <v>17</v>
      </c>
      <c r="K699" t="s">
        <v>17</v>
      </c>
      <c r="L699" t="s">
        <v>75</v>
      </c>
      <c r="M699" s="39" t="s">
        <v>8916</v>
      </c>
      <c r="N699" s="38" t="s">
        <v>8899</v>
      </c>
      <c r="O699" s="38" t="s">
        <v>8899</v>
      </c>
      <c r="P699" s="38" t="s">
        <v>8899</v>
      </c>
    </row>
    <row r="700" spans="1:17" x14ac:dyDescent="0.3">
      <c r="A700" t="s">
        <v>841</v>
      </c>
      <c r="B700" s="3">
        <v>24</v>
      </c>
      <c r="C700">
        <v>0</v>
      </c>
      <c r="D700">
        <v>0</v>
      </c>
      <c r="E700">
        <v>0</v>
      </c>
      <c r="F700">
        <v>0</v>
      </c>
      <c r="G700">
        <v>21</v>
      </c>
      <c r="H700">
        <v>3</v>
      </c>
      <c r="J700" t="s">
        <v>18</v>
      </c>
      <c r="K700" t="s">
        <v>18</v>
      </c>
      <c r="L700" t="s">
        <v>75</v>
      </c>
      <c r="M700" s="39" t="s">
        <v>8916</v>
      </c>
      <c r="N700" s="38" t="s">
        <v>8899</v>
      </c>
      <c r="O700" s="38" t="s">
        <v>8899</v>
      </c>
      <c r="P700" s="38" t="s">
        <v>8899</v>
      </c>
      <c r="Q700" s="31" t="s">
        <v>9047</v>
      </c>
    </row>
    <row r="701" spans="1:17" x14ac:dyDescent="0.3">
      <c r="A701" t="s">
        <v>849</v>
      </c>
      <c r="B701" s="3">
        <v>24</v>
      </c>
      <c r="C701">
        <v>0</v>
      </c>
      <c r="D701">
        <v>0</v>
      </c>
      <c r="E701" s="10">
        <v>24</v>
      </c>
      <c r="F701">
        <v>0</v>
      </c>
      <c r="G701">
        <v>0</v>
      </c>
      <c r="H701">
        <v>0</v>
      </c>
      <c r="J701" t="s">
        <v>17</v>
      </c>
      <c r="K701" t="s">
        <v>17</v>
      </c>
      <c r="L701" t="s">
        <v>75</v>
      </c>
      <c r="M701" s="39" t="s">
        <v>8916</v>
      </c>
      <c r="N701" s="38" t="s">
        <v>8899</v>
      </c>
      <c r="O701" s="38" t="s">
        <v>8899</v>
      </c>
      <c r="P701" s="38" t="s">
        <v>8899</v>
      </c>
    </row>
    <row r="702" spans="1:17" x14ac:dyDescent="0.3">
      <c r="A702" t="s">
        <v>846</v>
      </c>
      <c r="B702" s="3">
        <v>24</v>
      </c>
      <c r="C702">
        <v>0</v>
      </c>
      <c r="D702">
        <v>0</v>
      </c>
      <c r="E702">
        <v>0</v>
      </c>
      <c r="F702" s="10">
        <v>24</v>
      </c>
      <c r="G702">
        <v>0</v>
      </c>
      <c r="H702">
        <v>0</v>
      </c>
      <c r="J702" t="s">
        <v>51</v>
      </c>
      <c r="K702" t="s">
        <v>81</v>
      </c>
      <c r="L702" t="s">
        <v>75</v>
      </c>
      <c r="M702" s="39" t="s">
        <v>8916</v>
      </c>
      <c r="N702" s="38" t="s">
        <v>8899</v>
      </c>
      <c r="O702" s="38" t="s">
        <v>8899</v>
      </c>
      <c r="P702" s="38" t="s">
        <v>8899</v>
      </c>
    </row>
    <row r="703" spans="1:17" x14ac:dyDescent="0.3">
      <c r="A703" t="s">
        <v>850</v>
      </c>
      <c r="B703" s="3">
        <v>24</v>
      </c>
      <c r="C703">
        <v>0</v>
      </c>
      <c r="D703">
        <v>0</v>
      </c>
      <c r="E703" s="10">
        <v>24</v>
      </c>
      <c r="F703">
        <v>0</v>
      </c>
      <c r="G703">
        <v>0</v>
      </c>
      <c r="H703">
        <v>0</v>
      </c>
      <c r="J703" t="s">
        <v>17</v>
      </c>
      <c r="K703" t="s">
        <v>17</v>
      </c>
      <c r="L703" t="s">
        <v>75</v>
      </c>
      <c r="M703" s="39" t="s">
        <v>8916</v>
      </c>
      <c r="N703" s="38" t="s">
        <v>8899</v>
      </c>
      <c r="O703" s="38" t="s">
        <v>8899</v>
      </c>
      <c r="P703" s="38" t="s">
        <v>8899</v>
      </c>
    </row>
    <row r="704" spans="1:17" x14ac:dyDescent="0.3">
      <c r="A704" t="s">
        <v>854</v>
      </c>
      <c r="B704" s="3">
        <v>24</v>
      </c>
      <c r="C704">
        <v>0</v>
      </c>
      <c r="D704" s="10">
        <v>24</v>
      </c>
      <c r="E704">
        <v>0</v>
      </c>
      <c r="F704">
        <v>0</v>
      </c>
      <c r="G704">
        <v>0</v>
      </c>
      <c r="H704">
        <v>0</v>
      </c>
      <c r="J704" t="s">
        <v>16</v>
      </c>
      <c r="K704" t="s">
        <v>16</v>
      </c>
      <c r="L704" t="s">
        <v>75</v>
      </c>
      <c r="M704" s="39" t="s">
        <v>8916</v>
      </c>
      <c r="N704" s="38" t="s">
        <v>8899</v>
      </c>
      <c r="O704" s="38" t="s">
        <v>8899</v>
      </c>
      <c r="P704" s="38" t="s">
        <v>8899</v>
      </c>
    </row>
    <row r="705" spans="1:17" x14ac:dyDescent="0.3">
      <c r="A705" t="s">
        <v>845</v>
      </c>
      <c r="B705" s="3">
        <v>24</v>
      </c>
      <c r="C705">
        <v>0</v>
      </c>
      <c r="D705">
        <v>0</v>
      </c>
      <c r="E705">
        <v>0</v>
      </c>
      <c r="F705" s="10">
        <v>24</v>
      </c>
      <c r="G705">
        <v>0</v>
      </c>
      <c r="H705">
        <v>0</v>
      </c>
      <c r="J705" t="s">
        <v>51</v>
      </c>
      <c r="K705" t="s">
        <v>81</v>
      </c>
      <c r="L705" t="s">
        <v>75</v>
      </c>
      <c r="M705" s="39" t="s">
        <v>8916</v>
      </c>
      <c r="N705" s="38" t="s">
        <v>8899</v>
      </c>
      <c r="O705" s="38" t="s">
        <v>8899</v>
      </c>
      <c r="P705" s="38" t="s">
        <v>8899</v>
      </c>
    </row>
    <row r="706" spans="1:17" x14ac:dyDescent="0.3">
      <c r="A706" t="s">
        <v>856</v>
      </c>
      <c r="B706" s="3">
        <v>24</v>
      </c>
      <c r="C706">
        <v>0</v>
      </c>
      <c r="D706" s="10">
        <v>24</v>
      </c>
      <c r="E706">
        <v>0</v>
      </c>
      <c r="F706">
        <v>0</v>
      </c>
      <c r="G706">
        <v>0</v>
      </c>
      <c r="H706">
        <v>0</v>
      </c>
      <c r="J706" t="s">
        <v>16</v>
      </c>
      <c r="K706" t="s">
        <v>16</v>
      </c>
      <c r="L706" t="s">
        <v>75</v>
      </c>
      <c r="M706" s="39" t="s">
        <v>8916</v>
      </c>
      <c r="N706" s="38" t="s">
        <v>8899</v>
      </c>
      <c r="O706" s="38" t="s">
        <v>8899</v>
      </c>
      <c r="P706" s="38" t="s">
        <v>8899</v>
      </c>
    </row>
    <row r="707" spans="1:17" x14ac:dyDescent="0.3">
      <c r="A707" t="s">
        <v>838</v>
      </c>
      <c r="B707" s="3">
        <v>24</v>
      </c>
      <c r="C707">
        <v>0</v>
      </c>
      <c r="D707">
        <v>0</v>
      </c>
      <c r="E707">
        <v>0</v>
      </c>
      <c r="F707">
        <v>0</v>
      </c>
      <c r="G707">
        <v>4</v>
      </c>
      <c r="H707">
        <v>20</v>
      </c>
      <c r="J707" t="s">
        <v>18</v>
      </c>
      <c r="K707" t="s">
        <v>18</v>
      </c>
      <c r="L707" t="s">
        <v>75</v>
      </c>
      <c r="M707" s="39" t="s">
        <v>8916</v>
      </c>
      <c r="N707" s="38" t="s">
        <v>8899</v>
      </c>
      <c r="O707" s="38" t="s">
        <v>8899</v>
      </c>
      <c r="P707" s="38" t="s">
        <v>8899</v>
      </c>
    </row>
    <row r="708" spans="1:17" x14ac:dyDescent="0.3">
      <c r="A708" t="s">
        <v>853</v>
      </c>
      <c r="B708" s="3">
        <v>24</v>
      </c>
      <c r="C708">
        <v>0</v>
      </c>
      <c r="D708" s="10">
        <v>24</v>
      </c>
      <c r="E708">
        <v>0</v>
      </c>
      <c r="F708">
        <v>0</v>
      </c>
      <c r="G708">
        <v>0</v>
      </c>
      <c r="H708">
        <v>0</v>
      </c>
      <c r="J708" t="s">
        <v>16</v>
      </c>
      <c r="K708" t="s">
        <v>16</v>
      </c>
      <c r="L708" t="s">
        <v>75</v>
      </c>
      <c r="M708" s="39" t="s">
        <v>8916</v>
      </c>
      <c r="N708" s="38" t="s">
        <v>8899</v>
      </c>
      <c r="O708" s="38" t="s">
        <v>8899</v>
      </c>
      <c r="P708" s="38" t="s">
        <v>8899</v>
      </c>
    </row>
    <row r="709" spans="1:17" x14ac:dyDescent="0.3">
      <c r="A709" t="s">
        <v>835</v>
      </c>
      <c r="B709" s="3">
        <v>24</v>
      </c>
      <c r="C709">
        <v>0</v>
      </c>
      <c r="D709">
        <v>0</v>
      </c>
      <c r="E709">
        <v>0</v>
      </c>
      <c r="F709">
        <v>0</v>
      </c>
      <c r="G709" s="10">
        <v>24</v>
      </c>
      <c r="H709">
        <v>0</v>
      </c>
      <c r="J709" t="s">
        <v>18</v>
      </c>
      <c r="K709" t="s">
        <v>18</v>
      </c>
      <c r="L709" t="s">
        <v>75</v>
      </c>
      <c r="M709" s="39" t="s">
        <v>8916</v>
      </c>
      <c r="N709" s="38" t="s">
        <v>8899</v>
      </c>
      <c r="O709" s="38" t="s">
        <v>8899</v>
      </c>
      <c r="P709" s="38" t="s">
        <v>8899</v>
      </c>
    </row>
    <row r="710" spans="1:17" x14ac:dyDescent="0.3">
      <c r="A710" t="s">
        <v>851</v>
      </c>
      <c r="B710" s="3">
        <v>24</v>
      </c>
      <c r="C710">
        <v>0</v>
      </c>
      <c r="D710">
        <v>0</v>
      </c>
      <c r="E710" s="10">
        <v>24</v>
      </c>
      <c r="F710">
        <v>0</v>
      </c>
      <c r="G710">
        <v>0</v>
      </c>
      <c r="H710">
        <v>0</v>
      </c>
      <c r="J710" t="s">
        <v>17</v>
      </c>
      <c r="K710" t="s">
        <v>17</v>
      </c>
      <c r="L710" t="s">
        <v>75</v>
      </c>
      <c r="M710" s="39" t="s">
        <v>8916</v>
      </c>
      <c r="N710" s="38" t="s">
        <v>8899</v>
      </c>
      <c r="O710" s="38" t="s">
        <v>8899</v>
      </c>
      <c r="P710" s="38" t="s">
        <v>8899</v>
      </c>
    </row>
    <row r="711" spans="1:17" x14ac:dyDescent="0.3">
      <c r="A711" t="s">
        <v>844</v>
      </c>
      <c r="B711" s="3">
        <v>24</v>
      </c>
      <c r="C711" s="10">
        <v>24</v>
      </c>
      <c r="D711">
        <v>0</v>
      </c>
      <c r="E711">
        <v>0</v>
      </c>
      <c r="F711">
        <v>0</v>
      </c>
      <c r="G711">
        <v>0</v>
      </c>
      <c r="H711">
        <v>0</v>
      </c>
      <c r="J711" t="s">
        <v>15</v>
      </c>
      <c r="K711" t="s">
        <v>99</v>
      </c>
      <c r="L711" t="s">
        <v>75</v>
      </c>
      <c r="M711" s="39" t="s">
        <v>8916</v>
      </c>
      <c r="N711" s="38" t="s">
        <v>8899</v>
      </c>
      <c r="O711" s="38" t="s">
        <v>8899</v>
      </c>
      <c r="P711" s="38" t="s">
        <v>8899</v>
      </c>
    </row>
    <row r="712" spans="1:17" x14ac:dyDescent="0.3">
      <c r="A712" t="s">
        <v>857</v>
      </c>
      <c r="B712" s="3">
        <v>24</v>
      </c>
      <c r="C712">
        <v>0</v>
      </c>
      <c r="D712" s="10">
        <v>24</v>
      </c>
      <c r="E712">
        <v>0</v>
      </c>
      <c r="F712">
        <v>0</v>
      </c>
      <c r="G712">
        <v>0</v>
      </c>
      <c r="H712">
        <v>0</v>
      </c>
      <c r="J712" t="s">
        <v>16</v>
      </c>
      <c r="K712" t="s">
        <v>16</v>
      </c>
      <c r="L712" t="s">
        <v>75</v>
      </c>
      <c r="M712" s="39" t="s">
        <v>8916</v>
      </c>
      <c r="N712" s="38" t="s">
        <v>8899</v>
      </c>
      <c r="O712" s="38" t="s">
        <v>8899</v>
      </c>
      <c r="P712" s="38" t="s">
        <v>8899</v>
      </c>
    </row>
    <row r="713" spans="1:17" x14ac:dyDescent="0.3">
      <c r="A713" t="s">
        <v>842</v>
      </c>
      <c r="B713" s="3">
        <v>24</v>
      </c>
      <c r="C713">
        <v>0</v>
      </c>
      <c r="D713">
        <v>0</v>
      </c>
      <c r="E713">
        <v>0</v>
      </c>
      <c r="F713" s="10">
        <v>24</v>
      </c>
      <c r="G713">
        <v>0</v>
      </c>
      <c r="H713">
        <v>0</v>
      </c>
      <c r="J713" t="s">
        <v>51</v>
      </c>
      <c r="K713" t="s">
        <v>81</v>
      </c>
      <c r="L713" t="s">
        <v>75</v>
      </c>
      <c r="M713" s="39" t="s">
        <v>8916</v>
      </c>
      <c r="N713" s="38" t="s">
        <v>8899</v>
      </c>
      <c r="O713" s="38" t="s">
        <v>8899</v>
      </c>
      <c r="P713" s="38" t="s">
        <v>8899</v>
      </c>
    </row>
    <row r="714" spans="1:17" x14ac:dyDescent="0.3">
      <c r="A714" t="s">
        <v>858</v>
      </c>
      <c r="B714" s="3">
        <v>24</v>
      </c>
      <c r="C714">
        <v>0</v>
      </c>
      <c r="D714" s="10">
        <v>24</v>
      </c>
      <c r="E714">
        <v>0</v>
      </c>
      <c r="F714">
        <v>0</v>
      </c>
      <c r="G714">
        <v>0</v>
      </c>
      <c r="H714">
        <v>0</v>
      </c>
      <c r="J714" t="s">
        <v>16</v>
      </c>
      <c r="K714" t="s">
        <v>16</v>
      </c>
      <c r="L714" t="s">
        <v>75</v>
      </c>
      <c r="M714" s="39" t="s">
        <v>8916</v>
      </c>
      <c r="N714" s="38" t="s">
        <v>8899</v>
      </c>
      <c r="O714" s="38" t="s">
        <v>8899</v>
      </c>
      <c r="P714" s="38" t="s">
        <v>8899</v>
      </c>
    </row>
    <row r="715" spans="1:17" x14ac:dyDescent="0.3">
      <c r="A715" t="s">
        <v>837</v>
      </c>
      <c r="B715" s="3">
        <v>24</v>
      </c>
      <c r="C715" s="10">
        <v>24</v>
      </c>
      <c r="D715">
        <v>0</v>
      </c>
      <c r="E715">
        <v>0</v>
      </c>
      <c r="F715">
        <v>0</v>
      </c>
      <c r="G715">
        <v>0</v>
      </c>
      <c r="H715">
        <v>0</v>
      </c>
      <c r="J715" t="s">
        <v>15</v>
      </c>
      <c r="K715" t="s">
        <v>99</v>
      </c>
      <c r="L715" t="s">
        <v>75</v>
      </c>
      <c r="M715" s="39" t="s">
        <v>8916</v>
      </c>
      <c r="N715" s="38" t="s">
        <v>8899</v>
      </c>
      <c r="O715" s="38" t="s">
        <v>8899</v>
      </c>
      <c r="P715" s="38" t="s">
        <v>8899</v>
      </c>
    </row>
    <row r="716" spans="1:17" x14ac:dyDescent="0.3">
      <c r="A716" t="s">
        <v>834</v>
      </c>
      <c r="B716" s="3">
        <v>24</v>
      </c>
      <c r="C716">
        <v>0</v>
      </c>
      <c r="D716">
        <v>0</v>
      </c>
      <c r="E716">
        <v>0</v>
      </c>
      <c r="F716">
        <v>0</v>
      </c>
      <c r="G716" s="10">
        <v>24</v>
      </c>
      <c r="H716">
        <v>0</v>
      </c>
      <c r="J716" t="s">
        <v>18</v>
      </c>
      <c r="K716" t="s">
        <v>18</v>
      </c>
      <c r="L716" t="s">
        <v>75</v>
      </c>
      <c r="M716" s="39" t="s">
        <v>8916</v>
      </c>
      <c r="N716" s="38" t="s">
        <v>8899</v>
      </c>
      <c r="O716" s="38" t="s">
        <v>8899</v>
      </c>
      <c r="P716" s="38" t="s">
        <v>8899</v>
      </c>
    </row>
    <row r="717" spans="1:17" x14ac:dyDescent="0.3">
      <c r="A717" t="s">
        <v>893</v>
      </c>
      <c r="B717" s="3">
        <v>23</v>
      </c>
      <c r="C717">
        <v>0</v>
      </c>
      <c r="D717" s="10">
        <v>23</v>
      </c>
      <c r="E717">
        <v>0</v>
      </c>
      <c r="F717">
        <v>0</v>
      </c>
      <c r="G717">
        <v>0</v>
      </c>
      <c r="H717">
        <v>0</v>
      </c>
      <c r="J717" t="s">
        <v>16</v>
      </c>
      <c r="K717" t="s">
        <v>16</v>
      </c>
      <c r="L717" t="s">
        <v>75</v>
      </c>
      <c r="M717" s="39" t="s">
        <v>8916</v>
      </c>
      <c r="N717" s="38" t="s">
        <v>8899</v>
      </c>
      <c r="O717" s="38" t="s">
        <v>8899</v>
      </c>
      <c r="P717" s="38" t="s">
        <v>8899</v>
      </c>
      <c r="Q717" s="31" t="s">
        <v>9047</v>
      </c>
    </row>
    <row r="718" spans="1:17" x14ac:dyDescent="0.3">
      <c r="A718" t="s">
        <v>887</v>
      </c>
      <c r="B718" s="3">
        <v>23</v>
      </c>
      <c r="C718">
        <v>0</v>
      </c>
      <c r="D718">
        <v>0</v>
      </c>
      <c r="E718" s="10">
        <v>23</v>
      </c>
      <c r="F718">
        <v>0</v>
      </c>
      <c r="G718">
        <v>0</v>
      </c>
      <c r="H718">
        <v>0</v>
      </c>
      <c r="J718" t="s">
        <v>17</v>
      </c>
      <c r="K718" t="s">
        <v>17</v>
      </c>
      <c r="L718" t="s">
        <v>75</v>
      </c>
      <c r="M718" s="39" t="s">
        <v>8916</v>
      </c>
      <c r="N718" s="38" t="s">
        <v>8899</v>
      </c>
      <c r="O718" s="38" t="s">
        <v>8899</v>
      </c>
      <c r="P718" s="38" t="s">
        <v>8899</v>
      </c>
    </row>
    <row r="719" spans="1:17" x14ac:dyDescent="0.3">
      <c r="A719" t="s">
        <v>891</v>
      </c>
      <c r="B719" s="3">
        <v>23</v>
      </c>
      <c r="C719">
        <v>0</v>
      </c>
      <c r="D719">
        <v>0</v>
      </c>
      <c r="E719" s="10">
        <v>23</v>
      </c>
      <c r="F719">
        <v>0</v>
      </c>
      <c r="G719">
        <v>0</v>
      </c>
      <c r="H719">
        <v>0</v>
      </c>
      <c r="J719" t="s">
        <v>17</v>
      </c>
      <c r="K719" t="s">
        <v>17</v>
      </c>
      <c r="L719" t="s">
        <v>75</v>
      </c>
      <c r="M719" s="39" t="s">
        <v>8916</v>
      </c>
      <c r="N719" s="38" t="s">
        <v>8899</v>
      </c>
      <c r="O719" s="38" t="s">
        <v>8899</v>
      </c>
      <c r="P719" s="38" t="s">
        <v>8899</v>
      </c>
    </row>
    <row r="720" spans="1:17" x14ac:dyDescent="0.3">
      <c r="A720" t="s">
        <v>886</v>
      </c>
      <c r="B720" s="3">
        <v>23</v>
      </c>
      <c r="C720">
        <v>0</v>
      </c>
      <c r="D720">
        <v>0</v>
      </c>
      <c r="E720" s="10">
        <v>23</v>
      </c>
      <c r="F720">
        <v>0</v>
      </c>
      <c r="G720">
        <v>0</v>
      </c>
      <c r="H720">
        <v>0</v>
      </c>
      <c r="J720" t="s">
        <v>17</v>
      </c>
      <c r="K720" t="s">
        <v>17</v>
      </c>
      <c r="L720" t="s">
        <v>75</v>
      </c>
      <c r="M720" s="39" t="s">
        <v>8916</v>
      </c>
      <c r="N720" s="38" t="s">
        <v>8899</v>
      </c>
      <c r="O720" s="38" t="s">
        <v>8899</v>
      </c>
      <c r="P720" s="38" t="s">
        <v>8899</v>
      </c>
    </row>
    <row r="721" spans="1:16" x14ac:dyDescent="0.3">
      <c r="A721" t="s">
        <v>892</v>
      </c>
      <c r="B721" s="3">
        <v>23</v>
      </c>
      <c r="C721">
        <v>0</v>
      </c>
      <c r="D721">
        <v>0</v>
      </c>
      <c r="E721" s="10">
        <v>23</v>
      </c>
      <c r="F721">
        <v>0</v>
      </c>
      <c r="G721">
        <v>0</v>
      </c>
      <c r="H721">
        <v>0</v>
      </c>
      <c r="J721" t="s">
        <v>17</v>
      </c>
      <c r="K721" t="s">
        <v>17</v>
      </c>
      <c r="L721" t="s">
        <v>75</v>
      </c>
      <c r="M721" s="39" t="s">
        <v>8916</v>
      </c>
      <c r="N721" s="38" t="s">
        <v>8899</v>
      </c>
      <c r="O721" s="38" t="s">
        <v>8899</v>
      </c>
      <c r="P721" s="38" t="s">
        <v>8899</v>
      </c>
    </row>
    <row r="722" spans="1:16" x14ac:dyDescent="0.3">
      <c r="A722" t="s">
        <v>883</v>
      </c>
      <c r="B722" s="3">
        <v>23</v>
      </c>
      <c r="C722" s="10">
        <v>23</v>
      </c>
      <c r="D722">
        <v>0</v>
      </c>
      <c r="E722">
        <v>0</v>
      </c>
      <c r="F722">
        <v>0</v>
      </c>
      <c r="G722">
        <v>0</v>
      </c>
      <c r="H722">
        <v>0</v>
      </c>
      <c r="J722" t="s">
        <v>15</v>
      </c>
      <c r="K722" t="s">
        <v>99</v>
      </c>
      <c r="L722" t="s">
        <v>75</v>
      </c>
      <c r="M722" s="39" t="s">
        <v>8916</v>
      </c>
      <c r="N722" s="38" t="s">
        <v>8899</v>
      </c>
      <c r="O722" s="38" t="s">
        <v>8899</v>
      </c>
      <c r="P722" s="38" t="s">
        <v>8899</v>
      </c>
    </row>
    <row r="723" spans="1:16" x14ac:dyDescent="0.3">
      <c r="A723" t="s">
        <v>885</v>
      </c>
      <c r="B723" s="3">
        <v>23</v>
      </c>
      <c r="C723">
        <v>0</v>
      </c>
      <c r="D723">
        <v>0</v>
      </c>
      <c r="E723" s="10">
        <v>23</v>
      </c>
      <c r="F723">
        <v>0</v>
      </c>
      <c r="G723">
        <v>0</v>
      </c>
      <c r="H723">
        <v>0</v>
      </c>
      <c r="J723" t="s">
        <v>17</v>
      </c>
      <c r="K723" t="s">
        <v>17</v>
      </c>
      <c r="L723" t="s">
        <v>75</v>
      </c>
      <c r="M723" s="39" t="s">
        <v>8916</v>
      </c>
      <c r="N723" s="38" t="s">
        <v>8899</v>
      </c>
      <c r="O723" s="38" t="s">
        <v>8899</v>
      </c>
      <c r="P723" s="38" t="s">
        <v>8899</v>
      </c>
    </row>
    <row r="724" spans="1:16" x14ac:dyDescent="0.3">
      <c r="A724" t="s">
        <v>897</v>
      </c>
      <c r="B724" s="3">
        <v>23</v>
      </c>
      <c r="C724">
        <v>0</v>
      </c>
      <c r="D724" s="10">
        <v>23</v>
      </c>
      <c r="E724">
        <v>0</v>
      </c>
      <c r="F724">
        <v>0</v>
      </c>
      <c r="G724">
        <v>0</v>
      </c>
      <c r="H724">
        <v>0</v>
      </c>
      <c r="J724" t="s">
        <v>16</v>
      </c>
      <c r="K724" t="s">
        <v>16</v>
      </c>
      <c r="L724" t="s">
        <v>75</v>
      </c>
      <c r="M724" s="39" t="s">
        <v>8916</v>
      </c>
      <c r="N724" s="38" t="s">
        <v>8899</v>
      </c>
      <c r="O724" s="38" t="s">
        <v>8899</v>
      </c>
      <c r="P724" s="38" t="s">
        <v>8899</v>
      </c>
    </row>
    <row r="725" spans="1:16" x14ac:dyDescent="0.3">
      <c r="A725" t="s">
        <v>894</v>
      </c>
      <c r="B725" s="3">
        <v>23</v>
      </c>
      <c r="C725">
        <v>0</v>
      </c>
      <c r="D725" s="10">
        <v>23</v>
      </c>
      <c r="E725">
        <v>0</v>
      </c>
      <c r="F725">
        <v>0</v>
      </c>
      <c r="G725">
        <v>0</v>
      </c>
      <c r="H725">
        <v>0</v>
      </c>
      <c r="J725" t="s">
        <v>16</v>
      </c>
      <c r="K725" t="s">
        <v>16</v>
      </c>
      <c r="L725" t="s">
        <v>75</v>
      </c>
      <c r="M725" s="39" t="s">
        <v>8916</v>
      </c>
      <c r="N725" s="38" t="s">
        <v>8899</v>
      </c>
      <c r="O725" s="38" t="s">
        <v>8899</v>
      </c>
      <c r="P725" s="38" t="s">
        <v>8899</v>
      </c>
    </row>
    <row r="726" spans="1:16" x14ac:dyDescent="0.3">
      <c r="A726" t="s">
        <v>864</v>
      </c>
      <c r="B726" s="3">
        <v>23</v>
      </c>
      <c r="C726">
        <v>0</v>
      </c>
      <c r="D726">
        <v>0</v>
      </c>
      <c r="E726">
        <v>0</v>
      </c>
      <c r="F726">
        <v>0</v>
      </c>
      <c r="G726" s="10">
        <v>23</v>
      </c>
      <c r="H726">
        <v>0</v>
      </c>
      <c r="J726" t="s">
        <v>18</v>
      </c>
      <c r="K726" t="s">
        <v>18</v>
      </c>
      <c r="L726" t="s">
        <v>75</v>
      </c>
      <c r="M726" s="39" t="s">
        <v>8916</v>
      </c>
      <c r="N726" s="38" t="s">
        <v>8899</v>
      </c>
      <c r="O726" s="38" t="s">
        <v>8899</v>
      </c>
      <c r="P726" s="38" t="s">
        <v>8899</v>
      </c>
    </row>
    <row r="727" spans="1:16" x14ac:dyDescent="0.3">
      <c r="A727" t="s">
        <v>898</v>
      </c>
      <c r="B727" s="3">
        <v>23</v>
      </c>
      <c r="C727">
        <v>0</v>
      </c>
      <c r="D727" s="10">
        <v>23</v>
      </c>
      <c r="E727">
        <v>0</v>
      </c>
      <c r="F727">
        <v>0</v>
      </c>
      <c r="G727">
        <v>0</v>
      </c>
      <c r="H727">
        <v>0</v>
      </c>
      <c r="J727" t="s">
        <v>16</v>
      </c>
      <c r="K727" t="s">
        <v>16</v>
      </c>
      <c r="L727" t="s">
        <v>75</v>
      </c>
      <c r="M727" s="39" t="s">
        <v>8916</v>
      </c>
      <c r="N727" s="38" t="s">
        <v>8899</v>
      </c>
      <c r="O727" s="38" t="s">
        <v>8899</v>
      </c>
      <c r="P727" s="38" t="s">
        <v>8899</v>
      </c>
    </row>
    <row r="728" spans="1:16" x14ac:dyDescent="0.3">
      <c r="A728" t="s">
        <v>884</v>
      </c>
      <c r="B728" s="3">
        <v>23</v>
      </c>
      <c r="C728">
        <v>0</v>
      </c>
      <c r="D728">
        <v>0</v>
      </c>
      <c r="E728" s="10">
        <v>23</v>
      </c>
      <c r="F728">
        <v>0</v>
      </c>
      <c r="G728">
        <v>0</v>
      </c>
      <c r="H728">
        <v>0</v>
      </c>
      <c r="J728" t="s">
        <v>17</v>
      </c>
      <c r="K728" t="s">
        <v>17</v>
      </c>
      <c r="L728" t="s">
        <v>75</v>
      </c>
      <c r="M728" s="39" t="s">
        <v>8916</v>
      </c>
      <c r="N728" s="38" t="s">
        <v>8899</v>
      </c>
      <c r="O728" s="38" t="s">
        <v>8899</v>
      </c>
      <c r="P728" s="38" t="s">
        <v>8899</v>
      </c>
    </row>
    <row r="729" spans="1:16" x14ac:dyDescent="0.3">
      <c r="A729" t="s">
        <v>870</v>
      </c>
      <c r="B729" s="3">
        <v>23</v>
      </c>
      <c r="C729">
        <v>0</v>
      </c>
      <c r="D729">
        <v>0</v>
      </c>
      <c r="E729">
        <v>0</v>
      </c>
      <c r="F729">
        <v>0</v>
      </c>
      <c r="G729">
        <v>10</v>
      </c>
      <c r="H729">
        <v>13</v>
      </c>
      <c r="J729" t="s">
        <v>18</v>
      </c>
      <c r="K729" t="s">
        <v>18</v>
      </c>
      <c r="L729" t="s">
        <v>75</v>
      </c>
      <c r="M729" s="39" t="s">
        <v>8916</v>
      </c>
      <c r="N729" s="38" t="s">
        <v>8899</v>
      </c>
      <c r="O729" s="38" t="s">
        <v>8899</v>
      </c>
      <c r="P729" s="38" t="s">
        <v>8899</v>
      </c>
    </row>
    <row r="730" spans="1:16" x14ac:dyDescent="0.3">
      <c r="A730" t="s">
        <v>866</v>
      </c>
      <c r="B730" s="3">
        <v>23</v>
      </c>
      <c r="C730">
        <v>0</v>
      </c>
      <c r="D730">
        <v>0</v>
      </c>
      <c r="E730">
        <v>0</v>
      </c>
      <c r="F730">
        <v>0</v>
      </c>
      <c r="G730" s="10">
        <v>23</v>
      </c>
      <c r="H730">
        <v>0</v>
      </c>
      <c r="J730" t="s">
        <v>18</v>
      </c>
      <c r="K730" t="s">
        <v>18</v>
      </c>
      <c r="L730" t="s">
        <v>75</v>
      </c>
      <c r="M730" s="39" t="s">
        <v>8916</v>
      </c>
      <c r="N730" s="38" t="s">
        <v>8899</v>
      </c>
      <c r="O730" s="38" t="s">
        <v>8899</v>
      </c>
      <c r="P730" s="38" t="s">
        <v>8899</v>
      </c>
    </row>
    <row r="731" spans="1:16" x14ac:dyDescent="0.3">
      <c r="A731" t="s">
        <v>863</v>
      </c>
      <c r="B731" s="3">
        <v>23</v>
      </c>
      <c r="C731">
        <v>0</v>
      </c>
      <c r="D731">
        <v>0</v>
      </c>
      <c r="E731">
        <v>0</v>
      </c>
      <c r="F731">
        <v>0</v>
      </c>
      <c r="G731" s="10">
        <v>23</v>
      </c>
      <c r="H731">
        <v>0</v>
      </c>
      <c r="J731" t="s">
        <v>18</v>
      </c>
      <c r="K731" t="s">
        <v>18</v>
      </c>
      <c r="L731" t="s">
        <v>75</v>
      </c>
      <c r="M731" s="39" t="s">
        <v>8916</v>
      </c>
      <c r="N731" s="38" t="s">
        <v>8899</v>
      </c>
      <c r="O731" s="38" t="s">
        <v>8899</v>
      </c>
      <c r="P731" s="38" t="s">
        <v>8899</v>
      </c>
    </row>
    <row r="732" spans="1:16" x14ac:dyDescent="0.3">
      <c r="A732" t="s">
        <v>865</v>
      </c>
      <c r="B732" s="3">
        <v>23</v>
      </c>
      <c r="C732">
        <v>0</v>
      </c>
      <c r="D732">
        <v>0</v>
      </c>
      <c r="E732">
        <v>0</v>
      </c>
      <c r="F732">
        <v>0</v>
      </c>
      <c r="G732" s="10">
        <v>23</v>
      </c>
      <c r="H732">
        <v>0</v>
      </c>
      <c r="J732" t="s">
        <v>18</v>
      </c>
      <c r="K732" t="s">
        <v>18</v>
      </c>
      <c r="L732" t="s">
        <v>75</v>
      </c>
      <c r="M732" s="39" t="s">
        <v>8916</v>
      </c>
      <c r="N732" s="38" t="s">
        <v>8899</v>
      </c>
      <c r="O732" s="38" t="s">
        <v>8899</v>
      </c>
      <c r="P732" s="38" t="s">
        <v>8899</v>
      </c>
    </row>
    <row r="733" spans="1:16" x14ac:dyDescent="0.3">
      <c r="A733" t="s">
        <v>871</v>
      </c>
      <c r="B733" s="3">
        <v>23</v>
      </c>
      <c r="C733" s="10">
        <v>23</v>
      </c>
      <c r="D733">
        <v>0</v>
      </c>
      <c r="E733">
        <v>0</v>
      </c>
      <c r="F733">
        <v>0</v>
      </c>
      <c r="G733">
        <v>0</v>
      </c>
      <c r="H733">
        <v>0</v>
      </c>
      <c r="J733" t="s">
        <v>15</v>
      </c>
      <c r="K733" t="s">
        <v>99</v>
      </c>
      <c r="L733" t="s">
        <v>75</v>
      </c>
      <c r="M733" s="39" t="s">
        <v>8916</v>
      </c>
      <c r="N733" s="38" t="s">
        <v>8899</v>
      </c>
      <c r="O733" s="38" t="s">
        <v>8899</v>
      </c>
      <c r="P733" s="38" t="s">
        <v>8899</v>
      </c>
    </row>
    <row r="734" spans="1:16" x14ac:dyDescent="0.3">
      <c r="A734" t="s">
        <v>879</v>
      </c>
      <c r="B734" s="3">
        <v>23</v>
      </c>
      <c r="C734">
        <v>0</v>
      </c>
      <c r="D734">
        <v>0</v>
      </c>
      <c r="E734">
        <v>0</v>
      </c>
      <c r="F734" s="10">
        <v>23</v>
      </c>
      <c r="G734">
        <v>0</v>
      </c>
      <c r="H734">
        <v>0</v>
      </c>
      <c r="J734" t="s">
        <v>51</v>
      </c>
      <c r="K734" t="s">
        <v>81</v>
      </c>
      <c r="L734" t="s">
        <v>75</v>
      </c>
      <c r="M734" s="39" t="s">
        <v>8916</v>
      </c>
      <c r="N734" s="38" t="s">
        <v>8899</v>
      </c>
      <c r="O734" s="38" t="s">
        <v>8899</v>
      </c>
      <c r="P734" s="38" t="s">
        <v>8899</v>
      </c>
    </row>
    <row r="735" spans="1:16" x14ac:dyDescent="0.3">
      <c r="A735" t="s">
        <v>867</v>
      </c>
      <c r="B735" s="3">
        <v>23</v>
      </c>
      <c r="C735">
        <v>0</v>
      </c>
      <c r="D735">
        <v>0</v>
      </c>
      <c r="E735">
        <v>0</v>
      </c>
      <c r="F735">
        <v>0</v>
      </c>
      <c r="G735" s="10">
        <v>23</v>
      </c>
      <c r="H735">
        <v>0</v>
      </c>
      <c r="J735" t="s">
        <v>18</v>
      </c>
      <c r="K735" t="s">
        <v>18</v>
      </c>
      <c r="L735" t="s">
        <v>75</v>
      </c>
      <c r="M735" s="39" t="s">
        <v>8916</v>
      </c>
      <c r="N735" s="38" t="s">
        <v>8899</v>
      </c>
      <c r="O735" s="38" t="s">
        <v>8899</v>
      </c>
      <c r="P735" s="38" t="s">
        <v>8899</v>
      </c>
    </row>
    <row r="736" spans="1:16" x14ac:dyDescent="0.3">
      <c r="A736" t="s">
        <v>881</v>
      </c>
      <c r="B736" s="3">
        <v>23</v>
      </c>
      <c r="C736">
        <v>0</v>
      </c>
      <c r="D736">
        <v>0</v>
      </c>
      <c r="E736">
        <v>0</v>
      </c>
      <c r="F736" s="10">
        <v>23</v>
      </c>
      <c r="G736">
        <v>0</v>
      </c>
      <c r="H736">
        <v>0</v>
      </c>
      <c r="J736" t="s">
        <v>51</v>
      </c>
      <c r="K736" t="s">
        <v>81</v>
      </c>
      <c r="L736" t="s">
        <v>75</v>
      </c>
      <c r="M736" s="39" t="s">
        <v>8916</v>
      </c>
      <c r="N736" s="38" t="s">
        <v>8899</v>
      </c>
      <c r="O736" s="38" t="s">
        <v>8899</v>
      </c>
      <c r="P736" s="38" t="s">
        <v>8899</v>
      </c>
    </row>
    <row r="737" spans="1:16" x14ac:dyDescent="0.3">
      <c r="A737" t="s">
        <v>889</v>
      </c>
      <c r="B737" s="3">
        <v>23</v>
      </c>
      <c r="C737">
        <v>0</v>
      </c>
      <c r="D737">
        <v>0</v>
      </c>
      <c r="E737" s="10">
        <v>23</v>
      </c>
      <c r="F737">
        <v>0</v>
      </c>
      <c r="G737">
        <v>0</v>
      </c>
      <c r="H737">
        <v>0</v>
      </c>
      <c r="J737" t="s">
        <v>17</v>
      </c>
      <c r="K737" t="s">
        <v>17</v>
      </c>
      <c r="L737" t="s">
        <v>75</v>
      </c>
      <c r="M737" s="39" t="s">
        <v>8916</v>
      </c>
      <c r="N737" s="38" t="s">
        <v>8899</v>
      </c>
      <c r="O737" s="38" t="s">
        <v>8899</v>
      </c>
      <c r="P737" s="38" t="s">
        <v>8899</v>
      </c>
    </row>
    <row r="738" spans="1:16" x14ac:dyDescent="0.3">
      <c r="A738" t="s">
        <v>901</v>
      </c>
      <c r="B738" s="3">
        <v>23</v>
      </c>
      <c r="C738">
        <v>0</v>
      </c>
      <c r="D738" s="10">
        <v>23</v>
      </c>
      <c r="E738">
        <v>0</v>
      </c>
      <c r="F738" s="4">
        <v>0</v>
      </c>
      <c r="G738">
        <v>0</v>
      </c>
      <c r="H738">
        <v>0</v>
      </c>
      <c r="J738" t="s">
        <v>16</v>
      </c>
      <c r="K738" t="s">
        <v>16</v>
      </c>
      <c r="L738" t="s">
        <v>75</v>
      </c>
      <c r="M738" s="39" t="s">
        <v>8916</v>
      </c>
      <c r="N738" s="38" t="s">
        <v>8899</v>
      </c>
      <c r="O738" s="38" t="s">
        <v>8899</v>
      </c>
      <c r="P738" s="38" t="s">
        <v>8899</v>
      </c>
    </row>
    <row r="739" spans="1:16" x14ac:dyDescent="0.3">
      <c r="A739" t="s">
        <v>869</v>
      </c>
      <c r="B739" s="3">
        <v>23</v>
      </c>
      <c r="C739">
        <v>0</v>
      </c>
      <c r="D739">
        <v>0</v>
      </c>
      <c r="E739">
        <v>0</v>
      </c>
      <c r="F739">
        <v>0</v>
      </c>
      <c r="G739" s="10">
        <v>23</v>
      </c>
      <c r="H739">
        <v>0</v>
      </c>
      <c r="J739" t="s">
        <v>18</v>
      </c>
      <c r="K739" t="s">
        <v>18</v>
      </c>
      <c r="L739" t="s">
        <v>75</v>
      </c>
      <c r="M739" s="39" t="s">
        <v>8916</v>
      </c>
      <c r="N739" s="38" t="s">
        <v>8899</v>
      </c>
      <c r="O739" s="38" t="s">
        <v>8899</v>
      </c>
      <c r="P739" s="38" t="s">
        <v>8899</v>
      </c>
    </row>
    <row r="740" spans="1:16" x14ac:dyDescent="0.3">
      <c r="A740" t="s">
        <v>862</v>
      </c>
      <c r="B740" s="3">
        <v>23</v>
      </c>
      <c r="C740">
        <v>0</v>
      </c>
      <c r="D740">
        <v>0</v>
      </c>
      <c r="E740">
        <v>0</v>
      </c>
      <c r="F740">
        <v>0</v>
      </c>
      <c r="G740" s="10">
        <v>23</v>
      </c>
      <c r="H740">
        <v>0</v>
      </c>
      <c r="J740" t="s">
        <v>18</v>
      </c>
      <c r="K740" t="s">
        <v>18</v>
      </c>
      <c r="L740" t="s">
        <v>75</v>
      </c>
      <c r="M740" s="39" t="s">
        <v>8916</v>
      </c>
      <c r="N740" s="38" t="s">
        <v>8899</v>
      </c>
      <c r="O740" s="38" t="s">
        <v>8899</v>
      </c>
      <c r="P740" s="38" t="s">
        <v>8899</v>
      </c>
    </row>
    <row r="741" spans="1:16" x14ac:dyDescent="0.3">
      <c r="A741" t="s">
        <v>873</v>
      </c>
      <c r="B741" s="3">
        <v>23</v>
      </c>
      <c r="C741">
        <v>0</v>
      </c>
      <c r="D741">
        <v>0</v>
      </c>
      <c r="E741">
        <v>0</v>
      </c>
      <c r="F741">
        <v>0</v>
      </c>
      <c r="G741">
        <v>18</v>
      </c>
      <c r="H741">
        <v>5</v>
      </c>
      <c r="J741" t="s">
        <v>18</v>
      </c>
      <c r="K741" t="s">
        <v>18</v>
      </c>
      <c r="L741" t="s">
        <v>75</v>
      </c>
      <c r="M741" s="39" t="s">
        <v>8916</v>
      </c>
      <c r="N741" s="38" t="s">
        <v>8899</v>
      </c>
      <c r="O741" s="38" t="s">
        <v>8899</v>
      </c>
      <c r="P741" s="38" t="s">
        <v>8899</v>
      </c>
    </row>
    <row r="742" spans="1:16" x14ac:dyDescent="0.3">
      <c r="A742" t="s">
        <v>890</v>
      </c>
      <c r="B742" s="3">
        <v>23</v>
      </c>
      <c r="C742">
        <v>0</v>
      </c>
      <c r="D742">
        <v>0</v>
      </c>
      <c r="E742" s="10">
        <v>23</v>
      </c>
      <c r="F742">
        <v>0</v>
      </c>
      <c r="G742">
        <v>0</v>
      </c>
      <c r="H742">
        <v>0</v>
      </c>
      <c r="J742" t="s">
        <v>17</v>
      </c>
      <c r="K742" t="s">
        <v>17</v>
      </c>
      <c r="L742" t="s">
        <v>75</v>
      </c>
      <c r="M742" s="39" t="s">
        <v>8916</v>
      </c>
      <c r="N742" s="38" t="s">
        <v>8899</v>
      </c>
      <c r="O742" s="38" t="s">
        <v>8899</v>
      </c>
      <c r="P742" s="38" t="s">
        <v>8899</v>
      </c>
    </row>
    <row r="743" spans="1:16" x14ac:dyDescent="0.3">
      <c r="A743" t="s">
        <v>882</v>
      </c>
      <c r="B743" s="3">
        <v>23</v>
      </c>
      <c r="C743" s="10">
        <v>23</v>
      </c>
      <c r="D743">
        <v>0</v>
      </c>
      <c r="E743">
        <v>0</v>
      </c>
      <c r="F743">
        <v>0</v>
      </c>
      <c r="G743">
        <v>0</v>
      </c>
      <c r="H743">
        <v>0</v>
      </c>
      <c r="J743" t="s">
        <v>15</v>
      </c>
      <c r="K743" t="s">
        <v>99</v>
      </c>
      <c r="L743" t="s">
        <v>75</v>
      </c>
      <c r="M743" s="39" t="s">
        <v>8916</v>
      </c>
      <c r="N743" s="38" t="s">
        <v>8899</v>
      </c>
      <c r="O743" s="38" t="s">
        <v>8899</v>
      </c>
      <c r="P743" s="38" t="s">
        <v>8899</v>
      </c>
    </row>
    <row r="744" spans="1:16" x14ac:dyDescent="0.3">
      <c r="A744" t="s">
        <v>875</v>
      </c>
      <c r="B744" s="3">
        <v>23</v>
      </c>
      <c r="C744">
        <v>0</v>
      </c>
      <c r="D744">
        <v>0</v>
      </c>
      <c r="E744">
        <v>0</v>
      </c>
      <c r="F744">
        <v>0</v>
      </c>
      <c r="G744">
        <v>1</v>
      </c>
      <c r="H744">
        <v>22</v>
      </c>
      <c r="J744" t="s">
        <v>18</v>
      </c>
      <c r="K744" t="s">
        <v>18</v>
      </c>
      <c r="L744" t="s">
        <v>75</v>
      </c>
      <c r="M744" s="39" t="s">
        <v>8916</v>
      </c>
      <c r="N744" s="38" t="s">
        <v>8899</v>
      </c>
      <c r="O744" s="38" t="s">
        <v>8899</v>
      </c>
      <c r="P744" s="38" t="s">
        <v>8899</v>
      </c>
    </row>
    <row r="745" spans="1:16" x14ac:dyDescent="0.3">
      <c r="A745" t="s">
        <v>877</v>
      </c>
      <c r="B745" s="3">
        <v>23</v>
      </c>
      <c r="C745" s="10">
        <v>23</v>
      </c>
      <c r="D745">
        <v>0</v>
      </c>
      <c r="E745">
        <v>0</v>
      </c>
      <c r="F745">
        <v>0</v>
      </c>
      <c r="G745">
        <v>0</v>
      </c>
      <c r="H745">
        <v>0</v>
      </c>
      <c r="J745" t="s">
        <v>15</v>
      </c>
      <c r="K745" t="s">
        <v>99</v>
      </c>
      <c r="L745" t="s">
        <v>75</v>
      </c>
      <c r="M745" s="39" t="s">
        <v>8916</v>
      </c>
      <c r="N745" s="38" t="s">
        <v>8899</v>
      </c>
      <c r="O745" s="38" t="s">
        <v>8899</v>
      </c>
      <c r="P745" s="38" t="s">
        <v>8899</v>
      </c>
    </row>
    <row r="746" spans="1:16" x14ac:dyDescent="0.3">
      <c r="A746" t="s">
        <v>880</v>
      </c>
      <c r="B746" s="3">
        <v>23</v>
      </c>
      <c r="C746">
        <v>0</v>
      </c>
      <c r="D746">
        <v>0</v>
      </c>
      <c r="E746">
        <v>0</v>
      </c>
      <c r="F746" s="10">
        <v>23</v>
      </c>
      <c r="G746">
        <v>0</v>
      </c>
      <c r="H746">
        <v>0</v>
      </c>
      <c r="J746" t="s">
        <v>51</v>
      </c>
      <c r="K746" t="s">
        <v>81</v>
      </c>
      <c r="L746" t="s">
        <v>75</v>
      </c>
      <c r="M746" s="39" t="s">
        <v>8916</v>
      </c>
      <c r="N746" s="38" t="s">
        <v>8899</v>
      </c>
      <c r="O746" s="38" t="s">
        <v>8899</v>
      </c>
      <c r="P746" s="38" t="s">
        <v>8899</v>
      </c>
    </row>
    <row r="747" spans="1:16" x14ac:dyDescent="0.3">
      <c r="A747" t="s">
        <v>888</v>
      </c>
      <c r="B747" s="3">
        <v>23</v>
      </c>
      <c r="C747">
        <v>0</v>
      </c>
      <c r="D747">
        <v>0</v>
      </c>
      <c r="E747" s="10">
        <v>23</v>
      </c>
      <c r="F747">
        <v>0</v>
      </c>
      <c r="G747">
        <v>0</v>
      </c>
      <c r="H747">
        <v>0</v>
      </c>
      <c r="J747" t="s">
        <v>17</v>
      </c>
      <c r="K747" t="s">
        <v>17</v>
      </c>
      <c r="L747" t="s">
        <v>75</v>
      </c>
      <c r="M747" s="39" t="s">
        <v>8916</v>
      </c>
      <c r="N747" s="38" t="s">
        <v>8899</v>
      </c>
      <c r="O747" s="38" t="s">
        <v>8899</v>
      </c>
      <c r="P747" s="38" t="s">
        <v>8899</v>
      </c>
    </row>
    <row r="748" spans="1:16" x14ac:dyDescent="0.3">
      <c r="A748" t="s">
        <v>876</v>
      </c>
      <c r="B748" s="3">
        <v>23</v>
      </c>
      <c r="C748" s="10">
        <v>23</v>
      </c>
      <c r="D748">
        <v>0</v>
      </c>
      <c r="E748">
        <v>0</v>
      </c>
      <c r="F748">
        <v>0</v>
      </c>
      <c r="G748">
        <v>0</v>
      </c>
      <c r="H748">
        <v>0</v>
      </c>
      <c r="J748" t="s">
        <v>15</v>
      </c>
      <c r="K748" t="s">
        <v>99</v>
      </c>
      <c r="L748" t="s">
        <v>75</v>
      </c>
      <c r="M748" s="39" t="s">
        <v>8916</v>
      </c>
      <c r="N748" s="38" t="s">
        <v>8899</v>
      </c>
      <c r="O748" s="38" t="s">
        <v>8899</v>
      </c>
      <c r="P748" s="38" t="s">
        <v>8899</v>
      </c>
    </row>
    <row r="749" spans="1:16" x14ac:dyDescent="0.3">
      <c r="A749" t="s">
        <v>861</v>
      </c>
      <c r="B749" s="3">
        <v>23</v>
      </c>
      <c r="C749">
        <v>0</v>
      </c>
      <c r="D749">
        <v>0</v>
      </c>
      <c r="E749">
        <v>0</v>
      </c>
      <c r="F749">
        <v>0</v>
      </c>
      <c r="G749" s="10">
        <v>23</v>
      </c>
      <c r="H749">
        <v>0</v>
      </c>
      <c r="J749" t="s">
        <v>18</v>
      </c>
      <c r="K749" t="s">
        <v>18</v>
      </c>
      <c r="L749" t="s">
        <v>75</v>
      </c>
      <c r="M749" s="39" t="s">
        <v>8916</v>
      </c>
      <c r="N749" s="38" t="s">
        <v>8899</v>
      </c>
      <c r="O749" s="38" t="s">
        <v>8899</v>
      </c>
      <c r="P749" s="38" t="s">
        <v>8899</v>
      </c>
    </row>
    <row r="750" spans="1:16" x14ac:dyDescent="0.3">
      <c r="A750" t="s">
        <v>900</v>
      </c>
      <c r="B750" s="3">
        <v>23</v>
      </c>
      <c r="C750">
        <v>0</v>
      </c>
      <c r="D750" s="10">
        <v>23</v>
      </c>
      <c r="E750">
        <v>0</v>
      </c>
      <c r="F750">
        <v>0</v>
      </c>
      <c r="G750">
        <v>0</v>
      </c>
      <c r="H750">
        <v>0</v>
      </c>
      <c r="J750" t="s">
        <v>16</v>
      </c>
      <c r="K750" t="s">
        <v>16</v>
      </c>
      <c r="L750" t="s">
        <v>75</v>
      </c>
      <c r="M750" s="39" t="s">
        <v>8916</v>
      </c>
      <c r="N750" s="38" t="s">
        <v>8899</v>
      </c>
      <c r="O750" s="38" t="s">
        <v>8899</v>
      </c>
      <c r="P750" s="38" t="s">
        <v>8899</v>
      </c>
    </row>
    <row r="751" spans="1:16" x14ac:dyDescent="0.3">
      <c r="A751" t="s">
        <v>872</v>
      </c>
      <c r="B751" s="3">
        <v>23</v>
      </c>
      <c r="C751" s="10">
        <v>23</v>
      </c>
      <c r="D751">
        <v>0</v>
      </c>
      <c r="E751">
        <v>0</v>
      </c>
      <c r="F751">
        <v>0</v>
      </c>
      <c r="G751">
        <v>0</v>
      </c>
      <c r="H751">
        <v>0</v>
      </c>
      <c r="J751" t="s">
        <v>15</v>
      </c>
      <c r="K751" t="s">
        <v>99</v>
      </c>
      <c r="L751" t="s">
        <v>75</v>
      </c>
      <c r="M751" s="39" t="s">
        <v>8916</v>
      </c>
      <c r="N751" s="38" t="s">
        <v>8899</v>
      </c>
      <c r="O751" s="38" t="s">
        <v>8899</v>
      </c>
      <c r="P751" s="38" t="s">
        <v>8899</v>
      </c>
    </row>
    <row r="752" spans="1:16" x14ac:dyDescent="0.3">
      <c r="A752" t="s">
        <v>899</v>
      </c>
      <c r="B752" s="3">
        <v>23</v>
      </c>
      <c r="C752">
        <v>0</v>
      </c>
      <c r="D752" s="10">
        <v>23</v>
      </c>
      <c r="E752">
        <v>0</v>
      </c>
      <c r="F752">
        <v>0</v>
      </c>
      <c r="G752">
        <v>0</v>
      </c>
      <c r="H752">
        <v>0</v>
      </c>
      <c r="J752" t="s">
        <v>16</v>
      </c>
      <c r="K752" t="s">
        <v>16</v>
      </c>
      <c r="L752" t="s">
        <v>75</v>
      </c>
      <c r="M752" s="39" t="s">
        <v>8916</v>
      </c>
      <c r="N752" s="38" t="s">
        <v>8899</v>
      </c>
      <c r="O752" s="38" t="s">
        <v>8899</v>
      </c>
      <c r="P752" s="38" t="s">
        <v>8899</v>
      </c>
    </row>
    <row r="753" spans="1:16" x14ac:dyDescent="0.3">
      <c r="A753" t="s">
        <v>896</v>
      </c>
      <c r="B753" s="3">
        <v>23</v>
      </c>
      <c r="C753">
        <v>0</v>
      </c>
      <c r="D753" s="10">
        <v>23</v>
      </c>
      <c r="E753">
        <v>0</v>
      </c>
      <c r="F753">
        <v>0</v>
      </c>
      <c r="G753">
        <v>0</v>
      </c>
      <c r="H753">
        <v>0</v>
      </c>
      <c r="J753" t="s">
        <v>16</v>
      </c>
      <c r="K753" t="s">
        <v>16</v>
      </c>
      <c r="L753" t="s">
        <v>75</v>
      </c>
      <c r="M753" s="39" t="s">
        <v>8916</v>
      </c>
      <c r="N753" s="38" t="s">
        <v>8899</v>
      </c>
      <c r="O753" s="38" t="s">
        <v>8899</v>
      </c>
      <c r="P753" s="38" t="s">
        <v>8899</v>
      </c>
    </row>
    <row r="754" spans="1:16" x14ac:dyDescent="0.3">
      <c r="A754" t="s">
        <v>874</v>
      </c>
      <c r="B754" s="3">
        <v>23</v>
      </c>
      <c r="C754" s="10">
        <v>23</v>
      </c>
      <c r="D754">
        <v>0</v>
      </c>
      <c r="E754">
        <v>0</v>
      </c>
      <c r="F754">
        <v>0</v>
      </c>
      <c r="G754">
        <v>0</v>
      </c>
      <c r="H754">
        <v>0</v>
      </c>
      <c r="J754" t="s">
        <v>15</v>
      </c>
      <c r="K754" t="s">
        <v>99</v>
      </c>
      <c r="L754" t="s">
        <v>75</v>
      </c>
      <c r="M754" s="39" t="s">
        <v>8916</v>
      </c>
      <c r="N754" s="38" t="s">
        <v>8899</v>
      </c>
      <c r="O754" s="38" t="s">
        <v>8899</v>
      </c>
      <c r="P754" s="38" t="s">
        <v>8899</v>
      </c>
    </row>
    <row r="755" spans="1:16" x14ac:dyDescent="0.3">
      <c r="A755" t="s">
        <v>878</v>
      </c>
      <c r="B755" s="3">
        <v>23</v>
      </c>
      <c r="C755">
        <v>0</v>
      </c>
      <c r="D755">
        <v>0</v>
      </c>
      <c r="E755">
        <v>0</v>
      </c>
      <c r="F755" s="10">
        <v>23</v>
      </c>
      <c r="G755">
        <v>0</v>
      </c>
      <c r="H755">
        <v>0</v>
      </c>
      <c r="J755" t="s">
        <v>51</v>
      </c>
      <c r="K755" t="s">
        <v>81</v>
      </c>
      <c r="L755" t="s">
        <v>75</v>
      </c>
      <c r="M755" s="39" t="s">
        <v>8916</v>
      </c>
      <c r="N755" s="38" t="s">
        <v>8899</v>
      </c>
      <c r="O755" s="38" t="s">
        <v>8899</v>
      </c>
      <c r="P755" s="38" t="s">
        <v>8899</v>
      </c>
    </row>
    <row r="756" spans="1:16" x14ac:dyDescent="0.3">
      <c r="A756" t="s">
        <v>868</v>
      </c>
      <c r="B756" s="3">
        <v>23</v>
      </c>
      <c r="C756">
        <v>0</v>
      </c>
      <c r="D756">
        <v>0</v>
      </c>
      <c r="E756">
        <v>0</v>
      </c>
      <c r="F756">
        <v>0</v>
      </c>
      <c r="G756" s="10">
        <v>23</v>
      </c>
      <c r="H756">
        <v>0</v>
      </c>
      <c r="J756" t="s">
        <v>18</v>
      </c>
      <c r="K756" t="s">
        <v>18</v>
      </c>
      <c r="L756" t="s">
        <v>75</v>
      </c>
      <c r="M756" s="39" t="s">
        <v>8916</v>
      </c>
      <c r="N756" s="38" t="s">
        <v>8899</v>
      </c>
      <c r="O756" s="38" t="s">
        <v>8899</v>
      </c>
      <c r="P756" s="38" t="s">
        <v>8899</v>
      </c>
    </row>
    <row r="757" spans="1:16" x14ac:dyDescent="0.3">
      <c r="A757" t="s">
        <v>895</v>
      </c>
      <c r="B757" s="3">
        <v>23</v>
      </c>
      <c r="C757">
        <v>0</v>
      </c>
      <c r="D757" s="10">
        <v>23</v>
      </c>
      <c r="E757">
        <v>0</v>
      </c>
      <c r="F757">
        <v>0</v>
      </c>
      <c r="G757">
        <v>0</v>
      </c>
      <c r="H757">
        <v>0</v>
      </c>
      <c r="J757" t="s">
        <v>16</v>
      </c>
      <c r="K757" t="s">
        <v>16</v>
      </c>
      <c r="L757" t="s">
        <v>75</v>
      </c>
      <c r="M757" s="39" t="s">
        <v>8916</v>
      </c>
      <c r="N757" s="38" t="s">
        <v>8899</v>
      </c>
      <c r="O757" s="38" t="s">
        <v>8899</v>
      </c>
      <c r="P757" s="38" t="s">
        <v>8899</v>
      </c>
    </row>
    <row r="758" spans="1:16" x14ac:dyDescent="0.3">
      <c r="A758" t="s">
        <v>925</v>
      </c>
      <c r="B758" s="3">
        <v>22</v>
      </c>
      <c r="C758">
        <v>0</v>
      </c>
      <c r="D758">
        <v>0</v>
      </c>
      <c r="E758" s="10">
        <v>22</v>
      </c>
      <c r="F758">
        <v>0</v>
      </c>
      <c r="G758">
        <v>0</v>
      </c>
      <c r="H758">
        <v>0</v>
      </c>
      <c r="J758" t="s">
        <v>17</v>
      </c>
      <c r="K758" t="s">
        <v>17</v>
      </c>
      <c r="L758" t="s">
        <v>75</v>
      </c>
      <c r="M758" s="39" t="s">
        <v>8916</v>
      </c>
      <c r="N758" s="38" t="s">
        <v>8899</v>
      </c>
      <c r="O758" s="38" t="s">
        <v>8899</v>
      </c>
      <c r="P758" s="38" t="s">
        <v>8899</v>
      </c>
    </row>
    <row r="759" spans="1:16" x14ac:dyDescent="0.3">
      <c r="A759" t="s">
        <v>918</v>
      </c>
      <c r="B759" s="3">
        <v>22</v>
      </c>
      <c r="C759">
        <v>0</v>
      </c>
      <c r="D759">
        <v>0</v>
      </c>
      <c r="E759">
        <v>0</v>
      </c>
      <c r="F759" s="10">
        <v>22</v>
      </c>
      <c r="G759">
        <v>0</v>
      </c>
      <c r="H759">
        <v>0</v>
      </c>
      <c r="J759" t="s">
        <v>51</v>
      </c>
      <c r="K759" t="s">
        <v>81</v>
      </c>
      <c r="L759" t="s">
        <v>75</v>
      </c>
      <c r="M759" s="39" t="s">
        <v>8916</v>
      </c>
      <c r="N759" s="38" t="s">
        <v>8899</v>
      </c>
      <c r="O759" s="38" t="s">
        <v>8899</v>
      </c>
      <c r="P759" s="38" t="s">
        <v>8899</v>
      </c>
    </row>
    <row r="760" spans="1:16" x14ac:dyDescent="0.3">
      <c r="A760" t="s">
        <v>902</v>
      </c>
      <c r="B760" s="3">
        <v>22</v>
      </c>
      <c r="C760">
        <v>0</v>
      </c>
      <c r="D760">
        <v>0</v>
      </c>
      <c r="E760">
        <v>0</v>
      </c>
      <c r="F760">
        <v>0</v>
      </c>
      <c r="G760" s="10">
        <v>22</v>
      </c>
      <c r="H760">
        <v>0</v>
      </c>
      <c r="J760" t="s">
        <v>18</v>
      </c>
      <c r="K760" t="s">
        <v>18</v>
      </c>
      <c r="L760" t="s">
        <v>75</v>
      </c>
      <c r="M760" s="39" t="s">
        <v>8916</v>
      </c>
      <c r="N760" s="38" t="s">
        <v>8899</v>
      </c>
      <c r="O760" s="38" t="s">
        <v>8899</v>
      </c>
      <c r="P760" s="38" t="s">
        <v>8899</v>
      </c>
    </row>
    <row r="761" spans="1:16" x14ac:dyDescent="0.3">
      <c r="A761" t="s">
        <v>926</v>
      </c>
      <c r="B761" s="3">
        <v>22</v>
      </c>
      <c r="C761">
        <v>0</v>
      </c>
      <c r="D761" s="10">
        <v>22</v>
      </c>
      <c r="E761">
        <v>0</v>
      </c>
      <c r="F761">
        <v>0</v>
      </c>
      <c r="G761">
        <v>0</v>
      </c>
      <c r="H761">
        <v>0</v>
      </c>
      <c r="J761" t="s">
        <v>16</v>
      </c>
      <c r="K761" t="s">
        <v>16</v>
      </c>
      <c r="L761" t="s">
        <v>75</v>
      </c>
      <c r="M761" s="39" t="s">
        <v>8916</v>
      </c>
      <c r="N761" s="38" t="s">
        <v>8899</v>
      </c>
      <c r="O761" s="38" t="s">
        <v>8899</v>
      </c>
      <c r="P761" s="38" t="s">
        <v>8899</v>
      </c>
    </row>
    <row r="762" spans="1:16" x14ac:dyDescent="0.3">
      <c r="A762" t="s">
        <v>903</v>
      </c>
      <c r="B762" s="3">
        <v>22</v>
      </c>
      <c r="C762">
        <v>0</v>
      </c>
      <c r="D762">
        <v>0</v>
      </c>
      <c r="E762">
        <v>0</v>
      </c>
      <c r="F762">
        <v>0</v>
      </c>
      <c r="G762" s="10">
        <v>22</v>
      </c>
      <c r="H762">
        <v>0</v>
      </c>
      <c r="J762" t="s">
        <v>18</v>
      </c>
      <c r="K762" t="s">
        <v>18</v>
      </c>
      <c r="L762" t="s">
        <v>75</v>
      </c>
      <c r="M762" s="39" t="s">
        <v>8916</v>
      </c>
      <c r="N762" s="38" t="s">
        <v>8899</v>
      </c>
      <c r="O762" s="38" t="s">
        <v>8899</v>
      </c>
      <c r="P762" s="38" t="s">
        <v>8899</v>
      </c>
    </row>
    <row r="763" spans="1:16" x14ac:dyDescent="0.3">
      <c r="A763" t="s">
        <v>908</v>
      </c>
      <c r="B763" s="3">
        <v>22</v>
      </c>
      <c r="C763">
        <v>0</v>
      </c>
      <c r="D763">
        <v>0</v>
      </c>
      <c r="E763">
        <v>0</v>
      </c>
      <c r="F763">
        <v>3</v>
      </c>
      <c r="G763">
        <v>11</v>
      </c>
      <c r="H763">
        <v>8</v>
      </c>
      <c r="J763" t="s">
        <v>125</v>
      </c>
      <c r="K763" t="s">
        <v>126</v>
      </c>
      <c r="L763" t="s">
        <v>46</v>
      </c>
      <c r="M763" s="39" t="s">
        <v>8916</v>
      </c>
      <c r="N763" s="38" t="s">
        <v>8899</v>
      </c>
      <c r="O763" s="38" t="s">
        <v>8899</v>
      </c>
      <c r="P763" s="38" t="s">
        <v>8899</v>
      </c>
    </row>
    <row r="764" spans="1:16" x14ac:dyDescent="0.3">
      <c r="A764" t="s">
        <v>904</v>
      </c>
      <c r="B764" s="3">
        <v>22</v>
      </c>
      <c r="C764">
        <v>0</v>
      </c>
      <c r="D764">
        <v>0</v>
      </c>
      <c r="E764">
        <v>0</v>
      </c>
      <c r="F764">
        <v>0</v>
      </c>
      <c r="G764" s="10">
        <v>22</v>
      </c>
      <c r="H764">
        <v>0</v>
      </c>
      <c r="J764" t="s">
        <v>18</v>
      </c>
      <c r="K764" t="s">
        <v>18</v>
      </c>
      <c r="L764" t="s">
        <v>75</v>
      </c>
      <c r="M764" s="39" t="s">
        <v>8916</v>
      </c>
      <c r="N764" s="38" t="s">
        <v>8899</v>
      </c>
      <c r="O764" s="38" t="s">
        <v>8899</v>
      </c>
      <c r="P764" s="38" t="s">
        <v>8899</v>
      </c>
    </row>
    <row r="765" spans="1:16" x14ac:dyDescent="0.3">
      <c r="A765" t="s">
        <v>906</v>
      </c>
      <c r="B765" s="3">
        <v>22</v>
      </c>
      <c r="C765">
        <v>0</v>
      </c>
      <c r="D765">
        <v>0</v>
      </c>
      <c r="E765">
        <v>0</v>
      </c>
      <c r="F765">
        <v>0</v>
      </c>
      <c r="G765" s="10">
        <v>22</v>
      </c>
      <c r="H765">
        <v>0</v>
      </c>
      <c r="J765" t="s">
        <v>18</v>
      </c>
      <c r="K765" t="s">
        <v>18</v>
      </c>
      <c r="L765" t="s">
        <v>75</v>
      </c>
      <c r="M765" s="39" t="s">
        <v>8916</v>
      </c>
      <c r="N765" s="38" t="s">
        <v>8899</v>
      </c>
      <c r="O765" s="38" t="s">
        <v>8899</v>
      </c>
      <c r="P765" s="38" t="s">
        <v>8899</v>
      </c>
    </row>
    <row r="766" spans="1:16" x14ac:dyDescent="0.3">
      <c r="A766" t="s">
        <v>923</v>
      </c>
      <c r="B766" s="3">
        <v>22</v>
      </c>
      <c r="C766">
        <v>0</v>
      </c>
      <c r="D766">
        <v>0</v>
      </c>
      <c r="E766" s="10">
        <v>22</v>
      </c>
      <c r="F766">
        <v>0</v>
      </c>
      <c r="G766">
        <v>0</v>
      </c>
      <c r="H766">
        <v>0</v>
      </c>
      <c r="J766" t="s">
        <v>17</v>
      </c>
      <c r="K766" t="s">
        <v>17</v>
      </c>
      <c r="L766" t="s">
        <v>75</v>
      </c>
      <c r="M766" s="39" t="s">
        <v>8916</v>
      </c>
      <c r="N766" s="38" t="s">
        <v>8899</v>
      </c>
      <c r="O766" s="38" t="s">
        <v>8899</v>
      </c>
      <c r="P766" s="38" t="s">
        <v>8899</v>
      </c>
    </row>
    <row r="767" spans="1:16" x14ac:dyDescent="0.3">
      <c r="A767" t="s">
        <v>922</v>
      </c>
      <c r="B767" s="3">
        <v>22</v>
      </c>
      <c r="C767">
        <v>0</v>
      </c>
      <c r="D767">
        <v>0</v>
      </c>
      <c r="E767" s="10">
        <v>22</v>
      </c>
      <c r="F767">
        <v>0</v>
      </c>
      <c r="G767">
        <v>0</v>
      </c>
      <c r="H767">
        <v>0</v>
      </c>
      <c r="J767" t="s">
        <v>17</v>
      </c>
      <c r="K767" t="s">
        <v>17</v>
      </c>
      <c r="L767" t="s">
        <v>75</v>
      </c>
      <c r="M767" s="39" t="s">
        <v>8916</v>
      </c>
      <c r="N767" s="38" t="s">
        <v>8899</v>
      </c>
      <c r="O767" s="38" t="s">
        <v>8899</v>
      </c>
      <c r="P767" s="38" t="s">
        <v>8899</v>
      </c>
    </row>
    <row r="768" spans="1:16" x14ac:dyDescent="0.3">
      <c r="A768" t="s">
        <v>929</v>
      </c>
      <c r="B768" s="3">
        <v>22</v>
      </c>
      <c r="C768">
        <v>0</v>
      </c>
      <c r="D768" s="10">
        <v>22</v>
      </c>
      <c r="E768">
        <v>0</v>
      </c>
      <c r="F768">
        <v>0</v>
      </c>
      <c r="G768">
        <v>0</v>
      </c>
      <c r="H768">
        <v>0</v>
      </c>
      <c r="J768" t="s">
        <v>16</v>
      </c>
      <c r="K768" t="s">
        <v>16</v>
      </c>
      <c r="L768" t="s">
        <v>75</v>
      </c>
      <c r="M768" s="39" t="s">
        <v>8916</v>
      </c>
      <c r="N768" s="38" t="s">
        <v>8899</v>
      </c>
      <c r="O768" s="38" t="s">
        <v>8899</v>
      </c>
      <c r="P768" s="38" t="s">
        <v>8899</v>
      </c>
    </row>
    <row r="769" spans="1:17" x14ac:dyDescent="0.3">
      <c r="A769" t="s">
        <v>909</v>
      </c>
      <c r="B769" s="3">
        <v>22</v>
      </c>
      <c r="C769">
        <v>0</v>
      </c>
      <c r="D769">
        <v>0</v>
      </c>
      <c r="E769">
        <v>0</v>
      </c>
      <c r="F769">
        <v>0</v>
      </c>
      <c r="G769">
        <v>16</v>
      </c>
      <c r="H769">
        <v>6</v>
      </c>
      <c r="J769" t="s">
        <v>18</v>
      </c>
      <c r="K769" t="s">
        <v>18</v>
      </c>
      <c r="L769" t="s">
        <v>75</v>
      </c>
      <c r="M769" s="39" t="s">
        <v>8916</v>
      </c>
      <c r="N769" s="38" t="s">
        <v>8899</v>
      </c>
      <c r="O769" s="38" t="s">
        <v>8899</v>
      </c>
      <c r="P769" s="38" t="s">
        <v>8899</v>
      </c>
    </row>
    <row r="770" spans="1:17" x14ac:dyDescent="0.3">
      <c r="A770" t="s">
        <v>916</v>
      </c>
      <c r="B770" s="3">
        <v>22</v>
      </c>
      <c r="C770" s="10">
        <v>22</v>
      </c>
      <c r="D770">
        <v>0</v>
      </c>
      <c r="E770">
        <v>0</v>
      </c>
      <c r="F770">
        <v>0</v>
      </c>
      <c r="G770">
        <v>0</v>
      </c>
      <c r="H770">
        <v>0</v>
      </c>
      <c r="J770" t="s">
        <v>15</v>
      </c>
      <c r="K770" t="s">
        <v>99</v>
      </c>
      <c r="L770" t="s">
        <v>75</v>
      </c>
      <c r="M770" s="39" t="s">
        <v>8916</v>
      </c>
      <c r="N770" s="38" t="s">
        <v>8899</v>
      </c>
      <c r="O770" s="38" t="s">
        <v>8899</v>
      </c>
      <c r="P770" s="38" t="s">
        <v>8899</v>
      </c>
    </row>
    <row r="771" spans="1:17" x14ac:dyDescent="0.3">
      <c r="A771" t="s">
        <v>907</v>
      </c>
      <c r="B771" s="3">
        <v>22</v>
      </c>
      <c r="C771">
        <v>0</v>
      </c>
      <c r="D771">
        <v>0</v>
      </c>
      <c r="E771">
        <v>0</v>
      </c>
      <c r="F771">
        <v>0</v>
      </c>
      <c r="G771" s="10">
        <v>22</v>
      </c>
      <c r="H771">
        <v>0</v>
      </c>
      <c r="J771" t="s">
        <v>18</v>
      </c>
      <c r="K771" t="s">
        <v>18</v>
      </c>
      <c r="L771" t="s">
        <v>75</v>
      </c>
      <c r="M771" s="39" t="s">
        <v>8916</v>
      </c>
      <c r="N771" s="38" t="s">
        <v>8899</v>
      </c>
      <c r="O771" s="38" t="s">
        <v>8899</v>
      </c>
      <c r="P771" s="38" t="s">
        <v>8899</v>
      </c>
    </row>
    <row r="772" spans="1:17" x14ac:dyDescent="0.3">
      <c r="A772" t="s">
        <v>915</v>
      </c>
      <c r="B772" s="3">
        <v>22</v>
      </c>
      <c r="C772">
        <v>0</v>
      </c>
      <c r="D772">
        <v>0</v>
      </c>
      <c r="E772">
        <v>0</v>
      </c>
      <c r="F772">
        <v>21</v>
      </c>
      <c r="G772">
        <v>0</v>
      </c>
      <c r="H772">
        <v>1</v>
      </c>
      <c r="J772" t="s">
        <v>125</v>
      </c>
      <c r="K772" t="s">
        <v>126</v>
      </c>
      <c r="L772" t="s">
        <v>46</v>
      </c>
      <c r="M772" s="39" t="s">
        <v>8916</v>
      </c>
      <c r="N772" s="38" t="s">
        <v>8899</v>
      </c>
      <c r="O772" s="38" t="s">
        <v>8899</v>
      </c>
      <c r="P772" s="38" t="s">
        <v>8899</v>
      </c>
    </row>
    <row r="773" spans="1:17" x14ac:dyDescent="0.3">
      <c r="A773" t="s">
        <v>920</v>
      </c>
      <c r="B773" s="3">
        <v>22</v>
      </c>
      <c r="C773">
        <v>0</v>
      </c>
      <c r="D773">
        <v>0</v>
      </c>
      <c r="E773" s="10">
        <v>22</v>
      </c>
      <c r="F773">
        <v>0</v>
      </c>
      <c r="G773">
        <v>0</v>
      </c>
      <c r="H773">
        <v>0</v>
      </c>
      <c r="J773" t="s">
        <v>17</v>
      </c>
      <c r="K773" t="s">
        <v>17</v>
      </c>
      <c r="L773" t="s">
        <v>75</v>
      </c>
      <c r="M773" s="39" t="s">
        <v>8916</v>
      </c>
      <c r="N773" s="38" t="s">
        <v>8899</v>
      </c>
      <c r="O773" s="38" t="s">
        <v>8899</v>
      </c>
      <c r="P773" s="38" t="s">
        <v>8899</v>
      </c>
    </row>
    <row r="774" spans="1:17" x14ac:dyDescent="0.3">
      <c r="A774" t="s">
        <v>928</v>
      </c>
      <c r="B774" s="3">
        <v>22</v>
      </c>
      <c r="C774">
        <v>0</v>
      </c>
      <c r="D774" s="10">
        <v>22</v>
      </c>
      <c r="E774">
        <v>0</v>
      </c>
      <c r="F774">
        <v>0</v>
      </c>
      <c r="G774">
        <v>0</v>
      </c>
      <c r="H774">
        <v>0</v>
      </c>
      <c r="J774" t="s">
        <v>16</v>
      </c>
      <c r="K774" t="s">
        <v>16</v>
      </c>
      <c r="L774" t="s">
        <v>75</v>
      </c>
      <c r="M774" s="39" t="s">
        <v>8916</v>
      </c>
      <c r="N774" s="38" t="s">
        <v>8899</v>
      </c>
      <c r="O774" s="38" t="s">
        <v>8899</v>
      </c>
      <c r="P774" s="38" t="s">
        <v>8899</v>
      </c>
    </row>
    <row r="775" spans="1:17" x14ac:dyDescent="0.3">
      <c r="A775" t="s">
        <v>927</v>
      </c>
      <c r="B775" s="3">
        <v>22</v>
      </c>
      <c r="C775">
        <v>0</v>
      </c>
      <c r="D775" s="10">
        <v>22</v>
      </c>
      <c r="E775">
        <v>0</v>
      </c>
      <c r="F775">
        <v>0</v>
      </c>
      <c r="G775">
        <v>0</v>
      </c>
      <c r="H775">
        <v>0</v>
      </c>
      <c r="J775" t="s">
        <v>16</v>
      </c>
      <c r="K775" t="s">
        <v>16</v>
      </c>
      <c r="L775" t="s">
        <v>75</v>
      </c>
      <c r="M775" s="39" t="s">
        <v>8916</v>
      </c>
      <c r="N775" s="38" t="s">
        <v>8899</v>
      </c>
      <c r="O775" s="38" t="s">
        <v>8899</v>
      </c>
      <c r="P775" s="38" t="s">
        <v>8899</v>
      </c>
    </row>
    <row r="776" spans="1:17" x14ac:dyDescent="0.3">
      <c r="A776" t="s">
        <v>917</v>
      </c>
      <c r="B776" s="3">
        <v>22</v>
      </c>
      <c r="C776">
        <v>0</v>
      </c>
      <c r="D776">
        <v>0</v>
      </c>
      <c r="E776">
        <v>0</v>
      </c>
      <c r="F776">
        <v>0</v>
      </c>
      <c r="G776">
        <v>0</v>
      </c>
      <c r="H776" s="10">
        <v>22</v>
      </c>
      <c r="J776" t="s">
        <v>18</v>
      </c>
      <c r="K776" t="s">
        <v>18</v>
      </c>
      <c r="L776" t="s">
        <v>75</v>
      </c>
      <c r="M776" s="39" t="s">
        <v>8916</v>
      </c>
      <c r="N776" s="38" t="s">
        <v>8899</v>
      </c>
      <c r="O776" s="38" t="s">
        <v>8899</v>
      </c>
      <c r="P776" s="38" t="s">
        <v>8899</v>
      </c>
    </row>
    <row r="777" spans="1:17" x14ac:dyDescent="0.3">
      <c r="A777" t="s">
        <v>914</v>
      </c>
      <c r="B777" s="3">
        <v>22</v>
      </c>
      <c r="C777">
        <v>0</v>
      </c>
      <c r="D777">
        <v>0</v>
      </c>
      <c r="E777">
        <v>0</v>
      </c>
      <c r="F777">
        <v>0</v>
      </c>
      <c r="G777">
        <v>17</v>
      </c>
      <c r="H777">
        <v>5</v>
      </c>
      <c r="J777" t="s">
        <v>18</v>
      </c>
      <c r="K777" t="s">
        <v>18</v>
      </c>
      <c r="L777" t="s">
        <v>75</v>
      </c>
      <c r="M777" s="39" t="s">
        <v>8916</v>
      </c>
      <c r="N777" s="38" t="s">
        <v>8899</v>
      </c>
      <c r="O777" s="38" t="s">
        <v>8899</v>
      </c>
      <c r="P777" s="38" t="s">
        <v>8899</v>
      </c>
    </row>
    <row r="778" spans="1:17" x14ac:dyDescent="0.3">
      <c r="A778" t="s">
        <v>921</v>
      </c>
      <c r="B778" s="3">
        <v>22</v>
      </c>
      <c r="C778">
        <v>0</v>
      </c>
      <c r="D778">
        <v>0</v>
      </c>
      <c r="E778" s="10">
        <v>22</v>
      </c>
      <c r="F778">
        <v>0</v>
      </c>
      <c r="G778">
        <v>0</v>
      </c>
      <c r="H778">
        <v>0</v>
      </c>
      <c r="J778" t="s">
        <v>17</v>
      </c>
      <c r="K778" t="s">
        <v>17</v>
      </c>
      <c r="L778" t="s">
        <v>75</v>
      </c>
      <c r="M778" s="39" t="s">
        <v>8916</v>
      </c>
      <c r="N778" s="38" t="s">
        <v>8899</v>
      </c>
      <c r="O778" s="38" t="s">
        <v>8899</v>
      </c>
      <c r="P778" s="38" t="s">
        <v>8899</v>
      </c>
    </row>
    <row r="779" spans="1:17" x14ac:dyDescent="0.3">
      <c r="A779" s="29" t="s">
        <v>912</v>
      </c>
      <c r="B779" s="3">
        <v>22</v>
      </c>
      <c r="C779">
        <v>14</v>
      </c>
      <c r="D779">
        <v>0</v>
      </c>
      <c r="E779">
        <v>0</v>
      </c>
      <c r="F779">
        <v>0</v>
      </c>
      <c r="G779">
        <v>5</v>
      </c>
      <c r="H779">
        <v>3</v>
      </c>
      <c r="J779" t="s">
        <v>910</v>
      </c>
      <c r="K779" t="s">
        <v>911</v>
      </c>
      <c r="L779" t="s">
        <v>46</v>
      </c>
      <c r="M779" s="39" t="s">
        <v>8982</v>
      </c>
      <c r="N779" s="38" t="s">
        <v>8899</v>
      </c>
      <c r="O779" s="38" t="s">
        <v>8899</v>
      </c>
      <c r="P779" s="38" t="s">
        <v>8899</v>
      </c>
      <c r="Q779" s="4" t="s">
        <v>913</v>
      </c>
    </row>
    <row r="780" spans="1:17" x14ac:dyDescent="0.3">
      <c r="A780" t="s">
        <v>931</v>
      </c>
      <c r="B780" s="3">
        <v>22</v>
      </c>
      <c r="C780">
        <v>0</v>
      </c>
      <c r="D780" s="10">
        <v>22</v>
      </c>
      <c r="E780">
        <v>0</v>
      </c>
      <c r="F780">
        <v>0</v>
      </c>
      <c r="G780">
        <v>0</v>
      </c>
      <c r="H780">
        <v>0</v>
      </c>
      <c r="J780" t="s">
        <v>16</v>
      </c>
      <c r="K780" t="s">
        <v>16</v>
      </c>
      <c r="L780" t="s">
        <v>75</v>
      </c>
      <c r="M780" s="39" t="s">
        <v>8916</v>
      </c>
      <c r="N780" s="38" t="s">
        <v>8899</v>
      </c>
      <c r="O780" s="38" t="s">
        <v>8899</v>
      </c>
      <c r="P780" s="38" t="s">
        <v>8899</v>
      </c>
    </row>
    <row r="781" spans="1:17" x14ac:dyDescent="0.3">
      <c r="A781" t="s">
        <v>924</v>
      </c>
      <c r="B781" s="3">
        <v>22</v>
      </c>
      <c r="C781">
        <v>0</v>
      </c>
      <c r="D781">
        <v>0</v>
      </c>
      <c r="E781" s="10">
        <v>22</v>
      </c>
      <c r="F781">
        <v>0</v>
      </c>
      <c r="G781">
        <v>0</v>
      </c>
      <c r="H781">
        <v>0</v>
      </c>
      <c r="J781" t="s">
        <v>17</v>
      </c>
      <c r="K781" t="s">
        <v>17</v>
      </c>
      <c r="L781" t="s">
        <v>75</v>
      </c>
      <c r="M781" s="39" t="s">
        <v>8916</v>
      </c>
      <c r="N781" s="38" t="s">
        <v>8899</v>
      </c>
      <c r="O781" s="38" t="s">
        <v>8899</v>
      </c>
      <c r="P781" s="38" t="s">
        <v>8899</v>
      </c>
    </row>
    <row r="782" spans="1:17" x14ac:dyDescent="0.3">
      <c r="A782" t="s">
        <v>919</v>
      </c>
      <c r="B782" s="3">
        <v>22</v>
      </c>
      <c r="C782" s="10">
        <v>22</v>
      </c>
      <c r="D782">
        <v>0</v>
      </c>
      <c r="E782">
        <v>0</v>
      </c>
      <c r="F782">
        <v>0</v>
      </c>
      <c r="G782">
        <v>0</v>
      </c>
      <c r="H782">
        <v>0</v>
      </c>
      <c r="J782" t="s">
        <v>15</v>
      </c>
      <c r="K782" t="s">
        <v>99</v>
      </c>
      <c r="L782" t="s">
        <v>75</v>
      </c>
      <c r="M782" s="39" t="s">
        <v>8916</v>
      </c>
      <c r="N782" s="38" t="s">
        <v>8899</v>
      </c>
      <c r="O782" s="38" t="s">
        <v>8899</v>
      </c>
      <c r="P782" s="38" t="s">
        <v>8899</v>
      </c>
    </row>
    <row r="783" spans="1:17" x14ac:dyDescent="0.3">
      <c r="A783" t="s">
        <v>930</v>
      </c>
      <c r="B783" s="3">
        <v>22</v>
      </c>
      <c r="C783">
        <v>0</v>
      </c>
      <c r="D783" s="10">
        <v>22</v>
      </c>
      <c r="E783">
        <v>0</v>
      </c>
      <c r="F783">
        <v>0</v>
      </c>
      <c r="G783">
        <v>0</v>
      </c>
      <c r="H783">
        <v>0</v>
      </c>
      <c r="J783" t="s">
        <v>16</v>
      </c>
      <c r="K783" t="s">
        <v>16</v>
      </c>
      <c r="L783" t="s">
        <v>75</v>
      </c>
      <c r="M783" s="39" t="s">
        <v>8916</v>
      </c>
      <c r="N783" s="38" t="s">
        <v>8899</v>
      </c>
      <c r="O783" s="38" t="s">
        <v>8899</v>
      </c>
      <c r="P783" s="38" t="s">
        <v>8899</v>
      </c>
    </row>
    <row r="784" spans="1:17" x14ac:dyDescent="0.3">
      <c r="A784" t="s">
        <v>905</v>
      </c>
      <c r="B784" s="3">
        <v>22</v>
      </c>
      <c r="C784">
        <v>0</v>
      </c>
      <c r="D784">
        <v>0</v>
      </c>
      <c r="E784">
        <v>0</v>
      </c>
      <c r="F784">
        <v>0</v>
      </c>
      <c r="G784" s="10">
        <v>22</v>
      </c>
      <c r="H784">
        <v>0</v>
      </c>
      <c r="J784" t="s">
        <v>18</v>
      </c>
      <c r="K784" t="s">
        <v>18</v>
      </c>
      <c r="L784" t="s">
        <v>75</v>
      </c>
      <c r="M784" s="39" t="s">
        <v>8916</v>
      </c>
      <c r="N784" s="38" t="s">
        <v>8899</v>
      </c>
      <c r="O784" s="38" t="s">
        <v>8899</v>
      </c>
      <c r="P784" s="38" t="s">
        <v>8899</v>
      </c>
    </row>
    <row r="785" spans="1:16" x14ac:dyDescent="0.3">
      <c r="A785" t="s">
        <v>933</v>
      </c>
      <c r="B785" s="3">
        <v>21</v>
      </c>
      <c r="C785">
        <v>0</v>
      </c>
      <c r="D785">
        <v>0</v>
      </c>
      <c r="E785">
        <v>0</v>
      </c>
      <c r="F785">
        <v>0</v>
      </c>
      <c r="G785" s="10">
        <v>21</v>
      </c>
      <c r="H785">
        <v>0</v>
      </c>
      <c r="J785" t="s">
        <v>18</v>
      </c>
      <c r="K785" t="s">
        <v>18</v>
      </c>
      <c r="L785" t="s">
        <v>75</v>
      </c>
      <c r="M785" s="39" t="s">
        <v>8916</v>
      </c>
      <c r="N785" s="38" t="s">
        <v>8899</v>
      </c>
      <c r="O785" s="38" t="s">
        <v>8899</v>
      </c>
      <c r="P785" s="38" t="s">
        <v>8899</v>
      </c>
    </row>
    <row r="786" spans="1:16" x14ac:dyDescent="0.3">
      <c r="A786" t="s">
        <v>939</v>
      </c>
      <c r="B786" s="3">
        <v>21</v>
      </c>
      <c r="C786">
        <v>0</v>
      </c>
      <c r="D786">
        <v>0</v>
      </c>
      <c r="E786">
        <v>0</v>
      </c>
      <c r="F786">
        <v>0</v>
      </c>
      <c r="G786">
        <v>12</v>
      </c>
      <c r="H786">
        <v>9</v>
      </c>
      <c r="J786" t="s">
        <v>18</v>
      </c>
      <c r="K786" t="s">
        <v>18</v>
      </c>
      <c r="L786" t="s">
        <v>75</v>
      </c>
      <c r="M786" s="39" t="s">
        <v>8916</v>
      </c>
      <c r="N786" s="38" t="s">
        <v>8899</v>
      </c>
      <c r="O786" s="38" t="s">
        <v>8899</v>
      </c>
      <c r="P786" s="38" t="s">
        <v>8899</v>
      </c>
    </row>
    <row r="787" spans="1:16" x14ac:dyDescent="0.3">
      <c r="A787" t="s">
        <v>944</v>
      </c>
      <c r="B787" s="3">
        <v>21</v>
      </c>
      <c r="C787" s="10">
        <v>21</v>
      </c>
      <c r="D787">
        <v>0</v>
      </c>
      <c r="E787">
        <v>0</v>
      </c>
      <c r="F787">
        <v>0</v>
      </c>
      <c r="G787">
        <v>0</v>
      </c>
      <c r="H787">
        <v>0</v>
      </c>
      <c r="J787" t="s">
        <v>15</v>
      </c>
      <c r="K787" t="s">
        <v>99</v>
      </c>
      <c r="L787" t="s">
        <v>75</v>
      </c>
      <c r="M787" s="39" t="s">
        <v>8916</v>
      </c>
      <c r="N787" s="38" t="s">
        <v>8899</v>
      </c>
      <c r="O787" s="38" t="s">
        <v>8899</v>
      </c>
      <c r="P787" s="38" t="s">
        <v>8899</v>
      </c>
    </row>
    <row r="788" spans="1:16" x14ac:dyDescent="0.3">
      <c r="A788" t="s">
        <v>940</v>
      </c>
      <c r="B788" s="3">
        <v>21</v>
      </c>
      <c r="C788">
        <v>0</v>
      </c>
      <c r="D788">
        <v>0</v>
      </c>
      <c r="E788">
        <v>0</v>
      </c>
      <c r="F788">
        <v>0</v>
      </c>
      <c r="G788">
        <v>12</v>
      </c>
      <c r="H788">
        <v>9</v>
      </c>
      <c r="J788" t="s">
        <v>18</v>
      </c>
      <c r="K788" t="s">
        <v>18</v>
      </c>
      <c r="L788" t="s">
        <v>75</v>
      </c>
      <c r="M788" s="39" t="s">
        <v>8916</v>
      </c>
      <c r="N788" s="38" t="s">
        <v>8899</v>
      </c>
      <c r="O788" s="38" t="s">
        <v>8899</v>
      </c>
      <c r="P788" s="38" t="s">
        <v>8899</v>
      </c>
    </row>
    <row r="789" spans="1:16" x14ac:dyDescent="0.3">
      <c r="A789" t="s">
        <v>936</v>
      </c>
      <c r="B789" s="3">
        <v>21</v>
      </c>
      <c r="C789">
        <v>0</v>
      </c>
      <c r="D789">
        <v>0</v>
      </c>
      <c r="E789">
        <v>0</v>
      </c>
      <c r="F789">
        <v>0</v>
      </c>
      <c r="G789" s="10">
        <v>21</v>
      </c>
      <c r="H789">
        <v>0</v>
      </c>
      <c r="J789" t="s">
        <v>18</v>
      </c>
      <c r="K789" t="s">
        <v>18</v>
      </c>
      <c r="L789" t="s">
        <v>75</v>
      </c>
      <c r="M789" s="39" t="s">
        <v>8916</v>
      </c>
      <c r="N789" s="38" t="s">
        <v>8899</v>
      </c>
      <c r="O789" s="38" t="s">
        <v>8899</v>
      </c>
      <c r="P789" s="38" t="s">
        <v>8899</v>
      </c>
    </row>
    <row r="790" spans="1:16" x14ac:dyDescent="0.3">
      <c r="A790" t="s">
        <v>949</v>
      </c>
      <c r="B790" s="3">
        <v>21</v>
      </c>
      <c r="C790">
        <v>0</v>
      </c>
      <c r="D790">
        <v>0</v>
      </c>
      <c r="E790" s="10">
        <v>21</v>
      </c>
      <c r="F790">
        <v>0</v>
      </c>
      <c r="G790">
        <v>0</v>
      </c>
      <c r="H790">
        <v>0</v>
      </c>
      <c r="J790" t="s">
        <v>17</v>
      </c>
      <c r="K790" t="s">
        <v>17</v>
      </c>
      <c r="L790" t="s">
        <v>75</v>
      </c>
      <c r="M790" s="39" t="s">
        <v>8916</v>
      </c>
      <c r="N790" s="38" t="s">
        <v>8899</v>
      </c>
      <c r="O790" s="38" t="s">
        <v>8899</v>
      </c>
      <c r="P790" s="38" t="s">
        <v>8899</v>
      </c>
    </row>
    <row r="791" spans="1:16" x14ac:dyDescent="0.3">
      <c r="A791" t="s">
        <v>932</v>
      </c>
      <c r="B791" s="3">
        <v>21</v>
      </c>
      <c r="C791">
        <v>0</v>
      </c>
      <c r="D791">
        <v>0</v>
      </c>
      <c r="E791">
        <v>0</v>
      </c>
      <c r="F791">
        <v>0</v>
      </c>
      <c r="G791" s="10">
        <v>21</v>
      </c>
      <c r="H791">
        <v>0</v>
      </c>
      <c r="J791" t="s">
        <v>18</v>
      </c>
      <c r="K791" t="s">
        <v>18</v>
      </c>
      <c r="L791" t="s">
        <v>75</v>
      </c>
      <c r="M791" s="39" t="s">
        <v>8916</v>
      </c>
      <c r="N791" s="38" t="s">
        <v>8899</v>
      </c>
      <c r="O791" s="38" t="s">
        <v>8899</v>
      </c>
      <c r="P791" s="38" t="s">
        <v>8899</v>
      </c>
    </row>
    <row r="792" spans="1:16" x14ac:dyDescent="0.3">
      <c r="A792" t="s">
        <v>947</v>
      </c>
      <c r="B792" s="3">
        <v>21</v>
      </c>
      <c r="C792">
        <v>0</v>
      </c>
      <c r="D792">
        <v>0</v>
      </c>
      <c r="E792" s="10">
        <v>21</v>
      </c>
      <c r="F792">
        <v>0</v>
      </c>
      <c r="G792">
        <v>0</v>
      </c>
      <c r="H792">
        <v>0</v>
      </c>
      <c r="J792" t="s">
        <v>17</v>
      </c>
      <c r="K792" t="s">
        <v>17</v>
      </c>
      <c r="L792" t="s">
        <v>75</v>
      </c>
      <c r="M792" s="39" t="s">
        <v>8916</v>
      </c>
      <c r="N792" s="38" t="s">
        <v>8899</v>
      </c>
      <c r="O792" s="38" t="s">
        <v>8899</v>
      </c>
      <c r="P792" s="38" t="s">
        <v>8899</v>
      </c>
    </row>
    <row r="793" spans="1:16" x14ac:dyDescent="0.3">
      <c r="A793" t="s">
        <v>943</v>
      </c>
      <c r="B793" s="3">
        <v>21</v>
      </c>
      <c r="C793">
        <v>0</v>
      </c>
      <c r="D793">
        <v>0</v>
      </c>
      <c r="E793">
        <v>0</v>
      </c>
      <c r="F793">
        <v>3</v>
      </c>
      <c r="G793">
        <v>0</v>
      </c>
      <c r="H793">
        <v>18</v>
      </c>
      <c r="J793" t="s">
        <v>125</v>
      </c>
      <c r="K793" t="s">
        <v>126</v>
      </c>
      <c r="L793" t="s">
        <v>46</v>
      </c>
      <c r="M793" s="39" t="s">
        <v>8916</v>
      </c>
      <c r="N793" s="38" t="s">
        <v>8899</v>
      </c>
      <c r="O793" s="38" t="s">
        <v>8899</v>
      </c>
      <c r="P793" s="38" t="s">
        <v>8899</v>
      </c>
    </row>
    <row r="794" spans="1:16" x14ac:dyDescent="0.3">
      <c r="A794" t="s">
        <v>935</v>
      </c>
      <c r="B794" s="3">
        <v>21</v>
      </c>
      <c r="C794">
        <v>0</v>
      </c>
      <c r="D794">
        <v>0</v>
      </c>
      <c r="E794">
        <v>0</v>
      </c>
      <c r="F794">
        <v>0</v>
      </c>
      <c r="G794" s="10">
        <v>21</v>
      </c>
      <c r="H794">
        <v>0</v>
      </c>
      <c r="J794" t="s">
        <v>18</v>
      </c>
      <c r="K794" t="s">
        <v>18</v>
      </c>
      <c r="L794" t="s">
        <v>75</v>
      </c>
      <c r="M794" s="39" t="s">
        <v>8916</v>
      </c>
      <c r="N794" s="38" t="s">
        <v>8899</v>
      </c>
      <c r="O794" s="38" t="s">
        <v>8899</v>
      </c>
      <c r="P794" s="38" t="s">
        <v>8899</v>
      </c>
    </row>
    <row r="795" spans="1:16" x14ac:dyDescent="0.3">
      <c r="A795" t="s">
        <v>938</v>
      </c>
      <c r="B795" s="3">
        <v>21</v>
      </c>
      <c r="C795">
        <v>0</v>
      </c>
      <c r="D795">
        <v>0</v>
      </c>
      <c r="E795">
        <v>0</v>
      </c>
      <c r="F795">
        <v>8</v>
      </c>
      <c r="G795">
        <v>9</v>
      </c>
      <c r="H795">
        <v>4</v>
      </c>
      <c r="J795" t="s">
        <v>125</v>
      </c>
      <c r="K795" t="s">
        <v>126</v>
      </c>
      <c r="L795" t="s">
        <v>46</v>
      </c>
      <c r="M795" s="39" t="s">
        <v>8916</v>
      </c>
      <c r="N795" s="38" t="s">
        <v>8899</v>
      </c>
      <c r="O795" s="38" t="s">
        <v>8899</v>
      </c>
      <c r="P795" s="38" t="s">
        <v>8899</v>
      </c>
    </row>
    <row r="796" spans="1:16" x14ac:dyDescent="0.3">
      <c r="A796" t="s">
        <v>950</v>
      </c>
      <c r="B796" s="3">
        <v>21</v>
      </c>
      <c r="C796">
        <v>0</v>
      </c>
      <c r="D796">
        <v>0</v>
      </c>
      <c r="E796" s="10">
        <v>21</v>
      </c>
      <c r="F796">
        <v>0</v>
      </c>
      <c r="G796">
        <v>0</v>
      </c>
      <c r="H796">
        <v>0</v>
      </c>
      <c r="J796" t="s">
        <v>17</v>
      </c>
      <c r="K796" t="s">
        <v>17</v>
      </c>
      <c r="L796" t="s">
        <v>75</v>
      </c>
      <c r="M796" s="39" t="s">
        <v>8916</v>
      </c>
      <c r="N796" s="38" t="s">
        <v>8899</v>
      </c>
      <c r="O796" s="38" t="s">
        <v>8899</v>
      </c>
      <c r="P796" s="38" t="s">
        <v>8899</v>
      </c>
    </row>
    <row r="797" spans="1:16" x14ac:dyDescent="0.3">
      <c r="A797" t="s">
        <v>942</v>
      </c>
      <c r="B797" s="3">
        <v>21</v>
      </c>
      <c r="C797" s="10">
        <v>21</v>
      </c>
      <c r="D797">
        <v>0</v>
      </c>
      <c r="E797">
        <v>0</v>
      </c>
      <c r="F797">
        <v>0</v>
      </c>
      <c r="G797">
        <v>0</v>
      </c>
      <c r="H797">
        <v>0</v>
      </c>
      <c r="J797" t="s">
        <v>15</v>
      </c>
      <c r="K797" t="s">
        <v>99</v>
      </c>
      <c r="L797" t="s">
        <v>75</v>
      </c>
      <c r="M797" s="39" t="s">
        <v>8916</v>
      </c>
      <c r="N797" s="38" t="s">
        <v>8899</v>
      </c>
      <c r="O797" s="38" t="s">
        <v>8899</v>
      </c>
      <c r="P797" s="38" t="s">
        <v>8899</v>
      </c>
    </row>
    <row r="798" spans="1:16" x14ac:dyDescent="0.3">
      <c r="A798" t="s">
        <v>937</v>
      </c>
      <c r="B798" s="3">
        <v>21</v>
      </c>
      <c r="C798">
        <v>0</v>
      </c>
      <c r="D798">
        <v>0</v>
      </c>
      <c r="E798">
        <v>0</v>
      </c>
      <c r="F798">
        <v>0</v>
      </c>
      <c r="G798" s="10">
        <v>21</v>
      </c>
      <c r="H798">
        <v>0</v>
      </c>
      <c r="J798" t="s">
        <v>18</v>
      </c>
      <c r="K798" t="s">
        <v>18</v>
      </c>
      <c r="L798" t="s">
        <v>75</v>
      </c>
      <c r="M798" s="39" t="s">
        <v>8916</v>
      </c>
      <c r="N798" s="38" t="s">
        <v>8899</v>
      </c>
      <c r="O798" s="38" t="s">
        <v>8899</v>
      </c>
      <c r="P798" s="38" t="s">
        <v>8899</v>
      </c>
    </row>
    <row r="799" spans="1:16" x14ac:dyDescent="0.3">
      <c r="A799" t="s">
        <v>945</v>
      </c>
      <c r="B799" s="3">
        <v>21</v>
      </c>
      <c r="C799" s="10">
        <v>21</v>
      </c>
      <c r="D799">
        <v>0</v>
      </c>
      <c r="E799">
        <v>0</v>
      </c>
      <c r="F799">
        <v>0</v>
      </c>
      <c r="G799">
        <v>0</v>
      </c>
      <c r="H799">
        <v>0</v>
      </c>
      <c r="J799" t="s">
        <v>15</v>
      </c>
      <c r="K799" t="s">
        <v>99</v>
      </c>
      <c r="L799" t="s">
        <v>75</v>
      </c>
      <c r="M799" s="39" t="s">
        <v>8916</v>
      </c>
      <c r="N799" s="38" t="s">
        <v>8899</v>
      </c>
      <c r="O799" s="38" t="s">
        <v>8899</v>
      </c>
      <c r="P799" s="38" t="s">
        <v>8899</v>
      </c>
    </row>
    <row r="800" spans="1:16" x14ac:dyDescent="0.3">
      <c r="A800" t="s">
        <v>958</v>
      </c>
      <c r="B800" s="3">
        <v>21</v>
      </c>
      <c r="C800">
        <v>0</v>
      </c>
      <c r="D800" s="10">
        <v>21</v>
      </c>
      <c r="E800">
        <v>0</v>
      </c>
      <c r="F800">
        <v>0</v>
      </c>
      <c r="G800">
        <v>0</v>
      </c>
      <c r="H800">
        <v>0</v>
      </c>
      <c r="J800" t="s">
        <v>16</v>
      </c>
      <c r="K800" t="s">
        <v>16</v>
      </c>
      <c r="L800" t="s">
        <v>75</v>
      </c>
      <c r="M800" s="39" t="s">
        <v>8916</v>
      </c>
      <c r="N800" s="38" t="s">
        <v>8899</v>
      </c>
      <c r="O800" s="38" t="s">
        <v>8899</v>
      </c>
      <c r="P800" s="38" t="s">
        <v>8899</v>
      </c>
    </row>
    <row r="801" spans="1:17" x14ac:dyDescent="0.3">
      <c r="A801" t="s">
        <v>954</v>
      </c>
      <c r="B801" s="3">
        <v>21</v>
      </c>
      <c r="C801">
        <v>0</v>
      </c>
      <c r="D801" s="10">
        <v>21</v>
      </c>
      <c r="E801">
        <v>0</v>
      </c>
      <c r="F801">
        <v>0</v>
      </c>
      <c r="G801">
        <v>0</v>
      </c>
      <c r="H801">
        <v>0</v>
      </c>
      <c r="J801" t="s">
        <v>16</v>
      </c>
      <c r="K801" t="s">
        <v>16</v>
      </c>
      <c r="L801" t="s">
        <v>75</v>
      </c>
      <c r="M801" s="39" t="s">
        <v>8916</v>
      </c>
      <c r="N801" s="38" t="s">
        <v>8899</v>
      </c>
      <c r="O801" s="38" t="s">
        <v>8899</v>
      </c>
      <c r="P801" s="38" t="s">
        <v>8899</v>
      </c>
    </row>
    <row r="802" spans="1:17" x14ac:dyDescent="0.3">
      <c r="A802" t="s">
        <v>960</v>
      </c>
      <c r="B802" s="3">
        <v>21</v>
      </c>
      <c r="C802">
        <v>0</v>
      </c>
      <c r="D802">
        <v>0</v>
      </c>
      <c r="E802">
        <v>0</v>
      </c>
      <c r="F802">
        <v>20</v>
      </c>
      <c r="G802">
        <v>1</v>
      </c>
      <c r="H802">
        <v>0</v>
      </c>
      <c r="J802" t="s">
        <v>125</v>
      </c>
      <c r="K802" t="s">
        <v>126</v>
      </c>
      <c r="L802" t="s">
        <v>46</v>
      </c>
      <c r="M802" s="39" t="s">
        <v>8916</v>
      </c>
      <c r="N802" s="38" t="s">
        <v>8899</v>
      </c>
      <c r="O802" s="38" t="s">
        <v>8899</v>
      </c>
      <c r="P802" s="38" t="s">
        <v>8899</v>
      </c>
    </row>
    <row r="803" spans="1:17" x14ac:dyDescent="0.3">
      <c r="A803" t="s">
        <v>956</v>
      </c>
      <c r="B803" s="3">
        <v>21</v>
      </c>
      <c r="C803">
        <v>0</v>
      </c>
      <c r="D803" s="10">
        <v>21</v>
      </c>
      <c r="E803">
        <v>0</v>
      </c>
      <c r="F803">
        <v>0</v>
      </c>
      <c r="G803">
        <v>0</v>
      </c>
      <c r="H803">
        <v>0</v>
      </c>
      <c r="J803" t="s">
        <v>16</v>
      </c>
      <c r="K803" t="s">
        <v>16</v>
      </c>
      <c r="L803" t="s">
        <v>75</v>
      </c>
      <c r="M803" s="39" t="s">
        <v>8916</v>
      </c>
      <c r="N803" s="38" t="s">
        <v>8899</v>
      </c>
      <c r="O803" s="38" t="s">
        <v>8899</v>
      </c>
      <c r="P803" s="38" t="s">
        <v>8899</v>
      </c>
    </row>
    <row r="804" spans="1:17" x14ac:dyDescent="0.3">
      <c r="A804" t="s">
        <v>953</v>
      </c>
      <c r="B804" s="3">
        <v>21</v>
      </c>
      <c r="C804">
        <v>0</v>
      </c>
      <c r="D804" s="10">
        <v>21</v>
      </c>
      <c r="E804">
        <v>0</v>
      </c>
      <c r="F804">
        <v>0</v>
      </c>
      <c r="G804">
        <v>0</v>
      </c>
      <c r="H804">
        <v>0</v>
      </c>
      <c r="J804" t="s">
        <v>16</v>
      </c>
      <c r="K804" t="s">
        <v>16</v>
      </c>
      <c r="L804" t="s">
        <v>75</v>
      </c>
      <c r="M804" s="39" t="s">
        <v>8916</v>
      </c>
      <c r="N804" s="38" t="s">
        <v>8899</v>
      </c>
      <c r="O804" s="38" t="s">
        <v>8899</v>
      </c>
      <c r="P804" s="38" t="s">
        <v>8899</v>
      </c>
    </row>
    <row r="805" spans="1:17" x14ac:dyDescent="0.3">
      <c r="A805" t="s">
        <v>959</v>
      </c>
      <c r="B805" s="3">
        <v>21</v>
      </c>
      <c r="C805">
        <v>0</v>
      </c>
      <c r="D805" s="10">
        <v>21</v>
      </c>
      <c r="E805">
        <v>0</v>
      </c>
      <c r="F805">
        <v>0</v>
      </c>
      <c r="G805">
        <v>0</v>
      </c>
      <c r="H805">
        <v>0</v>
      </c>
      <c r="J805" t="s">
        <v>16</v>
      </c>
      <c r="K805" t="s">
        <v>16</v>
      </c>
      <c r="L805" t="s">
        <v>75</v>
      </c>
      <c r="M805" s="39" t="s">
        <v>8916</v>
      </c>
      <c r="N805" s="38" t="s">
        <v>8899</v>
      </c>
      <c r="O805" s="38" t="s">
        <v>8899</v>
      </c>
      <c r="P805" s="38" t="s">
        <v>8899</v>
      </c>
    </row>
    <row r="806" spans="1:17" x14ac:dyDescent="0.3">
      <c r="A806" t="s">
        <v>934</v>
      </c>
      <c r="B806" s="3">
        <v>21</v>
      </c>
      <c r="C806">
        <v>0</v>
      </c>
      <c r="D806">
        <v>0</v>
      </c>
      <c r="E806">
        <v>0</v>
      </c>
      <c r="F806">
        <v>0</v>
      </c>
      <c r="G806" s="10">
        <v>21</v>
      </c>
      <c r="H806">
        <v>0</v>
      </c>
      <c r="J806" t="s">
        <v>18</v>
      </c>
      <c r="K806" t="s">
        <v>18</v>
      </c>
      <c r="L806" t="s">
        <v>75</v>
      </c>
      <c r="M806" s="39" t="s">
        <v>8916</v>
      </c>
      <c r="N806" s="38" t="s">
        <v>8899</v>
      </c>
      <c r="O806" s="38" t="s">
        <v>8899</v>
      </c>
      <c r="P806" s="38" t="s">
        <v>8899</v>
      </c>
    </row>
    <row r="807" spans="1:17" x14ac:dyDescent="0.3">
      <c r="A807" t="s">
        <v>957</v>
      </c>
      <c r="B807" s="3">
        <v>21</v>
      </c>
      <c r="C807">
        <v>0</v>
      </c>
      <c r="D807" s="10">
        <v>21</v>
      </c>
      <c r="E807">
        <v>0</v>
      </c>
      <c r="F807">
        <v>0</v>
      </c>
      <c r="G807">
        <v>0</v>
      </c>
      <c r="H807">
        <v>0</v>
      </c>
      <c r="J807" t="s">
        <v>16</v>
      </c>
      <c r="K807" t="s">
        <v>16</v>
      </c>
      <c r="L807" t="s">
        <v>75</v>
      </c>
      <c r="M807" s="39" t="s">
        <v>8916</v>
      </c>
      <c r="N807" s="38" t="s">
        <v>8899</v>
      </c>
      <c r="O807" s="38" t="s">
        <v>8899</v>
      </c>
      <c r="P807" s="38" t="s">
        <v>8899</v>
      </c>
    </row>
    <row r="808" spans="1:17" x14ac:dyDescent="0.3">
      <c r="A808" t="s">
        <v>948</v>
      </c>
      <c r="B808" s="3">
        <v>21</v>
      </c>
      <c r="C808">
        <v>0</v>
      </c>
      <c r="D808">
        <v>0</v>
      </c>
      <c r="E808" s="10">
        <v>21</v>
      </c>
      <c r="F808">
        <v>0</v>
      </c>
      <c r="G808">
        <v>0</v>
      </c>
      <c r="H808">
        <v>0</v>
      </c>
      <c r="J808" t="s">
        <v>17</v>
      </c>
      <c r="K808" t="s">
        <v>17</v>
      </c>
      <c r="L808" t="s">
        <v>75</v>
      </c>
      <c r="M808" s="39" t="s">
        <v>8916</v>
      </c>
      <c r="N808" s="38" t="s">
        <v>8899</v>
      </c>
      <c r="O808" s="38" t="s">
        <v>8899</v>
      </c>
      <c r="P808" s="38" t="s">
        <v>8899</v>
      </c>
      <c r="Q808" s="31" t="s">
        <v>9047</v>
      </c>
    </row>
    <row r="809" spans="1:17" x14ac:dyDescent="0.3">
      <c r="A809" t="s">
        <v>946</v>
      </c>
      <c r="B809" s="3">
        <v>21</v>
      </c>
      <c r="C809" s="10">
        <v>21</v>
      </c>
      <c r="D809">
        <v>0</v>
      </c>
      <c r="E809">
        <v>0</v>
      </c>
      <c r="F809">
        <v>0</v>
      </c>
      <c r="G809">
        <v>0</v>
      </c>
      <c r="H809">
        <v>0</v>
      </c>
      <c r="J809" t="s">
        <v>15</v>
      </c>
      <c r="K809" t="s">
        <v>99</v>
      </c>
      <c r="L809" t="s">
        <v>75</v>
      </c>
      <c r="M809" s="39" t="s">
        <v>8916</v>
      </c>
      <c r="N809" s="38" t="s">
        <v>8899</v>
      </c>
      <c r="O809" s="38" t="s">
        <v>8899</v>
      </c>
      <c r="P809" s="38" t="s">
        <v>8899</v>
      </c>
    </row>
    <row r="810" spans="1:17" x14ac:dyDescent="0.3">
      <c r="A810" t="s">
        <v>952</v>
      </c>
      <c r="B810" s="3">
        <v>21</v>
      </c>
      <c r="C810">
        <v>0</v>
      </c>
      <c r="D810">
        <v>0</v>
      </c>
      <c r="E810" s="10">
        <v>21</v>
      </c>
      <c r="F810">
        <v>0</v>
      </c>
      <c r="G810">
        <v>0</v>
      </c>
      <c r="H810">
        <v>0</v>
      </c>
      <c r="J810" t="s">
        <v>17</v>
      </c>
      <c r="K810" t="s">
        <v>17</v>
      </c>
      <c r="L810" t="s">
        <v>75</v>
      </c>
      <c r="M810" s="39" t="s">
        <v>8916</v>
      </c>
      <c r="N810" s="38" t="s">
        <v>8899</v>
      </c>
      <c r="O810" s="38" t="s">
        <v>8899</v>
      </c>
      <c r="P810" s="38" t="s">
        <v>8899</v>
      </c>
    </row>
    <row r="811" spans="1:17" x14ac:dyDescent="0.3">
      <c r="A811" t="s">
        <v>941</v>
      </c>
      <c r="B811" s="3">
        <v>21</v>
      </c>
      <c r="C811">
        <v>0</v>
      </c>
      <c r="D811">
        <v>0</v>
      </c>
      <c r="E811">
        <v>0</v>
      </c>
      <c r="F811">
        <v>0</v>
      </c>
      <c r="G811">
        <v>16</v>
      </c>
      <c r="H811">
        <v>5</v>
      </c>
      <c r="J811" t="s">
        <v>18</v>
      </c>
      <c r="K811" t="s">
        <v>18</v>
      </c>
      <c r="L811" t="s">
        <v>75</v>
      </c>
      <c r="M811" s="39" t="s">
        <v>8916</v>
      </c>
      <c r="N811" s="38" t="s">
        <v>8899</v>
      </c>
      <c r="O811" s="38" t="s">
        <v>8899</v>
      </c>
      <c r="P811" s="38" t="s">
        <v>8899</v>
      </c>
    </row>
    <row r="812" spans="1:17" x14ac:dyDescent="0.3">
      <c r="A812" t="s">
        <v>951</v>
      </c>
      <c r="B812" s="3">
        <v>21</v>
      </c>
      <c r="C812">
        <v>0</v>
      </c>
      <c r="D812">
        <v>0</v>
      </c>
      <c r="E812" s="10">
        <v>21</v>
      </c>
      <c r="F812">
        <v>0</v>
      </c>
      <c r="G812">
        <v>0</v>
      </c>
      <c r="H812">
        <v>0</v>
      </c>
      <c r="J812" t="s">
        <v>17</v>
      </c>
      <c r="K812" t="s">
        <v>17</v>
      </c>
      <c r="L812" t="s">
        <v>75</v>
      </c>
      <c r="M812" s="39" t="s">
        <v>8916</v>
      </c>
      <c r="N812" s="38" t="s">
        <v>8899</v>
      </c>
      <c r="O812" s="38" t="s">
        <v>8899</v>
      </c>
      <c r="P812" s="38" t="s">
        <v>8899</v>
      </c>
    </row>
    <row r="813" spans="1:17" x14ac:dyDescent="0.3">
      <c r="A813" t="s">
        <v>955</v>
      </c>
      <c r="B813" s="3">
        <v>21</v>
      </c>
      <c r="C813">
        <v>0</v>
      </c>
      <c r="D813" s="10">
        <v>21</v>
      </c>
      <c r="E813">
        <v>0</v>
      </c>
      <c r="F813">
        <v>0</v>
      </c>
      <c r="G813">
        <v>0</v>
      </c>
      <c r="H813">
        <v>0</v>
      </c>
      <c r="J813" t="s">
        <v>16</v>
      </c>
      <c r="K813" t="s">
        <v>16</v>
      </c>
      <c r="L813" t="s">
        <v>75</v>
      </c>
      <c r="M813" s="39" t="s">
        <v>8916</v>
      </c>
      <c r="N813" s="38" t="s">
        <v>8899</v>
      </c>
      <c r="O813" s="38" t="s">
        <v>8899</v>
      </c>
      <c r="P813" s="38" t="s">
        <v>8899</v>
      </c>
    </row>
    <row r="814" spans="1:17" x14ac:dyDescent="0.3">
      <c r="A814" t="s">
        <v>985</v>
      </c>
      <c r="B814" s="3">
        <v>20</v>
      </c>
      <c r="C814">
        <v>0</v>
      </c>
      <c r="D814" s="10">
        <v>20</v>
      </c>
      <c r="E814">
        <v>0</v>
      </c>
      <c r="F814">
        <v>0</v>
      </c>
      <c r="G814">
        <v>0</v>
      </c>
      <c r="H814">
        <v>0</v>
      </c>
      <c r="J814" t="s">
        <v>16</v>
      </c>
      <c r="K814" t="s">
        <v>16</v>
      </c>
      <c r="L814" t="s">
        <v>75</v>
      </c>
      <c r="M814" s="39" t="s">
        <v>8916</v>
      </c>
      <c r="N814" s="38" t="s">
        <v>8899</v>
      </c>
      <c r="O814" s="38" t="s">
        <v>8899</v>
      </c>
      <c r="P814" s="38" t="s">
        <v>8899</v>
      </c>
    </row>
    <row r="815" spans="1:17" x14ac:dyDescent="0.3">
      <c r="A815" t="s">
        <v>962</v>
      </c>
      <c r="B815" s="3">
        <v>20</v>
      </c>
      <c r="C815">
        <v>0</v>
      </c>
      <c r="D815">
        <v>0</v>
      </c>
      <c r="E815">
        <v>0</v>
      </c>
      <c r="F815">
        <v>0</v>
      </c>
      <c r="G815" s="10">
        <v>20</v>
      </c>
      <c r="H815">
        <v>0</v>
      </c>
      <c r="J815" t="s">
        <v>18</v>
      </c>
      <c r="K815" t="s">
        <v>18</v>
      </c>
      <c r="L815" t="s">
        <v>75</v>
      </c>
      <c r="M815" s="39" t="s">
        <v>8916</v>
      </c>
      <c r="N815" s="38" t="s">
        <v>8899</v>
      </c>
      <c r="O815" s="38" t="s">
        <v>8899</v>
      </c>
      <c r="P815" s="38" t="s">
        <v>8899</v>
      </c>
    </row>
    <row r="816" spans="1:17" x14ac:dyDescent="0.3">
      <c r="A816" t="s">
        <v>981</v>
      </c>
      <c r="B816" s="3">
        <v>20</v>
      </c>
      <c r="C816">
        <v>0</v>
      </c>
      <c r="D816">
        <v>0</v>
      </c>
      <c r="E816" s="10">
        <v>20</v>
      </c>
      <c r="F816">
        <v>0</v>
      </c>
      <c r="G816">
        <v>0</v>
      </c>
      <c r="H816">
        <v>0</v>
      </c>
      <c r="J816" t="s">
        <v>17</v>
      </c>
      <c r="K816" t="s">
        <v>17</v>
      </c>
      <c r="L816" t="s">
        <v>75</v>
      </c>
      <c r="M816" s="39" t="s">
        <v>8916</v>
      </c>
      <c r="N816" s="38" t="s">
        <v>8899</v>
      </c>
      <c r="O816" s="38" t="s">
        <v>8899</v>
      </c>
      <c r="P816" s="38" t="s">
        <v>8899</v>
      </c>
    </row>
    <row r="817" spans="1:17" x14ac:dyDescent="0.3">
      <c r="A817" t="s">
        <v>973</v>
      </c>
      <c r="B817" s="3">
        <v>20</v>
      </c>
      <c r="C817">
        <v>0</v>
      </c>
      <c r="D817">
        <v>0</v>
      </c>
      <c r="E817">
        <v>0</v>
      </c>
      <c r="F817">
        <v>3</v>
      </c>
      <c r="G817">
        <v>0</v>
      </c>
      <c r="H817">
        <v>17</v>
      </c>
      <c r="J817" t="s">
        <v>125</v>
      </c>
      <c r="K817" t="s">
        <v>126</v>
      </c>
      <c r="L817" t="s">
        <v>46</v>
      </c>
      <c r="M817" s="39" t="s">
        <v>8916</v>
      </c>
      <c r="N817" s="38" t="s">
        <v>8899</v>
      </c>
      <c r="O817" s="38" t="s">
        <v>8899</v>
      </c>
      <c r="P817" s="38" t="s">
        <v>8899</v>
      </c>
    </row>
    <row r="818" spans="1:17" x14ac:dyDescent="0.3">
      <c r="A818" t="s">
        <v>978</v>
      </c>
      <c r="B818" s="3">
        <v>20</v>
      </c>
      <c r="C818">
        <v>0</v>
      </c>
      <c r="D818">
        <v>0</v>
      </c>
      <c r="E818" s="10">
        <v>20</v>
      </c>
      <c r="F818">
        <v>0</v>
      </c>
      <c r="G818">
        <v>0</v>
      </c>
      <c r="H818">
        <v>0</v>
      </c>
      <c r="J818" t="s">
        <v>17</v>
      </c>
      <c r="K818" t="s">
        <v>17</v>
      </c>
      <c r="L818" t="s">
        <v>75</v>
      </c>
      <c r="M818" s="39" t="s">
        <v>8916</v>
      </c>
      <c r="N818" s="38" t="s">
        <v>8899</v>
      </c>
      <c r="O818" s="38" t="s">
        <v>8899</v>
      </c>
      <c r="P818" s="38" t="s">
        <v>8899</v>
      </c>
    </row>
    <row r="819" spans="1:17" x14ac:dyDescent="0.3">
      <c r="A819" t="s">
        <v>972</v>
      </c>
      <c r="B819" s="3">
        <v>20</v>
      </c>
      <c r="C819" s="10">
        <v>20</v>
      </c>
      <c r="D819">
        <v>0</v>
      </c>
      <c r="E819">
        <v>0</v>
      </c>
      <c r="F819">
        <v>0</v>
      </c>
      <c r="G819">
        <v>0</v>
      </c>
      <c r="H819">
        <v>0</v>
      </c>
      <c r="J819" t="s">
        <v>15</v>
      </c>
      <c r="K819" t="s">
        <v>99</v>
      </c>
      <c r="L819" t="s">
        <v>75</v>
      </c>
      <c r="M819" s="39" t="s">
        <v>8916</v>
      </c>
      <c r="N819" s="38" t="s">
        <v>8899</v>
      </c>
      <c r="O819" s="38" t="s">
        <v>8899</v>
      </c>
      <c r="P819" s="38" t="s">
        <v>8899</v>
      </c>
    </row>
    <row r="820" spans="1:17" x14ac:dyDescent="0.3">
      <c r="A820" t="s">
        <v>968</v>
      </c>
      <c r="B820" s="3">
        <v>20</v>
      </c>
      <c r="C820">
        <v>0</v>
      </c>
      <c r="D820">
        <v>0</v>
      </c>
      <c r="E820">
        <v>0</v>
      </c>
      <c r="F820">
        <v>0</v>
      </c>
      <c r="G820">
        <v>7</v>
      </c>
      <c r="H820">
        <v>13</v>
      </c>
      <c r="J820" t="s">
        <v>18</v>
      </c>
      <c r="K820" t="s">
        <v>18</v>
      </c>
      <c r="L820" t="s">
        <v>75</v>
      </c>
      <c r="M820" s="39" t="s">
        <v>8916</v>
      </c>
      <c r="N820" s="38" t="s">
        <v>8899</v>
      </c>
      <c r="O820" s="38" t="s">
        <v>8899</v>
      </c>
      <c r="P820" s="38" t="s">
        <v>8899</v>
      </c>
    </row>
    <row r="821" spans="1:17" x14ac:dyDescent="0.3">
      <c r="A821" t="s">
        <v>969</v>
      </c>
      <c r="B821" s="3">
        <v>20</v>
      </c>
      <c r="C821">
        <v>0</v>
      </c>
      <c r="D821">
        <v>0</v>
      </c>
      <c r="E821">
        <v>0</v>
      </c>
      <c r="F821">
        <v>0</v>
      </c>
      <c r="G821">
        <v>0</v>
      </c>
      <c r="H821" s="10">
        <v>20</v>
      </c>
      <c r="J821" t="s">
        <v>18</v>
      </c>
      <c r="K821" t="s">
        <v>18</v>
      </c>
      <c r="L821" t="s">
        <v>75</v>
      </c>
      <c r="M821" s="39" t="s">
        <v>8916</v>
      </c>
      <c r="N821" s="38" t="s">
        <v>8899</v>
      </c>
      <c r="O821" s="38" t="s">
        <v>8899</v>
      </c>
      <c r="P821" s="38" t="s">
        <v>8899</v>
      </c>
    </row>
    <row r="822" spans="1:17" x14ac:dyDescent="0.3">
      <c r="A822" t="s">
        <v>982</v>
      </c>
      <c r="B822" s="3">
        <v>20</v>
      </c>
      <c r="C822">
        <v>0</v>
      </c>
      <c r="D822" s="10">
        <v>20</v>
      </c>
      <c r="E822">
        <v>0</v>
      </c>
      <c r="F822">
        <v>0</v>
      </c>
      <c r="G822">
        <v>0</v>
      </c>
      <c r="H822">
        <v>0</v>
      </c>
      <c r="J822" t="s">
        <v>16</v>
      </c>
      <c r="K822" t="s">
        <v>16</v>
      </c>
      <c r="L822" t="s">
        <v>75</v>
      </c>
      <c r="M822" s="39" t="s">
        <v>8916</v>
      </c>
      <c r="N822" s="38" t="s">
        <v>8899</v>
      </c>
      <c r="O822" s="38" t="s">
        <v>8899</v>
      </c>
      <c r="P822" s="38" t="s">
        <v>8899</v>
      </c>
    </row>
    <row r="823" spans="1:17" x14ac:dyDescent="0.3">
      <c r="A823" t="s">
        <v>964</v>
      </c>
      <c r="B823" s="3">
        <v>20</v>
      </c>
      <c r="C823">
        <v>0</v>
      </c>
      <c r="D823">
        <v>0</v>
      </c>
      <c r="E823">
        <v>0</v>
      </c>
      <c r="F823">
        <v>0</v>
      </c>
      <c r="G823" s="10">
        <v>20</v>
      </c>
      <c r="H823">
        <v>0</v>
      </c>
      <c r="J823" t="s">
        <v>18</v>
      </c>
      <c r="K823" t="s">
        <v>18</v>
      </c>
      <c r="L823" t="s">
        <v>75</v>
      </c>
      <c r="M823" s="39" t="s">
        <v>8916</v>
      </c>
      <c r="N823" s="38" t="s">
        <v>8899</v>
      </c>
      <c r="O823" s="38" t="s">
        <v>8899</v>
      </c>
      <c r="P823" s="38" t="s">
        <v>8899</v>
      </c>
    </row>
    <row r="824" spans="1:17" x14ac:dyDescent="0.3">
      <c r="A824" t="s">
        <v>963</v>
      </c>
      <c r="B824" s="3">
        <v>20</v>
      </c>
      <c r="C824">
        <v>0</v>
      </c>
      <c r="D824">
        <v>0</v>
      </c>
      <c r="E824">
        <v>0</v>
      </c>
      <c r="F824">
        <v>0</v>
      </c>
      <c r="G824" s="10">
        <v>20</v>
      </c>
      <c r="H824">
        <v>0</v>
      </c>
      <c r="J824" t="s">
        <v>18</v>
      </c>
      <c r="K824" t="s">
        <v>18</v>
      </c>
      <c r="L824" t="s">
        <v>75</v>
      </c>
      <c r="M824" s="39" t="s">
        <v>8916</v>
      </c>
      <c r="N824" s="38" t="s">
        <v>8899</v>
      </c>
      <c r="O824" s="38" t="s">
        <v>8899</v>
      </c>
      <c r="P824" s="38" t="s">
        <v>8899</v>
      </c>
    </row>
    <row r="825" spans="1:17" x14ac:dyDescent="0.3">
      <c r="A825" t="s">
        <v>984</v>
      </c>
      <c r="B825" s="3">
        <v>20</v>
      </c>
      <c r="C825">
        <v>0</v>
      </c>
      <c r="D825" s="10">
        <v>20</v>
      </c>
      <c r="E825">
        <v>0</v>
      </c>
      <c r="F825">
        <v>0</v>
      </c>
      <c r="G825">
        <v>0</v>
      </c>
      <c r="H825">
        <v>0</v>
      </c>
      <c r="J825" t="s">
        <v>16</v>
      </c>
      <c r="K825" t="s">
        <v>16</v>
      </c>
      <c r="L825" t="s">
        <v>75</v>
      </c>
      <c r="M825" s="39" t="s">
        <v>8916</v>
      </c>
      <c r="N825" s="38" t="s">
        <v>8899</v>
      </c>
      <c r="O825" s="38" t="s">
        <v>8899</v>
      </c>
      <c r="P825" s="38" t="s">
        <v>8899</v>
      </c>
    </row>
    <row r="826" spans="1:17" x14ac:dyDescent="0.3">
      <c r="A826" t="s">
        <v>977</v>
      </c>
      <c r="B826" s="3">
        <v>20</v>
      </c>
      <c r="C826" s="10">
        <v>20</v>
      </c>
      <c r="D826">
        <v>0</v>
      </c>
      <c r="E826">
        <v>0</v>
      </c>
      <c r="F826">
        <v>0</v>
      </c>
      <c r="G826">
        <v>0</v>
      </c>
      <c r="H826">
        <v>0</v>
      </c>
      <c r="J826" t="s">
        <v>15</v>
      </c>
      <c r="K826" t="s">
        <v>99</v>
      </c>
      <c r="L826" t="s">
        <v>75</v>
      </c>
      <c r="M826" s="39" t="s">
        <v>8916</v>
      </c>
      <c r="N826" s="38" t="s">
        <v>8899</v>
      </c>
      <c r="O826" s="38" t="s">
        <v>8899</v>
      </c>
      <c r="P826" s="38" t="s">
        <v>8899</v>
      </c>
    </row>
    <row r="827" spans="1:17" x14ac:dyDescent="0.3">
      <c r="A827" t="s">
        <v>976</v>
      </c>
      <c r="B827" s="3">
        <v>20</v>
      </c>
      <c r="C827" s="10">
        <v>20</v>
      </c>
      <c r="D827">
        <v>0</v>
      </c>
      <c r="E827">
        <v>0</v>
      </c>
      <c r="F827">
        <v>0</v>
      </c>
      <c r="G827">
        <v>0</v>
      </c>
      <c r="H827">
        <v>0</v>
      </c>
      <c r="J827" t="s">
        <v>15</v>
      </c>
      <c r="K827" t="s">
        <v>99</v>
      </c>
      <c r="L827" t="s">
        <v>75</v>
      </c>
      <c r="M827" s="39" t="s">
        <v>8916</v>
      </c>
      <c r="N827" s="38" t="s">
        <v>8899</v>
      </c>
      <c r="O827" s="38" t="s">
        <v>8899</v>
      </c>
      <c r="P827" s="38" t="s">
        <v>8899</v>
      </c>
    </row>
    <row r="828" spans="1:17" x14ac:dyDescent="0.3">
      <c r="A828" t="s">
        <v>966</v>
      </c>
      <c r="B828" s="3">
        <v>20</v>
      </c>
      <c r="C828">
        <v>0</v>
      </c>
      <c r="D828">
        <v>0</v>
      </c>
      <c r="E828">
        <v>0</v>
      </c>
      <c r="F828">
        <v>0</v>
      </c>
      <c r="G828">
        <v>18</v>
      </c>
      <c r="H828">
        <v>2</v>
      </c>
      <c r="J828" t="s">
        <v>18</v>
      </c>
      <c r="K828" t="s">
        <v>18</v>
      </c>
      <c r="L828" t="s">
        <v>75</v>
      </c>
      <c r="M828" s="39" t="s">
        <v>8916</v>
      </c>
      <c r="N828" s="38" t="s">
        <v>8899</v>
      </c>
      <c r="O828" s="38" t="s">
        <v>8899</v>
      </c>
      <c r="P828" s="38" t="s">
        <v>8899</v>
      </c>
    </row>
    <row r="829" spans="1:17" x14ac:dyDescent="0.3">
      <c r="A829" t="s">
        <v>975</v>
      </c>
      <c r="B829" s="3">
        <v>20</v>
      </c>
      <c r="C829" s="10">
        <v>20</v>
      </c>
      <c r="D829">
        <v>0</v>
      </c>
      <c r="E829">
        <v>0</v>
      </c>
      <c r="F829">
        <v>0</v>
      </c>
      <c r="G829">
        <v>0</v>
      </c>
      <c r="H829">
        <v>0</v>
      </c>
      <c r="J829" t="s">
        <v>15</v>
      </c>
      <c r="K829" t="s">
        <v>99</v>
      </c>
      <c r="L829" t="s">
        <v>75</v>
      </c>
      <c r="M829" s="39" t="s">
        <v>8916</v>
      </c>
      <c r="N829" s="38" t="s">
        <v>8899</v>
      </c>
      <c r="O829" s="38" t="s">
        <v>8899</v>
      </c>
      <c r="P829" s="38" t="s">
        <v>8899</v>
      </c>
    </row>
    <row r="830" spans="1:17" x14ac:dyDescent="0.3">
      <c r="A830" t="s">
        <v>979</v>
      </c>
      <c r="B830" s="3">
        <v>20</v>
      </c>
      <c r="C830">
        <v>0</v>
      </c>
      <c r="D830">
        <v>0</v>
      </c>
      <c r="E830" s="10">
        <v>20</v>
      </c>
      <c r="F830">
        <v>0</v>
      </c>
      <c r="G830">
        <v>0</v>
      </c>
      <c r="H830">
        <v>0</v>
      </c>
      <c r="J830" t="s">
        <v>17</v>
      </c>
      <c r="K830" t="s">
        <v>17</v>
      </c>
      <c r="L830" t="s">
        <v>75</v>
      </c>
      <c r="M830" s="39" t="s">
        <v>8916</v>
      </c>
      <c r="N830" s="38" t="s">
        <v>8899</v>
      </c>
      <c r="O830" s="38" t="s">
        <v>8899</v>
      </c>
      <c r="P830" s="38" t="s">
        <v>8899</v>
      </c>
    </row>
    <row r="831" spans="1:17" x14ac:dyDescent="0.3">
      <c r="A831" t="s">
        <v>967</v>
      </c>
      <c r="B831" s="3">
        <v>20</v>
      </c>
      <c r="C831">
        <v>0</v>
      </c>
      <c r="D831">
        <v>0</v>
      </c>
      <c r="E831">
        <v>0</v>
      </c>
      <c r="F831">
        <v>0</v>
      </c>
      <c r="G831">
        <v>15</v>
      </c>
      <c r="H831">
        <v>5</v>
      </c>
      <c r="J831" t="s">
        <v>18</v>
      </c>
      <c r="K831" t="s">
        <v>18</v>
      </c>
      <c r="L831" t="s">
        <v>75</v>
      </c>
      <c r="M831" s="39" t="s">
        <v>8916</v>
      </c>
      <c r="N831" s="38" t="s">
        <v>8899</v>
      </c>
      <c r="O831" s="38" t="s">
        <v>8899</v>
      </c>
      <c r="P831" s="38" t="s">
        <v>8899</v>
      </c>
      <c r="Q831" s="31" t="s">
        <v>9047</v>
      </c>
    </row>
    <row r="832" spans="1:17" x14ac:dyDescent="0.3">
      <c r="A832" t="s">
        <v>983</v>
      </c>
      <c r="B832" s="3">
        <v>20</v>
      </c>
      <c r="C832">
        <v>0</v>
      </c>
      <c r="D832" s="10">
        <v>20</v>
      </c>
      <c r="E832">
        <v>0</v>
      </c>
      <c r="F832">
        <v>0</v>
      </c>
      <c r="G832">
        <v>0</v>
      </c>
      <c r="H832">
        <v>0</v>
      </c>
      <c r="J832" t="s">
        <v>16</v>
      </c>
      <c r="K832" t="s">
        <v>16</v>
      </c>
      <c r="L832" t="s">
        <v>75</v>
      </c>
      <c r="M832" s="39" t="s">
        <v>8916</v>
      </c>
      <c r="N832" s="38" t="s">
        <v>8899</v>
      </c>
      <c r="O832" s="38" t="s">
        <v>8899</v>
      </c>
      <c r="P832" s="38" t="s">
        <v>8899</v>
      </c>
    </row>
    <row r="833" spans="1:16" x14ac:dyDescent="0.3">
      <c r="A833" t="s">
        <v>971</v>
      </c>
      <c r="B833" s="3">
        <v>20</v>
      </c>
      <c r="C833" s="10">
        <v>20</v>
      </c>
      <c r="D833">
        <v>0</v>
      </c>
      <c r="E833">
        <v>0</v>
      </c>
      <c r="F833">
        <v>0</v>
      </c>
      <c r="G833">
        <v>0</v>
      </c>
      <c r="H833">
        <v>0</v>
      </c>
      <c r="J833" t="s">
        <v>15</v>
      </c>
      <c r="K833" t="s">
        <v>99</v>
      </c>
      <c r="L833" t="s">
        <v>75</v>
      </c>
      <c r="M833" s="39" t="s">
        <v>8916</v>
      </c>
      <c r="N833" s="38" t="s">
        <v>8899</v>
      </c>
      <c r="O833" s="38" t="s">
        <v>8899</v>
      </c>
      <c r="P833" s="38" t="s">
        <v>8899</v>
      </c>
    </row>
    <row r="834" spans="1:16" x14ac:dyDescent="0.3">
      <c r="A834" t="s">
        <v>974</v>
      </c>
      <c r="B834" s="3">
        <v>20</v>
      </c>
      <c r="C834" s="10">
        <v>20</v>
      </c>
      <c r="D834">
        <v>0</v>
      </c>
      <c r="E834">
        <v>0</v>
      </c>
      <c r="F834">
        <v>0</v>
      </c>
      <c r="G834">
        <v>0</v>
      </c>
      <c r="H834">
        <v>0</v>
      </c>
      <c r="J834" t="s">
        <v>15</v>
      </c>
      <c r="K834" t="s">
        <v>99</v>
      </c>
      <c r="L834" t="s">
        <v>75</v>
      </c>
      <c r="M834" s="39" t="s">
        <v>8916</v>
      </c>
      <c r="N834" s="38" t="s">
        <v>8899</v>
      </c>
      <c r="O834" s="38" t="s">
        <v>8899</v>
      </c>
      <c r="P834" s="38" t="s">
        <v>8899</v>
      </c>
    </row>
    <row r="835" spans="1:16" x14ac:dyDescent="0.3">
      <c r="A835" t="s">
        <v>980</v>
      </c>
      <c r="B835" s="3">
        <v>20</v>
      </c>
      <c r="C835">
        <v>0</v>
      </c>
      <c r="D835">
        <v>0</v>
      </c>
      <c r="E835" s="10">
        <v>20</v>
      </c>
      <c r="F835">
        <v>0</v>
      </c>
      <c r="G835">
        <v>0</v>
      </c>
      <c r="H835">
        <v>0</v>
      </c>
      <c r="J835" t="s">
        <v>17</v>
      </c>
      <c r="K835" t="s">
        <v>17</v>
      </c>
      <c r="L835" t="s">
        <v>75</v>
      </c>
      <c r="M835" s="39" t="s">
        <v>8916</v>
      </c>
      <c r="N835" s="38" t="s">
        <v>8899</v>
      </c>
      <c r="O835" s="38" t="s">
        <v>8899</v>
      </c>
      <c r="P835" s="38" t="s">
        <v>8899</v>
      </c>
    </row>
    <row r="836" spans="1:16" x14ac:dyDescent="0.3">
      <c r="A836" t="s">
        <v>970</v>
      </c>
      <c r="B836" s="3">
        <v>20</v>
      </c>
      <c r="C836" s="10">
        <v>20</v>
      </c>
      <c r="D836">
        <v>0</v>
      </c>
      <c r="E836">
        <v>0</v>
      </c>
      <c r="F836">
        <v>0</v>
      </c>
      <c r="G836">
        <v>0</v>
      </c>
      <c r="H836">
        <v>0</v>
      </c>
      <c r="J836" t="s">
        <v>15</v>
      </c>
      <c r="K836" t="s">
        <v>99</v>
      </c>
      <c r="L836" t="s">
        <v>75</v>
      </c>
      <c r="M836" s="39" t="s">
        <v>8916</v>
      </c>
      <c r="N836" s="38" t="s">
        <v>8899</v>
      </c>
      <c r="O836" s="38" t="s">
        <v>8899</v>
      </c>
      <c r="P836" s="38" t="s">
        <v>8899</v>
      </c>
    </row>
    <row r="837" spans="1:16" x14ac:dyDescent="0.3">
      <c r="A837" t="s">
        <v>961</v>
      </c>
      <c r="B837" s="3">
        <v>20</v>
      </c>
      <c r="C837">
        <v>0</v>
      </c>
      <c r="D837">
        <v>0</v>
      </c>
      <c r="E837">
        <v>0</v>
      </c>
      <c r="F837">
        <v>0</v>
      </c>
      <c r="G837" s="10">
        <v>20</v>
      </c>
      <c r="H837">
        <v>0</v>
      </c>
      <c r="J837" t="s">
        <v>18</v>
      </c>
      <c r="K837" t="s">
        <v>18</v>
      </c>
      <c r="L837" t="s">
        <v>75</v>
      </c>
      <c r="M837" s="39" t="s">
        <v>8916</v>
      </c>
      <c r="N837" s="38" t="s">
        <v>8899</v>
      </c>
      <c r="O837" s="38" t="s">
        <v>8899</v>
      </c>
      <c r="P837" s="38" t="s">
        <v>8899</v>
      </c>
    </row>
    <row r="838" spans="1:16" x14ac:dyDescent="0.3">
      <c r="A838" t="s">
        <v>965</v>
      </c>
      <c r="B838" s="3">
        <v>20</v>
      </c>
      <c r="C838">
        <v>0</v>
      </c>
      <c r="D838">
        <v>0</v>
      </c>
      <c r="E838">
        <v>0</v>
      </c>
      <c r="F838">
        <v>0</v>
      </c>
      <c r="G838" s="10">
        <v>20</v>
      </c>
      <c r="H838">
        <v>0</v>
      </c>
      <c r="J838" t="s">
        <v>18</v>
      </c>
      <c r="K838" t="s">
        <v>18</v>
      </c>
      <c r="L838" t="s">
        <v>75</v>
      </c>
      <c r="M838" s="39" t="s">
        <v>8916</v>
      </c>
      <c r="N838" s="38" t="s">
        <v>8899</v>
      </c>
      <c r="O838" s="38" t="s">
        <v>8899</v>
      </c>
      <c r="P838" s="38" t="s">
        <v>8899</v>
      </c>
    </row>
    <row r="839" spans="1:16" x14ac:dyDescent="0.3">
      <c r="A839" t="s">
        <v>992</v>
      </c>
      <c r="B839" s="3">
        <v>19</v>
      </c>
      <c r="C839">
        <v>0</v>
      </c>
      <c r="D839">
        <v>0</v>
      </c>
      <c r="E839">
        <v>0</v>
      </c>
      <c r="F839">
        <v>0</v>
      </c>
      <c r="G839" s="10">
        <v>19</v>
      </c>
      <c r="H839">
        <v>0</v>
      </c>
      <c r="J839" t="s">
        <v>18</v>
      </c>
      <c r="K839" t="s">
        <v>18</v>
      </c>
      <c r="L839" t="s">
        <v>75</v>
      </c>
      <c r="M839" s="39" t="s">
        <v>8916</v>
      </c>
      <c r="N839" s="38" t="s">
        <v>8899</v>
      </c>
      <c r="O839" s="38" t="s">
        <v>8899</v>
      </c>
      <c r="P839" s="38" t="s">
        <v>8899</v>
      </c>
    </row>
    <row r="840" spans="1:16" x14ac:dyDescent="0.3">
      <c r="A840" t="s">
        <v>1012</v>
      </c>
      <c r="B840" s="3">
        <v>19</v>
      </c>
      <c r="C840" s="10">
        <v>19</v>
      </c>
      <c r="D840">
        <v>0</v>
      </c>
      <c r="E840">
        <v>0</v>
      </c>
      <c r="F840">
        <v>0</v>
      </c>
      <c r="G840">
        <v>0</v>
      </c>
      <c r="H840">
        <v>0</v>
      </c>
      <c r="J840" t="s">
        <v>15</v>
      </c>
      <c r="K840" t="s">
        <v>99</v>
      </c>
      <c r="L840" t="s">
        <v>75</v>
      </c>
      <c r="M840" s="39" t="s">
        <v>8916</v>
      </c>
      <c r="N840" s="38" t="s">
        <v>8899</v>
      </c>
      <c r="O840" s="38" t="s">
        <v>8899</v>
      </c>
      <c r="P840" s="38" t="s">
        <v>8899</v>
      </c>
    </row>
    <row r="841" spans="1:16" x14ac:dyDescent="0.3">
      <c r="A841" t="s">
        <v>1020</v>
      </c>
      <c r="B841" s="3">
        <v>19</v>
      </c>
      <c r="C841">
        <v>0</v>
      </c>
      <c r="D841" s="10">
        <v>19</v>
      </c>
      <c r="E841">
        <v>0</v>
      </c>
      <c r="F841">
        <v>0</v>
      </c>
      <c r="G841">
        <v>0</v>
      </c>
      <c r="H841">
        <v>0</v>
      </c>
      <c r="J841" t="s">
        <v>16</v>
      </c>
      <c r="K841" t="s">
        <v>16</v>
      </c>
      <c r="L841" t="s">
        <v>75</v>
      </c>
      <c r="M841" s="39" t="s">
        <v>8916</v>
      </c>
      <c r="N841" s="38" t="s">
        <v>8899</v>
      </c>
      <c r="O841" s="38" t="s">
        <v>8899</v>
      </c>
      <c r="P841" s="38" t="s">
        <v>8899</v>
      </c>
    </row>
    <row r="842" spans="1:16" x14ac:dyDescent="0.3">
      <c r="A842" t="s">
        <v>997</v>
      </c>
      <c r="B842" s="3">
        <v>19</v>
      </c>
      <c r="C842">
        <v>0</v>
      </c>
      <c r="D842">
        <v>0</v>
      </c>
      <c r="E842">
        <v>0</v>
      </c>
      <c r="F842">
        <v>0</v>
      </c>
      <c r="G842">
        <v>0</v>
      </c>
      <c r="H842" s="10">
        <v>19</v>
      </c>
      <c r="J842" t="s">
        <v>18</v>
      </c>
      <c r="K842" t="s">
        <v>18</v>
      </c>
      <c r="L842" t="s">
        <v>75</v>
      </c>
      <c r="M842" s="39" t="s">
        <v>8916</v>
      </c>
      <c r="N842" s="38" t="s">
        <v>8899</v>
      </c>
      <c r="O842" s="38" t="s">
        <v>8899</v>
      </c>
      <c r="P842" s="38" t="s">
        <v>8899</v>
      </c>
    </row>
    <row r="843" spans="1:16" x14ac:dyDescent="0.3">
      <c r="A843" t="s">
        <v>1017</v>
      </c>
      <c r="B843" s="3">
        <v>19</v>
      </c>
      <c r="C843">
        <v>0</v>
      </c>
      <c r="D843">
        <v>0</v>
      </c>
      <c r="E843" s="10">
        <v>19</v>
      </c>
      <c r="F843">
        <v>0</v>
      </c>
      <c r="G843">
        <v>0</v>
      </c>
      <c r="H843">
        <v>0</v>
      </c>
      <c r="J843" t="s">
        <v>17</v>
      </c>
      <c r="K843" t="s">
        <v>17</v>
      </c>
      <c r="L843" t="s">
        <v>75</v>
      </c>
      <c r="M843" s="39" t="s">
        <v>8916</v>
      </c>
      <c r="N843" s="38" t="s">
        <v>8899</v>
      </c>
      <c r="O843" s="38" t="s">
        <v>8899</v>
      </c>
      <c r="P843" s="38" t="s">
        <v>8899</v>
      </c>
    </row>
    <row r="844" spans="1:16" x14ac:dyDescent="0.3">
      <c r="A844" t="s">
        <v>1010</v>
      </c>
      <c r="B844" s="3">
        <v>19</v>
      </c>
      <c r="C844">
        <v>0</v>
      </c>
      <c r="D844">
        <v>0</v>
      </c>
      <c r="E844">
        <v>0</v>
      </c>
      <c r="F844" s="10">
        <v>19</v>
      </c>
      <c r="G844">
        <v>0</v>
      </c>
      <c r="H844">
        <v>0</v>
      </c>
      <c r="J844" t="s">
        <v>51</v>
      </c>
      <c r="K844" t="s">
        <v>81</v>
      </c>
      <c r="L844" t="s">
        <v>75</v>
      </c>
      <c r="M844" s="39" t="s">
        <v>8916</v>
      </c>
      <c r="N844" s="38" t="s">
        <v>8899</v>
      </c>
      <c r="O844" s="38" t="s">
        <v>8899</v>
      </c>
      <c r="P844" s="38" t="s">
        <v>8899</v>
      </c>
    </row>
    <row r="845" spans="1:16" x14ac:dyDescent="0.3">
      <c r="A845" t="s">
        <v>1005</v>
      </c>
      <c r="B845" s="3">
        <v>19</v>
      </c>
      <c r="C845">
        <v>0</v>
      </c>
      <c r="D845">
        <v>0</v>
      </c>
      <c r="E845">
        <v>0</v>
      </c>
      <c r="F845">
        <v>0</v>
      </c>
      <c r="G845">
        <v>0</v>
      </c>
      <c r="H845" s="10">
        <v>19</v>
      </c>
      <c r="J845" t="s">
        <v>18</v>
      </c>
      <c r="K845" t="s">
        <v>18</v>
      </c>
      <c r="L845" t="s">
        <v>75</v>
      </c>
      <c r="M845" s="39" t="s">
        <v>8916</v>
      </c>
      <c r="N845" s="38" t="s">
        <v>8899</v>
      </c>
      <c r="O845" s="38" t="s">
        <v>8899</v>
      </c>
      <c r="P845" s="38" t="s">
        <v>8899</v>
      </c>
    </row>
    <row r="846" spans="1:16" x14ac:dyDescent="0.3">
      <c r="A846" t="s">
        <v>987</v>
      </c>
      <c r="B846" s="3">
        <v>19</v>
      </c>
      <c r="C846">
        <v>0</v>
      </c>
      <c r="D846">
        <v>0</v>
      </c>
      <c r="E846">
        <v>0</v>
      </c>
      <c r="F846">
        <v>0</v>
      </c>
      <c r="G846" s="10">
        <v>19</v>
      </c>
      <c r="H846">
        <v>0</v>
      </c>
      <c r="J846" t="s">
        <v>18</v>
      </c>
      <c r="K846" t="s">
        <v>18</v>
      </c>
      <c r="L846" t="s">
        <v>75</v>
      </c>
      <c r="M846" s="39" t="s">
        <v>8916</v>
      </c>
      <c r="N846" s="38" t="s">
        <v>8899</v>
      </c>
      <c r="O846" s="38" t="s">
        <v>8899</v>
      </c>
      <c r="P846" s="38" t="s">
        <v>8899</v>
      </c>
    </row>
    <row r="847" spans="1:16" x14ac:dyDescent="0.3">
      <c r="A847" t="s">
        <v>988</v>
      </c>
      <c r="B847" s="3">
        <v>19</v>
      </c>
      <c r="C847">
        <v>0</v>
      </c>
      <c r="D847">
        <v>0</v>
      </c>
      <c r="E847">
        <v>0</v>
      </c>
      <c r="F847">
        <v>0</v>
      </c>
      <c r="G847" s="10">
        <v>19</v>
      </c>
      <c r="H847">
        <v>0</v>
      </c>
      <c r="J847" t="s">
        <v>18</v>
      </c>
      <c r="K847" t="s">
        <v>18</v>
      </c>
      <c r="L847" t="s">
        <v>75</v>
      </c>
      <c r="M847" s="39" t="s">
        <v>8916</v>
      </c>
      <c r="N847" s="38" t="s">
        <v>8899</v>
      </c>
      <c r="O847" s="38" t="s">
        <v>8899</v>
      </c>
      <c r="P847" s="38" t="s">
        <v>8899</v>
      </c>
    </row>
    <row r="848" spans="1:16" x14ac:dyDescent="0.3">
      <c r="A848" t="s">
        <v>1003</v>
      </c>
      <c r="B848" s="3">
        <v>19</v>
      </c>
      <c r="C848" s="10">
        <v>19</v>
      </c>
      <c r="D848">
        <v>0</v>
      </c>
      <c r="E848">
        <v>0</v>
      </c>
      <c r="F848">
        <v>0</v>
      </c>
      <c r="G848">
        <v>0</v>
      </c>
      <c r="H848">
        <v>0</v>
      </c>
      <c r="J848" t="s">
        <v>15</v>
      </c>
      <c r="K848" t="s">
        <v>99</v>
      </c>
      <c r="L848" t="s">
        <v>75</v>
      </c>
      <c r="M848" s="39" t="s">
        <v>8916</v>
      </c>
      <c r="N848" s="38" t="s">
        <v>8899</v>
      </c>
      <c r="O848" s="38" t="s">
        <v>8899</v>
      </c>
      <c r="P848" s="38" t="s">
        <v>8899</v>
      </c>
    </row>
    <row r="849" spans="1:16" x14ac:dyDescent="0.3">
      <c r="A849" t="s">
        <v>999</v>
      </c>
      <c r="B849" s="3">
        <v>19</v>
      </c>
      <c r="C849" s="10">
        <v>19</v>
      </c>
      <c r="D849">
        <v>0</v>
      </c>
      <c r="E849">
        <v>0</v>
      </c>
      <c r="F849">
        <v>0</v>
      </c>
      <c r="G849">
        <v>0</v>
      </c>
      <c r="H849">
        <v>0</v>
      </c>
      <c r="J849" t="s">
        <v>15</v>
      </c>
      <c r="K849" t="s">
        <v>99</v>
      </c>
      <c r="L849" t="s">
        <v>75</v>
      </c>
      <c r="M849" s="39" t="s">
        <v>8916</v>
      </c>
      <c r="N849" s="38" t="s">
        <v>8899</v>
      </c>
      <c r="O849" s="38" t="s">
        <v>8899</v>
      </c>
      <c r="P849" s="38" t="s">
        <v>8899</v>
      </c>
    </row>
    <row r="850" spans="1:16" x14ac:dyDescent="0.3">
      <c r="A850" t="s">
        <v>1011</v>
      </c>
      <c r="B850" s="3">
        <v>19</v>
      </c>
      <c r="C850">
        <v>0</v>
      </c>
      <c r="D850">
        <v>0</v>
      </c>
      <c r="E850">
        <v>0</v>
      </c>
      <c r="F850" s="10">
        <v>19</v>
      </c>
      <c r="G850">
        <v>0</v>
      </c>
      <c r="H850">
        <v>0</v>
      </c>
      <c r="J850" t="s">
        <v>51</v>
      </c>
      <c r="K850" t="s">
        <v>81</v>
      </c>
      <c r="L850" t="s">
        <v>75</v>
      </c>
      <c r="M850" s="39" t="s">
        <v>8916</v>
      </c>
      <c r="N850" s="38" t="s">
        <v>8899</v>
      </c>
      <c r="O850" s="38" t="s">
        <v>8899</v>
      </c>
      <c r="P850" s="38" t="s">
        <v>8899</v>
      </c>
    </row>
    <row r="851" spans="1:16" x14ac:dyDescent="0.3">
      <c r="A851" t="s">
        <v>990</v>
      </c>
      <c r="B851" s="3">
        <v>19</v>
      </c>
      <c r="C851">
        <v>0</v>
      </c>
      <c r="D851">
        <v>0</v>
      </c>
      <c r="E851">
        <v>0</v>
      </c>
      <c r="F851">
        <v>0</v>
      </c>
      <c r="G851" s="10">
        <v>19</v>
      </c>
      <c r="H851">
        <v>0</v>
      </c>
      <c r="J851" t="s">
        <v>18</v>
      </c>
      <c r="K851" t="s">
        <v>18</v>
      </c>
      <c r="L851" t="s">
        <v>75</v>
      </c>
      <c r="M851" s="39" t="s">
        <v>8916</v>
      </c>
      <c r="N851" s="38" t="s">
        <v>8899</v>
      </c>
      <c r="O851" s="38" t="s">
        <v>8899</v>
      </c>
      <c r="P851" s="38" t="s">
        <v>8899</v>
      </c>
    </row>
    <row r="852" spans="1:16" x14ac:dyDescent="0.3">
      <c r="A852" t="s">
        <v>1025</v>
      </c>
      <c r="B852" s="3">
        <v>19</v>
      </c>
      <c r="C852">
        <v>0</v>
      </c>
      <c r="D852" s="10">
        <v>19</v>
      </c>
      <c r="E852">
        <v>0</v>
      </c>
      <c r="F852">
        <v>0</v>
      </c>
      <c r="G852">
        <v>0</v>
      </c>
      <c r="H852">
        <v>0</v>
      </c>
      <c r="J852" t="s">
        <v>16</v>
      </c>
      <c r="K852" t="s">
        <v>16</v>
      </c>
      <c r="L852" t="s">
        <v>75</v>
      </c>
      <c r="M852" s="39" t="s">
        <v>8916</v>
      </c>
      <c r="N852" s="38" t="s">
        <v>8899</v>
      </c>
      <c r="O852" s="38" t="s">
        <v>8899</v>
      </c>
      <c r="P852" s="38" t="s">
        <v>8899</v>
      </c>
    </row>
    <row r="853" spans="1:16" x14ac:dyDescent="0.3">
      <c r="A853" t="s">
        <v>1024</v>
      </c>
      <c r="B853" s="3">
        <v>19</v>
      </c>
      <c r="C853">
        <v>0</v>
      </c>
      <c r="D853" s="10">
        <v>19</v>
      </c>
      <c r="E853">
        <v>0</v>
      </c>
      <c r="F853">
        <v>0</v>
      </c>
      <c r="G853">
        <v>0</v>
      </c>
      <c r="H853">
        <v>0</v>
      </c>
      <c r="J853" t="s">
        <v>16</v>
      </c>
      <c r="K853" t="s">
        <v>16</v>
      </c>
      <c r="L853" t="s">
        <v>75</v>
      </c>
      <c r="M853" s="39" t="s">
        <v>8916</v>
      </c>
      <c r="N853" s="38" t="s">
        <v>8899</v>
      </c>
      <c r="O853" s="38" t="s">
        <v>8899</v>
      </c>
      <c r="P853" s="38" t="s">
        <v>8899</v>
      </c>
    </row>
    <row r="854" spans="1:16" x14ac:dyDescent="0.3">
      <c r="A854" t="s">
        <v>989</v>
      </c>
      <c r="B854" s="3">
        <v>19</v>
      </c>
      <c r="C854">
        <v>0</v>
      </c>
      <c r="D854">
        <v>0</v>
      </c>
      <c r="E854">
        <v>0</v>
      </c>
      <c r="F854">
        <v>0</v>
      </c>
      <c r="G854" s="10">
        <v>19</v>
      </c>
      <c r="H854">
        <v>0</v>
      </c>
      <c r="J854" t="s">
        <v>18</v>
      </c>
      <c r="K854" t="s">
        <v>18</v>
      </c>
      <c r="L854" t="s">
        <v>75</v>
      </c>
      <c r="M854" s="39" t="s">
        <v>8916</v>
      </c>
      <c r="N854" s="38" t="s">
        <v>8899</v>
      </c>
      <c r="O854" s="38" t="s">
        <v>8899</v>
      </c>
      <c r="P854" s="38" t="s">
        <v>8899</v>
      </c>
    </row>
    <row r="855" spans="1:16" x14ac:dyDescent="0.3">
      <c r="A855" t="s">
        <v>1026</v>
      </c>
      <c r="B855" s="3">
        <v>19</v>
      </c>
      <c r="C855">
        <v>0</v>
      </c>
      <c r="D855" s="10">
        <v>19</v>
      </c>
      <c r="E855">
        <v>0</v>
      </c>
      <c r="F855">
        <v>0</v>
      </c>
      <c r="G855">
        <v>0</v>
      </c>
      <c r="H855">
        <v>0</v>
      </c>
      <c r="J855" t="s">
        <v>16</v>
      </c>
      <c r="K855" t="s">
        <v>16</v>
      </c>
      <c r="L855" t="s">
        <v>75</v>
      </c>
      <c r="M855" s="39" t="s">
        <v>8916</v>
      </c>
      <c r="N855" s="38" t="s">
        <v>8899</v>
      </c>
      <c r="O855" s="38" t="s">
        <v>8899</v>
      </c>
      <c r="P855" s="38" t="s">
        <v>8899</v>
      </c>
    </row>
    <row r="856" spans="1:16" x14ac:dyDescent="0.3">
      <c r="A856" t="s">
        <v>1002</v>
      </c>
      <c r="B856" s="3">
        <v>19</v>
      </c>
      <c r="C856">
        <v>0</v>
      </c>
      <c r="D856">
        <v>0</v>
      </c>
      <c r="E856">
        <v>0</v>
      </c>
      <c r="F856" s="10">
        <v>19</v>
      </c>
      <c r="G856">
        <v>0</v>
      </c>
      <c r="H856">
        <v>0</v>
      </c>
      <c r="J856" t="s">
        <v>51</v>
      </c>
      <c r="K856" t="s">
        <v>81</v>
      </c>
      <c r="L856" t="s">
        <v>75</v>
      </c>
      <c r="M856" s="39" t="s">
        <v>8916</v>
      </c>
      <c r="N856" s="38" t="s">
        <v>8899</v>
      </c>
      <c r="O856" s="38" t="s">
        <v>8899</v>
      </c>
      <c r="P856" s="38" t="s">
        <v>8899</v>
      </c>
    </row>
    <row r="857" spans="1:16" x14ac:dyDescent="0.3">
      <c r="A857" t="s">
        <v>1015</v>
      </c>
      <c r="B857" s="3">
        <v>19</v>
      </c>
      <c r="C857">
        <v>0</v>
      </c>
      <c r="D857">
        <v>0</v>
      </c>
      <c r="E857" s="10">
        <v>19</v>
      </c>
      <c r="F857">
        <v>0</v>
      </c>
      <c r="G857">
        <v>0</v>
      </c>
      <c r="H857">
        <v>0</v>
      </c>
      <c r="J857" t="s">
        <v>17</v>
      </c>
      <c r="K857" t="s">
        <v>17</v>
      </c>
      <c r="L857" t="s">
        <v>75</v>
      </c>
      <c r="M857" s="39" t="s">
        <v>8916</v>
      </c>
      <c r="N857" s="38" t="s">
        <v>8899</v>
      </c>
      <c r="O857" s="38" t="s">
        <v>8899</v>
      </c>
      <c r="P857" s="38" t="s">
        <v>8899</v>
      </c>
    </row>
    <row r="858" spans="1:16" x14ac:dyDescent="0.3">
      <c r="A858" t="s">
        <v>996</v>
      </c>
      <c r="B858" s="3">
        <v>19</v>
      </c>
      <c r="C858" s="10">
        <v>19</v>
      </c>
      <c r="D858">
        <v>0</v>
      </c>
      <c r="E858">
        <v>0</v>
      </c>
      <c r="F858">
        <v>0</v>
      </c>
      <c r="G858">
        <v>0</v>
      </c>
      <c r="H858">
        <v>0</v>
      </c>
      <c r="J858" t="s">
        <v>15</v>
      </c>
      <c r="K858" t="s">
        <v>99</v>
      </c>
      <c r="L858" t="s">
        <v>75</v>
      </c>
      <c r="M858" s="39" t="s">
        <v>8916</v>
      </c>
      <c r="N858" s="38" t="s">
        <v>8899</v>
      </c>
      <c r="O858" s="38" t="s">
        <v>8899</v>
      </c>
      <c r="P858" s="38" t="s">
        <v>8899</v>
      </c>
    </row>
    <row r="859" spans="1:16" x14ac:dyDescent="0.3">
      <c r="A859" t="s">
        <v>1008</v>
      </c>
      <c r="B859" s="3">
        <v>19</v>
      </c>
      <c r="C859">
        <v>0</v>
      </c>
      <c r="D859">
        <v>0</v>
      </c>
      <c r="E859">
        <v>0</v>
      </c>
      <c r="F859">
        <v>0</v>
      </c>
      <c r="G859">
        <v>0</v>
      </c>
      <c r="H859" s="10">
        <v>19</v>
      </c>
      <c r="J859" t="s">
        <v>18</v>
      </c>
      <c r="K859" t="s">
        <v>18</v>
      </c>
      <c r="L859" t="s">
        <v>75</v>
      </c>
      <c r="M859" s="39" t="s">
        <v>8916</v>
      </c>
      <c r="N859" s="38" t="s">
        <v>8899</v>
      </c>
      <c r="O859" s="38" t="s">
        <v>8899</v>
      </c>
      <c r="P859" s="38" t="s">
        <v>8899</v>
      </c>
    </row>
    <row r="860" spans="1:16" x14ac:dyDescent="0.3">
      <c r="A860" t="s">
        <v>993</v>
      </c>
      <c r="B860" s="3">
        <v>19</v>
      </c>
      <c r="C860">
        <v>0</v>
      </c>
      <c r="D860">
        <v>0</v>
      </c>
      <c r="E860">
        <v>0</v>
      </c>
      <c r="F860">
        <v>0</v>
      </c>
      <c r="G860" s="10">
        <v>19</v>
      </c>
      <c r="H860">
        <v>0</v>
      </c>
      <c r="J860" t="s">
        <v>18</v>
      </c>
      <c r="K860" t="s">
        <v>18</v>
      </c>
      <c r="L860" t="s">
        <v>75</v>
      </c>
      <c r="M860" s="39" t="s">
        <v>8916</v>
      </c>
      <c r="N860" s="38" t="s">
        <v>8899</v>
      </c>
      <c r="O860" s="38" t="s">
        <v>8899</v>
      </c>
      <c r="P860" s="38" t="s">
        <v>8899</v>
      </c>
    </row>
    <row r="861" spans="1:16" x14ac:dyDescent="0.3">
      <c r="A861" t="s">
        <v>1014</v>
      </c>
      <c r="B861" s="3">
        <v>19</v>
      </c>
      <c r="C861">
        <v>0</v>
      </c>
      <c r="D861">
        <v>0</v>
      </c>
      <c r="E861" s="10">
        <v>19</v>
      </c>
      <c r="F861">
        <v>0</v>
      </c>
      <c r="G861">
        <v>0</v>
      </c>
      <c r="H861">
        <v>0</v>
      </c>
      <c r="J861" t="s">
        <v>17</v>
      </c>
      <c r="K861" t="s">
        <v>17</v>
      </c>
      <c r="L861" t="s">
        <v>75</v>
      </c>
      <c r="M861" s="39" t="s">
        <v>8916</v>
      </c>
      <c r="N861" s="38" t="s">
        <v>8899</v>
      </c>
      <c r="O861" s="38" t="s">
        <v>8899</v>
      </c>
      <c r="P861" s="38" t="s">
        <v>8899</v>
      </c>
    </row>
    <row r="862" spans="1:16" x14ac:dyDescent="0.3">
      <c r="A862" t="s">
        <v>1018</v>
      </c>
      <c r="B862" s="3">
        <v>19</v>
      </c>
      <c r="C862">
        <v>0</v>
      </c>
      <c r="D862">
        <v>0</v>
      </c>
      <c r="E862" s="10">
        <v>19</v>
      </c>
      <c r="F862">
        <v>0</v>
      </c>
      <c r="G862">
        <v>0</v>
      </c>
      <c r="H862">
        <v>0</v>
      </c>
      <c r="J862" t="s">
        <v>17</v>
      </c>
      <c r="K862" t="s">
        <v>17</v>
      </c>
      <c r="L862" t="s">
        <v>75</v>
      </c>
      <c r="M862" s="39" t="s">
        <v>8916</v>
      </c>
      <c r="N862" s="38" t="s">
        <v>8899</v>
      </c>
      <c r="O862" s="38" t="s">
        <v>8899</v>
      </c>
      <c r="P862" s="38" t="s">
        <v>8899</v>
      </c>
    </row>
    <row r="863" spans="1:16" x14ac:dyDescent="0.3">
      <c r="A863" t="s">
        <v>994</v>
      </c>
      <c r="B863" s="3">
        <v>19</v>
      </c>
      <c r="C863">
        <v>0</v>
      </c>
      <c r="D863">
        <v>0</v>
      </c>
      <c r="E863">
        <v>0</v>
      </c>
      <c r="F863">
        <v>0</v>
      </c>
      <c r="G863">
        <v>10</v>
      </c>
      <c r="H863">
        <v>9</v>
      </c>
      <c r="J863" t="s">
        <v>18</v>
      </c>
      <c r="K863" t="s">
        <v>18</v>
      </c>
      <c r="L863" t="s">
        <v>75</v>
      </c>
      <c r="M863" s="39" t="s">
        <v>8916</v>
      </c>
      <c r="N863" s="38" t="s">
        <v>8899</v>
      </c>
      <c r="O863" s="38" t="s">
        <v>8899</v>
      </c>
      <c r="P863" s="38" t="s">
        <v>8899</v>
      </c>
    </row>
    <row r="864" spans="1:16" x14ac:dyDescent="0.3">
      <c r="A864" t="s">
        <v>1000</v>
      </c>
      <c r="B864" s="3">
        <v>19</v>
      </c>
      <c r="C864" s="10">
        <v>19</v>
      </c>
      <c r="D864">
        <v>0</v>
      </c>
      <c r="E864">
        <v>0</v>
      </c>
      <c r="F864">
        <v>0</v>
      </c>
      <c r="G864">
        <v>0</v>
      </c>
      <c r="H864">
        <v>0</v>
      </c>
      <c r="J864" t="s">
        <v>15</v>
      </c>
      <c r="K864" t="s">
        <v>99</v>
      </c>
      <c r="L864" t="s">
        <v>75</v>
      </c>
      <c r="M864" s="39" t="s">
        <v>8916</v>
      </c>
      <c r="N864" s="38" t="s">
        <v>8899</v>
      </c>
      <c r="O864" s="38" t="s">
        <v>8899</v>
      </c>
      <c r="P864" s="38" t="s">
        <v>8899</v>
      </c>
    </row>
    <row r="865" spans="1:17" x14ac:dyDescent="0.3">
      <c r="A865" t="s">
        <v>1001</v>
      </c>
      <c r="B865" s="3">
        <v>19</v>
      </c>
      <c r="C865">
        <v>0</v>
      </c>
      <c r="D865">
        <v>0</v>
      </c>
      <c r="E865">
        <v>0</v>
      </c>
      <c r="F865">
        <v>0</v>
      </c>
      <c r="G865">
        <v>6</v>
      </c>
      <c r="H865">
        <v>13</v>
      </c>
      <c r="J865" t="s">
        <v>18</v>
      </c>
      <c r="K865" t="s">
        <v>18</v>
      </c>
      <c r="L865" t="s">
        <v>75</v>
      </c>
      <c r="M865" s="39" t="s">
        <v>8916</v>
      </c>
      <c r="N865" s="38" t="s">
        <v>8899</v>
      </c>
      <c r="O865" s="38" t="s">
        <v>8899</v>
      </c>
      <c r="P865" s="38" t="s">
        <v>8899</v>
      </c>
    </row>
    <row r="866" spans="1:17" x14ac:dyDescent="0.3">
      <c r="A866" t="s">
        <v>986</v>
      </c>
      <c r="B866" s="3">
        <v>19</v>
      </c>
      <c r="C866">
        <v>0</v>
      </c>
      <c r="D866">
        <v>0</v>
      </c>
      <c r="E866">
        <v>0</v>
      </c>
      <c r="F866">
        <v>0</v>
      </c>
      <c r="G866" s="10">
        <v>19</v>
      </c>
      <c r="H866">
        <v>0</v>
      </c>
      <c r="J866" t="s">
        <v>18</v>
      </c>
      <c r="K866" t="s">
        <v>18</v>
      </c>
      <c r="L866" t="s">
        <v>75</v>
      </c>
      <c r="M866" s="39" t="s">
        <v>8916</v>
      </c>
      <c r="N866" s="38" t="s">
        <v>8899</v>
      </c>
      <c r="O866" s="38" t="s">
        <v>8899</v>
      </c>
      <c r="P866" s="38" t="s">
        <v>8899</v>
      </c>
    </row>
    <row r="867" spans="1:17" x14ac:dyDescent="0.3">
      <c r="A867" t="s">
        <v>1023</v>
      </c>
      <c r="B867" s="3">
        <v>19</v>
      </c>
      <c r="C867">
        <v>0</v>
      </c>
      <c r="D867" s="10">
        <v>19</v>
      </c>
      <c r="E867">
        <v>0</v>
      </c>
      <c r="F867">
        <v>0</v>
      </c>
      <c r="G867">
        <v>0</v>
      </c>
      <c r="H867">
        <v>0</v>
      </c>
      <c r="J867" t="s">
        <v>16</v>
      </c>
      <c r="K867" t="s">
        <v>16</v>
      </c>
      <c r="L867" t="s">
        <v>75</v>
      </c>
      <c r="M867" s="39" t="s">
        <v>8916</v>
      </c>
      <c r="N867" s="38" t="s">
        <v>8899</v>
      </c>
      <c r="O867" s="38" t="s">
        <v>8899</v>
      </c>
      <c r="P867" s="38" t="s">
        <v>8899</v>
      </c>
    </row>
    <row r="868" spans="1:17" x14ac:dyDescent="0.3">
      <c r="A868" t="s">
        <v>1009</v>
      </c>
      <c r="B868" s="3">
        <v>19</v>
      </c>
      <c r="C868" s="10">
        <v>19</v>
      </c>
      <c r="D868">
        <v>0</v>
      </c>
      <c r="E868">
        <v>0</v>
      </c>
      <c r="F868">
        <v>0</v>
      </c>
      <c r="G868">
        <v>0</v>
      </c>
      <c r="H868">
        <v>0</v>
      </c>
      <c r="J868" t="s">
        <v>15</v>
      </c>
      <c r="K868" t="s">
        <v>99</v>
      </c>
      <c r="L868" t="s">
        <v>75</v>
      </c>
      <c r="M868" s="39" t="s">
        <v>8916</v>
      </c>
      <c r="N868" s="38" t="s">
        <v>8899</v>
      </c>
      <c r="O868" s="38" t="s">
        <v>8899</v>
      </c>
      <c r="P868" s="38" t="s">
        <v>8899</v>
      </c>
    </row>
    <row r="869" spans="1:17" x14ac:dyDescent="0.3">
      <c r="A869" t="s">
        <v>1016</v>
      </c>
      <c r="B869" s="3">
        <v>19</v>
      </c>
      <c r="C869">
        <v>0</v>
      </c>
      <c r="D869">
        <v>0</v>
      </c>
      <c r="E869" s="10">
        <v>19</v>
      </c>
      <c r="F869">
        <v>0</v>
      </c>
      <c r="G869">
        <v>0</v>
      </c>
      <c r="H869">
        <v>0</v>
      </c>
      <c r="J869" t="s">
        <v>17</v>
      </c>
      <c r="K869" t="s">
        <v>17</v>
      </c>
      <c r="L869" t="s">
        <v>75</v>
      </c>
      <c r="M869" s="39" t="s">
        <v>8916</v>
      </c>
      <c r="N869" s="38" t="s">
        <v>8899</v>
      </c>
      <c r="O869" s="38" t="s">
        <v>8899</v>
      </c>
      <c r="P869" s="38" t="s">
        <v>8899</v>
      </c>
    </row>
    <row r="870" spans="1:17" x14ac:dyDescent="0.3">
      <c r="A870" t="s">
        <v>1007</v>
      </c>
      <c r="B870" s="3">
        <v>19</v>
      </c>
      <c r="C870">
        <v>0</v>
      </c>
      <c r="D870">
        <v>0</v>
      </c>
      <c r="E870">
        <v>0</v>
      </c>
      <c r="F870">
        <v>0</v>
      </c>
      <c r="G870">
        <v>0</v>
      </c>
      <c r="H870" s="10">
        <v>19</v>
      </c>
      <c r="J870" t="s">
        <v>18</v>
      </c>
      <c r="K870" t="s">
        <v>18</v>
      </c>
      <c r="L870" t="s">
        <v>75</v>
      </c>
      <c r="M870" s="39" t="s">
        <v>8916</v>
      </c>
      <c r="N870" s="38" t="s">
        <v>8899</v>
      </c>
      <c r="O870" s="38" t="s">
        <v>8899</v>
      </c>
      <c r="P870" s="38" t="s">
        <v>8899</v>
      </c>
    </row>
    <row r="871" spans="1:17" x14ac:dyDescent="0.3">
      <c r="A871" t="s">
        <v>1019</v>
      </c>
      <c r="B871" s="3">
        <v>19</v>
      </c>
      <c r="C871">
        <v>0</v>
      </c>
      <c r="D871" s="10">
        <v>19</v>
      </c>
      <c r="E871">
        <v>0</v>
      </c>
      <c r="F871">
        <v>0</v>
      </c>
      <c r="G871">
        <v>0</v>
      </c>
      <c r="H871">
        <v>0</v>
      </c>
      <c r="J871" t="s">
        <v>16</v>
      </c>
      <c r="K871" t="s">
        <v>16</v>
      </c>
      <c r="L871" t="s">
        <v>75</v>
      </c>
      <c r="M871" s="39" t="s">
        <v>8916</v>
      </c>
      <c r="N871" s="38" t="s">
        <v>8899</v>
      </c>
      <c r="O871" s="38" t="s">
        <v>8899</v>
      </c>
      <c r="P871" s="38" t="s">
        <v>8899</v>
      </c>
    </row>
    <row r="872" spans="1:17" x14ac:dyDescent="0.3">
      <c r="A872" t="s">
        <v>1021</v>
      </c>
      <c r="B872" s="3">
        <v>19</v>
      </c>
      <c r="C872">
        <v>0</v>
      </c>
      <c r="D872" s="10">
        <v>19</v>
      </c>
      <c r="E872">
        <v>0</v>
      </c>
      <c r="F872">
        <v>0</v>
      </c>
      <c r="G872">
        <v>0</v>
      </c>
      <c r="H872">
        <v>0</v>
      </c>
      <c r="J872" t="s">
        <v>16</v>
      </c>
      <c r="K872" t="s">
        <v>16</v>
      </c>
      <c r="L872" t="s">
        <v>75</v>
      </c>
      <c r="M872" s="39" t="s">
        <v>8916</v>
      </c>
      <c r="N872" s="38" t="s">
        <v>8899</v>
      </c>
      <c r="O872" s="38" t="s">
        <v>8899</v>
      </c>
      <c r="P872" s="38" t="s">
        <v>8899</v>
      </c>
      <c r="Q872" s="31" t="s">
        <v>9047</v>
      </c>
    </row>
    <row r="873" spans="1:17" x14ac:dyDescent="0.3">
      <c r="A873" t="s">
        <v>1004</v>
      </c>
      <c r="B873" s="3">
        <v>19</v>
      </c>
      <c r="C873">
        <v>0</v>
      </c>
      <c r="D873">
        <v>0</v>
      </c>
      <c r="E873">
        <v>0</v>
      </c>
      <c r="F873">
        <v>0</v>
      </c>
      <c r="G873">
        <v>8</v>
      </c>
      <c r="H873">
        <v>11</v>
      </c>
      <c r="J873" t="s">
        <v>18</v>
      </c>
      <c r="K873" t="s">
        <v>18</v>
      </c>
      <c r="L873" t="s">
        <v>75</v>
      </c>
      <c r="M873" s="39" t="s">
        <v>8916</v>
      </c>
      <c r="N873" s="38" t="s">
        <v>8899</v>
      </c>
      <c r="O873" s="38" t="s">
        <v>8899</v>
      </c>
      <c r="P873" s="38" t="s">
        <v>8899</v>
      </c>
    </row>
    <row r="874" spans="1:17" x14ac:dyDescent="0.3">
      <c r="A874" t="s">
        <v>1022</v>
      </c>
      <c r="B874" s="3">
        <v>19</v>
      </c>
      <c r="C874">
        <v>0</v>
      </c>
      <c r="D874" s="10">
        <v>19</v>
      </c>
      <c r="E874">
        <v>0</v>
      </c>
      <c r="F874">
        <v>0</v>
      </c>
      <c r="G874">
        <v>0</v>
      </c>
      <c r="H874">
        <v>0</v>
      </c>
      <c r="J874" t="s">
        <v>16</v>
      </c>
      <c r="K874" t="s">
        <v>16</v>
      </c>
      <c r="L874" t="s">
        <v>75</v>
      </c>
      <c r="M874" s="39" t="s">
        <v>8916</v>
      </c>
      <c r="N874" s="38" t="s">
        <v>8899</v>
      </c>
      <c r="O874" s="38" t="s">
        <v>8899</v>
      </c>
      <c r="P874" s="38" t="s">
        <v>8899</v>
      </c>
      <c r="Q874" s="31" t="s">
        <v>9047</v>
      </c>
    </row>
    <row r="875" spans="1:17" x14ac:dyDescent="0.3">
      <c r="A875" t="s">
        <v>991</v>
      </c>
      <c r="B875" s="3">
        <v>19</v>
      </c>
      <c r="C875">
        <v>0</v>
      </c>
      <c r="D875">
        <v>0</v>
      </c>
      <c r="E875">
        <v>0</v>
      </c>
      <c r="F875">
        <v>0</v>
      </c>
      <c r="G875" s="10">
        <v>19</v>
      </c>
      <c r="H875">
        <v>0</v>
      </c>
      <c r="J875" t="s">
        <v>18</v>
      </c>
      <c r="K875" t="s">
        <v>18</v>
      </c>
      <c r="L875" t="s">
        <v>75</v>
      </c>
      <c r="M875" s="39" t="s">
        <v>8916</v>
      </c>
      <c r="N875" s="38" t="s">
        <v>8899</v>
      </c>
      <c r="O875" s="38" t="s">
        <v>8899</v>
      </c>
      <c r="P875" s="38" t="s">
        <v>8899</v>
      </c>
    </row>
    <row r="876" spans="1:17" x14ac:dyDescent="0.3">
      <c r="A876" t="s">
        <v>995</v>
      </c>
      <c r="B876" s="3">
        <v>19</v>
      </c>
      <c r="C876">
        <v>0</v>
      </c>
      <c r="D876">
        <v>0</v>
      </c>
      <c r="E876">
        <v>0</v>
      </c>
      <c r="F876">
        <v>8</v>
      </c>
      <c r="G876">
        <v>1</v>
      </c>
      <c r="H876">
        <v>10</v>
      </c>
      <c r="J876" t="s">
        <v>125</v>
      </c>
      <c r="K876" t="s">
        <v>126</v>
      </c>
      <c r="L876" t="s">
        <v>46</v>
      </c>
      <c r="M876" s="39" t="s">
        <v>8916</v>
      </c>
      <c r="N876" s="38" t="s">
        <v>8899</v>
      </c>
      <c r="O876" s="38" t="s">
        <v>8899</v>
      </c>
      <c r="P876" s="38" t="s">
        <v>8899</v>
      </c>
    </row>
    <row r="877" spans="1:17" x14ac:dyDescent="0.3">
      <c r="A877" t="s">
        <v>1013</v>
      </c>
      <c r="B877" s="3">
        <v>19</v>
      </c>
      <c r="C877" s="10">
        <v>19</v>
      </c>
      <c r="D877">
        <v>0</v>
      </c>
      <c r="E877">
        <v>0</v>
      </c>
      <c r="F877">
        <v>0</v>
      </c>
      <c r="G877">
        <v>0</v>
      </c>
      <c r="H877">
        <v>0</v>
      </c>
      <c r="J877" t="s">
        <v>15</v>
      </c>
      <c r="K877" t="s">
        <v>99</v>
      </c>
      <c r="L877" t="s">
        <v>75</v>
      </c>
      <c r="M877" s="39" t="s">
        <v>8916</v>
      </c>
      <c r="N877" s="38" t="s">
        <v>8899</v>
      </c>
      <c r="O877" s="38" t="s">
        <v>8899</v>
      </c>
      <c r="P877" s="38" t="s">
        <v>8899</v>
      </c>
    </row>
    <row r="878" spans="1:17" x14ac:dyDescent="0.3">
      <c r="A878" t="s">
        <v>998</v>
      </c>
      <c r="B878" s="3">
        <v>19</v>
      </c>
      <c r="C878">
        <v>0</v>
      </c>
      <c r="D878">
        <v>0</v>
      </c>
      <c r="E878">
        <v>0</v>
      </c>
      <c r="F878">
        <v>0</v>
      </c>
      <c r="G878">
        <v>0</v>
      </c>
      <c r="H878" s="10">
        <v>19</v>
      </c>
      <c r="J878" t="s">
        <v>18</v>
      </c>
      <c r="K878" t="s">
        <v>18</v>
      </c>
      <c r="L878" t="s">
        <v>75</v>
      </c>
      <c r="M878" s="39" t="s">
        <v>8916</v>
      </c>
      <c r="N878" s="38" t="s">
        <v>8899</v>
      </c>
      <c r="O878" s="38" t="s">
        <v>8899</v>
      </c>
      <c r="P878" s="38" t="s">
        <v>8899</v>
      </c>
    </row>
    <row r="879" spans="1:17" x14ac:dyDescent="0.3">
      <c r="A879" t="s">
        <v>1006</v>
      </c>
      <c r="B879" s="3">
        <v>19</v>
      </c>
      <c r="C879">
        <v>0</v>
      </c>
      <c r="D879">
        <v>0</v>
      </c>
      <c r="E879">
        <v>0</v>
      </c>
      <c r="F879" s="10">
        <v>19</v>
      </c>
      <c r="G879">
        <v>0</v>
      </c>
      <c r="H879">
        <v>0</v>
      </c>
      <c r="J879" t="s">
        <v>51</v>
      </c>
      <c r="K879" t="s">
        <v>81</v>
      </c>
      <c r="L879" t="s">
        <v>75</v>
      </c>
      <c r="M879" s="39" t="s">
        <v>8916</v>
      </c>
      <c r="N879" s="38" t="s">
        <v>8899</v>
      </c>
      <c r="O879" s="38" t="s">
        <v>8899</v>
      </c>
      <c r="P879" s="38" t="s">
        <v>8899</v>
      </c>
    </row>
    <row r="880" spans="1:17" x14ac:dyDescent="0.3">
      <c r="A880" t="s">
        <v>1062</v>
      </c>
      <c r="B880" s="3">
        <v>18</v>
      </c>
      <c r="C880">
        <v>0</v>
      </c>
      <c r="D880">
        <v>0</v>
      </c>
      <c r="E880" s="10">
        <v>18</v>
      </c>
      <c r="F880">
        <v>0</v>
      </c>
      <c r="G880">
        <v>0</v>
      </c>
      <c r="H880">
        <v>0</v>
      </c>
      <c r="J880" t="s">
        <v>17</v>
      </c>
      <c r="K880" t="s">
        <v>17</v>
      </c>
      <c r="L880" t="s">
        <v>75</v>
      </c>
      <c r="M880" s="39" t="s">
        <v>8916</v>
      </c>
      <c r="N880" s="38" t="s">
        <v>8899</v>
      </c>
      <c r="O880" s="38" t="s">
        <v>8899</v>
      </c>
      <c r="P880" s="38" t="s">
        <v>8899</v>
      </c>
    </row>
    <row r="881" spans="1:16" x14ac:dyDescent="0.3">
      <c r="A881" t="s">
        <v>1064</v>
      </c>
      <c r="B881" s="3">
        <v>18</v>
      </c>
      <c r="C881">
        <v>0</v>
      </c>
      <c r="D881">
        <v>0</v>
      </c>
      <c r="E881" s="10">
        <v>18</v>
      </c>
      <c r="F881">
        <v>0</v>
      </c>
      <c r="G881">
        <v>0</v>
      </c>
      <c r="H881">
        <v>0</v>
      </c>
      <c r="J881" t="s">
        <v>17</v>
      </c>
      <c r="K881" t="s">
        <v>17</v>
      </c>
      <c r="L881" t="s">
        <v>75</v>
      </c>
      <c r="M881" s="39" t="s">
        <v>8916</v>
      </c>
      <c r="N881" s="38" t="s">
        <v>8899</v>
      </c>
      <c r="O881" s="38" t="s">
        <v>8899</v>
      </c>
      <c r="P881" s="38" t="s">
        <v>8899</v>
      </c>
    </row>
    <row r="882" spans="1:16" x14ac:dyDescent="0.3">
      <c r="A882" t="s">
        <v>1076</v>
      </c>
      <c r="B882" s="3">
        <v>18</v>
      </c>
      <c r="C882">
        <v>0</v>
      </c>
      <c r="D882" s="10">
        <v>18</v>
      </c>
      <c r="E882">
        <v>0</v>
      </c>
      <c r="F882">
        <v>0</v>
      </c>
      <c r="G882">
        <v>0</v>
      </c>
      <c r="H882">
        <v>0</v>
      </c>
      <c r="J882" t="s">
        <v>16</v>
      </c>
      <c r="K882" t="s">
        <v>16</v>
      </c>
      <c r="L882" t="s">
        <v>75</v>
      </c>
      <c r="M882" s="39" t="s">
        <v>8916</v>
      </c>
      <c r="N882" s="38" t="s">
        <v>8899</v>
      </c>
      <c r="O882" s="38" t="s">
        <v>8899</v>
      </c>
      <c r="P882" s="38" t="s">
        <v>8899</v>
      </c>
    </row>
    <row r="883" spans="1:16" x14ac:dyDescent="0.3">
      <c r="A883" t="s">
        <v>1043</v>
      </c>
      <c r="B883" s="3">
        <v>18</v>
      </c>
      <c r="C883">
        <v>0</v>
      </c>
      <c r="D883">
        <v>0</v>
      </c>
      <c r="E883">
        <v>0</v>
      </c>
      <c r="F883">
        <v>0</v>
      </c>
      <c r="G883">
        <v>0</v>
      </c>
      <c r="H883" s="10">
        <v>18</v>
      </c>
      <c r="J883" t="s">
        <v>18</v>
      </c>
      <c r="K883" t="s">
        <v>18</v>
      </c>
      <c r="L883" t="s">
        <v>75</v>
      </c>
      <c r="M883" s="39" t="s">
        <v>8916</v>
      </c>
      <c r="N883" s="38" t="s">
        <v>8899</v>
      </c>
      <c r="O883" s="38" t="s">
        <v>8899</v>
      </c>
      <c r="P883" s="38" t="s">
        <v>8899</v>
      </c>
    </row>
    <row r="884" spans="1:16" x14ac:dyDescent="0.3">
      <c r="A884" t="s">
        <v>1060</v>
      </c>
      <c r="B884" s="3">
        <v>18</v>
      </c>
      <c r="C884">
        <v>0</v>
      </c>
      <c r="D884">
        <v>0</v>
      </c>
      <c r="E884" s="10">
        <v>18</v>
      </c>
      <c r="F884">
        <v>0</v>
      </c>
      <c r="G884">
        <v>0</v>
      </c>
      <c r="H884">
        <v>0</v>
      </c>
      <c r="J884" t="s">
        <v>17</v>
      </c>
      <c r="K884" t="s">
        <v>17</v>
      </c>
      <c r="L884" t="s">
        <v>75</v>
      </c>
      <c r="M884" s="39" t="s">
        <v>8916</v>
      </c>
      <c r="N884" s="38" t="s">
        <v>8899</v>
      </c>
      <c r="O884" s="38" t="s">
        <v>8899</v>
      </c>
      <c r="P884" s="38" t="s">
        <v>8899</v>
      </c>
    </row>
    <row r="885" spans="1:16" x14ac:dyDescent="0.3">
      <c r="A885" t="s">
        <v>1036</v>
      </c>
      <c r="B885" s="3">
        <v>18</v>
      </c>
      <c r="C885">
        <v>0</v>
      </c>
      <c r="D885">
        <v>0</v>
      </c>
      <c r="E885">
        <v>0</v>
      </c>
      <c r="F885">
        <v>0</v>
      </c>
      <c r="G885">
        <v>11</v>
      </c>
      <c r="H885">
        <v>7</v>
      </c>
      <c r="J885" t="s">
        <v>18</v>
      </c>
      <c r="K885" t="s">
        <v>18</v>
      </c>
      <c r="L885" t="s">
        <v>75</v>
      </c>
      <c r="M885" s="39" t="s">
        <v>8916</v>
      </c>
      <c r="N885" s="38" t="s">
        <v>8899</v>
      </c>
      <c r="O885" s="38" t="s">
        <v>8899</v>
      </c>
      <c r="P885" s="38" t="s">
        <v>8899</v>
      </c>
    </row>
    <row r="886" spans="1:16" x14ac:dyDescent="0.3">
      <c r="A886" t="s">
        <v>1027</v>
      </c>
      <c r="B886" s="3">
        <v>18</v>
      </c>
      <c r="C886">
        <v>0</v>
      </c>
      <c r="D886">
        <v>0</v>
      </c>
      <c r="E886">
        <v>0</v>
      </c>
      <c r="F886">
        <v>0</v>
      </c>
      <c r="G886" s="10">
        <v>18</v>
      </c>
      <c r="H886">
        <v>0</v>
      </c>
      <c r="J886" t="s">
        <v>18</v>
      </c>
      <c r="K886" t="s">
        <v>18</v>
      </c>
      <c r="L886" t="s">
        <v>75</v>
      </c>
      <c r="M886" s="39" t="s">
        <v>8916</v>
      </c>
      <c r="N886" s="38" t="s">
        <v>8899</v>
      </c>
      <c r="O886" s="38" t="s">
        <v>8899</v>
      </c>
      <c r="P886" s="38" t="s">
        <v>8899</v>
      </c>
    </row>
    <row r="887" spans="1:16" x14ac:dyDescent="0.3">
      <c r="A887" t="s">
        <v>1066</v>
      </c>
      <c r="B887" s="3">
        <v>18</v>
      </c>
      <c r="C887">
        <v>0</v>
      </c>
      <c r="D887">
        <v>0</v>
      </c>
      <c r="E887" s="10">
        <v>18</v>
      </c>
      <c r="F887">
        <v>0</v>
      </c>
      <c r="G887">
        <v>0</v>
      </c>
      <c r="H887">
        <v>0</v>
      </c>
      <c r="J887" t="s">
        <v>17</v>
      </c>
      <c r="K887" t="s">
        <v>17</v>
      </c>
      <c r="L887" t="s">
        <v>75</v>
      </c>
      <c r="M887" s="39" t="s">
        <v>8916</v>
      </c>
      <c r="N887" s="38" t="s">
        <v>8899</v>
      </c>
      <c r="O887" s="38" t="s">
        <v>8899</v>
      </c>
      <c r="P887" s="38" t="s">
        <v>8899</v>
      </c>
    </row>
    <row r="888" spans="1:16" x14ac:dyDescent="0.3">
      <c r="A888" t="s">
        <v>1059</v>
      </c>
      <c r="B888" s="3">
        <v>18</v>
      </c>
      <c r="C888">
        <v>0</v>
      </c>
      <c r="D888">
        <v>0</v>
      </c>
      <c r="E888" s="10">
        <v>18</v>
      </c>
      <c r="F888">
        <v>0</v>
      </c>
      <c r="G888">
        <v>0</v>
      </c>
      <c r="H888">
        <v>0</v>
      </c>
      <c r="J888" t="s">
        <v>17</v>
      </c>
      <c r="K888" t="s">
        <v>17</v>
      </c>
      <c r="L888" t="s">
        <v>75</v>
      </c>
      <c r="M888" s="39" t="s">
        <v>8916</v>
      </c>
      <c r="N888" s="38" t="s">
        <v>8899</v>
      </c>
      <c r="O888" s="38" t="s">
        <v>8899</v>
      </c>
      <c r="P888" s="38" t="s">
        <v>8899</v>
      </c>
    </row>
    <row r="889" spans="1:16" x14ac:dyDescent="0.3">
      <c r="A889" t="s">
        <v>1045</v>
      </c>
      <c r="B889" s="3">
        <v>18</v>
      </c>
      <c r="C889">
        <v>0</v>
      </c>
      <c r="D889">
        <v>0</v>
      </c>
      <c r="E889">
        <v>0</v>
      </c>
      <c r="F889">
        <v>0</v>
      </c>
      <c r="G889">
        <v>17</v>
      </c>
      <c r="H889">
        <v>1</v>
      </c>
      <c r="J889" t="s">
        <v>18</v>
      </c>
      <c r="K889" t="s">
        <v>18</v>
      </c>
      <c r="L889" t="s">
        <v>75</v>
      </c>
      <c r="M889" s="39" t="s">
        <v>8916</v>
      </c>
      <c r="N889" s="38" t="s">
        <v>8899</v>
      </c>
      <c r="O889" s="38" t="s">
        <v>8899</v>
      </c>
      <c r="P889" s="38" t="s">
        <v>8899</v>
      </c>
    </row>
    <row r="890" spans="1:16" x14ac:dyDescent="0.3">
      <c r="A890" t="s">
        <v>1051</v>
      </c>
      <c r="B890" s="3">
        <v>18</v>
      </c>
      <c r="C890" s="10">
        <v>18</v>
      </c>
      <c r="D890">
        <v>0</v>
      </c>
      <c r="E890">
        <v>0</v>
      </c>
      <c r="F890">
        <v>0</v>
      </c>
      <c r="G890">
        <v>0</v>
      </c>
      <c r="H890">
        <v>0</v>
      </c>
      <c r="J890" t="s">
        <v>15</v>
      </c>
      <c r="K890" t="s">
        <v>99</v>
      </c>
      <c r="L890" t="s">
        <v>75</v>
      </c>
      <c r="M890" s="39" t="s">
        <v>8916</v>
      </c>
      <c r="N890" s="38" t="s">
        <v>8899</v>
      </c>
      <c r="O890" s="38" t="s">
        <v>8899</v>
      </c>
      <c r="P890" s="38" t="s">
        <v>8899</v>
      </c>
    </row>
    <row r="891" spans="1:16" x14ac:dyDescent="0.3">
      <c r="A891" t="s">
        <v>1042</v>
      </c>
      <c r="B891" s="3">
        <v>18</v>
      </c>
      <c r="C891" s="10">
        <v>18</v>
      </c>
      <c r="D891">
        <v>0</v>
      </c>
      <c r="E891">
        <v>0</v>
      </c>
      <c r="F891">
        <v>0</v>
      </c>
      <c r="G891">
        <v>0</v>
      </c>
      <c r="H891">
        <v>0</v>
      </c>
      <c r="J891" t="s">
        <v>15</v>
      </c>
      <c r="K891" t="s">
        <v>99</v>
      </c>
      <c r="L891" t="s">
        <v>75</v>
      </c>
      <c r="M891" s="39" t="s">
        <v>8916</v>
      </c>
      <c r="N891" s="38" t="s">
        <v>8899</v>
      </c>
      <c r="O891" s="38" t="s">
        <v>8899</v>
      </c>
      <c r="P891" s="38" t="s">
        <v>8899</v>
      </c>
    </row>
    <row r="892" spans="1:16" x14ac:dyDescent="0.3">
      <c r="A892" t="s">
        <v>1055</v>
      </c>
      <c r="B892" s="3">
        <v>18</v>
      </c>
      <c r="C892">
        <v>0</v>
      </c>
      <c r="D892">
        <v>0</v>
      </c>
      <c r="E892" s="10">
        <v>18</v>
      </c>
      <c r="F892">
        <v>0</v>
      </c>
      <c r="G892">
        <v>0</v>
      </c>
      <c r="H892">
        <v>0</v>
      </c>
      <c r="J892" t="s">
        <v>17</v>
      </c>
      <c r="K892" t="s">
        <v>17</v>
      </c>
      <c r="L892" t="s">
        <v>75</v>
      </c>
      <c r="M892" s="39" t="s">
        <v>8916</v>
      </c>
      <c r="N892" s="38" t="s">
        <v>8899</v>
      </c>
      <c r="O892" s="38" t="s">
        <v>8899</v>
      </c>
      <c r="P892" s="38" t="s">
        <v>8899</v>
      </c>
    </row>
    <row r="893" spans="1:16" x14ac:dyDescent="0.3">
      <c r="A893" t="s">
        <v>1079</v>
      </c>
      <c r="B893" s="3">
        <v>18</v>
      </c>
      <c r="C893">
        <v>0</v>
      </c>
      <c r="D893" s="10">
        <v>18</v>
      </c>
      <c r="E893">
        <v>0</v>
      </c>
      <c r="F893">
        <v>0</v>
      </c>
      <c r="G893">
        <v>0</v>
      </c>
      <c r="H893">
        <v>0</v>
      </c>
      <c r="J893" t="s">
        <v>16</v>
      </c>
      <c r="K893" t="s">
        <v>16</v>
      </c>
      <c r="L893" t="s">
        <v>75</v>
      </c>
      <c r="M893" s="39" t="s">
        <v>8916</v>
      </c>
      <c r="N893" s="38" t="s">
        <v>8899</v>
      </c>
      <c r="O893" s="38" t="s">
        <v>8899</v>
      </c>
      <c r="P893" s="38" t="s">
        <v>8899</v>
      </c>
    </row>
    <row r="894" spans="1:16" x14ac:dyDescent="0.3">
      <c r="A894" t="s">
        <v>1061</v>
      </c>
      <c r="B894" s="3">
        <v>18</v>
      </c>
      <c r="C894">
        <v>0</v>
      </c>
      <c r="D894">
        <v>0</v>
      </c>
      <c r="E894" s="10">
        <v>18</v>
      </c>
      <c r="F894">
        <v>0</v>
      </c>
      <c r="G894">
        <v>0</v>
      </c>
      <c r="H894">
        <v>0</v>
      </c>
      <c r="J894" t="s">
        <v>17</v>
      </c>
      <c r="K894" t="s">
        <v>17</v>
      </c>
      <c r="L894" t="s">
        <v>75</v>
      </c>
      <c r="M894" s="39" t="s">
        <v>8916</v>
      </c>
      <c r="N894" s="38" t="s">
        <v>8899</v>
      </c>
      <c r="O894" s="38" t="s">
        <v>8899</v>
      </c>
      <c r="P894" s="38" t="s">
        <v>8899</v>
      </c>
    </row>
    <row r="895" spans="1:16" x14ac:dyDescent="0.3">
      <c r="A895" t="s">
        <v>1065</v>
      </c>
      <c r="B895" s="3">
        <v>18</v>
      </c>
      <c r="C895">
        <v>0</v>
      </c>
      <c r="D895">
        <v>0</v>
      </c>
      <c r="E895" s="10">
        <v>18</v>
      </c>
      <c r="F895">
        <v>0</v>
      </c>
      <c r="G895">
        <v>0</v>
      </c>
      <c r="H895">
        <v>0</v>
      </c>
      <c r="J895" t="s">
        <v>17</v>
      </c>
      <c r="K895" t="s">
        <v>17</v>
      </c>
      <c r="L895" t="s">
        <v>75</v>
      </c>
      <c r="M895" s="39" t="s">
        <v>8916</v>
      </c>
      <c r="N895" s="38" t="s">
        <v>8899</v>
      </c>
      <c r="O895" s="38" t="s">
        <v>8899</v>
      </c>
      <c r="P895" s="38" t="s">
        <v>8899</v>
      </c>
    </row>
    <row r="896" spans="1:16" x14ac:dyDescent="0.3">
      <c r="A896" t="s">
        <v>1049</v>
      </c>
      <c r="B896" s="3">
        <v>18</v>
      </c>
      <c r="C896">
        <v>0</v>
      </c>
      <c r="D896">
        <v>0</v>
      </c>
      <c r="E896">
        <v>0</v>
      </c>
      <c r="F896" s="10">
        <v>18</v>
      </c>
      <c r="G896">
        <v>0</v>
      </c>
      <c r="H896">
        <v>0</v>
      </c>
      <c r="J896" t="s">
        <v>51</v>
      </c>
      <c r="K896" t="s">
        <v>81</v>
      </c>
      <c r="L896" t="s">
        <v>75</v>
      </c>
      <c r="M896" s="39" t="s">
        <v>8916</v>
      </c>
      <c r="N896" s="38" t="s">
        <v>8899</v>
      </c>
      <c r="O896" s="38" t="s">
        <v>8899</v>
      </c>
      <c r="P896" s="38" t="s">
        <v>8899</v>
      </c>
    </row>
    <row r="897" spans="1:16" x14ac:dyDescent="0.3">
      <c r="A897" t="s">
        <v>1032</v>
      </c>
      <c r="B897" s="3">
        <v>18</v>
      </c>
      <c r="C897">
        <v>0</v>
      </c>
      <c r="D897">
        <v>0</v>
      </c>
      <c r="E897">
        <v>0</v>
      </c>
      <c r="F897">
        <v>0</v>
      </c>
      <c r="G897" s="10">
        <v>18</v>
      </c>
      <c r="H897">
        <v>0</v>
      </c>
      <c r="J897" t="s">
        <v>18</v>
      </c>
      <c r="K897" t="s">
        <v>18</v>
      </c>
      <c r="L897" t="s">
        <v>75</v>
      </c>
      <c r="M897" s="39" t="s">
        <v>8916</v>
      </c>
      <c r="N897" s="38" t="s">
        <v>8899</v>
      </c>
      <c r="O897" s="38" t="s">
        <v>8899</v>
      </c>
      <c r="P897" s="38" t="s">
        <v>8899</v>
      </c>
    </row>
    <row r="898" spans="1:16" x14ac:dyDescent="0.3">
      <c r="A898" t="s">
        <v>1068</v>
      </c>
      <c r="B898" s="3">
        <v>18</v>
      </c>
      <c r="C898">
        <v>0</v>
      </c>
      <c r="D898" s="10">
        <v>18</v>
      </c>
      <c r="E898">
        <v>0</v>
      </c>
      <c r="F898">
        <v>0</v>
      </c>
      <c r="G898">
        <v>0</v>
      </c>
      <c r="H898">
        <v>0</v>
      </c>
      <c r="J898" t="s">
        <v>16</v>
      </c>
      <c r="K898" t="s">
        <v>16</v>
      </c>
      <c r="L898" t="s">
        <v>75</v>
      </c>
      <c r="M898" s="39" t="s">
        <v>8916</v>
      </c>
      <c r="N898" s="38" t="s">
        <v>8899</v>
      </c>
      <c r="O898" s="38" t="s">
        <v>8899</v>
      </c>
      <c r="P898" s="38" t="s">
        <v>8899</v>
      </c>
    </row>
    <row r="899" spans="1:16" x14ac:dyDescent="0.3">
      <c r="A899" t="s">
        <v>1028</v>
      </c>
      <c r="B899" s="3">
        <v>18</v>
      </c>
      <c r="C899">
        <v>0</v>
      </c>
      <c r="D899">
        <v>0</v>
      </c>
      <c r="E899">
        <v>0</v>
      </c>
      <c r="F899">
        <v>0</v>
      </c>
      <c r="G899" s="10">
        <v>18</v>
      </c>
      <c r="H899">
        <v>0</v>
      </c>
      <c r="J899" t="s">
        <v>18</v>
      </c>
      <c r="K899" t="s">
        <v>18</v>
      </c>
      <c r="L899" t="s">
        <v>75</v>
      </c>
      <c r="M899" s="39" t="s">
        <v>8916</v>
      </c>
      <c r="N899" s="38" t="s">
        <v>8899</v>
      </c>
      <c r="O899" s="38" t="s">
        <v>8899</v>
      </c>
      <c r="P899" s="38" t="s">
        <v>8899</v>
      </c>
    </row>
    <row r="900" spans="1:16" x14ac:dyDescent="0.3">
      <c r="A900" t="s">
        <v>1034</v>
      </c>
      <c r="B900" s="3">
        <v>18</v>
      </c>
      <c r="C900">
        <v>0</v>
      </c>
      <c r="D900">
        <v>0</v>
      </c>
      <c r="E900">
        <v>0</v>
      </c>
      <c r="F900">
        <v>0</v>
      </c>
      <c r="G900" s="10">
        <v>18</v>
      </c>
      <c r="H900">
        <v>0</v>
      </c>
      <c r="J900" t="s">
        <v>18</v>
      </c>
      <c r="K900" t="s">
        <v>18</v>
      </c>
      <c r="L900" t="s">
        <v>75</v>
      </c>
      <c r="M900" s="39" t="s">
        <v>8916</v>
      </c>
      <c r="N900" s="38" t="s">
        <v>8899</v>
      </c>
      <c r="O900" s="38" t="s">
        <v>8899</v>
      </c>
      <c r="P900" s="38" t="s">
        <v>8899</v>
      </c>
    </row>
    <row r="901" spans="1:16" x14ac:dyDescent="0.3">
      <c r="A901" t="s">
        <v>1075</v>
      </c>
      <c r="B901" s="3">
        <v>18</v>
      </c>
      <c r="C901">
        <v>0</v>
      </c>
      <c r="D901" s="10">
        <v>18</v>
      </c>
      <c r="E901">
        <v>0</v>
      </c>
      <c r="F901">
        <v>0</v>
      </c>
      <c r="G901">
        <v>0</v>
      </c>
      <c r="H901">
        <v>0</v>
      </c>
      <c r="J901" t="s">
        <v>16</v>
      </c>
      <c r="K901" t="s">
        <v>16</v>
      </c>
      <c r="L901" t="s">
        <v>75</v>
      </c>
      <c r="M901" s="39" t="s">
        <v>8916</v>
      </c>
      <c r="N901" s="38" t="s">
        <v>8899</v>
      </c>
      <c r="O901" s="38" t="s">
        <v>8899</v>
      </c>
      <c r="P901" s="38" t="s">
        <v>8899</v>
      </c>
    </row>
    <row r="902" spans="1:16" x14ac:dyDescent="0.3">
      <c r="A902" t="s">
        <v>1046</v>
      </c>
      <c r="B902" s="3">
        <v>18</v>
      </c>
      <c r="C902">
        <v>0</v>
      </c>
      <c r="D902">
        <v>0</v>
      </c>
      <c r="E902">
        <v>0</v>
      </c>
      <c r="F902">
        <v>0</v>
      </c>
      <c r="G902">
        <v>11</v>
      </c>
      <c r="H902">
        <v>7</v>
      </c>
      <c r="J902" t="s">
        <v>18</v>
      </c>
      <c r="K902" t="s">
        <v>18</v>
      </c>
      <c r="L902" t="s">
        <v>75</v>
      </c>
      <c r="M902" s="39" t="s">
        <v>8916</v>
      </c>
      <c r="N902" s="38" t="s">
        <v>8899</v>
      </c>
      <c r="O902" s="38" t="s">
        <v>8899</v>
      </c>
      <c r="P902" s="38" t="s">
        <v>8899</v>
      </c>
    </row>
    <row r="903" spans="1:16" x14ac:dyDescent="0.3">
      <c r="A903" t="s">
        <v>1040</v>
      </c>
      <c r="B903" s="3">
        <v>18</v>
      </c>
      <c r="C903">
        <v>0</v>
      </c>
      <c r="D903">
        <v>0</v>
      </c>
      <c r="E903">
        <v>0</v>
      </c>
      <c r="F903">
        <v>0</v>
      </c>
      <c r="G903">
        <v>13</v>
      </c>
      <c r="H903">
        <v>5</v>
      </c>
      <c r="J903" t="s">
        <v>18</v>
      </c>
      <c r="K903" t="s">
        <v>18</v>
      </c>
      <c r="L903" t="s">
        <v>75</v>
      </c>
      <c r="M903" s="39" t="s">
        <v>8916</v>
      </c>
      <c r="N903" s="38" t="s">
        <v>8899</v>
      </c>
      <c r="O903" s="38" t="s">
        <v>8899</v>
      </c>
      <c r="P903" s="38" t="s">
        <v>8899</v>
      </c>
    </row>
    <row r="904" spans="1:16" x14ac:dyDescent="0.3">
      <c r="A904" t="s">
        <v>1071</v>
      </c>
      <c r="B904" s="3">
        <v>18</v>
      </c>
      <c r="C904">
        <v>0</v>
      </c>
      <c r="D904" s="10">
        <v>18</v>
      </c>
      <c r="E904">
        <v>0</v>
      </c>
      <c r="F904">
        <v>0</v>
      </c>
      <c r="G904">
        <v>0</v>
      </c>
      <c r="H904">
        <v>0</v>
      </c>
      <c r="J904" t="s">
        <v>16</v>
      </c>
      <c r="K904" t="s">
        <v>16</v>
      </c>
      <c r="L904" t="s">
        <v>75</v>
      </c>
      <c r="M904" s="39" t="s">
        <v>8916</v>
      </c>
      <c r="N904" s="38" t="s">
        <v>8899</v>
      </c>
      <c r="O904" s="38" t="s">
        <v>8899</v>
      </c>
      <c r="P904" s="38" t="s">
        <v>8899</v>
      </c>
    </row>
    <row r="905" spans="1:16" x14ac:dyDescent="0.3">
      <c r="A905" t="s">
        <v>1069</v>
      </c>
      <c r="B905" s="3">
        <v>18</v>
      </c>
      <c r="C905">
        <v>0</v>
      </c>
      <c r="D905" s="10">
        <v>18</v>
      </c>
      <c r="E905">
        <v>0</v>
      </c>
      <c r="F905">
        <v>0</v>
      </c>
      <c r="G905">
        <v>0</v>
      </c>
      <c r="H905">
        <v>0</v>
      </c>
      <c r="J905" t="s">
        <v>16</v>
      </c>
      <c r="K905" t="s">
        <v>16</v>
      </c>
      <c r="L905" t="s">
        <v>75</v>
      </c>
      <c r="M905" s="39" t="s">
        <v>8916</v>
      </c>
      <c r="N905" s="38" t="s">
        <v>8899</v>
      </c>
      <c r="O905" s="38" t="s">
        <v>8899</v>
      </c>
      <c r="P905" s="38" t="s">
        <v>8899</v>
      </c>
    </row>
    <row r="906" spans="1:16" x14ac:dyDescent="0.3">
      <c r="A906" t="s">
        <v>1030</v>
      </c>
      <c r="B906" s="3">
        <v>18</v>
      </c>
      <c r="C906">
        <v>0</v>
      </c>
      <c r="D906">
        <v>0</v>
      </c>
      <c r="E906">
        <v>0</v>
      </c>
      <c r="F906">
        <v>0</v>
      </c>
      <c r="G906" s="10">
        <v>18</v>
      </c>
      <c r="H906">
        <v>0</v>
      </c>
      <c r="J906" t="s">
        <v>18</v>
      </c>
      <c r="K906" t="s">
        <v>18</v>
      </c>
      <c r="L906" t="s">
        <v>75</v>
      </c>
      <c r="M906" s="39" t="s">
        <v>8916</v>
      </c>
      <c r="N906" s="38" t="s">
        <v>8899</v>
      </c>
      <c r="O906" s="38" t="s">
        <v>8899</v>
      </c>
      <c r="P906" s="38" t="s">
        <v>8899</v>
      </c>
    </row>
    <row r="907" spans="1:16" x14ac:dyDescent="0.3">
      <c r="A907" t="s">
        <v>1048</v>
      </c>
      <c r="B907" s="3">
        <v>18</v>
      </c>
      <c r="C907">
        <v>0</v>
      </c>
      <c r="D907">
        <v>0</v>
      </c>
      <c r="E907">
        <v>0</v>
      </c>
      <c r="F907" s="10">
        <v>18</v>
      </c>
      <c r="G907">
        <v>0</v>
      </c>
      <c r="H907">
        <v>0</v>
      </c>
      <c r="J907" t="s">
        <v>51</v>
      </c>
      <c r="K907" t="s">
        <v>81</v>
      </c>
      <c r="L907" t="s">
        <v>75</v>
      </c>
      <c r="M907" s="39" t="s">
        <v>8916</v>
      </c>
      <c r="N907" s="38" t="s">
        <v>8899</v>
      </c>
      <c r="O907" s="38" t="s">
        <v>8899</v>
      </c>
      <c r="P907" s="38" t="s">
        <v>8899</v>
      </c>
    </row>
    <row r="908" spans="1:16" x14ac:dyDescent="0.3">
      <c r="A908" t="s">
        <v>1053</v>
      </c>
      <c r="B908" s="3">
        <v>18</v>
      </c>
      <c r="C908">
        <v>0</v>
      </c>
      <c r="D908">
        <v>0</v>
      </c>
      <c r="E908" s="10">
        <v>18</v>
      </c>
      <c r="F908">
        <v>0</v>
      </c>
      <c r="G908">
        <v>0</v>
      </c>
      <c r="H908">
        <v>0</v>
      </c>
      <c r="J908" t="s">
        <v>17</v>
      </c>
      <c r="K908" t="s">
        <v>17</v>
      </c>
      <c r="L908" t="s">
        <v>75</v>
      </c>
      <c r="M908" s="39" t="s">
        <v>8916</v>
      </c>
      <c r="N908" s="38" t="s">
        <v>8899</v>
      </c>
      <c r="O908" s="38" t="s">
        <v>8899</v>
      </c>
      <c r="P908" s="38" t="s">
        <v>8899</v>
      </c>
    </row>
    <row r="909" spans="1:16" x14ac:dyDescent="0.3">
      <c r="A909" t="s">
        <v>1077</v>
      </c>
      <c r="B909" s="3">
        <v>18</v>
      </c>
      <c r="C909">
        <v>0</v>
      </c>
      <c r="D909" s="10">
        <v>18</v>
      </c>
      <c r="E909">
        <v>0</v>
      </c>
      <c r="F909">
        <v>0</v>
      </c>
      <c r="G909">
        <v>0</v>
      </c>
      <c r="H909">
        <v>0</v>
      </c>
      <c r="J909" t="s">
        <v>16</v>
      </c>
      <c r="K909" t="s">
        <v>16</v>
      </c>
      <c r="L909" t="s">
        <v>75</v>
      </c>
      <c r="M909" s="39" t="s">
        <v>8916</v>
      </c>
      <c r="N909" s="38" t="s">
        <v>8899</v>
      </c>
      <c r="O909" s="38" t="s">
        <v>8899</v>
      </c>
      <c r="P909" s="38" t="s">
        <v>8899</v>
      </c>
    </row>
    <row r="910" spans="1:16" x14ac:dyDescent="0.3">
      <c r="A910" t="s">
        <v>1052</v>
      </c>
      <c r="B910" s="3">
        <v>18</v>
      </c>
      <c r="C910" s="10">
        <v>18</v>
      </c>
      <c r="D910">
        <v>0</v>
      </c>
      <c r="E910">
        <v>0</v>
      </c>
      <c r="F910">
        <v>0</v>
      </c>
      <c r="G910">
        <v>0</v>
      </c>
      <c r="H910">
        <v>0</v>
      </c>
      <c r="J910" t="s">
        <v>15</v>
      </c>
      <c r="K910" t="s">
        <v>99</v>
      </c>
      <c r="L910" t="s">
        <v>75</v>
      </c>
      <c r="M910" s="39" t="s">
        <v>8916</v>
      </c>
      <c r="N910" s="38" t="s">
        <v>8899</v>
      </c>
      <c r="O910" s="38" t="s">
        <v>8899</v>
      </c>
      <c r="P910" s="38" t="s">
        <v>8899</v>
      </c>
    </row>
    <row r="911" spans="1:16" x14ac:dyDescent="0.3">
      <c r="A911" t="s">
        <v>1056</v>
      </c>
      <c r="B911" s="3">
        <v>18</v>
      </c>
      <c r="C911">
        <v>0</v>
      </c>
      <c r="D911">
        <v>0</v>
      </c>
      <c r="E911" s="10">
        <v>18</v>
      </c>
      <c r="F911">
        <v>0</v>
      </c>
      <c r="G911">
        <v>0</v>
      </c>
      <c r="H911">
        <v>0</v>
      </c>
      <c r="J911" t="s">
        <v>17</v>
      </c>
      <c r="K911" t="s">
        <v>17</v>
      </c>
      <c r="L911" t="s">
        <v>75</v>
      </c>
      <c r="M911" s="39" t="s">
        <v>8916</v>
      </c>
      <c r="N911" s="38" t="s">
        <v>8899</v>
      </c>
      <c r="O911" s="38" t="s">
        <v>8899</v>
      </c>
      <c r="P911" s="38" t="s">
        <v>8899</v>
      </c>
    </row>
    <row r="912" spans="1:16" x14ac:dyDescent="0.3">
      <c r="A912" t="s">
        <v>1047</v>
      </c>
      <c r="B912" s="3">
        <v>18</v>
      </c>
      <c r="C912">
        <v>0</v>
      </c>
      <c r="D912">
        <v>0</v>
      </c>
      <c r="E912">
        <v>0</v>
      </c>
      <c r="F912" s="10">
        <v>18</v>
      </c>
      <c r="G912">
        <v>0</v>
      </c>
      <c r="H912">
        <v>0</v>
      </c>
      <c r="J912" t="s">
        <v>51</v>
      </c>
      <c r="K912" t="s">
        <v>81</v>
      </c>
      <c r="L912" t="s">
        <v>75</v>
      </c>
      <c r="M912" s="39" t="s">
        <v>8916</v>
      </c>
      <c r="N912" s="38" t="s">
        <v>8899</v>
      </c>
      <c r="O912" s="38" t="s">
        <v>8899</v>
      </c>
      <c r="P912" s="38" t="s">
        <v>8899</v>
      </c>
    </row>
    <row r="913" spans="1:16" x14ac:dyDescent="0.3">
      <c r="A913" t="s">
        <v>1041</v>
      </c>
      <c r="B913" s="3">
        <v>18</v>
      </c>
      <c r="C913">
        <v>0</v>
      </c>
      <c r="D913">
        <v>0</v>
      </c>
      <c r="E913">
        <v>0</v>
      </c>
      <c r="F913">
        <v>0</v>
      </c>
      <c r="G913">
        <v>0</v>
      </c>
      <c r="H913" s="10">
        <v>18</v>
      </c>
      <c r="J913" t="s">
        <v>18</v>
      </c>
      <c r="K913" t="s">
        <v>18</v>
      </c>
      <c r="L913" t="s">
        <v>75</v>
      </c>
      <c r="M913" s="39" t="s">
        <v>8916</v>
      </c>
      <c r="N913" s="38" t="s">
        <v>8899</v>
      </c>
      <c r="O913" s="38" t="s">
        <v>8899</v>
      </c>
      <c r="P913" s="38" t="s">
        <v>8899</v>
      </c>
    </row>
    <row r="914" spans="1:16" x14ac:dyDescent="0.3">
      <c r="A914" t="s">
        <v>1058</v>
      </c>
      <c r="B914" s="3">
        <v>18</v>
      </c>
      <c r="C914">
        <v>0</v>
      </c>
      <c r="D914">
        <v>0</v>
      </c>
      <c r="E914" s="10">
        <v>18</v>
      </c>
      <c r="F914">
        <v>0</v>
      </c>
      <c r="G914">
        <v>0</v>
      </c>
      <c r="H914">
        <v>0</v>
      </c>
      <c r="J914" t="s">
        <v>17</v>
      </c>
      <c r="K914" t="s">
        <v>17</v>
      </c>
      <c r="L914" t="s">
        <v>75</v>
      </c>
      <c r="M914" s="39" t="s">
        <v>8916</v>
      </c>
      <c r="N914" s="38" t="s">
        <v>8899</v>
      </c>
      <c r="O914" s="38" t="s">
        <v>8899</v>
      </c>
      <c r="P914" s="38" t="s">
        <v>8899</v>
      </c>
    </row>
    <row r="915" spans="1:16" x14ac:dyDescent="0.3">
      <c r="A915" t="s">
        <v>1037</v>
      </c>
      <c r="B915" s="3">
        <v>18</v>
      </c>
      <c r="C915">
        <v>0</v>
      </c>
      <c r="D915">
        <v>0</v>
      </c>
      <c r="E915">
        <v>0</v>
      </c>
      <c r="F915">
        <v>10</v>
      </c>
      <c r="G915">
        <v>0</v>
      </c>
      <c r="H915">
        <v>8</v>
      </c>
      <c r="J915" t="s">
        <v>125</v>
      </c>
      <c r="K915" t="s">
        <v>126</v>
      </c>
      <c r="L915" t="s">
        <v>46</v>
      </c>
      <c r="M915" s="39" t="s">
        <v>8916</v>
      </c>
      <c r="N915" s="38" t="s">
        <v>8899</v>
      </c>
      <c r="O915" s="38" t="s">
        <v>8899</v>
      </c>
      <c r="P915" s="38" t="s">
        <v>8899</v>
      </c>
    </row>
    <row r="916" spans="1:16" x14ac:dyDescent="0.3">
      <c r="A916" t="s">
        <v>1039</v>
      </c>
      <c r="B916" s="3">
        <v>18</v>
      </c>
      <c r="C916" s="10">
        <v>18</v>
      </c>
      <c r="D916">
        <v>0</v>
      </c>
      <c r="E916">
        <v>0</v>
      </c>
      <c r="F916">
        <v>0</v>
      </c>
      <c r="G916">
        <v>0</v>
      </c>
      <c r="H916">
        <v>0</v>
      </c>
      <c r="J916" t="s">
        <v>15</v>
      </c>
      <c r="K916" t="s">
        <v>99</v>
      </c>
      <c r="L916" t="s">
        <v>75</v>
      </c>
      <c r="M916" s="39" t="s">
        <v>8916</v>
      </c>
      <c r="N916" s="38" t="s">
        <v>8899</v>
      </c>
      <c r="O916" s="38" t="s">
        <v>8899</v>
      </c>
      <c r="P916" s="38" t="s">
        <v>8899</v>
      </c>
    </row>
    <row r="917" spans="1:16" x14ac:dyDescent="0.3">
      <c r="A917" t="s">
        <v>1081</v>
      </c>
      <c r="B917" s="3">
        <v>18</v>
      </c>
      <c r="C917">
        <v>0</v>
      </c>
      <c r="D917" s="10">
        <v>18</v>
      </c>
      <c r="E917">
        <v>0</v>
      </c>
      <c r="F917">
        <v>0</v>
      </c>
      <c r="G917">
        <v>0</v>
      </c>
      <c r="H917">
        <v>0</v>
      </c>
      <c r="J917" t="s">
        <v>16</v>
      </c>
      <c r="K917" t="s">
        <v>16</v>
      </c>
      <c r="L917" t="s">
        <v>75</v>
      </c>
      <c r="M917" s="39" t="s">
        <v>8916</v>
      </c>
      <c r="N917" s="38" t="s">
        <v>8899</v>
      </c>
      <c r="O917" s="38" t="s">
        <v>8899</v>
      </c>
      <c r="P917" s="38" t="s">
        <v>8899</v>
      </c>
    </row>
    <row r="918" spans="1:16" x14ac:dyDescent="0.3">
      <c r="A918" t="s">
        <v>1038</v>
      </c>
      <c r="B918" s="3">
        <v>18</v>
      </c>
      <c r="C918">
        <v>0</v>
      </c>
      <c r="D918">
        <v>0</v>
      </c>
      <c r="E918">
        <v>0</v>
      </c>
      <c r="F918" s="10">
        <v>18</v>
      </c>
      <c r="G918">
        <v>0</v>
      </c>
      <c r="H918">
        <v>0</v>
      </c>
      <c r="J918" t="s">
        <v>51</v>
      </c>
      <c r="K918" t="s">
        <v>81</v>
      </c>
      <c r="L918" t="s">
        <v>75</v>
      </c>
      <c r="M918" s="39" t="s">
        <v>8916</v>
      </c>
      <c r="N918" s="38" t="s">
        <v>8899</v>
      </c>
      <c r="O918" s="38" t="s">
        <v>8899</v>
      </c>
      <c r="P918" s="38" t="s">
        <v>8899</v>
      </c>
    </row>
    <row r="919" spans="1:16" x14ac:dyDescent="0.3">
      <c r="A919" t="s">
        <v>1074</v>
      </c>
      <c r="B919" s="3">
        <v>18</v>
      </c>
      <c r="C919">
        <v>0</v>
      </c>
      <c r="D919" s="10">
        <v>18</v>
      </c>
      <c r="E919">
        <v>0</v>
      </c>
      <c r="F919">
        <v>0</v>
      </c>
      <c r="G919">
        <v>0</v>
      </c>
      <c r="H919">
        <v>0</v>
      </c>
      <c r="J919" t="s">
        <v>16</v>
      </c>
      <c r="K919" t="s">
        <v>16</v>
      </c>
      <c r="L919" t="s">
        <v>75</v>
      </c>
      <c r="M919" s="39" t="s">
        <v>8916</v>
      </c>
      <c r="N919" s="38" t="s">
        <v>8899</v>
      </c>
      <c r="O919" s="38" t="s">
        <v>8899</v>
      </c>
      <c r="P919" s="38" t="s">
        <v>8899</v>
      </c>
    </row>
    <row r="920" spans="1:16" x14ac:dyDescent="0.3">
      <c r="A920" t="s">
        <v>1029</v>
      </c>
      <c r="B920" s="3">
        <v>18</v>
      </c>
      <c r="C920">
        <v>0</v>
      </c>
      <c r="D920">
        <v>0</v>
      </c>
      <c r="E920">
        <v>0</v>
      </c>
      <c r="F920">
        <v>0</v>
      </c>
      <c r="G920" s="10">
        <v>18</v>
      </c>
      <c r="H920">
        <v>0</v>
      </c>
      <c r="J920" t="s">
        <v>18</v>
      </c>
      <c r="K920" t="s">
        <v>18</v>
      </c>
      <c r="L920" t="s">
        <v>75</v>
      </c>
      <c r="M920" s="39" t="s">
        <v>8916</v>
      </c>
      <c r="N920" s="38" t="s">
        <v>8899</v>
      </c>
      <c r="O920" s="38" t="s">
        <v>8899</v>
      </c>
      <c r="P920" s="38" t="s">
        <v>8899</v>
      </c>
    </row>
    <row r="921" spans="1:16" x14ac:dyDescent="0.3">
      <c r="A921" t="s">
        <v>1054</v>
      </c>
      <c r="B921" s="3">
        <v>18</v>
      </c>
      <c r="C921">
        <v>0</v>
      </c>
      <c r="D921">
        <v>0</v>
      </c>
      <c r="E921" s="10">
        <v>18</v>
      </c>
      <c r="F921">
        <v>0</v>
      </c>
      <c r="G921">
        <v>0</v>
      </c>
      <c r="H921">
        <v>0</v>
      </c>
      <c r="J921" t="s">
        <v>17</v>
      </c>
      <c r="K921" t="s">
        <v>17</v>
      </c>
      <c r="L921" t="s">
        <v>75</v>
      </c>
      <c r="M921" s="39" t="s">
        <v>8916</v>
      </c>
      <c r="N921" s="38" t="s">
        <v>8899</v>
      </c>
      <c r="O921" s="38" t="s">
        <v>8899</v>
      </c>
      <c r="P921" s="38" t="s">
        <v>8899</v>
      </c>
    </row>
    <row r="922" spans="1:16" x14ac:dyDescent="0.3">
      <c r="A922" t="s">
        <v>1057</v>
      </c>
      <c r="B922" s="3">
        <v>18</v>
      </c>
      <c r="C922">
        <v>0</v>
      </c>
      <c r="D922">
        <v>0</v>
      </c>
      <c r="E922" s="10">
        <v>18</v>
      </c>
      <c r="F922">
        <v>0</v>
      </c>
      <c r="G922">
        <v>0</v>
      </c>
      <c r="H922">
        <v>0</v>
      </c>
      <c r="J922" t="s">
        <v>17</v>
      </c>
      <c r="K922" t="s">
        <v>17</v>
      </c>
      <c r="L922" t="s">
        <v>75</v>
      </c>
      <c r="M922" s="39" t="s">
        <v>8916</v>
      </c>
      <c r="N922" s="38" t="s">
        <v>8899</v>
      </c>
      <c r="O922" s="38" t="s">
        <v>8899</v>
      </c>
      <c r="P922" s="38" t="s">
        <v>8899</v>
      </c>
    </row>
    <row r="923" spans="1:16" x14ac:dyDescent="0.3">
      <c r="A923" t="s">
        <v>1031</v>
      </c>
      <c r="B923" s="3">
        <v>18</v>
      </c>
      <c r="C923">
        <v>0</v>
      </c>
      <c r="D923">
        <v>0</v>
      </c>
      <c r="E923">
        <v>0</v>
      </c>
      <c r="F923">
        <v>0</v>
      </c>
      <c r="G923" s="10">
        <v>18</v>
      </c>
      <c r="H923">
        <v>0</v>
      </c>
      <c r="J923" t="s">
        <v>18</v>
      </c>
      <c r="K923" t="s">
        <v>18</v>
      </c>
      <c r="L923" t="s">
        <v>75</v>
      </c>
      <c r="M923" s="39" t="s">
        <v>8916</v>
      </c>
      <c r="N923" s="38" t="s">
        <v>8899</v>
      </c>
      <c r="O923" s="38" t="s">
        <v>8899</v>
      </c>
      <c r="P923" s="38" t="s">
        <v>8899</v>
      </c>
    </row>
    <row r="924" spans="1:16" x14ac:dyDescent="0.3">
      <c r="A924" t="s">
        <v>1070</v>
      </c>
      <c r="B924" s="3">
        <v>18</v>
      </c>
      <c r="C924">
        <v>0</v>
      </c>
      <c r="D924" s="10">
        <v>18</v>
      </c>
      <c r="E924">
        <v>0</v>
      </c>
      <c r="F924">
        <v>0</v>
      </c>
      <c r="G924">
        <v>0</v>
      </c>
      <c r="H924">
        <v>0</v>
      </c>
      <c r="J924" t="s">
        <v>16</v>
      </c>
      <c r="K924" t="s">
        <v>16</v>
      </c>
      <c r="L924" t="s">
        <v>75</v>
      </c>
      <c r="M924" s="39" t="s">
        <v>8916</v>
      </c>
      <c r="N924" s="38" t="s">
        <v>8899</v>
      </c>
      <c r="O924" s="38" t="s">
        <v>8899</v>
      </c>
      <c r="P924" s="38" t="s">
        <v>8899</v>
      </c>
    </row>
    <row r="925" spans="1:16" x14ac:dyDescent="0.3">
      <c r="A925" t="s">
        <v>1044</v>
      </c>
      <c r="B925" s="3">
        <v>18</v>
      </c>
      <c r="C925">
        <v>0</v>
      </c>
      <c r="D925">
        <v>0</v>
      </c>
      <c r="E925">
        <v>0</v>
      </c>
      <c r="F925" s="10">
        <v>18</v>
      </c>
      <c r="G925">
        <v>0</v>
      </c>
      <c r="H925">
        <v>0</v>
      </c>
      <c r="J925" t="s">
        <v>51</v>
      </c>
      <c r="K925" t="s">
        <v>81</v>
      </c>
      <c r="L925" t="s">
        <v>75</v>
      </c>
      <c r="M925" s="39" t="s">
        <v>8916</v>
      </c>
      <c r="N925" s="38" t="s">
        <v>8899</v>
      </c>
      <c r="O925" s="38" t="s">
        <v>8899</v>
      </c>
      <c r="P925" s="38" t="s">
        <v>8899</v>
      </c>
    </row>
    <row r="926" spans="1:16" x14ac:dyDescent="0.3">
      <c r="A926" t="s">
        <v>1050</v>
      </c>
      <c r="B926" s="3">
        <v>18</v>
      </c>
      <c r="C926" s="10">
        <v>18</v>
      </c>
      <c r="D926">
        <v>0</v>
      </c>
      <c r="E926">
        <v>0</v>
      </c>
      <c r="F926">
        <v>0</v>
      </c>
      <c r="G926">
        <v>0</v>
      </c>
      <c r="H926">
        <v>0</v>
      </c>
      <c r="J926" t="s">
        <v>15</v>
      </c>
      <c r="K926" t="s">
        <v>99</v>
      </c>
      <c r="L926" t="s">
        <v>75</v>
      </c>
      <c r="M926" s="39" t="s">
        <v>8916</v>
      </c>
      <c r="N926" s="38" t="s">
        <v>8899</v>
      </c>
      <c r="O926" s="38" t="s">
        <v>8899</v>
      </c>
      <c r="P926" s="38" t="s">
        <v>8899</v>
      </c>
    </row>
    <row r="927" spans="1:16" x14ac:dyDescent="0.3">
      <c r="A927" t="s">
        <v>1067</v>
      </c>
      <c r="B927" s="3">
        <v>18</v>
      </c>
      <c r="C927">
        <v>0</v>
      </c>
      <c r="D927" s="10">
        <v>18</v>
      </c>
      <c r="E927">
        <v>0</v>
      </c>
      <c r="F927">
        <v>0</v>
      </c>
      <c r="G927">
        <v>0</v>
      </c>
      <c r="H927">
        <v>0</v>
      </c>
      <c r="J927" t="s">
        <v>16</v>
      </c>
      <c r="K927" t="s">
        <v>16</v>
      </c>
      <c r="L927" t="s">
        <v>75</v>
      </c>
      <c r="M927" s="39" t="s">
        <v>8916</v>
      </c>
      <c r="N927" s="38" t="s">
        <v>8899</v>
      </c>
      <c r="O927" s="38" t="s">
        <v>8899</v>
      </c>
      <c r="P927" s="38" t="s">
        <v>8899</v>
      </c>
    </row>
    <row r="928" spans="1:16" x14ac:dyDescent="0.3">
      <c r="A928" t="s">
        <v>1073</v>
      </c>
      <c r="B928" s="3">
        <v>18</v>
      </c>
      <c r="C928">
        <v>0</v>
      </c>
      <c r="D928" s="10">
        <v>18</v>
      </c>
      <c r="E928">
        <v>0</v>
      </c>
      <c r="F928">
        <v>0</v>
      </c>
      <c r="G928">
        <v>0</v>
      </c>
      <c r="H928">
        <v>0</v>
      </c>
      <c r="J928" t="s">
        <v>16</v>
      </c>
      <c r="K928" t="s">
        <v>16</v>
      </c>
      <c r="L928" t="s">
        <v>75</v>
      </c>
      <c r="M928" s="39" t="s">
        <v>8916</v>
      </c>
      <c r="N928" s="38" t="s">
        <v>8899</v>
      </c>
      <c r="O928" s="38" t="s">
        <v>8899</v>
      </c>
      <c r="P928" s="38" t="s">
        <v>8899</v>
      </c>
    </row>
    <row r="929" spans="1:16" x14ac:dyDescent="0.3">
      <c r="A929" t="s">
        <v>1033</v>
      </c>
      <c r="B929" s="3">
        <v>18</v>
      </c>
      <c r="C929">
        <v>0</v>
      </c>
      <c r="D929">
        <v>0</v>
      </c>
      <c r="E929">
        <v>0</v>
      </c>
      <c r="F929">
        <v>0</v>
      </c>
      <c r="G929" s="10">
        <v>18</v>
      </c>
      <c r="H929">
        <v>0</v>
      </c>
      <c r="J929" t="s">
        <v>18</v>
      </c>
      <c r="K929" t="s">
        <v>18</v>
      </c>
      <c r="L929" t="s">
        <v>75</v>
      </c>
      <c r="M929" s="39" t="s">
        <v>8916</v>
      </c>
      <c r="N929" s="38" t="s">
        <v>8899</v>
      </c>
      <c r="O929" s="38" t="s">
        <v>8899</v>
      </c>
      <c r="P929" s="38" t="s">
        <v>8899</v>
      </c>
    </row>
    <row r="930" spans="1:16" x14ac:dyDescent="0.3">
      <c r="A930" t="s">
        <v>1035</v>
      </c>
      <c r="B930" s="3">
        <v>18</v>
      </c>
      <c r="C930">
        <v>0</v>
      </c>
      <c r="D930">
        <v>0</v>
      </c>
      <c r="E930">
        <v>0</v>
      </c>
      <c r="F930">
        <v>0</v>
      </c>
      <c r="G930" s="10">
        <v>18</v>
      </c>
      <c r="H930">
        <v>0</v>
      </c>
      <c r="J930" t="s">
        <v>18</v>
      </c>
      <c r="K930" t="s">
        <v>18</v>
      </c>
      <c r="L930" t="s">
        <v>75</v>
      </c>
      <c r="M930" s="39" t="s">
        <v>8916</v>
      </c>
      <c r="N930" s="38" t="s">
        <v>8899</v>
      </c>
      <c r="O930" s="38" t="s">
        <v>8899</v>
      </c>
      <c r="P930" s="38" t="s">
        <v>8899</v>
      </c>
    </row>
    <row r="931" spans="1:16" x14ac:dyDescent="0.3">
      <c r="A931" t="s">
        <v>1072</v>
      </c>
      <c r="B931" s="3">
        <v>18</v>
      </c>
      <c r="C931">
        <v>0</v>
      </c>
      <c r="D931" s="10">
        <v>18</v>
      </c>
      <c r="E931">
        <v>0</v>
      </c>
      <c r="F931">
        <v>0</v>
      </c>
      <c r="G931">
        <v>0</v>
      </c>
      <c r="H931">
        <v>0</v>
      </c>
      <c r="J931" t="s">
        <v>16</v>
      </c>
      <c r="K931" t="s">
        <v>16</v>
      </c>
      <c r="L931" t="s">
        <v>75</v>
      </c>
      <c r="M931" s="39" t="s">
        <v>8916</v>
      </c>
      <c r="N931" s="38" t="s">
        <v>8899</v>
      </c>
      <c r="O931" s="38" t="s">
        <v>8899</v>
      </c>
      <c r="P931" s="38" t="s">
        <v>8899</v>
      </c>
    </row>
    <row r="932" spans="1:16" x14ac:dyDescent="0.3">
      <c r="A932" t="s">
        <v>1063</v>
      </c>
      <c r="B932" s="3">
        <v>18</v>
      </c>
      <c r="C932">
        <v>0</v>
      </c>
      <c r="D932">
        <v>0</v>
      </c>
      <c r="E932" s="10">
        <v>18</v>
      </c>
      <c r="F932">
        <v>0</v>
      </c>
      <c r="G932">
        <v>0</v>
      </c>
      <c r="H932">
        <v>0</v>
      </c>
      <c r="J932" t="s">
        <v>17</v>
      </c>
      <c r="K932" t="s">
        <v>17</v>
      </c>
      <c r="L932" t="s">
        <v>75</v>
      </c>
      <c r="M932" s="39" t="s">
        <v>8916</v>
      </c>
      <c r="N932" s="38" t="s">
        <v>8899</v>
      </c>
      <c r="O932" s="38" t="s">
        <v>8899</v>
      </c>
      <c r="P932" s="38" t="s">
        <v>8899</v>
      </c>
    </row>
    <row r="933" spans="1:16" x14ac:dyDescent="0.3">
      <c r="A933" t="s">
        <v>1078</v>
      </c>
      <c r="B933" s="3">
        <v>18</v>
      </c>
      <c r="C933">
        <v>0</v>
      </c>
      <c r="D933" s="10">
        <v>18</v>
      </c>
      <c r="E933">
        <v>0</v>
      </c>
      <c r="F933">
        <v>0</v>
      </c>
      <c r="G933">
        <v>0</v>
      </c>
      <c r="H933">
        <v>0</v>
      </c>
      <c r="J933" t="s">
        <v>16</v>
      </c>
      <c r="K933" t="s">
        <v>16</v>
      </c>
      <c r="L933" t="s">
        <v>75</v>
      </c>
      <c r="M933" s="39" t="s">
        <v>8916</v>
      </c>
      <c r="N933" s="38" t="s">
        <v>8899</v>
      </c>
      <c r="O933" s="38" t="s">
        <v>8899</v>
      </c>
      <c r="P933" s="38" t="s">
        <v>8899</v>
      </c>
    </row>
    <row r="934" spans="1:16" x14ac:dyDescent="0.3">
      <c r="A934" t="s">
        <v>1080</v>
      </c>
      <c r="B934" s="3">
        <v>18</v>
      </c>
      <c r="C934">
        <v>0</v>
      </c>
      <c r="D934" s="10">
        <v>18</v>
      </c>
      <c r="E934">
        <v>0</v>
      </c>
      <c r="F934">
        <v>0</v>
      </c>
      <c r="G934">
        <v>0</v>
      </c>
      <c r="H934">
        <v>0</v>
      </c>
      <c r="J934" t="s">
        <v>16</v>
      </c>
      <c r="K934" t="s">
        <v>16</v>
      </c>
      <c r="L934" t="s">
        <v>75</v>
      </c>
      <c r="M934" s="39" t="s">
        <v>8916</v>
      </c>
      <c r="N934" s="38" t="s">
        <v>8899</v>
      </c>
      <c r="O934" s="38" t="s">
        <v>8899</v>
      </c>
      <c r="P934" s="38" t="s">
        <v>8899</v>
      </c>
    </row>
    <row r="935" spans="1:16" x14ac:dyDescent="0.3">
      <c r="A935" t="s">
        <v>1082</v>
      </c>
      <c r="B935" s="3">
        <v>17</v>
      </c>
      <c r="C935">
        <v>0</v>
      </c>
      <c r="D935">
        <v>0</v>
      </c>
      <c r="E935">
        <v>0</v>
      </c>
      <c r="F935">
        <v>0</v>
      </c>
      <c r="G935" s="10">
        <v>17</v>
      </c>
      <c r="H935">
        <v>0</v>
      </c>
      <c r="J935" t="s">
        <v>18</v>
      </c>
      <c r="K935" t="s">
        <v>18</v>
      </c>
      <c r="L935" t="s">
        <v>75</v>
      </c>
      <c r="M935" s="39" t="s">
        <v>8916</v>
      </c>
      <c r="N935" s="38" t="s">
        <v>8899</v>
      </c>
      <c r="O935" s="38" t="s">
        <v>8899</v>
      </c>
      <c r="P935" s="38" t="s">
        <v>8899</v>
      </c>
    </row>
    <row r="936" spans="1:16" x14ac:dyDescent="0.3">
      <c r="A936" t="s">
        <v>1098</v>
      </c>
      <c r="B936" s="3">
        <v>17</v>
      </c>
      <c r="C936">
        <v>0</v>
      </c>
      <c r="D936">
        <v>0</v>
      </c>
      <c r="E936">
        <v>0</v>
      </c>
      <c r="F936" s="10">
        <v>17</v>
      </c>
      <c r="G936">
        <v>0</v>
      </c>
      <c r="H936">
        <v>0</v>
      </c>
      <c r="J936" t="s">
        <v>51</v>
      </c>
      <c r="K936" t="s">
        <v>81</v>
      </c>
      <c r="L936" t="s">
        <v>75</v>
      </c>
      <c r="M936" s="39" t="s">
        <v>8916</v>
      </c>
      <c r="N936" s="38" t="s">
        <v>8899</v>
      </c>
      <c r="O936" s="38" t="s">
        <v>8899</v>
      </c>
      <c r="P936" s="38" t="s">
        <v>8899</v>
      </c>
    </row>
    <row r="937" spans="1:16" x14ac:dyDescent="0.3">
      <c r="A937" t="s">
        <v>1086</v>
      </c>
      <c r="B937" s="3">
        <v>17</v>
      </c>
      <c r="C937">
        <v>0</v>
      </c>
      <c r="D937">
        <v>0</v>
      </c>
      <c r="E937">
        <v>0</v>
      </c>
      <c r="F937">
        <v>0</v>
      </c>
      <c r="G937" s="10">
        <v>17</v>
      </c>
      <c r="H937">
        <v>0</v>
      </c>
      <c r="J937" t="s">
        <v>18</v>
      </c>
      <c r="K937" t="s">
        <v>18</v>
      </c>
      <c r="L937" t="s">
        <v>75</v>
      </c>
      <c r="M937" s="39" t="s">
        <v>8916</v>
      </c>
      <c r="N937" s="38" t="s">
        <v>8899</v>
      </c>
      <c r="O937" s="38" t="s">
        <v>8899</v>
      </c>
      <c r="P937" s="38" t="s">
        <v>8899</v>
      </c>
    </row>
    <row r="938" spans="1:16" x14ac:dyDescent="0.3">
      <c r="A938" t="s">
        <v>1116</v>
      </c>
      <c r="B938" s="3">
        <v>17</v>
      </c>
      <c r="C938">
        <v>0</v>
      </c>
      <c r="D938">
        <v>0</v>
      </c>
      <c r="E938" s="10">
        <v>17</v>
      </c>
      <c r="F938">
        <v>0</v>
      </c>
      <c r="G938">
        <v>0</v>
      </c>
      <c r="H938">
        <v>0</v>
      </c>
      <c r="J938" t="s">
        <v>17</v>
      </c>
      <c r="K938" t="s">
        <v>17</v>
      </c>
      <c r="L938" t="s">
        <v>75</v>
      </c>
      <c r="M938" s="39" t="s">
        <v>8916</v>
      </c>
      <c r="N938" s="38" t="s">
        <v>8899</v>
      </c>
      <c r="O938" s="38" t="s">
        <v>8899</v>
      </c>
      <c r="P938" s="38" t="s">
        <v>8899</v>
      </c>
    </row>
    <row r="939" spans="1:16" x14ac:dyDescent="0.3">
      <c r="A939" t="s">
        <v>1120</v>
      </c>
      <c r="B939" s="3">
        <v>17</v>
      </c>
      <c r="C939">
        <v>0</v>
      </c>
      <c r="D939" s="10">
        <v>17</v>
      </c>
      <c r="E939">
        <v>0</v>
      </c>
      <c r="F939">
        <v>0</v>
      </c>
      <c r="G939">
        <v>0</v>
      </c>
      <c r="H939">
        <v>0</v>
      </c>
      <c r="J939" t="s">
        <v>16</v>
      </c>
      <c r="K939" t="s">
        <v>16</v>
      </c>
      <c r="L939" t="s">
        <v>75</v>
      </c>
      <c r="M939" s="39" t="s">
        <v>8916</v>
      </c>
      <c r="N939" s="38" t="s">
        <v>8899</v>
      </c>
      <c r="O939" s="38" t="s">
        <v>8899</v>
      </c>
      <c r="P939" s="38" t="s">
        <v>8899</v>
      </c>
    </row>
    <row r="940" spans="1:16" x14ac:dyDescent="0.3">
      <c r="A940" t="s">
        <v>1121</v>
      </c>
      <c r="B940" s="3">
        <v>17</v>
      </c>
      <c r="C940">
        <v>0</v>
      </c>
      <c r="D940" s="10">
        <v>17</v>
      </c>
      <c r="E940">
        <v>0</v>
      </c>
      <c r="F940">
        <v>0</v>
      </c>
      <c r="G940">
        <v>0</v>
      </c>
      <c r="H940">
        <v>0</v>
      </c>
      <c r="J940" t="s">
        <v>16</v>
      </c>
      <c r="K940" t="s">
        <v>16</v>
      </c>
      <c r="L940" t="s">
        <v>75</v>
      </c>
      <c r="M940" s="39" t="s">
        <v>8916</v>
      </c>
      <c r="N940" s="38" t="s">
        <v>8899</v>
      </c>
      <c r="O940" s="38" t="s">
        <v>8899</v>
      </c>
      <c r="P940" s="38" t="s">
        <v>8899</v>
      </c>
    </row>
    <row r="941" spans="1:16" x14ac:dyDescent="0.3">
      <c r="A941" t="s">
        <v>1115</v>
      </c>
      <c r="B941" s="3">
        <v>17</v>
      </c>
      <c r="C941">
        <v>0</v>
      </c>
      <c r="D941">
        <v>0</v>
      </c>
      <c r="E941" s="10">
        <v>17</v>
      </c>
      <c r="F941">
        <v>0</v>
      </c>
      <c r="G941">
        <v>0</v>
      </c>
      <c r="H941">
        <v>0</v>
      </c>
      <c r="J941" t="s">
        <v>17</v>
      </c>
      <c r="K941" t="s">
        <v>17</v>
      </c>
      <c r="L941" t="s">
        <v>75</v>
      </c>
      <c r="M941" s="39" t="s">
        <v>8916</v>
      </c>
      <c r="N941" s="38" t="s">
        <v>8899</v>
      </c>
      <c r="O941" s="38" t="s">
        <v>8899</v>
      </c>
      <c r="P941" s="38" t="s">
        <v>8899</v>
      </c>
    </row>
    <row r="942" spans="1:16" x14ac:dyDescent="0.3">
      <c r="A942" t="s">
        <v>1094</v>
      </c>
      <c r="B942" s="3">
        <v>17</v>
      </c>
      <c r="C942">
        <v>0</v>
      </c>
      <c r="D942">
        <v>0</v>
      </c>
      <c r="E942">
        <v>0</v>
      </c>
      <c r="F942">
        <v>0</v>
      </c>
      <c r="G942">
        <v>9</v>
      </c>
      <c r="H942">
        <v>8</v>
      </c>
      <c r="J942" t="s">
        <v>18</v>
      </c>
      <c r="K942" t="s">
        <v>18</v>
      </c>
      <c r="L942" t="s">
        <v>75</v>
      </c>
      <c r="M942" s="39" t="s">
        <v>8916</v>
      </c>
      <c r="N942" s="38" t="s">
        <v>8899</v>
      </c>
      <c r="O942" s="38" t="s">
        <v>8899</v>
      </c>
      <c r="P942" s="38" t="s">
        <v>8899</v>
      </c>
    </row>
    <row r="943" spans="1:16" x14ac:dyDescent="0.3">
      <c r="A943" t="s">
        <v>1108</v>
      </c>
      <c r="B943" s="3">
        <v>17</v>
      </c>
      <c r="C943" s="10">
        <v>17</v>
      </c>
      <c r="D943">
        <v>0</v>
      </c>
      <c r="E943">
        <v>0</v>
      </c>
      <c r="F943">
        <v>0</v>
      </c>
      <c r="G943">
        <v>0</v>
      </c>
      <c r="H943">
        <v>0</v>
      </c>
      <c r="J943" t="s">
        <v>15</v>
      </c>
      <c r="K943" t="s">
        <v>99</v>
      </c>
      <c r="L943" t="s">
        <v>75</v>
      </c>
      <c r="M943" s="39" t="s">
        <v>8916</v>
      </c>
      <c r="N943" s="38" t="s">
        <v>8899</v>
      </c>
      <c r="O943" s="38" t="s">
        <v>8899</v>
      </c>
      <c r="P943" s="38" t="s">
        <v>8899</v>
      </c>
    </row>
    <row r="944" spans="1:16" x14ac:dyDescent="0.3">
      <c r="A944" t="s">
        <v>1113</v>
      </c>
      <c r="B944" s="3">
        <v>17</v>
      </c>
      <c r="C944">
        <v>0</v>
      </c>
      <c r="D944">
        <v>0</v>
      </c>
      <c r="E944" s="10">
        <v>17</v>
      </c>
      <c r="F944">
        <v>0</v>
      </c>
      <c r="G944">
        <v>0</v>
      </c>
      <c r="H944">
        <v>0</v>
      </c>
      <c r="J944" t="s">
        <v>17</v>
      </c>
      <c r="K944" t="s">
        <v>17</v>
      </c>
      <c r="L944" t="s">
        <v>75</v>
      </c>
      <c r="M944" s="39" t="s">
        <v>8916</v>
      </c>
      <c r="N944" s="38" t="s">
        <v>8899</v>
      </c>
      <c r="O944" s="38" t="s">
        <v>8899</v>
      </c>
      <c r="P944" s="38" t="s">
        <v>8899</v>
      </c>
    </row>
    <row r="945" spans="1:16" x14ac:dyDescent="0.3">
      <c r="A945" t="s">
        <v>1105</v>
      </c>
      <c r="B945" s="3">
        <v>17</v>
      </c>
      <c r="C945" s="10">
        <v>17</v>
      </c>
      <c r="D945">
        <v>0</v>
      </c>
      <c r="E945">
        <v>0</v>
      </c>
      <c r="F945">
        <v>0</v>
      </c>
      <c r="G945">
        <v>0</v>
      </c>
      <c r="H945">
        <v>0</v>
      </c>
      <c r="J945" t="s">
        <v>15</v>
      </c>
      <c r="K945" t="s">
        <v>99</v>
      </c>
      <c r="L945" t="s">
        <v>75</v>
      </c>
      <c r="M945" s="39" t="s">
        <v>8916</v>
      </c>
      <c r="N945" s="38" t="s">
        <v>8899</v>
      </c>
      <c r="O945" s="38" t="s">
        <v>8899</v>
      </c>
      <c r="P945" s="38" t="s">
        <v>8899</v>
      </c>
    </row>
    <row r="946" spans="1:16" x14ac:dyDescent="0.3">
      <c r="A946" t="s">
        <v>1124</v>
      </c>
      <c r="B946" s="3">
        <v>17</v>
      </c>
      <c r="C946">
        <v>0</v>
      </c>
      <c r="D946" s="10">
        <v>17</v>
      </c>
      <c r="E946">
        <v>0</v>
      </c>
      <c r="F946">
        <v>0</v>
      </c>
      <c r="G946">
        <v>0</v>
      </c>
      <c r="H946">
        <v>0</v>
      </c>
      <c r="J946" t="s">
        <v>16</v>
      </c>
      <c r="K946" t="s">
        <v>16</v>
      </c>
      <c r="L946" t="s">
        <v>75</v>
      </c>
      <c r="M946" s="39" t="s">
        <v>8916</v>
      </c>
      <c r="N946" s="38" t="s">
        <v>8899</v>
      </c>
      <c r="O946" s="38" t="s">
        <v>8899</v>
      </c>
      <c r="P946" s="38" t="s">
        <v>8899</v>
      </c>
    </row>
    <row r="947" spans="1:16" x14ac:dyDescent="0.3">
      <c r="A947" t="s">
        <v>1095</v>
      </c>
      <c r="B947" s="3">
        <v>17</v>
      </c>
      <c r="C947">
        <v>0</v>
      </c>
      <c r="D947">
        <v>0</v>
      </c>
      <c r="E947">
        <v>0</v>
      </c>
      <c r="F947" s="10">
        <v>17</v>
      </c>
      <c r="G947">
        <v>0</v>
      </c>
      <c r="H947">
        <v>0</v>
      </c>
      <c r="J947" t="s">
        <v>51</v>
      </c>
      <c r="K947" t="s">
        <v>81</v>
      </c>
      <c r="L947" t="s">
        <v>75</v>
      </c>
      <c r="M947" s="39" t="s">
        <v>8916</v>
      </c>
      <c r="N947" s="38" t="s">
        <v>8899</v>
      </c>
      <c r="O947" s="38" t="s">
        <v>8899</v>
      </c>
      <c r="P947" s="38" t="s">
        <v>8899</v>
      </c>
    </row>
    <row r="948" spans="1:16" x14ac:dyDescent="0.3">
      <c r="A948" t="s">
        <v>1083</v>
      </c>
      <c r="B948" s="3">
        <v>17</v>
      </c>
      <c r="C948">
        <v>0</v>
      </c>
      <c r="D948">
        <v>0</v>
      </c>
      <c r="E948">
        <v>0</v>
      </c>
      <c r="F948">
        <v>0</v>
      </c>
      <c r="G948" s="10">
        <v>17</v>
      </c>
      <c r="H948">
        <v>0</v>
      </c>
      <c r="J948" t="s">
        <v>18</v>
      </c>
      <c r="K948" t="s">
        <v>18</v>
      </c>
      <c r="L948" t="s">
        <v>75</v>
      </c>
      <c r="M948" s="39" t="s">
        <v>8916</v>
      </c>
      <c r="N948" s="38" t="s">
        <v>8899</v>
      </c>
      <c r="O948" s="38" t="s">
        <v>8899</v>
      </c>
      <c r="P948" s="38" t="s">
        <v>8899</v>
      </c>
    </row>
    <row r="949" spans="1:16" x14ac:dyDescent="0.3">
      <c r="A949" t="s">
        <v>1091</v>
      </c>
      <c r="B949" s="3">
        <v>17</v>
      </c>
      <c r="C949">
        <v>0</v>
      </c>
      <c r="D949">
        <v>0</v>
      </c>
      <c r="E949">
        <v>0</v>
      </c>
      <c r="F949">
        <v>0</v>
      </c>
      <c r="G949" s="10">
        <v>17</v>
      </c>
      <c r="H949">
        <v>0</v>
      </c>
      <c r="J949" t="s">
        <v>18</v>
      </c>
      <c r="K949" t="s">
        <v>18</v>
      </c>
      <c r="L949" t="s">
        <v>75</v>
      </c>
      <c r="M949" s="39" t="s">
        <v>8916</v>
      </c>
      <c r="N949" s="38" t="s">
        <v>8899</v>
      </c>
      <c r="O949" s="38" t="s">
        <v>8899</v>
      </c>
      <c r="P949" s="38" t="s">
        <v>8899</v>
      </c>
    </row>
    <row r="950" spans="1:16" x14ac:dyDescent="0.3">
      <c r="A950" t="s">
        <v>1084</v>
      </c>
      <c r="B950" s="3">
        <v>17</v>
      </c>
      <c r="C950">
        <v>0</v>
      </c>
      <c r="D950">
        <v>0</v>
      </c>
      <c r="E950">
        <v>0</v>
      </c>
      <c r="F950">
        <v>0</v>
      </c>
      <c r="G950" s="10">
        <v>17</v>
      </c>
      <c r="H950">
        <v>0</v>
      </c>
      <c r="J950" t="s">
        <v>18</v>
      </c>
      <c r="K950" t="s">
        <v>18</v>
      </c>
      <c r="L950" t="s">
        <v>75</v>
      </c>
      <c r="M950" s="39" t="s">
        <v>8916</v>
      </c>
      <c r="N950" s="38" t="s">
        <v>8899</v>
      </c>
      <c r="O950" s="38" t="s">
        <v>8899</v>
      </c>
      <c r="P950" s="38" t="s">
        <v>8899</v>
      </c>
    </row>
    <row r="951" spans="1:16" x14ac:dyDescent="0.3">
      <c r="A951" t="s">
        <v>1092</v>
      </c>
      <c r="B951" s="3">
        <v>17</v>
      </c>
      <c r="C951">
        <v>0</v>
      </c>
      <c r="D951">
        <v>0</v>
      </c>
      <c r="E951">
        <v>0</v>
      </c>
      <c r="F951">
        <v>0</v>
      </c>
      <c r="G951" s="10">
        <v>17</v>
      </c>
      <c r="H951">
        <v>0</v>
      </c>
      <c r="J951" t="s">
        <v>18</v>
      </c>
      <c r="K951" t="s">
        <v>18</v>
      </c>
      <c r="L951" t="s">
        <v>75</v>
      </c>
      <c r="M951" s="39" t="s">
        <v>8916</v>
      </c>
      <c r="N951" s="38" t="s">
        <v>8899</v>
      </c>
      <c r="O951" s="38" t="s">
        <v>8899</v>
      </c>
      <c r="P951" s="38" t="s">
        <v>8899</v>
      </c>
    </row>
    <row r="952" spans="1:16" x14ac:dyDescent="0.3">
      <c r="A952" t="s">
        <v>1085</v>
      </c>
      <c r="B952" s="3">
        <v>17</v>
      </c>
      <c r="C952">
        <v>0</v>
      </c>
      <c r="D952">
        <v>0</v>
      </c>
      <c r="E952">
        <v>0</v>
      </c>
      <c r="F952">
        <v>0</v>
      </c>
      <c r="G952" s="10">
        <v>17</v>
      </c>
      <c r="H952">
        <v>0</v>
      </c>
      <c r="J952" t="s">
        <v>18</v>
      </c>
      <c r="K952" t="s">
        <v>18</v>
      </c>
      <c r="L952" t="s">
        <v>75</v>
      </c>
      <c r="M952" s="39" t="s">
        <v>8916</v>
      </c>
      <c r="N952" s="38" t="s">
        <v>8899</v>
      </c>
      <c r="O952" s="38" t="s">
        <v>8899</v>
      </c>
      <c r="P952" s="38" t="s">
        <v>8899</v>
      </c>
    </row>
    <row r="953" spans="1:16" x14ac:dyDescent="0.3">
      <c r="A953" t="s">
        <v>1087</v>
      </c>
      <c r="B953" s="3">
        <v>17</v>
      </c>
      <c r="C953">
        <v>0</v>
      </c>
      <c r="D953">
        <v>0</v>
      </c>
      <c r="E953">
        <v>0</v>
      </c>
      <c r="F953">
        <v>0</v>
      </c>
      <c r="G953" s="10">
        <v>17</v>
      </c>
      <c r="H953">
        <v>0</v>
      </c>
      <c r="J953" t="s">
        <v>18</v>
      </c>
      <c r="K953" t="s">
        <v>18</v>
      </c>
      <c r="L953" t="s">
        <v>75</v>
      </c>
      <c r="M953" s="39" t="s">
        <v>8916</v>
      </c>
      <c r="N953" s="38" t="s">
        <v>8899</v>
      </c>
      <c r="O953" s="38" t="s">
        <v>8899</v>
      </c>
      <c r="P953" s="38" t="s">
        <v>8899</v>
      </c>
    </row>
    <row r="954" spans="1:16" x14ac:dyDescent="0.3">
      <c r="A954" t="s">
        <v>1101</v>
      </c>
      <c r="B954" s="3">
        <v>17</v>
      </c>
      <c r="C954" s="10">
        <v>17</v>
      </c>
      <c r="D954">
        <v>0</v>
      </c>
      <c r="E954">
        <v>0</v>
      </c>
      <c r="F954">
        <v>0</v>
      </c>
      <c r="G954">
        <v>0</v>
      </c>
      <c r="H954">
        <v>0</v>
      </c>
      <c r="J954" t="s">
        <v>15</v>
      </c>
      <c r="K954" t="s">
        <v>99</v>
      </c>
      <c r="L954" t="s">
        <v>75</v>
      </c>
      <c r="M954" s="39" t="s">
        <v>8916</v>
      </c>
      <c r="N954" s="38" t="s">
        <v>8899</v>
      </c>
      <c r="O954" s="38" t="s">
        <v>8899</v>
      </c>
      <c r="P954" s="38" t="s">
        <v>8899</v>
      </c>
    </row>
    <row r="955" spans="1:16" x14ac:dyDescent="0.3">
      <c r="A955" t="s">
        <v>1100</v>
      </c>
      <c r="B955" s="3">
        <v>17</v>
      </c>
      <c r="C955">
        <v>0</v>
      </c>
      <c r="D955">
        <v>0</v>
      </c>
      <c r="E955">
        <v>0</v>
      </c>
      <c r="F955" s="10">
        <v>17</v>
      </c>
      <c r="G955">
        <v>0</v>
      </c>
      <c r="H955">
        <v>0</v>
      </c>
      <c r="J955" t="s">
        <v>51</v>
      </c>
      <c r="K955" t="s">
        <v>81</v>
      </c>
      <c r="L955" t="s">
        <v>75</v>
      </c>
      <c r="M955" s="39" t="s">
        <v>8916</v>
      </c>
      <c r="N955" s="38" t="s">
        <v>8899</v>
      </c>
      <c r="O955" s="38" t="s">
        <v>8899</v>
      </c>
      <c r="P955" s="38" t="s">
        <v>8899</v>
      </c>
    </row>
    <row r="956" spans="1:16" x14ac:dyDescent="0.3">
      <c r="A956" t="s">
        <v>1103</v>
      </c>
      <c r="B956" s="3">
        <v>17</v>
      </c>
      <c r="C956">
        <v>0</v>
      </c>
      <c r="D956">
        <v>0</v>
      </c>
      <c r="E956">
        <v>0</v>
      </c>
      <c r="F956" s="10">
        <v>17</v>
      </c>
      <c r="G956">
        <v>0</v>
      </c>
      <c r="H956">
        <v>0</v>
      </c>
      <c r="J956" t="s">
        <v>51</v>
      </c>
      <c r="K956" t="s">
        <v>81</v>
      </c>
      <c r="L956" t="s">
        <v>75</v>
      </c>
      <c r="M956" s="39" t="s">
        <v>8916</v>
      </c>
      <c r="N956" s="38" t="s">
        <v>8899</v>
      </c>
      <c r="O956" s="38" t="s">
        <v>8899</v>
      </c>
      <c r="P956" s="38" t="s">
        <v>8899</v>
      </c>
    </row>
    <row r="957" spans="1:16" x14ac:dyDescent="0.3">
      <c r="A957" t="s">
        <v>1090</v>
      </c>
      <c r="B957" s="3">
        <v>17</v>
      </c>
      <c r="C957">
        <v>0</v>
      </c>
      <c r="D957">
        <v>0</v>
      </c>
      <c r="E957">
        <v>0</v>
      </c>
      <c r="F957">
        <v>0</v>
      </c>
      <c r="G957" s="10">
        <v>17</v>
      </c>
      <c r="H957">
        <v>0</v>
      </c>
      <c r="J957" t="s">
        <v>18</v>
      </c>
      <c r="K957" t="s">
        <v>18</v>
      </c>
      <c r="L957" t="s">
        <v>75</v>
      </c>
      <c r="M957" s="39" t="s">
        <v>8916</v>
      </c>
      <c r="N957" s="38" t="s">
        <v>8899</v>
      </c>
      <c r="O957" s="38" t="s">
        <v>8899</v>
      </c>
      <c r="P957" s="38" t="s">
        <v>8899</v>
      </c>
    </row>
    <row r="958" spans="1:16" x14ac:dyDescent="0.3">
      <c r="A958" t="s">
        <v>1127</v>
      </c>
      <c r="B958" s="3">
        <v>17</v>
      </c>
      <c r="C958">
        <v>0</v>
      </c>
      <c r="D958" s="10">
        <v>17</v>
      </c>
      <c r="E958">
        <v>0</v>
      </c>
      <c r="F958">
        <v>0</v>
      </c>
      <c r="G958">
        <v>0</v>
      </c>
      <c r="H958">
        <v>0</v>
      </c>
      <c r="J958" t="s">
        <v>16</v>
      </c>
      <c r="K958" t="s">
        <v>16</v>
      </c>
      <c r="L958" t="s">
        <v>75</v>
      </c>
      <c r="M958" s="39" t="s">
        <v>8916</v>
      </c>
      <c r="N958" s="38" t="s">
        <v>8899</v>
      </c>
      <c r="O958" s="38" t="s">
        <v>8899</v>
      </c>
      <c r="P958" s="38" t="s">
        <v>8899</v>
      </c>
    </row>
    <row r="959" spans="1:16" x14ac:dyDescent="0.3">
      <c r="A959" t="s">
        <v>1099</v>
      </c>
      <c r="B959" s="3">
        <v>17</v>
      </c>
      <c r="C959">
        <v>0</v>
      </c>
      <c r="D959">
        <v>0</v>
      </c>
      <c r="E959">
        <v>0</v>
      </c>
      <c r="F959">
        <v>0</v>
      </c>
      <c r="G959">
        <v>0</v>
      </c>
      <c r="H959" s="10">
        <v>17</v>
      </c>
      <c r="J959" t="s">
        <v>18</v>
      </c>
      <c r="K959" t="s">
        <v>18</v>
      </c>
      <c r="L959" t="s">
        <v>75</v>
      </c>
      <c r="M959" s="39" t="s">
        <v>8916</v>
      </c>
      <c r="N959" s="38" t="s">
        <v>8899</v>
      </c>
      <c r="O959" s="38" t="s">
        <v>8899</v>
      </c>
      <c r="P959" s="38" t="s">
        <v>8899</v>
      </c>
    </row>
    <row r="960" spans="1:16" x14ac:dyDescent="0.3">
      <c r="A960" t="s">
        <v>1093</v>
      </c>
      <c r="B960" s="3">
        <v>17</v>
      </c>
      <c r="C960">
        <v>0</v>
      </c>
      <c r="D960">
        <v>0</v>
      </c>
      <c r="E960">
        <v>0</v>
      </c>
      <c r="F960">
        <v>0</v>
      </c>
      <c r="G960">
        <v>16</v>
      </c>
      <c r="H960">
        <v>1</v>
      </c>
      <c r="J960" t="s">
        <v>18</v>
      </c>
      <c r="K960" t="s">
        <v>18</v>
      </c>
      <c r="L960" t="s">
        <v>75</v>
      </c>
      <c r="M960" s="39" t="s">
        <v>8916</v>
      </c>
      <c r="N960" s="38" t="s">
        <v>8899</v>
      </c>
      <c r="O960" s="38" t="s">
        <v>8899</v>
      </c>
      <c r="P960" s="38" t="s">
        <v>8899</v>
      </c>
    </row>
    <row r="961" spans="1:16" x14ac:dyDescent="0.3">
      <c r="A961" t="s">
        <v>1104</v>
      </c>
      <c r="B961" s="3">
        <v>17</v>
      </c>
      <c r="C961">
        <v>0</v>
      </c>
      <c r="D961">
        <v>0</v>
      </c>
      <c r="E961">
        <v>0</v>
      </c>
      <c r="F961" s="10">
        <v>17</v>
      </c>
      <c r="G961">
        <v>0</v>
      </c>
      <c r="H961">
        <v>0</v>
      </c>
      <c r="J961" t="s">
        <v>51</v>
      </c>
      <c r="K961" t="s">
        <v>81</v>
      </c>
      <c r="L961" t="s">
        <v>75</v>
      </c>
      <c r="M961" s="39" t="s">
        <v>8916</v>
      </c>
      <c r="N961" s="38" t="s">
        <v>8899</v>
      </c>
      <c r="O961" s="38" t="s">
        <v>8899</v>
      </c>
      <c r="P961" s="38" t="s">
        <v>8899</v>
      </c>
    </row>
    <row r="962" spans="1:16" x14ac:dyDescent="0.3">
      <c r="A962" t="s">
        <v>1107</v>
      </c>
      <c r="B962" s="3">
        <v>17</v>
      </c>
      <c r="C962" s="10">
        <v>17</v>
      </c>
      <c r="D962">
        <v>0</v>
      </c>
      <c r="E962">
        <v>0</v>
      </c>
      <c r="F962">
        <v>0</v>
      </c>
      <c r="G962">
        <v>0</v>
      </c>
      <c r="H962">
        <v>0</v>
      </c>
      <c r="J962" t="s">
        <v>15</v>
      </c>
      <c r="K962" t="s">
        <v>99</v>
      </c>
      <c r="L962" t="s">
        <v>75</v>
      </c>
      <c r="M962" s="39" t="s">
        <v>8916</v>
      </c>
      <c r="N962" s="38" t="s">
        <v>8899</v>
      </c>
      <c r="O962" s="38" t="s">
        <v>8899</v>
      </c>
      <c r="P962" s="38" t="s">
        <v>8899</v>
      </c>
    </row>
    <row r="963" spans="1:16" x14ac:dyDescent="0.3">
      <c r="A963" t="s">
        <v>1102</v>
      </c>
      <c r="B963" s="3">
        <v>17</v>
      </c>
      <c r="C963">
        <v>0</v>
      </c>
      <c r="D963">
        <v>0</v>
      </c>
      <c r="E963">
        <v>0</v>
      </c>
      <c r="F963" s="10">
        <v>17</v>
      </c>
      <c r="G963">
        <v>0</v>
      </c>
      <c r="H963">
        <v>0</v>
      </c>
      <c r="J963" t="s">
        <v>51</v>
      </c>
      <c r="K963" t="s">
        <v>81</v>
      </c>
      <c r="L963" t="s">
        <v>75</v>
      </c>
      <c r="M963" s="39" t="s">
        <v>8916</v>
      </c>
      <c r="N963" s="38" t="s">
        <v>8899</v>
      </c>
      <c r="O963" s="38" t="s">
        <v>8899</v>
      </c>
      <c r="P963" s="38" t="s">
        <v>8899</v>
      </c>
    </row>
    <row r="964" spans="1:16" x14ac:dyDescent="0.3">
      <c r="A964" t="s">
        <v>1122</v>
      </c>
      <c r="B964" s="3">
        <v>17</v>
      </c>
      <c r="C964">
        <v>0</v>
      </c>
      <c r="D964" s="10">
        <v>17</v>
      </c>
      <c r="E964">
        <v>0</v>
      </c>
      <c r="F964">
        <v>0</v>
      </c>
      <c r="G964">
        <v>0</v>
      </c>
      <c r="H964">
        <v>0</v>
      </c>
      <c r="J964" t="s">
        <v>16</v>
      </c>
      <c r="K964" t="s">
        <v>16</v>
      </c>
      <c r="L964" t="s">
        <v>75</v>
      </c>
      <c r="M964" s="39" t="s">
        <v>8916</v>
      </c>
      <c r="N964" s="38" t="s">
        <v>8899</v>
      </c>
      <c r="O964" s="38" t="s">
        <v>8899</v>
      </c>
      <c r="P964" s="38" t="s">
        <v>8899</v>
      </c>
    </row>
    <row r="965" spans="1:16" x14ac:dyDescent="0.3">
      <c r="A965" t="s">
        <v>1117</v>
      </c>
      <c r="B965" s="3">
        <v>17</v>
      </c>
      <c r="C965">
        <v>0</v>
      </c>
      <c r="D965">
        <v>0</v>
      </c>
      <c r="E965" s="10">
        <v>17</v>
      </c>
      <c r="F965">
        <v>0</v>
      </c>
      <c r="G965">
        <v>0</v>
      </c>
      <c r="H965">
        <v>0</v>
      </c>
      <c r="J965" t="s">
        <v>17</v>
      </c>
      <c r="K965" t="s">
        <v>17</v>
      </c>
      <c r="L965" t="s">
        <v>75</v>
      </c>
      <c r="M965" s="39" t="s">
        <v>8916</v>
      </c>
      <c r="N965" s="38" t="s">
        <v>8899</v>
      </c>
      <c r="O965" s="38" t="s">
        <v>8899</v>
      </c>
      <c r="P965" s="38" t="s">
        <v>8899</v>
      </c>
    </row>
    <row r="966" spans="1:16" x14ac:dyDescent="0.3">
      <c r="A966" t="s">
        <v>1112</v>
      </c>
      <c r="B966" s="3">
        <v>17</v>
      </c>
      <c r="C966">
        <v>0</v>
      </c>
      <c r="D966">
        <v>0</v>
      </c>
      <c r="E966" s="10">
        <v>17</v>
      </c>
      <c r="F966">
        <v>0</v>
      </c>
      <c r="G966">
        <v>0</v>
      </c>
      <c r="H966">
        <v>0</v>
      </c>
      <c r="J966" t="s">
        <v>17</v>
      </c>
      <c r="K966" t="s">
        <v>17</v>
      </c>
      <c r="L966" t="s">
        <v>75</v>
      </c>
      <c r="M966" s="39" t="s">
        <v>8916</v>
      </c>
      <c r="N966" s="38" t="s">
        <v>8899</v>
      </c>
      <c r="O966" s="38" t="s">
        <v>8899</v>
      </c>
      <c r="P966" s="38" t="s">
        <v>8899</v>
      </c>
    </row>
    <row r="967" spans="1:16" x14ac:dyDescent="0.3">
      <c r="A967" t="s">
        <v>1119</v>
      </c>
      <c r="B967" s="3">
        <v>17</v>
      </c>
      <c r="C967">
        <v>0</v>
      </c>
      <c r="D967" s="10">
        <v>17</v>
      </c>
      <c r="E967">
        <v>0</v>
      </c>
      <c r="F967">
        <v>0</v>
      </c>
      <c r="G967">
        <v>0</v>
      </c>
      <c r="H967">
        <v>0</v>
      </c>
      <c r="J967" t="s">
        <v>16</v>
      </c>
      <c r="K967" t="s">
        <v>16</v>
      </c>
      <c r="L967" t="s">
        <v>75</v>
      </c>
      <c r="M967" s="39" t="s">
        <v>8916</v>
      </c>
      <c r="N967" s="38" t="s">
        <v>8899</v>
      </c>
      <c r="O967" s="38" t="s">
        <v>8899</v>
      </c>
      <c r="P967" s="38" t="s">
        <v>8899</v>
      </c>
    </row>
    <row r="968" spans="1:16" x14ac:dyDescent="0.3">
      <c r="A968" t="s">
        <v>1111</v>
      </c>
      <c r="B968" s="3">
        <v>17</v>
      </c>
      <c r="C968">
        <v>0</v>
      </c>
      <c r="D968">
        <v>0</v>
      </c>
      <c r="E968" s="10">
        <v>17</v>
      </c>
      <c r="F968">
        <v>0</v>
      </c>
      <c r="G968">
        <v>0</v>
      </c>
      <c r="H968">
        <v>0</v>
      </c>
      <c r="J968" t="s">
        <v>17</v>
      </c>
      <c r="K968" t="s">
        <v>17</v>
      </c>
      <c r="L968" t="s">
        <v>75</v>
      </c>
      <c r="M968" s="39" t="s">
        <v>8916</v>
      </c>
      <c r="N968" s="38" t="s">
        <v>8899</v>
      </c>
      <c r="O968" s="38" t="s">
        <v>8899</v>
      </c>
      <c r="P968" s="38" t="s">
        <v>8899</v>
      </c>
    </row>
    <row r="969" spans="1:16" x14ac:dyDescent="0.3">
      <c r="A969" t="s">
        <v>1096</v>
      </c>
      <c r="B969" s="3">
        <v>17</v>
      </c>
      <c r="C969" s="10">
        <v>17</v>
      </c>
      <c r="D969">
        <v>0</v>
      </c>
      <c r="E969">
        <v>0</v>
      </c>
      <c r="F969">
        <v>0</v>
      </c>
      <c r="G969">
        <v>0</v>
      </c>
      <c r="H969">
        <v>0</v>
      </c>
      <c r="J969" t="s">
        <v>15</v>
      </c>
      <c r="K969" t="s">
        <v>99</v>
      </c>
      <c r="L969" t="s">
        <v>75</v>
      </c>
      <c r="M969" s="39" t="s">
        <v>8916</v>
      </c>
      <c r="N969" s="38" t="s">
        <v>8899</v>
      </c>
      <c r="O969" s="38" t="s">
        <v>8899</v>
      </c>
      <c r="P969" s="38" t="s">
        <v>8899</v>
      </c>
    </row>
    <row r="970" spans="1:16" x14ac:dyDescent="0.3">
      <c r="A970" t="s">
        <v>1125</v>
      </c>
      <c r="B970" s="3">
        <v>17</v>
      </c>
      <c r="C970">
        <v>0</v>
      </c>
      <c r="D970" s="10">
        <v>17</v>
      </c>
      <c r="E970">
        <v>0</v>
      </c>
      <c r="F970">
        <v>0</v>
      </c>
      <c r="G970">
        <v>0</v>
      </c>
      <c r="H970">
        <v>0</v>
      </c>
      <c r="J970" t="s">
        <v>16</v>
      </c>
      <c r="K970" t="s">
        <v>16</v>
      </c>
      <c r="L970" t="s">
        <v>75</v>
      </c>
      <c r="M970" s="39" t="s">
        <v>8916</v>
      </c>
      <c r="N970" s="38" t="s">
        <v>8899</v>
      </c>
      <c r="O970" s="38" t="s">
        <v>8899</v>
      </c>
      <c r="P970" s="38" t="s">
        <v>8899</v>
      </c>
    </row>
    <row r="971" spans="1:16" x14ac:dyDescent="0.3">
      <c r="A971" t="s">
        <v>1126</v>
      </c>
      <c r="B971" s="3">
        <v>17</v>
      </c>
      <c r="C971">
        <v>0</v>
      </c>
      <c r="D971" s="10">
        <v>17</v>
      </c>
      <c r="E971">
        <v>0</v>
      </c>
      <c r="F971">
        <v>0</v>
      </c>
      <c r="G971">
        <v>0</v>
      </c>
      <c r="H971">
        <v>0</v>
      </c>
      <c r="J971" t="s">
        <v>16</v>
      </c>
      <c r="K971" t="s">
        <v>16</v>
      </c>
      <c r="L971" t="s">
        <v>75</v>
      </c>
      <c r="M971" s="39" t="s">
        <v>8916</v>
      </c>
      <c r="N971" s="38" t="s">
        <v>8899</v>
      </c>
      <c r="O971" s="38" t="s">
        <v>8899</v>
      </c>
      <c r="P971" s="38" t="s">
        <v>8899</v>
      </c>
    </row>
    <row r="972" spans="1:16" x14ac:dyDescent="0.3">
      <c r="A972" t="s">
        <v>1118</v>
      </c>
      <c r="B972" s="3">
        <v>17</v>
      </c>
      <c r="C972">
        <v>0</v>
      </c>
      <c r="D972">
        <v>0</v>
      </c>
      <c r="E972" s="10">
        <v>17</v>
      </c>
      <c r="F972">
        <v>0</v>
      </c>
      <c r="G972">
        <v>0</v>
      </c>
      <c r="H972">
        <v>0</v>
      </c>
      <c r="J972" t="s">
        <v>17</v>
      </c>
      <c r="K972" t="s">
        <v>17</v>
      </c>
      <c r="L972" t="s">
        <v>75</v>
      </c>
      <c r="M972" s="39" t="s">
        <v>8916</v>
      </c>
      <c r="N972" s="38" t="s">
        <v>8899</v>
      </c>
      <c r="O972" s="38" t="s">
        <v>8899</v>
      </c>
      <c r="P972" s="38" t="s">
        <v>8899</v>
      </c>
    </row>
    <row r="973" spans="1:16" x14ac:dyDescent="0.3">
      <c r="A973" t="s">
        <v>1088</v>
      </c>
      <c r="B973" s="3">
        <v>17</v>
      </c>
      <c r="C973">
        <v>0</v>
      </c>
      <c r="D973">
        <v>0</v>
      </c>
      <c r="E973">
        <v>0</v>
      </c>
      <c r="F973">
        <v>0</v>
      </c>
      <c r="G973" s="10">
        <v>17</v>
      </c>
      <c r="H973">
        <v>0</v>
      </c>
      <c r="J973" t="s">
        <v>18</v>
      </c>
      <c r="K973" t="s">
        <v>18</v>
      </c>
      <c r="L973" t="s">
        <v>75</v>
      </c>
      <c r="M973" s="39" t="s">
        <v>8916</v>
      </c>
      <c r="N973" s="38" t="s">
        <v>8899</v>
      </c>
      <c r="O973" s="38" t="s">
        <v>8899</v>
      </c>
      <c r="P973" s="38" t="s">
        <v>8899</v>
      </c>
    </row>
    <row r="974" spans="1:16" x14ac:dyDescent="0.3">
      <c r="A974" t="s">
        <v>1123</v>
      </c>
      <c r="B974" s="3">
        <v>17</v>
      </c>
      <c r="C974">
        <v>0</v>
      </c>
      <c r="D974" s="10">
        <v>17</v>
      </c>
      <c r="E974">
        <v>0</v>
      </c>
      <c r="F974">
        <v>0</v>
      </c>
      <c r="G974">
        <v>0</v>
      </c>
      <c r="H974">
        <v>0</v>
      </c>
      <c r="J974" t="s">
        <v>16</v>
      </c>
      <c r="K974" t="s">
        <v>16</v>
      </c>
      <c r="L974" t="s">
        <v>75</v>
      </c>
      <c r="M974" s="39" t="s">
        <v>8916</v>
      </c>
      <c r="N974" s="38" t="s">
        <v>8899</v>
      </c>
      <c r="O974" s="38" t="s">
        <v>8899</v>
      </c>
      <c r="P974" s="38" t="s">
        <v>8899</v>
      </c>
    </row>
    <row r="975" spans="1:16" x14ac:dyDescent="0.3">
      <c r="A975" t="s">
        <v>1097</v>
      </c>
      <c r="B975" s="3">
        <v>17</v>
      </c>
      <c r="C975">
        <v>0</v>
      </c>
      <c r="D975">
        <v>0</v>
      </c>
      <c r="E975">
        <v>0</v>
      </c>
      <c r="F975">
        <v>15</v>
      </c>
      <c r="G975">
        <v>2</v>
      </c>
      <c r="H975">
        <v>0</v>
      </c>
      <c r="J975" t="s">
        <v>125</v>
      </c>
      <c r="K975" t="s">
        <v>126</v>
      </c>
      <c r="L975" t="s">
        <v>46</v>
      </c>
      <c r="M975" s="39" t="s">
        <v>8916</v>
      </c>
      <c r="N975" s="38" t="s">
        <v>8899</v>
      </c>
      <c r="O975" s="38" t="s">
        <v>8899</v>
      </c>
      <c r="P975" s="38" t="s">
        <v>8899</v>
      </c>
    </row>
    <row r="976" spans="1:16" x14ac:dyDescent="0.3">
      <c r="A976" t="s">
        <v>1114</v>
      </c>
      <c r="B976" s="3">
        <v>17</v>
      </c>
      <c r="C976">
        <v>0</v>
      </c>
      <c r="D976">
        <v>0</v>
      </c>
      <c r="E976" s="10">
        <v>17</v>
      </c>
      <c r="F976">
        <v>0</v>
      </c>
      <c r="G976">
        <v>0</v>
      </c>
      <c r="H976">
        <v>0</v>
      </c>
      <c r="J976" t="s">
        <v>17</v>
      </c>
      <c r="K976" t="s">
        <v>17</v>
      </c>
      <c r="L976" t="s">
        <v>75</v>
      </c>
      <c r="M976" s="39" t="s">
        <v>8916</v>
      </c>
      <c r="N976" s="38" t="s">
        <v>8899</v>
      </c>
      <c r="O976" s="38" t="s">
        <v>8899</v>
      </c>
      <c r="P976" s="38" t="s">
        <v>8899</v>
      </c>
    </row>
    <row r="977" spans="1:17" x14ac:dyDescent="0.3">
      <c r="A977" t="s">
        <v>1128</v>
      </c>
      <c r="B977" s="3">
        <v>17</v>
      </c>
      <c r="C977">
        <v>0</v>
      </c>
      <c r="D977">
        <v>0</v>
      </c>
      <c r="E977">
        <v>0</v>
      </c>
      <c r="F977">
        <v>0</v>
      </c>
      <c r="G977">
        <v>5</v>
      </c>
      <c r="H977">
        <v>12</v>
      </c>
      <c r="J977" t="s">
        <v>18</v>
      </c>
      <c r="K977" t="s">
        <v>18</v>
      </c>
      <c r="L977" t="s">
        <v>75</v>
      </c>
      <c r="M977" s="39" t="s">
        <v>8916</v>
      </c>
      <c r="N977" s="38" t="s">
        <v>8899</v>
      </c>
      <c r="O977" s="38" t="s">
        <v>8899</v>
      </c>
      <c r="P977" s="38" t="s">
        <v>8899</v>
      </c>
    </row>
    <row r="978" spans="1:17" x14ac:dyDescent="0.3">
      <c r="A978" t="s">
        <v>1106</v>
      </c>
      <c r="B978" s="3">
        <v>17</v>
      </c>
      <c r="C978" s="10">
        <v>17</v>
      </c>
      <c r="D978">
        <v>0</v>
      </c>
      <c r="E978">
        <v>0</v>
      </c>
      <c r="F978">
        <v>0</v>
      </c>
      <c r="G978">
        <v>0</v>
      </c>
      <c r="H978">
        <v>0</v>
      </c>
      <c r="J978" t="s">
        <v>15</v>
      </c>
      <c r="K978" t="s">
        <v>99</v>
      </c>
      <c r="L978" t="s">
        <v>75</v>
      </c>
      <c r="M978" s="39" t="s">
        <v>8916</v>
      </c>
      <c r="N978" s="38" t="s">
        <v>8899</v>
      </c>
      <c r="O978" s="38" t="s">
        <v>8899</v>
      </c>
      <c r="P978" s="38" t="s">
        <v>8899</v>
      </c>
    </row>
    <row r="979" spans="1:17" x14ac:dyDescent="0.3">
      <c r="A979" t="s">
        <v>1110</v>
      </c>
      <c r="B979" s="3">
        <v>17</v>
      </c>
      <c r="C979">
        <v>0</v>
      </c>
      <c r="D979">
        <v>0</v>
      </c>
      <c r="E979" s="10">
        <v>17</v>
      </c>
      <c r="F979">
        <v>0</v>
      </c>
      <c r="G979">
        <v>0</v>
      </c>
      <c r="H979">
        <v>0</v>
      </c>
      <c r="J979" t="s">
        <v>17</v>
      </c>
      <c r="K979" t="s">
        <v>17</v>
      </c>
      <c r="L979" t="s">
        <v>75</v>
      </c>
      <c r="M979" s="39" t="s">
        <v>8916</v>
      </c>
      <c r="N979" s="38" t="s">
        <v>8899</v>
      </c>
      <c r="O979" s="38" t="s">
        <v>8899</v>
      </c>
      <c r="P979" s="38" t="s">
        <v>8899</v>
      </c>
    </row>
    <row r="980" spans="1:17" x14ac:dyDescent="0.3">
      <c r="A980" t="s">
        <v>1089</v>
      </c>
      <c r="B980" s="3">
        <v>17</v>
      </c>
      <c r="C980">
        <v>0</v>
      </c>
      <c r="D980">
        <v>0</v>
      </c>
      <c r="E980">
        <v>0</v>
      </c>
      <c r="F980">
        <v>0</v>
      </c>
      <c r="G980" s="10">
        <v>17</v>
      </c>
      <c r="H980">
        <v>0</v>
      </c>
      <c r="J980" t="s">
        <v>18</v>
      </c>
      <c r="K980" t="s">
        <v>18</v>
      </c>
      <c r="L980" t="s">
        <v>75</v>
      </c>
      <c r="M980" s="39" t="s">
        <v>8916</v>
      </c>
      <c r="N980" s="38" t="s">
        <v>8899</v>
      </c>
      <c r="O980" s="38" t="s">
        <v>8899</v>
      </c>
      <c r="P980" s="38" t="s">
        <v>8899</v>
      </c>
    </row>
    <row r="981" spans="1:17" x14ac:dyDescent="0.3">
      <c r="A981" t="s">
        <v>1109</v>
      </c>
      <c r="B981" s="3">
        <v>17</v>
      </c>
      <c r="C981">
        <v>0</v>
      </c>
      <c r="D981">
        <v>0</v>
      </c>
      <c r="E981" s="10">
        <v>17</v>
      </c>
      <c r="F981">
        <v>0</v>
      </c>
      <c r="G981">
        <v>0</v>
      </c>
      <c r="H981">
        <v>0</v>
      </c>
      <c r="J981" t="s">
        <v>17</v>
      </c>
      <c r="K981" t="s">
        <v>17</v>
      </c>
      <c r="L981" t="s">
        <v>75</v>
      </c>
      <c r="M981" s="39" t="s">
        <v>8916</v>
      </c>
      <c r="N981" s="38" t="s">
        <v>8899</v>
      </c>
      <c r="O981" s="38" t="s">
        <v>8899</v>
      </c>
      <c r="P981" s="38" t="s">
        <v>8899</v>
      </c>
    </row>
    <row r="982" spans="1:17" x14ac:dyDescent="0.3">
      <c r="A982" t="s">
        <v>1157</v>
      </c>
      <c r="B982" s="3">
        <v>16</v>
      </c>
      <c r="C982">
        <v>0</v>
      </c>
      <c r="D982">
        <v>0</v>
      </c>
      <c r="E982">
        <v>0</v>
      </c>
      <c r="F982">
        <v>0</v>
      </c>
      <c r="G982">
        <v>0</v>
      </c>
      <c r="H982" s="10">
        <v>16</v>
      </c>
      <c r="J982" t="s">
        <v>18</v>
      </c>
      <c r="K982" t="s">
        <v>18</v>
      </c>
      <c r="L982" t="s">
        <v>75</v>
      </c>
      <c r="M982" s="39" t="s">
        <v>8916</v>
      </c>
      <c r="N982" s="38" t="s">
        <v>8899</v>
      </c>
      <c r="O982" s="38" t="s">
        <v>8899</v>
      </c>
      <c r="P982" s="38" t="s">
        <v>8899</v>
      </c>
    </row>
    <row r="983" spans="1:17" x14ac:dyDescent="0.3">
      <c r="A983" t="s">
        <v>1140</v>
      </c>
      <c r="B983" s="3">
        <v>16</v>
      </c>
      <c r="C983">
        <v>0</v>
      </c>
      <c r="D983">
        <v>0</v>
      </c>
      <c r="E983">
        <v>0</v>
      </c>
      <c r="F983">
        <v>0</v>
      </c>
      <c r="G983" s="10">
        <v>16</v>
      </c>
      <c r="H983">
        <v>0</v>
      </c>
      <c r="J983" t="s">
        <v>18</v>
      </c>
      <c r="K983" t="s">
        <v>18</v>
      </c>
      <c r="L983" t="s">
        <v>75</v>
      </c>
      <c r="M983" s="39" t="s">
        <v>8916</v>
      </c>
      <c r="N983" s="38" t="s">
        <v>8899</v>
      </c>
      <c r="O983" s="38" t="s">
        <v>8899</v>
      </c>
      <c r="P983" s="38" t="s">
        <v>8899</v>
      </c>
    </row>
    <row r="984" spans="1:17" x14ac:dyDescent="0.3">
      <c r="A984" t="s">
        <v>1162</v>
      </c>
      <c r="B984" s="3">
        <v>16</v>
      </c>
      <c r="C984">
        <v>0</v>
      </c>
      <c r="D984">
        <v>0</v>
      </c>
      <c r="E984" s="10">
        <v>16</v>
      </c>
      <c r="F984">
        <v>0</v>
      </c>
      <c r="G984">
        <v>0</v>
      </c>
      <c r="H984">
        <v>0</v>
      </c>
      <c r="J984" t="s">
        <v>17</v>
      </c>
      <c r="K984" t="s">
        <v>17</v>
      </c>
      <c r="L984" t="s">
        <v>75</v>
      </c>
      <c r="M984" s="39" t="s">
        <v>8916</v>
      </c>
      <c r="N984" s="38" t="s">
        <v>8899</v>
      </c>
      <c r="O984" s="38" t="s">
        <v>8899</v>
      </c>
      <c r="P984" s="38" t="s">
        <v>8899</v>
      </c>
    </row>
    <row r="985" spans="1:17" x14ac:dyDescent="0.3">
      <c r="A985" t="s">
        <v>1174</v>
      </c>
      <c r="B985" s="3">
        <v>16</v>
      </c>
      <c r="C985">
        <v>0</v>
      </c>
      <c r="D985" s="10">
        <v>16</v>
      </c>
      <c r="E985">
        <v>0</v>
      </c>
      <c r="F985">
        <v>0</v>
      </c>
      <c r="G985">
        <v>0</v>
      </c>
      <c r="H985">
        <v>0</v>
      </c>
      <c r="J985" t="s">
        <v>16</v>
      </c>
      <c r="K985" t="s">
        <v>16</v>
      </c>
      <c r="L985" t="s">
        <v>75</v>
      </c>
      <c r="M985" s="39" t="s">
        <v>8916</v>
      </c>
      <c r="N985" s="38" t="s">
        <v>8899</v>
      </c>
      <c r="O985" s="38" t="s">
        <v>8899</v>
      </c>
      <c r="P985" s="38" t="s">
        <v>8899</v>
      </c>
    </row>
    <row r="986" spans="1:17" x14ac:dyDescent="0.3">
      <c r="A986" t="s">
        <v>1149</v>
      </c>
      <c r="B986" s="3">
        <v>16</v>
      </c>
      <c r="C986">
        <v>0</v>
      </c>
      <c r="D986">
        <v>0</v>
      </c>
      <c r="E986">
        <v>0</v>
      </c>
      <c r="F986">
        <v>0</v>
      </c>
      <c r="G986">
        <v>0</v>
      </c>
      <c r="H986" s="10">
        <v>16</v>
      </c>
      <c r="J986" t="s">
        <v>18</v>
      </c>
      <c r="K986" t="s">
        <v>18</v>
      </c>
      <c r="L986" t="s">
        <v>75</v>
      </c>
      <c r="M986" s="39" t="s">
        <v>8916</v>
      </c>
      <c r="N986" s="38" t="s">
        <v>8899</v>
      </c>
      <c r="O986" s="38" t="s">
        <v>8899</v>
      </c>
      <c r="P986" s="38" t="s">
        <v>8899</v>
      </c>
    </row>
    <row r="987" spans="1:17" x14ac:dyDescent="0.3">
      <c r="A987" t="s">
        <v>1141</v>
      </c>
      <c r="B987" s="3">
        <v>16</v>
      </c>
      <c r="C987">
        <v>0</v>
      </c>
      <c r="D987">
        <v>0</v>
      </c>
      <c r="E987">
        <v>0</v>
      </c>
      <c r="F987">
        <v>0</v>
      </c>
      <c r="G987" s="10">
        <v>16</v>
      </c>
      <c r="H987">
        <v>0</v>
      </c>
      <c r="J987" t="s">
        <v>18</v>
      </c>
      <c r="K987" t="s">
        <v>18</v>
      </c>
      <c r="L987" t="s">
        <v>75</v>
      </c>
      <c r="M987" s="39" t="s">
        <v>8916</v>
      </c>
      <c r="N987" s="38" t="s">
        <v>8899</v>
      </c>
      <c r="O987" s="38" t="s">
        <v>8899</v>
      </c>
      <c r="P987" s="38" t="s">
        <v>8899</v>
      </c>
    </row>
    <row r="988" spans="1:17" x14ac:dyDescent="0.3">
      <c r="A988" t="s">
        <v>1131</v>
      </c>
      <c r="B988" s="3">
        <v>16</v>
      </c>
      <c r="C988">
        <v>0</v>
      </c>
      <c r="D988">
        <v>0</v>
      </c>
      <c r="E988">
        <v>0</v>
      </c>
      <c r="F988">
        <v>0</v>
      </c>
      <c r="G988" s="10">
        <v>16</v>
      </c>
      <c r="H988">
        <v>0</v>
      </c>
      <c r="J988" t="s">
        <v>18</v>
      </c>
      <c r="K988" t="s">
        <v>18</v>
      </c>
      <c r="L988" t="s">
        <v>75</v>
      </c>
      <c r="M988" s="39" t="s">
        <v>8916</v>
      </c>
      <c r="N988" s="38" t="s">
        <v>8899</v>
      </c>
      <c r="O988" s="38" t="s">
        <v>8899</v>
      </c>
      <c r="P988" s="38" t="s">
        <v>8899</v>
      </c>
    </row>
    <row r="989" spans="1:17" x14ac:dyDescent="0.3">
      <c r="A989" t="s">
        <v>1160</v>
      </c>
      <c r="B989" s="3">
        <v>16</v>
      </c>
      <c r="C989" s="10">
        <v>16</v>
      </c>
      <c r="D989">
        <v>0</v>
      </c>
      <c r="E989">
        <v>0</v>
      </c>
      <c r="F989">
        <v>0</v>
      </c>
      <c r="G989">
        <v>0</v>
      </c>
      <c r="H989">
        <v>0</v>
      </c>
      <c r="J989" t="s">
        <v>15</v>
      </c>
      <c r="K989" t="s">
        <v>99</v>
      </c>
      <c r="L989" t="s">
        <v>75</v>
      </c>
      <c r="M989" s="39" t="s">
        <v>8916</v>
      </c>
      <c r="N989" s="38" t="s">
        <v>8899</v>
      </c>
      <c r="O989" s="38" t="s">
        <v>8899</v>
      </c>
      <c r="P989" s="38" t="s">
        <v>8899</v>
      </c>
    </row>
    <row r="990" spans="1:17" x14ac:dyDescent="0.3">
      <c r="A990" t="s">
        <v>1133</v>
      </c>
      <c r="B990" s="3">
        <v>16</v>
      </c>
      <c r="C990">
        <v>0</v>
      </c>
      <c r="D990">
        <v>0</v>
      </c>
      <c r="E990">
        <v>0</v>
      </c>
      <c r="F990">
        <v>0</v>
      </c>
      <c r="G990" s="10">
        <v>16</v>
      </c>
      <c r="H990">
        <v>0</v>
      </c>
      <c r="J990" t="s">
        <v>18</v>
      </c>
      <c r="K990" t="s">
        <v>18</v>
      </c>
      <c r="L990" t="s">
        <v>75</v>
      </c>
      <c r="M990" s="39" t="s">
        <v>8916</v>
      </c>
      <c r="N990" s="38" t="s">
        <v>8899</v>
      </c>
      <c r="O990" s="38" t="s">
        <v>8899</v>
      </c>
      <c r="P990" s="38" t="s">
        <v>8899</v>
      </c>
      <c r="Q990" s="31" t="s">
        <v>9047</v>
      </c>
    </row>
    <row r="991" spans="1:17" x14ac:dyDescent="0.3">
      <c r="A991" t="s">
        <v>1134</v>
      </c>
      <c r="B991" s="3">
        <v>16</v>
      </c>
      <c r="C991">
        <v>0</v>
      </c>
      <c r="D991">
        <v>0</v>
      </c>
      <c r="E991">
        <v>0</v>
      </c>
      <c r="F991">
        <v>0</v>
      </c>
      <c r="G991" s="10">
        <v>16</v>
      </c>
      <c r="H991">
        <v>0</v>
      </c>
      <c r="J991" t="s">
        <v>18</v>
      </c>
      <c r="K991" t="s">
        <v>18</v>
      </c>
      <c r="L991" t="s">
        <v>75</v>
      </c>
      <c r="M991" s="39" t="s">
        <v>8916</v>
      </c>
      <c r="N991" s="38" t="s">
        <v>8899</v>
      </c>
      <c r="O991" s="38" t="s">
        <v>8899</v>
      </c>
      <c r="P991" s="38" t="s">
        <v>8899</v>
      </c>
    </row>
    <row r="992" spans="1:17" x14ac:dyDescent="0.3">
      <c r="A992" t="s">
        <v>1168</v>
      </c>
      <c r="B992" s="3">
        <v>16</v>
      </c>
      <c r="C992">
        <v>0</v>
      </c>
      <c r="D992">
        <v>0</v>
      </c>
      <c r="E992" s="10">
        <v>16</v>
      </c>
      <c r="F992">
        <v>0</v>
      </c>
      <c r="G992">
        <v>0</v>
      </c>
      <c r="H992">
        <v>0</v>
      </c>
      <c r="J992" t="s">
        <v>17</v>
      </c>
      <c r="K992" t="s">
        <v>17</v>
      </c>
      <c r="L992" t="s">
        <v>75</v>
      </c>
      <c r="M992" s="39" t="s">
        <v>8916</v>
      </c>
      <c r="N992" s="38" t="s">
        <v>8899</v>
      </c>
      <c r="O992" s="38" t="s">
        <v>8899</v>
      </c>
      <c r="P992" s="38" t="s">
        <v>8899</v>
      </c>
    </row>
    <row r="993" spans="1:16" x14ac:dyDescent="0.3">
      <c r="A993" t="s">
        <v>1158</v>
      </c>
      <c r="B993" s="3">
        <v>16</v>
      </c>
      <c r="C993">
        <v>0</v>
      </c>
      <c r="D993">
        <v>0</v>
      </c>
      <c r="E993">
        <v>0</v>
      </c>
      <c r="F993" s="10">
        <v>16</v>
      </c>
      <c r="G993">
        <v>0</v>
      </c>
      <c r="H993">
        <v>0</v>
      </c>
      <c r="J993" t="s">
        <v>51</v>
      </c>
      <c r="K993" t="s">
        <v>81</v>
      </c>
      <c r="L993" t="s">
        <v>75</v>
      </c>
      <c r="M993" s="39" t="s">
        <v>8916</v>
      </c>
      <c r="N993" s="38" t="s">
        <v>8899</v>
      </c>
      <c r="O993" s="38" t="s">
        <v>8899</v>
      </c>
      <c r="P993" s="38" t="s">
        <v>8899</v>
      </c>
    </row>
    <row r="994" spans="1:16" x14ac:dyDescent="0.3">
      <c r="A994" t="s">
        <v>1176</v>
      </c>
      <c r="B994" s="3">
        <v>16</v>
      </c>
      <c r="C994">
        <v>0</v>
      </c>
      <c r="D994" s="10">
        <v>16</v>
      </c>
      <c r="E994">
        <v>0</v>
      </c>
      <c r="F994">
        <v>0</v>
      </c>
      <c r="G994">
        <v>0</v>
      </c>
      <c r="H994">
        <v>0</v>
      </c>
      <c r="J994" t="s">
        <v>16</v>
      </c>
      <c r="K994" t="s">
        <v>16</v>
      </c>
      <c r="L994" t="s">
        <v>75</v>
      </c>
      <c r="M994" s="39" t="s">
        <v>8916</v>
      </c>
      <c r="N994" s="38" t="s">
        <v>8899</v>
      </c>
      <c r="O994" s="38" t="s">
        <v>8899</v>
      </c>
      <c r="P994" s="38" t="s">
        <v>8899</v>
      </c>
    </row>
    <row r="995" spans="1:16" x14ac:dyDescent="0.3">
      <c r="A995" t="s">
        <v>1175</v>
      </c>
      <c r="B995" s="3">
        <v>16</v>
      </c>
      <c r="C995">
        <v>0</v>
      </c>
      <c r="D995" s="10">
        <v>16</v>
      </c>
      <c r="E995">
        <v>0</v>
      </c>
      <c r="F995">
        <v>0</v>
      </c>
      <c r="G995">
        <v>0</v>
      </c>
      <c r="H995">
        <v>0</v>
      </c>
      <c r="J995" t="s">
        <v>16</v>
      </c>
      <c r="K995" t="s">
        <v>16</v>
      </c>
      <c r="L995" t="s">
        <v>75</v>
      </c>
      <c r="M995" s="39" t="s">
        <v>8916</v>
      </c>
      <c r="N995" s="38" t="s">
        <v>8899</v>
      </c>
      <c r="O995" s="38" t="s">
        <v>8899</v>
      </c>
      <c r="P995" s="38" t="s">
        <v>8899</v>
      </c>
    </row>
    <row r="996" spans="1:16" x14ac:dyDescent="0.3">
      <c r="A996" t="s">
        <v>1164</v>
      </c>
      <c r="B996" s="3">
        <v>16</v>
      </c>
      <c r="C996">
        <v>0</v>
      </c>
      <c r="D996">
        <v>0</v>
      </c>
      <c r="E996" s="10">
        <v>16</v>
      </c>
      <c r="F996">
        <v>0</v>
      </c>
      <c r="G996">
        <v>0</v>
      </c>
      <c r="H996">
        <v>0</v>
      </c>
      <c r="J996" t="s">
        <v>17</v>
      </c>
      <c r="K996" t="s">
        <v>17</v>
      </c>
      <c r="L996" t="s">
        <v>75</v>
      </c>
      <c r="M996" s="39" t="s">
        <v>8916</v>
      </c>
      <c r="N996" s="38" t="s">
        <v>8899</v>
      </c>
      <c r="O996" s="38" t="s">
        <v>8899</v>
      </c>
      <c r="P996" s="38" t="s">
        <v>8899</v>
      </c>
    </row>
    <row r="997" spans="1:16" x14ac:dyDescent="0.3">
      <c r="A997" t="s">
        <v>1179</v>
      </c>
      <c r="B997" s="3">
        <v>16</v>
      </c>
      <c r="C997">
        <v>0</v>
      </c>
      <c r="D997" s="10">
        <v>16</v>
      </c>
      <c r="E997">
        <v>0</v>
      </c>
      <c r="F997">
        <v>0</v>
      </c>
      <c r="G997">
        <v>0</v>
      </c>
      <c r="H997">
        <v>0</v>
      </c>
      <c r="J997" t="s">
        <v>16</v>
      </c>
      <c r="K997" t="s">
        <v>16</v>
      </c>
      <c r="L997" t="s">
        <v>75</v>
      </c>
      <c r="M997" s="39" t="s">
        <v>8916</v>
      </c>
      <c r="N997" s="38" t="s">
        <v>8899</v>
      </c>
      <c r="O997" s="38" t="s">
        <v>8899</v>
      </c>
      <c r="P997" s="38" t="s">
        <v>8899</v>
      </c>
    </row>
    <row r="998" spans="1:16" x14ac:dyDescent="0.3">
      <c r="A998" t="s">
        <v>1132</v>
      </c>
      <c r="B998" s="3">
        <v>16</v>
      </c>
      <c r="C998">
        <v>0</v>
      </c>
      <c r="D998">
        <v>0</v>
      </c>
      <c r="E998">
        <v>0</v>
      </c>
      <c r="F998">
        <v>0</v>
      </c>
      <c r="G998" s="10">
        <v>16</v>
      </c>
      <c r="H998">
        <v>0</v>
      </c>
      <c r="J998" t="s">
        <v>18</v>
      </c>
      <c r="K998" t="s">
        <v>18</v>
      </c>
      <c r="L998" t="s">
        <v>75</v>
      </c>
      <c r="M998" s="39" t="s">
        <v>8916</v>
      </c>
      <c r="N998" s="38" t="s">
        <v>8899</v>
      </c>
      <c r="O998" s="38" t="s">
        <v>8899</v>
      </c>
      <c r="P998" s="38" t="s">
        <v>8899</v>
      </c>
    </row>
    <row r="999" spans="1:16" x14ac:dyDescent="0.3">
      <c r="A999" t="s">
        <v>1172</v>
      </c>
      <c r="B999" s="3">
        <v>16</v>
      </c>
      <c r="C999">
        <v>0</v>
      </c>
      <c r="D999">
        <v>0</v>
      </c>
      <c r="E999" s="10">
        <v>16</v>
      </c>
      <c r="F999">
        <v>0</v>
      </c>
      <c r="G999">
        <v>0</v>
      </c>
      <c r="H999">
        <v>0</v>
      </c>
      <c r="J999" t="s">
        <v>17</v>
      </c>
      <c r="K999" t="s">
        <v>17</v>
      </c>
      <c r="L999" t="s">
        <v>75</v>
      </c>
      <c r="M999" s="39" t="s">
        <v>8916</v>
      </c>
      <c r="N999" s="38" t="s">
        <v>8899</v>
      </c>
      <c r="O999" s="38" t="s">
        <v>8899</v>
      </c>
      <c r="P999" s="38" t="s">
        <v>8899</v>
      </c>
    </row>
    <row r="1000" spans="1:16" x14ac:dyDescent="0.3">
      <c r="A1000" t="s">
        <v>1129</v>
      </c>
      <c r="B1000" s="3">
        <v>16</v>
      </c>
      <c r="C1000">
        <v>0</v>
      </c>
      <c r="D1000">
        <v>0</v>
      </c>
      <c r="E1000">
        <v>0</v>
      </c>
      <c r="F1000">
        <v>0</v>
      </c>
      <c r="G1000" s="10">
        <v>16</v>
      </c>
      <c r="H1000">
        <v>0</v>
      </c>
      <c r="J1000" t="s">
        <v>18</v>
      </c>
      <c r="K1000" t="s">
        <v>18</v>
      </c>
      <c r="L1000" t="s">
        <v>75</v>
      </c>
      <c r="M1000" s="39" t="s">
        <v>8916</v>
      </c>
      <c r="N1000" s="38" t="s">
        <v>8899</v>
      </c>
      <c r="O1000" s="38" t="s">
        <v>8899</v>
      </c>
      <c r="P1000" s="38" t="s">
        <v>8899</v>
      </c>
    </row>
    <row r="1001" spans="1:16" x14ac:dyDescent="0.3">
      <c r="A1001" t="s">
        <v>1171</v>
      </c>
      <c r="B1001" s="3">
        <v>16</v>
      </c>
      <c r="C1001">
        <v>0</v>
      </c>
      <c r="D1001">
        <v>0</v>
      </c>
      <c r="E1001" s="10">
        <v>16</v>
      </c>
      <c r="F1001">
        <v>0</v>
      </c>
      <c r="G1001">
        <v>0</v>
      </c>
      <c r="H1001">
        <v>0</v>
      </c>
      <c r="J1001" t="s">
        <v>17</v>
      </c>
      <c r="K1001" t="s">
        <v>17</v>
      </c>
      <c r="L1001" t="s">
        <v>75</v>
      </c>
      <c r="M1001" s="39" t="s">
        <v>8916</v>
      </c>
      <c r="N1001" s="38" t="s">
        <v>8899</v>
      </c>
      <c r="O1001" s="38" t="s">
        <v>8899</v>
      </c>
      <c r="P1001" s="38" t="s">
        <v>8899</v>
      </c>
    </row>
    <row r="1002" spans="1:16" x14ac:dyDescent="0.3">
      <c r="A1002" t="s">
        <v>1163</v>
      </c>
      <c r="B1002" s="3">
        <v>16</v>
      </c>
      <c r="C1002">
        <v>0</v>
      </c>
      <c r="D1002">
        <v>0</v>
      </c>
      <c r="E1002" s="10">
        <v>16</v>
      </c>
      <c r="F1002">
        <v>0</v>
      </c>
      <c r="G1002">
        <v>0</v>
      </c>
      <c r="H1002">
        <v>0</v>
      </c>
      <c r="J1002" t="s">
        <v>17</v>
      </c>
      <c r="K1002" t="s">
        <v>17</v>
      </c>
      <c r="L1002" t="s">
        <v>75</v>
      </c>
      <c r="M1002" s="39" t="s">
        <v>8916</v>
      </c>
      <c r="N1002" s="38" t="s">
        <v>8899</v>
      </c>
      <c r="O1002" s="38" t="s">
        <v>8899</v>
      </c>
      <c r="P1002" s="38" t="s">
        <v>8899</v>
      </c>
    </row>
    <row r="1003" spans="1:16" x14ac:dyDescent="0.3">
      <c r="A1003" t="s">
        <v>1137</v>
      </c>
      <c r="B1003" s="3">
        <v>16</v>
      </c>
      <c r="C1003">
        <v>0</v>
      </c>
      <c r="D1003">
        <v>0</v>
      </c>
      <c r="E1003">
        <v>0</v>
      </c>
      <c r="F1003">
        <v>0</v>
      </c>
      <c r="G1003" s="10">
        <v>16</v>
      </c>
      <c r="H1003">
        <v>0</v>
      </c>
      <c r="J1003" t="s">
        <v>18</v>
      </c>
      <c r="K1003" t="s">
        <v>18</v>
      </c>
      <c r="L1003" t="s">
        <v>75</v>
      </c>
      <c r="M1003" s="39" t="s">
        <v>8916</v>
      </c>
      <c r="N1003" s="38" t="s">
        <v>8899</v>
      </c>
      <c r="O1003" s="38" t="s">
        <v>8899</v>
      </c>
      <c r="P1003" s="38" t="s">
        <v>8899</v>
      </c>
    </row>
    <row r="1004" spans="1:16" x14ac:dyDescent="0.3">
      <c r="A1004" t="s">
        <v>1151</v>
      </c>
      <c r="B1004" s="3">
        <v>16</v>
      </c>
      <c r="C1004">
        <v>0</v>
      </c>
      <c r="D1004">
        <v>0</v>
      </c>
      <c r="E1004">
        <v>0</v>
      </c>
      <c r="F1004">
        <v>0</v>
      </c>
      <c r="G1004">
        <v>0</v>
      </c>
      <c r="H1004" s="10">
        <v>16</v>
      </c>
      <c r="J1004" t="s">
        <v>18</v>
      </c>
      <c r="K1004" t="s">
        <v>18</v>
      </c>
      <c r="L1004" t="s">
        <v>75</v>
      </c>
      <c r="M1004" s="39" t="s">
        <v>8916</v>
      </c>
      <c r="N1004" s="38" t="s">
        <v>8899</v>
      </c>
      <c r="O1004" s="38" t="s">
        <v>8899</v>
      </c>
      <c r="P1004" s="38" t="s">
        <v>8899</v>
      </c>
    </row>
    <row r="1005" spans="1:16" x14ac:dyDescent="0.3">
      <c r="A1005" t="s">
        <v>1153</v>
      </c>
      <c r="B1005" s="3">
        <v>16</v>
      </c>
      <c r="C1005" s="10">
        <v>16</v>
      </c>
      <c r="D1005">
        <v>0</v>
      </c>
      <c r="E1005">
        <v>0</v>
      </c>
      <c r="F1005">
        <v>0</v>
      </c>
      <c r="G1005">
        <v>0</v>
      </c>
      <c r="H1005">
        <v>0</v>
      </c>
      <c r="J1005" t="s">
        <v>15</v>
      </c>
      <c r="K1005" t="s">
        <v>99</v>
      </c>
      <c r="L1005" t="s">
        <v>75</v>
      </c>
      <c r="M1005" s="39" t="s">
        <v>8916</v>
      </c>
      <c r="N1005" s="38" t="s">
        <v>8899</v>
      </c>
      <c r="O1005" s="38" t="s">
        <v>8899</v>
      </c>
      <c r="P1005" s="38" t="s">
        <v>8899</v>
      </c>
    </row>
    <row r="1006" spans="1:16" x14ac:dyDescent="0.3">
      <c r="A1006" t="s">
        <v>1169</v>
      </c>
      <c r="B1006" s="3">
        <v>16</v>
      </c>
      <c r="C1006">
        <v>0</v>
      </c>
      <c r="D1006">
        <v>0</v>
      </c>
      <c r="E1006" s="10">
        <v>16</v>
      </c>
      <c r="F1006">
        <v>0</v>
      </c>
      <c r="G1006">
        <v>0</v>
      </c>
      <c r="H1006">
        <v>0</v>
      </c>
      <c r="J1006" t="s">
        <v>17</v>
      </c>
      <c r="K1006" t="s">
        <v>17</v>
      </c>
      <c r="L1006" t="s">
        <v>75</v>
      </c>
      <c r="M1006" s="39" t="s">
        <v>8916</v>
      </c>
      <c r="N1006" s="38" t="s">
        <v>8899</v>
      </c>
      <c r="O1006" s="38" t="s">
        <v>8899</v>
      </c>
      <c r="P1006" s="38" t="s">
        <v>8899</v>
      </c>
    </row>
    <row r="1007" spans="1:16" x14ac:dyDescent="0.3">
      <c r="A1007" t="s">
        <v>1167</v>
      </c>
      <c r="B1007" s="3">
        <v>16</v>
      </c>
      <c r="C1007">
        <v>0</v>
      </c>
      <c r="D1007">
        <v>0</v>
      </c>
      <c r="E1007" s="10">
        <v>16</v>
      </c>
      <c r="F1007">
        <v>0</v>
      </c>
      <c r="G1007">
        <v>0</v>
      </c>
      <c r="H1007">
        <v>0</v>
      </c>
      <c r="J1007" t="s">
        <v>17</v>
      </c>
      <c r="K1007" t="s">
        <v>17</v>
      </c>
      <c r="L1007" t="s">
        <v>75</v>
      </c>
      <c r="M1007" s="39" t="s">
        <v>8916</v>
      </c>
      <c r="N1007" s="38" t="s">
        <v>8899</v>
      </c>
      <c r="O1007" s="38" t="s">
        <v>8899</v>
      </c>
      <c r="P1007" s="38" t="s">
        <v>8899</v>
      </c>
    </row>
    <row r="1008" spans="1:16" x14ac:dyDescent="0.3">
      <c r="A1008" t="s">
        <v>1130</v>
      </c>
      <c r="B1008" s="3">
        <v>16</v>
      </c>
      <c r="C1008">
        <v>0</v>
      </c>
      <c r="D1008">
        <v>0</v>
      </c>
      <c r="E1008">
        <v>0</v>
      </c>
      <c r="F1008">
        <v>0</v>
      </c>
      <c r="G1008" s="10">
        <v>16</v>
      </c>
      <c r="H1008">
        <v>0</v>
      </c>
      <c r="J1008" t="s">
        <v>18</v>
      </c>
      <c r="K1008" t="s">
        <v>18</v>
      </c>
      <c r="L1008" t="s">
        <v>75</v>
      </c>
      <c r="M1008" s="39" t="s">
        <v>8916</v>
      </c>
      <c r="N1008" s="38" t="s">
        <v>8899</v>
      </c>
      <c r="O1008" s="38" t="s">
        <v>8899</v>
      </c>
      <c r="P1008" s="38" t="s">
        <v>8899</v>
      </c>
    </row>
    <row r="1009" spans="1:16" x14ac:dyDescent="0.3">
      <c r="A1009" t="s">
        <v>1170</v>
      </c>
      <c r="B1009" s="3">
        <v>16</v>
      </c>
      <c r="C1009">
        <v>0</v>
      </c>
      <c r="D1009">
        <v>0</v>
      </c>
      <c r="E1009" s="10">
        <v>16</v>
      </c>
      <c r="F1009">
        <v>0</v>
      </c>
      <c r="G1009">
        <v>0</v>
      </c>
      <c r="H1009">
        <v>0</v>
      </c>
      <c r="J1009" t="s">
        <v>17</v>
      </c>
      <c r="K1009" t="s">
        <v>17</v>
      </c>
      <c r="L1009" t="s">
        <v>75</v>
      </c>
      <c r="M1009" s="39" t="s">
        <v>8916</v>
      </c>
      <c r="N1009" s="38" t="s">
        <v>8899</v>
      </c>
      <c r="O1009" s="38" t="s">
        <v>8899</v>
      </c>
      <c r="P1009" s="38" t="s">
        <v>8899</v>
      </c>
    </row>
    <row r="1010" spans="1:16" x14ac:dyDescent="0.3">
      <c r="A1010" t="s">
        <v>1165</v>
      </c>
      <c r="B1010" s="3">
        <v>16</v>
      </c>
      <c r="C1010">
        <v>0</v>
      </c>
      <c r="D1010">
        <v>0</v>
      </c>
      <c r="E1010" s="10">
        <v>16</v>
      </c>
      <c r="F1010">
        <v>0</v>
      </c>
      <c r="G1010">
        <v>0</v>
      </c>
      <c r="H1010">
        <v>0</v>
      </c>
      <c r="J1010" t="s">
        <v>17</v>
      </c>
      <c r="K1010" t="s">
        <v>17</v>
      </c>
      <c r="L1010" t="s">
        <v>75</v>
      </c>
      <c r="M1010" s="39" t="s">
        <v>8916</v>
      </c>
      <c r="N1010" s="38" t="s">
        <v>8899</v>
      </c>
      <c r="O1010" s="38" t="s">
        <v>8899</v>
      </c>
      <c r="P1010" s="38" t="s">
        <v>8899</v>
      </c>
    </row>
    <row r="1011" spans="1:16" x14ac:dyDescent="0.3">
      <c r="A1011" t="s">
        <v>1150</v>
      </c>
      <c r="B1011" s="3">
        <v>16</v>
      </c>
      <c r="C1011" s="10">
        <v>16</v>
      </c>
      <c r="D1011">
        <v>0</v>
      </c>
      <c r="E1011">
        <v>0</v>
      </c>
      <c r="F1011">
        <v>0</v>
      </c>
      <c r="G1011">
        <v>0</v>
      </c>
      <c r="H1011">
        <v>0</v>
      </c>
      <c r="J1011" t="s">
        <v>15</v>
      </c>
      <c r="K1011" t="s">
        <v>99</v>
      </c>
      <c r="L1011" t="s">
        <v>75</v>
      </c>
      <c r="M1011" s="39" t="s">
        <v>8916</v>
      </c>
      <c r="N1011" s="38" t="s">
        <v>8899</v>
      </c>
      <c r="O1011" s="38" t="s">
        <v>8899</v>
      </c>
      <c r="P1011" s="38" t="s">
        <v>8899</v>
      </c>
    </row>
    <row r="1012" spans="1:16" x14ac:dyDescent="0.3">
      <c r="A1012" t="s">
        <v>1181</v>
      </c>
      <c r="B1012" s="3">
        <v>16</v>
      </c>
      <c r="C1012">
        <v>0</v>
      </c>
      <c r="D1012" s="10">
        <v>16</v>
      </c>
      <c r="E1012">
        <v>0</v>
      </c>
      <c r="F1012">
        <v>0</v>
      </c>
      <c r="G1012">
        <v>0</v>
      </c>
      <c r="H1012">
        <v>0</v>
      </c>
      <c r="J1012" t="s">
        <v>16</v>
      </c>
      <c r="K1012" t="s">
        <v>16</v>
      </c>
      <c r="L1012" t="s">
        <v>75</v>
      </c>
      <c r="M1012" s="39" t="s">
        <v>8916</v>
      </c>
      <c r="N1012" s="38" t="s">
        <v>8899</v>
      </c>
      <c r="O1012" s="38" t="s">
        <v>8899</v>
      </c>
      <c r="P1012" s="38" t="s">
        <v>8899</v>
      </c>
    </row>
    <row r="1013" spans="1:16" x14ac:dyDescent="0.3">
      <c r="A1013" t="s">
        <v>1135</v>
      </c>
      <c r="B1013" s="3">
        <v>16</v>
      </c>
      <c r="C1013">
        <v>0</v>
      </c>
      <c r="D1013">
        <v>0</v>
      </c>
      <c r="E1013">
        <v>0</v>
      </c>
      <c r="F1013">
        <v>0</v>
      </c>
      <c r="G1013" s="10">
        <v>16</v>
      </c>
      <c r="H1013">
        <v>0</v>
      </c>
      <c r="J1013" t="s">
        <v>18</v>
      </c>
      <c r="K1013" t="s">
        <v>18</v>
      </c>
      <c r="L1013" t="s">
        <v>75</v>
      </c>
      <c r="M1013" s="39" t="s">
        <v>8916</v>
      </c>
      <c r="N1013" s="38" t="s">
        <v>8899</v>
      </c>
      <c r="O1013" s="38" t="s">
        <v>8899</v>
      </c>
      <c r="P1013" s="38" t="s">
        <v>8899</v>
      </c>
    </row>
    <row r="1014" spans="1:16" x14ac:dyDescent="0.3">
      <c r="A1014" t="s">
        <v>1147</v>
      </c>
      <c r="B1014" s="3">
        <v>16</v>
      </c>
      <c r="C1014" s="10">
        <v>16</v>
      </c>
      <c r="D1014">
        <v>0</v>
      </c>
      <c r="E1014">
        <v>0</v>
      </c>
      <c r="F1014">
        <v>0</v>
      </c>
      <c r="G1014">
        <v>0</v>
      </c>
      <c r="H1014">
        <v>0</v>
      </c>
      <c r="J1014" t="s">
        <v>15</v>
      </c>
      <c r="K1014" t="s">
        <v>99</v>
      </c>
      <c r="L1014" t="s">
        <v>75</v>
      </c>
      <c r="M1014" s="39" t="s">
        <v>8916</v>
      </c>
      <c r="N1014" s="38" t="s">
        <v>8899</v>
      </c>
      <c r="O1014" s="38" t="s">
        <v>8899</v>
      </c>
      <c r="P1014" s="38" t="s">
        <v>8899</v>
      </c>
    </row>
    <row r="1015" spans="1:16" x14ac:dyDescent="0.3">
      <c r="A1015" t="s">
        <v>1144</v>
      </c>
      <c r="B1015" s="3">
        <v>16</v>
      </c>
      <c r="C1015" s="10">
        <v>16</v>
      </c>
      <c r="D1015">
        <v>0</v>
      </c>
      <c r="E1015">
        <v>0</v>
      </c>
      <c r="F1015">
        <v>0</v>
      </c>
      <c r="G1015">
        <v>0</v>
      </c>
      <c r="H1015">
        <v>0</v>
      </c>
      <c r="J1015" t="s">
        <v>15</v>
      </c>
      <c r="K1015" t="s">
        <v>99</v>
      </c>
      <c r="L1015" t="s">
        <v>75</v>
      </c>
      <c r="M1015" s="39" t="s">
        <v>8916</v>
      </c>
      <c r="N1015" s="38" t="s">
        <v>8899</v>
      </c>
      <c r="O1015" s="38" t="s">
        <v>8899</v>
      </c>
      <c r="P1015" s="38" t="s">
        <v>8899</v>
      </c>
    </row>
    <row r="1016" spans="1:16" x14ac:dyDescent="0.3">
      <c r="A1016" t="s">
        <v>1152</v>
      </c>
      <c r="B1016" s="3">
        <v>16</v>
      </c>
      <c r="C1016">
        <v>0</v>
      </c>
      <c r="D1016">
        <v>0</v>
      </c>
      <c r="E1016">
        <v>0</v>
      </c>
      <c r="F1016">
        <v>14</v>
      </c>
      <c r="G1016">
        <v>2</v>
      </c>
      <c r="H1016">
        <v>0</v>
      </c>
      <c r="J1016" t="s">
        <v>125</v>
      </c>
      <c r="K1016" t="s">
        <v>126</v>
      </c>
      <c r="L1016" t="s">
        <v>46</v>
      </c>
      <c r="M1016" s="39" t="s">
        <v>8916</v>
      </c>
      <c r="N1016" s="38" t="s">
        <v>8899</v>
      </c>
      <c r="O1016" s="38" t="s">
        <v>8899</v>
      </c>
      <c r="P1016" s="38" t="s">
        <v>8899</v>
      </c>
    </row>
    <row r="1017" spans="1:16" x14ac:dyDescent="0.3">
      <c r="A1017" t="s">
        <v>1136</v>
      </c>
      <c r="B1017" s="3">
        <v>16</v>
      </c>
      <c r="C1017">
        <v>0</v>
      </c>
      <c r="D1017">
        <v>0</v>
      </c>
      <c r="E1017">
        <v>0</v>
      </c>
      <c r="F1017">
        <v>0</v>
      </c>
      <c r="G1017" s="10">
        <v>16</v>
      </c>
      <c r="H1017">
        <v>0</v>
      </c>
      <c r="J1017" t="s">
        <v>18</v>
      </c>
      <c r="K1017" t="s">
        <v>18</v>
      </c>
      <c r="L1017" t="s">
        <v>75</v>
      </c>
      <c r="M1017" s="39" t="s">
        <v>8916</v>
      </c>
      <c r="N1017" s="38" t="s">
        <v>8899</v>
      </c>
      <c r="O1017" s="38" t="s">
        <v>8899</v>
      </c>
      <c r="P1017" s="38" t="s">
        <v>8899</v>
      </c>
    </row>
    <row r="1018" spans="1:16" x14ac:dyDescent="0.3">
      <c r="A1018" t="s">
        <v>1156</v>
      </c>
      <c r="B1018" s="3">
        <v>16</v>
      </c>
      <c r="C1018" s="10">
        <v>16</v>
      </c>
      <c r="D1018">
        <v>0</v>
      </c>
      <c r="E1018">
        <v>0</v>
      </c>
      <c r="F1018">
        <v>0</v>
      </c>
      <c r="G1018">
        <v>0</v>
      </c>
      <c r="H1018">
        <v>0</v>
      </c>
      <c r="J1018" t="s">
        <v>15</v>
      </c>
      <c r="K1018" t="s">
        <v>99</v>
      </c>
      <c r="L1018" t="s">
        <v>75</v>
      </c>
      <c r="M1018" s="39" t="s">
        <v>8916</v>
      </c>
      <c r="N1018" s="38" t="s">
        <v>8899</v>
      </c>
      <c r="O1018" s="38" t="s">
        <v>8899</v>
      </c>
      <c r="P1018" s="38" t="s">
        <v>8899</v>
      </c>
    </row>
    <row r="1019" spans="1:16" x14ac:dyDescent="0.3">
      <c r="A1019" t="s">
        <v>1148</v>
      </c>
      <c r="B1019" s="3">
        <v>16</v>
      </c>
      <c r="C1019" s="10">
        <v>16</v>
      </c>
      <c r="D1019">
        <v>0</v>
      </c>
      <c r="E1019">
        <v>0</v>
      </c>
      <c r="F1019">
        <v>0</v>
      </c>
      <c r="G1019">
        <v>0</v>
      </c>
      <c r="H1019">
        <v>0</v>
      </c>
      <c r="J1019" t="s">
        <v>15</v>
      </c>
      <c r="K1019" t="s">
        <v>99</v>
      </c>
      <c r="L1019" t="s">
        <v>75</v>
      </c>
      <c r="M1019" s="39" t="s">
        <v>8916</v>
      </c>
      <c r="N1019" s="38" t="s">
        <v>8899</v>
      </c>
      <c r="O1019" s="38" t="s">
        <v>8899</v>
      </c>
      <c r="P1019" s="38" t="s">
        <v>8899</v>
      </c>
    </row>
    <row r="1020" spans="1:16" x14ac:dyDescent="0.3">
      <c r="A1020" t="s">
        <v>1146</v>
      </c>
      <c r="B1020" s="3">
        <v>16</v>
      </c>
      <c r="C1020">
        <v>0</v>
      </c>
      <c r="D1020">
        <v>0</v>
      </c>
      <c r="E1020">
        <v>0</v>
      </c>
      <c r="F1020">
        <v>10</v>
      </c>
      <c r="G1020">
        <v>6</v>
      </c>
      <c r="H1020">
        <v>0</v>
      </c>
      <c r="J1020" t="s">
        <v>125</v>
      </c>
      <c r="K1020" t="s">
        <v>126</v>
      </c>
      <c r="L1020" t="s">
        <v>46</v>
      </c>
      <c r="M1020" s="39" t="s">
        <v>8916</v>
      </c>
      <c r="N1020" s="38" t="s">
        <v>8899</v>
      </c>
      <c r="O1020" s="38" t="s">
        <v>8899</v>
      </c>
      <c r="P1020" s="38" t="s">
        <v>8899</v>
      </c>
    </row>
    <row r="1021" spans="1:16" x14ac:dyDescent="0.3">
      <c r="A1021" t="s">
        <v>1178</v>
      </c>
      <c r="B1021" s="3">
        <v>16</v>
      </c>
      <c r="C1021">
        <v>0</v>
      </c>
      <c r="D1021" s="10">
        <v>16</v>
      </c>
      <c r="E1021">
        <v>0</v>
      </c>
      <c r="F1021">
        <v>0</v>
      </c>
      <c r="G1021">
        <v>0</v>
      </c>
      <c r="H1021">
        <v>0</v>
      </c>
      <c r="J1021" t="s">
        <v>16</v>
      </c>
      <c r="K1021" t="s">
        <v>16</v>
      </c>
      <c r="L1021" t="s">
        <v>75</v>
      </c>
      <c r="M1021" s="39" t="s">
        <v>8916</v>
      </c>
      <c r="N1021" s="38" t="s">
        <v>8899</v>
      </c>
      <c r="O1021" s="38" t="s">
        <v>8899</v>
      </c>
      <c r="P1021" s="38" t="s">
        <v>8899</v>
      </c>
    </row>
    <row r="1022" spans="1:16" x14ac:dyDescent="0.3">
      <c r="A1022" t="s">
        <v>1166</v>
      </c>
      <c r="B1022" s="3">
        <v>16</v>
      </c>
      <c r="C1022">
        <v>0</v>
      </c>
      <c r="D1022">
        <v>0</v>
      </c>
      <c r="E1022" s="10">
        <v>16</v>
      </c>
      <c r="F1022">
        <v>0</v>
      </c>
      <c r="G1022">
        <v>0</v>
      </c>
      <c r="H1022">
        <v>0</v>
      </c>
      <c r="J1022" t="s">
        <v>17</v>
      </c>
      <c r="K1022" t="s">
        <v>17</v>
      </c>
      <c r="L1022" t="s">
        <v>75</v>
      </c>
      <c r="M1022" s="39" t="s">
        <v>8916</v>
      </c>
      <c r="N1022" s="38" t="s">
        <v>8899</v>
      </c>
      <c r="O1022" s="38" t="s">
        <v>8899</v>
      </c>
      <c r="P1022" s="38" t="s">
        <v>8899</v>
      </c>
    </row>
    <row r="1023" spans="1:16" x14ac:dyDescent="0.3">
      <c r="A1023" t="s">
        <v>1154</v>
      </c>
      <c r="B1023" s="3">
        <v>16</v>
      </c>
      <c r="C1023">
        <v>0</v>
      </c>
      <c r="D1023">
        <v>0</v>
      </c>
      <c r="E1023">
        <v>0</v>
      </c>
      <c r="F1023">
        <v>0</v>
      </c>
      <c r="G1023">
        <v>12</v>
      </c>
      <c r="H1023">
        <v>4</v>
      </c>
      <c r="J1023" t="s">
        <v>18</v>
      </c>
      <c r="K1023" t="s">
        <v>18</v>
      </c>
      <c r="L1023" t="s">
        <v>75</v>
      </c>
      <c r="M1023" s="39" t="s">
        <v>8916</v>
      </c>
      <c r="N1023" s="38" t="s">
        <v>8899</v>
      </c>
      <c r="O1023" s="38" t="s">
        <v>8899</v>
      </c>
      <c r="P1023" s="38" t="s">
        <v>8899</v>
      </c>
    </row>
    <row r="1024" spans="1:16" x14ac:dyDescent="0.3">
      <c r="A1024" t="s">
        <v>1173</v>
      </c>
      <c r="B1024" s="3">
        <v>16</v>
      </c>
      <c r="C1024">
        <v>0</v>
      </c>
      <c r="D1024">
        <v>0</v>
      </c>
      <c r="E1024" s="10">
        <v>16</v>
      </c>
      <c r="F1024">
        <v>0</v>
      </c>
      <c r="G1024">
        <v>0</v>
      </c>
      <c r="H1024">
        <v>0</v>
      </c>
      <c r="J1024" t="s">
        <v>17</v>
      </c>
      <c r="K1024" t="s">
        <v>17</v>
      </c>
      <c r="L1024" t="s">
        <v>75</v>
      </c>
      <c r="M1024" s="39" t="s">
        <v>8916</v>
      </c>
      <c r="N1024" s="38" t="s">
        <v>8899</v>
      </c>
      <c r="O1024" s="38" t="s">
        <v>8899</v>
      </c>
      <c r="P1024" s="38" t="s">
        <v>8899</v>
      </c>
    </row>
    <row r="1025" spans="1:16" x14ac:dyDescent="0.3">
      <c r="A1025" t="s">
        <v>1142</v>
      </c>
      <c r="B1025" s="3">
        <v>16</v>
      </c>
      <c r="C1025">
        <v>0</v>
      </c>
      <c r="D1025">
        <v>0</v>
      </c>
      <c r="E1025">
        <v>0</v>
      </c>
      <c r="F1025">
        <v>0</v>
      </c>
      <c r="G1025" s="10">
        <v>16</v>
      </c>
      <c r="H1025">
        <v>0</v>
      </c>
      <c r="J1025" t="s">
        <v>18</v>
      </c>
      <c r="K1025" t="s">
        <v>18</v>
      </c>
      <c r="L1025" t="s">
        <v>75</v>
      </c>
      <c r="M1025" s="39" t="s">
        <v>8916</v>
      </c>
      <c r="N1025" s="38" t="s">
        <v>8899</v>
      </c>
      <c r="O1025" s="38" t="s">
        <v>8899</v>
      </c>
      <c r="P1025" s="38" t="s">
        <v>8899</v>
      </c>
    </row>
    <row r="1026" spans="1:16" x14ac:dyDescent="0.3">
      <c r="A1026" t="s">
        <v>1145</v>
      </c>
      <c r="B1026" s="3">
        <v>16</v>
      </c>
      <c r="C1026">
        <v>0</v>
      </c>
      <c r="D1026">
        <v>0</v>
      </c>
      <c r="E1026">
        <v>0</v>
      </c>
      <c r="F1026">
        <v>7</v>
      </c>
      <c r="G1026">
        <v>3</v>
      </c>
      <c r="H1026">
        <v>6</v>
      </c>
      <c r="J1026" t="s">
        <v>125</v>
      </c>
      <c r="K1026" t="s">
        <v>126</v>
      </c>
      <c r="L1026" t="s">
        <v>46</v>
      </c>
      <c r="M1026" s="39" t="s">
        <v>8916</v>
      </c>
      <c r="N1026" s="38" t="s">
        <v>8899</v>
      </c>
      <c r="O1026" s="38" t="s">
        <v>8899</v>
      </c>
      <c r="P1026" s="38" t="s">
        <v>8899</v>
      </c>
    </row>
    <row r="1027" spans="1:16" x14ac:dyDescent="0.3">
      <c r="A1027" t="s">
        <v>1138</v>
      </c>
      <c r="B1027" s="3">
        <v>16</v>
      </c>
      <c r="C1027">
        <v>0</v>
      </c>
      <c r="D1027">
        <v>0</v>
      </c>
      <c r="E1027">
        <v>0</v>
      </c>
      <c r="F1027">
        <v>0</v>
      </c>
      <c r="G1027" s="10">
        <v>16</v>
      </c>
      <c r="H1027">
        <v>0</v>
      </c>
      <c r="J1027" t="s">
        <v>18</v>
      </c>
      <c r="K1027" t="s">
        <v>18</v>
      </c>
      <c r="L1027" t="s">
        <v>75</v>
      </c>
      <c r="M1027" s="39" t="s">
        <v>8916</v>
      </c>
      <c r="N1027" s="38" t="s">
        <v>8899</v>
      </c>
      <c r="O1027" s="38" t="s">
        <v>8899</v>
      </c>
      <c r="P1027" s="38" t="s">
        <v>8899</v>
      </c>
    </row>
    <row r="1028" spans="1:16" x14ac:dyDescent="0.3">
      <c r="A1028" t="s">
        <v>1159</v>
      </c>
      <c r="B1028" s="3">
        <v>16</v>
      </c>
      <c r="C1028" s="10">
        <v>16</v>
      </c>
      <c r="D1028">
        <v>0</v>
      </c>
      <c r="E1028">
        <v>0</v>
      </c>
      <c r="F1028">
        <v>0</v>
      </c>
      <c r="G1028">
        <v>0</v>
      </c>
      <c r="H1028">
        <v>0</v>
      </c>
      <c r="J1028" t="s">
        <v>15</v>
      </c>
      <c r="K1028" t="s">
        <v>99</v>
      </c>
      <c r="L1028" t="s">
        <v>75</v>
      </c>
      <c r="M1028" s="39" t="s">
        <v>8916</v>
      </c>
      <c r="N1028" s="38" t="s">
        <v>8899</v>
      </c>
      <c r="O1028" s="38" t="s">
        <v>8899</v>
      </c>
      <c r="P1028" s="38" t="s">
        <v>8899</v>
      </c>
    </row>
    <row r="1029" spans="1:16" x14ac:dyDescent="0.3">
      <c r="A1029" t="s">
        <v>1177</v>
      </c>
      <c r="B1029" s="3">
        <v>16</v>
      </c>
      <c r="C1029">
        <v>0</v>
      </c>
      <c r="D1029" s="10">
        <v>16</v>
      </c>
      <c r="E1029">
        <v>0</v>
      </c>
      <c r="F1029">
        <v>0</v>
      </c>
      <c r="G1029">
        <v>0</v>
      </c>
      <c r="H1029">
        <v>0</v>
      </c>
      <c r="J1029" t="s">
        <v>16</v>
      </c>
      <c r="K1029" t="s">
        <v>16</v>
      </c>
      <c r="L1029" t="s">
        <v>75</v>
      </c>
      <c r="M1029" s="39" t="s">
        <v>8916</v>
      </c>
      <c r="N1029" s="38" t="s">
        <v>8899</v>
      </c>
      <c r="O1029" s="38" t="s">
        <v>8899</v>
      </c>
      <c r="P1029" s="38" t="s">
        <v>8899</v>
      </c>
    </row>
    <row r="1030" spans="1:16" x14ac:dyDescent="0.3">
      <c r="A1030" t="s">
        <v>1180</v>
      </c>
      <c r="B1030" s="3">
        <v>16</v>
      </c>
      <c r="C1030">
        <v>0</v>
      </c>
      <c r="D1030" s="10">
        <v>16</v>
      </c>
      <c r="E1030">
        <v>0</v>
      </c>
      <c r="F1030">
        <v>0</v>
      </c>
      <c r="G1030">
        <v>0</v>
      </c>
      <c r="H1030">
        <v>0</v>
      </c>
      <c r="J1030" t="s">
        <v>16</v>
      </c>
      <c r="K1030" t="s">
        <v>16</v>
      </c>
      <c r="L1030" t="s">
        <v>75</v>
      </c>
      <c r="M1030" s="39" t="s">
        <v>8916</v>
      </c>
      <c r="N1030" s="38" t="s">
        <v>8899</v>
      </c>
      <c r="O1030" s="38" t="s">
        <v>8899</v>
      </c>
      <c r="P1030" s="38" t="s">
        <v>8899</v>
      </c>
    </row>
    <row r="1031" spans="1:16" x14ac:dyDescent="0.3">
      <c r="A1031" t="s">
        <v>1143</v>
      </c>
      <c r="B1031" s="3">
        <v>16</v>
      </c>
      <c r="C1031">
        <v>0</v>
      </c>
      <c r="D1031">
        <v>0</v>
      </c>
      <c r="E1031">
        <v>0</v>
      </c>
      <c r="F1031">
        <v>0</v>
      </c>
      <c r="G1031">
        <v>14</v>
      </c>
      <c r="H1031">
        <v>2</v>
      </c>
      <c r="J1031" t="s">
        <v>18</v>
      </c>
      <c r="K1031" t="s">
        <v>18</v>
      </c>
      <c r="L1031" t="s">
        <v>75</v>
      </c>
      <c r="M1031" s="39" t="s">
        <v>8916</v>
      </c>
      <c r="N1031" s="38" t="s">
        <v>8899</v>
      </c>
      <c r="O1031" s="38" t="s">
        <v>8899</v>
      </c>
      <c r="P1031" s="38" t="s">
        <v>8899</v>
      </c>
    </row>
    <row r="1032" spans="1:16" x14ac:dyDescent="0.3">
      <c r="A1032" t="s">
        <v>1155</v>
      </c>
      <c r="B1032" s="3">
        <v>16</v>
      </c>
      <c r="C1032" s="10">
        <v>16</v>
      </c>
      <c r="D1032">
        <v>0</v>
      </c>
      <c r="E1032">
        <v>0</v>
      </c>
      <c r="F1032">
        <v>0</v>
      </c>
      <c r="G1032">
        <v>0</v>
      </c>
      <c r="H1032">
        <v>0</v>
      </c>
      <c r="J1032" t="s">
        <v>15</v>
      </c>
      <c r="K1032" t="s">
        <v>99</v>
      </c>
      <c r="L1032" t="s">
        <v>75</v>
      </c>
      <c r="M1032" s="39" t="s">
        <v>8916</v>
      </c>
      <c r="N1032" s="38" t="s">
        <v>8899</v>
      </c>
      <c r="O1032" s="38" t="s">
        <v>8899</v>
      </c>
      <c r="P1032" s="38" t="s">
        <v>8899</v>
      </c>
    </row>
    <row r="1033" spans="1:16" x14ac:dyDescent="0.3">
      <c r="A1033" t="s">
        <v>1139</v>
      </c>
      <c r="B1033" s="3">
        <v>16</v>
      </c>
      <c r="C1033">
        <v>0</v>
      </c>
      <c r="D1033">
        <v>0</v>
      </c>
      <c r="E1033">
        <v>0</v>
      </c>
      <c r="F1033">
        <v>0</v>
      </c>
      <c r="G1033" s="10">
        <v>16</v>
      </c>
      <c r="H1033">
        <v>0</v>
      </c>
      <c r="J1033" t="s">
        <v>18</v>
      </c>
      <c r="K1033" t="s">
        <v>18</v>
      </c>
      <c r="L1033" t="s">
        <v>75</v>
      </c>
      <c r="M1033" s="39" t="s">
        <v>8916</v>
      </c>
      <c r="N1033" s="38" t="s">
        <v>8899</v>
      </c>
      <c r="O1033" s="38" t="s">
        <v>8899</v>
      </c>
      <c r="P1033" s="38" t="s">
        <v>8899</v>
      </c>
    </row>
    <row r="1034" spans="1:16" x14ac:dyDescent="0.3">
      <c r="A1034" t="s">
        <v>1161</v>
      </c>
      <c r="B1034" s="3">
        <v>16</v>
      </c>
      <c r="C1034" s="10">
        <v>16</v>
      </c>
      <c r="D1034">
        <v>0</v>
      </c>
      <c r="E1034">
        <v>0</v>
      </c>
      <c r="F1034">
        <v>0</v>
      </c>
      <c r="G1034">
        <v>0</v>
      </c>
      <c r="H1034">
        <v>0</v>
      </c>
      <c r="J1034" t="s">
        <v>15</v>
      </c>
      <c r="K1034" t="s">
        <v>99</v>
      </c>
      <c r="L1034" t="s">
        <v>75</v>
      </c>
      <c r="M1034" s="39" t="s">
        <v>8916</v>
      </c>
      <c r="N1034" s="38" t="s">
        <v>8899</v>
      </c>
      <c r="O1034" s="38" t="s">
        <v>8899</v>
      </c>
      <c r="P1034" s="38" t="s">
        <v>8899</v>
      </c>
    </row>
    <row r="1035" spans="1:16" x14ac:dyDescent="0.3">
      <c r="A1035" t="s">
        <v>1207</v>
      </c>
      <c r="B1035" s="3">
        <v>15</v>
      </c>
      <c r="C1035">
        <v>0</v>
      </c>
      <c r="D1035">
        <v>0</v>
      </c>
      <c r="E1035">
        <v>0</v>
      </c>
      <c r="F1035">
        <v>0</v>
      </c>
      <c r="G1035">
        <v>14</v>
      </c>
      <c r="H1035">
        <v>1</v>
      </c>
      <c r="J1035" t="s">
        <v>18</v>
      </c>
      <c r="K1035" t="s">
        <v>18</v>
      </c>
      <c r="L1035" t="s">
        <v>75</v>
      </c>
      <c r="M1035" s="39" t="s">
        <v>8916</v>
      </c>
      <c r="N1035" s="38" t="s">
        <v>8899</v>
      </c>
      <c r="O1035" s="38" t="s">
        <v>8899</v>
      </c>
      <c r="P1035" s="38" t="s">
        <v>8899</v>
      </c>
    </row>
    <row r="1036" spans="1:16" x14ac:dyDescent="0.3">
      <c r="A1036" t="s">
        <v>1210</v>
      </c>
      <c r="B1036" s="3">
        <v>15</v>
      </c>
      <c r="C1036">
        <v>0</v>
      </c>
      <c r="D1036">
        <v>0</v>
      </c>
      <c r="E1036">
        <v>0</v>
      </c>
      <c r="F1036">
        <v>0</v>
      </c>
      <c r="G1036">
        <v>0</v>
      </c>
      <c r="H1036" s="10">
        <v>15</v>
      </c>
      <c r="J1036" t="s">
        <v>18</v>
      </c>
      <c r="K1036" t="s">
        <v>18</v>
      </c>
      <c r="L1036" t="s">
        <v>75</v>
      </c>
      <c r="M1036" s="39" t="s">
        <v>8916</v>
      </c>
      <c r="N1036" s="38" t="s">
        <v>8899</v>
      </c>
      <c r="O1036" s="38" t="s">
        <v>8899</v>
      </c>
      <c r="P1036" s="38" t="s">
        <v>8899</v>
      </c>
    </row>
    <row r="1037" spans="1:16" x14ac:dyDescent="0.3">
      <c r="A1037" t="s">
        <v>1231</v>
      </c>
      <c r="B1037" s="3">
        <v>15</v>
      </c>
      <c r="C1037">
        <v>0</v>
      </c>
      <c r="D1037">
        <v>0</v>
      </c>
      <c r="E1037" s="10">
        <v>15</v>
      </c>
      <c r="F1037">
        <v>0</v>
      </c>
      <c r="G1037">
        <v>0</v>
      </c>
      <c r="H1037">
        <v>0</v>
      </c>
      <c r="J1037" t="s">
        <v>17</v>
      </c>
      <c r="K1037" t="s">
        <v>17</v>
      </c>
      <c r="L1037" t="s">
        <v>75</v>
      </c>
      <c r="M1037" s="39" t="s">
        <v>8916</v>
      </c>
      <c r="N1037" s="38" t="s">
        <v>8899</v>
      </c>
      <c r="O1037" s="38" t="s">
        <v>8899</v>
      </c>
      <c r="P1037" s="38" t="s">
        <v>8899</v>
      </c>
    </row>
    <row r="1038" spans="1:16" x14ac:dyDescent="0.3">
      <c r="A1038" t="s">
        <v>1234</v>
      </c>
      <c r="B1038" s="3">
        <v>15</v>
      </c>
      <c r="C1038">
        <v>0</v>
      </c>
      <c r="D1038">
        <v>0</v>
      </c>
      <c r="E1038" s="10">
        <v>15</v>
      </c>
      <c r="F1038">
        <v>0</v>
      </c>
      <c r="G1038">
        <v>0</v>
      </c>
      <c r="H1038">
        <v>0</v>
      </c>
      <c r="J1038" t="s">
        <v>17</v>
      </c>
      <c r="K1038" t="s">
        <v>17</v>
      </c>
      <c r="L1038" t="s">
        <v>75</v>
      </c>
      <c r="M1038" s="39" t="s">
        <v>8916</v>
      </c>
      <c r="N1038" s="38" t="s">
        <v>8899</v>
      </c>
      <c r="O1038" s="38" t="s">
        <v>8899</v>
      </c>
      <c r="P1038" s="38" t="s">
        <v>8899</v>
      </c>
    </row>
    <row r="1039" spans="1:16" x14ac:dyDescent="0.3">
      <c r="A1039" t="s">
        <v>1201</v>
      </c>
      <c r="B1039" s="3">
        <v>15</v>
      </c>
      <c r="C1039">
        <v>0</v>
      </c>
      <c r="D1039">
        <v>0</v>
      </c>
      <c r="E1039">
        <v>0</v>
      </c>
      <c r="F1039">
        <v>5</v>
      </c>
      <c r="G1039">
        <v>2</v>
      </c>
      <c r="H1039">
        <v>8</v>
      </c>
      <c r="J1039" t="s">
        <v>125</v>
      </c>
      <c r="K1039" t="s">
        <v>126</v>
      </c>
      <c r="L1039" t="s">
        <v>46</v>
      </c>
      <c r="M1039" s="39" t="s">
        <v>8916</v>
      </c>
      <c r="N1039" s="38" t="s">
        <v>8899</v>
      </c>
      <c r="O1039" s="38" t="s">
        <v>8899</v>
      </c>
      <c r="P1039" s="38" t="s">
        <v>8899</v>
      </c>
    </row>
    <row r="1040" spans="1:16" x14ac:dyDescent="0.3">
      <c r="A1040" t="s">
        <v>1186</v>
      </c>
      <c r="B1040" s="3">
        <v>15</v>
      </c>
      <c r="C1040">
        <v>0</v>
      </c>
      <c r="D1040">
        <v>0</v>
      </c>
      <c r="E1040">
        <v>0</v>
      </c>
      <c r="F1040">
        <v>0</v>
      </c>
      <c r="G1040" s="10">
        <v>15</v>
      </c>
      <c r="H1040">
        <v>0</v>
      </c>
      <c r="J1040" t="s">
        <v>18</v>
      </c>
      <c r="K1040" t="s">
        <v>18</v>
      </c>
      <c r="L1040" t="s">
        <v>75</v>
      </c>
      <c r="M1040" s="39" t="s">
        <v>8916</v>
      </c>
      <c r="N1040" s="38" t="s">
        <v>8899</v>
      </c>
      <c r="O1040" s="38" t="s">
        <v>8899</v>
      </c>
      <c r="P1040" s="38" t="s">
        <v>8899</v>
      </c>
    </row>
    <row r="1041" spans="1:16" x14ac:dyDescent="0.3">
      <c r="A1041" t="s">
        <v>1236</v>
      </c>
      <c r="B1041" s="3">
        <v>15</v>
      </c>
      <c r="C1041">
        <v>0</v>
      </c>
      <c r="D1041" s="10">
        <v>15</v>
      </c>
      <c r="E1041">
        <v>0</v>
      </c>
      <c r="F1041">
        <v>0</v>
      </c>
      <c r="G1041">
        <v>0</v>
      </c>
      <c r="H1041">
        <v>0</v>
      </c>
      <c r="J1041" t="s">
        <v>16</v>
      </c>
      <c r="K1041" t="s">
        <v>16</v>
      </c>
      <c r="L1041" t="s">
        <v>75</v>
      </c>
      <c r="M1041" s="39" t="s">
        <v>8916</v>
      </c>
      <c r="N1041" s="38" t="s">
        <v>8899</v>
      </c>
      <c r="O1041" s="38" t="s">
        <v>8899</v>
      </c>
      <c r="P1041" s="38" t="s">
        <v>8899</v>
      </c>
    </row>
    <row r="1042" spans="1:16" x14ac:dyDescent="0.3">
      <c r="A1042" t="s">
        <v>1220</v>
      </c>
      <c r="B1042" s="3">
        <v>15</v>
      </c>
      <c r="C1042">
        <v>0</v>
      </c>
      <c r="D1042">
        <v>0</v>
      </c>
      <c r="E1042">
        <v>0</v>
      </c>
      <c r="F1042" s="10">
        <v>15</v>
      </c>
      <c r="G1042">
        <v>0</v>
      </c>
      <c r="H1042">
        <v>0</v>
      </c>
      <c r="J1042" t="s">
        <v>51</v>
      </c>
      <c r="K1042" t="s">
        <v>81</v>
      </c>
      <c r="L1042" t="s">
        <v>75</v>
      </c>
      <c r="M1042" s="39" t="s">
        <v>8916</v>
      </c>
      <c r="N1042" s="38" t="s">
        <v>8899</v>
      </c>
      <c r="O1042" s="38" t="s">
        <v>8899</v>
      </c>
      <c r="P1042" s="38" t="s">
        <v>8899</v>
      </c>
    </row>
    <row r="1043" spans="1:16" x14ac:dyDescent="0.3">
      <c r="A1043" t="s">
        <v>1205</v>
      </c>
      <c r="B1043" s="3">
        <v>15</v>
      </c>
      <c r="C1043">
        <v>0</v>
      </c>
      <c r="D1043">
        <v>0</v>
      </c>
      <c r="E1043">
        <v>0</v>
      </c>
      <c r="F1043">
        <v>0</v>
      </c>
      <c r="G1043">
        <v>6</v>
      </c>
      <c r="H1043">
        <v>9</v>
      </c>
      <c r="J1043" t="s">
        <v>18</v>
      </c>
      <c r="K1043" t="s">
        <v>18</v>
      </c>
      <c r="L1043" t="s">
        <v>75</v>
      </c>
      <c r="M1043" s="39" t="s">
        <v>8916</v>
      </c>
      <c r="N1043" s="38" t="s">
        <v>8899</v>
      </c>
      <c r="O1043" s="38" t="s">
        <v>8899</v>
      </c>
      <c r="P1043" s="38" t="s">
        <v>8899</v>
      </c>
    </row>
    <row r="1044" spans="1:16" x14ac:dyDescent="0.3">
      <c r="A1044" t="s">
        <v>1188</v>
      </c>
      <c r="B1044" s="3">
        <v>15</v>
      </c>
      <c r="C1044">
        <v>0</v>
      </c>
      <c r="D1044">
        <v>0</v>
      </c>
      <c r="E1044">
        <v>0</v>
      </c>
      <c r="F1044">
        <v>0</v>
      </c>
      <c r="G1044" s="10">
        <v>15</v>
      </c>
      <c r="H1044">
        <v>0</v>
      </c>
      <c r="J1044" t="s">
        <v>18</v>
      </c>
      <c r="K1044" t="s">
        <v>18</v>
      </c>
      <c r="L1044" t="s">
        <v>75</v>
      </c>
      <c r="M1044" s="39" t="s">
        <v>8916</v>
      </c>
      <c r="N1044" s="38" t="s">
        <v>8899</v>
      </c>
      <c r="O1044" s="38" t="s">
        <v>8899</v>
      </c>
      <c r="P1044" s="38" t="s">
        <v>8899</v>
      </c>
    </row>
    <row r="1045" spans="1:16" x14ac:dyDescent="0.3">
      <c r="A1045" t="s">
        <v>1195</v>
      </c>
      <c r="B1045" s="3">
        <v>15</v>
      </c>
      <c r="C1045">
        <v>0</v>
      </c>
      <c r="D1045">
        <v>0</v>
      </c>
      <c r="E1045">
        <v>0</v>
      </c>
      <c r="F1045">
        <v>8</v>
      </c>
      <c r="G1045">
        <v>1</v>
      </c>
      <c r="H1045">
        <v>6</v>
      </c>
      <c r="J1045" t="s">
        <v>125</v>
      </c>
      <c r="K1045" t="s">
        <v>126</v>
      </c>
      <c r="L1045" t="s">
        <v>46</v>
      </c>
      <c r="M1045" s="39" t="s">
        <v>8916</v>
      </c>
      <c r="N1045" s="38" t="s">
        <v>8899</v>
      </c>
      <c r="O1045" s="38" t="s">
        <v>8899</v>
      </c>
      <c r="P1045" s="38" t="s">
        <v>8899</v>
      </c>
    </row>
    <row r="1046" spans="1:16" x14ac:dyDescent="0.3">
      <c r="A1046" t="s">
        <v>1185</v>
      </c>
      <c r="B1046" s="3">
        <v>15</v>
      </c>
      <c r="C1046">
        <v>0</v>
      </c>
      <c r="D1046">
        <v>0</v>
      </c>
      <c r="E1046">
        <v>0</v>
      </c>
      <c r="F1046">
        <v>0</v>
      </c>
      <c r="G1046" s="10">
        <v>15</v>
      </c>
      <c r="H1046">
        <v>0</v>
      </c>
      <c r="J1046" t="s">
        <v>18</v>
      </c>
      <c r="K1046" t="s">
        <v>18</v>
      </c>
      <c r="L1046" t="s">
        <v>75</v>
      </c>
      <c r="M1046" s="39" t="s">
        <v>8916</v>
      </c>
      <c r="N1046" s="38" t="s">
        <v>8899</v>
      </c>
      <c r="O1046" s="38" t="s">
        <v>8899</v>
      </c>
      <c r="P1046" s="38" t="s">
        <v>8899</v>
      </c>
    </row>
    <row r="1047" spans="1:16" x14ac:dyDescent="0.3">
      <c r="A1047" t="s">
        <v>1240</v>
      </c>
      <c r="B1047" s="3">
        <v>15</v>
      </c>
      <c r="C1047">
        <v>0</v>
      </c>
      <c r="D1047" s="10">
        <v>15</v>
      </c>
      <c r="E1047">
        <v>0</v>
      </c>
      <c r="F1047">
        <v>0</v>
      </c>
      <c r="G1047">
        <v>0</v>
      </c>
      <c r="H1047">
        <v>0</v>
      </c>
      <c r="J1047" t="s">
        <v>16</v>
      </c>
      <c r="K1047" t="s">
        <v>16</v>
      </c>
      <c r="L1047" t="s">
        <v>75</v>
      </c>
      <c r="M1047" s="39" t="s">
        <v>8916</v>
      </c>
      <c r="N1047" s="38" t="s">
        <v>8899</v>
      </c>
      <c r="O1047" s="38" t="s">
        <v>8899</v>
      </c>
      <c r="P1047" s="38" t="s">
        <v>8899</v>
      </c>
    </row>
    <row r="1048" spans="1:16" x14ac:dyDescent="0.3">
      <c r="A1048" t="s">
        <v>1202</v>
      </c>
      <c r="B1048" s="3">
        <v>15</v>
      </c>
      <c r="C1048">
        <v>0</v>
      </c>
      <c r="D1048">
        <v>0</v>
      </c>
      <c r="E1048">
        <v>0</v>
      </c>
      <c r="F1048">
        <v>7</v>
      </c>
      <c r="G1048">
        <v>0</v>
      </c>
      <c r="H1048">
        <v>8</v>
      </c>
      <c r="J1048" t="s">
        <v>125</v>
      </c>
      <c r="K1048" t="s">
        <v>126</v>
      </c>
      <c r="L1048" t="s">
        <v>46</v>
      </c>
      <c r="M1048" s="39" t="s">
        <v>8916</v>
      </c>
      <c r="N1048" s="38" t="s">
        <v>8899</v>
      </c>
      <c r="O1048" s="38" t="s">
        <v>8899</v>
      </c>
      <c r="P1048" s="38" t="s">
        <v>8899</v>
      </c>
    </row>
    <row r="1049" spans="1:16" x14ac:dyDescent="0.3">
      <c r="A1049" t="s">
        <v>1190</v>
      </c>
      <c r="B1049" s="3">
        <v>15</v>
      </c>
      <c r="C1049" s="10">
        <v>15</v>
      </c>
      <c r="D1049">
        <v>0</v>
      </c>
      <c r="E1049">
        <v>0</v>
      </c>
      <c r="F1049">
        <v>0</v>
      </c>
      <c r="G1049">
        <v>0</v>
      </c>
      <c r="H1049">
        <v>0</v>
      </c>
      <c r="J1049" t="s">
        <v>15</v>
      </c>
      <c r="K1049" t="s">
        <v>99</v>
      </c>
      <c r="L1049" t="s">
        <v>75</v>
      </c>
      <c r="M1049" s="39" t="s">
        <v>8916</v>
      </c>
      <c r="N1049" s="38" t="s">
        <v>8899</v>
      </c>
      <c r="O1049" s="38" t="s">
        <v>8899</v>
      </c>
      <c r="P1049" s="38" t="s">
        <v>8899</v>
      </c>
    </row>
    <row r="1050" spans="1:16" x14ac:dyDescent="0.3">
      <c r="A1050" t="s">
        <v>1222</v>
      </c>
      <c r="B1050" s="3">
        <v>15</v>
      </c>
      <c r="C1050">
        <v>0</v>
      </c>
      <c r="D1050">
        <v>0</v>
      </c>
      <c r="E1050">
        <v>0</v>
      </c>
      <c r="F1050" s="10">
        <v>15</v>
      </c>
      <c r="G1050">
        <v>0</v>
      </c>
      <c r="H1050">
        <v>0</v>
      </c>
      <c r="J1050" t="s">
        <v>51</v>
      </c>
      <c r="K1050" t="s">
        <v>81</v>
      </c>
      <c r="L1050" t="s">
        <v>75</v>
      </c>
      <c r="M1050" s="39" t="s">
        <v>8916</v>
      </c>
      <c r="N1050" s="38" t="s">
        <v>8899</v>
      </c>
      <c r="O1050" s="38" t="s">
        <v>8899</v>
      </c>
      <c r="P1050" s="38" t="s">
        <v>8899</v>
      </c>
    </row>
    <row r="1051" spans="1:16" x14ac:dyDescent="0.3">
      <c r="A1051" t="s">
        <v>1200</v>
      </c>
      <c r="B1051" s="3">
        <v>15</v>
      </c>
      <c r="C1051">
        <v>0</v>
      </c>
      <c r="D1051">
        <v>0</v>
      </c>
      <c r="E1051">
        <v>0</v>
      </c>
      <c r="F1051">
        <v>0</v>
      </c>
      <c r="G1051">
        <v>5</v>
      </c>
      <c r="H1051">
        <v>10</v>
      </c>
      <c r="J1051" t="s">
        <v>18</v>
      </c>
      <c r="K1051" t="s">
        <v>18</v>
      </c>
      <c r="L1051" t="s">
        <v>75</v>
      </c>
      <c r="M1051" s="39" t="s">
        <v>8916</v>
      </c>
      <c r="N1051" s="38" t="s">
        <v>8899</v>
      </c>
      <c r="O1051" s="38" t="s">
        <v>8899</v>
      </c>
      <c r="P1051" s="38" t="s">
        <v>8899</v>
      </c>
    </row>
    <row r="1052" spans="1:16" x14ac:dyDescent="0.3">
      <c r="A1052" t="s">
        <v>1191</v>
      </c>
      <c r="B1052" s="3">
        <v>15</v>
      </c>
      <c r="C1052" s="10">
        <v>15</v>
      </c>
      <c r="D1052">
        <v>0</v>
      </c>
      <c r="E1052">
        <v>0</v>
      </c>
      <c r="F1052">
        <v>0</v>
      </c>
      <c r="G1052">
        <v>0</v>
      </c>
      <c r="H1052">
        <v>0</v>
      </c>
      <c r="J1052" t="s">
        <v>15</v>
      </c>
      <c r="K1052" t="s">
        <v>99</v>
      </c>
      <c r="L1052" t="s">
        <v>75</v>
      </c>
      <c r="M1052" s="39" t="s">
        <v>8916</v>
      </c>
      <c r="N1052" s="38" t="s">
        <v>8899</v>
      </c>
      <c r="O1052" s="38" t="s">
        <v>8899</v>
      </c>
      <c r="P1052" s="38" t="s">
        <v>8899</v>
      </c>
    </row>
    <row r="1053" spans="1:16" x14ac:dyDescent="0.3">
      <c r="A1053" t="s">
        <v>1213</v>
      </c>
      <c r="B1053" s="3">
        <v>15</v>
      </c>
      <c r="C1053" s="10">
        <v>15</v>
      </c>
      <c r="D1053">
        <v>0</v>
      </c>
      <c r="E1053">
        <v>0</v>
      </c>
      <c r="F1053">
        <v>0</v>
      </c>
      <c r="G1053">
        <v>0</v>
      </c>
      <c r="H1053">
        <v>0</v>
      </c>
      <c r="J1053" t="s">
        <v>15</v>
      </c>
      <c r="K1053" t="s">
        <v>99</v>
      </c>
      <c r="L1053" t="s">
        <v>75</v>
      </c>
      <c r="M1053" s="39" t="s">
        <v>8916</v>
      </c>
      <c r="N1053" s="38" t="s">
        <v>8899</v>
      </c>
      <c r="O1053" s="38" t="s">
        <v>8899</v>
      </c>
      <c r="P1053" s="38" t="s">
        <v>8899</v>
      </c>
    </row>
    <row r="1054" spans="1:16" x14ac:dyDescent="0.3">
      <c r="A1054" t="s">
        <v>1192</v>
      </c>
      <c r="B1054" s="3">
        <v>15</v>
      </c>
      <c r="C1054">
        <v>0</v>
      </c>
      <c r="D1054">
        <v>0</v>
      </c>
      <c r="E1054">
        <v>0</v>
      </c>
      <c r="F1054">
        <v>0</v>
      </c>
      <c r="G1054">
        <v>10</v>
      </c>
      <c r="H1054">
        <v>5</v>
      </c>
      <c r="J1054" t="s">
        <v>18</v>
      </c>
      <c r="K1054" t="s">
        <v>18</v>
      </c>
      <c r="L1054" t="s">
        <v>75</v>
      </c>
      <c r="M1054" s="39" t="s">
        <v>8916</v>
      </c>
      <c r="N1054" s="38" t="s">
        <v>8899</v>
      </c>
      <c r="O1054" s="38" t="s">
        <v>8899</v>
      </c>
      <c r="P1054" s="38" t="s">
        <v>8899</v>
      </c>
    </row>
    <row r="1055" spans="1:16" x14ac:dyDescent="0.3">
      <c r="A1055" t="s">
        <v>1218</v>
      </c>
      <c r="B1055" s="3">
        <v>15</v>
      </c>
      <c r="C1055">
        <v>0</v>
      </c>
      <c r="D1055">
        <v>0</v>
      </c>
      <c r="E1055">
        <v>0</v>
      </c>
      <c r="F1055">
        <v>0</v>
      </c>
      <c r="G1055">
        <v>0</v>
      </c>
      <c r="H1055" s="10">
        <v>15</v>
      </c>
      <c r="J1055" t="s">
        <v>18</v>
      </c>
      <c r="K1055" t="s">
        <v>18</v>
      </c>
      <c r="L1055" t="s">
        <v>75</v>
      </c>
      <c r="M1055" s="39" t="s">
        <v>8916</v>
      </c>
      <c r="N1055" s="38" t="s">
        <v>8899</v>
      </c>
      <c r="O1055" s="38" t="s">
        <v>8899</v>
      </c>
      <c r="P1055" s="38" t="s">
        <v>8899</v>
      </c>
    </row>
    <row r="1056" spans="1:16" x14ac:dyDescent="0.3">
      <c r="A1056" t="s">
        <v>1224</v>
      </c>
      <c r="B1056" s="3">
        <v>15</v>
      </c>
      <c r="C1056" s="10">
        <v>15</v>
      </c>
      <c r="D1056">
        <v>0</v>
      </c>
      <c r="E1056">
        <v>0</v>
      </c>
      <c r="F1056">
        <v>0</v>
      </c>
      <c r="G1056">
        <v>0</v>
      </c>
      <c r="H1056">
        <v>0</v>
      </c>
      <c r="J1056" t="s">
        <v>15</v>
      </c>
      <c r="K1056" t="s">
        <v>99</v>
      </c>
      <c r="L1056" t="s">
        <v>75</v>
      </c>
      <c r="M1056" s="39" t="s">
        <v>8916</v>
      </c>
      <c r="N1056" s="38" t="s">
        <v>8899</v>
      </c>
      <c r="O1056" s="38" t="s">
        <v>8899</v>
      </c>
      <c r="P1056" s="38" t="s">
        <v>8899</v>
      </c>
    </row>
    <row r="1057" spans="1:16" x14ac:dyDescent="0.3">
      <c r="A1057" t="s">
        <v>1183</v>
      </c>
      <c r="B1057" s="3">
        <v>15</v>
      </c>
      <c r="C1057">
        <v>0</v>
      </c>
      <c r="D1057">
        <v>0</v>
      </c>
      <c r="E1057">
        <v>0</v>
      </c>
      <c r="F1057">
        <v>0</v>
      </c>
      <c r="G1057" s="10">
        <v>15</v>
      </c>
      <c r="H1057">
        <v>0</v>
      </c>
      <c r="J1057" t="s">
        <v>18</v>
      </c>
      <c r="K1057" t="s">
        <v>18</v>
      </c>
      <c r="L1057" t="s">
        <v>75</v>
      </c>
      <c r="M1057" s="39" t="s">
        <v>8916</v>
      </c>
      <c r="N1057" s="38" t="s">
        <v>8899</v>
      </c>
      <c r="O1057" s="38" t="s">
        <v>8899</v>
      </c>
      <c r="P1057" s="38" t="s">
        <v>8899</v>
      </c>
    </row>
    <row r="1058" spans="1:16" x14ac:dyDescent="0.3">
      <c r="A1058" t="s">
        <v>1241</v>
      </c>
      <c r="B1058" s="3">
        <v>15</v>
      </c>
      <c r="C1058">
        <v>0</v>
      </c>
      <c r="D1058" s="10">
        <v>15</v>
      </c>
      <c r="E1058">
        <v>0</v>
      </c>
      <c r="F1058">
        <v>0</v>
      </c>
      <c r="G1058">
        <v>0</v>
      </c>
      <c r="H1058">
        <v>0</v>
      </c>
      <c r="J1058" t="s">
        <v>16</v>
      </c>
      <c r="K1058" t="s">
        <v>16</v>
      </c>
      <c r="L1058" t="s">
        <v>75</v>
      </c>
      <c r="M1058" s="39" t="s">
        <v>8916</v>
      </c>
      <c r="N1058" s="38" t="s">
        <v>8899</v>
      </c>
      <c r="O1058" s="38" t="s">
        <v>8899</v>
      </c>
      <c r="P1058" s="38" t="s">
        <v>8899</v>
      </c>
    </row>
    <row r="1059" spans="1:16" x14ac:dyDescent="0.3">
      <c r="A1059" t="s">
        <v>1182</v>
      </c>
      <c r="B1059" s="3">
        <v>15</v>
      </c>
      <c r="C1059">
        <v>0</v>
      </c>
      <c r="D1059">
        <v>0</v>
      </c>
      <c r="E1059">
        <v>0</v>
      </c>
      <c r="F1059">
        <v>0</v>
      </c>
      <c r="G1059" s="10">
        <v>15</v>
      </c>
      <c r="H1059">
        <v>0</v>
      </c>
      <c r="J1059" t="s">
        <v>18</v>
      </c>
      <c r="K1059" t="s">
        <v>18</v>
      </c>
      <c r="L1059" t="s">
        <v>75</v>
      </c>
      <c r="M1059" s="39" t="s">
        <v>8916</v>
      </c>
      <c r="N1059" s="38" t="s">
        <v>8899</v>
      </c>
      <c r="O1059" s="38" t="s">
        <v>8899</v>
      </c>
      <c r="P1059" s="38" t="s">
        <v>8899</v>
      </c>
    </row>
    <row r="1060" spans="1:16" x14ac:dyDescent="0.3">
      <c r="A1060" t="s">
        <v>1194</v>
      </c>
      <c r="B1060" s="3">
        <v>15</v>
      </c>
      <c r="C1060">
        <v>0</v>
      </c>
      <c r="D1060">
        <v>0</v>
      </c>
      <c r="E1060">
        <v>0</v>
      </c>
      <c r="F1060">
        <v>0</v>
      </c>
      <c r="G1060">
        <v>13</v>
      </c>
      <c r="H1060">
        <v>2</v>
      </c>
      <c r="J1060" t="s">
        <v>18</v>
      </c>
      <c r="K1060" t="s">
        <v>18</v>
      </c>
      <c r="L1060" t="s">
        <v>75</v>
      </c>
      <c r="M1060" s="39" t="s">
        <v>8916</v>
      </c>
      <c r="N1060" s="38" t="s">
        <v>8899</v>
      </c>
      <c r="O1060" s="38" t="s">
        <v>8899</v>
      </c>
      <c r="P1060" s="38" t="s">
        <v>8899</v>
      </c>
    </row>
    <row r="1061" spans="1:16" x14ac:dyDescent="0.3">
      <c r="A1061" t="s">
        <v>1216</v>
      </c>
      <c r="B1061" s="3">
        <v>15</v>
      </c>
      <c r="C1061">
        <v>0</v>
      </c>
      <c r="D1061">
        <v>0</v>
      </c>
      <c r="E1061">
        <v>0</v>
      </c>
      <c r="F1061" s="10">
        <v>15</v>
      </c>
      <c r="G1061">
        <v>0</v>
      </c>
      <c r="H1061">
        <v>0</v>
      </c>
      <c r="J1061" t="s">
        <v>51</v>
      </c>
      <c r="K1061" t="s">
        <v>81</v>
      </c>
      <c r="L1061" t="s">
        <v>75</v>
      </c>
      <c r="M1061" s="39" t="s">
        <v>8916</v>
      </c>
      <c r="N1061" s="38" t="s">
        <v>8899</v>
      </c>
      <c r="O1061" s="38" t="s">
        <v>8899</v>
      </c>
      <c r="P1061" s="38" t="s">
        <v>8899</v>
      </c>
    </row>
    <row r="1062" spans="1:16" x14ac:dyDescent="0.3">
      <c r="A1062" t="s">
        <v>1215</v>
      </c>
      <c r="B1062" s="3">
        <v>15</v>
      </c>
      <c r="C1062">
        <v>0</v>
      </c>
      <c r="D1062">
        <v>0</v>
      </c>
      <c r="E1062">
        <v>0</v>
      </c>
      <c r="F1062" s="10">
        <v>15</v>
      </c>
      <c r="G1062">
        <v>0</v>
      </c>
      <c r="H1062">
        <v>0</v>
      </c>
      <c r="J1062" t="s">
        <v>51</v>
      </c>
      <c r="K1062" t="s">
        <v>81</v>
      </c>
      <c r="L1062" t="s">
        <v>75</v>
      </c>
      <c r="M1062" s="39" t="s">
        <v>8916</v>
      </c>
      <c r="N1062" s="38" t="s">
        <v>8899</v>
      </c>
      <c r="O1062" s="38" t="s">
        <v>8899</v>
      </c>
      <c r="P1062" s="38" t="s">
        <v>8899</v>
      </c>
    </row>
    <row r="1063" spans="1:16" x14ac:dyDescent="0.3">
      <c r="A1063" t="s">
        <v>1223</v>
      </c>
      <c r="B1063" s="3">
        <v>15</v>
      </c>
      <c r="C1063" s="10">
        <v>15</v>
      </c>
      <c r="D1063">
        <v>0</v>
      </c>
      <c r="E1063">
        <v>0</v>
      </c>
      <c r="F1063">
        <v>0</v>
      </c>
      <c r="G1063">
        <v>0</v>
      </c>
      <c r="H1063">
        <v>0</v>
      </c>
      <c r="J1063" t="s">
        <v>15</v>
      </c>
      <c r="K1063" t="s">
        <v>99</v>
      </c>
      <c r="L1063" t="s">
        <v>75</v>
      </c>
      <c r="M1063" s="39" t="s">
        <v>8916</v>
      </c>
      <c r="N1063" s="38" t="s">
        <v>8899</v>
      </c>
      <c r="O1063" s="38" t="s">
        <v>8899</v>
      </c>
      <c r="P1063" s="38" t="s">
        <v>8899</v>
      </c>
    </row>
    <row r="1064" spans="1:16" x14ac:dyDescent="0.3">
      <c r="A1064" t="s">
        <v>1232</v>
      </c>
      <c r="B1064" s="3">
        <v>15</v>
      </c>
      <c r="C1064">
        <v>0</v>
      </c>
      <c r="D1064">
        <v>0</v>
      </c>
      <c r="E1064" s="10">
        <v>15</v>
      </c>
      <c r="F1064">
        <v>0</v>
      </c>
      <c r="G1064">
        <v>0</v>
      </c>
      <c r="H1064">
        <v>0</v>
      </c>
      <c r="J1064" t="s">
        <v>17</v>
      </c>
      <c r="K1064" t="s">
        <v>17</v>
      </c>
      <c r="L1064" t="s">
        <v>75</v>
      </c>
      <c r="M1064" s="39" t="s">
        <v>8916</v>
      </c>
      <c r="N1064" s="38" t="s">
        <v>8899</v>
      </c>
      <c r="O1064" s="38" t="s">
        <v>8899</v>
      </c>
      <c r="P1064" s="38" t="s">
        <v>8899</v>
      </c>
    </row>
    <row r="1065" spans="1:16" x14ac:dyDescent="0.3">
      <c r="A1065" t="s">
        <v>1237</v>
      </c>
      <c r="B1065" s="3">
        <v>15</v>
      </c>
      <c r="C1065">
        <v>0</v>
      </c>
      <c r="D1065" s="10">
        <v>15</v>
      </c>
      <c r="E1065">
        <v>0</v>
      </c>
      <c r="F1065">
        <v>0</v>
      </c>
      <c r="G1065">
        <v>0</v>
      </c>
      <c r="H1065">
        <v>0</v>
      </c>
      <c r="J1065" t="s">
        <v>16</v>
      </c>
      <c r="K1065" t="s">
        <v>16</v>
      </c>
      <c r="L1065" t="s">
        <v>75</v>
      </c>
      <c r="M1065" s="39" t="s">
        <v>8916</v>
      </c>
      <c r="N1065" s="38" t="s">
        <v>8899</v>
      </c>
      <c r="O1065" s="38" t="s">
        <v>8899</v>
      </c>
      <c r="P1065" s="38" t="s">
        <v>8899</v>
      </c>
    </row>
    <row r="1066" spans="1:16" x14ac:dyDescent="0.3">
      <c r="A1066" t="s">
        <v>1245</v>
      </c>
      <c r="B1066" s="3">
        <v>15</v>
      </c>
      <c r="C1066">
        <v>0</v>
      </c>
      <c r="D1066" s="10">
        <v>15</v>
      </c>
      <c r="E1066">
        <v>0</v>
      </c>
      <c r="F1066">
        <v>0</v>
      </c>
      <c r="G1066">
        <v>0</v>
      </c>
      <c r="H1066">
        <v>0</v>
      </c>
      <c r="J1066" t="s">
        <v>16</v>
      </c>
      <c r="K1066" t="s">
        <v>16</v>
      </c>
      <c r="L1066" t="s">
        <v>75</v>
      </c>
      <c r="M1066" s="39" t="s">
        <v>8916</v>
      </c>
      <c r="N1066" s="38" t="s">
        <v>8899</v>
      </c>
      <c r="O1066" s="38" t="s">
        <v>8899</v>
      </c>
      <c r="P1066" s="38" t="s">
        <v>8899</v>
      </c>
    </row>
    <row r="1067" spans="1:16" x14ac:dyDescent="0.3">
      <c r="A1067" t="s">
        <v>1193</v>
      </c>
      <c r="B1067" s="3">
        <v>15</v>
      </c>
      <c r="C1067">
        <v>0</v>
      </c>
      <c r="D1067">
        <v>0</v>
      </c>
      <c r="E1067">
        <v>0</v>
      </c>
      <c r="F1067">
        <v>0</v>
      </c>
      <c r="G1067">
        <v>9</v>
      </c>
      <c r="H1067">
        <v>6</v>
      </c>
      <c r="J1067" t="s">
        <v>18</v>
      </c>
      <c r="K1067" t="s">
        <v>18</v>
      </c>
      <c r="L1067" t="s">
        <v>75</v>
      </c>
      <c r="M1067" s="39" t="s">
        <v>8916</v>
      </c>
      <c r="N1067" s="38" t="s">
        <v>8899</v>
      </c>
      <c r="O1067" s="38" t="s">
        <v>8899</v>
      </c>
      <c r="P1067" s="38" t="s">
        <v>8899</v>
      </c>
    </row>
    <row r="1068" spans="1:16" x14ac:dyDescent="0.3">
      <c r="A1068" t="s">
        <v>1187</v>
      </c>
      <c r="B1068" s="3">
        <v>15</v>
      </c>
      <c r="C1068">
        <v>0</v>
      </c>
      <c r="D1068">
        <v>0</v>
      </c>
      <c r="E1068">
        <v>0</v>
      </c>
      <c r="F1068">
        <v>0</v>
      </c>
      <c r="G1068" s="10">
        <v>15</v>
      </c>
      <c r="H1068">
        <v>0</v>
      </c>
      <c r="J1068" t="s">
        <v>18</v>
      </c>
      <c r="K1068" t="s">
        <v>18</v>
      </c>
      <c r="L1068" t="s">
        <v>75</v>
      </c>
      <c r="M1068" s="39" t="s">
        <v>8916</v>
      </c>
      <c r="N1068" s="38" t="s">
        <v>8899</v>
      </c>
      <c r="O1068" s="38" t="s">
        <v>8899</v>
      </c>
      <c r="P1068" s="38" t="s">
        <v>8899</v>
      </c>
    </row>
    <row r="1069" spans="1:16" x14ac:dyDescent="0.3">
      <c r="A1069" t="s">
        <v>1233</v>
      </c>
      <c r="B1069" s="3">
        <v>15</v>
      </c>
      <c r="C1069">
        <v>0</v>
      </c>
      <c r="D1069">
        <v>0</v>
      </c>
      <c r="E1069" s="10">
        <v>15</v>
      </c>
      <c r="F1069">
        <v>0</v>
      </c>
      <c r="G1069">
        <v>0</v>
      </c>
      <c r="H1069">
        <v>0</v>
      </c>
      <c r="J1069" t="s">
        <v>17</v>
      </c>
      <c r="K1069" t="s">
        <v>17</v>
      </c>
      <c r="L1069" t="s">
        <v>75</v>
      </c>
      <c r="M1069" s="39" t="s">
        <v>8916</v>
      </c>
      <c r="N1069" s="38" t="s">
        <v>8899</v>
      </c>
      <c r="O1069" s="38" t="s">
        <v>8899</v>
      </c>
      <c r="P1069" s="38" t="s">
        <v>8899</v>
      </c>
    </row>
    <row r="1070" spans="1:16" x14ac:dyDescent="0.3">
      <c r="A1070" t="s">
        <v>1221</v>
      </c>
      <c r="B1070" s="3">
        <v>15</v>
      </c>
      <c r="C1070">
        <v>0</v>
      </c>
      <c r="D1070">
        <v>0</v>
      </c>
      <c r="E1070">
        <v>0</v>
      </c>
      <c r="F1070" s="10">
        <v>15</v>
      </c>
      <c r="G1070">
        <v>0</v>
      </c>
      <c r="H1070">
        <v>0</v>
      </c>
      <c r="J1070" t="s">
        <v>51</v>
      </c>
      <c r="K1070" t="s">
        <v>81</v>
      </c>
      <c r="L1070" t="s">
        <v>75</v>
      </c>
      <c r="M1070" s="39" t="s">
        <v>8916</v>
      </c>
      <c r="N1070" s="38" t="s">
        <v>8899</v>
      </c>
      <c r="O1070" s="38" t="s">
        <v>8899</v>
      </c>
      <c r="P1070" s="38" t="s">
        <v>8899</v>
      </c>
    </row>
    <row r="1071" spans="1:16" x14ac:dyDescent="0.3">
      <c r="A1071" t="s">
        <v>1246</v>
      </c>
      <c r="B1071" s="3">
        <v>15</v>
      </c>
      <c r="C1071">
        <v>0</v>
      </c>
      <c r="D1071" s="10">
        <v>15</v>
      </c>
      <c r="E1071">
        <v>0</v>
      </c>
      <c r="F1071">
        <v>0</v>
      </c>
      <c r="G1071">
        <v>0</v>
      </c>
      <c r="H1071">
        <v>0</v>
      </c>
      <c r="J1071" t="s">
        <v>16</v>
      </c>
      <c r="K1071" t="s">
        <v>16</v>
      </c>
      <c r="L1071" t="s">
        <v>75</v>
      </c>
      <c r="M1071" s="39" t="s">
        <v>8916</v>
      </c>
      <c r="N1071" s="38" t="s">
        <v>8899</v>
      </c>
      <c r="O1071" s="38" t="s">
        <v>8899</v>
      </c>
      <c r="P1071" s="38" t="s">
        <v>8899</v>
      </c>
    </row>
    <row r="1072" spans="1:16" x14ac:dyDescent="0.3">
      <c r="A1072" t="s">
        <v>1242</v>
      </c>
      <c r="B1072" s="3">
        <v>15</v>
      </c>
      <c r="C1072">
        <v>0</v>
      </c>
      <c r="D1072" s="10">
        <v>15</v>
      </c>
      <c r="E1072">
        <v>0</v>
      </c>
      <c r="F1072">
        <v>0</v>
      </c>
      <c r="G1072">
        <v>0</v>
      </c>
      <c r="H1072">
        <v>0</v>
      </c>
      <c r="J1072" t="s">
        <v>16</v>
      </c>
      <c r="K1072" t="s">
        <v>16</v>
      </c>
      <c r="L1072" t="s">
        <v>75</v>
      </c>
      <c r="M1072" s="39" t="s">
        <v>8916</v>
      </c>
      <c r="N1072" s="38" t="s">
        <v>8899</v>
      </c>
      <c r="O1072" s="38" t="s">
        <v>8899</v>
      </c>
      <c r="P1072" s="38" t="s">
        <v>8899</v>
      </c>
    </row>
    <row r="1073" spans="1:16" x14ac:dyDescent="0.3">
      <c r="A1073" t="s">
        <v>1229</v>
      </c>
      <c r="B1073" s="3">
        <v>15</v>
      </c>
      <c r="C1073">
        <v>0</v>
      </c>
      <c r="D1073">
        <v>0</v>
      </c>
      <c r="E1073" s="10">
        <v>15</v>
      </c>
      <c r="F1073">
        <v>0</v>
      </c>
      <c r="G1073">
        <v>0</v>
      </c>
      <c r="H1073">
        <v>0</v>
      </c>
      <c r="J1073" t="s">
        <v>17</v>
      </c>
      <c r="K1073" t="s">
        <v>17</v>
      </c>
      <c r="L1073" t="s">
        <v>75</v>
      </c>
      <c r="M1073" s="39" t="s">
        <v>8916</v>
      </c>
      <c r="N1073" s="38" t="s">
        <v>8899</v>
      </c>
      <c r="O1073" s="38" t="s">
        <v>8899</v>
      </c>
      <c r="P1073" s="38" t="s">
        <v>8899</v>
      </c>
    </row>
    <row r="1074" spans="1:16" x14ac:dyDescent="0.3">
      <c r="A1074" t="s">
        <v>1226</v>
      </c>
      <c r="B1074" s="3">
        <v>15</v>
      </c>
      <c r="C1074" s="10">
        <v>15</v>
      </c>
      <c r="D1074">
        <v>0</v>
      </c>
      <c r="E1074">
        <v>0</v>
      </c>
      <c r="F1074">
        <v>0</v>
      </c>
      <c r="G1074">
        <v>0</v>
      </c>
      <c r="H1074">
        <v>0</v>
      </c>
      <c r="J1074" t="s">
        <v>15</v>
      </c>
      <c r="K1074" t="s">
        <v>99</v>
      </c>
      <c r="L1074" t="s">
        <v>75</v>
      </c>
      <c r="M1074" s="39" t="s">
        <v>8916</v>
      </c>
      <c r="N1074" s="38" t="s">
        <v>8899</v>
      </c>
      <c r="O1074" s="38" t="s">
        <v>8899</v>
      </c>
      <c r="P1074" s="38" t="s">
        <v>8899</v>
      </c>
    </row>
    <row r="1075" spans="1:16" x14ac:dyDescent="0.3">
      <c r="A1075" t="s">
        <v>1184</v>
      </c>
      <c r="B1075" s="3">
        <v>15</v>
      </c>
      <c r="C1075">
        <v>0</v>
      </c>
      <c r="D1075">
        <v>0</v>
      </c>
      <c r="E1075">
        <v>0</v>
      </c>
      <c r="F1075">
        <v>0</v>
      </c>
      <c r="G1075" s="10">
        <v>15</v>
      </c>
      <c r="H1075">
        <v>0</v>
      </c>
      <c r="J1075" t="s">
        <v>18</v>
      </c>
      <c r="K1075" t="s">
        <v>18</v>
      </c>
      <c r="L1075" t="s">
        <v>75</v>
      </c>
      <c r="M1075" s="39" t="s">
        <v>8916</v>
      </c>
      <c r="N1075" s="38" t="s">
        <v>8899</v>
      </c>
      <c r="O1075" s="38" t="s">
        <v>8899</v>
      </c>
      <c r="P1075" s="38" t="s">
        <v>8899</v>
      </c>
    </row>
    <row r="1076" spans="1:16" x14ac:dyDescent="0.3">
      <c r="A1076" t="s">
        <v>1228</v>
      </c>
      <c r="B1076" s="3">
        <v>15</v>
      </c>
      <c r="C1076">
        <v>0</v>
      </c>
      <c r="D1076">
        <v>0</v>
      </c>
      <c r="E1076" s="10">
        <v>15</v>
      </c>
      <c r="F1076">
        <v>0</v>
      </c>
      <c r="G1076">
        <v>0</v>
      </c>
      <c r="H1076">
        <v>0</v>
      </c>
      <c r="J1076" t="s">
        <v>17</v>
      </c>
      <c r="K1076" t="s">
        <v>17</v>
      </c>
      <c r="L1076" t="s">
        <v>75</v>
      </c>
      <c r="M1076" s="39" t="s">
        <v>8916</v>
      </c>
      <c r="N1076" s="38" t="s">
        <v>8899</v>
      </c>
      <c r="O1076" s="38" t="s">
        <v>8899</v>
      </c>
      <c r="P1076" s="38" t="s">
        <v>8899</v>
      </c>
    </row>
    <row r="1077" spans="1:16" x14ac:dyDescent="0.3">
      <c r="A1077" t="s">
        <v>1247</v>
      </c>
      <c r="B1077" s="3">
        <v>15</v>
      </c>
      <c r="C1077">
        <v>0</v>
      </c>
      <c r="D1077" s="10">
        <v>15</v>
      </c>
      <c r="E1077">
        <v>0</v>
      </c>
      <c r="F1077">
        <v>0</v>
      </c>
      <c r="G1077">
        <v>0</v>
      </c>
      <c r="H1077">
        <v>0</v>
      </c>
      <c r="J1077" t="s">
        <v>16</v>
      </c>
      <c r="K1077" t="s">
        <v>16</v>
      </c>
      <c r="L1077" t="s">
        <v>75</v>
      </c>
      <c r="M1077" s="39" t="s">
        <v>8916</v>
      </c>
      <c r="N1077" s="38" t="s">
        <v>8899</v>
      </c>
      <c r="O1077" s="38" t="s">
        <v>8899</v>
      </c>
      <c r="P1077" s="38" t="s">
        <v>8899</v>
      </c>
    </row>
    <row r="1078" spans="1:16" x14ac:dyDescent="0.3">
      <c r="A1078" t="s">
        <v>1209</v>
      </c>
      <c r="B1078" s="3">
        <v>15</v>
      </c>
      <c r="C1078">
        <v>0</v>
      </c>
      <c r="D1078">
        <v>0</v>
      </c>
      <c r="E1078">
        <v>0</v>
      </c>
      <c r="F1078">
        <v>11</v>
      </c>
      <c r="G1078">
        <v>4</v>
      </c>
      <c r="H1078">
        <v>0</v>
      </c>
      <c r="J1078" t="s">
        <v>125</v>
      </c>
      <c r="K1078" t="s">
        <v>126</v>
      </c>
      <c r="L1078" t="s">
        <v>46</v>
      </c>
      <c r="M1078" s="39" t="s">
        <v>8916</v>
      </c>
      <c r="N1078" s="38" t="s">
        <v>8899</v>
      </c>
      <c r="O1078" s="38" t="s">
        <v>8899</v>
      </c>
      <c r="P1078" s="38" t="s">
        <v>8899</v>
      </c>
    </row>
    <row r="1079" spans="1:16" x14ac:dyDescent="0.3">
      <c r="A1079" t="s">
        <v>1203</v>
      </c>
      <c r="B1079" s="3">
        <v>15</v>
      </c>
      <c r="C1079" s="10">
        <v>15</v>
      </c>
      <c r="D1079">
        <v>0</v>
      </c>
      <c r="E1079">
        <v>0</v>
      </c>
      <c r="F1079">
        <v>0</v>
      </c>
      <c r="G1079">
        <v>0</v>
      </c>
      <c r="H1079">
        <v>0</v>
      </c>
      <c r="J1079" t="s">
        <v>15</v>
      </c>
      <c r="K1079" t="s">
        <v>99</v>
      </c>
      <c r="L1079" t="s">
        <v>75</v>
      </c>
      <c r="M1079" s="39" t="s">
        <v>8916</v>
      </c>
      <c r="N1079" s="38" t="s">
        <v>8899</v>
      </c>
      <c r="O1079" s="38" t="s">
        <v>8899</v>
      </c>
      <c r="P1079" s="38" t="s">
        <v>8899</v>
      </c>
    </row>
    <row r="1080" spans="1:16" x14ac:dyDescent="0.3">
      <c r="A1080" t="s">
        <v>1197</v>
      </c>
      <c r="B1080" s="3">
        <v>15</v>
      </c>
      <c r="C1080">
        <v>0</v>
      </c>
      <c r="D1080">
        <v>0</v>
      </c>
      <c r="E1080">
        <v>0</v>
      </c>
      <c r="F1080">
        <v>0</v>
      </c>
      <c r="G1080">
        <v>8</v>
      </c>
      <c r="H1080">
        <v>7</v>
      </c>
      <c r="J1080" t="s">
        <v>18</v>
      </c>
      <c r="K1080" t="s">
        <v>18</v>
      </c>
      <c r="L1080" t="s">
        <v>75</v>
      </c>
      <c r="M1080" s="39" t="s">
        <v>8916</v>
      </c>
      <c r="N1080" s="38" t="s">
        <v>8899</v>
      </c>
      <c r="O1080" s="38" t="s">
        <v>8899</v>
      </c>
      <c r="P1080" s="38" t="s">
        <v>8899</v>
      </c>
    </row>
    <row r="1081" spans="1:16" x14ac:dyDescent="0.3">
      <c r="A1081" t="s">
        <v>1198</v>
      </c>
      <c r="B1081" s="3">
        <v>15</v>
      </c>
      <c r="C1081">
        <v>0</v>
      </c>
      <c r="D1081">
        <v>0</v>
      </c>
      <c r="E1081">
        <v>0</v>
      </c>
      <c r="F1081">
        <v>12</v>
      </c>
      <c r="G1081">
        <v>2</v>
      </c>
      <c r="H1081">
        <v>1</v>
      </c>
      <c r="J1081" t="s">
        <v>125</v>
      </c>
      <c r="K1081" t="s">
        <v>126</v>
      </c>
      <c r="L1081" t="s">
        <v>46</v>
      </c>
      <c r="M1081" s="39" t="s">
        <v>8916</v>
      </c>
      <c r="N1081" s="38" t="s">
        <v>8899</v>
      </c>
      <c r="O1081" s="38" t="s">
        <v>8899</v>
      </c>
      <c r="P1081" s="38" t="s">
        <v>8899</v>
      </c>
    </row>
    <row r="1082" spans="1:16" x14ac:dyDescent="0.3">
      <c r="A1082" t="s">
        <v>1211</v>
      </c>
      <c r="B1082" s="3">
        <v>15</v>
      </c>
      <c r="C1082">
        <v>0</v>
      </c>
      <c r="D1082">
        <v>0</v>
      </c>
      <c r="E1082">
        <v>0</v>
      </c>
      <c r="F1082">
        <v>0</v>
      </c>
      <c r="G1082">
        <v>0</v>
      </c>
      <c r="H1082" s="10">
        <v>15</v>
      </c>
      <c r="J1082" t="s">
        <v>18</v>
      </c>
      <c r="K1082" t="s">
        <v>18</v>
      </c>
      <c r="L1082" t="s">
        <v>75</v>
      </c>
      <c r="M1082" s="39" t="s">
        <v>8916</v>
      </c>
      <c r="N1082" s="38" t="s">
        <v>8899</v>
      </c>
      <c r="O1082" s="38" t="s">
        <v>8899</v>
      </c>
      <c r="P1082" s="38" t="s">
        <v>8899</v>
      </c>
    </row>
    <row r="1083" spans="1:16" x14ac:dyDescent="0.3">
      <c r="A1083" t="s">
        <v>1235</v>
      </c>
      <c r="B1083" s="3">
        <v>15</v>
      </c>
      <c r="C1083">
        <v>0</v>
      </c>
      <c r="D1083" s="10">
        <v>15</v>
      </c>
      <c r="E1083">
        <v>0</v>
      </c>
      <c r="F1083">
        <v>0</v>
      </c>
      <c r="G1083">
        <v>0</v>
      </c>
      <c r="H1083">
        <v>0</v>
      </c>
      <c r="J1083" t="s">
        <v>16</v>
      </c>
      <c r="K1083" t="s">
        <v>16</v>
      </c>
      <c r="L1083" t="s">
        <v>75</v>
      </c>
      <c r="M1083" s="39" t="s">
        <v>8916</v>
      </c>
      <c r="N1083" s="38" t="s">
        <v>8899</v>
      </c>
      <c r="O1083" s="38" t="s">
        <v>8899</v>
      </c>
      <c r="P1083" s="38" t="s">
        <v>8899</v>
      </c>
    </row>
    <row r="1084" spans="1:16" x14ac:dyDescent="0.3">
      <c r="A1084" t="s">
        <v>1238</v>
      </c>
      <c r="B1084" s="3">
        <v>15</v>
      </c>
      <c r="C1084">
        <v>0</v>
      </c>
      <c r="D1084" s="10">
        <v>15</v>
      </c>
      <c r="E1084">
        <v>0</v>
      </c>
      <c r="F1084">
        <v>0</v>
      </c>
      <c r="G1084">
        <v>0</v>
      </c>
      <c r="H1084">
        <v>0</v>
      </c>
      <c r="J1084" t="s">
        <v>16</v>
      </c>
      <c r="K1084" t="s">
        <v>16</v>
      </c>
      <c r="L1084" t="s">
        <v>75</v>
      </c>
      <c r="M1084" s="39" t="s">
        <v>8916</v>
      </c>
      <c r="N1084" s="38" t="s">
        <v>8899</v>
      </c>
      <c r="O1084" s="38" t="s">
        <v>8899</v>
      </c>
      <c r="P1084" s="38" t="s">
        <v>8899</v>
      </c>
    </row>
    <row r="1085" spans="1:16" x14ac:dyDescent="0.3">
      <c r="A1085" t="s">
        <v>1206</v>
      </c>
      <c r="B1085" s="3">
        <v>15</v>
      </c>
      <c r="C1085">
        <v>0</v>
      </c>
      <c r="D1085">
        <v>0</v>
      </c>
      <c r="E1085">
        <v>0</v>
      </c>
      <c r="F1085">
        <v>0</v>
      </c>
      <c r="G1085">
        <v>13</v>
      </c>
      <c r="H1085">
        <v>2</v>
      </c>
      <c r="J1085" t="s">
        <v>18</v>
      </c>
      <c r="K1085" t="s">
        <v>18</v>
      </c>
      <c r="L1085" t="s">
        <v>75</v>
      </c>
      <c r="M1085" s="39" t="s">
        <v>8916</v>
      </c>
      <c r="N1085" s="38" t="s">
        <v>8899</v>
      </c>
      <c r="O1085" s="38" t="s">
        <v>8899</v>
      </c>
      <c r="P1085" s="38" t="s">
        <v>8899</v>
      </c>
    </row>
    <row r="1086" spans="1:16" x14ac:dyDescent="0.3">
      <c r="A1086" t="s">
        <v>1208</v>
      </c>
      <c r="B1086" s="3">
        <v>15</v>
      </c>
      <c r="C1086">
        <v>0</v>
      </c>
      <c r="D1086">
        <v>0</v>
      </c>
      <c r="E1086">
        <v>0</v>
      </c>
      <c r="F1086">
        <v>0</v>
      </c>
      <c r="G1086">
        <v>0</v>
      </c>
      <c r="H1086" s="10">
        <v>15</v>
      </c>
      <c r="J1086" t="s">
        <v>18</v>
      </c>
      <c r="K1086" t="s">
        <v>18</v>
      </c>
      <c r="L1086" t="s">
        <v>75</v>
      </c>
      <c r="M1086" s="39" t="s">
        <v>8916</v>
      </c>
      <c r="N1086" s="38" t="s">
        <v>8899</v>
      </c>
      <c r="O1086" s="38" t="s">
        <v>8899</v>
      </c>
      <c r="P1086" s="38" t="s">
        <v>8899</v>
      </c>
    </row>
    <row r="1087" spans="1:16" x14ac:dyDescent="0.3">
      <c r="A1087" t="s">
        <v>1199</v>
      </c>
      <c r="B1087" s="3">
        <v>15</v>
      </c>
      <c r="C1087">
        <v>0</v>
      </c>
      <c r="D1087">
        <v>0</v>
      </c>
      <c r="E1087">
        <v>0</v>
      </c>
      <c r="F1087">
        <v>10</v>
      </c>
      <c r="G1087">
        <v>3</v>
      </c>
      <c r="H1087">
        <v>2</v>
      </c>
      <c r="J1087" t="s">
        <v>125</v>
      </c>
      <c r="K1087" t="s">
        <v>126</v>
      </c>
      <c r="L1087" t="s">
        <v>46</v>
      </c>
      <c r="M1087" s="39" t="s">
        <v>8916</v>
      </c>
      <c r="N1087" s="38" t="s">
        <v>8899</v>
      </c>
      <c r="O1087" s="38" t="s">
        <v>8899</v>
      </c>
      <c r="P1087" s="38" t="s">
        <v>8899</v>
      </c>
    </row>
    <row r="1088" spans="1:16" x14ac:dyDescent="0.3">
      <c r="A1088" t="s">
        <v>1230</v>
      </c>
      <c r="B1088" s="3">
        <v>15</v>
      </c>
      <c r="C1088">
        <v>0</v>
      </c>
      <c r="D1088">
        <v>0</v>
      </c>
      <c r="E1088" s="10">
        <v>15</v>
      </c>
      <c r="F1088">
        <v>0</v>
      </c>
      <c r="G1088">
        <v>0</v>
      </c>
      <c r="H1088">
        <v>0</v>
      </c>
      <c r="J1088" t="s">
        <v>17</v>
      </c>
      <c r="K1088" t="s">
        <v>17</v>
      </c>
      <c r="L1088" t="s">
        <v>75</v>
      </c>
      <c r="M1088" s="39" t="s">
        <v>8916</v>
      </c>
      <c r="N1088" s="38" t="s">
        <v>8899</v>
      </c>
      <c r="O1088" s="38" t="s">
        <v>8899</v>
      </c>
      <c r="P1088" s="38" t="s">
        <v>8899</v>
      </c>
    </row>
    <row r="1089" spans="1:16" x14ac:dyDescent="0.3">
      <c r="A1089" t="s">
        <v>1225</v>
      </c>
      <c r="B1089" s="3">
        <v>15</v>
      </c>
      <c r="C1089" s="10">
        <v>15</v>
      </c>
      <c r="D1089">
        <v>0</v>
      </c>
      <c r="E1089">
        <v>0</v>
      </c>
      <c r="F1089">
        <v>0</v>
      </c>
      <c r="G1089">
        <v>0</v>
      </c>
      <c r="H1089">
        <v>0</v>
      </c>
      <c r="J1089" t="s">
        <v>15</v>
      </c>
      <c r="K1089" t="s">
        <v>99</v>
      </c>
      <c r="L1089" t="s">
        <v>75</v>
      </c>
      <c r="M1089" s="39" t="s">
        <v>8916</v>
      </c>
      <c r="N1089" s="38" t="s">
        <v>8899</v>
      </c>
      <c r="O1089" s="38" t="s">
        <v>8899</v>
      </c>
      <c r="P1089" s="38" t="s">
        <v>8899</v>
      </c>
    </row>
    <row r="1090" spans="1:16" x14ac:dyDescent="0.3">
      <c r="A1090" t="s">
        <v>1217</v>
      </c>
      <c r="B1090" s="3">
        <v>15</v>
      </c>
      <c r="C1090">
        <v>0</v>
      </c>
      <c r="D1090">
        <v>0</v>
      </c>
      <c r="E1090">
        <v>0</v>
      </c>
      <c r="F1090">
        <v>14</v>
      </c>
      <c r="G1090">
        <v>0</v>
      </c>
      <c r="H1090">
        <v>1</v>
      </c>
      <c r="J1090" t="s">
        <v>125</v>
      </c>
      <c r="K1090" t="s">
        <v>126</v>
      </c>
      <c r="L1090" t="s">
        <v>46</v>
      </c>
      <c r="M1090" s="39" t="s">
        <v>8916</v>
      </c>
      <c r="N1090" s="38" t="s">
        <v>8899</v>
      </c>
      <c r="O1090" s="38" t="s">
        <v>8899</v>
      </c>
      <c r="P1090" s="38" t="s">
        <v>8899</v>
      </c>
    </row>
    <row r="1091" spans="1:16" x14ac:dyDescent="0.3">
      <c r="A1091" t="s">
        <v>1204</v>
      </c>
      <c r="B1091" s="3">
        <v>15</v>
      </c>
      <c r="C1091">
        <v>0</v>
      </c>
      <c r="D1091">
        <v>0</v>
      </c>
      <c r="E1091">
        <v>0</v>
      </c>
      <c r="F1091">
        <v>0</v>
      </c>
      <c r="G1091">
        <v>8</v>
      </c>
      <c r="H1091">
        <v>7</v>
      </c>
      <c r="J1091" t="s">
        <v>18</v>
      </c>
      <c r="K1091" t="s">
        <v>18</v>
      </c>
      <c r="L1091" t="s">
        <v>75</v>
      </c>
      <c r="M1091" s="39" t="s">
        <v>8916</v>
      </c>
      <c r="N1091" s="38" t="s">
        <v>8899</v>
      </c>
      <c r="O1091" s="38" t="s">
        <v>8899</v>
      </c>
      <c r="P1091" s="38" t="s">
        <v>8899</v>
      </c>
    </row>
    <row r="1092" spans="1:16" x14ac:dyDescent="0.3">
      <c r="A1092" t="s">
        <v>1189</v>
      </c>
      <c r="B1092" s="3">
        <v>15</v>
      </c>
      <c r="C1092">
        <v>0</v>
      </c>
      <c r="D1092">
        <v>0</v>
      </c>
      <c r="E1092">
        <v>0</v>
      </c>
      <c r="F1092">
        <v>0</v>
      </c>
      <c r="G1092">
        <v>10</v>
      </c>
      <c r="H1092">
        <v>5</v>
      </c>
      <c r="J1092" t="s">
        <v>18</v>
      </c>
      <c r="K1092" t="s">
        <v>18</v>
      </c>
      <c r="L1092" t="s">
        <v>75</v>
      </c>
      <c r="M1092" s="39" t="s">
        <v>8916</v>
      </c>
      <c r="N1092" s="38" t="s">
        <v>8899</v>
      </c>
      <c r="O1092" s="38" t="s">
        <v>8899</v>
      </c>
      <c r="P1092" s="38" t="s">
        <v>8899</v>
      </c>
    </row>
    <row r="1093" spans="1:16" x14ac:dyDescent="0.3">
      <c r="A1093" t="s">
        <v>1244</v>
      </c>
      <c r="B1093" s="3">
        <v>15</v>
      </c>
      <c r="C1093">
        <v>0</v>
      </c>
      <c r="D1093" s="10">
        <v>15</v>
      </c>
      <c r="E1093">
        <v>0</v>
      </c>
      <c r="F1093">
        <v>0</v>
      </c>
      <c r="G1093">
        <v>0</v>
      </c>
      <c r="H1093">
        <v>0</v>
      </c>
      <c r="J1093" t="s">
        <v>16</v>
      </c>
      <c r="K1093" t="s">
        <v>16</v>
      </c>
      <c r="L1093" t="s">
        <v>75</v>
      </c>
      <c r="M1093" s="39" t="s">
        <v>8916</v>
      </c>
      <c r="N1093" s="38" t="s">
        <v>8899</v>
      </c>
      <c r="O1093" s="38" t="s">
        <v>8899</v>
      </c>
      <c r="P1093" s="38" t="s">
        <v>8899</v>
      </c>
    </row>
    <row r="1094" spans="1:16" x14ac:dyDescent="0.3">
      <c r="A1094" t="s">
        <v>1243</v>
      </c>
      <c r="B1094" s="3">
        <v>15</v>
      </c>
      <c r="C1094">
        <v>0</v>
      </c>
      <c r="D1094" s="10">
        <v>15</v>
      </c>
      <c r="E1094">
        <v>0</v>
      </c>
      <c r="F1094">
        <v>0</v>
      </c>
      <c r="G1094">
        <v>0</v>
      </c>
      <c r="H1094">
        <v>0</v>
      </c>
      <c r="J1094" t="s">
        <v>16</v>
      </c>
      <c r="K1094" t="s">
        <v>16</v>
      </c>
      <c r="L1094" t="s">
        <v>75</v>
      </c>
      <c r="M1094" s="39" t="s">
        <v>8916</v>
      </c>
      <c r="N1094" s="38" t="s">
        <v>8899</v>
      </c>
      <c r="O1094" s="38" t="s">
        <v>8899</v>
      </c>
      <c r="P1094" s="38" t="s">
        <v>8899</v>
      </c>
    </row>
    <row r="1095" spans="1:16" x14ac:dyDescent="0.3">
      <c r="A1095" t="s">
        <v>1214</v>
      </c>
      <c r="B1095" s="3">
        <v>15</v>
      </c>
      <c r="C1095">
        <v>0</v>
      </c>
      <c r="D1095">
        <v>0</v>
      </c>
      <c r="E1095">
        <v>0</v>
      </c>
      <c r="F1095" s="10">
        <v>15</v>
      </c>
      <c r="G1095">
        <v>0</v>
      </c>
      <c r="H1095">
        <v>0</v>
      </c>
      <c r="J1095" t="s">
        <v>51</v>
      </c>
      <c r="K1095" t="s">
        <v>81</v>
      </c>
      <c r="L1095" t="s">
        <v>75</v>
      </c>
      <c r="M1095" s="39" t="s">
        <v>8916</v>
      </c>
      <c r="N1095" s="38" t="s">
        <v>8899</v>
      </c>
      <c r="O1095" s="38" t="s">
        <v>8899</v>
      </c>
      <c r="P1095" s="38" t="s">
        <v>8899</v>
      </c>
    </row>
    <row r="1096" spans="1:16" x14ac:dyDescent="0.3">
      <c r="A1096" t="s">
        <v>1196</v>
      </c>
      <c r="B1096" s="3">
        <v>15</v>
      </c>
      <c r="C1096">
        <v>0</v>
      </c>
      <c r="D1096">
        <v>0</v>
      </c>
      <c r="E1096">
        <v>0</v>
      </c>
      <c r="F1096">
        <v>9</v>
      </c>
      <c r="G1096">
        <v>0</v>
      </c>
      <c r="H1096">
        <v>6</v>
      </c>
      <c r="J1096" t="s">
        <v>125</v>
      </c>
      <c r="K1096" t="s">
        <v>126</v>
      </c>
      <c r="L1096" t="s">
        <v>46</v>
      </c>
      <c r="M1096" s="39" t="s">
        <v>8916</v>
      </c>
      <c r="N1096" s="38" t="s">
        <v>8899</v>
      </c>
      <c r="O1096" s="38" t="s">
        <v>8899</v>
      </c>
      <c r="P1096" s="38" t="s">
        <v>8899</v>
      </c>
    </row>
    <row r="1097" spans="1:16" x14ac:dyDescent="0.3">
      <c r="A1097" t="s">
        <v>1227</v>
      </c>
      <c r="B1097" s="3">
        <v>15</v>
      </c>
      <c r="C1097">
        <v>0</v>
      </c>
      <c r="D1097">
        <v>0</v>
      </c>
      <c r="E1097" s="10">
        <v>15</v>
      </c>
      <c r="F1097">
        <v>0</v>
      </c>
      <c r="G1097">
        <v>0</v>
      </c>
      <c r="H1097">
        <v>0</v>
      </c>
      <c r="J1097" t="s">
        <v>17</v>
      </c>
      <c r="K1097" t="s">
        <v>17</v>
      </c>
      <c r="L1097" t="s">
        <v>75</v>
      </c>
      <c r="M1097" s="39" t="s">
        <v>8916</v>
      </c>
      <c r="N1097" s="38" t="s">
        <v>8899</v>
      </c>
      <c r="O1097" s="38" t="s">
        <v>8899</v>
      </c>
      <c r="P1097" s="38" t="s">
        <v>8899</v>
      </c>
    </row>
    <row r="1098" spans="1:16" x14ac:dyDescent="0.3">
      <c r="A1098" t="s">
        <v>1212</v>
      </c>
      <c r="B1098" s="3">
        <v>15</v>
      </c>
      <c r="C1098">
        <v>0</v>
      </c>
      <c r="D1098">
        <v>0</v>
      </c>
      <c r="E1098">
        <v>0</v>
      </c>
      <c r="F1098">
        <v>1</v>
      </c>
      <c r="G1098">
        <v>0</v>
      </c>
      <c r="H1098">
        <v>14</v>
      </c>
      <c r="J1098" t="s">
        <v>125</v>
      </c>
      <c r="K1098" t="s">
        <v>126</v>
      </c>
      <c r="L1098" t="s">
        <v>46</v>
      </c>
      <c r="M1098" s="39" t="s">
        <v>8916</v>
      </c>
      <c r="N1098" s="38" t="s">
        <v>8899</v>
      </c>
      <c r="O1098" s="38" t="s">
        <v>8899</v>
      </c>
      <c r="P1098" s="38" t="s">
        <v>8899</v>
      </c>
    </row>
    <row r="1099" spans="1:16" x14ac:dyDescent="0.3">
      <c r="A1099" t="s">
        <v>1239</v>
      </c>
      <c r="B1099" s="3">
        <v>15</v>
      </c>
      <c r="C1099">
        <v>0</v>
      </c>
      <c r="D1099" s="10">
        <v>15</v>
      </c>
      <c r="E1099">
        <v>0</v>
      </c>
      <c r="F1099">
        <v>0</v>
      </c>
      <c r="G1099">
        <v>0</v>
      </c>
      <c r="H1099">
        <v>0</v>
      </c>
      <c r="J1099" t="s">
        <v>16</v>
      </c>
      <c r="K1099" t="s">
        <v>16</v>
      </c>
      <c r="L1099" t="s">
        <v>75</v>
      </c>
      <c r="M1099" s="39" t="s">
        <v>8916</v>
      </c>
      <c r="N1099" s="38" t="s">
        <v>8899</v>
      </c>
      <c r="O1099" s="38" t="s">
        <v>8899</v>
      </c>
      <c r="P1099" s="38" t="s">
        <v>8899</v>
      </c>
    </row>
    <row r="1100" spans="1:16" x14ac:dyDescent="0.3">
      <c r="A1100" t="s">
        <v>1219</v>
      </c>
      <c r="B1100" s="3">
        <v>15</v>
      </c>
      <c r="C1100" s="10">
        <v>15</v>
      </c>
      <c r="D1100">
        <v>0</v>
      </c>
      <c r="E1100">
        <v>0</v>
      </c>
      <c r="F1100">
        <v>0</v>
      </c>
      <c r="G1100">
        <v>0</v>
      </c>
      <c r="H1100">
        <v>0</v>
      </c>
      <c r="J1100" t="s">
        <v>15</v>
      </c>
      <c r="K1100" t="s">
        <v>99</v>
      </c>
      <c r="L1100" t="s">
        <v>75</v>
      </c>
      <c r="M1100" s="39" t="s">
        <v>8916</v>
      </c>
      <c r="N1100" s="38" t="s">
        <v>8899</v>
      </c>
      <c r="O1100" s="38" t="s">
        <v>8899</v>
      </c>
      <c r="P1100" s="38" t="s">
        <v>8899</v>
      </c>
    </row>
    <row r="1101" spans="1:16" x14ac:dyDescent="0.3">
      <c r="A1101" t="s">
        <v>1275</v>
      </c>
      <c r="B1101" s="3">
        <v>14</v>
      </c>
      <c r="C1101">
        <v>0</v>
      </c>
      <c r="D1101">
        <v>0</v>
      </c>
      <c r="E1101">
        <v>0</v>
      </c>
      <c r="F1101">
        <v>0</v>
      </c>
      <c r="G1101">
        <v>9</v>
      </c>
      <c r="H1101">
        <v>5</v>
      </c>
      <c r="J1101" t="s">
        <v>18</v>
      </c>
      <c r="K1101" t="s">
        <v>18</v>
      </c>
      <c r="L1101" t="s">
        <v>75</v>
      </c>
      <c r="M1101" s="39" t="s">
        <v>8916</v>
      </c>
      <c r="N1101" s="38" t="s">
        <v>8899</v>
      </c>
      <c r="O1101" s="38" t="s">
        <v>8899</v>
      </c>
      <c r="P1101" s="38" t="s">
        <v>8899</v>
      </c>
    </row>
    <row r="1102" spans="1:16" x14ac:dyDescent="0.3">
      <c r="A1102" t="s">
        <v>1310</v>
      </c>
      <c r="B1102" s="3">
        <v>14</v>
      </c>
      <c r="C1102">
        <v>0</v>
      </c>
      <c r="D1102" s="10">
        <v>14</v>
      </c>
      <c r="E1102">
        <v>0</v>
      </c>
      <c r="F1102">
        <v>0</v>
      </c>
      <c r="G1102">
        <v>0</v>
      </c>
      <c r="H1102">
        <v>0</v>
      </c>
      <c r="J1102" t="s">
        <v>16</v>
      </c>
      <c r="K1102" t="s">
        <v>16</v>
      </c>
      <c r="L1102" t="s">
        <v>75</v>
      </c>
      <c r="M1102" s="39" t="s">
        <v>8916</v>
      </c>
      <c r="N1102" s="38" t="s">
        <v>8899</v>
      </c>
      <c r="O1102" s="38" t="s">
        <v>8899</v>
      </c>
      <c r="P1102" s="38" t="s">
        <v>8899</v>
      </c>
    </row>
    <row r="1103" spans="1:16" x14ac:dyDescent="0.3">
      <c r="A1103" t="s">
        <v>1270</v>
      </c>
      <c r="B1103" s="3">
        <v>14</v>
      </c>
      <c r="C1103">
        <v>1</v>
      </c>
      <c r="D1103">
        <v>0</v>
      </c>
      <c r="E1103">
        <v>0</v>
      </c>
      <c r="F1103">
        <v>0</v>
      </c>
      <c r="G1103">
        <v>0</v>
      </c>
      <c r="H1103">
        <v>13</v>
      </c>
      <c r="J1103" t="s">
        <v>910</v>
      </c>
      <c r="K1103" t="s">
        <v>911</v>
      </c>
      <c r="L1103" t="s">
        <v>95</v>
      </c>
      <c r="M1103" s="39" t="s">
        <v>8916</v>
      </c>
      <c r="N1103" s="38" t="s">
        <v>8899</v>
      </c>
      <c r="O1103" s="38" t="s">
        <v>8899</v>
      </c>
      <c r="P1103" s="38" t="s">
        <v>8899</v>
      </c>
    </row>
    <row r="1104" spans="1:16" x14ac:dyDescent="0.3">
      <c r="A1104" t="s">
        <v>1296</v>
      </c>
      <c r="B1104" s="3">
        <v>14</v>
      </c>
      <c r="C1104">
        <v>0</v>
      </c>
      <c r="D1104">
        <v>0</v>
      </c>
      <c r="E1104" s="10">
        <v>14</v>
      </c>
      <c r="F1104">
        <v>0</v>
      </c>
      <c r="G1104">
        <v>0</v>
      </c>
      <c r="H1104">
        <v>0</v>
      </c>
      <c r="J1104" t="s">
        <v>17</v>
      </c>
      <c r="K1104" t="s">
        <v>17</v>
      </c>
      <c r="L1104" t="s">
        <v>75</v>
      </c>
      <c r="M1104" s="39" t="s">
        <v>8916</v>
      </c>
      <c r="N1104" s="38" t="s">
        <v>8899</v>
      </c>
      <c r="O1104" s="38" t="s">
        <v>8899</v>
      </c>
      <c r="P1104" s="38" t="s">
        <v>8899</v>
      </c>
    </row>
    <row r="1105" spans="1:16" x14ac:dyDescent="0.3">
      <c r="A1105" t="s">
        <v>1289</v>
      </c>
      <c r="B1105" s="3">
        <v>14</v>
      </c>
      <c r="C1105">
        <v>0</v>
      </c>
      <c r="D1105">
        <v>0</v>
      </c>
      <c r="E1105" s="10">
        <v>14</v>
      </c>
      <c r="F1105">
        <v>0</v>
      </c>
      <c r="G1105">
        <v>0</v>
      </c>
      <c r="H1105">
        <v>0</v>
      </c>
      <c r="J1105" t="s">
        <v>17</v>
      </c>
      <c r="K1105" t="s">
        <v>17</v>
      </c>
      <c r="L1105" t="s">
        <v>75</v>
      </c>
      <c r="M1105" s="39" t="s">
        <v>8916</v>
      </c>
      <c r="N1105" s="38" t="s">
        <v>8899</v>
      </c>
      <c r="O1105" s="38" t="s">
        <v>8899</v>
      </c>
      <c r="P1105" s="38" t="s">
        <v>8899</v>
      </c>
    </row>
    <row r="1106" spans="1:16" x14ac:dyDescent="0.3">
      <c r="A1106" t="s">
        <v>1251</v>
      </c>
      <c r="B1106" s="3">
        <v>14</v>
      </c>
      <c r="C1106">
        <v>0</v>
      </c>
      <c r="D1106">
        <v>0</v>
      </c>
      <c r="E1106">
        <v>0</v>
      </c>
      <c r="F1106">
        <v>0</v>
      </c>
      <c r="G1106" s="10">
        <v>14</v>
      </c>
      <c r="H1106">
        <v>0</v>
      </c>
      <c r="J1106" t="s">
        <v>18</v>
      </c>
      <c r="K1106" t="s">
        <v>18</v>
      </c>
      <c r="L1106" t="s">
        <v>75</v>
      </c>
      <c r="M1106" s="39" t="s">
        <v>8916</v>
      </c>
      <c r="N1106" s="38" t="s">
        <v>8899</v>
      </c>
      <c r="O1106" s="38" t="s">
        <v>8899</v>
      </c>
      <c r="P1106" s="38" t="s">
        <v>8899</v>
      </c>
    </row>
    <row r="1107" spans="1:16" x14ac:dyDescent="0.3">
      <c r="A1107" t="s">
        <v>1297</v>
      </c>
      <c r="B1107" s="3">
        <v>14</v>
      </c>
      <c r="C1107">
        <v>0</v>
      </c>
      <c r="D1107">
        <v>0</v>
      </c>
      <c r="E1107" s="10">
        <v>14</v>
      </c>
      <c r="F1107">
        <v>0</v>
      </c>
      <c r="G1107">
        <v>0</v>
      </c>
      <c r="H1107">
        <v>0</v>
      </c>
      <c r="J1107" t="s">
        <v>17</v>
      </c>
      <c r="K1107" t="s">
        <v>17</v>
      </c>
      <c r="L1107" t="s">
        <v>75</v>
      </c>
      <c r="M1107" s="39" t="s">
        <v>8916</v>
      </c>
      <c r="N1107" s="38" t="s">
        <v>8899</v>
      </c>
      <c r="O1107" s="38" t="s">
        <v>8899</v>
      </c>
      <c r="P1107" s="38" t="s">
        <v>8899</v>
      </c>
    </row>
    <row r="1108" spans="1:16" x14ac:dyDescent="0.3">
      <c r="A1108" t="s">
        <v>1285</v>
      </c>
      <c r="B1108" s="3">
        <v>14</v>
      </c>
      <c r="C1108" s="10">
        <v>14</v>
      </c>
      <c r="D1108">
        <v>0</v>
      </c>
      <c r="E1108">
        <v>0</v>
      </c>
      <c r="F1108">
        <v>0</v>
      </c>
      <c r="G1108">
        <v>0</v>
      </c>
      <c r="H1108">
        <v>0</v>
      </c>
      <c r="J1108" t="s">
        <v>15</v>
      </c>
      <c r="K1108" t="s">
        <v>99</v>
      </c>
      <c r="L1108" t="s">
        <v>75</v>
      </c>
      <c r="M1108" s="39" t="s">
        <v>8916</v>
      </c>
      <c r="N1108" s="38" t="s">
        <v>8899</v>
      </c>
      <c r="O1108" s="38" t="s">
        <v>8899</v>
      </c>
      <c r="P1108" s="38" t="s">
        <v>8899</v>
      </c>
    </row>
    <row r="1109" spans="1:16" x14ac:dyDescent="0.3">
      <c r="A1109" t="s">
        <v>1302</v>
      </c>
      <c r="B1109" s="3">
        <v>14</v>
      </c>
      <c r="C1109">
        <v>0</v>
      </c>
      <c r="D1109">
        <v>0</v>
      </c>
      <c r="E1109" s="10">
        <v>14</v>
      </c>
      <c r="F1109">
        <v>0</v>
      </c>
      <c r="G1109">
        <v>0</v>
      </c>
      <c r="H1109">
        <v>0</v>
      </c>
      <c r="J1109" t="s">
        <v>17</v>
      </c>
      <c r="K1109" t="s">
        <v>17</v>
      </c>
      <c r="L1109" t="s">
        <v>75</v>
      </c>
      <c r="M1109" s="39" t="s">
        <v>8916</v>
      </c>
      <c r="N1109" s="38" t="s">
        <v>8899</v>
      </c>
      <c r="O1109" s="38" t="s">
        <v>8899</v>
      </c>
      <c r="P1109" s="38" t="s">
        <v>8899</v>
      </c>
    </row>
    <row r="1110" spans="1:16" x14ac:dyDescent="0.3">
      <c r="A1110" t="s">
        <v>1278</v>
      </c>
      <c r="B1110" s="3">
        <v>14</v>
      </c>
      <c r="C1110">
        <v>0</v>
      </c>
      <c r="D1110">
        <v>0</v>
      </c>
      <c r="E1110">
        <v>0</v>
      </c>
      <c r="F1110" s="10">
        <v>14</v>
      </c>
      <c r="G1110">
        <v>0</v>
      </c>
      <c r="H1110">
        <v>0</v>
      </c>
      <c r="J1110" t="s">
        <v>51</v>
      </c>
      <c r="K1110" t="s">
        <v>81</v>
      </c>
      <c r="L1110" t="s">
        <v>75</v>
      </c>
      <c r="M1110" s="39" t="s">
        <v>8916</v>
      </c>
      <c r="N1110" s="38" t="s">
        <v>8899</v>
      </c>
      <c r="O1110" s="38" t="s">
        <v>8899</v>
      </c>
      <c r="P1110" s="38" t="s">
        <v>8899</v>
      </c>
    </row>
    <row r="1111" spans="1:16" x14ac:dyDescent="0.3">
      <c r="A1111" t="s">
        <v>1288</v>
      </c>
      <c r="B1111" s="3">
        <v>14</v>
      </c>
      <c r="C1111">
        <v>0</v>
      </c>
      <c r="D1111">
        <v>0</v>
      </c>
      <c r="E1111" s="10">
        <v>14</v>
      </c>
      <c r="F1111">
        <v>0</v>
      </c>
      <c r="G1111">
        <v>0</v>
      </c>
      <c r="H1111">
        <v>0</v>
      </c>
      <c r="J1111" t="s">
        <v>17</v>
      </c>
      <c r="K1111" t="s">
        <v>17</v>
      </c>
      <c r="L1111" t="s">
        <v>75</v>
      </c>
      <c r="M1111" s="39" t="s">
        <v>8916</v>
      </c>
      <c r="N1111" s="38" t="s">
        <v>8899</v>
      </c>
      <c r="O1111" s="38" t="s">
        <v>8899</v>
      </c>
      <c r="P1111" s="38" t="s">
        <v>8899</v>
      </c>
    </row>
    <row r="1112" spans="1:16" x14ac:dyDescent="0.3">
      <c r="A1112" t="s">
        <v>1313</v>
      </c>
      <c r="B1112" s="3">
        <v>14</v>
      </c>
      <c r="C1112">
        <v>0</v>
      </c>
      <c r="D1112" s="10">
        <v>14</v>
      </c>
      <c r="E1112">
        <v>0</v>
      </c>
      <c r="F1112">
        <v>0</v>
      </c>
      <c r="G1112">
        <v>0</v>
      </c>
      <c r="H1112">
        <v>0</v>
      </c>
      <c r="J1112" t="s">
        <v>16</v>
      </c>
      <c r="K1112" t="s">
        <v>16</v>
      </c>
      <c r="L1112" t="s">
        <v>75</v>
      </c>
      <c r="M1112" s="39" t="s">
        <v>8916</v>
      </c>
      <c r="N1112" s="38" t="s">
        <v>8899</v>
      </c>
      <c r="O1112" s="38" t="s">
        <v>8899</v>
      </c>
      <c r="P1112" s="38" t="s">
        <v>8899</v>
      </c>
    </row>
    <row r="1113" spans="1:16" x14ac:dyDescent="0.3">
      <c r="A1113" t="s">
        <v>1272</v>
      </c>
      <c r="B1113" s="3">
        <v>14</v>
      </c>
      <c r="C1113">
        <v>0</v>
      </c>
      <c r="D1113">
        <v>0</v>
      </c>
      <c r="E1113">
        <v>0</v>
      </c>
      <c r="F1113">
        <v>0</v>
      </c>
      <c r="G1113">
        <v>0</v>
      </c>
      <c r="H1113" s="10">
        <v>14</v>
      </c>
      <c r="J1113" t="s">
        <v>18</v>
      </c>
      <c r="K1113" t="s">
        <v>18</v>
      </c>
      <c r="L1113" t="s">
        <v>75</v>
      </c>
      <c r="M1113" s="39" t="s">
        <v>8916</v>
      </c>
      <c r="N1113" s="38" t="s">
        <v>8899</v>
      </c>
      <c r="O1113" s="38" t="s">
        <v>8899</v>
      </c>
      <c r="P1113" s="38" t="s">
        <v>8899</v>
      </c>
    </row>
    <row r="1114" spans="1:16" x14ac:dyDescent="0.3">
      <c r="A1114" t="s">
        <v>1309</v>
      </c>
      <c r="B1114" s="3">
        <v>14</v>
      </c>
      <c r="C1114">
        <v>0</v>
      </c>
      <c r="D1114" s="10">
        <v>14</v>
      </c>
      <c r="E1114">
        <v>0</v>
      </c>
      <c r="F1114">
        <v>0</v>
      </c>
      <c r="G1114">
        <v>0</v>
      </c>
      <c r="H1114">
        <v>0</v>
      </c>
      <c r="J1114" t="s">
        <v>16</v>
      </c>
      <c r="K1114" t="s">
        <v>16</v>
      </c>
      <c r="L1114" t="s">
        <v>75</v>
      </c>
      <c r="M1114" s="39" t="s">
        <v>8916</v>
      </c>
      <c r="N1114" s="38" t="s">
        <v>8899</v>
      </c>
      <c r="O1114" s="38" t="s">
        <v>8899</v>
      </c>
      <c r="P1114" s="38" t="s">
        <v>8899</v>
      </c>
    </row>
    <row r="1115" spans="1:16" x14ac:dyDescent="0.3">
      <c r="A1115" t="s">
        <v>1249</v>
      </c>
      <c r="B1115" s="3">
        <v>14</v>
      </c>
      <c r="C1115">
        <v>0</v>
      </c>
      <c r="D1115">
        <v>0</v>
      </c>
      <c r="E1115">
        <v>0</v>
      </c>
      <c r="F1115">
        <v>0</v>
      </c>
      <c r="G1115" s="10">
        <v>14</v>
      </c>
      <c r="H1115">
        <v>0</v>
      </c>
      <c r="J1115" t="s">
        <v>18</v>
      </c>
      <c r="K1115" t="s">
        <v>18</v>
      </c>
      <c r="L1115" t="s">
        <v>75</v>
      </c>
      <c r="M1115" s="39" t="s">
        <v>8916</v>
      </c>
      <c r="N1115" s="38" t="s">
        <v>8899</v>
      </c>
      <c r="O1115" s="38" t="s">
        <v>8899</v>
      </c>
      <c r="P1115" s="38" t="s">
        <v>8899</v>
      </c>
    </row>
    <row r="1116" spans="1:16" x14ac:dyDescent="0.3">
      <c r="A1116" t="s">
        <v>1266</v>
      </c>
      <c r="B1116" s="3">
        <v>14</v>
      </c>
      <c r="C1116">
        <v>0</v>
      </c>
      <c r="D1116">
        <v>0</v>
      </c>
      <c r="E1116">
        <v>0</v>
      </c>
      <c r="F1116">
        <v>3</v>
      </c>
      <c r="G1116">
        <v>10</v>
      </c>
      <c r="H1116">
        <v>1</v>
      </c>
      <c r="J1116" t="s">
        <v>125</v>
      </c>
      <c r="K1116" t="s">
        <v>126</v>
      </c>
      <c r="L1116" t="s">
        <v>46</v>
      </c>
      <c r="M1116" s="39" t="s">
        <v>8916</v>
      </c>
      <c r="N1116" s="38" t="s">
        <v>8899</v>
      </c>
      <c r="O1116" s="38" t="s">
        <v>8899</v>
      </c>
      <c r="P1116" s="38" t="s">
        <v>8899</v>
      </c>
    </row>
    <row r="1117" spans="1:16" x14ac:dyDescent="0.3">
      <c r="A1117" t="s">
        <v>1276</v>
      </c>
      <c r="B1117" s="3">
        <v>14</v>
      </c>
      <c r="C1117" s="10">
        <v>14</v>
      </c>
      <c r="D1117">
        <v>0</v>
      </c>
      <c r="E1117">
        <v>0</v>
      </c>
      <c r="F1117">
        <v>0</v>
      </c>
      <c r="G1117">
        <v>0</v>
      </c>
      <c r="H1117">
        <v>0</v>
      </c>
      <c r="J1117" t="s">
        <v>15</v>
      </c>
      <c r="K1117" t="s">
        <v>99</v>
      </c>
      <c r="L1117" t="s">
        <v>75</v>
      </c>
      <c r="M1117" s="39" t="s">
        <v>8916</v>
      </c>
      <c r="N1117" s="38" t="s">
        <v>8899</v>
      </c>
      <c r="O1117" s="38" t="s">
        <v>8899</v>
      </c>
      <c r="P1117" s="38" t="s">
        <v>8899</v>
      </c>
    </row>
    <row r="1118" spans="1:16" x14ac:dyDescent="0.3">
      <c r="A1118" t="s">
        <v>1263</v>
      </c>
      <c r="B1118" s="3">
        <v>14</v>
      </c>
      <c r="C1118">
        <v>0</v>
      </c>
      <c r="D1118">
        <v>0</v>
      </c>
      <c r="E1118">
        <v>0</v>
      </c>
      <c r="F1118">
        <v>2</v>
      </c>
      <c r="G1118">
        <v>0</v>
      </c>
      <c r="H1118">
        <v>12</v>
      </c>
      <c r="J1118" t="s">
        <v>125</v>
      </c>
      <c r="K1118" t="s">
        <v>126</v>
      </c>
      <c r="L1118" t="s">
        <v>46</v>
      </c>
      <c r="M1118" s="39" t="s">
        <v>8916</v>
      </c>
      <c r="N1118" s="38" t="s">
        <v>8899</v>
      </c>
      <c r="O1118" s="38" t="s">
        <v>8899</v>
      </c>
      <c r="P1118" s="38" t="s">
        <v>8899</v>
      </c>
    </row>
    <row r="1119" spans="1:16" x14ac:dyDescent="0.3">
      <c r="A1119" t="s">
        <v>1306</v>
      </c>
      <c r="B1119" s="3">
        <v>14</v>
      </c>
      <c r="C1119">
        <v>0</v>
      </c>
      <c r="D1119" s="10">
        <v>14</v>
      </c>
      <c r="E1119">
        <v>0</v>
      </c>
      <c r="F1119">
        <v>0</v>
      </c>
      <c r="G1119">
        <v>0</v>
      </c>
      <c r="H1119">
        <v>0</v>
      </c>
      <c r="J1119" t="s">
        <v>16</v>
      </c>
      <c r="K1119" t="s">
        <v>16</v>
      </c>
      <c r="L1119" t="s">
        <v>75</v>
      </c>
      <c r="M1119" s="39" t="s">
        <v>8916</v>
      </c>
      <c r="N1119" s="38" t="s">
        <v>8899</v>
      </c>
      <c r="O1119" s="38" t="s">
        <v>8899</v>
      </c>
      <c r="P1119" s="38" t="s">
        <v>8899</v>
      </c>
    </row>
    <row r="1120" spans="1:16" x14ac:dyDescent="0.3">
      <c r="A1120" t="s">
        <v>1292</v>
      </c>
      <c r="B1120" s="3">
        <v>14</v>
      </c>
      <c r="C1120">
        <v>0</v>
      </c>
      <c r="D1120">
        <v>0</v>
      </c>
      <c r="E1120" s="10">
        <v>14</v>
      </c>
      <c r="F1120">
        <v>0</v>
      </c>
      <c r="G1120">
        <v>0</v>
      </c>
      <c r="H1120">
        <v>0</v>
      </c>
      <c r="J1120" t="s">
        <v>17</v>
      </c>
      <c r="K1120" t="s">
        <v>17</v>
      </c>
      <c r="L1120" t="s">
        <v>75</v>
      </c>
      <c r="M1120" s="39" t="s">
        <v>8916</v>
      </c>
      <c r="N1120" s="38" t="s">
        <v>8899</v>
      </c>
      <c r="O1120" s="38" t="s">
        <v>8899</v>
      </c>
      <c r="P1120" s="38" t="s">
        <v>8899</v>
      </c>
    </row>
    <row r="1121" spans="1:16" x14ac:dyDescent="0.3">
      <c r="A1121" t="s">
        <v>1314</v>
      </c>
      <c r="B1121" s="3">
        <v>14</v>
      </c>
      <c r="C1121">
        <v>0</v>
      </c>
      <c r="D1121" s="10">
        <v>14</v>
      </c>
      <c r="E1121">
        <v>0</v>
      </c>
      <c r="F1121">
        <v>0</v>
      </c>
      <c r="G1121">
        <v>0</v>
      </c>
      <c r="H1121">
        <v>0</v>
      </c>
      <c r="J1121" t="s">
        <v>16</v>
      </c>
      <c r="K1121" t="s">
        <v>16</v>
      </c>
      <c r="L1121" t="s">
        <v>75</v>
      </c>
      <c r="M1121" s="39" t="s">
        <v>8916</v>
      </c>
      <c r="N1121" s="38" t="s">
        <v>8899</v>
      </c>
      <c r="O1121" s="38" t="s">
        <v>8899</v>
      </c>
      <c r="P1121" s="38" t="s">
        <v>8899</v>
      </c>
    </row>
    <row r="1122" spans="1:16" x14ac:dyDescent="0.3">
      <c r="A1122" t="s">
        <v>1260</v>
      </c>
      <c r="B1122" s="3">
        <v>14</v>
      </c>
      <c r="C1122">
        <v>0</v>
      </c>
      <c r="D1122">
        <v>0</v>
      </c>
      <c r="E1122">
        <v>0</v>
      </c>
      <c r="F1122" s="4">
        <v>11</v>
      </c>
      <c r="G1122" s="4">
        <v>2</v>
      </c>
      <c r="H1122" s="4">
        <v>1</v>
      </c>
      <c r="J1122" t="s">
        <v>125</v>
      </c>
      <c r="K1122" t="s">
        <v>126</v>
      </c>
      <c r="L1122" t="s">
        <v>46</v>
      </c>
      <c r="M1122" s="39" t="s">
        <v>8916</v>
      </c>
      <c r="N1122" s="38" t="s">
        <v>8899</v>
      </c>
      <c r="O1122" s="38" t="s">
        <v>8899</v>
      </c>
      <c r="P1122" s="38" t="s">
        <v>8899</v>
      </c>
    </row>
    <row r="1123" spans="1:16" x14ac:dyDescent="0.3">
      <c r="A1123" t="s">
        <v>1255</v>
      </c>
      <c r="B1123" s="3">
        <v>14</v>
      </c>
      <c r="C1123">
        <v>0</v>
      </c>
      <c r="D1123">
        <v>0</v>
      </c>
      <c r="E1123">
        <v>0</v>
      </c>
      <c r="F1123">
        <v>0</v>
      </c>
      <c r="G1123" s="10">
        <v>14</v>
      </c>
      <c r="H1123">
        <v>0</v>
      </c>
      <c r="J1123" t="s">
        <v>18</v>
      </c>
      <c r="K1123" t="s">
        <v>18</v>
      </c>
      <c r="L1123" t="s">
        <v>75</v>
      </c>
      <c r="M1123" s="39" t="s">
        <v>8916</v>
      </c>
      <c r="N1123" s="38" t="s">
        <v>8899</v>
      </c>
      <c r="O1123" s="38" t="s">
        <v>8899</v>
      </c>
      <c r="P1123" s="38" t="s">
        <v>8899</v>
      </c>
    </row>
    <row r="1124" spans="1:16" x14ac:dyDescent="0.3">
      <c r="A1124" t="s">
        <v>1265</v>
      </c>
      <c r="B1124" s="3">
        <v>14</v>
      </c>
      <c r="C1124">
        <v>0</v>
      </c>
      <c r="D1124">
        <v>0</v>
      </c>
      <c r="E1124">
        <v>0</v>
      </c>
      <c r="F1124">
        <v>0</v>
      </c>
      <c r="G1124">
        <v>13</v>
      </c>
      <c r="H1124">
        <v>1</v>
      </c>
      <c r="J1124" t="s">
        <v>18</v>
      </c>
      <c r="K1124" t="s">
        <v>18</v>
      </c>
      <c r="L1124" t="s">
        <v>75</v>
      </c>
      <c r="M1124" s="39" t="s">
        <v>8916</v>
      </c>
      <c r="N1124" s="38" t="s">
        <v>8899</v>
      </c>
      <c r="O1124" s="38" t="s">
        <v>8899</v>
      </c>
      <c r="P1124" s="38" t="s">
        <v>8899</v>
      </c>
    </row>
    <row r="1125" spans="1:16" x14ac:dyDescent="0.3">
      <c r="A1125" t="s">
        <v>1273</v>
      </c>
      <c r="B1125" s="3">
        <v>14</v>
      </c>
      <c r="C1125">
        <v>0</v>
      </c>
      <c r="D1125">
        <v>0</v>
      </c>
      <c r="E1125">
        <v>0</v>
      </c>
      <c r="F1125">
        <v>0</v>
      </c>
      <c r="G1125">
        <v>5</v>
      </c>
      <c r="H1125">
        <v>9</v>
      </c>
      <c r="J1125" t="s">
        <v>18</v>
      </c>
      <c r="K1125" t="s">
        <v>18</v>
      </c>
      <c r="L1125" t="s">
        <v>75</v>
      </c>
      <c r="M1125" s="39" t="s">
        <v>8916</v>
      </c>
      <c r="N1125" s="38" t="s">
        <v>8899</v>
      </c>
      <c r="O1125" s="38" t="s">
        <v>8899</v>
      </c>
      <c r="P1125" s="38" t="s">
        <v>8899</v>
      </c>
    </row>
    <row r="1126" spans="1:16" x14ac:dyDescent="0.3">
      <c r="A1126" t="s">
        <v>1293</v>
      </c>
      <c r="B1126" s="3">
        <v>14</v>
      </c>
      <c r="C1126">
        <v>0</v>
      </c>
      <c r="D1126">
        <v>0</v>
      </c>
      <c r="E1126" s="10">
        <v>14</v>
      </c>
      <c r="F1126">
        <v>0</v>
      </c>
      <c r="G1126">
        <v>0</v>
      </c>
      <c r="H1126">
        <v>0</v>
      </c>
      <c r="J1126" t="s">
        <v>17</v>
      </c>
      <c r="K1126" t="s">
        <v>17</v>
      </c>
      <c r="L1126" t="s">
        <v>75</v>
      </c>
      <c r="M1126" s="39" t="s">
        <v>8916</v>
      </c>
      <c r="N1126" s="38" t="s">
        <v>8899</v>
      </c>
      <c r="O1126" s="38" t="s">
        <v>8899</v>
      </c>
      <c r="P1126" s="38" t="s">
        <v>8899</v>
      </c>
    </row>
    <row r="1127" spans="1:16" x14ac:dyDescent="0.3">
      <c r="A1127" t="s">
        <v>1269</v>
      </c>
      <c r="B1127" s="3">
        <v>14</v>
      </c>
      <c r="C1127">
        <v>0</v>
      </c>
      <c r="D1127">
        <v>0</v>
      </c>
      <c r="E1127">
        <v>0</v>
      </c>
      <c r="F1127">
        <v>0</v>
      </c>
      <c r="G1127">
        <v>3</v>
      </c>
      <c r="H1127">
        <v>11</v>
      </c>
      <c r="J1127" t="s">
        <v>18</v>
      </c>
      <c r="K1127" t="s">
        <v>18</v>
      </c>
      <c r="L1127" t="s">
        <v>75</v>
      </c>
      <c r="M1127" s="39" t="s">
        <v>8916</v>
      </c>
      <c r="N1127" s="38" t="s">
        <v>8899</v>
      </c>
      <c r="O1127" s="38" t="s">
        <v>8899</v>
      </c>
      <c r="P1127" s="38" t="s">
        <v>8899</v>
      </c>
    </row>
    <row r="1128" spans="1:16" x14ac:dyDescent="0.3">
      <c r="A1128" t="s">
        <v>1252</v>
      </c>
      <c r="B1128" s="3">
        <v>14</v>
      </c>
      <c r="C1128">
        <v>0</v>
      </c>
      <c r="D1128">
        <v>0</v>
      </c>
      <c r="E1128">
        <v>0</v>
      </c>
      <c r="F1128">
        <v>0</v>
      </c>
      <c r="G1128" s="10">
        <v>14</v>
      </c>
      <c r="H1128">
        <v>0</v>
      </c>
      <c r="J1128" t="s">
        <v>18</v>
      </c>
      <c r="K1128" t="s">
        <v>18</v>
      </c>
      <c r="L1128" t="s">
        <v>75</v>
      </c>
      <c r="M1128" s="39" t="s">
        <v>8916</v>
      </c>
      <c r="N1128" s="38" t="s">
        <v>8899</v>
      </c>
      <c r="O1128" s="38" t="s">
        <v>8899</v>
      </c>
      <c r="P1128" s="38" t="s">
        <v>8899</v>
      </c>
    </row>
    <row r="1129" spans="1:16" x14ac:dyDescent="0.3">
      <c r="A1129" t="s">
        <v>1298</v>
      </c>
      <c r="B1129" s="3">
        <v>14</v>
      </c>
      <c r="C1129">
        <v>0</v>
      </c>
      <c r="D1129">
        <v>0</v>
      </c>
      <c r="E1129" s="10">
        <v>14</v>
      </c>
      <c r="F1129">
        <v>0</v>
      </c>
      <c r="G1129">
        <v>0</v>
      </c>
      <c r="H1129">
        <v>0</v>
      </c>
      <c r="J1129" t="s">
        <v>17</v>
      </c>
      <c r="K1129" t="s">
        <v>17</v>
      </c>
      <c r="L1129" t="s">
        <v>75</v>
      </c>
      <c r="M1129" s="39" t="s">
        <v>8916</v>
      </c>
      <c r="N1129" s="38" t="s">
        <v>8899</v>
      </c>
      <c r="O1129" s="38" t="s">
        <v>8899</v>
      </c>
      <c r="P1129" s="38" t="s">
        <v>8899</v>
      </c>
    </row>
    <row r="1130" spans="1:16" x14ac:dyDescent="0.3">
      <c r="A1130" t="s">
        <v>1277</v>
      </c>
      <c r="B1130" s="3">
        <v>14</v>
      </c>
      <c r="C1130">
        <v>0</v>
      </c>
      <c r="D1130">
        <v>0</v>
      </c>
      <c r="E1130">
        <v>0</v>
      </c>
      <c r="F1130" s="10">
        <v>14</v>
      </c>
      <c r="G1130">
        <v>0</v>
      </c>
      <c r="H1130">
        <v>0</v>
      </c>
      <c r="J1130" t="s">
        <v>51</v>
      </c>
      <c r="K1130" t="s">
        <v>81</v>
      </c>
      <c r="L1130" t="s">
        <v>75</v>
      </c>
      <c r="M1130" s="39" t="s">
        <v>8916</v>
      </c>
      <c r="N1130" s="38" t="s">
        <v>8899</v>
      </c>
      <c r="O1130" s="38" t="s">
        <v>8899</v>
      </c>
      <c r="P1130" s="38" t="s">
        <v>8899</v>
      </c>
    </row>
    <row r="1131" spans="1:16" x14ac:dyDescent="0.3">
      <c r="A1131" t="s">
        <v>1268</v>
      </c>
      <c r="B1131" s="3">
        <v>14</v>
      </c>
      <c r="C1131">
        <v>0</v>
      </c>
      <c r="D1131">
        <v>0</v>
      </c>
      <c r="E1131">
        <v>0</v>
      </c>
      <c r="F1131">
        <v>9</v>
      </c>
      <c r="G1131">
        <v>0</v>
      </c>
      <c r="H1131">
        <v>5</v>
      </c>
      <c r="J1131" t="s">
        <v>125</v>
      </c>
      <c r="K1131" t="s">
        <v>126</v>
      </c>
      <c r="L1131" t="s">
        <v>46</v>
      </c>
      <c r="M1131" s="39" t="s">
        <v>8916</v>
      </c>
      <c r="N1131" s="38" t="s">
        <v>8899</v>
      </c>
      <c r="O1131" s="38" t="s">
        <v>8899</v>
      </c>
      <c r="P1131" s="38" t="s">
        <v>8899</v>
      </c>
    </row>
    <row r="1132" spans="1:16" x14ac:dyDescent="0.3">
      <c r="A1132" t="s">
        <v>1303</v>
      </c>
      <c r="B1132" s="3">
        <v>14</v>
      </c>
      <c r="C1132">
        <v>0</v>
      </c>
      <c r="D1132">
        <v>0</v>
      </c>
      <c r="E1132" s="10">
        <v>14</v>
      </c>
      <c r="F1132">
        <v>0</v>
      </c>
      <c r="G1132">
        <v>0</v>
      </c>
      <c r="H1132">
        <v>0</v>
      </c>
      <c r="J1132" t="s">
        <v>17</v>
      </c>
      <c r="K1132" t="s">
        <v>17</v>
      </c>
      <c r="L1132" t="s">
        <v>75</v>
      </c>
      <c r="M1132" s="39" t="s">
        <v>8916</v>
      </c>
      <c r="N1132" s="38" t="s">
        <v>8899</v>
      </c>
      <c r="O1132" s="38" t="s">
        <v>8899</v>
      </c>
      <c r="P1132" s="38" t="s">
        <v>8899</v>
      </c>
    </row>
    <row r="1133" spans="1:16" x14ac:dyDescent="0.3">
      <c r="A1133" t="s">
        <v>1274</v>
      </c>
      <c r="B1133" s="3">
        <v>14</v>
      </c>
      <c r="C1133">
        <v>0</v>
      </c>
      <c r="D1133">
        <v>0</v>
      </c>
      <c r="E1133">
        <v>0</v>
      </c>
      <c r="F1133" s="10">
        <v>14</v>
      </c>
      <c r="G1133">
        <v>0</v>
      </c>
      <c r="H1133">
        <v>0</v>
      </c>
      <c r="J1133" t="s">
        <v>51</v>
      </c>
      <c r="K1133" t="s">
        <v>81</v>
      </c>
      <c r="L1133" t="s">
        <v>75</v>
      </c>
      <c r="M1133" s="39" t="s">
        <v>8916</v>
      </c>
      <c r="N1133" s="38" t="s">
        <v>8899</v>
      </c>
      <c r="O1133" s="38" t="s">
        <v>8899</v>
      </c>
      <c r="P1133" s="38" t="s">
        <v>8899</v>
      </c>
    </row>
    <row r="1134" spans="1:16" x14ac:dyDescent="0.3">
      <c r="A1134" t="s">
        <v>1304</v>
      </c>
      <c r="B1134" s="3">
        <v>14</v>
      </c>
      <c r="C1134">
        <v>0</v>
      </c>
      <c r="D1134">
        <v>0</v>
      </c>
      <c r="E1134" s="10">
        <v>14</v>
      </c>
      <c r="F1134">
        <v>0</v>
      </c>
      <c r="G1134">
        <v>0</v>
      </c>
      <c r="H1134">
        <v>0</v>
      </c>
      <c r="J1134" t="s">
        <v>17</v>
      </c>
      <c r="K1134" t="s">
        <v>17</v>
      </c>
      <c r="L1134" t="s">
        <v>75</v>
      </c>
      <c r="M1134" s="39" t="s">
        <v>8916</v>
      </c>
      <c r="N1134" s="38" t="s">
        <v>8899</v>
      </c>
      <c r="O1134" s="38" t="s">
        <v>8899</v>
      </c>
      <c r="P1134" s="38" t="s">
        <v>8899</v>
      </c>
    </row>
    <row r="1135" spans="1:16" x14ac:dyDescent="0.3">
      <c r="A1135" t="s">
        <v>1300</v>
      </c>
      <c r="B1135" s="3">
        <v>14</v>
      </c>
      <c r="C1135">
        <v>0</v>
      </c>
      <c r="D1135">
        <v>0</v>
      </c>
      <c r="E1135" s="10">
        <v>14</v>
      </c>
      <c r="F1135">
        <v>0</v>
      </c>
      <c r="G1135">
        <v>0</v>
      </c>
      <c r="H1135">
        <v>0</v>
      </c>
      <c r="J1135" t="s">
        <v>17</v>
      </c>
      <c r="K1135" t="s">
        <v>17</v>
      </c>
      <c r="L1135" t="s">
        <v>75</v>
      </c>
      <c r="M1135" s="39" t="s">
        <v>8916</v>
      </c>
      <c r="N1135" s="38" t="s">
        <v>8899</v>
      </c>
      <c r="O1135" s="38" t="s">
        <v>8899</v>
      </c>
      <c r="P1135" s="38" t="s">
        <v>8899</v>
      </c>
    </row>
    <row r="1136" spans="1:16" x14ac:dyDescent="0.3">
      <c r="A1136" t="s">
        <v>1257</v>
      </c>
      <c r="B1136" s="3">
        <v>14</v>
      </c>
      <c r="C1136">
        <v>0</v>
      </c>
      <c r="D1136">
        <v>0</v>
      </c>
      <c r="E1136">
        <v>0</v>
      </c>
      <c r="F1136">
        <v>0</v>
      </c>
      <c r="G1136" s="10">
        <v>14</v>
      </c>
      <c r="H1136">
        <v>0</v>
      </c>
      <c r="J1136" t="s">
        <v>18</v>
      </c>
      <c r="K1136" t="s">
        <v>18</v>
      </c>
      <c r="L1136" t="s">
        <v>75</v>
      </c>
      <c r="M1136" s="39" t="s">
        <v>8916</v>
      </c>
      <c r="N1136" s="38" t="s">
        <v>8899</v>
      </c>
      <c r="O1136" s="38" t="s">
        <v>8899</v>
      </c>
      <c r="P1136" s="38" t="s">
        <v>8899</v>
      </c>
    </row>
    <row r="1137" spans="1:17" x14ac:dyDescent="0.3">
      <c r="A1137" t="s">
        <v>1267</v>
      </c>
      <c r="B1137" s="3">
        <v>14</v>
      </c>
      <c r="C1137">
        <v>0</v>
      </c>
      <c r="D1137">
        <v>0</v>
      </c>
      <c r="E1137">
        <v>0</v>
      </c>
      <c r="F1137">
        <v>9</v>
      </c>
      <c r="G1137">
        <v>5</v>
      </c>
      <c r="H1137">
        <v>0</v>
      </c>
      <c r="J1137" t="s">
        <v>125</v>
      </c>
      <c r="K1137" t="s">
        <v>126</v>
      </c>
      <c r="L1137" t="s">
        <v>46</v>
      </c>
      <c r="M1137" s="39" t="s">
        <v>8916</v>
      </c>
      <c r="N1137" s="38" t="s">
        <v>8899</v>
      </c>
      <c r="O1137" s="38" t="s">
        <v>8899</v>
      </c>
      <c r="P1137" s="38" t="s">
        <v>8899</v>
      </c>
    </row>
    <row r="1138" spans="1:17" x14ac:dyDescent="0.3">
      <c r="A1138" t="s">
        <v>1290</v>
      </c>
      <c r="B1138" s="3">
        <v>14</v>
      </c>
      <c r="C1138">
        <v>0</v>
      </c>
      <c r="D1138">
        <v>0</v>
      </c>
      <c r="E1138" s="10">
        <v>14</v>
      </c>
      <c r="F1138">
        <v>0</v>
      </c>
      <c r="G1138">
        <v>0</v>
      </c>
      <c r="H1138">
        <v>0</v>
      </c>
      <c r="J1138" t="s">
        <v>17</v>
      </c>
      <c r="K1138" t="s">
        <v>17</v>
      </c>
      <c r="L1138" t="s">
        <v>75</v>
      </c>
      <c r="M1138" s="39" t="s">
        <v>8916</v>
      </c>
      <c r="N1138" s="38" t="s">
        <v>8899</v>
      </c>
      <c r="O1138" s="38" t="s">
        <v>8899</v>
      </c>
      <c r="P1138" s="38" t="s">
        <v>8899</v>
      </c>
    </row>
    <row r="1139" spans="1:17" x14ac:dyDescent="0.3">
      <c r="A1139" t="s">
        <v>1259</v>
      </c>
      <c r="B1139" s="3">
        <v>14</v>
      </c>
      <c r="C1139">
        <v>0</v>
      </c>
      <c r="D1139">
        <v>0</v>
      </c>
      <c r="E1139">
        <v>0</v>
      </c>
      <c r="F1139">
        <v>0</v>
      </c>
      <c r="G1139" s="10">
        <v>14</v>
      </c>
      <c r="H1139">
        <v>0</v>
      </c>
      <c r="J1139" t="s">
        <v>18</v>
      </c>
      <c r="K1139" t="s">
        <v>18</v>
      </c>
      <c r="L1139" t="s">
        <v>75</v>
      </c>
      <c r="M1139" s="39" t="s">
        <v>8916</v>
      </c>
      <c r="N1139" s="38" t="s">
        <v>8899</v>
      </c>
      <c r="O1139" s="38" t="s">
        <v>8899</v>
      </c>
      <c r="P1139" s="38" t="s">
        <v>8899</v>
      </c>
    </row>
    <row r="1140" spans="1:17" x14ac:dyDescent="0.3">
      <c r="A1140" t="s">
        <v>1299</v>
      </c>
      <c r="B1140" s="3">
        <v>14</v>
      </c>
      <c r="C1140">
        <v>0</v>
      </c>
      <c r="D1140">
        <v>0</v>
      </c>
      <c r="E1140" s="10">
        <v>14</v>
      </c>
      <c r="F1140">
        <v>0</v>
      </c>
      <c r="G1140">
        <v>0</v>
      </c>
      <c r="H1140">
        <v>0</v>
      </c>
      <c r="J1140" t="s">
        <v>17</v>
      </c>
      <c r="K1140" t="s">
        <v>17</v>
      </c>
      <c r="L1140" t="s">
        <v>75</v>
      </c>
      <c r="M1140" s="39" t="s">
        <v>8916</v>
      </c>
      <c r="N1140" s="38" t="s">
        <v>8899</v>
      </c>
      <c r="O1140" s="38" t="s">
        <v>8899</v>
      </c>
      <c r="P1140" s="38" t="s">
        <v>8899</v>
      </c>
    </row>
    <row r="1141" spans="1:17" x14ac:dyDescent="0.3">
      <c r="A1141" t="s">
        <v>1315</v>
      </c>
      <c r="B1141" s="3">
        <v>14</v>
      </c>
      <c r="C1141">
        <v>0</v>
      </c>
      <c r="D1141">
        <v>0</v>
      </c>
      <c r="E1141">
        <v>0</v>
      </c>
      <c r="F1141">
        <v>0</v>
      </c>
      <c r="G1141">
        <v>5</v>
      </c>
      <c r="H1141">
        <v>9</v>
      </c>
      <c r="J1141" t="s">
        <v>18</v>
      </c>
      <c r="K1141" t="s">
        <v>18</v>
      </c>
      <c r="L1141" t="s">
        <v>75</v>
      </c>
      <c r="M1141" s="39" t="s">
        <v>8916</v>
      </c>
      <c r="N1141" s="38" t="s">
        <v>8899</v>
      </c>
      <c r="O1141" s="38" t="s">
        <v>8899</v>
      </c>
      <c r="P1141" s="38" t="s">
        <v>8899</v>
      </c>
    </row>
    <row r="1142" spans="1:17" x14ac:dyDescent="0.3">
      <c r="A1142" t="s">
        <v>1256</v>
      </c>
      <c r="B1142" s="3">
        <v>14</v>
      </c>
      <c r="C1142">
        <v>0</v>
      </c>
      <c r="D1142">
        <v>0</v>
      </c>
      <c r="E1142">
        <v>0</v>
      </c>
      <c r="F1142">
        <v>0</v>
      </c>
      <c r="G1142" s="10">
        <v>14</v>
      </c>
      <c r="H1142">
        <v>0</v>
      </c>
      <c r="J1142" t="s">
        <v>18</v>
      </c>
      <c r="K1142" t="s">
        <v>18</v>
      </c>
      <c r="L1142" t="s">
        <v>75</v>
      </c>
      <c r="M1142" s="39" t="s">
        <v>8916</v>
      </c>
      <c r="N1142" s="38" t="s">
        <v>8899</v>
      </c>
      <c r="O1142" s="38" t="s">
        <v>8899</v>
      </c>
      <c r="P1142" s="38" t="s">
        <v>8899</v>
      </c>
    </row>
    <row r="1143" spans="1:17" x14ac:dyDescent="0.3">
      <c r="A1143" t="s">
        <v>1250</v>
      </c>
      <c r="B1143" s="3">
        <v>14</v>
      </c>
      <c r="C1143">
        <v>0</v>
      </c>
      <c r="D1143">
        <v>0</v>
      </c>
      <c r="E1143">
        <v>0</v>
      </c>
      <c r="F1143">
        <v>0</v>
      </c>
      <c r="G1143" s="10">
        <v>14</v>
      </c>
      <c r="H1143">
        <v>0</v>
      </c>
      <c r="J1143" t="s">
        <v>18</v>
      </c>
      <c r="K1143" t="s">
        <v>18</v>
      </c>
      <c r="L1143" t="s">
        <v>75</v>
      </c>
      <c r="M1143" s="39" t="s">
        <v>8916</v>
      </c>
      <c r="N1143" s="38" t="s">
        <v>8899</v>
      </c>
      <c r="O1143" s="38" t="s">
        <v>8899</v>
      </c>
      <c r="P1143" s="38" t="s">
        <v>8899</v>
      </c>
      <c r="Q1143" s="31" t="s">
        <v>9047</v>
      </c>
    </row>
    <row r="1144" spans="1:17" x14ac:dyDescent="0.3">
      <c r="A1144" t="s">
        <v>1295</v>
      </c>
      <c r="B1144" s="3">
        <v>14</v>
      </c>
      <c r="C1144">
        <v>0</v>
      </c>
      <c r="D1144">
        <v>0</v>
      </c>
      <c r="E1144" s="10">
        <v>14</v>
      </c>
      <c r="F1144">
        <v>0</v>
      </c>
      <c r="G1144">
        <v>0</v>
      </c>
      <c r="H1144">
        <v>0</v>
      </c>
      <c r="J1144" t="s">
        <v>17</v>
      </c>
      <c r="K1144" t="s">
        <v>17</v>
      </c>
      <c r="L1144" t="s">
        <v>75</v>
      </c>
      <c r="M1144" s="39" t="s">
        <v>8916</v>
      </c>
      <c r="N1144" s="38" t="s">
        <v>8899</v>
      </c>
      <c r="O1144" s="38" t="s">
        <v>8899</v>
      </c>
      <c r="P1144" s="38" t="s">
        <v>8899</v>
      </c>
    </row>
    <row r="1145" spans="1:17" x14ac:dyDescent="0.3">
      <c r="A1145" t="s">
        <v>1301</v>
      </c>
      <c r="B1145" s="3">
        <v>14</v>
      </c>
      <c r="C1145">
        <v>0</v>
      </c>
      <c r="D1145">
        <v>0</v>
      </c>
      <c r="E1145" s="10">
        <v>14</v>
      </c>
      <c r="F1145">
        <v>0</v>
      </c>
      <c r="G1145">
        <v>0</v>
      </c>
      <c r="H1145">
        <v>0</v>
      </c>
      <c r="J1145" t="s">
        <v>17</v>
      </c>
      <c r="K1145" t="s">
        <v>17</v>
      </c>
      <c r="L1145" t="s">
        <v>75</v>
      </c>
      <c r="M1145" s="39" t="s">
        <v>8916</v>
      </c>
      <c r="N1145" s="38" t="s">
        <v>8899</v>
      </c>
      <c r="O1145" s="38" t="s">
        <v>8899</v>
      </c>
      <c r="P1145" s="38" t="s">
        <v>8899</v>
      </c>
    </row>
    <row r="1146" spans="1:17" x14ac:dyDescent="0.3">
      <c r="A1146" t="s">
        <v>1284</v>
      </c>
      <c r="B1146" s="3">
        <v>14</v>
      </c>
      <c r="C1146" s="10">
        <v>14</v>
      </c>
      <c r="D1146">
        <v>0</v>
      </c>
      <c r="E1146">
        <v>0</v>
      </c>
      <c r="F1146">
        <v>0</v>
      </c>
      <c r="G1146">
        <v>0</v>
      </c>
      <c r="H1146">
        <v>0</v>
      </c>
      <c r="J1146" t="s">
        <v>15</v>
      </c>
      <c r="K1146" t="s">
        <v>99</v>
      </c>
      <c r="L1146" t="s">
        <v>75</v>
      </c>
      <c r="M1146" s="39" t="s">
        <v>8916</v>
      </c>
      <c r="N1146" s="38" t="s">
        <v>8899</v>
      </c>
      <c r="O1146" s="38" t="s">
        <v>8899</v>
      </c>
      <c r="P1146" s="38" t="s">
        <v>8899</v>
      </c>
    </row>
    <row r="1147" spans="1:17" x14ac:dyDescent="0.3">
      <c r="A1147" t="s">
        <v>1254</v>
      </c>
      <c r="B1147" s="3">
        <v>14</v>
      </c>
      <c r="C1147">
        <v>0</v>
      </c>
      <c r="D1147">
        <v>0</v>
      </c>
      <c r="E1147">
        <v>0</v>
      </c>
      <c r="F1147">
        <v>0</v>
      </c>
      <c r="G1147" s="10">
        <v>14</v>
      </c>
      <c r="H1147">
        <v>0</v>
      </c>
      <c r="J1147" t="s">
        <v>18</v>
      </c>
      <c r="K1147" t="s">
        <v>18</v>
      </c>
      <c r="L1147" t="s">
        <v>75</v>
      </c>
      <c r="M1147" s="39" t="s">
        <v>8916</v>
      </c>
      <c r="N1147" s="38" t="s">
        <v>8899</v>
      </c>
      <c r="O1147" s="38" t="s">
        <v>8899</v>
      </c>
      <c r="P1147" s="38" t="s">
        <v>8899</v>
      </c>
    </row>
    <row r="1148" spans="1:17" x14ac:dyDescent="0.3">
      <c r="A1148" t="s">
        <v>1307</v>
      </c>
      <c r="B1148" s="3">
        <v>14</v>
      </c>
      <c r="C1148">
        <v>0</v>
      </c>
      <c r="D1148" s="10">
        <v>14</v>
      </c>
      <c r="E1148">
        <v>0</v>
      </c>
      <c r="F1148">
        <v>0</v>
      </c>
      <c r="G1148">
        <v>0</v>
      </c>
      <c r="H1148">
        <v>0</v>
      </c>
      <c r="J1148" t="s">
        <v>16</v>
      </c>
      <c r="K1148" t="s">
        <v>16</v>
      </c>
      <c r="L1148" t="s">
        <v>75</v>
      </c>
      <c r="M1148" s="39" t="s">
        <v>8916</v>
      </c>
      <c r="N1148" s="38" t="s">
        <v>8899</v>
      </c>
      <c r="O1148" s="38" t="s">
        <v>8899</v>
      </c>
      <c r="P1148" s="38" t="s">
        <v>8899</v>
      </c>
    </row>
    <row r="1149" spans="1:17" x14ac:dyDescent="0.3">
      <c r="A1149" t="s">
        <v>1291</v>
      </c>
      <c r="B1149" s="3">
        <v>14</v>
      </c>
      <c r="C1149">
        <v>0</v>
      </c>
      <c r="D1149">
        <v>0</v>
      </c>
      <c r="E1149" s="10">
        <v>14</v>
      </c>
      <c r="F1149">
        <v>0</v>
      </c>
      <c r="G1149">
        <v>0</v>
      </c>
      <c r="H1149">
        <v>0</v>
      </c>
      <c r="J1149" t="s">
        <v>17</v>
      </c>
      <c r="K1149" t="s">
        <v>17</v>
      </c>
      <c r="L1149" t="s">
        <v>75</v>
      </c>
      <c r="M1149" s="39" t="s">
        <v>8916</v>
      </c>
      <c r="N1149" s="38" t="s">
        <v>8899</v>
      </c>
      <c r="O1149" s="38" t="s">
        <v>8899</v>
      </c>
      <c r="P1149" s="38" t="s">
        <v>8899</v>
      </c>
    </row>
    <row r="1150" spans="1:17" x14ac:dyDescent="0.3">
      <c r="A1150" t="s">
        <v>1282</v>
      </c>
      <c r="B1150" s="3">
        <v>14</v>
      </c>
      <c r="C1150" s="10">
        <v>14</v>
      </c>
      <c r="D1150">
        <v>0</v>
      </c>
      <c r="E1150">
        <v>0</v>
      </c>
      <c r="F1150">
        <v>0</v>
      </c>
      <c r="G1150">
        <v>0</v>
      </c>
      <c r="H1150">
        <v>0</v>
      </c>
      <c r="J1150" t="s">
        <v>15</v>
      </c>
      <c r="K1150" t="s">
        <v>99</v>
      </c>
      <c r="L1150" t="s">
        <v>75</v>
      </c>
      <c r="M1150" s="39" t="s">
        <v>8916</v>
      </c>
      <c r="N1150" s="38" t="s">
        <v>8899</v>
      </c>
      <c r="O1150" s="38" t="s">
        <v>8899</v>
      </c>
      <c r="P1150" s="38" t="s">
        <v>8899</v>
      </c>
    </row>
    <row r="1151" spans="1:17" x14ac:dyDescent="0.3">
      <c r="A1151" t="s">
        <v>1264</v>
      </c>
      <c r="B1151" s="3">
        <v>14</v>
      </c>
      <c r="C1151">
        <v>0</v>
      </c>
      <c r="D1151">
        <v>0</v>
      </c>
      <c r="E1151">
        <v>0</v>
      </c>
      <c r="F1151">
        <v>2</v>
      </c>
      <c r="G1151">
        <v>9</v>
      </c>
      <c r="H1151">
        <v>3</v>
      </c>
      <c r="J1151" t="s">
        <v>125</v>
      </c>
      <c r="K1151" t="s">
        <v>126</v>
      </c>
      <c r="L1151" t="s">
        <v>46</v>
      </c>
      <c r="M1151" s="39" t="s">
        <v>8916</v>
      </c>
      <c r="N1151" s="38" t="s">
        <v>8899</v>
      </c>
      <c r="O1151" s="38" t="s">
        <v>8899</v>
      </c>
      <c r="P1151" s="38" t="s">
        <v>8899</v>
      </c>
    </row>
    <row r="1152" spans="1:17" x14ac:dyDescent="0.3">
      <c r="A1152" t="s">
        <v>1305</v>
      </c>
      <c r="B1152" s="3">
        <v>14</v>
      </c>
      <c r="C1152">
        <v>0</v>
      </c>
      <c r="D1152" s="10">
        <v>14</v>
      </c>
      <c r="E1152">
        <v>0</v>
      </c>
      <c r="F1152">
        <v>0</v>
      </c>
      <c r="G1152">
        <v>0</v>
      </c>
      <c r="H1152">
        <v>0</v>
      </c>
      <c r="J1152" t="s">
        <v>16</v>
      </c>
      <c r="K1152" t="s">
        <v>16</v>
      </c>
      <c r="L1152" t="s">
        <v>75</v>
      </c>
      <c r="M1152" s="39" t="s">
        <v>8916</v>
      </c>
      <c r="N1152" s="38" t="s">
        <v>8899</v>
      </c>
      <c r="O1152" s="38" t="s">
        <v>8899</v>
      </c>
      <c r="P1152" s="38" t="s">
        <v>8899</v>
      </c>
    </row>
    <row r="1153" spans="1:17" x14ac:dyDescent="0.3">
      <c r="A1153" t="s">
        <v>1311</v>
      </c>
      <c r="B1153" s="3">
        <v>14</v>
      </c>
      <c r="C1153">
        <v>0</v>
      </c>
      <c r="D1153" s="10">
        <v>14</v>
      </c>
      <c r="E1153">
        <v>0</v>
      </c>
      <c r="F1153">
        <v>0</v>
      </c>
      <c r="G1153">
        <v>0</v>
      </c>
      <c r="H1153">
        <v>0</v>
      </c>
      <c r="J1153" t="s">
        <v>16</v>
      </c>
      <c r="K1153" t="s">
        <v>16</v>
      </c>
      <c r="L1153" t="s">
        <v>75</v>
      </c>
      <c r="M1153" s="39" t="s">
        <v>8916</v>
      </c>
      <c r="N1153" s="38" t="s">
        <v>8899</v>
      </c>
      <c r="O1153" s="38" t="s">
        <v>8899</v>
      </c>
      <c r="P1153" s="38" t="s">
        <v>8899</v>
      </c>
    </row>
    <row r="1154" spans="1:17" x14ac:dyDescent="0.3">
      <c r="A1154" t="s">
        <v>1261</v>
      </c>
      <c r="B1154" s="3">
        <v>14</v>
      </c>
      <c r="C1154">
        <v>0</v>
      </c>
      <c r="D1154">
        <v>0</v>
      </c>
      <c r="E1154">
        <v>0</v>
      </c>
      <c r="F1154">
        <v>9</v>
      </c>
      <c r="G1154">
        <v>1</v>
      </c>
      <c r="H1154">
        <v>4</v>
      </c>
      <c r="J1154" t="s">
        <v>125</v>
      </c>
      <c r="K1154" t="s">
        <v>126</v>
      </c>
      <c r="L1154" t="s">
        <v>46</v>
      </c>
      <c r="M1154" s="39" t="s">
        <v>8916</v>
      </c>
      <c r="N1154" s="38" t="s">
        <v>8899</v>
      </c>
      <c r="O1154" s="38" t="s">
        <v>8899</v>
      </c>
      <c r="P1154" s="38" t="s">
        <v>8899</v>
      </c>
    </row>
    <row r="1155" spans="1:17" x14ac:dyDescent="0.3">
      <c r="A1155" t="s">
        <v>1279</v>
      </c>
      <c r="B1155" s="3">
        <v>14</v>
      </c>
      <c r="C1155">
        <v>0</v>
      </c>
      <c r="D1155">
        <v>0</v>
      </c>
      <c r="E1155">
        <v>0</v>
      </c>
      <c r="F1155" s="10">
        <v>14</v>
      </c>
      <c r="G1155">
        <v>0</v>
      </c>
      <c r="H1155">
        <v>0</v>
      </c>
      <c r="J1155" t="s">
        <v>51</v>
      </c>
      <c r="K1155" t="s">
        <v>81</v>
      </c>
      <c r="L1155" t="s">
        <v>75</v>
      </c>
      <c r="M1155" s="39" t="s">
        <v>8916</v>
      </c>
      <c r="N1155" s="38" t="s">
        <v>8899</v>
      </c>
      <c r="O1155" s="38" t="s">
        <v>8899</v>
      </c>
      <c r="P1155" s="38" t="s">
        <v>8899</v>
      </c>
      <c r="Q1155" s="31" t="s">
        <v>9047</v>
      </c>
    </row>
    <row r="1156" spans="1:17" x14ac:dyDescent="0.3">
      <c r="A1156" t="s">
        <v>1271</v>
      </c>
      <c r="B1156" s="3">
        <v>14</v>
      </c>
      <c r="C1156">
        <v>0</v>
      </c>
      <c r="D1156">
        <v>0</v>
      </c>
      <c r="E1156">
        <v>0</v>
      </c>
      <c r="F1156">
        <v>0</v>
      </c>
      <c r="G1156">
        <v>13</v>
      </c>
      <c r="H1156">
        <v>1</v>
      </c>
      <c r="J1156" t="s">
        <v>18</v>
      </c>
      <c r="K1156" t="s">
        <v>18</v>
      </c>
      <c r="L1156" t="s">
        <v>75</v>
      </c>
      <c r="M1156" s="39" t="s">
        <v>8916</v>
      </c>
      <c r="N1156" s="38" t="s">
        <v>8899</v>
      </c>
      <c r="O1156" s="38" t="s">
        <v>8899</v>
      </c>
      <c r="P1156" s="38" t="s">
        <v>8899</v>
      </c>
    </row>
    <row r="1157" spans="1:17" x14ac:dyDescent="0.3">
      <c r="A1157" t="s">
        <v>1294</v>
      </c>
      <c r="B1157" s="3">
        <v>14</v>
      </c>
      <c r="C1157">
        <v>0</v>
      </c>
      <c r="D1157">
        <v>0</v>
      </c>
      <c r="E1157" s="10">
        <v>14</v>
      </c>
      <c r="F1157">
        <v>0</v>
      </c>
      <c r="G1157">
        <v>0</v>
      </c>
      <c r="H1157">
        <v>0</v>
      </c>
      <c r="J1157" t="s">
        <v>17</v>
      </c>
      <c r="K1157" t="s">
        <v>17</v>
      </c>
      <c r="L1157" t="s">
        <v>75</v>
      </c>
      <c r="M1157" s="39" t="s">
        <v>8916</v>
      </c>
      <c r="N1157" s="38" t="s">
        <v>8899</v>
      </c>
      <c r="O1157" s="38" t="s">
        <v>8899</v>
      </c>
      <c r="P1157" s="38" t="s">
        <v>8899</v>
      </c>
    </row>
    <row r="1158" spans="1:17" x14ac:dyDescent="0.3">
      <c r="A1158" t="s">
        <v>1258</v>
      </c>
      <c r="B1158" s="3">
        <v>14</v>
      </c>
      <c r="C1158">
        <v>0</v>
      </c>
      <c r="D1158">
        <v>0</v>
      </c>
      <c r="E1158">
        <v>0</v>
      </c>
      <c r="F1158">
        <v>0</v>
      </c>
      <c r="G1158" s="10">
        <v>14</v>
      </c>
      <c r="H1158">
        <v>0</v>
      </c>
      <c r="J1158" t="s">
        <v>18</v>
      </c>
      <c r="K1158" t="s">
        <v>18</v>
      </c>
      <c r="L1158" t="s">
        <v>75</v>
      </c>
      <c r="M1158" s="39" t="s">
        <v>8916</v>
      </c>
      <c r="N1158" s="38" t="s">
        <v>8899</v>
      </c>
      <c r="O1158" s="38" t="s">
        <v>8899</v>
      </c>
      <c r="P1158" s="38" t="s">
        <v>8899</v>
      </c>
    </row>
    <row r="1159" spans="1:17" x14ac:dyDescent="0.3">
      <c r="A1159" t="s">
        <v>1287</v>
      </c>
      <c r="B1159" s="3">
        <v>14</v>
      </c>
      <c r="C1159">
        <v>0</v>
      </c>
      <c r="D1159">
        <v>0</v>
      </c>
      <c r="E1159" s="10">
        <v>14</v>
      </c>
      <c r="F1159">
        <v>0</v>
      </c>
      <c r="G1159">
        <v>0</v>
      </c>
      <c r="H1159">
        <v>0</v>
      </c>
      <c r="J1159" t="s">
        <v>17</v>
      </c>
      <c r="K1159" t="s">
        <v>17</v>
      </c>
      <c r="L1159" t="s">
        <v>75</v>
      </c>
      <c r="M1159" s="39" t="s">
        <v>8916</v>
      </c>
      <c r="N1159" s="38" t="s">
        <v>8899</v>
      </c>
      <c r="O1159" s="38" t="s">
        <v>8899</v>
      </c>
      <c r="P1159" s="38" t="s">
        <v>8899</v>
      </c>
    </row>
    <row r="1160" spans="1:17" x14ac:dyDescent="0.3">
      <c r="A1160" t="s">
        <v>1248</v>
      </c>
      <c r="B1160" s="3">
        <v>14</v>
      </c>
      <c r="C1160">
        <v>0</v>
      </c>
      <c r="D1160">
        <v>0</v>
      </c>
      <c r="E1160">
        <v>0</v>
      </c>
      <c r="F1160">
        <v>0</v>
      </c>
      <c r="G1160" s="10">
        <v>14</v>
      </c>
      <c r="H1160">
        <v>0</v>
      </c>
      <c r="J1160" t="s">
        <v>18</v>
      </c>
      <c r="K1160" t="s">
        <v>18</v>
      </c>
      <c r="L1160" t="s">
        <v>75</v>
      </c>
      <c r="M1160" s="39" t="s">
        <v>8916</v>
      </c>
      <c r="N1160" s="38" t="s">
        <v>8899</v>
      </c>
      <c r="O1160" s="38" t="s">
        <v>8899</v>
      </c>
      <c r="P1160" s="38" t="s">
        <v>8899</v>
      </c>
    </row>
    <row r="1161" spans="1:17" x14ac:dyDescent="0.3">
      <c r="A1161" t="s">
        <v>1253</v>
      </c>
      <c r="B1161" s="3">
        <v>14</v>
      </c>
      <c r="C1161">
        <v>0</v>
      </c>
      <c r="D1161">
        <v>0</v>
      </c>
      <c r="E1161">
        <v>0</v>
      </c>
      <c r="F1161">
        <v>0</v>
      </c>
      <c r="G1161" s="10">
        <v>14</v>
      </c>
      <c r="H1161">
        <v>0</v>
      </c>
      <c r="J1161" t="s">
        <v>18</v>
      </c>
      <c r="K1161" t="s">
        <v>18</v>
      </c>
      <c r="L1161" t="s">
        <v>75</v>
      </c>
      <c r="M1161" s="39" t="s">
        <v>8916</v>
      </c>
      <c r="N1161" s="38" t="s">
        <v>8899</v>
      </c>
      <c r="O1161" s="38" t="s">
        <v>8899</v>
      </c>
      <c r="P1161" s="38" t="s">
        <v>8899</v>
      </c>
    </row>
    <row r="1162" spans="1:17" x14ac:dyDescent="0.3">
      <c r="A1162" t="s">
        <v>1262</v>
      </c>
      <c r="B1162" s="3">
        <v>14</v>
      </c>
      <c r="C1162">
        <v>0</v>
      </c>
      <c r="D1162">
        <v>0</v>
      </c>
      <c r="E1162">
        <v>0</v>
      </c>
      <c r="F1162">
        <v>0</v>
      </c>
      <c r="G1162">
        <v>9</v>
      </c>
      <c r="H1162">
        <v>5</v>
      </c>
      <c r="J1162" t="s">
        <v>18</v>
      </c>
      <c r="K1162" t="s">
        <v>18</v>
      </c>
      <c r="L1162" t="s">
        <v>75</v>
      </c>
      <c r="M1162" s="39" t="s">
        <v>8916</v>
      </c>
      <c r="N1162" s="38" t="s">
        <v>8899</v>
      </c>
      <c r="O1162" s="38" t="s">
        <v>8899</v>
      </c>
      <c r="P1162" s="38" t="s">
        <v>8899</v>
      </c>
    </row>
    <row r="1163" spans="1:17" x14ac:dyDescent="0.3">
      <c r="A1163" t="s">
        <v>1286</v>
      </c>
      <c r="B1163" s="3">
        <v>14</v>
      </c>
      <c r="C1163">
        <v>0</v>
      </c>
      <c r="D1163">
        <v>0</v>
      </c>
      <c r="E1163" s="10">
        <v>14</v>
      </c>
      <c r="F1163">
        <v>0</v>
      </c>
      <c r="G1163">
        <v>0</v>
      </c>
      <c r="H1163">
        <v>0</v>
      </c>
      <c r="J1163" t="s">
        <v>17</v>
      </c>
      <c r="K1163" t="s">
        <v>17</v>
      </c>
      <c r="L1163" t="s">
        <v>75</v>
      </c>
      <c r="M1163" s="39" t="s">
        <v>8916</v>
      </c>
      <c r="N1163" s="38" t="s">
        <v>8899</v>
      </c>
      <c r="O1163" s="38" t="s">
        <v>8899</v>
      </c>
      <c r="P1163" s="38" t="s">
        <v>8899</v>
      </c>
      <c r="Q1163" s="31" t="s">
        <v>9047</v>
      </c>
    </row>
    <row r="1164" spans="1:17" x14ac:dyDescent="0.3">
      <c r="A1164" t="s">
        <v>1308</v>
      </c>
      <c r="B1164" s="3">
        <v>14</v>
      </c>
      <c r="C1164">
        <v>0</v>
      </c>
      <c r="D1164" s="10">
        <v>14</v>
      </c>
      <c r="E1164">
        <v>0</v>
      </c>
      <c r="F1164">
        <v>0</v>
      </c>
      <c r="G1164">
        <v>0</v>
      </c>
      <c r="H1164">
        <v>0</v>
      </c>
      <c r="J1164" t="s">
        <v>16</v>
      </c>
      <c r="K1164" t="s">
        <v>16</v>
      </c>
      <c r="L1164" t="s">
        <v>75</v>
      </c>
      <c r="M1164" s="39" t="s">
        <v>8916</v>
      </c>
      <c r="N1164" s="38" t="s">
        <v>8899</v>
      </c>
      <c r="O1164" s="38" t="s">
        <v>8899</v>
      </c>
      <c r="P1164" s="38" t="s">
        <v>8899</v>
      </c>
    </row>
    <row r="1165" spans="1:17" x14ac:dyDescent="0.3">
      <c r="A1165" t="s">
        <v>1312</v>
      </c>
      <c r="B1165" s="3">
        <v>14</v>
      </c>
      <c r="C1165">
        <v>0</v>
      </c>
      <c r="D1165" s="10">
        <v>14</v>
      </c>
      <c r="E1165">
        <v>0</v>
      </c>
      <c r="F1165">
        <v>0</v>
      </c>
      <c r="G1165">
        <v>0</v>
      </c>
      <c r="H1165">
        <v>0</v>
      </c>
      <c r="J1165" t="s">
        <v>16</v>
      </c>
      <c r="K1165" t="s">
        <v>16</v>
      </c>
      <c r="L1165" t="s">
        <v>75</v>
      </c>
      <c r="M1165" s="39" t="s">
        <v>8916</v>
      </c>
      <c r="N1165" s="38" t="s">
        <v>8899</v>
      </c>
      <c r="O1165" s="38" t="s">
        <v>8899</v>
      </c>
      <c r="P1165" s="38" t="s">
        <v>8899</v>
      </c>
    </row>
    <row r="1166" spans="1:17" x14ac:dyDescent="0.3">
      <c r="A1166" t="s">
        <v>1283</v>
      </c>
      <c r="B1166" s="3">
        <v>14</v>
      </c>
      <c r="C1166" s="10">
        <v>14</v>
      </c>
      <c r="D1166">
        <v>0</v>
      </c>
      <c r="E1166">
        <v>0</v>
      </c>
      <c r="F1166">
        <v>0</v>
      </c>
      <c r="G1166">
        <v>0</v>
      </c>
      <c r="H1166">
        <v>0</v>
      </c>
      <c r="J1166" t="s">
        <v>15</v>
      </c>
      <c r="K1166" t="s">
        <v>99</v>
      </c>
      <c r="L1166" t="s">
        <v>75</v>
      </c>
      <c r="M1166" s="39" t="s">
        <v>8916</v>
      </c>
      <c r="N1166" s="38" t="s">
        <v>8899</v>
      </c>
      <c r="O1166" s="38" t="s">
        <v>8899</v>
      </c>
      <c r="P1166" s="38" t="s">
        <v>8899</v>
      </c>
    </row>
    <row r="1167" spans="1:17" x14ac:dyDescent="0.3">
      <c r="A1167" t="s">
        <v>1281</v>
      </c>
      <c r="B1167" s="3">
        <v>14</v>
      </c>
      <c r="C1167" s="10">
        <v>14</v>
      </c>
      <c r="D1167">
        <v>0</v>
      </c>
      <c r="E1167">
        <v>0</v>
      </c>
      <c r="F1167">
        <v>0</v>
      </c>
      <c r="G1167">
        <v>0</v>
      </c>
      <c r="H1167">
        <v>0</v>
      </c>
      <c r="J1167" t="s">
        <v>15</v>
      </c>
      <c r="K1167" t="s">
        <v>99</v>
      </c>
      <c r="L1167" t="s">
        <v>75</v>
      </c>
      <c r="M1167" s="39" t="s">
        <v>8916</v>
      </c>
      <c r="N1167" s="38" t="s">
        <v>8899</v>
      </c>
      <c r="O1167" s="38" t="s">
        <v>8899</v>
      </c>
      <c r="P1167" s="38" t="s">
        <v>8899</v>
      </c>
    </row>
    <row r="1168" spans="1:17" x14ac:dyDescent="0.3">
      <c r="A1168" t="s">
        <v>1280</v>
      </c>
      <c r="B1168" s="3">
        <v>14</v>
      </c>
      <c r="C1168" s="10">
        <v>14</v>
      </c>
      <c r="D1168">
        <v>0</v>
      </c>
      <c r="E1168">
        <v>0</v>
      </c>
      <c r="F1168">
        <v>0</v>
      </c>
      <c r="G1168">
        <v>0</v>
      </c>
      <c r="H1168">
        <v>0</v>
      </c>
      <c r="J1168" t="s">
        <v>15</v>
      </c>
      <c r="K1168" t="s">
        <v>99</v>
      </c>
      <c r="L1168" t="s">
        <v>75</v>
      </c>
      <c r="M1168" s="39" t="s">
        <v>8916</v>
      </c>
      <c r="N1168" s="38" t="s">
        <v>8899</v>
      </c>
      <c r="O1168" s="38" t="s">
        <v>8899</v>
      </c>
      <c r="P1168" s="38" t="s">
        <v>8899</v>
      </c>
    </row>
    <row r="1169" spans="1:17" x14ac:dyDescent="0.3">
      <c r="A1169" t="s">
        <v>1365</v>
      </c>
      <c r="B1169" s="3">
        <v>13</v>
      </c>
      <c r="C1169">
        <v>0</v>
      </c>
      <c r="D1169">
        <v>0</v>
      </c>
      <c r="E1169" s="10">
        <v>13</v>
      </c>
      <c r="F1169">
        <v>0</v>
      </c>
      <c r="G1169">
        <v>0</v>
      </c>
      <c r="H1169">
        <v>0</v>
      </c>
      <c r="J1169" t="s">
        <v>17</v>
      </c>
      <c r="K1169" t="s">
        <v>17</v>
      </c>
      <c r="L1169" t="s">
        <v>75</v>
      </c>
      <c r="M1169" s="39" t="s">
        <v>8916</v>
      </c>
      <c r="N1169" s="38" t="s">
        <v>8899</v>
      </c>
      <c r="O1169" s="38" t="s">
        <v>8899</v>
      </c>
      <c r="P1169" s="38" t="s">
        <v>8899</v>
      </c>
    </row>
    <row r="1170" spans="1:17" x14ac:dyDescent="0.3">
      <c r="A1170" t="s">
        <v>1372</v>
      </c>
      <c r="B1170" s="3">
        <v>13</v>
      </c>
      <c r="C1170">
        <v>0</v>
      </c>
      <c r="D1170">
        <v>0</v>
      </c>
      <c r="E1170" s="10">
        <v>13</v>
      </c>
      <c r="F1170">
        <v>0</v>
      </c>
      <c r="G1170">
        <v>0</v>
      </c>
      <c r="H1170">
        <v>0</v>
      </c>
      <c r="J1170" t="s">
        <v>17</v>
      </c>
      <c r="K1170" t="s">
        <v>17</v>
      </c>
      <c r="L1170" t="s">
        <v>75</v>
      </c>
      <c r="M1170" s="39" t="s">
        <v>8916</v>
      </c>
      <c r="N1170" s="38" t="s">
        <v>8899</v>
      </c>
      <c r="O1170" s="38" t="s">
        <v>8899</v>
      </c>
      <c r="P1170" s="38" t="s">
        <v>8899</v>
      </c>
    </row>
    <row r="1171" spans="1:17" x14ac:dyDescent="0.3">
      <c r="A1171" t="s">
        <v>1350</v>
      </c>
      <c r="B1171" s="3">
        <v>13</v>
      </c>
      <c r="C1171">
        <v>0</v>
      </c>
      <c r="D1171">
        <v>0</v>
      </c>
      <c r="E1171">
        <v>0</v>
      </c>
      <c r="F1171" s="10">
        <v>13</v>
      </c>
      <c r="G1171">
        <v>0</v>
      </c>
      <c r="H1171">
        <v>0</v>
      </c>
      <c r="J1171" t="s">
        <v>51</v>
      </c>
      <c r="K1171" t="s">
        <v>81</v>
      </c>
      <c r="L1171" t="s">
        <v>75</v>
      </c>
      <c r="M1171" s="39" t="s">
        <v>8916</v>
      </c>
      <c r="N1171" s="38" t="s">
        <v>8899</v>
      </c>
      <c r="O1171" s="38" t="s">
        <v>8899</v>
      </c>
      <c r="P1171" s="38" t="s">
        <v>8899</v>
      </c>
    </row>
    <row r="1172" spans="1:17" x14ac:dyDescent="0.3">
      <c r="A1172" t="s">
        <v>1359</v>
      </c>
      <c r="B1172" s="3">
        <v>13</v>
      </c>
      <c r="C1172" s="10">
        <v>13</v>
      </c>
      <c r="D1172">
        <v>0</v>
      </c>
      <c r="E1172">
        <v>0</v>
      </c>
      <c r="F1172">
        <v>0</v>
      </c>
      <c r="G1172">
        <v>0</v>
      </c>
      <c r="H1172">
        <v>0</v>
      </c>
      <c r="J1172" t="s">
        <v>15</v>
      </c>
      <c r="K1172" t="s">
        <v>99</v>
      </c>
      <c r="L1172" t="s">
        <v>75</v>
      </c>
      <c r="M1172" s="39" t="s">
        <v>8916</v>
      </c>
      <c r="N1172" s="38" t="s">
        <v>8899</v>
      </c>
      <c r="O1172" s="38" t="s">
        <v>8899</v>
      </c>
      <c r="P1172" s="38" t="s">
        <v>8899</v>
      </c>
    </row>
    <row r="1173" spans="1:17" x14ac:dyDescent="0.3">
      <c r="A1173" t="s">
        <v>1356</v>
      </c>
      <c r="B1173" s="3">
        <v>13</v>
      </c>
      <c r="C1173" s="10">
        <v>13</v>
      </c>
      <c r="D1173">
        <v>0</v>
      </c>
      <c r="E1173">
        <v>0</v>
      </c>
      <c r="F1173">
        <v>0</v>
      </c>
      <c r="G1173">
        <v>0</v>
      </c>
      <c r="H1173">
        <v>0</v>
      </c>
      <c r="J1173" t="s">
        <v>15</v>
      </c>
      <c r="K1173" t="s">
        <v>99</v>
      </c>
      <c r="L1173" t="s">
        <v>75</v>
      </c>
      <c r="M1173" s="39" t="s">
        <v>8916</v>
      </c>
      <c r="N1173" s="38" t="s">
        <v>8899</v>
      </c>
      <c r="O1173" s="38" t="s">
        <v>8899</v>
      </c>
      <c r="P1173" s="38" t="s">
        <v>8899</v>
      </c>
    </row>
    <row r="1174" spans="1:17" x14ac:dyDescent="0.3">
      <c r="A1174" t="s">
        <v>1328</v>
      </c>
      <c r="B1174" s="3">
        <v>13</v>
      </c>
      <c r="C1174">
        <v>0</v>
      </c>
      <c r="D1174">
        <v>0</v>
      </c>
      <c r="E1174">
        <v>0</v>
      </c>
      <c r="F1174">
        <v>0</v>
      </c>
      <c r="G1174" s="10">
        <v>13</v>
      </c>
      <c r="H1174">
        <v>0</v>
      </c>
      <c r="J1174" t="s">
        <v>18</v>
      </c>
      <c r="K1174" t="s">
        <v>18</v>
      </c>
      <c r="L1174" t="s">
        <v>75</v>
      </c>
      <c r="M1174" s="39" t="s">
        <v>8916</v>
      </c>
      <c r="N1174" s="38" t="s">
        <v>8899</v>
      </c>
      <c r="O1174" s="38" t="s">
        <v>8899</v>
      </c>
      <c r="P1174" s="38" t="s">
        <v>8899</v>
      </c>
    </row>
    <row r="1175" spans="1:17" x14ac:dyDescent="0.3">
      <c r="A1175" t="s">
        <v>1345</v>
      </c>
      <c r="B1175" s="3">
        <v>13</v>
      </c>
      <c r="C1175" s="10">
        <v>13</v>
      </c>
      <c r="D1175">
        <v>0</v>
      </c>
      <c r="E1175">
        <v>0</v>
      </c>
      <c r="F1175">
        <v>0</v>
      </c>
      <c r="G1175">
        <v>0</v>
      </c>
      <c r="H1175">
        <v>0</v>
      </c>
      <c r="J1175" t="s">
        <v>15</v>
      </c>
      <c r="K1175" t="s">
        <v>99</v>
      </c>
      <c r="L1175" t="s">
        <v>75</v>
      </c>
      <c r="M1175" s="39" t="s">
        <v>8916</v>
      </c>
      <c r="N1175" s="38" t="s">
        <v>8899</v>
      </c>
      <c r="O1175" s="38" t="s">
        <v>8899</v>
      </c>
      <c r="P1175" s="38" t="s">
        <v>8899</v>
      </c>
    </row>
    <row r="1176" spans="1:17" x14ac:dyDescent="0.3">
      <c r="A1176" t="s">
        <v>1385</v>
      </c>
      <c r="B1176" s="3">
        <v>13</v>
      </c>
      <c r="C1176">
        <v>0</v>
      </c>
      <c r="D1176" s="10">
        <v>13</v>
      </c>
      <c r="E1176">
        <v>0</v>
      </c>
      <c r="F1176">
        <v>0</v>
      </c>
      <c r="G1176">
        <v>0</v>
      </c>
      <c r="H1176">
        <v>0</v>
      </c>
      <c r="J1176" t="s">
        <v>16</v>
      </c>
      <c r="K1176" t="s">
        <v>16</v>
      </c>
      <c r="L1176" t="s">
        <v>75</v>
      </c>
      <c r="M1176" s="39" t="s">
        <v>8916</v>
      </c>
      <c r="N1176" s="38" t="s">
        <v>8899</v>
      </c>
      <c r="O1176" s="38" t="s">
        <v>8899</v>
      </c>
      <c r="P1176" s="38" t="s">
        <v>8899</v>
      </c>
    </row>
    <row r="1177" spans="1:17" x14ac:dyDescent="0.3">
      <c r="A1177" t="s">
        <v>1358</v>
      </c>
      <c r="B1177" s="3">
        <v>13</v>
      </c>
      <c r="C1177" s="10">
        <v>13</v>
      </c>
      <c r="D1177">
        <v>0</v>
      </c>
      <c r="E1177">
        <v>0</v>
      </c>
      <c r="F1177">
        <v>0</v>
      </c>
      <c r="G1177">
        <v>0</v>
      </c>
      <c r="H1177">
        <v>0</v>
      </c>
      <c r="J1177" t="s">
        <v>15</v>
      </c>
      <c r="K1177" t="s">
        <v>99</v>
      </c>
      <c r="L1177" t="s">
        <v>75</v>
      </c>
      <c r="M1177" s="39" t="s">
        <v>8916</v>
      </c>
      <c r="N1177" s="38" t="s">
        <v>8899</v>
      </c>
      <c r="O1177" s="38" t="s">
        <v>8899</v>
      </c>
      <c r="P1177" s="38" t="s">
        <v>8899</v>
      </c>
    </row>
    <row r="1178" spans="1:17" x14ac:dyDescent="0.3">
      <c r="A1178" t="s">
        <v>1377</v>
      </c>
      <c r="B1178" s="3">
        <v>13</v>
      </c>
      <c r="C1178">
        <v>0</v>
      </c>
      <c r="D1178">
        <v>0</v>
      </c>
      <c r="E1178" s="10">
        <v>13</v>
      </c>
      <c r="F1178">
        <v>0</v>
      </c>
      <c r="G1178">
        <v>0</v>
      </c>
      <c r="H1178">
        <v>0</v>
      </c>
      <c r="J1178" t="s">
        <v>17</v>
      </c>
      <c r="K1178" t="s">
        <v>17</v>
      </c>
      <c r="L1178" t="s">
        <v>75</v>
      </c>
      <c r="M1178" s="39" t="s">
        <v>8916</v>
      </c>
      <c r="N1178" s="38" t="s">
        <v>8899</v>
      </c>
      <c r="O1178" s="38" t="s">
        <v>8899</v>
      </c>
      <c r="P1178" s="38" t="s">
        <v>8899</v>
      </c>
    </row>
    <row r="1179" spans="1:17" x14ac:dyDescent="0.3">
      <c r="A1179" t="s">
        <v>1338</v>
      </c>
      <c r="B1179" s="3">
        <v>13</v>
      </c>
      <c r="C1179" s="10">
        <v>13</v>
      </c>
      <c r="D1179">
        <v>0</v>
      </c>
      <c r="E1179">
        <v>0</v>
      </c>
      <c r="F1179">
        <v>0</v>
      </c>
      <c r="G1179">
        <v>0</v>
      </c>
      <c r="H1179">
        <v>0</v>
      </c>
      <c r="J1179" t="s">
        <v>15</v>
      </c>
      <c r="K1179" t="s">
        <v>99</v>
      </c>
      <c r="L1179" t="s">
        <v>75</v>
      </c>
      <c r="M1179" s="39" t="s">
        <v>8916</v>
      </c>
      <c r="N1179" s="38" t="s">
        <v>8899</v>
      </c>
      <c r="O1179" s="38" t="s">
        <v>8899</v>
      </c>
      <c r="P1179" s="38" t="s">
        <v>8899</v>
      </c>
    </row>
    <row r="1180" spans="1:17" x14ac:dyDescent="0.3">
      <c r="A1180" t="s">
        <v>1395</v>
      </c>
      <c r="B1180" s="3">
        <v>13</v>
      </c>
      <c r="C1180">
        <v>0</v>
      </c>
      <c r="D1180" s="10">
        <v>13</v>
      </c>
      <c r="E1180">
        <v>0</v>
      </c>
      <c r="F1180">
        <v>0</v>
      </c>
      <c r="G1180">
        <v>0</v>
      </c>
      <c r="H1180">
        <v>0</v>
      </c>
      <c r="J1180" t="s">
        <v>16</v>
      </c>
      <c r="K1180" t="s">
        <v>16</v>
      </c>
      <c r="L1180" t="s">
        <v>75</v>
      </c>
      <c r="M1180" s="39" t="s">
        <v>8916</v>
      </c>
      <c r="N1180" s="38" t="s">
        <v>8899</v>
      </c>
      <c r="O1180" s="38" t="s">
        <v>8899</v>
      </c>
      <c r="P1180" s="38" t="s">
        <v>8899</v>
      </c>
    </row>
    <row r="1181" spans="1:17" x14ac:dyDescent="0.3">
      <c r="A1181" t="s">
        <v>1351</v>
      </c>
      <c r="B1181" s="3">
        <v>13</v>
      </c>
      <c r="C1181">
        <v>0</v>
      </c>
      <c r="D1181">
        <v>0</v>
      </c>
      <c r="E1181">
        <v>0</v>
      </c>
      <c r="F1181">
        <v>0</v>
      </c>
      <c r="G1181">
        <v>0</v>
      </c>
      <c r="H1181" s="10">
        <v>13</v>
      </c>
      <c r="J1181" t="s">
        <v>18</v>
      </c>
      <c r="K1181" t="s">
        <v>18</v>
      </c>
      <c r="L1181" t="s">
        <v>75</v>
      </c>
      <c r="M1181" s="39" t="s">
        <v>8916</v>
      </c>
      <c r="N1181" s="38" t="s">
        <v>8899</v>
      </c>
      <c r="O1181" s="38" t="s">
        <v>8899</v>
      </c>
      <c r="P1181" s="38" t="s">
        <v>8899</v>
      </c>
    </row>
    <row r="1182" spans="1:17" x14ac:dyDescent="0.3">
      <c r="A1182" t="s">
        <v>1367</v>
      </c>
      <c r="B1182" s="3">
        <v>13</v>
      </c>
      <c r="C1182">
        <v>0</v>
      </c>
      <c r="D1182">
        <v>0</v>
      </c>
      <c r="E1182" s="10">
        <v>13</v>
      </c>
      <c r="F1182">
        <v>0</v>
      </c>
      <c r="G1182">
        <v>0</v>
      </c>
      <c r="H1182">
        <v>0</v>
      </c>
      <c r="J1182" t="s">
        <v>17</v>
      </c>
      <c r="K1182" t="s">
        <v>17</v>
      </c>
      <c r="L1182" t="s">
        <v>75</v>
      </c>
      <c r="M1182" s="39" t="s">
        <v>8916</v>
      </c>
      <c r="N1182" s="38" t="s">
        <v>8899</v>
      </c>
      <c r="O1182" s="38" t="s">
        <v>8899</v>
      </c>
      <c r="P1182" s="38" t="s">
        <v>8899</v>
      </c>
      <c r="Q1182" s="31" t="s">
        <v>9047</v>
      </c>
    </row>
    <row r="1183" spans="1:17" x14ac:dyDescent="0.3">
      <c r="A1183" t="s">
        <v>1326</v>
      </c>
      <c r="B1183" s="3">
        <v>13</v>
      </c>
      <c r="C1183">
        <v>0</v>
      </c>
      <c r="D1183">
        <v>0</v>
      </c>
      <c r="E1183">
        <v>0</v>
      </c>
      <c r="F1183">
        <v>0</v>
      </c>
      <c r="G1183" s="10">
        <v>13</v>
      </c>
      <c r="H1183">
        <v>0</v>
      </c>
      <c r="J1183" t="s">
        <v>18</v>
      </c>
      <c r="K1183" t="s">
        <v>18</v>
      </c>
      <c r="L1183" t="s">
        <v>75</v>
      </c>
      <c r="M1183" s="39" t="s">
        <v>8916</v>
      </c>
      <c r="N1183" s="38" t="s">
        <v>8899</v>
      </c>
      <c r="O1183" s="38" t="s">
        <v>8899</v>
      </c>
      <c r="P1183" s="38" t="s">
        <v>8899</v>
      </c>
    </row>
    <row r="1184" spans="1:17" x14ac:dyDescent="0.3">
      <c r="A1184" t="s">
        <v>1378</v>
      </c>
      <c r="B1184" s="3">
        <v>13</v>
      </c>
      <c r="C1184">
        <v>0</v>
      </c>
      <c r="D1184">
        <v>0</v>
      </c>
      <c r="E1184" s="10">
        <v>13</v>
      </c>
      <c r="F1184">
        <v>0</v>
      </c>
      <c r="G1184">
        <v>0</v>
      </c>
      <c r="H1184">
        <v>0</v>
      </c>
      <c r="J1184" t="s">
        <v>17</v>
      </c>
      <c r="K1184" t="s">
        <v>17</v>
      </c>
      <c r="L1184" t="s">
        <v>75</v>
      </c>
      <c r="M1184" s="39" t="s">
        <v>8916</v>
      </c>
      <c r="N1184" s="38" t="s">
        <v>8899</v>
      </c>
      <c r="O1184" s="38" t="s">
        <v>8899</v>
      </c>
      <c r="P1184" s="38" t="s">
        <v>8899</v>
      </c>
    </row>
    <row r="1185" spans="1:16" x14ac:dyDescent="0.3">
      <c r="A1185" t="s">
        <v>1343</v>
      </c>
      <c r="B1185" s="3">
        <v>13</v>
      </c>
      <c r="C1185">
        <v>0</v>
      </c>
      <c r="D1185">
        <v>0</v>
      </c>
      <c r="E1185">
        <v>0</v>
      </c>
      <c r="F1185">
        <v>7</v>
      </c>
      <c r="G1185">
        <v>6</v>
      </c>
      <c r="H1185">
        <v>0</v>
      </c>
      <c r="J1185" t="s">
        <v>125</v>
      </c>
      <c r="K1185" t="s">
        <v>126</v>
      </c>
      <c r="L1185" t="s">
        <v>46</v>
      </c>
      <c r="M1185" s="39" t="s">
        <v>8916</v>
      </c>
      <c r="N1185" s="38" t="s">
        <v>8899</v>
      </c>
      <c r="O1185" s="38" t="s">
        <v>8899</v>
      </c>
      <c r="P1185" s="38" t="s">
        <v>8899</v>
      </c>
    </row>
    <row r="1186" spans="1:16" x14ac:dyDescent="0.3">
      <c r="A1186" t="s">
        <v>1330</v>
      </c>
      <c r="B1186" s="3">
        <v>13</v>
      </c>
      <c r="C1186">
        <v>0</v>
      </c>
      <c r="D1186">
        <v>0</v>
      </c>
      <c r="E1186">
        <v>0</v>
      </c>
      <c r="F1186">
        <v>0</v>
      </c>
      <c r="G1186" s="10">
        <v>13</v>
      </c>
      <c r="H1186">
        <v>0</v>
      </c>
      <c r="J1186" t="s">
        <v>18</v>
      </c>
      <c r="K1186" t="s">
        <v>18</v>
      </c>
      <c r="L1186" t="s">
        <v>75</v>
      </c>
      <c r="M1186" s="39" t="s">
        <v>8916</v>
      </c>
      <c r="N1186" s="38" t="s">
        <v>8899</v>
      </c>
      <c r="O1186" s="38" t="s">
        <v>8899</v>
      </c>
      <c r="P1186" s="38" t="s">
        <v>8899</v>
      </c>
    </row>
    <row r="1187" spans="1:16" x14ac:dyDescent="0.3">
      <c r="A1187" t="s">
        <v>1362</v>
      </c>
      <c r="B1187" s="3">
        <v>13</v>
      </c>
      <c r="C1187">
        <v>0</v>
      </c>
      <c r="D1187">
        <v>0</v>
      </c>
      <c r="E1187" s="10">
        <v>13</v>
      </c>
      <c r="F1187">
        <v>0</v>
      </c>
      <c r="G1187">
        <v>0</v>
      </c>
      <c r="H1187">
        <v>0</v>
      </c>
      <c r="J1187" t="s">
        <v>17</v>
      </c>
      <c r="K1187" t="s">
        <v>17</v>
      </c>
      <c r="L1187" t="s">
        <v>75</v>
      </c>
      <c r="M1187" s="39" t="s">
        <v>8916</v>
      </c>
      <c r="N1187" s="38" t="s">
        <v>8899</v>
      </c>
      <c r="O1187" s="38" t="s">
        <v>8899</v>
      </c>
      <c r="P1187" s="38" t="s">
        <v>8899</v>
      </c>
    </row>
    <row r="1188" spans="1:16" x14ac:dyDescent="0.3">
      <c r="A1188" t="s">
        <v>1333</v>
      </c>
      <c r="B1188" s="3">
        <v>13</v>
      </c>
      <c r="C1188">
        <v>0</v>
      </c>
      <c r="D1188">
        <v>0</v>
      </c>
      <c r="E1188">
        <v>0</v>
      </c>
      <c r="F1188">
        <v>0</v>
      </c>
      <c r="G1188" s="10">
        <v>13</v>
      </c>
      <c r="H1188">
        <v>0</v>
      </c>
      <c r="J1188" t="s">
        <v>18</v>
      </c>
      <c r="K1188" t="s">
        <v>18</v>
      </c>
      <c r="L1188" t="s">
        <v>75</v>
      </c>
      <c r="M1188" s="39" t="s">
        <v>8916</v>
      </c>
      <c r="N1188" s="38" t="s">
        <v>8899</v>
      </c>
      <c r="O1188" s="38" t="s">
        <v>8899</v>
      </c>
      <c r="P1188" s="38" t="s">
        <v>8899</v>
      </c>
    </row>
    <row r="1189" spans="1:16" x14ac:dyDescent="0.3">
      <c r="A1189" t="s">
        <v>1322</v>
      </c>
      <c r="B1189" s="3">
        <v>13</v>
      </c>
      <c r="C1189">
        <v>0</v>
      </c>
      <c r="D1189">
        <v>0</v>
      </c>
      <c r="E1189">
        <v>0</v>
      </c>
      <c r="F1189">
        <v>0</v>
      </c>
      <c r="G1189" s="10">
        <v>13</v>
      </c>
      <c r="H1189">
        <v>0</v>
      </c>
      <c r="J1189" t="s">
        <v>18</v>
      </c>
      <c r="K1189" t="s">
        <v>18</v>
      </c>
      <c r="L1189" t="s">
        <v>75</v>
      </c>
      <c r="M1189" s="39" t="s">
        <v>8916</v>
      </c>
      <c r="N1189" s="38" t="s">
        <v>8899</v>
      </c>
      <c r="O1189" s="38" t="s">
        <v>8899</v>
      </c>
      <c r="P1189" s="38" t="s">
        <v>8899</v>
      </c>
    </row>
    <row r="1190" spans="1:16" x14ac:dyDescent="0.3">
      <c r="A1190" t="s">
        <v>1334</v>
      </c>
      <c r="B1190" s="3">
        <v>13</v>
      </c>
      <c r="C1190">
        <v>0</v>
      </c>
      <c r="D1190">
        <v>0</v>
      </c>
      <c r="E1190">
        <v>0</v>
      </c>
      <c r="F1190">
        <v>0</v>
      </c>
      <c r="G1190" s="10">
        <v>13</v>
      </c>
      <c r="H1190">
        <v>0</v>
      </c>
      <c r="J1190" t="s">
        <v>18</v>
      </c>
      <c r="K1190" t="s">
        <v>18</v>
      </c>
      <c r="L1190" t="s">
        <v>75</v>
      </c>
      <c r="M1190" s="39" t="s">
        <v>8916</v>
      </c>
      <c r="N1190" s="38" t="s">
        <v>8899</v>
      </c>
      <c r="O1190" s="38" t="s">
        <v>8899</v>
      </c>
      <c r="P1190" s="38" t="s">
        <v>8899</v>
      </c>
    </row>
    <row r="1191" spans="1:16" x14ac:dyDescent="0.3">
      <c r="A1191" t="s">
        <v>1340</v>
      </c>
      <c r="B1191" s="3">
        <v>13</v>
      </c>
      <c r="C1191">
        <v>0</v>
      </c>
      <c r="D1191">
        <v>0</v>
      </c>
      <c r="E1191">
        <v>0</v>
      </c>
      <c r="F1191">
        <v>0</v>
      </c>
      <c r="G1191">
        <v>7</v>
      </c>
      <c r="H1191">
        <v>6</v>
      </c>
      <c r="J1191" t="s">
        <v>18</v>
      </c>
      <c r="K1191" t="s">
        <v>18</v>
      </c>
      <c r="L1191" t="s">
        <v>75</v>
      </c>
      <c r="M1191" s="39" t="s">
        <v>8916</v>
      </c>
      <c r="N1191" s="38" t="s">
        <v>8899</v>
      </c>
      <c r="O1191" s="38" t="s">
        <v>8899</v>
      </c>
      <c r="P1191" s="38" t="s">
        <v>8899</v>
      </c>
    </row>
    <row r="1192" spans="1:16" x14ac:dyDescent="0.3">
      <c r="A1192" t="s">
        <v>1361</v>
      </c>
      <c r="B1192" s="3">
        <v>13</v>
      </c>
      <c r="C1192">
        <v>0</v>
      </c>
      <c r="D1192">
        <v>0</v>
      </c>
      <c r="E1192" s="10">
        <v>13</v>
      </c>
      <c r="F1192">
        <v>0</v>
      </c>
      <c r="G1192">
        <v>0</v>
      </c>
      <c r="H1192">
        <v>0</v>
      </c>
      <c r="J1192" t="s">
        <v>17</v>
      </c>
      <c r="K1192" t="s">
        <v>17</v>
      </c>
      <c r="L1192" t="s">
        <v>75</v>
      </c>
      <c r="M1192" s="39" t="s">
        <v>8916</v>
      </c>
      <c r="N1192" s="38" t="s">
        <v>8899</v>
      </c>
      <c r="O1192" s="38" t="s">
        <v>8899</v>
      </c>
      <c r="P1192" s="38" t="s">
        <v>8899</v>
      </c>
    </row>
    <row r="1193" spans="1:16" x14ac:dyDescent="0.3">
      <c r="A1193" t="s">
        <v>1396</v>
      </c>
      <c r="B1193" s="3">
        <v>13</v>
      </c>
      <c r="C1193">
        <v>0</v>
      </c>
      <c r="D1193" s="10">
        <v>13</v>
      </c>
      <c r="E1193">
        <v>0</v>
      </c>
      <c r="F1193">
        <v>0</v>
      </c>
      <c r="G1193">
        <v>0</v>
      </c>
      <c r="H1193">
        <v>0</v>
      </c>
      <c r="J1193" t="s">
        <v>16</v>
      </c>
      <c r="K1193" t="s">
        <v>16</v>
      </c>
      <c r="L1193" t="s">
        <v>75</v>
      </c>
      <c r="M1193" s="39" t="s">
        <v>8916</v>
      </c>
      <c r="N1193" s="38" t="s">
        <v>8899</v>
      </c>
      <c r="O1193" s="38" t="s">
        <v>8899</v>
      </c>
      <c r="P1193" s="38" t="s">
        <v>8899</v>
      </c>
    </row>
    <row r="1194" spans="1:16" x14ac:dyDescent="0.3">
      <c r="A1194" t="s">
        <v>1376</v>
      </c>
      <c r="B1194" s="3">
        <v>13</v>
      </c>
      <c r="C1194">
        <v>0</v>
      </c>
      <c r="D1194">
        <v>0</v>
      </c>
      <c r="E1194" s="10">
        <v>13</v>
      </c>
      <c r="F1194">
        <v>0</v>
      </c>
      <c r="G1194">
        <v>0</v>
      </c>
      <c r="H1194">
        <v>0</v>
      </c>
      <c r="J1194" t="s">
        <v>17</v>
      </c>
      <c r="K1194" t="s">
        <v>17</v>
      </c>
      <c r="L1194" t="s">
        <v>75</v>
      </c>
      <c r="M1194" s="39" t="s">
        <v>8916</v>
      </c>
      <c r="N1194" s="38" t="s">
        <v>8899</v>
      </c>
      <c r="O1194" s="38" t="s">
        <v>8899</v>
      </c>
      <c r="P1194" s="38" t="s">
        <v>8899</v>
      </c>
    </row>
    <row r="1195" spans="1:16" x14ac:dyDescent="0.3">
      <c r="A1195" t="s">
        <v>1379</v>
      </c>
      <c r="B1195" s="3">
        <v>13</v>
      </c>
      <c r="C1195">
        <v>0</v>
      </c>
      <c r="D1195">
        <v>0</v>
      </c>
      <c r="E1195" s="10">
        <v>13</v>
      </c>
      <c r="F1195">
        <v>0</v>
      </c>
      <c r="G1195">
        <v>0</v>
      </c>
      <c r="H1195">
        <v>0</v>
      </c>
      <c r="J1195" t="s">
        <v>17</v>
      </c>
      <c r="K1195" t="s">
        <v>17</v>
      </c>
      <c r="L1195" t="s">
        <v>75</v>
      </c>
      <c r="M1195" s="39" t="s">
        <v>8916</v>
      </c>
      <c r="N1195" s="38" t="s">
        <v>8899</v>
      </c>
      <c r="O1195" s="38" t="s">
        <v>8899</v>
      </c>
      <c r="P1195" s="38" t="s">
        <v>8899</v>
      </c>
    </row>
    <row r="1196" spans="1:16" x14ac:dyDescent="0.3">
      <c r="A1196" t="s">
        <v>1382</v>
      </c>
      <c r="B1196" s="3">
        <v>13</v>
      </c>
      <c r="C1196">
        <v>0</v>
      </c>
      <c r="D1196" s="10">
        <v>13</v>
      </c>
      <c r="E1196">
        <v>0</v>
      </c>
      <c r="F1196">
        <v>0</v>
      </c>
      <c r="G1196">
        <v>0</v>
      </c>
      <c r="H1196">
        <v>0</v>
      </c>
      <c r="J1196" t="s">
        <v>16</v>
      </c>
      <c r="K1196" t="s">
        <v>16</v>
      </c>
      <c r="L1196" t="s">
        <v>75</v>
      </c>
      <c r="M1196" s="39" t="s">
        <v>8916</v>
      </c>
      <c r="N1196" s="38" t="s">
        <v>8899</v>
      </c>
      <c r="O1196" s="38" t="s">
        <v>8899</v>
      </c>
      <c r="P1196" s="38" t="s">
        <v>8899</v>
      </c>
    </row>
    <row r="1197" spans="1:16" x14ac:dyDescent="0.3">
      <c r="A1197" t="s">
        <v>1380</v>
      </c>
      <c r="B1197" s="3">
        <v>13</v>
      </c>
      <c r="C1197">
        <v>0</v>
      </c>
      <c r="D1197" s="10">
        <v>13</v>
      </c>
      <c r="E1197">
        <v>0</v>
      </c>
      <c r="F1197">
        <v>0</v>
      </c>
      <c r="G1197">
        <v>0</v>
      </c>
      <c r="H1197">
        <v>0</v>
      </c>
      <c r="J1197" t="s">
        <v>16</v>
      </c>
      <c r="K1197" t="s">
        <v>16</v>
      </c>
      <c r="L1197" t="s">
        <v>75</v>
      </c>
      <c r="M1197" s="39" t="s">
        <v>8916</v>
      </c>
      <c r="N1197" s="38" t="s">
        <v>8899</v>
      </c>
      <c r="O1197" s="38" t="s">
        <v>8899</v>
      </c>
      <c r="P1197" s="38" t="s">
        <v>8899</v>
      </c>
    </row>
    <row r="1198" spans="1:16" x14ac:dyDescent="0.3">
      <c r="A1198" t="s">
        <v>1320</v>
      </c>
      <c r="B1198" s="3">
        <v>13</v>
      </c>
      <c r="C1198">
        <v>0</v>
      </c>
      <c r="D1198">
        <v>0</v>
      </c>
      <c r="E1198">
        <v>0</v>
      </c>
      <c r="F1198">
        <v>0</v>
      </c>
      <c r="G1198" s="10">
        <v>13</v>
      </c>
      <c r="H1198">
        <v>0</v>
      </c>
      <c r="J1198" t="s">
        <v>18</v>
      </c>
      <c r="K1198" t="s">
        <v>18</v>
      </c>
      <c r="L1198" t="s">
        <v>75</v>
      </c>
      <c r="M1198" s="39" t="s">
        <v>8916</v>
      </c>
      <c r="N1198" s="38" t="s">
        <v>8899</v>
      </c>
      <c r="O1198" s="38" t="s">
        <v>8899</v>
      </c>
      <c r="P1198" s="38" t="s">
        <v>8899</v>
      </c>
    </row>
    <row r="1199" spans="1:16" x14ac:dyDescent="0.3">
      <c r="A1199" t="s">
        <v>1381</v>
      </c>
      <c r="B1199" s="3">
        <v>13</v>
      </c>
      <c r="C1199">
        <v>0</v>
      </c>
      <c r="D1199" s="10">
        <v>13</v>
      </c>
      <c r="E1199">
        <v>0</v>
      </c>
      <c r="F1199">
        <v>0</v>
      </c>
      <c r="G1199">
        <v>0</v>
      </c>
      <c r="H1199">
        <v>0</v>
      </c>
      <c r="J1199" t="s">
        <v>16</v>
      </c>
      <c r="K1199" t="s">
        <v>16</v>
      </c>
      <c r="L1199" t="s">
        <v>75</v>
      </c>
      <c r="M1199" s="39" t="s">
        <v>8916</v>
      </c>
      <c r="N1199" s="38" t="s">
        <v>8899</v>
      </c>
      <c r="O1199" s="38" t="s">
        <v>8899</v>
      </c>
      <c r="P1199" s="38" t="s">
        <v>8899</v>
      </c>
    </row>
    <row r="1200" spans="1:16" x14ac:dyDescent="0.3">
      <c r="A1200" t="s">
        <v>1316</v>
      </c>
      <c r="B1200" s="3">
        <v>13</v>
      </c>
      <c r="C1200">
        <v>0</v>
      </c>
      <c r="D1200">
        <v>0</v>
      </c>
      <c r="E1200">
        <v>0</v>
      </c>
      <c r="F1200">
        <v>0</v>
      </c>
      <c r="G1200" s="10">
        <v>13</v>
      </c>
      <c r="H1200">
        <v>0</v>
      </c>
      <c r="J1200" t="s">
        <v>18</v>
      </c>
      <c r="K1200" t="s">
        <v>18</v>
      </c>
      <c r="L1200" t="s">
        <v>75</v>
      </c>
      <c r="M1200" s="39" t="s">
        <v>8916</v>
      </c>
      <c r="N1200" s="38" t="s">
        <v>8899</v>
      </c>
      <c r="O1200" s="38" t="s">
        <v>8899</v>
      </c>
      <c r="P1200" s="38" t="s">
        <v>8899</v>
      </c>
    </row>
    <row r="1201" spans="1:16" x14ac:dyDescent="0.3">
      <c r="A1201" t="s">
        <v>1363</v>
      </c>
      <c r="B1201" s="3">
        <v>13</v>
      </c>
      <c r="C1201">
        <v>0</v>
      </c>
      <c r="D1201">
        <v>0</v>
      </c>
      <c r="E1201" s="10">
        <v>13</v>
      </c>
      <c r="F1201">
        <v>0</v>
      </c>
      <c r="G1201">
        <v>0</v>
      </c>
      <c r="H1201">
        <v>0</v>
      </c>
      <c r="J1201" t="s">
        <v>17</v>
      </c>
      <c r="K1201" t="s">
        <v>17</v>
      </c>
      <c r="L1201" t="s">
        <v>75</v>
      </c>
      <c r="M1201" s="39" t="s">
        <v>8916</v>
      </c>
      <c r="N1201" s="38" t="s">
        <v>8899</v>
      </c>
      <c r="O1201" s="38" t="s">
        <v>8899</v>
      </c>
      <c r="P1201" s="38" t="s">
        <v>8899</v>
      </c>
    </row>
    <row r="1202" spans="1:16" x14ac:dyDescent="0.3">
      <c r="A1202" t="s">
        <v>1332</v>
      </c>
      <c r="B1202" s="3">
        <v>13</v>
      </c>
      <c r="C1202">
        <v>0</v>
      </c>
      <c r="D1202">
        <v>0</v>
      </c>
      <c r="E1202">
        <v>0</v>
      </c>
      <c r="F1202">
        <v>0</v>
      </c>
      <c r="G1202" s="10">
        <v>13</v>
      </c>
      <c r="H1202">
        <v>0</v>
      </c>
      <c r="J1202" t="s">
        <v>18</v>
      </c>
      <c r="K1202" t="s">
        <v>18</v>
      </c>
      <c r="L1202" t="s">
        <v>75</v>
      </c>
      <c r="M1202" s="39" t="s">
        <v>8916</v>
      </c>
      <c r="N1202" s="38" t="s">
        <v>8899</v>
      </c>
      <c r="O1202" s="38" t="s">
        <v>8899</v>
      </c>
      <c r="P1202" s="38" t="s">
        <v>8899</v>
      </c>
    </row>
    <row r="1203" spans="1:16" x14ac:dyDescent="0.3">
      <c r="A1203" t="s">
        <v>1399</v>
      </c>
      <c r="B1203" s="3">
        <v>13</v>
      </c>
      <c r="C1203">
        <v>0</v>
      </c>
      <c r="D1203" s="10">
        <v>13</v>
      </c>
      <c r="E1203">
        <v>0</v>
      </c>
      <c r="F1203">
        <v>0</v>
      </c>
      <c r="G1203">
        <v>0</v>
      </c>
      <c r="H1203">
        <v>0</v>
      </c>
      <c r="J1203" t="s">
        <v>16</v>
      </c>
      <c r="K1203" t="s">
        <v>16</v>
      </c>
      <c r="L1203" t="s">
        <v>75</v>
      </c>
      <c r="M1203" s="39" t="s">
        <v>8916</v>
      </c>
      <c r="N1203" s="38" t="s">
        <v>8899</v>
      </c>
      <c r="O1203" s="38" t="s">
        <v>8899</v>
      </c>
      <c r="P1203" s="38" t="s">
        <v>8899</v>
      </c>
    </row>
    <row r="1204" spans="1:16" x14ac:dyDescent="0.3">
      <c r="A1204" t="s">
        <v>1347</v>
      </c>
      <c r="B1204" s="3">
        <v>13</v>
      </c>
      <c r="C1204">
        <v>0</v>
      </c>
      <c r="D1204">
        <v>0</v>
      </c>
      <c r="E1204">
        <v>0</v>
      </c>
      <c r="F1204">
        <v>8</v>
      </c>
      <c r="G1204">
        <v>5</v>
      </c>
      <c r="H1204">
        <v>0</v>
      </c>
      <c r="J1204" t="s">
        <v>125</v>
      </c>
      <c r="K1204" t="s">
        <v>126</v>
      </c>
      <c r="L1204" t="s">
        <v>46</v>
      </c>
      <c r="M1204" s="39" t="s">
        <v>8916</v>
      </c>
      <c r="N1204" s="38" t="s">
        <v>8899</v>
      </c>
      <c r="O1204" s="38" t="s">
        <v>8899</v>
      </c>
      <c r="P1204" s="38" t="s">
        <v>8899</v>
      </c>
    </row>
    <row r="1205" spans="1:16" x14ac:dyDescent="0.3">
      <c r="A1205" t="s">
        <v>1321</v>
      </c>
      <c r="B1205" s="3">
        <v>13</v>
      </c>
      <c r="C1205">
        <v>0</v>
      </c>
      <c r="D1205">
        <v>0</v>
      </c>
      <c r="E1205">
        <v>0</v>
      </c>
      <c r="F1205">
        <v>0</v>
      </c>
      <c r="G1205" s="10">
        <v>13</v>
      </c>
      <c r="H1205">
        <v>0</v>
      </c>
      <c r="J1205" t="s">
        <v>18</v>
      </c>
      <c r="K1205" t="s">
        <v>18</v>
      </c>
      <c r="L1205" t="s">
        <v>75</v>
      </c>
      <c r="M1205" s="39" t="s">
        <v>8916</v>
      </c>
      <c r="N1205" s="38" t="s">
        <v>8899</v>
      </c>
      <c r="O1205" s="38" t="s">
        <v>8899</v>
      </c>
      <c r="P1205" s="38" t="s">
        <v>8899</v>
      </c>
    </row>
    <row r="1206" spans="1:16" x14ac:dyDescent="0.3">
      <c r="A1206" t="s">
        <v>1323</v>
      </c>
      <c r="B1206" s="3">
        <v>13</v>
      </c>
      <c r="C1206">
        <v>0</v>
      </c>
      <c r="D1206">
        <v>0</v>
      </c>
      <c r="E1206">
        <v>0</v>
      </c>
      <c r="F1206">
        <v>0</v>
      </c>
      <c r="G1206" s="10">
        <v>13</v>
      </c>
      <c r="H1206">
        <v>0</v>
      </c>
      <c r="J1206" t="s">
        <v>18</v>
      </c>
      <c r="K1206" t="s">
        <v>18</v>
      </c>
      <c r="L1206" t="s">
        <v>75</v>
      </c>
      <c r="M1206" s="39" t="s">
        <v>8916</v>
      </c>
      <c r="N1206" s="38" t="s">
        <v>8899</v>
      </c>
      <c r="O1206" s="38" t="s">
        <v>8899</v>
      </c>
      <c r="P1206" s="38" t="s">
        <v>8899</v>
      </c>
    </row>
    <row r="1207" spans="1:16" x14ac:dyDescent="0.3">
      <c r="A1207" t="s">
        <v>1383</v>
      </c>
      <c r="B1207" s="3">
        <v>13</v>
      </c>
      <c r="C1207">
        <v>0</v>
      </c>
      <c r="D1207" s="10">
        <v>13</v>
      </c>
      <c r="E1207">
        <v>0</v>
      </c>
      <c r="F1207">
        <v>0</v>
      </c>
      <c r="G1207">
        <v>0</v>
      </c>
      <c r="H1207">
        <v>0</v>
      </c>
      <c r="J1207" t="s">
        <v>16</v>
      </c>
      <c r="K1207" t="s">
        <v>16</v>
      </c>
      <c r="L1207" t="s">
        <v>75</v>
      </c>
      <c r="M1207" s="39" t="s">
        <v>8916</v>
      </c>
      <c r="N1207" s="38" t="s">
        <v>8899</v>
      </c>
      <c r="O1207" s="38" t="s">
        <v>8899</v>
      </c>
      <c r="P1207" s="38" t="s">
        <v>8899</v>
      </c>
    </row>
    <row r="1208" spans="1:16" x14ac:dyDescent="0.3">
      <c r="A1208" t="s">
        <v>1393</v>
      </c>
      <c r="B1208" s="3">
        <v>13</v>
      </c>
      <c r="C1208">
        <v>0</v>
      </c>
      <c r="D1208" s="10">
        <v>13</v>
      </c>
      <c r="E1208">
        <v>0</v>
      </c>
      <c r="F1208">
        <v>0</v>
      </c>
      <c r="G1208">
        <v>0</v>
      </c>
      <c r="H1208">
        <v>0</v>
      </c>
      <c r="J1208" t="s">
        <v>16</v>
      </c>
      <c r="K1208" t="s">
        <v>16</v>
      </c>
      <c r="L1208" t="s">
        <v>75</v>
      </c>
      <c r="M1208" s="39" t="s">
        <v>8916</v>
      </c>
      <c r="N1208" s="38" t="s">
        <v>8899</v>
      </c>
      <c r="O1208" s="38" t="s">
        <v>8899</v>
      </c>
      <c r="P1208" s="38" t="s">
        <v>8899</v>
      </c>
    </row>
    <row r="1209" spans="1:16" x14ac:dyDescent="0.3">
      <c r="A1209" t="s">
        <v>1331</v>
      </c>
      <c r="B1209" s="3">
        <v>13</v>
      </c>
      <c r="C1209">
        <v>0</v>
      </c>
      <c r="D1209">
        <v>0</v>
      </c>
      <c r="E1209">
        <v>0</v>
      </c>
      <c r="F1209">
        <v>0</v>
      </c>
      <c r="G1209" s="10">
        <v>13</v>
      </c>
      <c r="H1209">
        <v>0</v>
      </c>
      <c r="J1209" t="s">
        <v>18</v>
      </c>
      <c r="K1209" t="s">
        <v>18</v>
      </c>
      <c r="L1209" t="s">
        <v>75</v>
      </c>
      <c r="M1209" s="39" t="s">
        <v>8916</v>
      </c>
      <c r="N1209" s="38" t="s">
        <v>8899</v>
      </c>
      <c r="O1209" s="38" t="s">
        <v>8899</v>
      </c>
      <c r="P1209" s="38" t="s">
        <v>8899</v>
      </c>
    </row>
    <row r="1210" spans="1:16" x14ac:dyDescent="0.3">
      <c r="A1210" t="s">
        <v>1329</v>
      </c>
      <c r="B1210" s="3">
        <v>13</v>
      </c>
      <c r="C1210">
        <v>0</v>
      </c>
      <c r="D1210">
        <v>0</v>
      </c>
      <c r="E1210">
        <v>0</v>
      </c>
      <c r="F1210">
        <v>0</v>
      </c>
      <c r="G1210" s="10">
        <v>13</v>
      </c>
      <c r="H1210">
        <v>0</v>
      </c>
      <c r="J1210" t="s">
        <v>18</v>
      </c>
      <c r="K1210" t="s">
        <v>18</v>
      </c>
      <c r="L1210" t="s">
        <v>75</v>
      </c>
      <c r="M1210" s="39" t="s">
        <v>8916</v>
      </c>
      <c r="N1210" s="38" t="s">
        <v>8899</v>
      </c>
      <c r="O1210" s="38" t="s">
        <v>8899</v>
      </c>
      <c r="P1210" s="38" t="s">
        <v>8899</v>
      </c>
    </row>
    <row r="1211" spans="1:16" x14ac:dyDescent="0.3">
      <c r="A1211" t="s">
        <v>1327</v>
      </c>
      <c r="B1211" s="3">
        <v>13</v>
      </c>
      <c r="C1211">
        <v>0</v>
      </c>
      <c r="D1211">
        <v>0</v>
      </c>
      <c r="E1211">
        <v>0</v>
      </c>
      <c r="F1211">
        <v>0</v>
      </c>
      <c r="G1211" s="10">
        <v>13</v>
      </c>
      <c r="H1211">
        <v>0</v>
      </c>
      <c r="J1211" t="s">
        <v>18</v>
      </c>
      <c r="K1211" t="s">
        <v>18</v>
      </c>
      <c r="L1211" t="s">
        <v>75</v>
      </c>
      <c r="M1211" s="39" t="s">
        <v>8916</v>
      </c>
      <c r="N1211" s="38" t="s">
        <v>8899</v>
      </c>
      <c r="O1211" s="38" t="s">
        <v>8899</v>
      </c>
      <c r="P1211" s="38" t="s">
        <v>8899</v>
      </c>
    </row>
    <row r="1212" spans="1:16" x14ac:dyDescent="0.3">
      <c r="A1212" t="s">
        <v>1352</v>
      </c>
      <c r="B1212" s="3">
        <v>13</v>
      </c>
      <c r="C1212">
        <v>0</v>
      </c>
      <c r="D1212">
        <v>0</v>
      </c>
      <c r="E1212">
        <v>0</v>
      </c>
      <c r="F1212">
        <v>0</v>
      </c>
      <c r="G1212">
        <v>0</v>
      </c>
      <c r="H1212" s="10">
        <v>13</v>
      </c>
      <c r="J1212" t="s">
        <v>18</v>
      </c>
      <c r="K1212" t="s">
        <v>18</v>
      </c>
      <c r="L1212" t="s">
        <v>75</v>
      </c>
      <c r="M1212" s="39" t="s">
        <v>8916</v>
      </c>
      <c r="N1212" s="38" t="s">
        <v>8899</v>
      </c>
      <c r="O1212" s="38" t="s">
        <v>8899</v>
      </c>
      <c r="P1212" s="38" t="s">
        <v>8899</v>
      </c>
    </row>
    <row r="1213" spans="1:16" x14ac:dyDescent="0.3">
      <c r="A1213" t="s">
        <v>1391</v>
      </c>
      <c r="B1213" s="3">
        <v>13</v>
      </c>
      <c r="C1213">
        <v>0</v>
      </c>
      <c r="D1213" s="10">
        <v>13</v>
      </c>
      <c r="E1213">
        <v>0</v>
      </c>
      <c r="F1213">
        <v>0</v>
      </c>
      <c r="G1213">
        <v>0</v>
      </c>
      <c r="H1213">
        <v>0</v>
      </c>
      <c r="J1213" t="s">
        <v>16</v>
      </c>
      <c r="K1213" t="s">
        <v>16</v>
      </c>
      <c r="L1213" t="s">
        <v>75</v>
      </c>
      <c r="M1213" s="39" t="s">
        <v>8916</v>
      </c>
      <c r="N1213" s="38" t="s">
        <v>8899</v>
      </c>
      <c r="O1213" s="38" t="s">
        <v>8899</v>
      </c>
      <c r="P1213" s="38" t="s">
        <v>8899</v>
      </c>
    </row>
    <row r="1214" spans="1:16" x14ac:dyDescent="0.3">
      <c r="A1214" t="s">
        <v>1349</v>
      </c>
      <c r="B1214" s="3">
        <v>13</v>
      </c>
      <c r="C1214">
        <v>0</v>
      </c>
      <c r="D1214">
        <v>0</v>
      </c>
      <c r="E1214">
        <v>0</v>
      </c>
      <c r="F1214" s="10">
        <v>13</v>
      </c>
      <c r="G1214">
        <v>0</v>
      </c>
      <c r="H1214">
        <v>0</v>
      </c>
      <c r="J1214" t="s">
        <v>51</v>
      </c>
      <c r="K1214" t="s">
        <v>81</v>
      </c>
      <c r="L1214" t="s">
        <v>75</v>
      </c>
      <c r="M1214" s="39" t="s">
        <v>8916</v>
      </c>
      <c r="N1214" s="38" t="s">
        <v>8899</v>
      </c>
      <c r="O1214" s="38" t="s">
        <v>8899</v>
      </c>
      <c r="P1214" s="38" t="s">
        <v>8899</v>
      </c>
    </row>
    <row r="1215" spans="1:16" x14ac:dyDescent="0.3">
      <c r="A1215" t="s">
        <v>1368</v>
      </c>
      <c r="B1215" s="3">
        <v>13</v>
      </c>
      <c r="C1215">
        <v>0</v>
      </c>
      <c r="D1215">
        <v>0</v>
      </c>
      <c r="E1215" s="10">
        <v>13</v>
      </c>
      <c r="F1215">
        <v>0</v>
      </c>
      <c r="G1215">
        <v>0</v>
      </c>
      <c r="H1215">
        <v>0</v>
      </c>
      <c r="J1215" t="s">
        <v>17</v>
      </c>
      <c r="K1215" t="s">
        <v>17</v>
      </c>
      <c r="L1215" t="s">
        <v>75</v>
      </c>
      <c r="M1215" s="39" t="s">
        <v>8916</v>
      </c>
      <c r="N1215" s="38" t="s">
        <v>8899</v>
      </c>
      <c r="O1215" s="38" t="s">
        <v>8899</v>
      </c>
      <c r="P1215" s="38" t="s">
        <v>8899</v>
      </c>
    </row>
    <row r="1216" spans="1:16" x14ac:dyDescent="0.3">
      <c r="A1216" t="s">
        <v>1398</v>
      </c>
      <c r="B1216" s="3">
        <v>13</v>
      </c>
      <c r="C1216">
        <v>0</v>
      </c>
      <c r="D1216" s="10">
        <v>13</v>
      </c>
      <c r="E1216">
        <v>0</v>
      </c>
      <c r="F1216">
        <v>0</v>
      </c>
      <c r="G1216">
        <v>0</v>
      </c>
      <c r="H1216">
        <v>0</v>
      </c>
      <c r="J1216" t="s">
        <v>16</v>
      </c>
      <c r="K1216" t="s">
        <v>16</v>
      </c>
      <c r="L1216" t="s">
        <v>75</v>
      </c>
      <c r="M1216" s="39" t="s">
        <v>8916</v>
      </c>
      <c r="N1216" s="38" t="s">
        <v>8899</v>
      </c>
      <c r="O1216" s="38" t="s">
        <v>8899</v>
      </c>
      <c r="P1216" s="38" t="s">
        <v>8899</v>
      </c>
    </row>
    <row r="1217" spans="1:16" x14ac:dyDescent="0.3">
      <c r="A1217" t="s">
        <v>1371</v>
      </c>
      <c r="B1217" s="3">
        <v>13</v>
      </c>
      <c r="C1217">
        <v>0</v>
      </c>
      <c r="D1217">
        <v>0</v>
      </c>
      <c r="E1217" s="10">
        <v>13</v>
      </c>
      <c r="F1217">
        <v>0</v>
      </c>
      <c r="G1217">
        <v>0</v>
      </c>
      <c r="H1217">
        <v>0</v>
      </c>
      <c r="J1217" t="s">
        <v>17</v>
      </c>
      <c r="K1217" t="s">
        <v>17</v>
      </c>
      <c r="L1217" t="s">
        <v>75</v>
      </c>
      <c r="M1217" s="39" t="s">
        <v>8916</v>
      </c>
      <c r="N1217" s="38" t="s">
        <v>8899</v>
      </c>
      <c r="O1217" s="38" t="s">
        <v>8899</v>
      </c>
      <c r="P1217" s="38" t="s">
        <v>8899</v>
      </c>
    </row>
    <row r="1218" spans="1:16" x14ac:dyDescent="0.3">
      <c r="A1218" t="s">
        <v>1364</v>
      </c>
      <c r="B1218" s="3">
        <v>13</v>
      </c>
      <c r="C1218">
        <v>0</v>
      </c>
      <c r="D1218">
        <v>0</v>
      </c>
      <c r="E1218" s="10">
        <v>13</v>
      </c>
      <c r="F1218">
        <v>0</v>
      </c>
      <c r="G1218">
        <v>0</v>
      </c>
      <c r="H1218">
        <v>0</v>
      </c>
      <c r="J1218" t="s">
        <v>17</v>
      </c>
      <c r="K1218" t="s">
        <v>17</v>
      </c>
      <c r="L1218" t="s">
        <v>75</v>
      </c>
      <c r="M1218" s="39" t="s">
        <v>8916</v>
      </c>
      <c r="N1218" s="38" t="s">
        <v>8899</v>
      </c>
      <c r="O1218" s="38" t="s">
        <v>8899</v>
      </c>
      <c r="P1218" s="38" t="s">
        <v>8899</v>
      </c>
    </row>
    <row r="1219" spans="1:16" x14ac:dyDescent="0.3">
      <c r="A1219" t="s">
        <v>1344</v>
      </c>
      <c r="B1219" s="3">
        <v>13</v>
      </c>
      <c r="C1219">
        <v>0</v>
      </c>
      <c r="D1219">
        <v>0</v>
      </c>
      <c r="E1219">
        <v>0</v>
      </c>
      <c r="F1219">
        <v>0</v>
      </c>
      <c r="G1219">
        <v>5</v>
      </c>
      <c r="H1219">
        <v>8</v>
      </c>
      <c r="J1219" t="s">
        <v>18</v>
      </c>
      <c r="K1219" t="s">
        <v>18</v>
      </c>
      <c r="L1219" t="s">
        <v>75</v>
      </c>
      <c r="M1219" s="39" t="s">
        <v>8916</v>
      </c>
      <c r="N1219" s="38" t="s">
        <v>8899</v>
      </c>
      <c r="O1219" s="38" t="s">
        <v>8899</v>
      </c>
      <c r="P1219" s="38" t="s">
        <v>8899</v>
      </c>
    </row>
    <row r="1220" spans="1:16" x14ac:dyDescent="0.3">
      <c r="A1220" t="s">
        <v>1389</v>
      </c>
      <c r="B1220" s="3">
        <v>13</v>
      </c>
      <c r="C1220">
        <v>0</v>
      </c>
      <c r="D1220" s="10">
        <v>13</v>
      </c>
      <c r="E1220">
        <v>0</v>
      </c>
      <c r="F1220">
        <v>0</v>
      </c>
      <c r="G1220">
        <v>0</v>
      </c>
      <c r="H1220">
        <v>0</v>
      </c>
      <c r="J1220" t="s">
        <v>16</v>
      </c>
      <c r="K1220" t="s">
        <v>16</v>
      </c>
      <c r="L1220" t="s">
        <v>75</v>
      </c>
      <c r="M1220" s="39" t="s">
        <v>8916</v>
      </c>
      <c r="N1220" s="38" t="s">
        <v>8899</v>
      </c>
      <c r="O1220" s="38" t="s">
        <v>8899</v>
      </c>
      <c r="P1220" s="38" t="s">
        <v>8899</v>
      </c>
    </row>
    <row r="1221" spans="1:16" x14ac:dyDescent="0.3">
      <c r="A1221" t="s">
        <v>1317</v>
      </c>
      <c r="B1221" s="3">
        <v>13</v>
      </c>
      <c r="C1221">
        <v>0</v>
      </c>
      <c r="D1221">
        <v>0</v>
      </c>
      <c r="E1221">
        <v>0</v>
      </c>
      <c r="F1221">
        <v>0</v>
      </c>
      <c r="G1221" s="10">
        <v>13</v>
      </c>
      <c r="H1221">
        <v>0</v>
      </c>
      <c r="J1221" t="s">
        <v>18</v>
      </c>
      <c r="K1221" t="s">
        <v>18</v>
      </c>
      <c r="L1221" t="s">
        <v>75</v>
      </c>
      <c r="M1221" s="39" t="s">
        <v>8916</v>
      </c>
      <c r="N1221" s="38" t="s">
        <v>8899</v>
      </c>
      <c r="O1221" s="38" t="s">
        <v>8899</v>
      </c>
      <c r="P1221" s="38" t="s">
        <v>8899</v>
      </c>
    </row>
    <row r="1222" spans="1:16" x14ac:dyDescent="0.3">
      <c r="A1222" t="s">
        <v>1319</v>
      </c>
      <c r="B1222" s="3">
        <v>13</v>
      </c>
      <c r="C1222">
        <v>0</v>
      </c>
      <c r="D1222">
        <v>0</v>
      </c>
      <c r="E1222">
        <v>0</v>
      </c>
      <c r="F1222">
        <v>0</v>
      </c>
      <c r="G1222" s="10">
        <v>13</v>
      </c>
      <c r="H1222">
        <v>0</v>
      </c>
      <c r="J1222" t="s">
        <v>18</v>
      </c>
      <c r="K1222" t="s">
        <v>18</v>
      </c>
      <c r="L1222" t="s">
        <v>75</v>
      </c>
      <c r="M1222" s="39" t="s">
        <v>8916</v>
      </c>
      <c r="N1222" s="38" t="s">
        <v>8899</v>
      </c>
      <c r="O1222" s="38" t="s">
        <v>8899</v>
      </c>
      <c r="P1222" s="38" t="s">
        <v>8899</v>
      </c>
    </row>
    <row r="1223" spans="1:16" x14ac:dyDescent="0.3">
      <c r="A1223" t="s">
        <v>1388</v>
      </c>
      <c r="B1223" s="3">
        <v>13</v>
      </c>
      <c r="C1223">
        <v>0</v>
      </c>
      <c r="D1223" s="10">
        <v>13</v>
      </c>
      <c r="E1223">
        <v>0</v>
      </c>
      <c r="F1223">
        <v>0</v>
      </c>
      <c r="G1223">
        <v>0</v>
      </c>
      <c r="H1223">
        <v>0</v>
      </c>
      <c r="J1223" t="s">
        <v>16</v>
      </c>
      <c r="K1223" t="s">
        <v>16</v>
      </c>
      <c r="L1223" t="s">
        <v>75</v>
      </c>
      <c r="M1223" s="39" t="s">
        <v>8916</v>
      </c>
      <c r="N1223" s="38" t="s">
        <v>8899</v>
      </c>
      <c r="O1223" s="38" t="s">
        <v>8899</v>
      </c>
      <c r="P1223" s="38" t="s">
        <v>8899</v>
      </c>
    </row>
    <row r="1224" spans="1:16" x14ac:dyDescent="0.3">
      <c r="A1224" t="s">
        <v>1348</v>
      </c>
      <c r="B1224" s="3">
        <v>13</v>
      </c>
      <c r="C1224">
        <v>0</v>
      </c>
      <c r="D1224">
        <v>0</v>
      </c>
      <c r="E1224">
        <v>0</v>
      </c>
      <c r="F1224">
        <v>0</v>
      </c>
      <c r="G1224">
        <v>0</v>
      </c>
      <c r="H1224" s="10">
        <v>13</v>
      </c>
      <c r="J1224" t="s">
        <v>18</v>
      </c>
      <c r="K1224" t="s">
        <v>18</v>
      </c>
      <c r="L1224" t="s">
        <v>75</v>
      </c>
      <c r="M1224" s="39" t="s">
        <v>8916</v>
      </c>
      <c r="N1224" s="38" t="s">
        <v>8899</v>
      </c>
      <c r="O1224" s="38" t="s">
        <v>8899</v>
      </c>
      <c r="P1224" s="38" t="s">
        <v>8899</v>
      </c>
    </row>
    <row r="1225" spans="1:16" x14ac:dyDescent="0.3">
      <c r="A1225" t="s">
        <v>1353</v>
      </c>
      <c r="B1225" s="3">
        <v>13</v>
      </c>
      <c r="C1225">
        <v>0</v>
      </c>
      <c r="D1225">
        <v>0</v>
      </c>
      <c r="E1225">
        <v>0</v>
      </c>
      <c r="F1225" s="10">
        <v>13</v>
      </c>
      <c r="G1225">
        <v>0</v>
      </c>
      <c r="H1225">
        <v>0</v>
      </c>
      <c r="J1225" t="s">
        <v>51</v>
      </c>
      <c r="K1225" t="s">
        <v>81</v>
      </c>
      <c r="L1225" t="s">
        <v>75</v>
      </c>
      <c r="M1225" s="39" t="s">
        <v>8916</v>
      </c>
      <c r="N1225" s="38" t="s">
        <v>8899</v>
      </c>
      <c r="O1225" s="38" t="s">
        <v>8899</v>
      </c>
      <c r="P1225" s="38" t="s">
        <v>8899</v>
      </c>
    </row>
    <row r="1226" spans="1:16" x14ac:dyDescent="0.3">
      <c r="A1226" t="s">
        <v>1357</v>
      </c>
      <c r="B1226" s="3">
        <v>13</v>
      </c>
      <c r="C1226" s="10">
        <v>13</v>
      </c>
      <c r="D1226">
        <v>0</v>
      </c>
      <c r="E1226">
        <v>0</v>
      </c>
      <c r="F1226">
        <v>0</v>
      </c>
      <c r="G1226">
        <v>0</v>
      </c>
      <c r="H1226">
        <v>0</v>
      </c>
      <c r="J1226" t="s">
        <v>15</v>
      </c>
      <c r="K1226" t="s">
        <v>99</v>
      </c>
      <c r="L1226" t="s">
        <v>75</v>
      </c>
      <c r="M1226" s="39" t="s">
        <v>8916</v>
      </c>
      <c r="N1226" s="38" t="s">
        <v>8899</v>
      </c>
      <c r="O1226" s="38" t="s">
        <v>8899</v>
      </c>
      <c r="P1226" s="38" t="s">
        <v>8899</v>
      </c>
    </row>
    <row r="1227" spans="1:16" x14ac:dyDescent="0.3">
      <c r="A1227" t="s">
        <v>1346</v>
      </c>
      <c r="B1227" s="3">
        <v>13</v>
      </c>
      <c r="C1227">
        <v>0</v>
      </c>
      <c r="D1227">
        <v>0</v>
      </c>
      <c r="E1227">
        <v>0</v>
      </c>
      <c r="F1227">
        <v>0</v>
      </c>
      <c r="G1227">
        <v>1</v>
      </c>
      <c r="H1227">
        <v>12</v>
      </c>
      <c r="J1227" t="s">
        <v>18</v>
      </c>
      <c r="K1227" t="s">
        <v>18</v>
      </c>
      <c r="L1227" t="s">
        <v>75</v>
      </c>
      <c r="M1227" s="39" t="s">
        <v>8916</v>
      </c>
      <c r="N1227" s="38" t="s">
        <v>8899</v>
      </c>
      <c r="O1227" s="38" t="s">
        <v>8899</v>
      </c>
      <c r="P1227" s="38" t="s">
        <v>8899</v>
      </c>
    </row>
    <row r="1228" spans="1:16" x14ac:dyDescent="0.3">
      <c r="A1228" t="s">
        <v>1392</v>
      </c>
      <c r="B1228" s="3">
        <v>13</v>
      </c>
      <c r="C1228">
        <v>0</v>
      </c>
      <c r="D1228" s="10">
        <v>13</v>
      </c>
      <c r="E1228">
        <v>0</v>
      </c>
      <c r="F1228">
        <v>0</v>
      </c>
      <c r="G1228">
        <v>0</v>
      </c>
      <c r="H1228">
        <v>0</v>
      </c>
      <c r="J1228" t="s">
        <v>16</v>
      </c>
      <c r="K1228" t="s">
        <v>16</v>
      </c>
      <c r="L1228" t="s">
        <v>75</v>
      </c>
      <c r="M1228" s="39" t="s">
        <v>8916</v>
      </c>
      <c r="N1228" s="38" t="s">
        <v>8899</v>
      </c>
      <c r="O1228" s="38" t="s">
        <v>8899</v>
      </c>
      <c r="P1228" s="38" t="s">
        <v>8899</v>
      </c>
    </row>
    <row r="1229" spans="1:16" x14ac:dyDescent="0.3">
      <c r="A1229" t="s">
        <v>1384</v>
      </c>
      <c r="B1229" s="3">
        <v>13</v>
      </c>
      <c r="C1229">
        <v>0</v>
      </c>
      <c r="D1229" s="10">
        <v>13</v>
      </c>
      <c r="E1229">
        <v>0</v>
      </c>
      <c r="F1229">
        <v>0</v>
      </c>
      <c r="G1229">
        <v>0</v>
      </c>
      <c r="H1229">
        <v>0</v>
      </c>
      <c r="J1229" t="s">
        <v>16</v>
      </c>
      <c r="K1229" t="s">
        <v>16</v>
      </c>
      <c r="L1229" t="s">
        <v>75</v>
      </c>
      <c r="M1229" s="39" t="s">
        <v>8916</v>
      </c>
      <c r="N1229" s="38" t="s">
        <v>8899</v>
      </c>
      <c r="O1229" s="38" t="s">
        <v>8899</v>
      </c>
      <c r="P1229" s="38" t="s">
        <v>8899</v>
      </c>
    </row>
    <row r="1230" spans="1:16" x14ac:dyDescent="0.3">
      <c r="A1230" t="s">
        <v>1369</v>
      </c>
      <c r="B1230" s="3">
        <v>13</v>
      </c>
      <c r="C1230">
        <v>0</v>
      </c>
      <c r="D1230">
        <v>0</v>
      </c>
      <c r="E1230" s="10">
        <v>13</v>
      </c>
      <c r="F1230">
        <v>0</v>
      </c>
      <c r="G1230">
        <v>0</v>
      </c>
      <c r="H1230">
        <v>0</v>
      </c>
      <c r="J1230" t="s">
        <v>17</v>
      </c>
      <c r="K1230" t="s">
        <v>17</v>
      </c>
      <c r="L1230" t="s">
        <v>75</v>
      </c>
      <c r="M1230" s="39" t="s">
        <v>8916</v>
      </c>
      <c r="N1230" s="38" t="s">
        <v>8899</v>
      </c>
      <c r="O1230" s="38" t="s">
        <v>8899</v>
      </c>
      <c r="P1230" s="38" t="s">
        <v>8899</v>
      </c>
    </row>
    <row r="1231" spans="1:16" x14ac:dyDescent="0.3">
      <c r="A1231" t="s">
        <v>1373</v>
      </c>
      <c r="B1231" s="3">
        <v>13</v>
      </c>
      <c r="C1231">
        <v>0</v>
      </c>
      <c r="D1231">
        <v>0</v>
      </c>
      <c r="E1231" s="10">
        <v>13</v>
      </c>
      <c r="F1231">
        <v>0</v>
      </c>
      <c r="G1231">
        <v>0</v>
      </c>
      <c r="H1231">
        <v>0</v>
      </c>
      <c r="J1231" t="s">
        <v>17</v>
      </c>
      <c r="K1231" t="s">
        <v>17</v>
      </c>
      <c r="L1231" t="s">
        <v>75</v>
      </c>
      <c r="M1231" s="39" t="s">
        <v>8916</v>
      </c>
      <c r="N1231" s="38" t="s">
        <v>8899</v>
      </c>
      <c r="O1231" s="38" t="s">
        <v>8899</v>
      </c>
      <c r="P1231" s="38" t="s">
        <v>8899</v>
      </c>
    </row>
    <row r="1232" spans="1:16" x14ac:dyDescent="0.3">
      <c r="A1232" t="s">
        <v>1370</v>
      </c>
      <c r="B1232" s="3">
        <v>13</v>
      </c>
      <c r="C1232">
        <v>0</v>
      </c>
      <c r="D1232">
        <v>0</v>
      </c>
      <c r="E1232" s="10">
        <v>13</v>
      </c>
      <c r="F1232">
        <v>0</v>
      </c>
      <c r="G1232">
        <v>0</v>
      </c>
      <c r="H1232">
        <v>0</v>
      </c>
      <c r="J1232" t="s">
        <v>17</v>
      </c>
      <c r="K1232" t="s">
        <v>17</v>
      </c>
      <c r="L1232" t="s">
        <v>75</v>
      </c>
      <c r="M1232" s="39" t="s">
        <v>8916</v>
      </c>
      <c r="N1232" s="38" t="s">
        <v>8899</v>
      </c>
      <c r="O1232" s="38" t="s">
        <v>8899</v>
      </c>
      <c r="P1232" s="38" t="s">
        <v>8899</v>
      </c>
    </row>
    <row r="1233" spans="1:16" x14ac:dyDescent="0.3">
      <c r="A1233" t="s">
        <v>1341</v>
      </c>
      <c r="B1233" s="3">
        <v>13</v>
      </c>
      <c r="C1233">
        <v>0</v>
      </c>
      <c r="D1233">
        <v>0</v>
      </c>
      <c r="E1233">
        <v>0</v>
      </c>
      <c r="F1233" s="10">
        <v>13</v>
      </c>
      <c r="G1233">
        <v>0</v>
      </c>
      <c r="H1233">
        <v>0</v>
      </c>
      <c r="J1233" t="s">
        <v>51</v>
      </c>
      <c r="K1233" t="s">
        <v>81</v>
      </c>
      <c r="L1233" t="s">
        <v>75</v>
      </c>
      <c r="M1233" s="39" t="s">
        <v>8916</v>
      </c>
      <c r="N1233" s="38" t="s">
        <v>8899</v>
      </c>
      <c r="O1233" s="38" t="s">
        <v>8899</v>
      </c>
      <c r="P1233" s="38" t="s">
        <v>8899</v>
      </c>
    </row>
    <row r="1234" spans="1:16" x14ac:dyDescent="0.3">
      <c r="A1234" t="s">
        <v>1374</v>
      </c>
      <c r="B1234" s="3">
        <v>13</v>
      </c>
      <c r="C1234">
        <v>0</v>
      </c>
      <c r="D1234">
        <v>0</v>
      </c>
      <c r="E1234" s="10">
        <v>13</v>
      </c>
      <c r="F1234">
        <v>0</v>
      </c>
      <c r="G1234">
        <v>0</v>
      </c>
      <c r="H1234">
        <v>0</v>
      </c>
      <c r="J1234" t="s">
        <v>17</v>
      </c>
      <c r="K1234" t="s">
        <v>17</v>
      </c>
      <c r="L1234" t="s">
        <v>75</v>
      </c>
      <c r="M1234" s="39" t="s">
        <v>8916</v>
      </c>
      <c r="N1234" s="38" t="s">
        <v>8899</v>
      </c>
      <c r="O1234" s="38" t="s">
        <v>8899</v>
      </c>
      <c r="P1234" s="38" t="s">
        <v>8899</v>
      </c>
    </row>
    <row r="1235" spans="1:16" x14ac:dyDescent="0.3">
      <c r="A1235" t="s">
        <v>1325</v>
      </c>
      <c r="B1235" s="3">
        <v>13</v>
      </c>
      <c r="C1235">
        <v>0</v>
      </c>
      <c r="D1235">
        <v>0</v>
      </c>
      <c r="E1235">
        <v>0</v>
      </c>
      <c r="F1235">
        <v>0</v>
      </c>
      <c r="G1235" s="10">
        <v>13</v>
      </c>
      <c r="H1235">
        <v>0</v>
      </c>
      <c r="J1235" t="s">
        <v>18</v>
      </c>
      <c r="K1235" t="s">
        <v>18</v>
      </c>
      <c r="L1235" t="s">
        <v>75</v>
      </c>
      <c r="M1235" s="39" t="s">
        <v>8916</v>
      </c>
      <c r="N1235" s="38" t="s">
        <v>8899</v>
      </c>
      <c r="O1235" s="38" t="s">
        <v>8899</v>
      </c>
      <c r="P1235" s="38" t="s">
        <v>8899</v>
      </c>
    </row>
    <row r="1236" spans="1:16" x14ac:dyDescent="0.3">
      <c r="A1236" t="s">
        <v>1390</v>
      </c>
      <c r="B1236" s="3">
        <v>13</v>
      </c>
      <c r="C1236">
        <v>0</v>
      </c>
      <c r="D1236" s="10">
        <v>13</v>
      </c>
      <c r="E1236">
        <v>0</v>
      </c>
      <c r="F1236">
        <v>0</v>
      </c>
      <c r="G1236">
        <v>0</v>
      </c>
      <c r="H1236">
        <v>0</v>
      </c>
      <c r="J1236" t="s">
        <v>16</v>
      </c>
      <c r="K1236" t="s">
        <v>16</v>
      </c>
      <c r="L1236" t="s">
        <v>75</v>
      </c>
      <c r="M1236" s="39" t="s">
        <v>8916</v>
      </c>
      <c r="N1236" s="38" t="s">
        <v>8899</v>
      </c>
      <c r="O1236" s="38" t="s">
        <v>8899</v>
      </c>
      <c r="P1236" s="38" t="s">
        <v>8899</v>
      </c>
    </row>
    <row r="1237" spans="1:16" x14ac:dyDescent="0.3">
      <c r="A1237" t="s">
        <v>1337</v>
      </c>
      <c r="B1237" s="3">
        <v>13</v>
      </c>
      <c r="C1237">
        <v>0</v>
      </c>
      <c r="D1237">
        <v>0</v>
      </c>
      <c r="E1237">
        <v>0</v>
      </c>
      <c r="F1237">
        <v>9</v>
      </c>
      <c r="G1237">
        <v>1</v>
      </c>
      <c r="H1237">
        <v>3</v>
      </c>
      <c r="J1237" t="s">
        <v>125</v>
      </c>
      <c r="K1237" t="s">
        <v>126</v>
      </c>
      <c r="L1237" t="s">
        <v>46</v>
      </c>
      <c r="M1237" s="39" t="s">
        <v>8916</v>
      </c>
      <c r="N1237" s="38" t="s">
        <v>8899</v>
      </c>
      <c r="O1237" s="38" t="s">
        <v>8899</v>
      </c>
      <c r="P1237" s="38" t="s">
        <v>8899</v>
      </c>
    </row>
    <row r="1238" spans="1:16" x14ac:dyDescent="0.3">
      <c r="A1238" t="s">
        <v>1355</v>
      </c>
      <c r="B1238" s="3">
        <v>13</v>
      </c>
      <c r="C1238">
        <v>0</v>
      </c>
      <c r="D1238">
        <v>0</v>
      </c>
      <c r="E1238">
        <v>0</v>
      </c>
      <c r="F1238" s="10">
        <v>13</v>
      </c>
      <c r="G1238">
        <v>0</v>
      </c>
      <c r="H1238">
        <v>0</v>
      </c>
      <c r="J1238" t="s">
        <v>51</v>
      </c>
      <c r="K1238" t="s">
        <v>81</v>
      </c>
      <c r="L1238" t="s">
        <v>75</v>
      </c>
      <c r="M1238" s="39" t="s">
        <v>8916</v>
      </c>
      <c r="N1238" s="38" t="s">
        <v>8899</v>
      </c>
      <c r="O1238" s="38" t="s">
        <v>8899</v>
      </c>
      <c r="P1238" s="38" t="s">
        <v>8899</v>
      </c>
    </row>
    <row r="1239" spans="1:16" x14ac:dyDescent="0.3">
      <c r="A1239" t="s">
        <v>1318</v>
      </c>
      <c r="B1239" s="3">
        <v>13</v>
      </c>
      <c r="C1239">
        <v>0</v>
      </c>
      <c r="D1239">
        <v>0</v>
      </c>
      <c r="E1239">
        <v>0</v>
      </c>
      <c r="F1239">
        <v>0</v>
      </c>
      <c r="G1239" s="10">
        <v>13</v>
      </c>
      <c r="H1239">
        <v>0</v>
      </c>
      <c r="J1239" t="s">
        <v>18</v>
      </c>
      <c r="K1239" t="s">
        <v>18</v>
      </c>
      <c r="L1239" t="s">
        <v>75</v>
      </c>
      <c r="M1239" s="39" t="s">
        <v>8916</v>
      </c>
      <c r="N1239" s="38" t="s">
        <v>8899</v>
      </c>
      <c r="O1239" s="38" t="s">
        <v>8899</v>
      </c>
      <c r="P1239" s="38" t="s">
        <v>8899</v>
      </c>
    </row>
    <row r="1240" spans="1:16" x14ac:dyDescent="0.3">
      <c r="A1240" t="s">
        <v>1324</v>
      </c>
      <c r="B1240" s="3">
        <v>13</v>
      </c>
      <c r="C1240">
        <v>0</v>
      </c>
      <c r="D1240">
        <v>0</v>
      </c>
      <c r="E1240">
        <v>0</v>
      </c>
      <c r="F1240">
        <v>0</v>
      </c>
      <c r="G1240" s="10">
        <v>13</v>
      </c>
      <c r="H1240">
        <v>0</v>
      </c>
      <c r="J1240" t="s">
        <v>18</v>
      </c>
      <c r="K1240" t="s">
        <v>18</v>
      </c>
      <c r="L1240" t="s">
        <v>75</v>
      </c>
      <c r="M1240" s="39" t="s">
        <v>8916</v>
      </c>
      <c r="N1240" s="38" t="s">
        <v>8899</v>
      </c>
      <c r="O1240" s="38" t="s">
        <v>8899</v>
      </c>
      <c r="P1240" s="38" t="s">
        <v>8899</v>
      </c>
    </row>
    <row r="1241" spans="1:16" x14ac:dyDescent="0.3">
      <c r="A1241" t="s">
        <v>1386</v>
      </c>
      <c r="B1241" s="3">
        <v>13</v>
      </c>
      <c r="C1241">
        <v>0</v>
      </c>
      <c r="D1241" s="10">
        <v>13</v>
      </c>
      <c r="E1241">
        <v>0</v>
      </c>
      <c r="F1241">
        <v>0</v>
      </c>
      <c r="G1241">
        <v>0</v>
      </c>
      <c r="H1241">
        <v>0</v>
      </c>
      <c r="J1241" t="s">
        <v>16</v>
      </c>
      <c r="K1241" t="s">
        <v>16</v>
      </c>
      <c r="L1241" t="s">
        <v>75</v>
      </c>
      <c r="M1241" s="39" t="s">
        <v>8916</v>
      </c>
      <c r="N1241" s="38" t="s">
        <v>8899</v>
      </c>
      <c r="O1241" s="38" t="s">
        <v>8899</v>
      </c>
      <c r="P1241" s="38" t="s">
        <v>8899</v>
      </c>
    </row>
    <row r="1242" spans="1:16" x14ac:dyDescent="0.3">
      <c r="A1242" t="s">
        <v>1387</v>
      </c>
      <c r="B1242" s="3">
        <v>13</v>
      </c>
      <c r="C1242">
        <v>0</v>
      </c>
      <c r="D1242" s="10">
        <v>13</v>
      </c>
      <c r="E1242">
        <v>0</v>
      </c>
      <c r="F1242">
        <v>0</v>
      </c>
      <c r="G1242">
        <v>0</v>
      </c>
      <c r="H1242">
        <v>0</v>
      </c>
      <c r="J1242" t="s">
        <v>16</v>
      </c>
      <c r="K1242" t="s">
        <v>16</v>
      </c>
      <c r="L1242" t="s">
        <v>75</v>
      </c>
      <c r="M1242" s="39" t="s">
        <v>8916</v>
      </c>
      <c r="N1242" s="38" t="s">
        <v>8899</v>
      </c>
      <c r="O1242" s="38" t="s">
        <v>8899</v>
      </c>
      <c r="P1242" s="38" t="s">
        <v>8899</v>
      </c>
    </row>
    <row r="1243" spans="1:16" x14ac:dyDescent="0.3">
      <c r="A1243" t="s">
        <v>1366</v>
      </c>
      <c r="B1243" s="3">
        <v>13</v>
      </c>
      <c r="C1243">
        <v>0</v>
      </c>
      <c r="D1243">
        <v>0</v>
      </c>
      <c r="E1243" s="10">
        <v>13</v>
      </c>
      <c r="F1243">
        <v>0</v>
      </c>
      <c r="G1243">
        <v>0</v>
      </c>
      <c r="H1243">
        <v>0</v>
      </c>
      <c r="J1243" t="s">
        <v>17</v>
      </c>
      <c r="K1243" t="s">
        <v>17</v>
      </c>
      <c r="L1243" t="s">
        <v>75</v>
      </c>
      <c r="M1243" s="39" t="s">
        <v>8916</v>
      </c>
      <c r="N1243" s="38" t="s">
        <v>8899</v>
      </c>
      <c r="O1243" s="38" t="s">
        <v>8899</v>
      </c>
      <c r="P1243" s="38" t="s">
        <v>8899</v>
      </c>
    </row>
    <row r="1244" spans="1:16" x14ac:dyDescent="0.3">
      <c r="A1244" t="s">
        <v>1397</v>
      </c>
      <c r="B1244" s="3">
        <v>13</v>
      </c>
      <c r="C1244">
        <v>0</v>
      </c>
      <c r="D1244" s="10">
        <v>13</v>
      </c>
      <c r="E1244">
        <v>0</v>
      </c>
      <c r="F1244">
        <v>0</v>
      </c>
      <c r="G1244">
        <v>0</v>
      </c>
      <c r="H1244">
        <v>0</v>
      </c>
      <c r="J1244" t="s">
        <v>16</v>
      </c>
      <c r="K1244" t="s">
        <v>16</v>
      </c>
      <c r="L1244" t="s">
        <v>75</v>
      </c>
      <c r="M1244" s="39" t="s">
        <v>8916</v>
      </c>
      <c r="N1244" s="38" t="s">
        <v>8899</v>
      </c>
      <c r="O1244" s="38" t="s">
        <v>8899</v>
      </c>
      <c r="P1244" s="38" t="s">
        <v>8899</v>
      </c>
    </row>
    <row r="1245" spans="1:16" x14ac:dyDescent="0.3">
      <c r="A1245" t="s">
        <v>1360</v>
      </c>
      <c r="B1245" s="3">
        <v>13</v>
      </c>
      <c r="C1245">
        <v>0</v>
      </c>
      <c r="D1245">
        <v>0</v>
      </c>
      <c r="E1245" s="10">
        <v>13</v>
      </c>
      <c r="F1245">
        <v>0</v>
      </c>
      <c r="G1245">
        <v>0</v>
      </c>
      <c r="H1245">
        <v>0</v>
      </c>
      <c r="J1245" t="s">
        <v>17</v>
      </c>
      <c r="K1245" t="s">
        <v>17</v>
      </c>
      <c r="L1245" t="s">
        <v>75</v>
      </c>
      <c r="M1245" s="39" t="s">
        <v>8916</v>
      </c>
      <c r="N1245" s="38" t="s">
        <v>8899</v>
      </c>
      <c r="O1245" s="38" t="s">
        <v>8899</v>
      </c>
      <c r="P1245" s="38" t="s">
        <v>8899</v>
      </c>
    </row>
    <row r="1246" spans="1:16" x14ac:dyDescent="0.3">
      <c r="A1246" t="s">
        <v>1342</v>
      </c>
      <c r="B1246" s="3">
        <v>13</v>
      </c>
      <c r="C1246" s="10">
        <v>13</v>
      </c>
      <c r="D1246">
        <v>0</v>
      </c>
      <c r="E1246">
        <v>0</v>
      </c>
      <c r="F1246">
        <v>0</v>
      </c>
      <c r="G1246">
        <v>0</v>
      </c>
      <c r="H1246">
        <v>0</v>
      </c>
      <c r="J1246" t="s">
        <v>15</v>
      </c>
      <c r="K1246" t="s">
        <v>99</v>
      </c>
      <c r="L1246" t="s">
        <v>75</v>
      </c>
      <c r="M1246" s="39" t="s">
        <v>8916</v>
      </c>
      <c r="N1246" s="38" t="s">
        <v>8899</v>
      </c>
      <c r="O1246" s="38" t="s">
        <v>8899</v>
      </c>
      <c r="P1246" s="38" t="s">
        <v>8899</v>
      </c>
    </row>
    <row r="1247" spans="1:16" x14ac:dyDescent="0.3">
      <c r="A1247" t="s">
        <v>1375</v>
      </c>
      <c r="B1247" s="3">
        <v>13</v>
      </c>
      <c r="C1247">
        <v>0</v>
      </c>
      <c r="D1247">
        <v>0</v>
      </c>
      <c r="E1247" s="10">
        <v>13</v>
      </c>
      <c r="F1247">
        <v>0</v>
      </c>
      <c r="G1247">
        <v>0</v>
      </c>
      <c r="H1247">
        <v>0</v>
      </c>
      <c r="J1247" t="s">
        <v>17</v>
      </c>
      <c r="K1247" t="s">
        <v>17</v>
      </c>
      <c r="L1247" t="s">
        <v>75</v>
      </c>
      <c r="M1247" s="39" t="s">
        <v>8916</v>
      </c>
      <c r="N1247" s="38" t="s">
        <v>8899</v>
      </c>
      <c r="O1247" s="38" t="s">
        <v>8899</v>
      </c>
      <c r="P1247" s="38" t="s">
        <v>8899</v>
      </c>
    </row>
    <row r="1248" spans="1:16" x14ac:dyDescent="0.3">
      <c r="A1248" t="s">
        <v>1354</v>
      </c>
      <c r="B1248" s="3">
        <v>13</v>
      </c>
      <c r="C1248">
        <v>0</v>
      </c>
      <c r="D1248">
        <v>0</v>
      </c>
      <c r="E1248">
        <v>0</v>
      </c>
      <c r="F1248" s="10">
        <v>13</v>
      </c>
      <c r="G1248">
        <v>0</v>
      </c>
      <c r="H1248">
        <v>0</v>
      </c>
      <c r="J1248" t="s">
        <v>51</v>
      </c>
      <c r="K1248" t="s">
        <v>81</v>
      </c>
      <c r="L1248" t="s">
        <v>75</v>
      </c>
      <c r="M1248" s="39" t="s">
        <v>8916</v>
      </c>
      <c r="N1248" s="38" t="s">
        <v>8899</v>
      </c>
      <c r="O1248" s="38" t="s">
        <v>8899</v>
      </c>
      <c r="P1248" s="38" t="s">
        <v>8899</v>
      </c>
    </row>
    <row r="1249" spans="1:17" x14ac:dyDescent="0.3">
      <c r="A1249" t="s">
        <v>1335</v>
      </c>
      <c r="B1249" s="3">
        <v>13</v>
      </c>
      <c r="C1249" s="10">
        <v>13</v>
      </c>
      <c r="D1249">
        <v>0</v>
      </c>
      <c r="E1249">
        <v>0</v>
      </c>
      <c r="F1249">
        <v>0</v>
      </c>
      <c r="G1249">
        <v>0</v>
      </c>
      <c r="H1249">
        <v>0</v>
      </c>
      <c r="J1249" t="s">
        <v>15</v>
      </c>
      <c r="K1249" t="s">
        <v>99</v>
      </c>
      <c r="L1249" t="s">
        <v>75</v>
      </c>
      <c r="M1249" s="39" t="s">
        <v>8916</v>
      </c>
      <c r="N1249" s="38" t="s">
        <v>8899</v>
      </c>
      <c r="O1249" s="38" t="s">
        <v>8899</v>
      </c>
      <c r="P1249" s="38" t="s">
        <v>8899</v>
      </c>
    </row>
    <row r="1250" spans="1:17" x14ac:dyDescent="0.3">
      <c r="A1250" t="s">
        <v>1394</v>
      </c>
      <c r="B1250" s="3">
        <v>13</v>
      </c>
      <c r="C1250">
        <v>0</v>
      </c>
      <c r="D1250" s="10">
        <v>13</v>
      </c>
      <c r="E1250">
        <v>0</v>
      </c>
      <c r="F1250">
        <v>0</v>
      </c>
      <c r="G1250">
        <v>0</v>
      </c>
      <c r="H1250">
        <v>0</v>
      </c>
      <c r="J1250" t="s">
        <v>16</v>
      </c>
      <c r="K1250" t="s">
        <v>16</v>
      </c>
      <c r="L1250" t="s">
        <v>75</v>
      </c>
      <c r="M1250" s="39" t="s">
        <v>8916</v>
      </c>
      <c r="N1250" s="38" t="s">
        <v>8899</v>
      </c>
      <c r="O1250" s="38" t="s">
        <v>8899</v>
      </c>
      <c r="P1250" s="38" t="s">
        <v>8899</v>
      </c>
    </row>
    <row r="1251" spans="1:17" x14ac:dyDescent="0.3">
      <c r="A1251" t="s">
        <v>1336</v>
      </c>
      <c r="B1251" s="3">
        <v>13</v>
      </c>
      <c r="C1251">
        <v>0</v>
      </c>
      <c r="D1251">
        <v>0</v>
      </c>
      <c r="E1251">
        <v>0</v>
      </c>
      <c r="F1251">
        <v>0</v>
      </c>
      <c r="G1251">
        <v>6</v>
      </c>
      <c r="H1251">
        <v>7</v>
      </c>
      <c r="J1251" t="s">
        <v>18</v>
      </c>
      <c r="K1251" t="s">
        <v>18</v>
      </c>
      <c r="L1251" t="s">
        <v>75</v>
      </c>
      <c r="M1251" s="39" t="s">
        <v>8916</v>
      </c>
      <c r="N1251" s="38" t="s">
        <v>8899</v>
      </c>
      <c r="O1251" s="38" t="s">
        <v>8899</v>
      </c>
      <c r="P1251" s="38" t="s">
        <v>8899</v>
      </c>
    </row>
    <row r="1252" spans="1:17" x14ac:dyDescent="0.3">
      <c r="A1252" t="s">
        <v>1339</v>
      </c>
      <c r="B1252" s="3">
        <v>13</v>
      </c>
      <c r="C1252">
        <v>0</v>
      </c>
      <c r="D1252">
        <v>0</v>
      </c>
      <c r="E1252">
        <v>0</v>
      </c>
      <c r="F1252">
        <v>0</v>
      </c>
      <c r="G1252">
        <v>7</v>
      </c>
      <c r="H1252">
        <v>6</v>
      </c>
      <c r="J1252" t="s">
        <v>18</v>
      </c>
      <c r="K1252" t="s">
        <v>18</v>
      </c>
      <c r="L1252" t="s">
        <v>75</v>
      </c>
      <c r="M1252" s="39" t="s">
        <v>8916</v>
      </c>
      <c r="N1252" s="38" t="s">
        <v>8899</v>
      </c>
      <c r="O1252" s="38" t="s">
        <v>8899</v>
      </c>
      <c r="P1252" s="38" t="s">
        <v>8899</v>
      </c>
    </row>
    <row r="1253" spans="1:17" x14ac:dyDescent="0.3">
      <c r="A1253" t="s">
        <v>1478</v>
      </c>
      <c r="B1253" s="3">
        <v>12</v>
      </c>
      <c r="C1253">
        <v>0</v>
      </c>
      <c r="D1253" s="10">
        <v>12</v>
      </c>
      <c r="E1253">
        <v>0</v>
      </c>
      <c r="F1253">
        <v>0</v>
      </c>
      <c r="G1253">
        <v>0</v>
      </c>
      <c r="H1253">
        <v>0</v>
      </c>
      <c r="J1253" t="s">
        <v>16</v>
      </c>
      <c r="K1253" t="s">
        <v>16</v>
      </c>
      <c r="L1253" t="s">
        <v>75</v>
      </c>
      <c r="M1253" s="39" t="s">
        <v>8916</v>
      </c>
      <c r="N1253" s="38" t="s">
        <v>8899</v>
      </c>
      <c r="O1253" s="38" t="s">
        <v>8899</v>
      </c>
      <c r="P1253" s="38" t="s">
        <v>8899</v>
      </c>
    </row>
    <row r="1254" spans="1:17" x14ac:dyDescent="0.3">
      <c r="A1254" t="s">
        <v>1427</v>
      </c>
      <c r="B1254" s="3">
        <v>12</v>
      </c>
      <c r="C1254">
        <v>0</v>
      </c>
      <c r="D1254">
        <v>0</v>
      </c>
      <c r="E1254">
        <v>0</v>
      </c>
      <c r="F1254">
        <v>0</v>
      </c>
      <c r="G1254">
        <v>8</v>
      </c>
      <c r="H1254">
        <v>4</v>
      </c>
      <c r="J1254" t="s">
        <v>18</v>
      </c>
      <c r="K1254" t="s">
        <v>18</v>
      </c>
      <c r="L1254" t="s">
        <v>75</v>
      </c>
      <c r="M1254" s="39" t="s">
        <v>8916</v>
      </c>
      <c r="N1254" s="38" t="s">
        <v>8899</v>
      </c>
      <c r="O1254" s="38" t="s">
        <v>8899</v>
      </c>
      <c r="P1254" s="38" t="s">
        <v>8899</v>
      </c>
      <c r="Q1254" s="31" t="s">
        <v>9047</v>
      </c>
    </row>
    <row r="1255" spans="1:17" x14ac:dyDescent="0.3">
      <c r="A1255" t="s">
        <v>1479</v>
      </c>
      <c r="B1255" s="3">
        <v>12</v>
      </c>
      <c r="C1255">
        <v>0</v>
      </c>
      <c r="D1255" s="10">
        <v>12</v>
      </c>
      <c r="E1255">
        <v>0</v>
      </c>
      <c r="F1255">
        <v>0</v>
      </c>
      <c r="G1255">
        <v>0</v>
      </c>
      <c r="H1255">
        <v>0</v>
      </c>
      <c r="J1255" t="s">
        <v>16</v>
      </c>
      <c r="K1255" t="s">
        <v>16</v>
      </c>
      <c r="L1255" t="s">
        <v>75</v>
      </c>
      <c r="M1255" s="39" t="s">
        <v>8916</v>
      </c>
      <c r="N1255" s="38" t="s">
        <v>8899</v>
      </c>
      <c r="O1255" s="38" t="s">
        <v>8899</v>
      </c>
      <c r="P1255" s="38" t="s">
        <v>8899</v>
      </c>
    </row>
    <row r="1256" spans="1:17" x14ac:dyDescent="0.3">
      <c r="A1256" t="s">
        <v>1402</v>
      </c>
      <c r="B1256" s="3">
        <v>12</v>
      </c>
      <c r="C1256">
        <v>0</v>
      </c>
      <c r="D1256">
        <v>0</v>
      </c>
      <c r="E1256">
        <v>0</v>
      </c>
      <c r="F1256">
        <v>0</v>
      </c>
      <c r="G1256" s="10">
        <v>12</v>
      </c>
      <c r="H1256">
        <v>0</v>
      </c>
      <c r="J1256" t="s">
        <v>18</v>
      </c>
      <c r="K1256" t="s">
        <v>18</v>
      </c>
      <c r="L1256" t="s">
        <v>75</v>
      </c>
      <c r="M1256" s="39" t="s">
        <v>8916</v>
      </c>
      <c r="N1256" s="38" t="s">
        <v>8899</v>
      </c>
      <c r="O1256" s="38" t="s">
        <v>8899</v>
      </c>
      <c r="P1256" s="38" t="s">
        <v>8899</v>
      </c>
    </row>
    <row r="1257" spans="1:17" x14ac:dyDescent="0.3">
      <c r="A1257" t="s">
        <v>1473</v>
      </c>
      <c r="B1257" s="3">
        <v>12</v>
      </c>
      <c r="C1257">
        <v>0</v>
      </c>
      <c r="D1257" s="10">
        <v>12</v>
      </c>
      <c r="E1257">
        <v>0</v>
      </c>
      <c r="F1257">
        <v>0</v>
      </c>
      <c r="G1257">
        <v>0</v>
      </c>
      <c r="H1257">
        <v>0</v>
      </c>
      <c r="J1257" t="s">
        <v>16</v>
      </c>
      <c r="K1257" t="s">
        <v>16</v>
      </c>
      <c r="L1257" t="s">
        <v>75</v>
      </c>
      <c r="M1257" s="39" t="s">
        <v>8916</v>
      </c>
      <c r="N1257" s="38" t="s">
        <v>8899</v>
      </c>
      <c r="O1257" s="38" t="s">
        <v>8899</v>
      </c>
      <c r="P1257" s="38" t="s">
        <v>8899</v>
      </c>
    </row>
    <row r="1258" spans="1:17" x14ac:dyDescent="0.3">
      <c r="A1258" t="s">
        <v>1442</v>
      </c>
      <c r="B1258" s="3">
        <v>12</v>
      </c>
      <c r="C1258" s="10">
        <v>12</v>
      </c>
      <c r="D1258">
        <v>0</v>
      </c>
      <c r="E1258">
        <v>0</v>
      </c>
      <c r="F1258">
        <v>0</v>
      </c>
      <c r="G1258">
        <v>0</v>
      </c>
      <c r="H1258">
        <v>0</v>
      </c>
      <c r="J1258" t="s">
        <v>15</v>
      </c>
      <c r="K1258" t="s">
        <v>99</v>
      </c>
      <c r="L1258" t="s">
        <v>75</v>
      </c>
      <c r="M1258" s="39" t="s">
        <v>8916</v>
      </c>
      <c r="N1258" s="38" t="s">
        <v>8899</v>
      </c>
      <c r="O1258" s="38" t="s">
        <v>8899</v>
      </c>
      <c r="P1258" s="38" t="s">
        <v>8899</v>
      </c>
    </row>
    <row r="1259" spans="1:17" x14ac:dyDescent="0.3">
      <c r="A1259" t="s">
        <v>1412</v>
      </c>
      <c r="B1259" s="3">
        <v>12</v>
      </c>
      <c r="C1259">
        <v>0</v>
      </c>
      <c r="D1259">
        <v>0</v>
      </c>
      <c r="E1259">
        <v>0</v>
      </c>
      <c r="F1259">
        <v>0</v>
      </c>
      <c r="G1259" s="10">
        <v>12</v>
      </c>
      <c r="H1259">
        <v>0</v>
      </c>
      <c r="J1259" t="s">
        <v>18</v>
      </c>
      <c r="K1259" t="s">
        <v>18</v>
      </c>
      <c r="L1259" t="s">
        <v>75</v>
      </c>
      <c r="M1259" s="39" t="s">
        <v>8916</v>
      </c>
      <c r="N1259" s="38" t="s">
        <v>8899</v>
      </c>
      <c r="O1259" s="38" t="s">
        <v>8899</v>
      </c>
      <c r="P1259" s="38" t="s">
        <v>8899</v>
      </c>
    </row>
    <row r="1260" spans="1:17" x14ac:dyDescent="0.3">
      <c r="A1260" t="s">
        <v>1449</v>
      </c>
      <c r="B1260" s="3">
        <v>12</v>
      </c>
      <c r="C1260" s="10">
        <v>12</v>
      </c>
      <c r="D1260">
        <v>0</v>
      </c>
      <c r="E1260">
        <v>0</v>
      </c>
      <c r="F1260">
        <v>0</v>
      </c>
      <c r="G1260">
        <v>0</v>
      </c>
      <c r="H1260">
        <v>0</v>
      </c>
      <c r="J1260" t="s">
        <v>15</v>
      </c>
      <c r="K1260" t="s">
        <v>99</v>
      </c>
      <c r="L1260" t="s">
        <v>75</v>
      </c>
      <c r="M1260" s="39" t="s">
        <v>8916</v>
      </c>
      <c r="N1260" s="38" t="s">
        <v>8899</v>
      </c>
      <c r="O1260" s="38" t="s">
        <v>8899</v>
      </c>
      <c r="P1260" s="38" t="s">
        <v>8899</v>
      </c>
    </row>
    <row r="1261" spans="1:17" x14ac:dyDescent="0.3">
      <c r="A1261" t="s">
        <v>1407</v>
      </c>
      <c r="B1261" s="3">
        <v>12</v>
      </c>
      <c r="C1261">
        <v>0</v>
      </c>
      <c r="D1261">
        <v>0</v>
      </c>
      <c r="E1261">
        <v>0</v>
      </c>
      <c r="F1261">
        <v>0</v>
      </c>
      <c r="G1261" s="10">
        <v>12</v>
      </c>
      <c r="H1261">
        <v>0</v>
      </c>
      <c r="J1261" t="s">
        <v>18</v>
      </c>
      <c r="K1261" t="s">
        <v>18</v>
      </c>
      <c r="L1261" t="s">
        <v>75</v>
      </c>
      <c r="M1261" s="39" t="s">
        <v>8916</v>
      </c>
      <c r="N1261" s="38" t="s">
        <v>8899</v>
      </c>
      <c r="O1261" s="38" t="s">
        <v>8899</v>
      </c>
      <c r="P1261" s="38" t="s">
        <v>8899</v>
      </c>
    </row>
    <row r="1262" spans="1:17" x14ac:dyDescent="0.3">
      <c r="A1262" t="s">
        <v>1441</v>
      </c>
      <c r="B1262" s="3">
        <v>12</v>
      </c>
      <c r="C1262">
        <v>0</v>
      </c>
      <c r="D1262">
        <v>0</v>
      </c>
      <c r="E1262">
        <v>0</v>
      </c>
      <c r="F1262">
        <v>0</v>
      </c>
      <c r="G1262">
        <v>6</v>
      </c>
      <c r="H1262">
        <v>6</v>
      </c>
      <c r="J1262" t="s">
        <v>18</v>
      </c>
      <c r="K1262" t="s">
        <v>18</v>
      </c>
      <c r="L1262" t="s">
        <v>75</v>
      </c>
      <c r="M1262" s="39" t="s">
        <v>8916</v>
      </c>
      <c r="N1262" s="38" t="s">
        <v>8899</v>
      </c>
      <c r="O1262" s="38" t="s">
        <v>8899</v>
      </c>
      <c r="P1262" s="38" t="s">
        <v>8899</v>
      </c>
    </row>
    <row r="1263" spans="1:17" x14ac:dyDescent="0.3">
      <c r="A1263" t="s">
        <v>1450</v>
      </c>
      <c r="B1263" s="3">
        <v>12</v>
      </c>
      <c r="C1263" s="10">
        <v>12</v>
      </c>
      <c r="D1263">
        <v>0</v>
      </c>
      <c r="E1263">
        <v>0</v>
      </c>
      <c r="F1263">
        <v>0</v>
      </c>
      <c r="G1263">
        <v>0</v>
      </c>
      <c r="H1263">
        <v>0</v>
      </c>
      <c r="J1263" t="s">
        <v>15</v>
      </c>
      <c r="K1263" t="s">
        <v>99</v>
      </c>
      <c r="L1263" t="s">
        <v>75</v>
      </c>
      <c r="M1263" s="39" t="s">
        <v>8916</v>
      </c>
      <c r="N1263" s="38" t="s">
        <v>8899</v>
      </c>
      <c r="O1263" s="38" t="s">
        <v>8899</v>
      </c>
      <c r="P1263" s="38" t="s">
        <v>8899</v>
      </c>
    </row>
    <row r="1264" spans="1:17" x14ac:dyDescent="0.3">
      <c r="A1264" t="s">
        <v>1489</v>
      </c>
      <c r="B1264" s="3">
        <v>12</v>
      </c>
      <c r="C1264">
        <v>0</v>
      </c>
      <c r="D1264" s="10">
        <v>12</v>
      </c>
      <c r="E1264">
        <v>0</v>
      </c>
      <c r="F1264">
        <v>0</v>
      </c>
      <c r="G1264">
        <v>0</v>
      </c>
      <c r="H1264">
        <v>0</v>
      </c>
      <c r="J1264" t="s">
        <v>16</v>
      </c>
      <c r="K1264" t="s">
        <v>16</v>
      </c>
      <c r="L1264" t="s">
        <v>75</v>
      </c>
      <c r="M1264" s="39" t="s">
        <v>8916</v>
      </c>
      <c r="N1264" s="38" t="s">
        <v>8899</v>
      </c>
      <c r="O1264" s="38" t="s">
        <v>8899</v>
      </c>
      <c r="P1264" s="38" t="s">
        <v>8899</v>
      </c>
    </row>
    <row r="1265" spans="1:17" x14ac:dyDescent="0.3">
      <c r="A1265" t="s">
        <v>1455</v>
      </c>
      <c r="B1265" s="3">
        <v>12</v>
      </c>
      <c r="C1265">
        <v>0</v>
      </c>
      <c r="D1265">
        <v>0</v>
      </c>
      <c r="E1265" s="10">
        <v>12</v>
      </c>
      <c r="F1265">
        <v>0</v>
      </c>
      <c r="G1265">
        <v>0</v>
      </c>
      <c r="H1265">
        <v>0</v>
      </c>
      <c r="J1265" t="s">
        <v>17</v>
      </c>
      <c r="K1265" t="s">
        <v>17</v>
      </c>
      <c r="L1265" t="s">
        <v>75</v>
      </c>
      <c r="M1265" s="39" t="s">
        <v>8916</v>
      </c>
      <c r="N1265" s="38" t="s">
        <v>8899</v>
      </c>
      <c r="O1265" s="38" t="s">
        <v>8899</v>
      </c>
      <c r="P1265" s="38" t="s">
        <v>8899</v>
      </c>
    </row>
    <row r="1266" spans="1:17" x14ac:dyDescent="0.3">
      <c r="A1266" t="s">
        <v>1400</v>
      </c>
      <c r="B1266" s="3">
        <v>12</v>
      </c>
      <c r="C1266">
        <v>0</v>
      </c>
      <c r="D1266">
        <v>0</v>
      </c>
      <c r="E1266">
        <v>0</v>
      </c>
      <c r="F1266">
        <v>0</v>
      </c>
      <c r="G1266" s="10">
        <v>12</v>
      </c>
      <c r="H1266">
        <v>0</v>
      </c>
      <c r="J1266" t="s">
        <v>18</v>
      </c>
      <c r="K1266" t="s">
        <v>18</v>
      </c>
      <c r="L1266" t="s">
        <v>75</v>
      </c>
      <c r="M1266" s="39" t="s">
        <v>8916</v>
      </c>
      <c r="N1266" s="38" t="s">
        <v>8899</v>
      </c>
      <c r="O1266" s="38" t="s">
        <v>8899</v>
      </c>
      <c r="P1266" s="38" t="s">
        <v>8899</v>
      </c>
    </row>
    <row r="1267" spans="1:17" x14ac:dyDescent="0.3">
      <c r="A1267" t="s">
        <v>1435</v>
      </c>
      <c r="B1267" s="3">
        <v>12</v>
      </c>
      <c r="C1267">
        <v>0</v>
      </c>
      <c r="D1267">
        <v>0</v>
      </c>
      <c r="E1267">
        <v>0</v>
      </c>
      <c r="F1267">
        <v>1</v>
      </c>
      <c r="G1267">
        <v>0</v>
      </c>
      <c r="H1267">
        <v>11</v>
      </c>
      <c r="J1267" t="s">
        <v>125</v>
      </c>
      <c r="K1267" t="s">
        <v>126</v>
      </c>
      <c r="L1267" t="s">
        <v>46</v>
      </c>
      <c r="M1267" s="39" t="s">
        <v>8916</v>
      </c>
      <c r="N1267" s="38" t="s">
        <v>8899</v>
      </c>
      <c r="O1267" s="38" t="s">
        <v>8899</v>
      </c>
      <c r="P1267" s="38" t="s">
        <v>8899</v>
      </c>
    </row>
    <row r="1268" spans="1:17" x14ac:dyDescent="0.3">
      <c r="A1268" t="s">
        <v>1461</v>
      </c>
      <c r="B1268" s="3">
        <v>12</v>
      </c>
      <c r="C1268">
        <v>0</v>
      </c>
      <c r="D1268">
        <v>0</v>
      </c>
      <c r="E1268" s="10">
        <v>12</v>
      </c>
      <c r="F1268">
        <v>0</v>
      </c>
      <c r="G1268">
        <v>0</v>
      </c>
      <c r="H1268">
        <v>0</v>
      </c>
      <c r="J1268" t="s">
        <v>17</v>
      </c>
      <c r="K1268" t="s">
        <v>17</v>
      </c>
      <c r="L1268" t="s">
        <v>75</v>
      </c>
      <c r="M1268" s="39" t="s">
        <v>8916</v>
      </c>
      <c r="N1268" s="38" t="s">
        <v>8899</v>
      </c>
      <c r="O1268" s="38" t="s">
        <v>8899</v>
      </c>
      <c r="P1268" s="38" t="s">
        <v>8899</v>
      </c>
    </row>
    <row r="1269" spans="1:17" x14ac:dyDescent="0.3">
      <c r="A1269" t="s">
        <v>1417</v>
      </c>
      <c r="B1269" s="3">
        <v>12</v>
      </c>
      <c r="C1269">
        <v>0</v>
      </c>
      <c r="D1269">
        <v>0</v>
      </c>
      <c r="E1269">
        <v>0</v>
      </c>
      <c r="F1269">
        <v>0</v>
      </c>
      <c r="G1269" s="10">
        <v>12</v>
      </c>
      <c r="H1269">
        <v>0</v>
      </c>
      <c r="J1269" t="s">
        <v>18</v>
      </c>
      <c r="K1269" t="s">
        <v>18</v>
      </c>
      <c r="L1269" t="s">
        <v>75</v>
      </c>
      <c r="M1269" s="39" t="s">
        <v>8916</v>
      </c>
      <c r="N1269" s="38" t="s">
        <v>8899</v>
      </c>
      <c r="O1269" s="38" t="s">
        <v>8899</v>
      </c>
      <c r="P1269" s="38" t="s">
        <v>8899</v>
      </c>
    </row>
    <row r="1270" spans="1:17" x14ac:dyDescent="0.3">
      <c r="A1270" t="s">
        <v>1404</v>
      </c>
      <c r="B1270" s="3">
        <v>12</v>
      </c>
      <c r="C1270">
        <v>0</v>
      </c>
      <c r="D1270">
        <v>0</v>
      </c>
      <c r="E1270">
        <v>0</v>
      </c>
      <c r="F1270">
        <v>0</v>
      </c>
      <c r="G1270" s="10">
        <v>12</v>
      </c>
      <c r="H1270">
        <v>0</v>
      </c>
      <c r="J1270" t="s">
        <v>18</v>
      </c>
      <c r="K1270" t="s">
        <v>18</v>
      </c>
      <c r="L1270" t="s">
        <v>75</v>
      </c>
      <c r="M1270" s="39" t="s">
        <v>8916</v>
      </c>
      <c r="N1270" s="38" t="s">
        <v>8899</v>
      </c>
      <c r="O1270" s="38" t="s">
        <v>8899</v>
      </c>
      <c r="P1270" s="38" t="s">
        <v>8899</v>
      </c>
    </row>
    <row r="1271" spans="1:17" x14ac:dyDescent="0.3">
      <c r="A1271" t="s">
        <v>1471</v>
      </c>
      <c r="B1271" s="3">
        <v>12</v>
      </c>
      <c r="C1271">
        <v>0</v>
      </c>
      <c r="D1271" s="10">
        <v>12</v>
      </c>
      <c r="E1271">
        <v>0</v>
      </c>
      <c r="F1271">
        <v>0</v>
      </c>
      <c r="G1271">
        <v>0</v>
      </c>
      <c r="H1271">
        <v>0</v>
      </c>
      <c r="J1271" t="s">
        <v>16</v>
      </c>
      <c r="K1271" t="s">
        <v>16</v>
      </c>
      <c r="L1271" t="s">
        <v>75</v>
      </c>
      <c r="M1271" s="39" t="s">
        <v>8916</v>
      </c>
      <c r="N1271" s="38" t="s">
        <v>8899</v>
      </c>
      <c r="O1271" s="38" t="s">
        <v>8899</v>
      </c>
      <c r="P1271" s="38" t="s">
        <v>8899</v>
      </c>
    </row>
    <row r="1272" spans="1:17" x14ac:dyDescent="0.3">
      <c r="A1272" t="s">
        <v>1468</v>
      </c>
      <c r="B1272" s="3">
        <v>12</v>
      </c>
      <c r="C1272">
        <v>0</v>
      </c>
      <c r="D1272">
        <v>0</v>
      </c>
      <c r="E1272" s="10">
        <v>12</v>
      </c>
      <c r="F1272">
        <v>0</v>
      </c>
      <c r="G1272">
        <v>0</v>
      </c>
      <c r="H1272">
        <v>0</v>
      </c>
      <c r="J1272" t="s">
        <v>17</v>
      </c>
      <c r="K1272" t="s">
        <v>17</v>
      </c>
      <c r="L1272" t="s">
        <v>75</v>
      </c>
      <c r="M1272" s="39" t="s">
        <v>8916</v>
      </c>
      <c r="N1272" s="38" t="s">
        <v>8899</v>
      </c>
      <c r="O1272" s="38" t="s">
        <v>8899</v>
      </c>
      <c r="P1272" s="38" t="s">
        <v>8899</v>
      </c>
    </row>
    <row r="1273" spans="1:17" x14ac:dyDescent="0.3">
      <c r="A1273" t="s">
        <v>1476</v>
      </c>
      <c r="B1273" s="3">
        <v>12</v>
      </c>
      <c r="C1273">
        <v>0</v>
      </c>
      <c r="D1273" s="10">
        <v>12</v>
      </c>
      <c r="E1273">
        <v>0</v>
      </c>
      <c r="F1273">
        <v>0</v>
      </c>
      <c r="G1273">
        <v>0</v>
      </c>
      <c r="H1273">
        <v>0</v>
      </c>
      <c r="J1273" t="s">
        <v>16</v>
      </c>
      <c r="K1273" t="s">
        <v>16</v>
      </c>
      <c r="L1273" t="s">
        <v>75</v>
      </c>
      <c r="M1273" s="39" t="s">
        <v>8916</v>
      </c>
      <c r="N1273" s="38" t="s">
        <v>8899</v>
      </c>
      <c r="O1273" s="38" t="s">
        <v>8899</v>
      </c>
      <c r="P1273" s="38" t="s">
        <v>8899</v>
      </c>
    </row>
    <row r="1274" spans="1:17" x14ac:dyDescent="0.3">
      <c r="A1274" t="s">
        <v>1437</v>
      </c>
      <c r="B1274" s="3">
        <v>12</v>
      </c>
      <c r="C1274" s="10">
        <v>12</v>
      </c>
      <c r="D1274">
        <v>0</v>
      </c>
      <c r="E1274">
        <v>0</v>
      </c>
      <c r="F1274">
        <v>0</v>
      </c>
      <c r="G1274">
        <v>0</v>
      </c>
      <c r="H1274">
        <v>0</v>
      </c>
      <c r="J1274" t="s">
        <v>15</v>
      </c>
      <c r="K1274" t="s">
        <v>99</v>
      </c>
      <c r="L1274" t="s">
        <v>75</v>
      </c>
      <c r="M1274" s="39" t="s">
        <v>8916</v>
      </c>
      <c r="N1274" s="38" t="s">
        <v>8899</v>
      </c>
      <c r="O1274" s="38" t="s">
        <v>8899</v>
      </c>
      <c r="P1274" s="38" t="s">
        <v>8899</v>
      </c>
    </row>
    <row r="1275" spans="1:17" x14ac:dyDescent="0.3">
      <c r="A1275" t="s">
        <v>1460</v>
      </c>
      <c r="B1275" s="3">
        <v>12</v>
      </c>
      <c r="C1275">
        <v>0</v>
      </c>
      <c r="D1275">
        <v>0</v>
      </c>
      <c r="E1275" s="10">
        <v>12</v>
      </c>
      <c r="F1275">
        <v>0</v>
      </c>
      <c r="G1275">
        <v>0</v>
      </c>
      <c r="H1275">
        <v>0</v>
      </c>
      <c r="J1275" t="s">
        <v>17</v>
      </c>
      <c r="K1275" t="s">
        <v>17</v>
      </c>
      <c r="L1275" t="s">
        <v>75</v>
      </c>
      <c r="M1275" s="39" t="s">
        <v>8916</v>
      </c>
      <c r="N1275" s="38" t="s">
        <v>8899</v>
      </c>
      <c r="O1275" s="38" t="s">
        <v>8899</v>
      </c>
      <c r="P1275" s="38" t="s">
        <v>8899</v>
      </c>
      <c r="Q1275" s="31" t="s">
        <v>9047</v>
      </c>
    </row>
    <row r="1276" spans="1:17" x14ac:dyDescent="0.3">
      <c r="A1276" t="s">
        <v>1401</v>
      </c>
      <c r="B1276" s="3">
        <v>12</v>
      </c>
      <c r="C1276">
        <v>0</v>
      </c>
      <c r="D1276">
        <v>0</v>
      </c>
      <c r="E1276">
        <v>0</v>
      </c>
      <c r="F1276">
        <v>0</v>
      </c>
      <c r="G1276" s="10">
        <v>12</v>
      </c>
      <c r="H1276">
        <v>0</v>
      </c>
      <c r="J1276" t="s">
        <v>18</v>
      </c>
      <c r="K1276" t="s">
        <v>18</v>
      </c>
      <c r="L1276" t="s">
        <v>75</v>
      </c>
      <c r="M1276" s="39" t="s">
        <v>8916</v>
      </c>
      <c r="N1276" s="38" t="s">
        <v>8899</v>
      </c>
      <c r="O1276" s="38" t="s">
        <v>8899</v>
      </c>
      <c r="P1276" s="38" t="s">
        <v>8899</v>
      </c>
    </row>
    <row r="1277" spans="1:17" x14ac:dyDescent="0.3">
      <c r="A1277" t="s">
        <v>1480</v>
      </c>
      <c r="B1277" s="3">
        <v>12</v>
      </c>
      <c r="C1277">
        <v>0</v>
      </c>
      <c r="D1277" s="10">
        <v>12</v>
      </c>
      <c r="E1277">
        <v>0</v>
      </c>
      <c r="F1277">
        <v>0</v>
      </c>
      <c r="G1277">
        <v>0</v>
      </c>
      <c r="H1277">
        <v>0</v>
      </c>
      <c r="J1277" t="s">
        <v>16</v>
      </c>
      <c r="K1277" t="s">
        <v>16</v>
      </c>
      <c r="L1277" t="s">
        <v>75</v>
      </c>
      <c r="M1277" s="39" t="s">
        <v>8916</v>
      </c>
      <c r="N1277" s="38" t="s">
        <v>8899</v>
      </c>
      <c r="O1277" s="38" t="s">
        <v>8899</v>
      </c>
      <c r="P1277" s="38" t="s">
        <v>8899</v>
      </c>
    </row>
    <row r="1278" spans="1:17" x14ac:dyDescent="0.3">
      <c r="A1278" t="s">
        <v>1486</v>
      </c>
      <c r="B1278" s="3">
        <v>12</v>
      </c>
      <c r="C1278">
        <v>0</v>
      </c>
      <c r="D1278" s="10">
        <v>12</v>
      </c>
      <c r="E1278">
        <v>0</v>
      </c>
      <c r="F1278">
        <v>0</v>
      </c>
      <c r="G1278">
        <v>0</v>
      </c>
      <c r="H1278">
        <v>0</v>
      </c>
      <c r="J1278" t="s">
        <v>16</v>
      </c>
      <c r="K1278" t="s">
        <v>16</v>
      </c>
      <c r="L1278" t="s">
        <v>75</v>
      </c>
      <c r="M1278" s="39" t="s">
        <v>8916</v>
      </c>
      <c r="N1278" s="38" t="s">
        <v>8899</v>
      </c>
      <c r="O1278" s="38" t="s">
        <v>8899</v>
      </c>
      <c r="P1278" s="38" t="s">
        <v>8899</v>
      </c>
    </row>
    <row r="1279" spans="1:17" x14ac:dyDescent="0.3">
      <c r="A1279" t="s">
        <v>1430</v>
      </c>
      <c r="B1279" s="3">
        <v>12</v>
      </c>
      <c r="C1279" s="10">
        <v>12</v>
      </c>
      <c r="D1279">
        <v>0</v>
      </c>
      <c r="E1279">
        <v>0</v>
      </c>
      <c r="F1279">
        <v>0</v>
      </c>
      <c r="G1279">
        <v>0</v>
      </c>
      <c r="H1279">
        <v>0</v>
      </c>
      <c r="J1279" t="s">
        <v>15</v>
      </c>
      <c r="K1279" t="s">
        <v>99</v>
      </c>
      <c r="L1279" t="s">
        <v>75</v>
      </c>
      <c r="M1279" s="39" t="s">
        <v>8916</v>
      </c>
      <c r="N1279" s="38" t="s">
        <v>8899</v>
      </c>
      <c r="O1279" s="38" t="s">
        <v>8899</v>
      </c>
      <c r="P1279" s="38" t="s">
        <v>8899</v>
      </c>
    </row>
    <row r="1280" spans="1:17" x14ac:dyDescent="0.3">
      <c r="A1280" t="s">
        <v>1416</v>
      </c>
      <c r="B1280" s="3">
        <v>12</v>
      </c>
      <c r="C1280">
        <v>0</v>
      </c>
      <c r="D1280">
        <v>0</v>
      </c>
      <c r="E1280">
        <v>0</v>
      </c>
      <c r="F1280">
        <v>0</v>
      </c>
      <c r="G1280" s="10">
        <v>12</v>
      </c>
      <c r="H1280">
        <v>0</v>
      </c>
      <c r="J1280" t="s">
        <v>18</v>
      </c>
      <c r="K1280" t="s">
        <v>18</v>
      </c>
      <c r="L1280" t="s">
        <v>75</v>
      </c>
      <c r="M1280" s="39" t="s">
        <v>8916</v>
      </c>
      <c r="N1280" s="38" t="s">
        <v>8899</v>
      </c>
      <c r="O1280" s="38" t="s">
        <v>8899</v>
      </c>
      <c r="P1280" s="38" t="s">
        <v>8899</v>
      </c>
    </row>
    <row r="1281" spans="1:16" x14ac:dyDescent="0.3">
      <c r="A1281" t="s">
        <v>1422</v>
      </c>
      <c r="B1281" s="3">
        <v>12</v>
      </c>
      <c r="C1281">
        <v>0</v>
      </c>
      <c r="D1281">
        <v>0</v>
      </c>
      <c r="E1281">
        <v>0</v>
      </c>
      <c r="F1281">
        <v>0</v>
      </c>
      <c r="G1281">
        <v>2</v>
      </c>
      <c r="H1281">
        <v>10</v>
      </c>
      <c r="J1281" t="s">
        <v>18</v>
      </c>
      <c r="K1281" t="s">
        <v>18</v>
      </c>
      <c r="L1281" t="s">
        <v>75</v>
      </c>
      <c r="M1281" s="39" t="s">
        <v>8916</v>
      </c>
      <c r="N1281" s="38" t="s">
        <v>8899</v>
      </c>
      <c r="O1281" s="38" t="s">
        <v>8899</v>
      </c>
      <c r="P1281" s="38" t="s">
        <v>8899</v>
      </c>
    </row>
    <row r="1282" spans="1:16" x14ac:dyDescent="0.3">
      <c r="A1282" t="s">
        <v>1438</v>
      </c>
      <c r="B1282" s="3">
        <v>12</v>
      </c>
      <c r="C1282" s="10">
        <v>12</v>
      </c>
      <c r="D1282">
        <v>0</v>
      </c>
      <c r="E1282">
        <v>0</v>
      </c>
      <c r="F1282">
        <v>0</v>
      </c>
      <c r="G1282">
        <v>0</v>
      </c>
      <c r="H1282">
        <v>0</v>
      </c>
      <c r="J1282" t="s">
        <v>15</v>
      </c>
      <c r="K1282" t="s">
        <v>99</v>
      </c>
      <c r="L1282" t="s">
        <v>75</v>
      </c>
      <c r="M1282" s="39" t="s">
        <v>8916</v>
      </c>
      <c r="N1282" s="38" t="s">
        <v>8899</v>
      </c>
      <c r="O1282" s="38" t="s">
        <v>8899</v>
      </c>
      <c r="P1282" s="38" t="s">
        <v>8899</v>
      </c>
    </row>
    <row r="1283" spans="1:16" x14ac:dyDescent="0.3">
      <c r="A1283" t="s">
        <v>1453</v>
      </c>
      <c r="B1283" s="3">
        <v>12</v>
      </c>
      <c r="C1283">
        <v>0</v>
      </c>
      <c r="D1283">
        <v>0</v>
      </c>
      <c r="E1283" s="10">
        <v>12</v>
      </c>
      <c r="F1283">
        <v>0</v>
      </c>
      <c r="G1283">
        <v>0</v>
      </c>
      <c r="H1283">
        <v>0</v>
      </c>
      <c r="J1283" t="s">
        <v>17</v>
      </c>
      <c r="K1283" t="s">
        <v>17</v>
      </c>
      <c r="L1283" t="s">
        <v>75</v>
      </c>
      <c r="M1283" s="39" t="s">
        <v>8916</v>
      </c>
      <c r="N1283" s="38" t="s">
        <v>8899</v>
      </c>
      <c r="O1283" s="38" t="s">
        <v>8899</v>
      </c>
      <c r="P1283" s="38" t="s">
        <v>8899</v>
      </c>
    </row>
    <row r="1284" spans="1:16" x14ac:dyDescent="0.3">
      <c r="A1284" t="s">
        <v>1465</v>
      </c>
      <c r="B1284" s="3">
        <v>12</v>
      </c>
      <c r="C1284">
        <v>0</v>
      </c>
      <c r="D1284">
        <v>0</v>
      </c>
      <c r="E1284" s="10">
        <v>12</v>
      </c>
      <c r="F1284">
        <v>0</v>
      </c>
      <c r="G1284">
        <v>0</v>
      </c>
      <c r="H1284">
        <v>0</v>
      </c>
      <c r="J1284" t="s">
        <v>17</v>
      </c>
      <c r="K1284" t="s">
        <v>17</v>
      </c>
      <c r="L1284" t="s">
        <v>75</v>
      </c>
      <c r="M1284" s="39" t="s">
        <v>8916</v>
      </c>
      <c r="N1284" s="38" t="s">
        <v>8899</v>
      </c>
      <c r="O1284" s="38" t="s">
        <v>8899</v>
      </c>
      <c r="P1284" s="38" t="s">
        <v>8899</v>
      </c>
    </row>
    <row r="1285" spans="1:16" x14ac:dyDescent="0.3">
      <c r="A1285" t="s">
        <v>1421</v>
      </c>
      <c r="B1285" s="3">
        <v>12</v>
      </c>
      <c r="C1285">
        <v>0</v>
      </c>
      <c r="D1285">
        <v>0</v>
      </c>
      <c r="E1285">
        <v>0</v>
      </c>
      <c r="F1285">
        <v>0</v>
      </c>
      <c r="G1285" s="10">
        <v>12</v>
      </c>
      <c r="H1285">
        <v>0</v>
      </c>
      <c r="J1285" t="s">
        <v>18</v>
      </c>
      <c r="K1285" t="s">
        <v>18</v>
      </c>
      <c r="L1285" t="s">
        <v>75</v>
      </c>
      <c r="M1285" s="39" t="s">
        <v>8916</v>
      </c>
      <c r="N1285" s="38" t="s">
        <v>8899</v>
      </c>
      <c r="O1285" s="38" t="s">
        <v>8899</v>
      </c>
      <c r="P1285" s="38" t="s">
        <v>8899</v>
      </c>
    </row>
    <row r="1286" spans="1:16" x14ac:dyDescent="0.3">
      <c r="A1286" t="s">
        <v>1448</v>
      </c>
      <c r="B1286" s="3">
        <v>12</v>
      </c>
      <c r="C1286">
        <v>0</v>
      </c>
      <c r="D1286">
        <v>0</v>
      </c>
      <c r="E1286">
        <v>0</v>
      </c>
      <c r="F1286" s="10">
        <v>12</v>
      </c>
      <c r="G1286">
        <v>0</v>
      </c>
      <c r="H1286">
        <v>0</v>
      </c>
      <c r="J1286" t="s">
        <v>51</v>
      </c>
      <c r="K1286" t="s">
        <v>81</v>
      </c>
      <c r="L1286" t="s">
        <v>75</v>
      </c>
      <c r="M1286" s="39" t="s">
        <v>8916</v>
      </c>
      <c r="N1286" s="38" t="s">
        <v>8899</v>
      </c>
      <c r="O1286" s="38" t="s">
        <v>8899</v>
      </c>
      <c r="P1286" s="38" t="s">
        <v>8899</v>
      </c>
    </row>
    <row r="1287" spans="1:16" x14ac:dyDescent="0.3">
      <c r="A1287" t="s">
        <v>1411</v>
      </c>
      <c r="B1287" s="3">
        <v>12</v>
      </c>
      <c r="C1287">
        <v>0</v>
      </c>
      <c r="D1287">
        <v>0</v>
      </c>
      <c r="E1287">
        <v>0</v>
      </c>
      <c r="F1287">
        <v>0</v>
      </c>
      <c r="G1287" s="10">
        <v>12</v>
      </c>
      <c r="H1287">
        <v>0</v>
      </c>
      <c r="J1287" t="s">
        <v>18</v>
      </c>
      <c r="K1287" t="s">
        <v>18</v>
      </c>
      <c r="L1287" t="s">
        <v>75</v>
      </c>
      <c r="M1287" s="39" t="s">
        <v>8916</v>
      </c>
      <c r="N1287" s="38" t="s">
        <v>8899</v>
      </c>
      <c r="O1287" s="38" t="s">
        <v>8899</v>
      </c>
      <c r="P1287" s="38" t="s">
        <v>8899</v>
      </c>
    </row>
    <row r="1288" spans="1:16" x14ac:dyDescent="0.3">
      <c r="A1288" t="s">
        <v>1463</v>
      </c>
      <c r="B1288" s="3">
        <v>12</v>
      </c>
      <c r="C1288">
        <v>0</v>
      </c>
      <c r="D1288">
        <v>0</v>
      </c>
      <c r="E1288" s="10">
        <v>12</v>
      </c>
      <c r="F1288">
        <v>0</v>
      </c>
      <c r="G1288">
        <v>0</v>
      </c>
      <c r="H1288">
        <v>0</v>
      </c>
      <c r="J1288" t="s">
        <v>17</v>
      </c>
      <c r="K1288" t="s">
        <v>17</v>
      </c>
      <c r="L1288" t="s">
        <v>75</v>
      </c>
      <c r="M1288" s="39" t="s">
        <v>8916</v>
      </c>
      <c r="N1288" s="38" t="s">
        <v>8899</v>
      </c>
      <c r="O1288" s="38" t="s">
        <v>8899</v>
      </c>
      <c r="P1288" s="38" t="s">
        <v>8899</v>
      </c>
    </row>
    <row r="1289" spans="1:16" x14ac:dyDescent="0.3">
      <c r="A1289" t="s">
        <v>1457</v>
      </c>
      <c r="B1289" s="3">
        <v>12</v>
      </c>
      <c r="C1289">
        <v>0</v>
      </c>
      <c r="D1289">
        <v>0</v>
      </c>
      <c r="E1289" s="10">
        <v>12</v>
      </c>
      <c r="F1289">
        <v>0</v>
      </c>
      <c r="G1289">
        <v>0</v>
      </c>
      <c r="H1289">
        <v>0</v>
      </c>
      <c r="J1289" t="s">
        <v>17</v>
      </c>
      <c r="K1289" t="s">
        <v>17</v>
      </c>
      <c r="L1289" t="s">
        <v>75</v>
      </c>
      <c r="M1289" s="39" t="s">
        <v>8916</v>
      </c>
      <c r="N1289" s="38" t="s">
        <v>8899</v>
      </c>
      <c r="O1289" s="38" t="s">
        <v>8899</v>
      </c>
      <c r="P1289" s="38" t="s">
        <v>8899</v>
      </c>
    </row>
    <row r="1290" spans="1:16" x14ac:dyDescent="0.3">
      <c r="A1290" t="s">
        <v>1481</v>
      </c>
      <c r="B1290" s="3">
        <v>12</v>
      </c>
      <c r="C1290">
        <v>0</v>
      </c>
      <c r="D1290" s="10">
        <v>12</v>
      </c>
      <c r="E1290">
        <v>0</v>
      </c>
      <c r="F1290">
        <v>0</v>
      </c>
      <c r="G1290">
        <v>0</v>
      </c>
      <c r="H1290">
        <v>0</v>
      </c>
      <c r="J1290" t="s">
        <v>16</v>
      </c>
      <c r="K1290" t="s">
        <v>16</v>
      </c>
      <c r="L1290" t="s">
        <v>75</v>
      </c>
      <c r="M1290" s="39" t="s">
        <v>8916</v>
      </c>
      <c r="N1290" s="38" t="s">
        <v>8899</v>
      </c>
      <c r="O1290" s="38" t="s">
        <v>8899</v>
      </c>
      <c r="P1290" s="38" t="s">
        <v>8899</v>
      </c>
    </row>
    <row r="1291" spans="1:16" x14ac:dyDescent="0.3">
      <c r="A1291" t="s">
        <v>1424</v>
      </c>
      <c r="B1291" s="3">
        <v>12</v>
      </c>
      <c r="C1291">
        <v>0</v>
      </c>
      <c r="D1291">
        <v>0</v>
      </c>
      <c r="E1291">
        <v>0</v>
      </c>
      <c r="F1291">
        <v>0</v>
      </c>
      <c r="G1291">
        <v>9</v>
      </c>
      <c r="H1291">
        <v>3</v>
      </c>
      <c r="J1291" t="s">
        <v>18</v>
      </c>
      <c r="K1291" t="s">
        <v>18</v>
      </c>
      <c r="L1291" t="s">
        <v>75</v>
      </c>
      <c r="M1291" s="39" t="s">
        <v>8916</v>
      </c>
      <c r="N1291" s="38" t="s">
        <v>8899</v>
      </c>
      <c r="O1291" s="38" t="s">
        <v>8899</v>
      </c>
      <c r="P1291" s="38" t="s">
        <v>8899</v>
      </c>
    </row>
    <row r="1292" spans="1:16" x14ac:dyDescent="0.3">
      <c r="A1292" t="s">
        <v>1408</v>
      </c>
      <c r="B1292" s="3">
        <v>12</v>
      </c>
      <c r="C1292">
        <v>0</v>
      </c>
      <c r="D1292">
        <v>0</v>
      </c>
      <c r="E1292">
        <v>0</v>
      </c>
      <c r="F1292">
        <v>0</v>
      </c>
      <c r="G1292" s="10">
        <v>12</v>
      </c>
      <c r="H1292">
        <v>0</v>
      </c>
      <c r="J1292" t="s">
        <v>18</v>
      </c>
      <c r="K1292" t="s">
        <v>18</v>
      </c>
      <c r="L1292" t="s">
        <v>75</v>
      </c>
      <c r="M1292" s="39" t="s">
        <v>8916</v>
      </c>
      <c r="N1292" s="38" t="s">
        <v>8899</v>
      </c>
      <c r="O1292" s="38" t="s">
        <v>8899</v>
      </c>
      <c r="P1292" s="38" t="s">
        <v>8899</v>
      </c>
    </row>
    <row r="1293" spans="1:16" x14ac:dyDescent="0.3">
      <c r="A1293" t="s">
        <v>1415</v>
      </c>
      <c r="B1293" s="3">
        <v>12</v>
      </c>
      <c r="C1293">
        <v>0</v>
      </c>
      <c r="D1293">
        <v>0</v>
      </c>
      <c r="E1293">
        <v>0</v>
      </c>
      <c r="F1293">
        <v>0</v>
      </c>
      <c r="G1293" s="10">
        <v>12</v>
      </c>
      <c r="H1293">
        <v>0</v>
      </c>
      <c r="J1293" t="s">
        <v>18</v>
      </c>
      <c r="K1293" t="s">
        <v>18</v>
      </c>
      <c r="L1293" t="s">
        <v>75</v>
      </c>
      <c r="M1293" s="39" t="s">
        <v>8916</v>
      </c>
      <c r="N1293" s="38" t="s">
        <v>8899</v>
      </c>
      <c r="O1293" s="38" t="s">
        <v>8899</v>
      </c>
      <c r="P1293" s="38" t="s">
        <v>8899</v>
      </c>
    </row>
    <row r="1294" spans="1:16" x14ac:dyDescent="0.3">
      <c r="A1294" t="s">
        <v>1432</v>
      </c>
      <c r="B1294" s="3">
        <v>12</v>
      </c>
      <c r="C1294" s="10">
        <v>12</v>
      </c>
      <c r="D1294">
        <v>0</v>
      </c>
      <c r="E1294">
        <v>0</v>
      </c>
      <c r="F1294">
        <v>0</v>
      </c>
      <c r="G1294">
        <v>0</v>
      </c>
      <c r="H1294">
        <v>0</v>
      </c>
      <c r="J1294" t="s">
        <v>15</v>
      </c>
      <c r="K1294" t="s">
        <v>99</v>
      </c>
      <c r="L1294" t="s">
        <v>75</v>
      </c>
      <c r="M1294" s="39" t="s">
        <v>8916</v>
      </c>
      <c r="N1294" s="38" t="s">
        <v>8899</v>
      </c>
      <c r="O1294" s="38" t="s">
        <v>8899</v>
      </c>
      <c r="P1294" s="38" t="s">
        <v>8899</v>
      </c>
    </row>
    <row r="1295" spans="1:16" x14ac:dyDescent="0.3">
      <c r="A1295" t="s">
        <v>1403</v>
      </c>
      <c r="B1295" s="3">
        <v>12</v>
      </c>
      <c r="C1295">
        <v>0</v>
      </c>
      <c r="D1295">
        <v>0</v>
      </c>
      <c r="E1295">
        <v>0</v>
      </c>
      <c r="F1295">
        <v>0</v>
      </c>
      <c r="G1295" s="10">
        <v>12</v>
      </c>
      <c r="H1295">
        <v>0</v>
      </c>
      <c r="J1295" t="s">
        <v>18</v>
      </c>
      <c r="K1295" t="s">
        <v>18</v>
      </c>
      <c r="L1295" t="s">
        <v>75</v>
      </c>
      <c r="M1295" s="39" t="s">
        <v>8916</v>
      </c>
      <c r="N1295" s="38" t="s">
        <v>8899</v>
      </c>
      <c r="O1295" s="38" t="s">
        <v>8899</v>
      </c>
      <c r="P1295" s="38" t="s">
        <v>8899</v>
      </c>
    </row>
    <row r="1296" spans="1:16" x14ac:dyDescent="0.3">
      <c r="A1296" t="s">
        <v>1434</v>
      </c>
      <c r="B1296" s="3">
        <v>12</v>
      </c>
      <c r="C1296">
        <v>0</v>
      </c>
      <c r="D1296">
        <v>0</v>
      </c>
      <c r="E1296">
        <v>0</v>
      </c>
      <c r="F1296" s="10">
        <v>12</v>
      </c>
      <c r="G1296">
        <v>0</v>
      </c>
      <c r="H1296">
        <v>0</v>
      </c>
      <c r="J1296" t="s">
        <v>51</v>
      </c>
      <c r="K1296" t="s">
        <v>81</v>
      </c>
      <c r="L1296" t="s">
        <v>75</v>
      </c>
      <c r="M1296" s="39" t="s">
        <v>8916</v>
      </c>
      <c r="N1296" s="38" t="s">
        <v>8899</v>
      </c>
      <c r="O1296" s="38" t="s">
        <v>8899</v>
      </c>
      <c r="P1296" s="38" t="s">
        <v>8899</v>
      </c>
    </row>
    <row r="1297" spans="1:16" x14ac:dyDescent="0.3">
      <c r="A1297" t="s">
        <v>1410</v>
      </c>
      <c r="B1297" s="3">
        <v>12</v>
      </c>
      <c r="C1297">
        <v>0</v>
      </c>
      <c r="D1297">
        <v>0</v>
      </c>
      <c r="E1297">
        <v>0</v>
      </c>
      <c r="F1297">
        <v>0</v>
      </c>
      <c r="G1297" s="10">
        <v>12</v>
      </c>
      <c r="H1297">
        <v>0</v>
      </c>
      <c r="J1297" t="s">
        <v>18</v>
      </c>
      <c r="K1297" t="s">
        <v>18</v>
      </c>
      <c r="L1297" t="s">
        <v>75</v>
      </c>
      <c r="M1297" s="39" t="s">
        <v>8916</v>
      </c>
      <c r="N1297" s="38" t="s">
        <v>8899</v>
      </c>
      <c r="O1297" s="38" t="s">
        <v>8899</v>
      </c>
      <c r="P1297" s="38" t="s">
        <v>8899</v>
      </c>
    </row>
    <row r="1298" spans="1:16" x14ac:dyDescent="0.3">
      <c r="A1298" t="s">
        <v>1418</v>
      </c>
      <c r="B1298" s="3">
        <v>12</v>
      </c>
      <c r="C1298">
        <v>0</v>
      </c>
      <c r="D1298">
        <v>0</v>
      </c>
      <c r="E1298">
        <v>0</v>
      </c>
      <c r="F1298">
        <v>0</v>
      </c>
      <c r="G1298" s="10">
        <v>12</v>
      </c>
      <c r="H1298">
        <v>0</v>
      </c>
      <c r="J1298" t="s">
        <v>18</v>
      </c>
      <c r="K1298" t="s">
        <v>18</v>
      </c>
      <c r="L1298" t="s">
        <v>75</v>
      </c>
      <c r="M1298" s="39" t="s">
        <v>8916</v>
      </c>
      <c r="N1298" s="38" t="s">
        <v>8899</v>
      </c>
      <c r="O1298" s="38" t="s">
        <v>8899</v>
      </c>
      <c r="P1298" s="38" t="s">
        <v>8899</v>
      </c>
    </row>
    <row r="1299" spans="1:16" x14ac:dyDescent="0.3">
      <c r="A1299" t="s">
        <v>1466</v>
      </c>
      <c r="B1299" s="3">
        <v>12</v>
      </c>
      <c r="C1299">
        <v>0</v>
      </c>
      <c r="D1299">
        <v>0</v>
      </c>
      <c r="E1299" s="10">
        <v>12</v>
      </c>
      <c r="F1299">
        <v>0</v>
      </c>
      <c r="G1299">
        <v>0</v>
      </c>
      <c r="H1299">
        <v>0</v>
      </c>
      <c r="J1299" t="s">
        <v>17</v>
      </c>
      <c r="K1299" t="s">
        <v>17</v>
      </c>
      <c r="L1299" t="s">
        <v>75</v>
      </c>
      <c r="M1299" s="39" t="s">
        <v>8916</v>
      </c>
      <c r="N1299" s="38" t="s">
        <v>8899</v>
      </c>
      <c r="O1299" s="38" t="s">
        <v>8899</v>
      </c>
      <c r="P1299" s="38" t="s">
        <v>8899</v>
      </c>
    </row>
    <row r="1300" spans="1:16" x14ac:dyDescent="0.3">
      <c r="A1300" t="s">
        <v>1429</v>
      </c>
      <c r="B1300" s="3">
        <v>12</v>
      </c>
      <c r="C1300">
        <v>0</v>
      </c>
      <c r="D1300">
        <v>0</v>
      </c>
      <c r="E1300">
        <v>0</v>
      </c>
      <c r="F1300">
        <v>0</v>
      </c>
      <c r="G1300">
        <v>0</v>
      </c>
      <c r="H1300" s="10">
        <v>12</v>
      </c>
      <c r="J1300" t="s">
        <v>18</v>
      </c>
      <c r="K1300" t="s">
        <v>18</v>
      </c>
      <c r="L1300" t="s">
        <v>75</v>
      </c>
      <c r="M1300" s="39" t="s">
        <v>8916</v>
      </c>
      <c r="N1300" s="38" t="s">
        <v>8899</v>
      </c>
      <c r="O1300" s="38" t="s">
        <v>8899</v>
      </c>
      <c r="P1300" s="38" t="s">
        <v>8899</v>
      </c>
    </row>
    <row r="1301" spans="1:16" x14ac:dyDescent="0.3">
      <c r="A1301" t="s">
        <v>1454</v>
      </c>
      <c r="B1301" s="3">
        <v>12</v>
      </c>
      <c r="C1301">
        <v>0</v>
      </c>
      <c r="D1301">
        <v>0</v>
      </c>
      <c r="E1301" s="10">
        <v>12</v>
      </c>
      <c r="F1301">
        <v>0</v>
      </c>
      <c r="G1301">
        <v>0</v>
      </c>
      <c r="H1301">
        <v>0</v>
      </c>
      <c r="J1301" t="s">
        <v>17</v>
      </c>
      <c r="K1301" t="s">
        <v>17</v>
      </c>
      <c r="L1301" t="s">
        <v>75</v>
      </c>
      <c r="M1301" s="39" t="s">
        <v>8916</v>
      </c>
      <c r="N1301" s="38" t="s">
        <v>8899</v>
      </c>
      <c r="O1301" s="38" t="s">
        <v>8899</v>
      </c>
      <c r="P1301" s="38" t="s">
        <v>8899</v>
      </c>
    </row>
    <row r="1302" spans="1:16" x14ac:dyDescent="0.3">
      <c r="A1302" t="s">
        <v>1413</v>
      </c>
      <c r="B1302" s="3">
        <v>12</v>
      </c>
      <c r="C1302">
        <v>0</v>
      </c>
      <c r="D1302">
        <v>0</v>
      </c>
      <c r="E1302">
        <v>0</v>
      </c>
      <c r="F1302">
        <v>0</v>
      </c>
      <c r="G1302" s="10">
        <v>12</v>
      </c>
      <c r="H1302">
        <v>0</v>
      </c>
      <c r="J1302" t="s">
        <v>18</v>
      </c>
      <c r="K1302" t="s">
        <v>18</v>
      </c>
      <c r="L1302" t="s">
        <v>75</v>
      </c>
      <c r="M1302" s="39" t="s">
        <v>8916</v>
      </c>
      <c r="N1302" s="38" t="s">
        <v>8899</v>
      </c>
      <c r="O1302" s="38" t="s">
        <v>8899</v>
      </c>
      <c r="P1302" s="38" t="s">
        <v>8899</v>
      </c>
    </row>
    <row r="1303" spans="1:16" x14ac:dyDescent="0.3">
      <c r="A1303" t="s">
        <v>1477</v>
      </c>
      <c r="B1303" s="3">
        <v>12</v>
      </c>
      <c r="C1303">
        <v>0</v>
      </c>
      <c r="D1303" s="10">
        <v>12</v>
      </c>
      <c r="E1303">
        <v>0</v>
      </c>
      <c r="F1303">
        <v>0</v>
      </c>
      <c r="G1303">
        <v>0</v>
      </c>
      <c r="H1303">
        <v>0</v>
      </c>
      <c r="J1303" t="s">
        <v>16</v>
      </c>
      <c r="K1303" t="s">
        <v>16</v>
      </c>
      <c r="L1303" t="s">
        <v>75</v>
      </c>
      <c r="M1303" s="39" t="s">
        <v>8916</v>
      </c>
      <c r="N1303" s="38" t="s">
        <v>8899</v>
      </c>
      <c r="O1303" s="38" t="s">
        <v>8899</v>
      </c>
      <c r="P1303" s="38" t="s">
        <v>8899</v>
      </c>
    </row>
    <row r="1304" spans="1:16" x14ac:dyDescent="0.3">
      <c r="A1304" t="s">
        <v>1425</v>
      </c>
      <c r="B1304" s="3">
        <v>12</v>
      </c>
      <c r="C1304">
        <v>0</v>
      </c>
      <c r="D1304">
        <v>0</v>
      </c>
      <c r="E1304">
        <v>0</v>
      </c>
      <c r="F1304">
        <v>0</v>
      </c>
      <c r="G1304">
        <v>11</v>
      </c>
      <c r="H1304">
        <v>1</v>
      </c>
      <c r="J1304" t="s">
        <v>18</v>
      </c>
      <c r="K1304" t="s">
        <v>18</v>
      </c>
      <c r="L1304" t="s">
        <v>75</v>
      </c>
      <c r="M1304" s="39" t="s">
        <v>8916</v>
      </c>
      <c r="N1304" s="38" t="s">
        <v>8899</v>
      </c>
      <c r="O1304" s="38" t="s">
        <v>8899</v>
      </c>
      <c r="P1304" s="38" t="s">
        <v>8899</v>
      </c>
    </row>
    <row r="1305" spans="1:16" x14ac:dyDescent="0.3">
      <c r="A1305" t="s">
        <v>1439</v>
      </c>
      <c r="B1305" s="3">
        <v>12</v>
      </c>
      <c r="C1305" s="10">
        <v>12</v>
      </c>
      <c r="D1305">
        <v>0</v>
      </c>
      <c r="E1305">
        <v>0</v>
      </c>
      <c r="F1305">
        <v>0</v>
      </c>
      <c r="G1305">
        <v>0</v>
      </c>
      <c r="H1305">
        <v>0</v>
      </c>
      <c r="J1305" t="s">
        <v>15</v>
      </c>
      <c r="K1305" t="s">
        <v>99</v>
      </c>
      <c r="L1305" t="s">
        <v>75</v>
      </c>
      <c r="M1305" s="39" t="s">
        <v>8916</v>
      </c>
      <c r="N1305" s="38" t="s">
        <v>8899</v>
      </c>
      <c r="O1305" s="38" t="s">
        <v>8899</v>
      </c>
      <c r="P1305" s="38" t="s">
        <v>8899</v>
      </c>
    </row>
    <row r="1306" spans="1:16" x14ac:dyDescent="0.3">
      <c r="A1306" t="s">
        <v>1482</v>
      </c>
      <c r="B1306" s="3">
        <v>12</v>
      </c>
      <c r="C1306">
        <v>0</v>
      </c>
      <c r="D1306" s="10">
        <v>12</v>
      </c>
      <c r="E1306">
        <v>0</v>
      </c>
      <c r="F1306">
        <v>0</v>
      </c>
      <c r="G1306">
        <v>0</v>
      </c>
      <c r="H1306">
        <v>0</v>
      </c>
      <c r="J1306" t="s">
        <v>16</v>
      </c>
      <c r="K1306" t="s">
        <v>16</v>
      </c>
      <c r="L1306" t="s">
        <v>75</v>
      </c>
      <c r="M1306" s="39" t="s">
        <v>8916</v>
      </c>
      <c r="N1306" s="38" t="s">
        <v>8899</v>
      </c>
      <c r="O1306" s="38" t="s">
        <v>8899</v>
      </c>
      <c r="P1306" s="38" t="s">
        <v>8899</v>
      </c>
    </row>
    <row r="1307" spans="1:16" x14ac:dyDescent="0.3">
      <c r="A1307" t="s">
        <v>1406</v>
      </c>
      <c r="B1307" s="3">
        <v>12</v>
      </c>
      <c r="C1307">
        <v>0</v>
      </c>
      <c r="D1307">
        <v>0</v>
      </c>
      <c r="E1307">
        <v>0</v>
      </c>
      <c r="F1307">
        <v>0</v>
      </c>
      <c r="G1307" s="10">
        <v>12</v>
      </c>
      <c r="H1307">
        <v>0</v>
      </c>
      <c r="J1307" t="s">
        <v>18</v>
      </c>
      <c r="K1307" t="s">
        <v>18</v>
      </c>
      <c r="L1307" t="s">
        <v>75</v>
      </c>
      <c r="M1307" s="39" t="s">
        <v>8916</v>
      </c>
      <c r="N1307" s="38" t="s">
        <v>8899</v>
      </c>
      <c r="O1307" s="38" t="s">
        <v>8899</v>
      </c>
      <c r="P1307" s="38" t="s">
        <v>8899</v>
      </c>
    </row>
    <row r="1308" spans="1:16" x14ac:dyDescent="0.3">
      <c r="A1308" t="s">
        <v>1440</v>
      </c>
      <c r="B1308" s="3">
        <v>12</v>
      </c>
      <c r="C1308">
        <v>0</v>
      </c>
      <c r="D1308">
        <v>0</v>
      </c>
      <c r="E1308">
        <v>0</v>
      </c>
      <c r="F1308">
        <v>0</v>
      </c>
      <c r="G1308">
        <v>0</v>
      </c>
      <c r="H1308" s="10">
        <v>12</v>
      </c>
      <c r="J1308" t="s">
        <v>18</v>
      </c>
      <c r="K1308" t="s">
        <v>18</v>
      </c>
      <c r="L1308" t="s">
        <v>75</v>
      </c>
      <c r="M1308" s="39" t="s">
        <v>8916</v>
      </c>
      <c r="N1308" s="38" t="s">
        <v>8899</v>
      </c>
      <c r="O1308" s="38" t="s">
        <v>8899</v>
      </c>
      <c r="P1308" s="38" t="s">
        <v>8899</v>
      </c>
    </row>
    <row r="1309" spans="1:16" x14ac:dyDescent="0.3">
      <c r="A1309" t="s">
        <v>1464</v>
      </c>
      <c r="B1309" s="3">
        <v>12</v>
      </c>
      <c r="C1309">
        <v>0</v>
      </c>
      <c r="D1309">
        <v>0</v>
      </c>
      <c r="E1309" s="10">
        <v>12</v>
      </c>
      <c r="F1309">
        <v>0</v>
      </c>
      <c r="G1309">
        <v>0</v>
      </c>
      <c r="H1309">
        <v>0</v>
      </c>
      <c r="J1309" t="s">
        <v>17</v>
      </c>
      <c r="K1309" t="s">
        <v>17</v>
      </c>
      <c r="L1309" t="s">
        <v>75</v>
      </c>
      <c r="M1309" s="39" t="s">
        <v>8916</v>
      </c>
      <c r="N1309" s="38" t="s">
        <v>8899</v>
      </c>
      <c r="O1309" s="38" t="s">
        <v>8899</v>
      </c>
      <c r="P1309" s="38" t="s">
        <v>8899</v>
      </c>
    </row>
    <row r="1310" spans="1:16" x14ac:dyDescent="0.3">
      <c r="A1310" t="s">
        <v>1462</v>
      </c>
      <c r="B1310" s="3">
        <v>12</v>
      </c>
      <c r="C1310">
        <v>0</v>
      </c>
      <c r="D1310">
        <v>0</v>
      </c>
      <c r="E1310" s="10">
        <v>12</v>
      </c>
      <c r="F1310">
        <v>0</v>
      </c>
      <c r="G1310">
        <v>0</v>
      </c>
      <c r="H1310">
        <v>0</v>
      </c>
      <c r="J1310" t="s">
        <v>17</v>
      </c>
      <c r="K1310" t="s">
        <v>17</v>
      </c>
      <c r="L1310" t="s">
        <v>75</v>
      </c>
      <c r="M1310" s="39" t="s">
        <v>8916</v>
      </c>
      <c r="N1310" s="38" t="s">
        <v>8899</v>
      </c>
      <c r="O1310" s="38" t="s">
        <v>8899</v>
      </c>
      <c r="P1310" s="38" t="s">
        <v>8899</v>
      </c>
    </row>
    <row r="1311" spans="1:16" x14ac:dyDescent="0.3">
      <c r="A1311" t="s">
        <v>1483</v>
      </c>
      <c r="B1311" s="3">
        <v>12</v>
      </c>
      <c r="C1311">
        <v>0</v>
      </c>
      <c r="D1311" s="10">
        <v>12</v>
      </c>
      <c r="E1311">
        <v>0</v>
      </c>
      <c r="F1311">
        <v>0</v>
      </c>
      <c r="G1311">
        <v>0</v>
      </c>
      <c r="H1311">
        <v>0</v>
      </c>
      <c r="J1311" t="s">
        <v>16</v>
      </c>
      <c r="K1311" t="s">
        <v>16</v>
      </c>
      <c r="L1311" t="s">
        <v>75</v>
      </c>
      <c r="M1311" s="39" t="s">
        <v>8916</v>
      </c>
      <c r="N1311" s="38" t="s">
        <v>8899</v>
      </c>
      <c r="O1311" s="38" t="s">
        <v>8899</v>
      </c>
      <c r="P1311" s="38" t="s">
        <v>8899</v>
      </c>
    </row>
    <row r="1312" spans="1:16" x14ac:dyDescent="0.3">
      <c r="A1312" t="s">
        <v>1433</v>
      </c>
      <c r="B1312" s="3">
        <v>12</v>
      </c>
      <c r="C1312" s="10">
        <v>12</v>
      </c>
      <c r="D1312">
        <v>0</v>
      </c>
      <c r="E1312">
        <v>0</v>
      </c>
      <c r="F1312">
        <v>0</v>
      </c>
      <c r="G1312">
        <v>0</v>
      </c>
      <c r="H1312">
        <v>0</v>
      </c>
      <c r="J1312" t="s">
        <v>15</v>
      </c>
      <c r="K1312" t="s">
        <v>99</v>
      </c>
      <c r="L1312" t="s">
        <v>75</v>
      </c>
      <c r="M1312" s="39" t="s">
        <v>8916</v>
      </c>
      <c r="N1312" s="38" t="s">
        <v>8899</v>
      </c>
      <c r="O1312" s="38" t="s">
        <v>8899</v>
      </c>
      <c r="P1312" s="38" t="s">
        <v>8899</v>
      </c>
    </row>
    <row r="1313" spans="1:16" x14ac:dyDescent="0.3">
      <c r="A1313" t="s">
        <v>1443</v>
      </c>
      <c r="B1313" s="3">
        <v>12</v>
      </c>
      <c r="C1313">
        <v>0</v>
      </c>
      <c r="D1313">
        <v>0</v>
      </c>
      <c r="E1313">
        <v>0</v>
      </c>
      <c r="F1313">
        <v>0</v>
      </c>
      <c r="G1313">
        <v>0</v>
      </c>
      <c r="H1313" s="10">
        <v>12</v>
      </c>
      <c r="J1313" t="s">
        <v>18</v>
      </c>
      <c r="K1313" t="s">
        <v>18</v>
      </c>
      <c r="L1313" t="s">
        <v>75</v>
      </c>
      <c r="M1313" s="39" t="s">
        <v>8916</v>
      </c>
      <c r="N1313" s="38" t="s">
        <v>8899</v>
      </c>
      <c r="O1313" s="38" t="s">
        <v>8899</v>
      </c>
      <c r="P1313" s="38" t="s">
        <v>8899</v>
      </c>
    </row>
    <row r="1314" spans="1:16" x14ac:dyDescent="0.3">
      <c r="A1314" t="s">
        <v>1444</v>
      </c>
      <c r="B1314" s="3">
        <v>12</v>
      </c>
      <c r="C1314">
        <v>0</v>
      </c>
      <c r="D1314">
        <v>0</v>
      </c>
      <c r="E1314">
        <v>0</v>
      </c>
      <c r="F1314" s="10">
        <v>12</v>
      </c>
      <c r="G1314">
        <v>0</v>
      </c>
      <c r="H1314">
        <v>0</v>
      </c>
      <c r="J1314" t="s">
        <v>51</v>
      </c>
      <c r="K1314" t="s">
        <v>81</v>
      </c>
      <c r="L1314" t="s">
        <v>75</v>
      </c>
      <c r="M1314" s="39" t="s">
        <v>8916</v>
      </c>
      <c r="N1314" s="38" t="s">
        <v>8899</v>
      </c>
      <c r="O1314" s="38" t="s">
        <v>8899</v>
      </c>
      <c r="P1314" s="38" t="s">
        <v>8899</v>
      </c>
    </row>
    <row r="1315" spans="1:16" x14ac:dyDescent="0.3">
      <c r="A1315" t="s">
        <v>1458</v>
      </c>
      <c r="B1315" s="3">
        <v>12</v>
      </c>
      <c r="C1315">
        <v>0</v>
      </c>
      <c r="D1315">
        <v>0</v>
      </c>
      <c r="E1315" s="10">
        <v>12</v>
      </c>
      <c r="F1315">
        <v>0</v>
      </c>
      <c r="G1315">
        <v>0</v>
      </c>
      <c r="H1315">
        <v>0</v>
      </c>
      <c r="J1315" t="s">
        <v>17</v>
      </c>
      <c r="K1315" t="s">
        <v>17</v>
      </c>
      <c r="L1315" t="s">
        <v>75</v>
      </c>
      <c r="M1315" s="39" t="s">
        <v>8916</v>
      </c>
      <c r="N1315" s="38" t="s">
        <v>8899</v>
      </c>
      <c r="O1315" s="38" t="s">
        <v>8899</v>
      </c>
      <c r="P1315" s="38" t="s">
        <v>8899</v>
      </c>
    </row>
    <row r="1316" spans="1:16" x14ac:dyDescent="0.3">
      <c r="A1316" t="s">
        <v>1472</v>
      </c>
      <c r="B1316" s="3">
        <v>12</v>
      </c>
      <c r="C1316">
        <v>0</v>
      </c>
      <c r="D1316" s="10">
        <v>12</v>
      </c>
      <c r="E1316">
        <v>0</v>
      </c>
      <c r="F1316">
        <v>0</v>
      </c>
      <c r="G1316">
        <v>0</v>
      </c>
      <c r="H1316">
        <v>0</v>
      </c>
      <c r="J1316" t="s">
        <v>16</v>
      </c>
      <c r="K1316" t="s">
        <v>16</v>
      </c>
      <c r="L1316" t="s">
        <v>75</v>
      </c>
      <c r="M1316" s="39" t="s">
        <v>8916</v>
      </c>
      <c r="N1316" s="38" t="s">
        <v>8899</v>
      </c>
      <c r="O1316" s="38" t="s">
        <v>8899</v>
      </c>
      <c r="P1316" s="38" t="s">
        <v>8899</v>
      </c>
    </row>
    <row r="1317" spans="1:16" x14ac:dyDescent="0.3">
      <c r="A1317" t="s">
        <v>1487</v>
      </c>
      <c r="B1317" s="3">
        <v>12</v>
      </c>
      <c r="C1317">
        <v>0</v>
      </c>
      <c r="D1317" s="10">
        <v>12</v>
      </c>
      <c r="E1317">
        <v>0</v>
      </c>
      <c r="F1317">
        <v>0</v>
      </c>
      <c r="G1317">
        <v>0</v>
      </c>
      <c r="H1317">
        <v>0</v>
      </c>
      <c r="J1317" t="s">
        <v>16</v>
      </c>
      <c r="K1317" t="s">
        <v>16</v>
      </c>
      <c r="L1317" t="s">
        <v>75</v>
      </c>
      <c r="M1317" s="39" t="s">
        <v>8916</v>
      </c>
      <c r="N1317" s="38" t="s">
        <v>8899</v>
      </c>
      <c r="O1317" s="38" t="s">
        <v>8899</v>
      </c>
      <c r="P1317" s="38" t="s">
        <v>8899</v>
      </c>
    </row>
    <row r="1318" spans="1:16" x14ac:dyDescent="0.3">
      <c r="A1318" t="s">
        <v>1475</v>
      </c>
      <c r="B1318" s="3">
        <v>12</v>
      </c>
      <c r="C1318">
        <v>0</v>
      </c>
      <c r="D1318" s="10">
        <v>12</v>
      </c>
      <c r="E1318">
        <v>0</v>
      </c>
      <c r="F1318">
        <v>0</v>
      </c>
      <c r="G1318">
        <v>0</v>
      </c>
      <c r="H1318">
        <v>0</v>
      </c>
      <c r="J1318" t="s">
        <v>16</v>
      </c>
      <c r="K1318" t="s">
        <v>16</v>
      </c>
      <c r="L1318" t="s">
        <v>75</v>
      </c>
      <c r="M1318" s="39" t="s">
        <v>8916</v>
      </c>
      <c r="N1318" s="38" t="s">
        <v>8899</v>
      </c>
      <c r="O1318" s="38" t="s">
        <v>8899</v>
      </c>
      <c r="P1318" s="38" t="s">
        <v>8899</v>
      </c>
    </row>
    <row r="1319" spans="1:16" x14ac:dyDescent="0.3">
      <c r="A1319" t="s">
        <v>1484</v>
      </c>
      <c r="B1319" s="3">
        <v>12</v>
      </c>
      <c r="C1319">
        <v>0</v>
      </c>
      <c r="D1319" s="10">
        <v>12</v>
      </c>
      <c r="E1319">
        <v>0</v>
      </c>
      <c r="F1319">
        <v>0</v>
      </c>
      <c r="G1319">
        <v>0</v>
      </c>
      <c r="H1319">
        <v>0</v>
      </c>
      <c r="J1319" t="s">
        <v>16</v>
      </c>
      <c r="K1319" t="s">
        <v>16</v>
      </c>
      <c r="L1319" t="s">
        <v>75</v>
      </c>
      <c r="M1319" s="39" t="s">
        <v>8916</v>
      </c>
      <c r="N1319" s="38" t="s">
        <v>8899</v>
      </c>
      <c r="O1319" s="38" t="s">
        <v>8899</v>
      </c>
      <c r="P1319" s="38" t="s">
        <v>8899</v>
      </c>
    </row>
    <row r="1320" spans="1:16" x14ac:dyDescent="0.3">
      <c r="A1320" t="s">
        <v>1470</v>
      </c>
      <c r="B1320" s="3">
        <v>12</v>
      </c>
      <c r="C1320">
        <v>0</v>
      </c>
      <c r="D1320" s="10">
        <v>12</v>
      </c>
      <c r="E1320">
        <v>0</v>
      </c>
      <c r="F1320">
        <v>0</v>
      </c>
      <c r="G1320">
        <v>0</v>
      </c>
      <c r="H1320">
        <v>0</v>
      </c>
      <c r="J1320" t="s">
        <v>16</v>
      </c>
      <c r="K1320" t="s">
        <v>16</v>
      </c>
      <c r="L1320" t="s">
        <v>75</v>
      </c>
      <c r="M1320" s="39" t="s">
        <v>8916</v>
      </c>
      <c r="N1320" s="38" t="s">
        <v>8899</v>
      </c>
      <c r="O1320" s="38" t="s">
        <v>8899</v>
      </c>
      <c r="P1320" s="38" t="s">
        <v>8899</v>
      </c>
    </row>
    <row r="1321" spans="1:16" x14ac:dyDescent="0.3">
      <c r="A1321" t="s">
        <v>1431</v>
      </c>
      <c r="B1321" s="3">
        <v>12</v>
      </c>
      <c r="C1321" s="10">
        <v>12</v>
      </c>
      <c r="D1321">
        <v>0</v>
      </c>
      <c r="E1321">
        <v>0</v>
      </c>
      <c r="F1321">
        <v>0</v>
      </c>
      <c r="G1321">
        <v>0</v>
      </c>
      <c r="H1321">
        <v>0</v>
      </c>
      <c r="J1321" t="s">
        <v>15</v>
      </c>
      <c r="K1321" t="s">
        <v>99</v>
      </c>
      <c r="L1321" t="s">
        <v>75</v>
      </c>
      <c r="M1321" s="39" t="s">
        <v>8916</v>
      </c>
      <c r="N1321" s="38" t="s">
        <v>8899</v>
      </c>
      <c r="O1321" s="38" t="s">
        <v>8899</v>
      </c>
      <c r="P1321" s="38" t="s">
        <v>8899</v>
      </c>
    </row>
    <row r="1322" spans="1:16" x14ac:dyDescent="0.3">
      <c r="A1322" t="s">
        <v>1467</v>
      </c>
      <c r="B1322" s="3">
        <v>12</v>
      </c>
      <c r="C1322">
        <v>0</v>
      </c>
      <c r="D1322">
        <v>0</v>
      </c>
      <c r="E1322" s="10">
        <v>12</v>
      </c>
      <c r="F1322">
        <v>0</v>
      </c>
      <c r="G1322">
        <v>0</v>
      </c>
      <c r="H1322">
        <v>0</v>
      </c>
      <c r="J1322" t="s">
        <v>17</v>
      </c>
      <c r="K1322" t="s">
        <v>17</v>
      </c>
      <c r="L1322" t="s">
        <v>75</v>
      </c>
      <c r="M1322" s="39" t="s">
        <v>8916</v>
      </c>
      <c r="N1322" s="38" t="s">
        <v>8899</v>
      </c>
      <c r="O1322" s="38" t="s">
        <v>8899</v>
      </c>
      <c r="P1322" s="38" t="s">
        <v>8899</v>
      </c>
    </row>
    <row r="1323" spans="1:16" x14ac:dyDescent="0.3">
      <c r="A1323" t="s">
        <v>1488</v>
      </c>
      <c r="B1323" s="3">
        <v>12</v>
      </c>
      <c r="C1323">
        <v>0</v>
      </c>
      <c r="D1323" s="10">
        <v>12</v>
      </c>
      <c r="E1323">
        <v>0</v>
      </c>
      <c r="F1323">
        <v>0</v>
      </c>
      <c r="G1323">
        <v>0</v>
      </c>
      <c r="H1323">
        <v>0</v>
      </c>
      <c r="J1323" t="s">
        <v>16</v>
      </c>
      <c r="K1323" t="s">
        <v>16</v>
      </c>
      <c r="L1323" t="s">
        <v>75</v>
      </c>
      <c r="M1323" s="39" t="s">
        <v>8916</v>
      </c>
      <c r="N1323" s="38" t="s">
        <v>8899</v>
      </c>
      <c r="O1323" s="38" t="s">
        <v>8899</v>
      </c>
      <c r="P1323" s="38" t="s">
        <v>8899</v>
      </c>
    </row>
    <row r="1324" spans="1:16" x14ac:dyDescent="0.3">
      <c r="A1324" t="s">
        <v>1452</v>
      </c>
      <c r="B1324" s="3">
        <v>12</v>
      </c>
      <c r="C1324" s="10">
        <v>12</v>
      </c>
      <c r="D1324">
        <v>0</v>
      </c>
      <c r="E1324">
        <v>0</v>
      </c>
      <c r="F1324">
        <v>0</v>
      </c>
      <c r="G1324">
        <v>0</v>
      </c>
      <c r="H1324">
        <v>0</v>
      </c>
      <c r="J1324" t="s">
        <v>15</v>
      </c>
      <c r="K1324" t="s">
        <v>99</v>
      </c>
      <c r="L1324" t="s">
        <v>75</v>
      </c>
      <c r="M1324" s="39" t="s">
        <v>8916</v>
      </c>
      <c r="N1324" s="38" t="s">
        <v>8899</v>
      </c>
      <c r="O1324" s="38" t="s">
        <v>8899</v>
      </c>
      <c r="P1324" s="38" t="s">
        <v>8899</v>
      </c>
    </row>
    <row r="1325" spans="1:16" x14ac:dyDescent="0.3">
      <c r="A1325" t="s">
        <v>1469</v>
      </c>
      <c r="B1325" s="3">
        <v>12</v>
      </c>
      <c r="C1325">
        <v>0</v>
      </c>
      <c r="D1325" s="10">
        <v>12</v>
      </c>
      <c r="E1325">
        <v>0</v>
      </c>
      <c r="F1325">
        <v>0</v>
      </c>
      <c r="G1325">
        <v>0</v>
      </c>
      <c r="H1325">
        <v>0</v>
      </c>
      <c r="J1325" t="s">
        <v>16</v>
      </c>
      <c r="K1325" t="s">
        <v>16</v>
      </c>
      <c r="L1325" t="s">
        <v>75</v>
      </c>
      <c r="M1325" s="39" t="s">
        <v>8916</v>
      </c>
      <c r="N1325" s="38" t="s">
        <v>8899</v>
      </c>
      <c r="O1325" s="38" t="s">
        <v>8899</v>
      </c>
      <c r="P1325" s="38" t="s">
        <v>8899</v>
      </c>
    </row>
    <row r="1326" spans="1:16" x14ac:dyDescent="0.3">
      <c r="A1326" t="s">
        <v>1428</v>
      </c>
      <c r="B1326" s="3">
        <v>12</v>
      </c>
      <c r="C1326" s="10">
        <v>12</v>
      </c>
      <c r="D1326">
        <v>0</v>
      </c>
      <c r="E1326">
        <v>0</v>
      </c>
      <c r="F1326">
        <v>0</v>
      </c>
      <c r="G1326">
        <v>0</v>
      </c>
      <c r="H1326">
        <v>0</v>
      </c>
      <c r="J1326" t="s">
        <v>15</v>
      </c>
      <c r="K1326" t="s">
        <v>99</v>
      </c>
      <c r="L1326" t="s">
        <v>75</v>
      </c>
      <c r="M1326" s="39" t="s">
        <v>8916</v>
      </c>
      <c r="N1326" s="38" t="s">
        <v>8899</v>
      </c>
      <c r="O1326" s="38" t="s">
        <v>8899</v>
      </c>
      <c r="P1326" s="38" t="s">
        <v>8899</v>
      </c>
    </row>
    <row r="1327" spans="1:16" x14ac:dyDescent="0.3">
      <c r="A1327" t="s">
        <v>1419</v>
      </c>
      <c r="B1327" s="3">
        <v>12</v>
      </c>
      <c r="C1327">
        <v>0</v>
      </c>
      <c r="D1327">
        <v>0</v>
      </c>
      <c r="E1327">
        <v>0</v>
      </c>
      <c r="F1327">
        <v>0</v>
      </c>
      <c r="G1327" s="10">
        <v>12</v>
      </c>
      <c r="H1327">
        <v>0</v>
      </c>
      <c r="J1327" t="s">
        <v>18</v>
      </c>
      <c r="K1327" t="s">
        <v>18</v>
      </c>
      <c r="L1327" t="s">
        <v>75</v>
      </c>
      <c r="M1327" s="39" t="s">
        <v>8916</v>
      </c>
      <c r="N1327" s="38" t="s">
        <v>8899</v>
      </c>
      <c r="O1327" s="38" t="s">
        <v>8899</v>
      </c>
      <c r="P1327" s="38" t="s">
        <v>8899</v>
      </c>
    </row>
    <row r="1328" spans="1:16" x14ac:dyDescent="0.3">
      <c r="A1328" t="s">
        <v>1426</v>
      </c>
      <c r="B1328" s="3">
        <v>12</v>
      </c>
      <c r="C1328">
        <v>0</v>
      </c>
      <c r="D1328">
        <v>0</v>
      </c>
      <c r="E1328">
        <v>0</v>
      </c>
      <c r="F1328">
        <v>2</v>
      </c>
      <c r="G1328">
        <v>1</v>
      </c>
      <c r="H1328">
        <v>9</v>
      </c>
      <c r="J1328" t="s">
        <v>125</v>
      </c>
      <c r="K1328" t="s">
        <v>126</v>
      </c>
      <c r="L1328" t="s">
        <v>46</v>
      </c>
      <c r="M1328" s="39" t="s">
        <v>8916</v>
      </c>
      <c r="N1328" s="38" t="s">
        <v>8899</v>
      </c>
      <c r="O1328" s="38" t="s">
        <v>8899</v>
      </c>
      <c r="P1328" s="38" t="s">
        <v>8899</v>
      </c>
    </row>
    <row r="1329" spans="1:16" x14ac:dyDescent="0.3">
      <c r="A1329" t="s">
        <v>1423</v>
      </c>
      <c r="B1329" s="3">
        <v>12</v>
      </c>
      <c r="C1329">
        <v>0</v>
      </c>
      <c r="D1329">
        <v>0</v>
      </c>
      <c r="E1329">
        <v>0</v>
      </c>
      <c r="F1329">
        <v>0</v>
      </c>
      <c r="G1329">
        <v>4</v>
      </c>
      <c r="H1329">
        <v>8</v>
      </c>
      <c r="J1329" t="s">
        <v>18</v>
      </c>
      <c r="K1329" t="s">
        <v>18</v>
      </c>
      <c r="L1329" t="s">
        <v>75</v>
      </c>
      <c r="M1329" s="39" t="s">
        <v>8916</v>
      </c>
      <c r="N1329" s="38" t="s">
        <v>8899</v>
      </c>
      <c r="O1329" s="38" t="s">
        <v>8899</v>
      </c>
      <c r="P1329" s="38" t="s">
        <v>8899</v>
      </c>
    </row>
    <row r="1330" spans="1:16" x14ac:dyDescent="0.3">
      <c r="A1330" t="s">
        <v>1414</v>
      </c>
      <c r="B1330" s="3">
        <v>12</v>
      </c>
      <c r="C1330">
        <v>0</v>
      </c>
      <c r="D1330">
        <v>0</v>
      </c>
      <c r="E1330">
        <v>0</v>
      </c>
      <c r="F1330">
        <v>0</v>
      </c>
      <c r="G1330" s="10">
        <v>12</v>
      </c>
      <c r="H1330">
        <v>0</v>
      </c>
      <c r="J1330" t="s">
        <v>18</v>
      </c>
      <c r="K1330" t="s">
        <v>18</v>
      </c>
      <c r="L1330" t="s">
        <v>75</v>
      </c>
      <c r="M1330" s="39" t="s">
        <v>8916</v>
      </c>
      <c r="N1330" s="38" t="s">
        <v>8899</v>
      </c>
      <c r="O1330" s="38" t="s">
        <v>8899</v>
      </c>
      <c r="P1330" s="38" t="s">
        <v>8899</v>
      </c>
    </row>
    <row r="1331" spans="1:16" x14ac:dyDescent="0.3">
      <c r="A1331" t="s">
        <v>1474</v>
      </c>
      <c r="B1331" s="3">
        <v>12</v>
      </c>
      <c r="C1331">
        <v>0</v>
      </c>
      <c r="D1331" s="10">
        <v>12</v>
      </c>
      <c r="E1331">
        <v>0</v>
      </c>
      <c r="F1331">
        <v>0</v>
      </c>
      <c r="G1331">
        <v>0</v>
      </c>
      <c r="H1331">
        <v>0</v>
      </c>
      <c r="J1331" t="s">
        <v>16</v>
      </c>
      <c r="K1331" t="s">
        <v>16</v>
      </c>
      <c r="L1331" t="s">
        <v>75</v>
      </c>
      <c r="M1331" s="39" t="s">
        <v>8916</v>
      </c>
      <c r="N1331" s="38" t="s">
        <v>8899</v>
      </c>
      <c r="O1331" s="38" t="s">
        <v>8899</v>
      </c>
      <c r="P1331" s="38" t="s">
        <v>8899</v>
      </c>
    </row>
    <row r="1332" spans="1:16" x14ac:dyDescent="0.3">
      <c r="A1332" t="s">
        <v>1446</v>
      </c>
      <c r="B1332" s="3">
        <v>12</v>
      </c>
      <c r="C1332">
        <v>0</v>
      </c>
      <c r="D1332">
        <v>0</v>
      </c>
      <c r="E1332">
        <v>0</v>
      </c>
      <c r="F1332" s="10">
        <v>12</v>
      </c>
      <c r="G1332">
        <v>0</v>
      </c>
      <c r="H1332">
        <v>0</v>
      </c>
      <c r="J1332" t="s">
        <v>51</v>
      </c>
      <c r="K1332" t="s">
        <v>81</v>
      </c>
      <c r="L1332" t="s">
        <v>75</v>
      </c>
      <c r="M1332" s="39" t="s">
        <v>8916</v>
      </c>
      <c r="N1332" s="38" t="s">
        <v>8899</v>
      </c>
      <c r="O1332" s="38" t="s">
        <v>8899</v>
      </c>
      <c r="P1332" s="38" t="s">
        <v>8899</v>
      </c>
    </row>
    <row r="1333" spans="1:16" x14ac:dyDescent="0.3">
      <c r="A1333" t="s">
        <v>1445</v>
      </c>
      <c r="B1333" s="3">
        <v>12</v>
      </c>
      <c r="C1333">
        <v>0</v>
      </c>
      <c r="D1333">
        <v>0</v>
      </c>
      <c r="E1333">
        <v>0</v>
      </c>
      <c r="F1333" s="10">
        <v>12</v>
      </c>
      <c r="G1333">
        <v>0</v>
      </c>
      <c r="H1333">
        <v>0</v>
      </c>
      <c r="J1333" t="s">
        <v>51</v>
      </c>
      <c r="K1333" t="s">
        <v>81</v>
      </c>
      <c r="L1333" t="s">
        <v>75</v>
      </c>
      <c r="M1333" s="39" t="s">
        <v>8916</v>
      </c>
      <c r="N1333" s="38" t="s">
        <v>8899</v>
      </c>
      <c r="O1333" s="38" t="s">
        <v>8899</v>
      </c>
      <c r="P1333" s="38" t="s">
        <v>8899</v>
      </c>
    </row>
    <row r="1334" spans="1:16" x14ac:dyDescent="0.3">
      <c r="A1334" t="s">
        <v>1447</v>
      </c>
      <c r="B1334" s="3">
        <v>12</v>
      </c>
      <c r="C1334">
        <v>0</v>
      </c>
      <c r="D1334">
        <v>0</v>
      </c>
      <c r="E1334">
        <v>0</v>
      </c>
      <c r="F1334" s="10">
        <v>12</v>
      </c>
      <c r="G1334">
        <v>0</v>
      </c>
      <c r="H1334">
        <v>0</v>
      </c>
      <c r="J1334" t="s">
        <v>51</v>
      </c>
      <c r="K1334" t="s">
        <v>81</v>
      </c>
      <c r="L1334" t="s">
        <v>75</v>
      </c>
      <c r="M1334" s="39" t="s">
        <v>8916</v>
      </c>
      <c r="N1334" s="38" t="s">
        <v>8899</v>
      </c>
      <c r="O1334" s="38" t="s">
        <v>8899</v>
      </c>
      <c r="P1334" s="38" t="s">
        <v>8899</v>
      </c>
    </row>
    <row r="1335" spans="1:16" x14ac:dyDescent="0.3">
      <c r="A1335" t="s">
        <v>1436</v>
      </c>
      <c r="B1335" s="3">
        <v>12</v>
      </c>
      <c r="C1335">
        <v>0</v>
      </c>
      <c r="D1335">
        <v>0</v>
      </c>
      <c r="E1335">
        <v>0</v>
      </c>
      <c r="F1335">
        <v>0</v>
      </c>
      <c r="G1335">
        <v>6</v>
      </c>
      <c r="H1335">
        <v>6</v>
      </c>
      <c r="J1335" t="s">
        <v>18</v>
      </c>
      <c r="K1335" t="s">
        <v>18</v>
      </c>
      <c r="L1335" t="s">
        <v>75</v>
      </c>
      <c r="M1335" s="39" t="s">
        <v>8916</v>
      </c>
      <c r="N1335" s="38" t="s">
        <v>8899</v>
      </c>
      <c r="O1335" s="38" t="s">
        <v>8899</v>
      </c>
      <c r="P1335" s="38" t="s">
        <v>8899</v>
      </c>
    </row>
    <row r="1336" spans="1:16" x14ac:dyDescent="0.3">
      <c r="A1336" t="s">
        <v>1456</v>
      </c>
      <c r="B1336" s="3">
        <v>12</v>
      </c>
      <c r="C1336">
        <v>0</v>
      </c>
      <c r="D1336">
        <v>0</v>
      </c>
      <c r="E1336" s="10">
        <v>12</v>
      </c>
      <c r="F1336">
        <v>0</v>
      </c>
      <c r="G1336">
        <v>0</v>
      </c>
      <c r="H1336">
        <v>0</v>
      </c>
      <c r="J1336" t="s">
        <v>17</v>
      </c>
      <c r="K1336" t="s">
        <v>17</v>
      </c>
      <c r="L1336" t="s">
        <v>75</v>
      </c>
      <c r="M1336" s="39" t="s">
        <v>8916</v>
      </c>
      <c r="N1336" s="38" t="s">
        <v>8899</v>
      </c>
      <c r="O1336" s="38" t="s">
        <v>8899</v>
      </c>
      <c r="P1336" s="38" t="s">
        <v>8899</v>
      </c>
    </row>
    <row r="1337" spans="1:16" x14ac:dyDescent="0.3">
      <c r="A1337" t="s">
        <v>1420</v>
      </c>
      <c r="B1337" s="3">
        <v>12</v>
      </c>
      <c r="C1337">
        <v>0</v>
      </c>
      <c r="D1337">
        <v>0</v>
      </c>
      <c r="E1337">
        <v>0</v>
      </c>
      <c r="F1337">
        <v>0</v>
      </c>
      <c r="G1337" s="10">
        <v>12</v>
      </c>
      <c r="H1337">
        <v>0</v>
      </c>
      <c r="J1337" t="s">
        <v>18</v>
      </c>
      <c r="K1337" t="s">
        <v>18</v>
      </c>
      <c r="L1337" t="s">
        <v>75</v>
      </c>
      <c r="M1337" s="39" t="s">
        <v>8916</v>
      </c>
      <c r="N1337" s="38" t="s">
        <v>8899</v>
      </c>
      <c r="O1337" s="38" t="s">
        <v>8899</v>
      </c>
      <c r="P1337" s="38" t="s">
        <v>8899</v>
      </c>
    </row>
    <row r="1338" spans="1:16" x14ac:dyDescent="0.3">
      <c r="A1338" t="s">
        <v>1485</v>
      </c>
      <c r="B1338" s="3">
        <v>12</v>
      </c>
      <c r="C1338">
        <v>0</v>
      </c>
      <c r="D1338" s="10">
        <v>12</v>
      </c>
      <c r="E1338">
        <v>0</v>
      </c>
      <c r="F1338">
        <v>0</v>
      </c>
      <c r="G1338">
        <v>0</v>
      </c>
      <c r="H1338">
        <v>0</v>
      </c>
      <c r="J1338" t="s">
        <v>16</v>
      </c>
      <c r="K1338" t="s">
        <v>16</v>
      </c>
      <c r="L1338" t="s">
        <v>75</v>
      </c>
      <c r="M1338" s="39" t="s">
        <v>8916</v>
      </c>
      <c r="N1338" s="38" t="s">
        <v>8899</v>
      </c>
      <c r="O1338" s="38" t="s">
        <v>8899</v>
      </c>
      <c r="P1338" s="38" t="s">
        <v>8899</v>
      </c>
    </row>
    <row r="1339" spans="1:16" x14ac:dyDescent="0.3">
      <c r="A1339" t="s">
        <v>1409</v>
      </c>
      <c r="B1339" s="3">
        <v>12</v>
      </c>
      <c r="C1339">
        <v>0</v>
      </c>
      <c r="D1339">
        <v>0</v>
      </c>
      <c r="E1339">
        <v>0</v>
      </c>
      <c r="F1339">
        <v>0</v>
      </c>
      <c r="G1339" s="10">
        <v>12</v>
      </c>
      <c r="H1339">
        <v>0</v>
      </c>
      <c r="J1339" t="s">
        <v>18</v>
      </c>
      <c r="K1339" t="s">
        <v>18</v>
      </c>
      <c r="L1339" t="s">
        <v>75</v>
      </c>
      <c r="M1339" s="39" t="s">
        <v>8916</v>
      </c>
      <c r="N1339" s="38" t="s">
        <v>8899</v>
      </c>
      <c r="O1339" s="38" t="s">
        <v>8899</v>
      </c>
      <c r="P1339" s="38" t="s">
        <v>8899</v>
      </c>
    </row>
    <row r="1340" spans="1:16" x14ac:dyDescent="0.3">
      <c r="A1340" t="s">
        <v>1451</v>
      </c>
      <c r="B1340" s="3">
        <v>12</v>
      </c>
      <c r="C1340" s="10">
        <v>12</v>
      </c>
      <c r="D1340">
        <v>0</v>
      </c>
      <c r="E1340">
        <v>0</v>
      </c>
      <c r="F1340">
        <v>0</v>
      </c>
      <c r="G1340">
        <v>0</v>
      </c>
      <c r="H1340">
        <v>0</v>
      </c>
      <c r="J1340" t="s">
        <v>15</v>
      </c>
      <c r="K1340" t="s">
        <v>99</v>
      </c>
      <c r="L1340" t="s">
        <v>75</v>
      </c>
      <c r="M1340" s="39" t="s">
        <v>8916</v>
      </c>
      <c r="N1340" s="38" t="s">
        <v>8899</v>
      </c>
      <c r="O1340" s="38" t="s">
        <v>8899</v>
      </c>
      <c r="P1340" s="38" t="s">
        <v>8899</v>
      </c>
    </row>
    <row r="1341" spans="1:16" x14ac:dyDescent="0.3">
      <c r="A1341" t="s">
        <v>1405</v>
      </c>
      <c r="B1341" s="3">
        <v>12</v>
      </c>
      <c r="C1341">
        <v>0</v>
      </c>
      <c r="D1341">
        <v>0</v>
      </c>
      <c r="E1341">
        <v>0</v>
      </c>
      <c r="F1341">
        <v>0</v>
      </c>
      <c r="G1341" s="10">
        <v>12</v>
      </c>
      <c r="H1341">
        <v>0</v>
      </c>
      <c r="J1341" t="s">
        <v>18</v>
      </c>
      <c r="K1341" t="s">
        <v>18</v>
      </c>
      <c r="L1341" t="s">
        <v>75</v>
      </c>
      <c r="M1341" s="39" t="s">
        <v>8916</v>
      </c>
      <c r="N1341" s="38" t="s">
        <v>8899</v>
      </c>
      <c r="O1341" s="38" t="s">
        <v>8899</v>
      </c>
      <c r="P1341" s="38" t="s">
        <v>8899</v>
      </c>
    </row>
    <row r="1342" spans="1:16" x14ac:dyDescent="0.3">
      <c r="A1342" t="s">
        <v>1459</v>
      </c>
      <c r="B1342" s="3">
        <v>12</v>
      </c>
      <c r="C1342">
        <v>0</v>
      </c>
      <c r="D1342">
        <v>0</v>
      </c>
      <c r="E1342" s="10">
        <v>12</v>
      </c>
      <c r="F1342">
        <v>0</v>
      </c>
      <c r="G1342">
        <v>0</v>
      </c>
      <c r="H1342">
        <v>0</v>
      </c>
      <c r="J1342" t="s">
        <v>17</v>
      </c>
      <c r="K1342" t="s">
        <v>17</v>
      </c>
      <c r="L1342" t="s">
        <v>75</v>
      </c>
      <c r="M1342" s="39" t="s">
        <v>8916</v>
      </c>
      <c r="N1342" s="38" t="s">
        <v>8899</v>
      </c>
      <c r="O1342" s="38" t="s">
        <v>8899</v>
      </c>
      <c r="P1342" s="38" t="s">
        <v>8899</v>
      </c>
    </row>
    <row r="1343" spans="1:16" x14ac:dyDescent="0.3">
      <c r="A1343" t="s">
        <v>1575</v>
      </c>
      <c r="B1343" s="3">
        <v>11</v>
      </c>
      <c r="C1343">
        <v>0</v>
      </c>
      <c r="D1343" s="10">
        <v>11</v>
      </c>
      <c r="E1343">
        <v>0</v>
      </c>
      <c r="F1343">
        <v>0</v>
      </c>
      <c r="G1343">
        <v>0</v>
      </c>
      <c r="H1343">
        <v>0</v>
      </c>
      <c r="J1343" t="s">
        <v>16</v>
      </c>
      <c r="K1343" t="s">
        <v>16</v>
      </c>
      <c r="L1343" t="s">
        <v>75</v>
      </c>
      <c r="M1343" s="39" t="s">
        <v>8916</v>
      </c>
      <c r="N1343" s="38" t="s">
        <v>8899</v>
      </c>
      <c r="O1343" s="38" t="s">
        <v>8899</v>
      </c>
      <c r="P1343" s="38" t="s">
        <v>8899</v>
      </c>
    </row>
    <row r="1344" spans="1:16" x14ac:dyDescent="0.3">
      <c r="A1344" t="s">
        <v>1531</v>
      </c>
      <c r="B1344" s="3">
        <v>11</v>
      </c>
      <c r="C1344">
        <v>0</v>
      </c>
      <c r="D1344">
        <v>0</v>
      </c>
      <c r="E1344">
        <v>0</v>
      </c>
      <c r="F1344">
        <v>8</v>
      </c>
      <c r="G1344">
        <v>0</v>
      </c>
      <c r="H1344">
        <v>3</v>
      </c>
      <c r="J1344" t="s">
        <v>125</v>
      </c>
      <c r="K1344" t="s">
        <v>126</v>
      </c>
      <c r="L1344" t="s">
        <v>46</v>
      </c>
      <c r="M1344" s="39" t="s">
        <v>8916</v>
      </c>
      <c r="N1344" s="38" t="s">
        <v>8899</v>
      </c>
      <c r="O1344" s="38" t="s">
        <v>8899</v>
      </c>
      <c r="P1344" s="38" t="s">
        <v>8899</v>
      </c>
    </row>
    <row r="1345" spans="1:16" x14ac:dyDescent="0.3">
      <c r="A1345" t="s">
        <v>1574</v>
      </c>
      <c r="B1345" s="3">
        <v>11</v>
      </c>
      <c r="C1345">
        <v>0</v>
      </c>
      <c r="D1345" s="10">
        <v>11</v>
      </c>
      <c r="E1345">
        <v>0</v>
      </c>
      <c r="F1345">
        <v>0</v>
      </c>
      <c r="G1345">
        <v>0</v>
      </c>
      <c r="H1345">
        <v>0</v>
      </c>
      <c r="J1345" t="s">
        <v>16</v>
      </c>
      <c r="K1345" t="s">
        <v>16</v>
      </c>
      <c r="L1345" t="s">
        <v>75</v>
      </c>
      <c r="M1345" s="39" t="s">
        <v>8916</v>
      </c>
      <c r="N1345" s="38" t="s">
        <v>8899</v>
      </c>
      <c r="O1345" s="38" t="s">
        <v>8899</v>
      </c>
      <c r="P1345" s="38" t="s">
        <v>8899</v>
      </c>
    </row>
    <row r="1346" spans="1:16" x14ac:dyDescent="0.3">
      <c r="A1346" t="s">
        <v>1528</v>
      </c>
      <c r="B1346" s="3">
        <v>11</v>
      </c>
      <c r="C1346">
        <v>0</v>
      </c>
      <c r="D1346">
        <v>0</v>
      </c>
      <c r="E1346">
        <v>0</v>
      </c>
      <c r="F1346">
        <v>0</v>
      </c>
      <c r="G1346">
        <v>0</v>
      </c>
      <c r="H1346" s="10">
        <v>11</v>
      </c>
      <c r="J1346" t="s">
        <v>18</v>
      </c>
      <c r="K1346" t="s">
        <v>18</v>
      </c>
      <c r="L1346" t="s">
        <v>75</v>
      </c>
      <c r="M1346" s="39" t="s">
        <v>8916</v>
      </c>
      <c r="N1346" s="38" t="s">
        <v>8899</v>
      </c>
      <c r="O1346" s="38" t="s">
        <v>8899</v>
      </c>
      <c r="P1346" s="38" t="s">
        <v>8899</v>
      </c>
    </row>
    <row r="1347" spans="1:16" x14ac:dyDescent="0.3">
      <c r="A1347" t="s">
        <v>1504</v>
      </c>
      <c r="B1347" s="3">
        <v>11</v>
      </c>
      <c r="C1347">
        <v>0</v>
      </c>
      <c r="D1347">
        <v>0</v>
      </c>
      <c r="E1347">
        <v>0</v>
      </c>
      <c r="F1347">
        <v>0</v>
      </c>
      <c r="G1347" s="10">
        <v>11</v>
      </c>
      <c r="H1347">
        <v>0</v>
      </c>
      <c r="J1347" t="s">
        <v>18</v>
      </c>
      <c r="K1347" t="s">
        <v>18</v>
      </c>
      <c r="L1347" t="s">
        <v>75</v>
      </c>
      <c r="M1347" s="39" t="s">
        <v>8916</v>
      </c>
      <c r="N1347" s="38" t="s">
        <v>8899</v>
      </c>
      <c r="O1347" s="38" t="s">
        <v>8899</v>
      </c>
      <c r="P1347" s="38" t="s">
        <v>8899</v>
      </c>
    </row>
    <row r="1348" spans="1:16" x14ac:dyDescent="0.3">
      <c r="A1348" t="s">
        <v>1573</v>
      </c>
      <c r="B1348" s="3">
        <v>11</v>
      </c>
      <c r="C1348">
        <v>0</v>
      </c>
      <c r="D1348" s="10">
        <v>11</v>
      </c>
      <c r="E1348">
        <v>0</v>
      </c>
      <c r="F1348">
        <v>0</v>
      </c>
      <c r="G1348">
        <v>0</v>
      </c>
      <c r="H1348">
        <v>0</v>
      </c>
      <c r="J1348" t="s">
        <v>16</v>
      </c>
      <c r="K1348" t="s">
        <v>16</v>
      </c>
      <c r="L1348" t="s">
        <v>75</v>
      </c>
      <c r="M1348" s="39" t="s">
        <v>8916</v>
      </c>
      <c r="N1348" s="38" t="s">
        <v>8899</v>
      </c>
      <c r="O1348" s="38" t="s">
        <v>8899</v>
      </c>
      <c r="P1348" s="38" t="s">
        <v>8899</v>
      </c>
    </row>
    <row r="1349" spans="1:16" x14ac:dyDescent="0.3">
      <c r="A1349" t="s">
        <v>1521</v>
      </c>
      <c r="B1349" s="3">
        <v>11</v>
      </c>
      <c r="C1349" s="10">
        <v>11</v>
      </c>
      <c r="D1349">
        <v>0</v>
      </c>
      <c r="E1349">
        <v>0</v>
      </c>
      <c r="F1349">
        <v>0</v>
      </c>
      <c r="G1349">
        <v>0</v>
      </c>
      <c r="H1349">
        <v>0</v>
      </c>
      <c r="J1349" t="s">
        <v>15</v>
      </c>
      <c r="K1349" t="s">
        <v>99</v>
      </c>
      <c r="L1349" t="s">
        <v>75</v>
      </c>
      <c r="M1349" s="39" t="s">
        <v>8916</v>
      </c>
      <c r="N1349" s="38" t="s">
        <v>8899</v>
      </c>
      <c r="O1349" s="38" t="s">
        <v>8899</v>
      </c>
      <c r="P1349" s="38" t="s">
        <v>8899</v>
      </c>
    </row>
    <row r="1350" spans="1:16" x14ac:dyDescent="0.3">
      <c r="A1350" t="s">
        <v>1513</v>
      </c>
      <c r="B1350" s="3">
        <v>11</v>
      </c>
      <c r="C1350">
        <v>0</v>
      </c>
      <c r="D1350">
        <v>0</v>
      </c>
      <c r="E1350">
        <v>0</v>
      </c>
      <c r="F1350">
        <v>0</v>
      </c>
      <c r="G1350">
        <v>2</v>
      </c>
      <c r="H1350">
        <v>9</v>
      </c>
      <c r="J1350" t="s">
        <v>18</v>
      </c>
      <c r="K1350" t="s">
        <v>18</v>
      </c>
      <c r="L1350" t="s">
        <v>75</v>
      </c>
      <c r="M1350" s="39" t="s">
        <v>8916</v>
      </c>
      <c r="N1350" s="38" t="s">
        <v>8899</v>
      </c>
      <c r="O1350" s="38" t="s">
        <v>8899</v>
      </c>
      <c r="P1350" s="38" t="s">
        <v>8899</v>
      </c>
    </row>
    <row r="1351" spans="1:16" x14ac:dyDescent="0.3">
      <c r="A1351" t="s">
        <v>1570</v>
      </c>
      <c r="B1351" s="3">
        <v>11</v>
      </c>
      <c r="C1351">
        <v>0</v>
      </c>
      <c r="D1351" s="10">
        <v>11</v>
      </c>
      <c r="E1351">
        <v>0</v>
      </c>
      <c r="F1351">
        <v>0</v>
      </c>
      <c r="G1351">
        <v>0</v>
      </c>
      <c r="H1351">
        <v>0</v>
      </c>
      <c r="J1351" t="s">
        <v>16</v>
      </c>
      <c r="K1351" t="s">
        <v>16</v>
      </c>
      <c r="L1351" t="s">
        <v>75</v>
      </c>
      <c r="M1351" s="39" t="s">
        <v>8916</v>
      </c>
      <c r="N1351" s="38" t="s">
        <v>8899</v>
      </c>
      <c r="O1351" s="38" t="s">
        <v>8899</v>
      </c>
      <c r="P1351" s="38" t="s">
        <v>8899</v>
      </c>
    </row>
    <row r="1352" spans="1:16" x14ac:dyDescent="0.3">
      <c r="A1352" t="s">
        <v>1499</v>
      </c>
      <c r="B1352" s="3">
        <v>11</v>
      </c>
      <c r="C1352">
        <v>0</v>
      </c>
      <c r="D1352">
        <v>0</v>
      </c>
      <c r="E1352">
        <v>0</v>
      </c>
      <c r="F1352">
        <v>0</v>
      </c>
      <c r="G1352" s="10">
        <v>11</v>
      </c>
      <c r="H1352">
        <v>0</v>
      </c>
      <c r="J1352" t="s">
        <v>18</v>
      </c>
      <c r="K1352" t="s">
        <v>18</v>
      </c>
      <c r="L1352" t="s">
        <v>75</v>
      </c>
      <c r="M1352" s="39" t="s">
        <v>8916</v>
      </c>
      <c r="N1352" s="38" t="s">
        <v>8899</v>
      </c>
      <c r="O1352" s="38" t="s">
        <v>8899</v>
      </c>
      <c r="P1352" s="38" t="s">
        <v>8899</v>
      </c>
    </row>
    <row r="1353" spans="1:16" x14ac:dyDescent="0.3">
      <c r="A1353" t="s">
        <v>1493</v>
      </c>
      <c r="B1353" s="3">
        <v>11</v>
      </c>
      <c r="C1353">
        <v>0</v>
      </c>
      <c r="D1353">
        <v>0</v>
      </c>
      <c r="E1353">
        <v>0</v>
      </c>
      <c r="F1353">
        <v>0</v>
      </c>
      <c r="G1353" s="10">
        <v>11</v>
      </c>
      <c r="H1353">
        <v>0</v>
      </c>
      <c r="J1353" t="s">
        <v>18</v>
      </c>
      <c r="K1353" t="s">
        <v>18</v>
      </c>
      <c r="L1353" t="s">
        <v>75</v>
      </c>
      <c r="M1353" s="39" t="s">
        <v>8916</v>
      </c>
      <c r="N1353" s="38" t="s">
        <v>8899</v>
      </c>
      <c r="O1353" s="38" t="s">
        <v>8899</v>
      </c>
      <c r="P1353" s="38" t="s">
        <v>8899</v>
      </c>
    </row>
    <row r="1354" spans="1:16" x14ac:dyDescent="0.3">
      <c r="A1354" t="s">
        <v>1543</v>
      </c>
      <c r="B1354" s="3">
        <v>11</v>
      </c>
      <c r="C1354" s="10">
        <v>11</v>
      </c>
      <c r="D1354">
        <v>0</v>
      </c>
      <c r="E1354">
        <v>0</v>
      </c>
      <c r="F1354">
        <v>0</v>
      </c>
      <c r="G1354">
        <v>0</v>
      </c>
      <c r="H1354">
        <v>0</v>
      </c>
      <c r="J1354" t="s">
        <v>15</v>
      </c>
      <c r="K1354" t="s">
        <v>99</v>
      </c>
      <c r="L1354" t="s">
        <v>75</v>
      </c>
      <c r="M1354" s="39" t="s">
        <v>8916</v>
      </c>
      <c r="N1354" s="38" t="s">
        <v>8899</v>
      </c>
      <c r="O1354" s="38" t="s">
        <v>8899</v>
      </c>
      <c r="P1354" s="38" t="s">
        <v>8899</v>
      </c>
    </row>
    <row r="1355" spans="1:16" x14ac:dyDescent="0.3">
      <c r="A1355" t="s">
        <v>1557</v>
      </c>
      <c r="B1355" s="3">
        <v>11</v>
      </c>
      <c r="C1355">
        <v>0</v>
      </c>
      <c r="D1355">
        <v>0</v>
      </c>
      <c r="E1355" s="10">
        <v>11</v>
      </c>
      <c r="F1355">
        <v>0</v>
      </c>
      <c r="G1355">
        <v>0</v>
      </c>
      <c r="H1355">
        <v>0</v>
      </c>
      <c r="J1355" t="s">
        <v>17</v>
      </c>
      <c r="K1355" t="s">
        <v>17</v>
      </c>
      <c r="L1355" t="s">
        <v>75</v>
      </c>
      <c r="M1355" s="39" t="s">
        <v>8916</v>
      </c>
      <c r="N1355" s="38" t="s">
        <v>8899</v>
      </c>
      <c r="O1355" s="38" t="s">
        <v>8899</v>
      </c>
      <c r="P1355" s="38" t="s">
        <v>8899</v>
      </c>
    </row>
    <row r="1356" spans="1:16" x14ac:dyDescent="0.3">
      <c r="A1356" t="s">
        <v>1560</v>
      </c>
      <c r="B1356" s="3">
        <v>11</v>
      </c>
      <c r="C1356">
        <v>0</v>
      </c>
      <c r="D1356">
        <v>0</v>
      </c>
      <c r="E1356" s="10">
        <v>11</v>
      </c>
      <c r="F1356">
        <v>0</v>
      </c>
      <c r="G1356">
        <v>0</v>
      </c>
      <c r="H1356">
        <v>0</v>
      </c>
      <c r="J1356" t="s">
        <v>17</v>
      </c>
      <c r="K1356" t="s">
        <v>17</v>
      </c>
      <c r="L1356" t="s">
        <v>75</v>
      </c>
      <c r="M1356" s="39" t="s">
        <v>8916</v>
      </c>
      <c r="N1356" s="38" t="s">
        <v>8899</v>
      </c>
      <c r="O1356" s="38" t="s">
        <v>8899</v>
      </c>
      <c r="P1356" s="38" t="s">
        <v>8899</v>
      </c>
    </row>
    <row r="1357" spans="1:16" x14ac:dyDescent="0.3">
      <c r="A1357" t="s">
        <v>1569</v>
      </c>
      <c r="B1357" s="3">
        <v>11</v>
      </c>
      <c r="C1357">
        <v>0</v>
      </c>
      <c r="D1357" s="10">
        <v>11</v>
      </c>
      <c r="E1357">
        <v>0</v>
      </c>
      <c r="F1357">
        <v>0</v>
      </c>
      <c r="G1357">
        <v>0</v>
      </c>
      <c r="H1357">
        <v>0</v>
      </c>
      <c r="J1357" t="s">
        <v>16</v>
      </c>
      <c r="K1357" t="s">
        <v>16</v>
      </c>
      <c r="L1357" t="s">
        <v>75</v>
      </c>
      <c r="M1357" s="39" t="s">
        <v>8916</v>
      </c>
      <c r="N1357" s="38" t="s">
        <v>8899</v>
      </c>
      <c r="O1357" s="38" t="s">
        <v>8899</v>
      </c>
      <c r="P1357" s="38" t="s">
        <v>8899</v>
      </c>
    </row>
    <row r="1358" spans="1:16" x14ac:dyDescent="0.3">
      <c r="A1358" t="s">
        <v>1577</v>
      </c>
      <c r="B1358" s="3">
        <v>11</v>
      </c>
      <c r="C1358">
        <v>0</v>
      </c>
      <c r="D1358" s="10">
        <v>11</v>
      </c>
      <c r="E1358">
        <v>0</v>
      </c>
      <c r="F1358">
        <v>0</v>
      </c>
      <c r="G1358">
        <v>0</v>
      </c>
      <c r="H1358">
        <v>0</v>
      </c>
      <c r="J1358" t="s">
        <v>16</v>
      </c>
      <c r="K1358" t="s">
        <v>16</v>
      </c>
      <c r="L1358" t="s">
        <v>75</v>
      </c>
      <c r="M1358" s="39" t="s">
        <v>8916</v>
      </c>
      <c r="N1358" s="38" t="s">
        <v>8899</v>
      </c>
      <c r="O1358" s="38" t="s">
        <v>8899</v>
      </c>
      <c r="P1358" s="38" t="s">
        <v>8899</v>
      </c>
    </row>
    <row r="1359" spans="1:16" x14ac:dyDescent="0.3">
      <c r="A1359" t="s">
        <v>1541</v>
      </c>
      <c r="B1359" s="3">
        <v>11</v>
      </c>
      <c r="C1359">
        <v>0</v>
      </c>
      <c r="D1359">
        <v>0</v>
      </c>
      <c r="E1359">
        <v>0</v>
      </c>
      <c r="F1359" s="10">
        <v>11</v>
      </c>
      <c r="G1359">
        <v>0</v>
      </c>
      <c r="H1359">
        <v>0</v>
      </c>
      <c r="J1359" t="s">
        <v>51</v>
      </c>
      <c r="K1359" t="s">
        <v>81</v>
      </c>
      <c r="L1359" t="s">
        <v>75</v>
      </c>
      <c r="M1359" s="39" t="s">
        <v>8916</v>
      </c>
      <c r="N1359" s="38" t="s">
        <v>8899</v>
      </c>
      <c r="O1359" s="38" t="s">
        <v>8899</v>
      </c>
      <c r="P1359" s="38" t="s">
        <v>8899</v>
      </c>
    </row>
    <row r="1360" spans="1:16" x14ac:dyDescent="0.3">
      <c r="A1360" t="s">
        <v>1491</v>
      </c>
      <c r="B1360" s="3">
        <v>11</v>
      </c>
      <c r="C1360">
        <v>0</v>
      </c>
      <c r="D1360">
        <v>0</v>
      </c>
      <c r="E1360">
        <v>0</v>
      </c>
      <c r="F1360">
        <v>0</v>
      </c>
      <c r="G1360" s="10">
        <v>11</v>
      </c>
      <c r="H1360">
        <v>0</v>
      </c>
      <c r="J1360" t="s">
        <v>18</v>
      </c>
      <c r="K1360" t="s">
        <v>18</v>
      </c>
      <c r="L1360" t="s">
        <v>75</v>
      </c>
      <c r="M1360" s="39" t="s">
        <v>8916</v>
      </c>
      <c r="N1360" s="38" t="s">
        <v>8899</v>
      </c>
      <c r="O1360" s="38" t="s">
        <v>8899</v>
      </c>
      <c r="P1360" s="38" t="s">
        <v>8899</v>
      </c>
    </row>
    <row r="1361" spans="1:17" x14ac:dyDescent="0.3">
      <c r="A1361" t="s">
        <v>1558</v>
      </c>
      <c r="B1361" s="3">
        <v>11</v>
      </c>
      <c r="C1361">
        <v>0</v>
      </c>
      <c r="D1361">
        <v>0</v>
      </c>
      <c r="E1361" s="10">
        <v>11</v>
      </c>
      <c r="F1361">
        <v>0</v>
      </c>
      <c r="G1361">
        <v>0</v>
      </c>
      <c r="H1361">
        <v>0</v>
      </c>
      <c r="J1361" t="s">
        <v>17</v>
      </c>
      <c r="K1361" t="s">
        <v>17</v>
      </c>
      <c r="L1361" t="s">
        <v>75</v>
      </c>
      <c r="M1361" s="39" t="s">
        <v>8916</v>
      </c>
      <c r="N1361" s="38" t="s">
        <v>8899</v>
      </c>
      <c r="O1361" s="38" t="s">
        <v>8899</v>
      </c>
      <c r="P1361" s="38" t="s">
        <v>8899</v>
      </c>
    </row>
    <row r="1362" spans="1:17" x14ac:dyDescent="0.3">
      <c r="A1362" t="s">
        <v>1554</v>
      </c>
      <c r="B1362" s="3">
        <v>11</v>
      </c>
      <c r="C1362">
        <v>0</v>
      </c>
      <c r="D1362">
        <v>0</v>
      </c>
      <c r="E1362" s="10">
        <v>11</v>
      </c>
      <c r="F1362">
        <v>0</v>
      </c>
      <c r="G1362">
        <v>0</v>
      </c>
      <c r="H1362">
        <v>0</v>
      </c>
      <c r="J1362" t="s">
        <v>17</v>
      </c>
      <c r="K1362" t="s">
        <v>17</v>
      </c>
      <c r="L1362" t="s">
        <v>75</v>
      </c>
      <c r="M1362" s="39" t="s">
        <v>8916</v>
      </c>
      <c r="N1362" s="38" t="s">
        <v>8899</v>
      </c>
      <c r="O1362" s="38" t="s">
        <v>8899</v>
      </c>
      <c r="P1362" s="38" t="s">
        <v>8899</v>
      </c>
    </row>
    <row r="1363" spans="1:17" x14ac:dyDescent="0.3">
      <c r="A1363" t="s">
        <v>1584</v>
      </c>
      <c r="B1363" s="3">
        <v>11</v>
      </c>
      <c r="C1363">
        <v>0</v>
      </c>
      <c r="D1363">
        <v>0</v>
      </c>
      <c r="E1363">
        <v>0</v>
      </c>
      <c r="F1363">
        <v>0</v>
      </c>
      <c r="G1363">
        <v>10</v>
      </c>
      <c r="H1363">
        <v>1</v>
      </c>
      <c r="J1363" t="s">
        <v>18</v>
      </c>
      <c r="K1363" t="s">
        <v>18</v>
      </c>
      <c r="L1363" t="s">
        <v>75</v>
      </c>
      <c r="M1363" s="39" t="s">
        <v>8916</v>
      </c>
      <c r="N1363" s="38" t="s">
        <v>8899</v>
      </c>
      <c r="O1363" s="38" t="s">
        <v>8899</v>
      </c>
      <c r="P1363" s="38" t="s">
        <v>8899</v>
      </c>
    </row>
    <row r="1364" spans="1:17" x14ac:dyDescent="0.3">
      <c r="A1364" t="s">
        <v>1526</v>
      </c>
      <c r="B1364" s="3">
        <v>11</v>
      </c>
      <c r="C1364">
        <v>0</v>
      </c>
      <c r="D1364">
        <v>0</v>
      </c>
      <c r="E1364">
        <v>0</v>
      </c>
      <c r="F1364">
        <v>0</v>
      </c>
      <c r="G1364">
        <v>0</v>
      </c>
      <c r="H1364" s="10">
        <v>11</v>
      </c>
      <c r="J1364" t="s">
        <v>18</v>
      </c>
      <c r="K1364" t="s">
        <v>18</v>
      </c>
      <c r="L1364" t="s">
        <v>75</v>
      </c>
      <c r="M1364" s="39" t="s">
        <v>8916</v>
      </c>
      <c r="N1364" s="38" t="s">
        <v>8899</v>
      </c>
      <c r="O1364" s="38" t="s">
        <v>8899</v>
      </c>
      <c r="P1364" s="38" t="s">
        <v>8899</v>
      </c>
    </row>
    <row r="1365" spans="1:17" x14ac:dyDescent="0.3">
      <c r="A1365" t="s">
        <v>1514</v>
      </c>
      <c r="B1365" s="3">
        <v>11</v>
      </c>
      <c r="C1365">
        <v>0</v>
      </c>
      <c r="D1365">
        <v>0</v>
      </c>
      <c r="E1365">
        <v>0</v>
      </c>
      <c r="F1365">
        <v>1</v>
      </c>
      <c r="G1365">
        <v>6</v>
      </c>
      <c r="H1365">
        <v>4</v>
      </c>
      <c r="J1365" t="s">
        <v>125</v>
      </c>
      <c r="K1365" t="s">
        <v>126</v>
      </c>
      <c r="L1365" t="s">
        <v>46</v>
      </c>
      <c r="M1365" s="39" t="s">
        <v>8916</v>
      </c>
      <c r="N1365" s="38" t="s">
        <v>8899</v>
      </c>
      <c r="O1365" s="38" t="s">
        <v>8899</v>
      </c>
      <c r="P1365" s="38" t="s">
        <v>8899</v>
      </c>
      <c r="Q1365" s="31" t="s">
        <v>9047</v>
      </c>
    </row>
    <row r="1366" spans="1:17" x14ac:dyDescent="0.3">
      <c r="A1366" t="s">
        <v>1501</v>
      </c>
      <c r="B1366" s="3">
        <v>11</v>
      </c>
      <c r="C1366">
        <v>0</v>
      </c>
      <c r="D1366">
        <v>0</v>
      </c>
      <c r="E1366">
        <v>0</v>
      </c>
      <c r="F1366">
        <v>0</v>
      </c>
      <c r="G1366" s="10">
        <v>11</v>
      </c>
      <c r="H1366">
        <v>0</v>
      </c>
      <c r="J1366" t="s">
        <v>18</v>
      </c>
      <c r="K1366" t="s">
        <v>18</v>
      </c>
      <c r="L1366" t="s">
        <v>75</v>
      </c>
      <c r="M1366" s="39" t="s">
        <v>8916</v>
      </c>
      <c r="N1366" s="38" t="s">
        <v>8899</v>
      </c>
      <c r="O1366" s="38" t="s">
        <v>8899</v>
      </c>
      <c r="P1366" s="38" t="s">
        <v>8899</v>
      </c>
    </row>
    <row r="1367" spans="1:17" x14ac:dyDescent="0.3">
      <c r="A1367" t="s">
        <v>1546</v>
      </c>
      <c r="B1367" s="3">
        <v>11</v>
      </c>
      <c r="C1367" s="10">
        <v>11</v>
      </c>
      <c r="D1367">
        <v>0</v>
      </c>
      <c r="E1367">
        <v>0</v>
      </c>
      <c r="F1367">
        <v>0</v>
      </c>
      <c r="G1367">
        <v>0</v>
      </c>
      <c r="H1367">
        <v>0</v>
      </c>
      <c r="J1367" t="s">
        <v>15</v>
      </c>
      <c r="K1367" t="s">
        <v>99</v>
      </c>
      <c r="L1367" t="s">
        <v>75</v>
      </c>
      <c r="M1367" s="39" t="s">
        <v>8916</v>
      </c>
      <c r="N1367" s="38" t="s">
        <v>8899</v>
      </c>
      <c r="O1367" s="38" t="s">
        <v>8899</v>
      </c>
      <c r="P1367" s="38" t="s">
        <v>8899</v>
      </c>
    </row>
    <row r="1368" spans="1:17" x14ac:dyDescent="0.3">
      <c r="A1368" t="s">
        <v>1502</v>
      </c>
      <c r="B1368" s="3">
        <v>11</v>
      </c>
      <c r="C1368">
        <v>0</v>
      </c>
      <c r="D1368">
        <v>0</v>
      </c>
      <c r="E1368">
        <v>0</v>
      </c>
      <c r="F1368">
        <v>0</v>
      </c>
      <c r="G1368" s="10">
        <v>11</v>
      </c>
      <c r="H1368">
        <v>0</v>
      </c>
      <c r="J1368" t="s">
        <v>18</v>
      </c>
      <c r="K1368" t="s">
        <v>18</v>
      </c>
      <c r="L1368" t="s">
        <v>75</v>
      </c>
      <c r="M1368" s="39" t="s">
        <v>8916</v>
      </c>
      <c r="N1368" s="38" t="s">
        <v>8899</v>
      </c>
      <c r="O1368" s="38" t="s">
        <v>8899</v>
      </c>
      <c r="P1368" s="38" t="s">
        <v>8899</v>
      </c>
    </row>
    <row r="1369" spans="1:17" x14ac:dyDescent="0.3">
      <c r="A1369" t="s">
        <v>1542</v>
      </c>
      <c r="B1369" s="3">
        <v>11</v>
      </c>
      <c r="C1369">
        <v>0</v>
      </c>
      <c r="D1369">
        <v>0</v>
      </c>
      <c r="E1369">
        <v>0</v>
      </c>
      <c r="F1369" s="10">
        <v>11</v>
      </c>
      <c r="G1369">
        <v>0</v>
      </c>
      <c r="H1369">
        <v>0</v>
      </c>
      <c r="J1369" t="s">
        <v>51</v>
      </c>
      <c r="K1369" t="s">
        <v>81</v>
      </c>
      <c r="L1369" t="s">
        <v>75</v>
      </c>
      <c r="M1369" s="39" t="s">
        <v>8916</v>
      </c>
      <c r="N1369" s="38" t="s">
        <v>8899</v>
      </c>
      <c r="O1369" s="38" t="s">
        <v>8899</v>
      </c>
      <c r="P1369" s="38" t="s">
        <v>8899</v>
      </c>
    </row>
    <row r="1370" spans="1:17" x14ac:dyDescent="0.3">
      <c r="A1370" t="s">
        <v>1585</v>
      </c>
      <c r="B1370" s="3">
        <v>11</v>
      </c>
      <c r="C1370">
        <v>0</v>
      </c>
      <c r="D1370">
        <v>0</v>
      </c>
      <c r="E1370">
        <v>0</v>
      </c>
      <c r="F1370">
        <v>0</v>
      </c>
      <c r="G1370">
        <v>2</v>
      </c>
      <c r="H1370">
        <v>9</v>
      </c>
      <c r="J1370" t="s">
        <v>18</v>
      </c>
      <c r="K1370" t="s">
        <v>18</v>
      </c>
      <c r="L1370" t="s">
        <v>75</v>
      </c>
      <c r="M1370" s="39" t="s">
        <v>8916</v>
      </c>
      <c r="N1370" s="38" t="s">
        <v>8899</v>
      </c>
      <c r="O1370" s="38" t="s">
        <v>8899</v>
      </c>
      <c r="P1370" s="38" t="s">
        <v>8899</v>
      </c>
    </row>
    <row r="1371" spans="1:17" x14ac:dyDescent="0.3">
      <c r="A1371" t="s">
        <v>1516</v>
      </c>
      <c r="B1371" s="3">
        <v>11</v>
      </c>
      <c r="C1371" s="10">
        <v>11</v>
      </c>
      <c r="D1371">
        <v>0</v>
      </c>
      <c r="E1371">
        <v>0</v>
      </c>
      <c r="F1371">
        <v>0</v>
      </c>
      <c r="G1371">
        <v>0</v>
      </c>
      <c r="H1371">
        <v>0</v>
      </c>
      <c r="J1371" t="s">
        <v>15</v>
      </c>
      <c r="K1371" t="s">
        <v>99</v>
      </c>
      <c r="L1371" t="s">
        <v>75</v>
      </c>
      <c r="M1371" s="39" t="s">
        <v>8916</v>
      </c>
      <c r="N1371" s="38" t="s">
        <v>8899</v>
      </c>
      <c r="O1371" s="38" t="s">
        <v>8899</v>
      </c>
      <c r="P1371" s="38" t="s">
        <v>8899</v>
      </c>
    </row>
    <row r="1372" spans="1:17" x14ac:dyDescent="0.3">
      <c r="A1372" t="s">
        <v>1567</v>
      </c>
      <c r="B1372" s="3">
        <v>11</v>
      </c>
      <c r="C1372">
        <v>0</v>
      </c>
      <c r="D1372">
        <v>0</v>
      </c>
      <c r="E1372" s="10">
        <v>11</v>
      </c>
      <c r="F1372">
        <v>0</v>
      </c>
      <c r="G1372">
        <v>0</v>
      </c>
      <c r="H1372">
        <v>0</v>
      </c>
      <c r="J1372" t="s">
        <v>17</v>
      </c>
      <c r="K1372" t="s">
        <v>17</v>
      </c>
      <c r="L1372" t="s">
        <v>75</v>
      </c>
      <c r="M1372" s="39" t="s">
        <v>8916</v>
      </c>
      <c r="N1372" s="38" t="s">
        <v>8899</v>
      </c>
      <c r="O1372" s="38" t="s">
        <v>8899</v>
      </c>
      <c r="P1372" s="38" t="s">
        <v>8899</v>
      </c>
    </row>
    <row r="1373" spans="1:17" x14ac:dyDescent="0.3">
      <c r="A1373" t="s">
        <v>1519</v>
      </c>
      <c r="B1373" s="3">
        <v>11</v>
      </c>
      <c r="C1373">
        <v>0</v>
      </c>
      <c r="D1373">
        <v>0</v>
      </c>
      <c r="E1373">
        <v>0</v>
      </c>
      <c r="F1373">
        <v>0</v>
      </c>
      <c r="G1373">
        <v>0</v>
      </c>
      <c r="H1373" s="10">
        <v>11</v>
      </c>
      <c r="J1373" t="s">
        <v>18</v>
      </c>
      <c r="K1373" t="s">
        <v>18</v>
      </c>
      <c r="L1373" t="s">
        <v>75</v>
      </c>
      <c r="M1373" s="39" t="s">
        <v>8916</v>
      </c>
      <c r="N1373" s="38" t="s">
        <v>8899</v>
      </c>
      <c r="O1373" s="38" t="s">
        <v>8899</v>
      </c>
      <c r="P1373" s="38" t="s">
        <v>8899</v>
      </c>
    </row>
    <row r="1374" spans="1:17" x14ac:dyDescent="0.3">
      <c r="A1374" t="s">
        <v>1497</v>
      </c>
      <c r="B1374" s="3">
        <v>11</v>
      </c>
      <c r="C1374">
        <v>0</v>
      </c>
      <c r="D1374">
        <v>0</v>
      </c>
      <c r="E1374">
        <v>0</v>
      </c>
      <c r="F1374">
        <v>0</v>
      </c>
      <c r="G1374" s="10">
        <v>11</v>
      </c>
      <c r="H1374">
        <v>0</v>
      </c>
      <c r="J1374" t="s">
        <v>18</v>
      </c>
      <c r="K1374" t="s">
        <v>18</v>
      </c>
      <c r="L1374" t="s">
        <v>75</v>
      </c>
      <c r="M1374" s="39" t="s">
        <v>8916</v>
      </c>
      <c r="N1374" s="38" t="s">
        <v>8899</v>
      </c>
      <c r="O1374" s="38" t="s">
        <v>8899</v>
      </c>
      <c r="P1374" s="38" t="s">
        <v>8899</v>
      </c>
    </row>
    <row r="1375" spans="1:17" x14ac:dyDescent="0.3">
      <c r="A1375" t="s">
        <v>1533</v>
      </c>
      <c r="B1375" s="3">
        <v>11</v>
      </c>
      <c r="C1375">
        <v>0</v>
      </c>
      <c r="D1375">
        <v>0</v>
      </c>
      <c r="E1375">
        <v>0</v>
      </c>
      <c r="F1375">
        <v>0</v>
      </c>
      <c r="G1375">
        <v>0</v>
      </c>
      <c r="H1375" s="10">
        <v>11</v>
      </c>
      <c r="J1375" t="s">
        <v>18</v>
      </c>
      <c r="K1375" t="s">
        <v>18</v>
      </c>
      <c r="L1375" t="s">
        <v>75</v>
      </c>
      <c r="M1375" s="39" t="s">
        <v>8916</v>
      </c>
      <c r="N1375" s="38" t="s">
        <v>8899</v>
      </c>
      <c r="O1375" s="38" t="s">
        <v>8899</v>
      </c>
      <c r="P1375" s="38" t="s">
        <v>8899</v>
      </c>
    </row>
    <row r="1376" spans="1:17" x14ac:dyDescent="0.3">
      <c r="A1376" t="s">
        <v>1520</v>
      </c>
      <c r="B1376" s="3">
        <v>11</v>
      </c>
      <c r="C1376">
        <v>0</v>
      </c>
      <c r="D1376">
        <v>0</v>
      </c>
      <c r="E1376">
        <v>0</v>
      </c>
      <c r="F1376" s="10">
        <v>11</v>
      </c>
      <c r="G1376">
        <v>0</v>
      </c>
      <c r="H1376">
        <v>0</v>
      </c>
      <c r="J1376" t="s">
        <v>51</v>
      </c>
      <c r="K1376" t="s">
        <v>81</v>
      </c>
      <c r="L1376" t="s">
        <v>75</v>
      </c>
      <c r="M1376" s="39" t="s">
        <v>8916</v>
      </c>
      <c r="N1376" s="38" t="s">
        <v>8899</v>
      </c>
      <c r="O1376" s="38" t="s">
        <v>8899</v>
      </c>
      <c r="P1376" s="38" t="s">
        <v>8899</v>
      </c>
    </row>
    <row r="1377" spans="1:17" x14ac:dyDescent="0.3">
      <c r="A1377" t="s">
        <v>1510</v>
      </c>
      <c r="B1377" s="3">
        <v>11</v>
      </c>
      <c r="C1377">
        <v>0</v>
      </c>
      <c r="D1377">
        <v>0</v>
      </c>
      <c r="E1377">
        <v>0</v>
      </c>
      <c r="F1377">
        <v>7</v>
      </c>
      <c r="G1377">
        <v>1</v>
      </c>
      <c r="H1377">
        <v>3</v>
      </c>
      <c r="J1377" t="s">
        <v>125</v>
      </c>
      <c r="K1377" t="s">
        <v>126</v>
      </c>
      <c r="L1377" t="s">
        <v>46</v>
      </c>
      <c r="M1377" s="39" t="s">
        <v>8916</v>
      </c>
      <c r="N1377" s="38" t="s">
        <v>8899</v>
      </c>
      <c r="O1377" s="38" t="s">
        <v>8899</v>
      </c>
      <c r="P1377" s="38" t="s">
        <v>8899</v>
      </c>
    </row>
    <row r="1378" spans="1:17" x14ac:dyDescent="0.3">
      <c r="A1378" t="s">
        <v>1556</v>
      </c>
      <c r="B1378" s="3">
        <v>11</v>
      </c>
      <c r="C1378">
        <v>0</v>
      </c>
      <c r="D1378">
        <v>0</v>
      </c>
      <c r="E1378" s="10">
        <v>11</v>
      </c>
      <c r="F1378">
        <v>0</v>
      </c>
      <c r="G1378">
        <v>0</v>
      </c>
      <c r="H1378">
        <v>0</v>
      </c>
      <c r="J1378" t="s">
        <v>17</v>
      </c>
      <c r="K1378" t="s">
        <v>17</v>
      </c>
      <c r="L1378" t="s">
        <v>75</v>
      </c>
      <c r="M1378" s="39" t="s">
        <v>8916</v>
      </c>
      <c r="N1378" s="38" t="s">
        <v>8899</v>
      </c>
      <c r="O1378" s="38" t="s">
        <v>8899</v>
      </c>
      <c r="P1378" s="38" t="s">
        <v>8899</v>
      </c>
    </row>
    <row r="1379" spans="1:17" x14ac:dyDescent="0.3">
      <c r="A1379" t="s">
        <v>1559</v>
      </c>
      <c r="B1379" s="3">
        <v>11</v>
      </c>
      <c r="C1379">
        <v>0</v>
      </c>
      <c r="D1379">
        <v>0</v>
      </c>
      <c r="E1379" s="10">
        <v>11</v>
      </c>
      <c r="F1379">
        <v>0</v>
      </c>
      <c r="G1379">
        <v>0</v>
      </c>
      <c r="H1379">
        <v>0</v>
      </c>
      <c r="J1379" t="s">
        <v>17</v>
      </c>
      <c r="K1379" t="s">
        <v>17</v>
      </c>
      <c r="L1379" t="s">
        <v>75</v>
      </c>
      <c r="M1379" s="39" t="s">
        <v>8916</v>
      </c>
      <c r="N1379" s="38" t="s">
        <v>8899</v>
      </c>
      <c r="O1379" s="38" t="s">
        <v>8899</v>
      </c>
      <c r="P1379" s="38" t="s">
        <v>8899</v>
      </c>
    </row>
    <row r="1380" spans="1:17" x14ac:dyDescent="0.3">
      <c r="A1380" t="s">
        <v>1551</v>
      </c>
      <c r="B1380" s="3">
        <v>11</v>
      </c>
      <c r="C1380">
        <v>0</v>
      </c>
      <c r="D1380">
        <v>0</v>
      </c>
      <c r="E1380" s="10">
        <v>11</v>
      </c>
      <c r="F1380">
        <v>0</v>
      </c>
      <c r="G1380">
        <v>0</v>
      </c>
      <c r="H1380">
        <v>0</v>
      </c>
      <c r="J1380" t="s">
        <v>17</v>
      </c>
      <c r="K1380" t="s">
        <v>17</v>
      </c>
      <c r="L1380" t="s">
        <v>75</v>
      </c>
      <c r="M1380" s="39" t="s">
        <v>8916</v>
      </c>
      <c r="N1380" s="38" t="s">
        <v>8899</v>
      </c>
      <c r="O1380" s="38" t="s">
        <v>8899</v>
      </c>
      <c r="P1380" s="38" t="s">
        <v>8899</v>
      </c>
    </row>
    <row r="1381" spans="1:17" x14ac:dyDescent="0.3">
      <c r="A1381" t="s">
        <v>1508</v>
      </c>
      <c r="B1381" s="3">
        <v>11</v>
      </c>
      <c r="C1381" s="10">
        <v>11</v>
      </c>
      <c r="D1381">
        <v>0</v>
      </c>
      <c r="E1381">
        <v>0</v>
      </c>
      <c r="F1381">
        <v>0</v>
      </c>
      <c r="G1381">
        <v>0</v>
      </c>
      <c r="H1381">
        <v>0</v>
      </c>
      <c r="J1381" t="s">
        <v>15</v>
      </c>
      <c r="K1381" t="s">
        <v>99</v>
      </c>
      <c r="L1381" t="s">
        <v>75</v>
      </c>
      <c r="M1381" s="39" t="s">
        <v>8916</v>
      </c>
      <c r="N1381" s="38" t="s">
        <v>8899</v>
      </c>
      <c r="O1381" s="38" t="s">
        <v>8899</v>
      </c>
      <c r="P1381" s="38" t="s">
        <v>8899</v>
      </c>
    </row>
    <row r="1382" spans="1:17" x14ac:dyDescent="0.3">
      <c r="A1382" t="s">
        <v>1494</v>
      </c>
      <c r="B1382" s="3">
        <v>11</v>
      </c>
      <c r="C1382">
        <v>0</v>
      </c>
      <c r="D1382">
        <v>0</v>
      </c>
      <c r="E1382">
        <v>0</v>
      </c>
      <c r="F1382">
        <v>0</v>
      </c>
      <c r="G1382" s="10">
        <v>11</v>
      </c>
      <c r="H1382">
        <v>0</v>
      </c>
      <c r="J1382" t="s">
        <v>18</v>
      </c>
      <c r="K1382" t="s">
        <v>18</v>
      </c>
      <c r="L1382" t="s">
        <v>75</v>
      </c>
      <c r="M1382" s="39" t="s">
        <v>8916</v>
      </c>
      <c r="N1382" s="38" t="s">
        <v>8899</v>
      </c>
      <c r="O1382" s="38" t="s">
        <v>8899</v>
      </c>
      <c r="P1382" s="38" t="s">
        <v>8899</v>
      </c>
    </row>
    <row r="1383" spans="1:17" x14ac:dyDescent="0.3">
      <c r="A1383" t="s">
        <v>1505</v>
      </c>
      <c r="B1383" s="3">
        <v>11</v>
      </c>
      <c r="C1383">
        <v>0</v>
      </c>
      <c r="D1383">
        <v>0</v>
      </c>
      <c r="E1383">
        <v>0</v>
      </c>
      <c r="F1383">
        <v>0</v>
      </c>
      <c r="G1383" s="10">
        <v>11</v>
      </c>
      <c r="H1383">
        <v>0</v>
      </c>
      <c r="J1383" t="s">
        <v>18</v>
      </c>
      <c r="K1383" t="s">
        <v>18</v>
      </c>
      <c r="L1383" t="s">
        <v>75</v>
      </c>
      <c r="M1383" s="39" t="s">
        <v>8916</v>
      </c>
      <c r="N1383" s="38" t="s">
        <v>8899</v>
      </c>
      <c r="O1383" s="38" t="s">
        <v>8899</v>
      </c>
      <c r="P1383" s="38" t="s">
        <v>8899</v>
      </c>
    </row>
    <row r="1384" spans="1:17" x14ac:dyDescent="0.3">
      <c r="A1384" t="s">
        <v>1549</v>
      </c>
      <c r="B1384" s="3">
        <v>11</v>
      </c>
      <c r="C1384">
        <v>0</v>
      </c>
      <c r="D1384">
        <v>0</v>
      </c>
      <c r="E1384" s="10">
        <v>11</v>
      </c>
      <c r="F1384">
        <v>0</v>
      </c>
      <c r="G1384">
        <v>0</v>
      </c>
      <c r="H1384">
        <v>0</v>
      </c>
      <c r="J1384" t="s">
        <v>17</v>
      </c>
      <c r="K1384" t="s">
        <v>17</v>
      </c>
      <c r="L1384" t="s">
        <v>75</v>
      </c>
      <c r="M1384" s="39" t="s">
        <v>8916</v>
      </c>
      <c r="N1384" s="38" t="s">
        <v>8899</v>
      </c>
      <c r="O1384" s="38" t="s">
        <v>8899</v>
      </c>
      <c r="P1384" s="38" t="s">
        <v>8899</v>
      </c>
    </row>
    <row r="1385" spans="1:17" x14ac:dyDescent="0.3">
      <c r="A1385" t="s">
        <v>1582</v>
      </c>
      <c r="B1385" s="3">
        <v>11</v>
      </c>
      <c r="C1385">
        <v>0</v>
      </c>
      <c r="D1385" s="10">
        <v>11</v>
      </c>
      <c r="E1385">
        <v>0</v>
      </c>
      <c r="F1385">
        <v>0</v>
      </c>
      <c r="G1385">
        <v>0</v>
      </c>
      <c r="H1385">
        <v>0</v>
      </c>
      <c r="J1385" t="s">
        <v>16</v>
      </c>
      <c r="K1385" t="s">
        <v>16</v>
      </c>
      <c r="L1385" t="s">
        <v>75</v>
      </c>
      <c r="M1385" s="39" t="s">
        <v>8916</v>
      </c>
      <c r="N1385" s="38" t="s">
        <v>8899</v>
      </c>
      <c r="O1385" s="38" t="s">
        <v>8899</v>
      </c>
      <c r="P1385" s="38" t="s">
        <v>8899</v>
      </c>
    </row>
    <row r="1386" spans="1:17" x14ac:dyDescent="0.3">
      <c r="A1386" t="s">
        <v>1571</v>
      </c>
      <c r="B1386" s="3">
        <v>11</v>
      </c>
      <c r="C1386">
        <v>0</v>
      </c>
      <c r="D1386" s="10">
        <v>11</v>
      </c>
      <c r="E1386">
        <v>0</v>
      </c>
      <c r="F1386">
        <v>0</v>
      </c>
      <c r="G1386">
        <v>0</v>
      </c>
      <c r="H1386">
        <v>0</v>
      </c>
      <c r="J1386" t="s">
        <v>16</v>
      </c>
      <c r="K1386" t="s">
        <v>16</v>
      </c>
      <c r="L1386" t="s">
        <v>75</v>
      </c>
      <c r="M1386" s="39" t="s">
        <v>8916</v>
      </c>
      <c r="N1386" s="38" t="s">
        <v>8899</v>
      </c>
      <c r="O1386" s="38" t="s">
        <v>8899</v>
      </c>
      <c r="P1386" s="38" t="s">
        <v>8899</v>
      </c>
    </row>
    <row r="1387" spans="1:17" x14ac:dyDescent="0.3">
      <c r="A1387" t="s">
        <v>1540</v>
      </c>
      <c r="B1387" s="3">
        <v>11</v>
      </c>
      <c r="C1387">
        <v>0</v>
      </c>
      <c r="D1387">
        <v>0</v>
      </c>
      <c r="E1387">
        <v>0</v>
      </c>
      <c r="F1387" s="10">
        <v>11</v>
      </c>
      <c r="G1387">
        <v>0</v>
      </c>
      <c r="H1387">
        <v>0</v>
      </c>
      <c r="J1387" t="s">
        <v>51</v>
      </c>
      <c r="K1387" t="s">
        <v>81</v>
      </c>
      <c r="L1387" t="s">
        <v>75</v>
      </c>
      <c r="M1387" s="39" t="s">
        <v>8916</v>
      </c>
      <c r="N1387" s="38" t="s">
        <v>8899</v>
      </c>
      <c r="O1387" s="38" t="s">
        <v>8899</v>
      </c>
      <c r="P1387" s="38" t="s">
        <v>8899</v>
      </c>
      <c r="Q1387" s="31" t="s">
        <v>9047</v>
      </c>
    </row>
    <row r="1388" spans="1:17" x14ac:dyDescent="0.3">
      <c r="A1388" t="s">
        <v>1580</v>
      </c>
      <c r="B1388" s="3">
        <v>11</v>
      </c>
      <c r="C1388">
        <v>0</v>
      </c>
      <c r="D1388" s="10">
        <v>11</v>
      </c>
      <c r="E1388">
        <v>0</v>
      </c>
      <c r="F1388">
        <v>0</v>
      </c>
      <c r="G1388">
        <v>0</v>
      </c>
      <c r="H1388">
        <v>0</v>
      </c>
      <c r="J1388" t="s">
        <v>16</v>
      </c>
      <c r="K1388" t="s">
        <v>16</v>
      </c>
      <c r="L1388" t="s">
        <v>75</v>
      </c>
      <c r="M1388" s="39" t="s">
        <v>8916</v>
      </c>
      <c r="N1388" s="38" t="s">
        <v>8899</v>
      </c>
      <c r="O1388" s="38" t="s">
        <v>8899</v>
      </c>
      <c r="P1388" s="38" t="s">
        <v>8899</v>
      </c>
    </row>
    <row r="1389" spans="1:17" x14ac:dyDescent="0.3">
      <c r="A1389" t="s">
        <v>1490</v>
      </c>
      <c r="B1389" s="3">
        <v>11</v>
      </c>
      <c r="C1389">
        <v>0</v>
      </c>
      <c r="D1389">
        <v>0</v>
      </c>
      <c r="E1389">
        <v>0</v>
      </c>
      <c r="F1389">
        <v>0</v>
      </c>
      <c r="G1389" s="10">
        <v>11</v>
      </c>
      <c r="H1389">
        <v>0</v>
      </c>
      <c r="J1389" t="s">
        <v>18</v>
      </c>
      <c r="K1389" t="s">
        <v>18</v>
      </c>
      <c r="L1389" t="s">
        <v>75</v>
      </c>
      <c r="M1389" s="39" t="s">
        <v>8916</v>
      </c>
      <c r="N1389" s="38" t="s">
        <v>8899</v>
      </c>
      <c r="O1389" s="38" t="s">
        <v>8899</v>
      </c>
      <c r="P1389" s="38" t="s">
        <v>8899</v>
      </c>
    </row>
    <row r="1390" spans="1:17" x14ac:dyDescent="0.3">
      <c r="A1390" t="s">
        <v>1561</v>
      </c>
      <c r="B1390" s="3">
        <v>11</v>
      </c>
      <c r="C1390">
        <v>0</v>
      </c>
      <c r="D1390">
        <v>0</v>
      </c>
      <c r="E1390" s="10">
        <v>11</v>
      </c>
      <c r="F1390">
        <v>0</v>
      </c>
      <c r="G1390">
        <v>0</v>
      </c>
      <c r="H1390">
        <v>0</v>
      </c>
      <c r="J1390" t="s">
        <v>17</v>
      </c>
      <c r="K1390" t="s">
        <v>17</v>
      </c>
      <c r="L1390" t="s">
        <v>75</v>
      </c>
      <c r="M1390" s="39" t="s">
        <v>8916</v>
      </c>
      <c r="N1390" s="38" t="s">
        <v>8899</v>
      </c>
      <c r="O1390" s="38" t="s">
        <v>8899</v>
      </c>
      <c r="P1390" s="38" t="s">
        <v>8899</v>
      </c>
    </row>
    <row r="1391" spans="1:17" x14ac:dyDescent="0.3">
      <c r="A1391" t="s">
        <v>1578</v>
      </c>
      <c r="B1391" s="3">
        <v>11</v>
      </c>
      <c r="C1391">
        <v>0</v>
      </c>
      <c r="D1391" s="10">
        <v>11</v>
      </c>
      <c r="E1391">
        <v>0</v>
      </c>
      <c r="F1391">
        <v>0</v>
      </c>
      <c r="G1391">
        <v>0</v>
      </c>
      <c r="H1391">
        <v>0</v>
      </c>
      <c r="J1391" t="s">
        <v>16</v>
      </c>
      <c r="K1391" t="s">
        <v>16</v>
      </c>
      <c r="L1391" t="s">
        <v>75</v>
      </c>
      <c r="M1391" s="39" t="s">
        <v>8916</v>
      </c>
      <c r="N1391" s="38" t="s">
        <v>8899</v>
      </c>
      <c r="O1391" s="38" t="s">
        <v>8899</v>
      </c>
      <c r="P1391" s="38" t="s">
        <v>8899</v>
      </c>
    </row>
    <row r="1392" spans="1:17" x14ac:dyDescent="0.3">
      <c r="A1392" t="s">
        <v>1534</v>
      </c>
      <c r="B1392" s="3">
        <v>11</v>
      </c>
      <c r="C1392" s="10">
        <v>11</v>
      </c>
      <c r="D1392">
        <v>0</v>
      </c>
      <c r="E1392">
        <v>0</v>
      </c>
      <c r="F1392">
        <v>0</v>
      </c>
      <c r="G1392">
        <v>0</v>
      </c>
      <c r="H1392">
        <v>0</v>
      </c>
      <c r="J1392" t="s">
        <v>15</v>
      </c>
      <c r="K1392" t="s">
        <v>99</v>
      </c>
      <c r="L1392" t="s">
        <v>75</v>
      </c>
      <c r="M1392" s="39" t="s">
        <v>8916</v>
      </c>
      <c r="N1392" s="38" t="s">
        <v>8899</v>
      </c>
      <c r="O1392" s="38" t="s">
        <v>8899</v>
      </c>
      <c r="P1392" s="38" t="s">
        <v>8899</v>
      </c>
    </row>
    <row r="1393" spans="1:16" x14ac:dyDescent="0.3">
      <c r="A1393" t="s">
        <v>1583</v>
      </c>
      <c r="B1393" s="3">
        <v>11</v>
      </c>
      <c r="C1393">
        <v>0</v>
      </c>
      <c r="D1393" s="10">
        <v>11</v>
      </c>
      <c r="E1393">
        <v>0</v>
      </c>
      <c r="F1393">
        <v>0</v>
      </c>
      <c r="G1393">
        <v>0</v>
      </c>
      <c r="H1393">
        <v>0</v>
      </c>
      <c r="J1393" t="s">
        <v>16</v>
      </c>
      <c r="K1393" t="s">
        <v>16</v>
      </c>
      <c r="L1393" t="s">
        <v>75</v>
      </c>
      <c r="M1393" s="39" t="s">
        <v>8916</v>
      </c>
      <c r="N1393" s="38" t="s">
        <v>8899</v>
      </c>
      <c r="O1393" s="38" t="s">
        <v>8899</v>
      </c>
      <c r="P1393" s="38" t="s">
        <v>8899</v>
      </c>
    </row>
    <row r="1394" spans="1:16" x14ac:dyDescent="0.3">
      <c r="A1394" t="s">
        <v>1492</v>
      </c>
      <c r="B1394" s="3">
        <v>11</v>
      </c>
      <c r="C1394">
        <v>0</v>
      </c>
      <c r="D1394">
        <v>0</v>
      </c>
      <c r="E1394">
        <v>0</v>
      </c>
      <c r="F1394">
        <v>0</v>
      </c>
      <c r="G1394" s="10">
        <v>11</v>
      </c>
      <c r="H1394">
        <v>0</v>
      </c>
      <c r="J1394" t="s">
        <v>18</v>
      </c>
      <c r="K1394" t="s">
        <v>18</v>
      </c>
      <c r="L1394" t="s">
        <v>75</v>
      </c>
      <c r="M1394" s="39" t="s">
        <v>8916</v>
      </c>
      <c r="N1394" s="38" t="s">
        <v>8899</v>
      </c>
      <c r="O1394" s="38" t="s">
        <v>8899</v>
      </c>
      <c r="P1394" s="38" t="s">
        <v>8899</v>
      </c>
    </row>
    <row r="1395" spans="1:16" x14ac:dyDescent="0.3">
      <c r="A1395" t="s">
        <v>1547</v>
      </c>
      <c r="B1395" s="3">
        <v>11</v>
      </c>
      <c r="C1395">
        <v>0</v>
      </c>
      <c r="D1395">
        <v>0</v>
      </c>
      <c r="E1395" s="10">
        <v>11</v>
      </c>
      <c r="F1395">
        <v>0</v>
      </c>
      <c r="G1395">
        <v>0</v>
      </c>
      <c r="H1395">
        <v>0</v>
      </c>
      <c r="J1395" t="s">
        <v>17</v>
      </c>
      <c r="K1395" t="s">
        <v>17</v>
      </c>
      <c r="L1395" t="s">
        <v>75</v>
      </c>
      <c r="M1395" s="39" t="s">
        <v>8916</v>
      </c>
      <c r="N1395" s="38" t="s">
        <v>8899</v>
      </c>
      <c r="O1395" s="38" t="s">
        <v>8899</v>
      </c>
      <c r="P1395" s="38" t="s">
        <v>8899</v>
      </c>
    </row>
    <row r="1396" spans="1:16" x14ac:dyDescent="0.3">
      <c r="A1396" t="s">
        <v>1532</v>
      </c>
      <c r="B1396" s="3">
        <v>11</v>
      </c>
      <c r="C1396" s="10">
        <v>11</v>
      </c>
      <c r="D1396">
        <v>0</v>
      </c>
      <c r="E1396">
        <v>0</v>
      </c>
      <c r="F1396">
        <v>0</v>
      </c>
      <c r="G1396">
        <v>0</v>
      </c>
      <c r="H1396">
        <v>0</v>
      </c>
      <c r="J1396" t="s">
        <v>15</v>
      </c>
      <c r="K1396" t="s">
        <v>99</v>
      </c>
      <c r="L1396" t="s">
        <v>75</v>
      </c>
      <c r="M1396" s="39" t="s">
        <v>8916</v>
      </c>
      <c r="N1396" s="38" t="s">
        <v>8899</v>
      </c>
      <c r="O1396" s="38" t="s">
        <v>8899</v>
      </c>
      <c r="P1396" s="38" t="s">
        <v>8899</v>
      </c>
    </row>
    <row r="1397" spans="1:16" x14ac:dyDescent="0.3">
      <c r="A1397" t="s">
        <v>1536</v>
      </c>
      <c r="B1397" s="3">
        <v>11</v>
      </c>
      <c r="C1397">
        <v>0</v>
      </c>
      <c r="D1397">
        <v>0</v>
      </c>
      <c r="E1397">
        <v>0</v>
      </c>
      <c r="F1397" s="10">
        <v>11</v>
      </c>
      <c r="G1397">
        <v>0</v>
      </c>
      <c r="H1397">
        <v>0</v>
      </c>
      <c r="J1397" t="s">
        <v>51</v>
      </c>
      <c r="K1397" t="s">
        <v>81</v>
      </c>
      <c r="L1397" t="s">
        <v>75</v>
      </c>
      <c r="M1397" s="39" t="s">
        <v>8916</v>
      </c>
      <c r="N1397" s="38" t="s">
        <v>8899</v>
      </c>
      <c r="O1397" s="38" t="s">
        <v>8899</v>
      </c>
      <c r="P1397" s="38" t="s">
        <v>8899</v>
      </c>
    </row>
    <row r="1398" spans="1:16" x14ac:dyDescent="0.3">
      <c r="A1398" t="s">
        <v>1523</v>
      </c>
      <c r="B1398" s="3">
        <v>11</v>
      </c>
      <c r="C1398" s="10">
        <v>11</v>
      </c>
      <c r="D1398">
        <v>0</v>
      </c>
      <c r="E1398">
        <v>0</v>
      </c>
      <c r="F1398">
        <v>0</v>
      </c>
      <c r="G1398">
        <v>0</v>
      </c>
      <c r="H1398">
        <v>0</v>
      </c>
      <c r="J1398" t="s">
        <v>15</v>
      </c>
      <c r="K1398" t="s">
        <v>99</v>
      </c>
      <c r="L1398" t="s">
        <v>75</v>
      </c>
      <c r="M1398" s="39" t="s">
        <v>8916</v>
      </c>
      <c r="N1398" s="38" t="s">
        <v>8899</v>
      </c>
      <c r="O1398" s="38" t="s">
        <v>8899</v>
      </c>
      <c r="P1398" s="38" t="s">
        <v>8899</v>
      </c>
    </row>
    <row r="1399" spans="1:16" x14ac:dyDescent="0.3">
      <c r="A1399" t="s">
        <v>1511</v>
      </c>
      <c r="B1399" s="3">
        <v>11</v>
      </c>
      <c r="C1399">
        <v>0</v>
      </c>
      <c r="D1399">
        <v>0</v>
      </c>
      <c r="E1399">
        <v>0</v>
      </c>
      <c r="F1399">
        <v>2</v>
      </c>
      <c r="G1399">
        <v>0</v>
      </c>
      <c r="H1399">
        <v>9</v>
      </c>
      <c r="J1399" t="s">
        <v>125</v>
      </c>
      <c r="K1399" t="s">
        <v>126</v>
      </c>
      <c r="L1399" t="s">
        <v>46</v>
      </c>
      <c r="M1399" s="39" t="s">
        <v>8916</v>
      </c>
      <c r="N1399" s="38" t="s">
        <v>8899</v>
      </c>
      <c r="O1399" s="38" t="s">
        <v>8899</v>
      </c>
      <c r="P1399" s="38" t="s">
        <v>8899</v>
      </c>
    </row>
    <row r="1400" spans="1:16" x14ac:dyDescent="0.3">
      <c r="A1400" t="s">
        <v>1515</v>
      </c>
      <c r="B1400" s="3">
        <v>11</v>
      </c>
      <c r="C1400">
        <v>0</v>
      </c>
      <c r="D1400">
        <v>0</v>
      </c>
      <c r="E1400">
        <v>0</v>
      </c>
      <c r="F1400">
        <v>8</v>
      </c>
      <c r="G1400">
        <v>3</v>
      </c>
      <c r="H1400">
        <v>0</v>
      </c>
      <c r="J1400" t="s">
        <v>125</v>
      </c>
      <c r="K1400" t="s">
        <v>126</v>
      </c>
      <c r="L1400" t="s">
        <v>46</v>
      </c>
      <c r="M1400" s="39" t="s">
        <v>8916</v>
      </c>
      <c r="N1400" s="38" t="s">
        <v>8899</v>
      </c>
      <c r="O1400" s="38" t="s">
        <v>8899</v>
      </c>
      <c r="P1400" s="38" t="s">
        <v>8899</v>
      </c>
    </row>
    <row r="1401" spans="1:16" x14ac:dyDescent="0.3">
      <c r="A1401" t="s">
        <v>1581</v>
      </c>
      <c r="B1401" s="3">
        <v>11</v>
      </c>
      <c r="C1401">
        <v>0</v>
      </c>
      <c r="D1401" s="10">
        <v>11</v>
      </c>
      <c r="E1401">
        <v>0</v>
      </c>
      <c r="F1401">
        <v>0</v>
      </c>
      <c r="G1401">
        <v>0</v>
      </c>
      <c r="H1401">
        <v>0</v>
      </c>
      <c r="J1401" t="s">
        <v>16</v>
      </c>
      <c r="K1401" t="s">
        <v>16</v>
      </c>
      <c r="L1401" t="s">
        <v>75</v>
      </c>
      <c r="M1401" s="39" t="s">
        <v>8916</v>
      </c>
      <c r="N1401" s="38" t="s">
        <v>8899</v>
      </c>
      <c r="O1401" s="38" t="s">
        <v>8899</v>
      </c>
      <c r="P1401" s="38" t="s">
        <v>8899</v>
      </c>
    </row>
    <row r="1402" spans="1:16" x14ac:dyDescent="0.3">
      <c r="A1402" t="s">
        <v>1537</v>
      </c>
      <c r="B1402" s="3">
        <v>11</v>
      </c>
      <c r="C1402" s="10">
        <v>11</v>
      </c>
      <c r="D1402">
        <v>0</v>
      </c>
      <c r="E1402">
        <v>0</v>
      </c>
      <c r="F1402">
        <v>0</v>
      </c>
      <c r="G1402">
        <v>0</v>
      </c>
      <c r="H1402">
        <v>0</v>
      </c>
      <c r="J1402" t="s">
        <v>15</v>
      </c>
      <c r="K1402" t="s">
        <v>99</v>
      </c>
      <c r="L1402" t="s">
        <v>75</v>
      </c>
      <c r="M1402" s="39" t="s">
        <v>8916</v>
      </c>
      <c r="N1402" s="38" t="s">
        <v>8899</v>
      </c>
      <c r="O1402" s="38" t="s">
        <v>8899</v>
      </c>
      <c r="P1402" s="38" t="s">
        <v>8899</v>
      </c>
    </row>
    <row r="1403" spans="1:16" x14ac:dyDescent="0.3">
      <c r="A1403" t="s">
        <v>1507</v>
      </c>
      <c r="B1403" s="3">
        <v>11</v>
      </c>
      <c r="C1403">
        <v>0</v>
      </c>
      <c r="D1403">
        <v>0</v>
      </c>
      <c r="E1403">
        <v>0</v>
      </c>
      <c r="F1403">
        <v>3</v>
      </c>
      <c r="G1403">
        <v>0</v>
      </c>
      <c r="H1403">
        <v>8</v>
      </c>
      <c r="J1403" t="s">
        <v>125</v>
      </c>
      <c r="K1403" t="s">
        <v>126</v>
      </c>
      <c r="L1403" t="s">
        <v>46</v>
      </c>
      <c r="M1403" s="39" t="s">
        <v>8916</v>
      </c>
      <c r="N1403" s="38" t="s">
        <v>8899</v>
      </c>
      <c r="O1403" s="38" t="s">
        <v>8899</v>
      </c>
      <c r="P1403" s="38" t="s">
        <v>8899</v>
      </c>
    </row>
    <row r="1404" spans="1:16" x14ac:dyDescent="0.3">
      <c r="A1404" t="s">
        <v>1524</v>
      </c>
      <c r="B1404" s="3">
        <v>11</v>
      </c>
      <c r="C1404">
        <v>0</v>
      </c>
      <c r="D1404">
        <v>0</v>
      </c>
      <c r="E1404">
        <v>0</v>
      </c>
      <c r="F1404">
        <v>5</v>
      </c>
      <c r="G1404">
        <v>1</v>
      </c>
      <c r="H1404">
        <v>5</v>
      </c>
      <c r="J1404" t="s">
        <v>125</v>
      </c>
      <c r="K1404" t="s">
        <v>126</v>
      </c>
      <c r="L1404" t="s">
        <v>46</v>
      </c>
      <c r="M1404" s="39" t="s">
        <v>8916</v>
      </c>
      <c r="N1404" s="38" t="s">
        <v>8899</v>
      </c>
      <c r="O1404" s="38" t="s">
        <v>8899</v>
      </c>
      <c r="P1404" s="38" t="s">
        <v>8899</v>
      </c>
    </row>
    <row r="1405" spans="1:16" x14ac:dyDescent="0.3">
      <c r="A1405" t="s">
        <v>1552</v>
      </c>
      <c r="B1405" s="3">
        <v>11</v>
      </c>
      <c r="C1405">
        <v>0</v>
      </c>
      <c r="D1405">
        <v>0</v>
      </c>
      <c r="E1405" s="10">
        <v>11</v>
      </c>
      <c r="F1405">
        <v>0</v>
      </c>
      <c r="G1405">
        <v>0</v>
      </c>
      <c r="H1405">
        <v>0</v>
      </c>
      <c r="J1405" t="s">
        <v>17</v>
      </c>
      <c r="K1405" t="s">
        <v>17</v>
      </c>
      <c r="L1405" t="s">
        <v>75</v>
      </c>
      <c r="M1405" s="39" t="s">
        <v>8916</v>
      </c>
      <c r="N1405" s="38" t="s">
        <v>8899</v>
      </c>
      <c r="O1405" s="38" t="s">
        <v>8899</v>
      </c>
      <c r="P1405" s="38" t="s">
        <v>8899</v>
      </c>
    </row>
    <row r="1406" spans="1:16" x14ac:dyDescent="0.3">
      <c r="A1406" t="s">
        <v>1512</v>
      </c>
      <c r="B1406" s="3">
        <v>11</v>
      </c>
      <c r="C1406">
        <v>0</v>
      </c>
      <c r="D1406">
        <v>0</v>
      </c>
      <c r="E1406">
        <v>0</v>
      </c>
      <c r="F1406">
        <v>0</v>
      </c>
      <c r="G1406">
        <v>2</v>
      </c>
      <c r="H1406">
        <v>9</v>
      </c>
      <c r="J1406" t="s">
        <v>18</v>
      </c>
      <c r="K1406" t="s">
        <v>18</v>
      </c>
      <c r="L1406" t="s">
        <v>75</v>
      </c>
      <c r="M1406" s="39" t="s">
        <v>8916</v>
      </c>
      <c r="N1406" s="38" t="s">
        <v>8899</v>
      </c>
      <c r="O1406" s="38" t="s">
        <v>8899</v>
      </c>
      <c r="P1406" s="38" t="s">
        <v>8899</v>
      </c>
    </row>
    <row r="1407" spans="1:16" x14ac:dyDescent="0.3">
      <c r="A1407" t="s">
        <v>1572</v>
      </c>
      <c r="B1407" s="3">
        <v>11</v>
      </c>
      <c r="C1407">
        <v>0</v>
      </c>
      <c r="D1407" s="10">
        <v>11</v>
      </c>
      <c r="E1407">
        <v>0</v>
      </c>
      <c r="F1407">
        <v>0</v>
      </c>
      <c r="G1407">
        <v>0</v>
      </c>
      <c r="H1407">
        <v>0</v>
      </c>
      <c r="J1407" t="s">
        <v>16</v>
      </c>
      <c r="K1407" t="s">
        <v>16</v>
      </c>
      <c r="L1407" t="s">
        <v>75</v>
      </c>
      <c r="M1407" s="39" t="s">
        <v>8916</v>
      </c>
      <c r="N1407" s="38" t="s">
        <v>8899</v>
      </c>
      <c r="O1407" s="38" t="s">
        <v>8899</v>
      </c>
      <c r="P1407" s="38" t="s">
        <v>8899</v>
      </c>
    </row>
    <row r="1408" spans="1:16" x14ac:dyDescent="0.3">
      <c r="A1408" t="s">
        <v>1495</v>
      </c>
      <c r="B1408" s="3">
        <v>11</v>
      </c>
      <c r="C1408">
        <v>0</v>
      </c>
      <c r="D1408">
        <v>0</v>
      </c>
      <c r="E1408">
        <v>0</v>
      </c>
      <c r="F1408">
        <v>0</v>
      </c>
      <c r="G1408" s="10">
        <v>11</v>
      </c>
      <c r="H1408">
        <v>0</v>
      </c>
      <c r="J1408" t="s">
        <v>18</v>
      </c>
      <c r="K1408" t="s">
        <v>18</v>
      </c>
      <c r="L1408" t="s">
        <v>75</v>
      </c>
      <c r="M1408" s="39" t="s">
        <v>8916</v>
      </c>
      <c r="N1408" s="38" t="s">
        <v>8899</v>
      </c>
      <c r="O1408" s="38" t="s">
        <v>8899</v>
      </c>
      <c r="P1408" s="38" t="s">
        <v>8899</v>
      </c>
    </row>
    <row r="1409" spans="1:16" x14ac:dyDescent="0.3">
      <c r="A1409" t="s">
        <v>1506</v>
      </c>
      <c r="B1409" s="3">
        <v>11</v>
      </c>
      <c r="C1409">
        <v>0</v>
      </c>
      <c r="D1409">
        <v>0</v>
      </c>
      <c r="E1409">
        <v>0</v>
      </c>
      <c r="F1409">
        <v>0</v>
      </c>
      <c r="G1409">
        <v>0</v>
      </c>
      <c r="H1409" s="10">
        <v>11</v>
      </c>
      <c r="J1409" t="s">
        <v>18</v>
      </c>
      <c r="K1409" t="s">
        <v>18</v>
      </c>
      <c r="L1409" t="s">
        <v>75</v>
      </c>
      <c r="M1409" s="39" t="s">
        <v>8916</v>
      </c>
      <c r="N1409" s="38" t="s">
        <v>8899</v>
      </c>
      <c r="O1409" s="38" t="s">
        <v>8899</v>
      </c>
      <c r="P1409" s="38" t="s">
        <v>8899</v>
      </c>
    </row>
    <row r="1410" spans="1:16" x14ac:dyDescent="0.3">
      <c r="A1410" t="s">
        <v>1496</v>
      </c>
      <c r="B1410" s="3">
        <v>11</v>
      </c>
      <c r="C1410">
        <v>0</v>
      </c>
      <c r="D1410">
        <v>0</v>
      </c>
      <c r="E1410">
        <v>0</v>
      </c>
      <c r="F1410">
        <v>0</v>
      </c>
      <c r="G1410" s="10">
        <v>11</v>
      </c>
      <c r="H1410">
        <v>0</v>
      </c>
      <c r="J1410" t="s">
        <v>18</v>
      </c>
      <c r="K1410" t="s">
        <v>18</v>
      </c>
      <c r="L1410" t="s">
        <v>75</v>
      </c>
      <c r="M1410" s="39" t="s">
        <v>8916</v>
      </c>
      <c r="N1410" s="38" t="s">
        <v>8899</v>
      </c>
      <c r="O1410" s="38" t="s">
        <v>8899</v>
      </c>
      <c r="P1410" s="38" t="s">
        <v>8899</v>
      </c>
    </row>
    <row r="1411" spans="1:16" x14ac:dyDescent="0.3">
      <c r="A1411" t="s">
        <v>1562</v>
      </c>
      <c r="B1411" s="3">
        <v>11</v>
      </c>
      <c r="C1411">
        <v>0</v>
      </c>
      <c r="D1411">
        <v>0</v>
      </c>
      <c r="E1411" s="10">
        <v>11</v>
      </c>
      <c r="F1411">
        <v>0</v>
      </c>
      <c r="G1411">
        <v>0</v>
      </c>
      <c r="H1411">
        <v>0</v>
      </c>
      <c r="J1411" t="s">
        <v>17</v>
      </c>
      <c r="K1411" t="s">
        <v>17</v>
      </c>
      <c r="L1411" t="s">
        <v>75</v>
      </c>
      <c r="M1411" s="39" t="s">
        <v>8916</v>
      </c>
      <c r="N1411" s="38" t="s">
        <v>8899</v>
      </c>
      <c r="O1411" s="38" t="s">
        <v>8899</v>
      </c>
      <c r="P1411" s="38" t="s">
        <v>8899</v>
      </c>
    </row>
    <row r="1412" spans="1:16" x14ac:dyDescent="0.3">
      <c r="A1412" t="s">
        <v>1550</v>
      </c>
      <c r="B1412" s="3">
        <v>11</v>
      </c>
      <c r="C1412">
        <v>0</v>
      </c>
      <c r="D1412">
        <v>0</v>
      </c>
      <c r="E1412" s="10">
        <v>11</v>
      </c>
      <c r="F1412">
        <v>0</v>
      </c>
      <c r="G1412">
        <v>0</v>
      </c>
      <c r="H1412">
        <v>0</v>
      </c>
      <c r="J1412" t="s">
        <v>17</v>
      </c>
      <c r="K1412" t="s">
        <v>17</v>
      </c>
      <c r="L1412" t="s">
        <v>75</v>
      </c>
      <c r="M1412" s="39" t="s">
        <v>8916</v>
      </c>
      <c r="N1412" s="38" t="s">
        <v>8899</v>
      </c>
      <c r="O1412" s="38" t="s">
        <v>8899</v>
      </c>
      <c r="P1412" s="38" t="s">
        <v>8899</v>
      </c>
    </row>
    <row r="1413" spans="1:16" x14ac:dyDescent="0.3">
      <c r="A1413" t="s">
        <v>1509</v>
      </c>
      <c r="B1413" s="3">
        <v>11</v>
      </c>
      <c r="C1413">
        <v>0</v>
      </c>
      <c r="D1413">
        <v>0</v>
      </c>
      <c r="E1413">
        <v>0</v>
      </c>
      <c r="F1413">
        <v>4</v>
      </c>
      <c r="G1413">
        <v>1</v>
      </c>
      <c r="H1413">
        <v>6</v>
      </c>
      <c r="J1413" t="s">
        <v>125</v>
      </c>
      <c r="K1413" t="s">
        <v>126</v>
      </c>
      <c r="L1413" t="s">
        <v>46</v>
      </c>
      <c r="M1413" s="39" t="s">
        <v>8916</v>
      </c>
      <c r="N1413" s="38" t="s">
        <v>8899</v>
      </c>
      <c r="O1413" s="38" t="s">
        <v>8899</v>
      </c>
      <c r="P1413" s="38" t="s">
        <v>8899</v>
      </c>
    </row>
    <row r="1414" spans="1:16" x14ac:dyDescent="0.3">
      <c r="A1414" t="s">
        <v>1522</v>
      </c>
      <c r="B1414" s="3">
        <v>11</v>
      </c>
      <c r="C1414">
        <v>0</v>
      </c>
      <c r="D1414">
        <v>0</v>
      </c>
      <c r="E1414">
        <v>0</v>
      </c>
      <c r="F1414">
        <v>1</v>
      </c>
      <c r="G1414">
        <v>0</v>
      </c>
      <c r="H1414">
        <v>10</v>
      </c>
      <c r="J1414" t="s">
        <v>125</v>
      </c>
      <c r="K1414" t="s">
        <v>126</v>
      </c>
      <c r="L1414" t="s">
        <v>46</v>
      </c>
      <c r="M1414" s="39" t="s">
        <v>8916</v>
      </c>
      <c r="N1414" s="38" t="s">
        <v>8899</v>
      </c>
      <c r="O1414" s="38" t="s">
        <v>8899</v>
      </c>
      <c r="P1414" s="38" t="s">
        <v>8899</v>
      </c>
    </row>
    <row r="1415" spans="1:16" x14ac:dyDescent="0.3">
      <c r="A1415" t="s">
        <v>1576</v>
      </c>
      <c r="B1415" s="3">
        <v>11</v>
      </c>
      <c r="C1415">
        <v>0</v>
      </c>
      <c r="D1415" s="10">
        <v>11</v>
      </c>
      <c r="E1415">
        <v>0</v>
      </c>
      <c r="F1415">
        <v>0</v>
      </c>
      <c r="G1415">
        <v>0</v>
      </c>
      <c r="H1415">
        <v>0</v>
      </c>
      <c r="J1415" t="s">
        <v>16</v>
      </c>
      <c r="K1415" t="s">
        <v>16</v>
      </c>
      <c r="L1415" t="s">
        <v>75</v>
      </c>
      <c r="M1415" s="39" t="s">
        <v>8916</v>
      </c>
      <c r="N1415" s="38" t="s">
        <v>8899</v>
      </c>
      <c r="O1415" s="38" t="s">
        <v>8899</v>
      </c>
      <c r="P1415" s="38" t="s">
        <v>8899</v>
      </c>
    </row>
    <row r="1416" spans="1:16" x14ac:dyDescent="0.3">
      <c r="A1416" t="s">
        <v>1555</v>
      </c>
      <c r="B1416" s="3">
        <v>11</v>
      </c>
      <c r="C1416">
        <v>0</v>
      </c>
      <c r="D1416">
        <v>0</v>
      </c>
      <c r="E1416" s="10">
        <v>11</v>
      </c>
      <c r="F1416">
        <v>0</v>
      </c>
      <c r="G1416">
        <v>0</v>
      </c>
      <c r="H1416">
        <v>0</v>
      </c>
      <c r="J1416" t="s">
        <v>17</v>
      </c>
      <c r="K1416" t="s">
        <v>17</v>
      </c>
      <c r="L1416" t="s">
        <v>75</v>
      </c>
      <c r="M1416" s="39" t="s">
        <v>8916</v>
      </c>
      <c r="N1416" s="38" t="s">
        <v>8899</v>
      </c>
      <c r="O1416" s="38" t="s">
        <v>8899</v>
      </c>
      <c r="P1416" s="38" t="s">
        <v>8899</v>
      </c>
    </row>
    <row r="1417" spans="1:16" x14ac:dyDescent="0.3">
      <c r="A1417" t="s">
        <v>1535</v>
      </c>
      <c r="B1417" s="3">
        <v>11</v>
      </c>
      <c r="C1417">
        <v>0</v>
      </c>
      <c r="D1417">
        <v>0</v>
      </c>
      <c r="E1417">
        <v>0</v>
      </c>
      <c r="F1417">
        <v>0</v>
      </c>
      <c r="G1417">
        <v>1</v>
      </c>
      <c r="H1417">
        <v>10</v>
      </c>
      <c r="J1417" t="s">
        <v>18</v>
      </c>
      <c r="K1417" t="s">
        <v>18</v>
      </c>
      <c r="L1417" t="s">
        <v>75</v>
      </c>
      <c r="M1417" s="39" t="s">
        <v>8916</v>
      </c>
      <c r="N1417" s="38" t="s">
        <v>8899</v>
      </c>
      <c r="O1417" s="38" t="s">
        <v>8899</v>
      </c>
      <c r="P1417" s="38" t="s">
        <v>8899</v>
      </c>
    </row>
    <row r="1418" spans="1:16" x14ac:dyDescent="0.3">
      <c r="A1418" t="s">
        <v>1564</v>
      </c>
      <c r="B1418" s="3">
        <v>11</v>
      </c>
      <c r="C1418">
        <v>0</v>
      </c>
      <c r="D1418">
        <v>0</v>
      </c>
      <c r="E1418" s="10">
        <v>11</v>
      </c>
      <c r="F1418">
        <v>0</v>
      </c>
      <c r="G1418">
        <v>0</v>
      </c>
      <c r="H1418">
        <v>0</v>
      </c>
      <c r="J1418" t="s">
        <v>17</v>
      </c>
      <c r="K1418" t="s">
        <v>17</v>
      </c>
      <c r="L1418" t="s">
        <v>75</v>
      </c>
      <c r="M1418" s="39" t="s">
        <v>8916</v>
      </c>
      <c r="N1418" s="38" t="s">
        <v>8899</v>
      </c>
      <c r="O1418" s="38" t="s">
        <v>8899</v>
      </c>
      <c r="P1418" s="38" t="s">
        <v>8899</v>
      </c>
    </row>
    <row r="1419" spans="1:16" x14ac:dyDescent="0.3">
      <c r="A1419" t="s">
        <v>1565</v>
      </c>
      <c r="B1419" s="3">
        <v>11</v>
      </c>
      <c r="C1419">
        <v>0</v>
      </c>
      <c r="D1419">
        <v>0</v>
      </c>
      <c r="E1419" s="10">
        <v>11</v>
      </c>
      <c r="F1419">
        <v>0</v>
      </c>
      <c r="G1419">
        <v>0</v>
      </c>
      <c r="H1419">
        <v>0</v>
      </c>
      <c r="J1419" t="s">
        <v>17</v>
      </c>
      <c r="K1419" t="s">
        <v>17</v>
      </c>
      <c r="L1419" t="s">
        <v>75</v>
      </c>
      <c r="M1419" s="39" t="s">
        <v>8916</v>
      </c>
      <c r="N1419" s="38" t="s">
        <v>8899</v>
      </c>
      <c r="O1419" s="38" t="s">
        <v>8899</v>
      </c>
      <c r="P1419" s="38" t="s">
        <v>8899</v>
      </c>
    </row>
    <row r="1420" spans="1:16" x14ac:dyDescent="0.3">
      <c r="A1420" t="s">
        <v>1553</v>
      </c>
      <c r="B1420" s="3">
        <v>11</v>
      </c>
      <c r="C1420">
        <v>0</v>
      </c>
      <c r="D1420">
        <v>0</v>
      </c>
      <c r="E1420" s="10">
        <v>11</v>
      </c>
      <c r="F1420">
        <v>0</v>
      </c>
      <c r="G1420">
        <v>0</v>
      </c>
      <c r="H1420">
        <v>0</v>
      </c>
      <c r="J1420" t="s">
        <v>17</v>
      </c>
      <c r="K1420" t="s">
        <v>17</v>
      </c>
      <c r="L1420" t="s">
        <v>75</v>
      </c>
      <c r="M1420" s="39" t="s">
        <v>8916</v>
      </c>
      <c r="N1420" s="38" t="s">
        <v>8899</v>
      </c>
      <c r="O1420" s="38" t="s">
        <v>8899</v>
      </c>
      <c r="P1420" s="38" t="s">
        <v>8899</v>
      </c>
    </row>
    <row r="1421" spans="1:16" x14ac:dyDescent="0.3">
      <c r="A1421" t="s">
        <v>1503</v>
      </c>
      <c r="B1421" s="3">
        <v>11</v>
      </c>
      <c r="C1421">
        <v>0</v>
      </c>
      <c r="D1421">
        <v>0</v>
      </c>
      <c r="E1421">
        <v>0</v>
      </c>
      <c r="F1421">
        <v>0</v>
      </c>
      <c r="G1421" s="10">
        <v>11</v>
      </c>
      <c r="H1421">
        <v>0</v>
      </c>
      <c r="J1421" t="s">
        <v>18</v>
      </c>
      <c r="K1421" t="s">
        <v>18</v>
      </c>
      <c r="L1421" t="s">
        <v>75</v>
      </c>
      <c r="M1421" s="39" t="s">
        <v>8916</v>
      </c>
      <c r="N1421" s="38" t="s">
        <v>8899</v>
      </c>
      <c r="O1421" s="38" t="s">
        <v>8899</v>
      </c>
      <c r="P1421" s="38" t="s">
        <v>8899</v>
      </c>
    </row>
    <row r="1422" spans="1:16" x14ac:dyDescent="0.3">
      <c r="A1422" t="s">
        <v>1539</v>
      </c>
      <c r="B1422" s="3">
        <v>11</v>
      </c>
      <c r="C1422">
        <v>0</v>
      </c>
      <c r="D1422">
        <v>0</v>
      </c>
      <c r="E1422">
        <v>0</v>
      </c>
      <c r="F1422" s="10">
        <v>11</v>
      </c>
      <c r="G1422">
        <v>0</v>
      </c>
      <c r="H1422">
        <v>0</v>
      </c>
      <c r="J1422" t="s">
        <v>51</v>
      </c>
      <c r="K1422" t="s">
        <v>81</v>
      </c>
      <c r="L1422" t="s">
        <v>75</v>
      </c>
      <c r="M1422" s="39" t="s">
        <v>8916</v>
      </c>
      <c r="N1422" s="38" t="s">
        <v>8899</v>
      </c>
      <c r="O1422" s="38" t="s">
        <v>8899</v>
      </c>
      <c r="P1422" s="38" t="s">
        <v>8899</v>
      </c>
    </row>
    <row r="1423" spans="1:16" x14ac:dyDescent="0.3">
      <c r="A1423" t="s">
        <v>1529</v>
      </c>
      <c r="B1423" s="3">
        <v>11</v>
      </c>
      <c r="C1423">
        <v>0</v>
      </c>
      <c r="D1423">
        <v>0</v>
      </c>
      <c r="E1423">
        <v>0</v>
      </c>
      <c r="F1423">
        <v>3</v>
      </c>
      <c r="G1423">
        <v>0</v>
      </c>
      <c r="H1423">
        <v>8</v>
      </c>
      <c r="J1423" t="s">
        <v>125</v>
      </c>
      <c r="K1423" t="s">
        <v>126</v>
      </c>
      <c r="L1423" t="s">
        <v>46</v>
      </c>
      <c r="M1423" s="39" t="s">
        <v>8916</v>
      </c>
      <c r="N1423" s="38" t="s">
        <v>8899</v>
      </c>
      <c r="O1423" s="38" t="s">
        <v>8899</v>
      </c>
      <c r="P1423" s="38" t="s">
        <v>8899</v>
      </c>
    </row>
    <row r="1424" spans="1:16" x14ac:dyDescent="0.3">
      <c r="A1424" t="s">
        <v>1527</v>
      </c>
      <c r="B1424" s="3">
        <v>11</v>
      </c>
      <c r="C1424">
        <v>0</v>
      </c>
      <c r="D1424">
        <v>0</v>
      </c>
      <c r="E1424">
        <v>0</v>
      </c>
      <c r="F1424">
        <v>0</v>
      </c>
      <c r="G1424">
        <v>0</v>
      </c>
      <c r="H1424" s="10">
        <v>11</v>
      </c>
      <c r="J1424" t="s">
        <v>18</v>
      </c>
      <c r="K1424" t="s">
        <v>18</v>
      </c>
      <c r="L1424" t="s">
        <v>75</v>
      </c>
      <c r="M1424" s="39" t="s">
        <v>8916</v>
      </c>
      <c r="N1424" s="38" t="s">
        <v>8899</v>
      </c>
      <c r="O1424" s="38" t="s">
        <v>8899</v>
      </c>
      <c r="P1424" s="38" t="s">
        <v>8899</v>
      </c>
    </row>
    <row r="1425" spans="1:16" x14ac:dyDescent="0.3">
      <c r="A1425" t="s">
        <v>1525</v>
      </c>
      <c r="B1425" s="3">
        <v>11</v>
      </c>
      <c r="C1425">
        <v>0</v>
      </c>
      <c r="D1425">
        <v>0</v>
      </c>
      <c r="E1425">
        <v>0</v>
      </c>
      <c r="F1425" s="10">
        <v>11</v>
      </c>
      <c r="G1425">
        <v>0</v>
      </c>
      <c r="H1425">
        <v>0</v>
      </c>
      <c r="J1425" t="s">
        <v>51</v>
      </c>
      <c r="K1425" t="s">
        <v>81</v>
      </c>
      <c r="L1425" t="s">
        <v>75</v>
      </c>
      <c r="M1425" s="39" t="s">
        <v>8916</v>
      </c>
      <c r="N1425" s="38" t="s">
        <v>8899</v>
      </c>
      <c r="O1425" s="38" t="s">
        <v>8899</v>
      </c>
      <c r="P1425" s="38" t="s">
        <v>8899</v>
      </c>
    </row>
    <row r="1426" spans="1:16" x14ac:dyDescent="0.3">
      <c r="A1426" t="s">
        <v>1517</v>
      </c>
      <c r="B1426" s="3">
        <v>11</v>
      </c>
      <c r="C1426">
        <v>0</v>
      </c>
      <c r="D1426">
        <v>0</v>
      </c>
      <c r="E1426">
        <v>0</v>
      </c>
      <c r="F1426">
        <v>0</v>
      </c>
      <c r="G1426">
        <v>9</v>
      </c>
      <c r="H1426">
        <v>2</v>
      </c>
      <c r="J1426" t="s">
        <v>18</v>
      </c>
      <c r="K1426" t="s">
        <v>18</v>
      </c>
      <c r="L1426" t="s">
        <v>75</v>
      </c>
      <c r="M1426" s="39" t="s">
        <v>8916</v>
      </c>
      <c r="N1426" s="38" t="s">
        <v>8899</v>
      </c>
      <c r="O1426" s="38" t="s">
        <v>8899</v>
      </c>
      <c r="P1426" s="38" t="s">
        <v>8899</v>
      </c>
    </row>
    <row r="1427" spans="1:16" x14ac:dyDescent="0.3">
      <c r="A1427" t="s">
        <v>1563</v>
      </c>
      <c r="B1427" s="3">
        <v>11</v>
      </c>
      <c r="C1427">
        <v>0</v>
      </c>
      <c r="D1427">
        <v>0</v>
      </c>
      <c r="E1427" s="10">
        <v>11</v>
      </c>
      <c r="F1427">
        <v>0</v>
      </c>
      <c r="G1427">
        <v>0</v>
      </c>
      <c r="H1427">
        <v>0</v>
      </c>
      <c r="J1427" t="s">
        <v>17</v>
      </c>
      <c r="K1427" t="s">
        <v>17</v>
      </c>
      <c r="L1427" t="s">
        <v>75</v>
      </c>
      <c r="M1427" s="39" t="s">
        <v>8916</v>
      </c>
      <c r="N1427" s="38" t="s">
        <v>8899</v>
      </c>
      <c r="O1427" s="38" t="s">
        <v>8899</v>
      </c>
      <c r="P1427" s="38" t="s">
        <v>8899</v>
      </c>
    </row>
    <row r="1428" spans="1:16" x14ac:dyDescent="0.3">
      <c r="A1428" t="s">
        <v>1545</v>
      </c>
      <c r="B1428" s="3">
        <v>11</v>
      </c>
      <c r="C1428" s="10">
        <v>11</v>
      </c>
      <c r="D1428">
        <v>0</v>
      </c>
      <c r="E1428">
        <v>0</v>
      </c>
      <c r="F1428">
        <v>0</v>
      </c>
      <c r="G1428">
        <v>0</v>
      </c>
      <c r="H1428">
        <v>0</v>
      </c>
      <c r="J1428" t="s">
        <v>15</v>
      </c>
      <c r="K1428" t="s">
        <v>99</v>
      </c>
      <c r="L1428" t="s">
        <v>75</v>
      </c>
      <c r="M1428" s="39" t="s">
        <v>8916</v>
      </c>
      <c r="N1428" s="38" t="s">
        <v>8899</v>
      </c>
      <c r="O1428" s="38" t="s">
        <v>8899</v>
      </c>
      <c r="P1428" s="38" t="s">
        <v>8899</v>
      </c>
    </row>
    <row r="1429" spans="1:16" x14ac:dyDescent="0.3">
      <c r="A1429" t="s">
        <v>1568</v>
      </c>
      <c r="B1429" s="3">
        <v>11</v>
      </c>
      <c r="C1429">
        <v>0</v>
      </c>
      <c r="D1429" s="10">
        <v>11</v>
      </c>
      <c r="E1429">
        <v>0</v>
      </c>
      <c r="F1429">
        <v>0</v>
      </c>
      <c r="G1429">
        <v>0</v>
      </c>
      <c r="H1429">
        <v>0</v>
      </c>
      <c r="J1429" t="s">
        <v>16</v>
      </c>
      <c r="K1429" t="s">
        <v>16</v>
      </c>
      <c r="L1429" t="s">
        <v>75</v>
      </c>
      <c r="M1429" s="39" t="s">
        <v>8916</v>
      </c>
      <c r="N1429" s="38" t="s">
        <v>8899</v>
      </c>
      <c r="O1429" s="38" t="s">
        <v>8899</v>
      </c>
      <c r="P1429" s="38" t="s">
        <v>8899</v>
      </c>
    </row>
    <row r="1430" spans="1:16" x14ac:dyDescent="0.3">
      <c r="A1430" t="s">
        <v>1566</v>
      </c>
      <c r="B1430" s="3">
        <v>11</v>
      </c>
      <c r="C1430">
        <v>0</v>
      </c>
      <c r="D1430">
        <v>0</v>
      </c>
      <c r="E1430" s="10">
        <v>11</v>
      </c>
      <c r="F1430">
        <v>0</v>
      </c>
      <c r="G1430">
        <v>0</v>
      </c>
      <c r="H1430">
        <v>0</v>
      </c>
      <c r="J1430" t="s">
        <v>17</v>
      </c>
      <c r="K1430" t="s">
        <v>17</v>
      </c>
      <c r="L1430" t="s">
        <v>75</v>
      </c>
      <c r="M1430" s="39" t="s">
        <v>8916</v>
      </c>
      <c r="N1430" s="38" t="s">
        <v>8899</v>
      </c>
      <c r="O1430" s="38" t="s">
        <v>8899</v>
      </c>
      <c r="P1430" s="38" t="s">
        <v>8899</v>
      </c>
    </row>
    <row r="1431" spans="1:16" x14ac:dyDescent="0.3">
      <c r="A1431" t="s">
        <v>1548</v>
      </c>
      <c r="B1431" s="3">
        <v>11</v>
      </c>
      <c r="C1431">
        <v>0</v>
      </c>
      <c r="D1431">
        <v>0</v>
      </c>
      <c r="E1431" s="10">
        <v>11</v>
      </c>
      <c r="F1431">
        <v>0</v>
      </c>
      <c r="G1431">
        <v>0</v>
      </c>
      <c r="H1431">
        <v>0</v>
      </c>
      <c r="J1431" t="s">
        <v>17</v>
      </c>
      <c r="K1431" t="s">
        <v>17</v>
      </c>
      <c r="L1431" t="s">
        <v>75</v>
      </c>
      <c r="M1431" s="39" t="s">
        <v>8916</v>
      </c>
      <c r="N1431" s="38" t="s">
        <v>8899</v>
      </c>
      <c r="O1431" s="38" t="s">
        <v>8899</v>
      </c>
      <c r="P1431" s="38" t="s">
        <v>8899</v>
      </c>
    </row>
    <row r="1432" spans="1:16" x14ac:dyDescent="0.3">
      <c r="A1432" t="s">
        <v>1500</v>
      </c>
      <c r="B1432" s="3">
        <v>11</v>
      </c>
      <c r="C1432">
        <v>0</v>
      </c>
      <c r="D1432">
        <v>0</v>
      </c>
      <c r="E1432">
        <v>0</v>
      </c>
      <c r="F1432">
        <v>0</v>
      </c>
      <c r="G1432" s="10">
        <v>11</v>
      </c>
      <c r="H1432">
        <v>0</v>
      </c>
      <c r="J1432" t="s">
        <v>18</v>
      </c>
      <c r="K1432" t="s">
        <v>18</v>
      </c>
      <c r="L1432" t="s">
        <v>75</v>
      </c>
      <c r="M1432" s="39" t="s">
        <v>8916</v>
      </c>
      <c r="N1432" s="38" t="s">
        <v>8899</v>
      </c>
      <c r="O1432" s="38" t="s">
        <v>8899</v>
      </c>
      <c r="P1432" s="38" t="s">
        <v>8899</v>
      </c>
    </row>
    <row r="1433" spans="1:16" x14ac:dyDescent="0.3">
      <c r="A1433" t="s">
        <v>1530</v>
      </c>
      <c r="B1433" s="3">
        <v>11</v>
      </c>
      <c r="C1433" s="10">
        <v>11</v>
      </c>
      <c r="D1433">
        <v>0</v>
      </c>
      <c r="E1433">
        <v>0</v>
      </c>
      <c r="F1433">
        <v>0</v>
      </c>
      <c r="G1433">
        <v>0</v>
      </c>
      <c r="H1433">
        <v>0</v>
      </c>
      <c r="J1433" t="s">
        <v>15</v>
      </c>
      <c r="K1433" t="s">
        <v>99</v>
      </c>
      <c r="L1433" t="s">
        <v>75</v>
      </c>
      <c r="M1433" s="39" t="s">
        <v>8916</v>
      </c>
      <c r="N1433" s="38" t="s">
        <v>8899</v>
      </c>
      <c r="O1433" s="38" t="s">
        <v>8899</v>
      </c>
      <c r="P1433" s="38" t="s">
        <v>8899</v>
      </c>
    </row>
    <row r="1434" spans="1:16" x14ac:dyDescent="0.3">
      <c r="A1434" t="s">
        <v>1579</v>
      </c>
      <c r="B1434" s="3">
        <v>11</v>
      </c>
      <c r="C1434">
        <v>0</v>
      </c>
      <c r="D1434" s="10">
        <v>11</v>
      </c>
      <c r="E1434">
        <v>0</v>
      </c>
      <c r="F1434">
        <v>0</v>
      </c>
      <c r="G1434">
        <v>0</v>
      </c>
      <c r="H1434">
        <v>0</v>
      </c>
      <c r="J1434" t="s">
        <v>16</v>
      </c>
      <c r="K1434" t="s">
        <v>16</v>
      </c>
      <c r="L1434" t="s">
        <v>75</v>
      </c>
      <c r="M1434" s="39" t="s">
        <v>8916</v>
      </c>
      <c r="N1434" s="38" t="s">
        <v>8899</v>
      </c>
      <c r="O1434" s="38" t="s">
        <v>8899</v>
      </c>
      <c r="P1434" s="38" t="s">
        <v>8899</v>
      </c>
    </row>
    <row r="1435" spans="1:16" x14ac:dyDescent="0.3">
      <c r="A1435" t="s">
        <v>1498</v>
      </c>
      <c r="B1435" s="3">
        <v>11</v>
      </c>
      <c r="C1435">
        <v>0</v>
      </c>
      <c r="D1435">
        <v>0</v>
      </c>
      <c r="E1435">
        <v>0</v>
      </c>
      <c r="F1435">
        <v>0</v>
      </c>
      <c r="G1435" s="10">
        <v>11</v>
      </c>
      <c r="H1435">
        <v>0</v>
      </c>
      <c r="J1435" t="s">
        <v>18</v>
      </c>
      <c r="K1435" t="s">
        <v>18</v>
      </c>
      <c r="L1435" t="s">
        <v>75</v>
      </c>
      <c r="M1435" s="39" t="s">
        <v>8916</v>
      </c>
      <c r="N1435" s="38" t="s">
        <v>8899</v>
      </c>
      <c r="O1435" s="38" t="s">
        <v>8899</v>
      </c>
      <c r="P1435" s="38" t="s">
        <v>8899</v>
      </c>
    </row>
    <row r="1436" spans="1:16" x14ac:dyDescent="0.3">
      <c r="A1436" t="s">
        <v>1544</v>
      </c>
      <c r="B1436" s="3">
        <v>11</v>
      </c>
      <c r="C1436" s="10">
        <v>11</v>
      </c>
      <c r="D1436">
        <v>0</v>
      </c>
      <c r="E1436">
        <v>0</v>
      </c>
      <c r="F1436">
        <v>0</v>
      </c>
      <c r="G1436">
        <v>0</v>
      </c>
      <c r="H1436">
        <v>0</v>
      </c>
      <c r="J1436" t="s">
        <v>15</v>
      </c>
      <c r="K1436" t="s">
        <v>99</v>
      </c>
      <c r="L1436" t="s">
        <v>75</v>
      </c>
      <c r="M1436" s="39" t="s">
        <v>8916</v>
      </c>
      <c r="N1436" s="38" t="s">
        <v>8899</v>
      </c>
      <c r="O1436" s="38" t="s">
        <v>8899</v>
      </c>
      <c r="P1436" s="38" t="s">
        <v>8899</v>
      </c>
    </row>
    <row r="1437" spans="1:16" x14ac:dyDescent="0.3">
      <c r="A1437" t="s">
        <v>1538</v>
      </c>
      <c r="B1437" s="3">
        <v>11</v>
      </c>
      <c r="C1437">
        <v>0</v>
      </c>
      <c r="D1437">
        <v>0</v>
      </c>
      <c r="E1437">
        <v>0</v>
      </c>
      <c r="F1437" s="10">
        <v>11</v>
      </c>
      <c r="G1437">
        <v>0</v>
      </c>
      <c r="H1437">
        <v>0</v>
      </c>
      <c r="J1437" t="s">
        <v>51</v>
      </c>
      <c r="K1437" t="s">
        <v>81</v>
      </c>
      <c r="L1437" t="s">
        <v>75</v>
      </c>
      <c r="M1437" s="39" t="s">
        <v>8916</v>
      </c>
      <c r="N1437" s="38" t="s">
        <v>8899</v>
      </c>
      <c r="O1437" s="38" t="s">
        <v>8899</v>
      </c>
      <c r="P1437" s="38" t="s">
        <v>8899</v>
      </c>
    </row>
    <row r="1438" spans="1:16" x14ac:dyDescent="0.3">
      <c r="A1438" t="s">
        <v>1518</v>
      </c>
      <c r="B1438" s="3">
        <v>11</v>
      </c>
      <c r="C1438">
        <v>0</v>
      </c>
      <c r="D1438">
        <v>0</v>
      </c>
      <c r="E1438">
        <v>0</v>
      </c>
      <c r="F1438">
        <v>10</v>
      </c>
      <c r="G1438">
        <v>0</v>
      </c>
      <c r="H1438">
        <v>1</v>
      </c>
      <c r="J1438" t="s">
        <v>125</v>
      </c>
      <c r="K1438" t="s">
        <v>126</v>
      </c>
      <c r="L1438" t="s">
        <v>46</v>
      </c>
      <c r="M1438" s="39" t="s">
        <v>8916</v>
      </c>
      <c r="N1438" s="38" t="s">
        <v>8899</v>
      </c>
      <c r="O1438" s="38" t="s">
        <v>8899</v>
      </c>
      <c r="P1438" s="38" t="s">
        <v>8899</v>
      </c>
    </row>
    <row r="1439" spans="1:16" x14ac:dyDescent="0.3">
      <c r="A1439" t="s">
        <v>1630</v>
      </c>
      <c r="B1439" s="3">
        <v>10</v>
      </c>
      <c r="C1439">
        <v>0</v>
      </c>
      <c r="D1439">
        <v>0</v>
      </c>
      <c r="E1439">
        <v>0</v>
      </c>
      <c r="F1439">
        <v>9</v>
      </c>
      <c r="G1439">
        <v>1</v>
      </c>
      <c r="H1439">
        <v>0</v>
      </c>
      <c r="J1439" t="s">
        <v>125</v>
      </c>
      <c r="K1439" t="s">
        <v>126</v>
      </c>
      <c r="L1439" t="s">
        <v>46</v>
      </c>
      <c r="M1439" s="39" t="s">
        <v>8916</v>
      </c>
      <c r="N1439" s="38" t="s">
        <v>8899</v>
      </c>
      <c r="O1439" s="38" t="s">
        <v>8899</v>
      </c>
      <c r="P1439" s="38" t="s">
        <v>8899</v>
      </c>
    </row>
    <row r="1440" spans="1:16" x14ac:dyDescent="0.3">
      <c r="A1440" t="s">
        <v>1643</v>
      </c>
      <c r="B1440" s="3">
        <v>10</v>
      </c>
      <c r="C1440" s="10">
        <v>10</v>
      </c>
      <c r="D1440">
        <v>0</v>
      </c>
      <c r="E1440">
        <v>0</v>
      </c>
      <c r="F1440">
        <v>0</v>
      </c>
      <c r="G1440">
        <v>0</v>
      </c>
      <c r="H1440">
        <v>0</v>
      </c>
      <c r="J1440" t="s">
        <v>15</v>
      </c>
      <c r="K1440" t="s">
        <v>99</v>
      </c>
      <c r="L1440" t="s">
        <v>75</v>
      </c>
      <c r="M1440" s="39" t="s">
        <v>8916</v>
      </c>
      <c r="N1440" s="38" t="s">
        <v>8899</v>
      </c>
      <c r="O1440" s="38" t="s">
        <v>8899</v>
      </c>
      <c r="P1440" s="38" t="s">
        <v>8899</v>
      </c>
    </row>
    <row r="1441" spans="1:17" x14ac:dyDescent="0.3">
      <c r="A1441" t="s">
        <v>1719</v>
      </c>
      <c r="B1441" s="3">
        <v>10</v>
      </c>
      <c r="C1441">
        <v>0</v>
      </c>
      <c r="D1441" s="10">
        <v>10</v>
      </c>
      <c r="E1441">
        <v>0</v>
      </c>
      <c r="F1441">
        <v>0</v>
      </c>
      <c r="G1441">
        <v>0</v>
      </c>
      <c r="H1441">
        <v>0</v>
      </c>
      <c r="J1441" t="s">
        <v>16</v>
      </c>
      <c r="K1441" t="s">
        <v>16</v>
      </c>
      <c r="L1441" t="s">
        <v>75</v>
      </c>
      <c r="M1441" s="39" t="s">
        <v>8916</v>
      </c>
      <c r="N1441" s="38" t="s">
        <v>8899</v>
      </c>
      <c r="O1441" s="38" t="s">
        <v>8899</v>
      </c>
      <c r="P1441" s="38" t="s">
        <v>8899</v>
      </c>
    </row>
    <row r="1442" spans="1:17" x14ac:dyDescent="0.3">
      <c r="A1442" t="s">
        <v>1588</v>
      </c>
      <c r="B1442" s="3">
        <v>10</v>
      </c>
      <c r="C1442">
        <v>0</v>
      </c>
      <c r="D1442">
        <v>0</v>
      </c>
      <c r="E1442">
        <v>0</v>
      </c>
      <c r="F1442">
        <v>0</v>
      </c>
      <c r="G1442" s="10">
        <v>10</v>
      </c>
      <c r="H1442">
        <v>0</v>
      </c>
      <c r="J1442" t="s">
        <v>18</v>
      </c>
      <c r="K1442" t="s">
        <v>18</v>
      </c>
      <c r="L1442" t="s">
        <v>75</v>
      </c>
      <c r="M1442" s="39" t="s">
        <v>8916</v>
      </c>
      <c r="N1442" s="38" t="s">
        <v>8899</v>
      </c>
      <c r="O1442" s="38" t="s">
        <v>8899</v>
      </c>
      <c r="P1442" s="38" t="s">
        <v>8899</v>
      </c>
    </row>
    <row r="1443" spans="1:17" x14ac:dyDescent="0.3">
      <c r="A1443" t="s">
        <v>1618</v>
      </c>
      <c r="B1443" s="3">
        <v>10</v>
      </c>
      <c r="C1443">
        <v>0</v>
      </c>
      <c r="D1443">
        <v>0</v>
      </c>
      <c r="E1443">
        <v>0</v>
      </c>
      <c r="F1443">
        <v>0</v>
      </c>
      <c r="G1443">
        <v>4</v>
      </c>
      <c r="H1443">
        <v>6</v>
      </c>
      <c r="J1443" t="s">
        <v>18</v>
      </c>
      <c r="K1443" t="s">
        <v>18</v>
      </c>
      <c r="L1443" t="s">
        <v>75</v>
      </c>
      <c r="M1443" s="39" t="s">
        <v>8916</v>
      </c>
      <c r="N1443" s="38" t="s">
        <v>8899</v>
      </c>
      <c r="O1443" s="38" t="s">
        <v>8899</v>
      </c>
      <c r="P1443" s="38" t="s">
        <v>8899</v>
      </c>
    </row>
    <row r="1444" spans="1:17" x14ac:dyDescent="0.3">
      <c r="A1444" t="s">
        <v>1669</v>
      </c>
      <c r="B1444" s="3">
        <v>10</v>
      </c>
      <c r="C1444">
        <v>0</v>
      </c>
      <c r="D1444">
        <v>0</v>
      </c>
      <c r="E1444" s="10">
        <v>10</v>
      </c>
      <c r="F1444">
        <v>0</v>
      </c>
      <c r="G1444">
        <v>0</v>
      </c>
      <c r="H1444">
        <v>0</v>
      </c>
      <c r="J1444" t="s">
        <v>17</v>
      </c>
      <c r="K1444" t="s">
        <v>17</v>
      </c>
      <c r="L1444" t="s">
        <v>75</v>
      </c>
      <c r="M1444" s="39" t="s">
        <v>8916</v>
      </c>
      <c r="N1444" s="38" t="s">
        <v>8899</v>
      </c>
      <c r="O1444" s="38" t="s">
        <v>8899</v>
      </c>
      <c r="P1444" s="38" t="s">
        <v>8899</v>
      </c>
    </row>
    <row r="1445" spans="1:17" x14ac:dyDescent="0.3">
      <c r="A1445" t="s">
        <v>1677</v>
      </c>
      <c r="B1445" s="3">
        <v>10</v>
      </c>
      <c r="C1445">
        <v>0</v>
      </c>
      <c r="D1445">
        <v>0</v>
      </c>
      <c r="E1445" s="10">
        <v>10</v>
      </c>
      <c r="F1445">
        <v>0</v>
      </c>
      <c r="G1445">
        <v>0</v>
      </c>
      <c r="H1445">
        <v>0</v>
      </c>
      <c r="J1445" t="s">
        <v>17</v>
      </c>
      <c r="K1445" t="s">
        <v>17</v>
      </c>
      <c r="L1445" t="s">
        <v>75</v>
      </c>
      <c r="M1445" s="39" t="s">
        <v>8916</v>
      </c>
      <c r="N1445" s="38" t="s">
        <v>8899</v>
      </c>
      <c r="O1445" s="38" t="s">
        <v>8899</v>
      </c>
      <c r="P1445" s="38" t="s">
        <v>8899</v>
      </c>
    </row>
    <row r="1446" spans="1:17" x14ac:dyDescent="0.3">
      <c r="A1446" t="s">
        <v>1720</v>
      </c>
      <c r="B1446" s="3">
        <v>10</v>
      </c>
      <c r="C1446">
        <v>0</v>
      </c>
      <c r="D1446" s="10">
        <v>10</v>
      </c>
      <c r="E1446">
        <v>0</v>
      </c>
      <c r="F1446">
        <v>0</v>
      </c>
      <c r="G1446">
        <v>0</v>
      </c>
      <c r="H1446">
        <v>0</v>
      </c>
      <c r="J1446" t="s">
        <v>16</v>
      </c>
      <c r="K1446" t="s">
        <v>16</v>
      </c>
      <c r="L1446" t="s">
        <v>75</v>
      </c>
      <c r="M1446" s="39" t="s">
        <v>8916</v>
      </c>
      <c r="N1446" s="38" t="s">
        <v>8899</v>
      </c>
      <c r="O1446" s="38" t="s">
        <v>8899</v>
      </c>
      <c r="P1446" s="38" t="s">
        <v>8899</v>
      </c>
    </row>
    <row r="1447" spans="1:17" x14ac:dyDescent="0.3">
      <c r="A1447" t="s">
        <v>1707</v>
      </c>
      <c r="B1447" s="3">
        <v>10</v>
      </c>
      <c r="C1447">
        <v>0</v>
      </c>
      <c r="D1447" s="10">
        <v>10</v>
      </c>
      <c r="E1447">
        <v>0</v>
      </c>
      <c r="F1447">
        <v>0</v>
      </c>
      <c r="G1447">
        <v>0</v>
      </c>
      <c r="H1447">
        <v>0</v>
      </c>
      <c r="J1447" t="s">
        <v>16</v>
      </c>
      <c r="K1447" t="s">
        <v>16</v>
      </c>
      <c r="L1447" t="s">
        <v>75</v>
      </c>
      <c r="M1447" s="39" t="s">
        <v>8916</v>
      </c>
      <c r="N1447" s="38" t="s">
        <v>8899</v>
      </c>
      <c r="O1447" s="38" t="s">
        <v>8899</v>
      </c>
      <c r="P1447" s="38" t="s">
        <v>8899</v>
      </c>
    </row>
    <row r="1448" spans="1:17" x14ac:dyDescent="0.3">
      <c r="A1448" t="s">
        <v>1594</v>
      </c>
      <c r="B1448" s="3">
        <v>10</v>
      </c>
      <c r="C1448">
        <v>0</v>
      </c>
      <c r="D1448">
        <v>0</v>
      </c>
      <c r="E1448">
        <v>0</v>
      </c>
      <c r="F1448">
        <v>0</v>
      </c>
      <c r="G1448" s="10">
        <v>10</v>
      </c>
      <c r="H1448">
        <v>0</v>
      </c>
      <c r="J1448" t="s">
        <v>18</v>
      </c>
      <c r="K1448" t="s">
        <v>18</v>
      </c>
      <c r="L1448" t="s">
        <v>75</v>
      </c>
      <c r="M1448" s="39" t="s">
        <v>8916</v>
      </c>
      <c r="N1448" s="38" t="s">
        <v>8899</v>
      </c>
      <c r="O1448" s="38" t="s">
        <v>8899</v>
      </c>
      <c r="P1448" s="38" t="s">
        <v>8899</v>
      </c>
    </row>
    <row r="1449" spans="1:17" x14ac:dyDescent="0.3">
      <c r="A1449" t="s">
        <v>1614</v>
      </c>
      <c r="B1449" s="3">
        <v>10</v>
      </c>
      <c r="C1449" s="10">
        <v>10</v>
      </c>
      <c r="D1449">
        <v>0</v>
      </c>
      <c r="E1449">
        <v>0</v>
      </c>
      <c r="F1449">
        <v>0</v>
      </c>
      <c r="G1449">
        <v>0</v>
      </c>
      <c r="H1449">
        <v>0</v>
      </c>
      <c r="J1449" t="s">
        <v>15</v>
      </c>
      <c r="K1449" t="s">
        <v>99</v>
      </c>
      <c r="L1449" t="s">
        <v>75</v>
      </c>
      <c r="M1449" s="39" t="s">
        <v>8916</v>
      </c>
      <c r="N1449" s="38" t="s">
        <v>8899</v>
      </c>
      <c r="O1449" s="38" t="s">
        <v>8899</v>
      </c>
      <c r="P1449" s="38" t="s">
        <v>8899</v>
      </c>
      <c r="Q1449" s="31" t="s">
        <v>9047</v>
      </c>
    </row>
    <row r="1450" spans="1:17" x14ac:dyDescent="0.3">
      <c r="A1450" t="s">
        <v>1713</v>
      </c>
      <c r="B1450" s="3">
        <v>10</v>
      </c>
      <c r="C1450">
        <v>0</v>
      </c>
      <c r="D1450" s="10">
        <v>10</v>
      </c>
      <c r="E1450">
        <v>0</v>
      </c>
      <c r="F1450">
        <v>0</v>
      </c>
      <c r="G1450">
        <v>0</v>
      </c>
      <c r="H1450">
        <v>0</v>
      </c>
      <c r="J1450" t="s">
        <v>16</v>
      </c>
      <c r="K1450" t="s">
        <v>16</v>
      </c>
      <c r="L1450" t="s">
        <v>75</v>
      </c>
      <c r="M1450" s="39" t="s">
        <v>8916</v>
      </c>
      <c r="N1450" s="38" t="s">
        <v>8899</v>
      </c>
      <c r="O1450" s="38" t="s">
        <v>8899</v>
      </c>
      <c r="P1450" s="38" t="s">
        <v>8899</v>
      </c>
    </row>
    <row r="1451" spans="1:17" x14ac:dyDescent="0.3">
      <c r="A1451" t="s">
        <v>1616</v>
      </c>
      <c r="B1451" s="3">
        <v>10</v>
      </c>
      <c r="C1451">
        <v>0</v>
      </c>
      <c r="D1451">
        <v>0</v>
      </c>
      <c r="E1451">
        <v>0</v>
      </c>
      <c r="F1451">
        <v>4</v>
      </c>
      <c r="G1451">
        <v>6</v>
      </c>
      <c r="H1451">
        <v>0</v>
      </c>
      <c r="J1451" t="s">
        <v>125</v>
      </c>
      <c r="K1451" t="s">
        <v>126</v>
      </c>
      <c r="L1451" t="s">
        <v>46</v>
      </c>
      <c r="M1451" s="39" t="s">
        <v>8916</v>
      </c>
      <c r="N1451" s="38" t="s">
        <v>8899</v>
      </c>
      <c r="O1451" s="38" t="s">
        <v>8899</v>
      </c>
      <c r="P1451" s="38" t="s">
        <v>8899</v>
      </c>
    </row>
    <row r="1452" spans="1:17" x14ac:dyDescent="0.3">
      <c r="A1452" t="s">
        <v>1678</v>
      </c>
      <c r="B1452" s="3">
        <v>10</v>
      </c>
      <c r="C1452">
        <v>0</v>
      </c>
      <c r="D1452">
        <v>0</v>
      </c>
      <c r="E1452" s="10">
        <v>10</v>
      </c>
      <c r="F1452">
        <v>0</v>
      </c>
      <c r="G1452">
        <v>0</v>
      </c>
      <c r="H1452">
        <v>0</v>
      </c>
      <c r="J1452" t="s">
        <v>17</v>
      </c>
      <c r="K1452" t="s">
        <v>17</v>
      </c>
      <c r="L1452" t="s">
        <v>75</v>
      </c>
      <c r="M1452" s="39" t="s">
        <v>8916</v>
      </c>
      <c r="N1452" s="38" t="s">
        <v>8899</v>
      </c>
      <c r="O1452" s="38" t="s">
        <v>8899</v>
      </c>
      <c r="P1452" s="38" t="s">
        <v>8899</v>
      </c>
    </row>
    <row r="1453" spans="1:17" x14ac:dyDescent="0.3">
      <c r="A1453" t="s">
        <v>1650</v>
      </c>
      <c r="B1453" s="3">
        <v>10</v>
      </c>
      <c r="C1453">
        <v>0</v>
      </c>
      <c r="D1453">
        <v>0</v>
      </c>
      <c r="E1453">
        <v>0</v>
      </c>
      <c r="F1453" s="10">
        <v>10</v>
      </c>
      <c r="G1453">
        <v>0</v>
      </c>
      <c r="H1453">
        <v>0</v>
      </c>
      <c r="J1453" t="s">
        <v>51</v>
      </c>
      <c r="K1453" t="s">
        <v>81</v>
      </c>
      <c r="L1453" t="s">
        <v>75</v>
      </c>
      <c r="M1453" s="39" t="s">
        <v>8916</v>
      </c>
      <c r="N1453" s="38" t="s">
        <v>8899</v>
      </c>
      <c r="O1453" s="38" t="s">
        <v>8899</v>
      </c>
      <c r="P1453" s="38" t="s">
        <v>8899</v>
      </c>
    </row>
    <row r="1454" spans="1:17" x14ac:dyDescent="0.3">
      <c r="A1454" t="s">
        <v>1629</v>
      </c>
      <c r="B1454" s="3">
        <v>10</v>
      </c>
      <c r="C1454">
        <v>0</v>
      </c>
      <c r="D1454">
        <v>0</v>
      </c>
      <c r="E1454">
        <v>0</v>
      </c>
      <c r="F1454">
        <v>5</v>
      </c>
      <c r="G1454">
        <v>5</v>
      </c>
      <c r="H1454">
        <v>0</v>
      </c>
      <c r="J1454" t="s">
        <v>125</v>
      </c>
      <c r="K1454" t="s">
        <v>126</v>
      </c>
      <c r="L1454" t="s">
        <v>46</v>
      </c>
      <c r="M1454" s="39" t="s">
        <v>8916</v>
      </c>
      <c r="N1454" s="38" t="s">
        <v>8899</v>
      </c>
      <c r="O1454" s="38" t="s">
        <v>8899</v>
      </c>
      <c r="P1454" s="38" t="s">
        <v>8899</v>
      </c>
    </row>
    <row r="1455" spans="1:17" x14ac:dyDescent="0.3">
      <c r="A1455" t="s">
        <v>1619</v>
      </c>
      <c r="B1455" s="3">
        <v>10</v>
      </c>
      <c r="C1455" s="10">
        <v>10</v>
      </c>
      <c r="D1455">
        <v>0</v>
      </c>
      <c r="E1455">
        <v>0</v>
      </c>
      <c r="F1455">
        <v>0</v>
      </c>
      <c r="G1455">
        <v>0</v>
      </c>
      <c r="H1455">
        <v>0</v>
      </c>
      <c r="J1455" t="s">
        <v>15</v>
      </c>
      <c r="K1455" t="s">
        <v>99</v>
      </c>
      <c r="L1455" t="s">
        <v>75</v>
      </c>
      <c r="M1455" s="39" t="s">
        <v>8916</v>
      </c>
      <c r="N1455" s="38" t="s">
        <v>8899</v>
      </c>
      <c r="O1455" s="38" t="s">
        <v>8899</v>
      </c>
      <c r="P1455" s="38" t="s">
        <v>8899</v>
      </c>
    </row>
    <row r="1456" spans="1:17" x14ac:dyDescent="0.3">
      <c r="A1456" t="s">
        <v>1665</v>
      </c>
      <c r="B1456" s="3">
        <v>10</v>
      </c>
      <c r="C1456">
        <v>0</v>
      </c>
      <c r="D1456">
        <v>0</v>
      </c>
      <c r="E1456" s="10">
        <v>10</v>
      </c>
      <c r="F1456">
        <v>0</v>
      </c>
      <c r="G1456">
        <v>0</v>
      </c>
      <c r="H1456">
        <v>0</v>
      </c>
      <c r="J1456" t="s">
        <v>17</v>
      </c>
      <c r="K1456" t="s">
        <v>17</v>
      </c>
      <c r="L1456" t="s">
        <v>75</v>
      </c>
      <c r="M1456" s="39" t="s">
        <v>8916</v>
      </c>
      <c r="N1456" s="38" t="s">
        <v>8899</v>
      </c>
      <c r="O1456" s="38" t="s">
        <v>8899</v>
      </c>
      <c r="P1456" s="38" t="s">
        <v>8899</v>
      </c>
      <c r="Q1456" s="31" t="s">
        <v>9052</v>
      </c>
    </row>
    <row r="1457" spans="1:17" x14ac:dyDescent="0.3">
      <c r="A1457" t="s">
        <v>1632</v>
      </c>
      <c r="B1457" s="3">
        <v>10</v>
      </c>
      <c r="C1457" s="10">
        <v>10</v>
      </c>
      <c r="D1457">
        <v>0</v>
      </c>
      <c r="E1457">
        <v>0</v>
      </c>
      <c r="F1457">
        <v>0</v>
      </c>
      <c r="G1457">
        <v>0</v>
      </c>
      <c r="H1457">
        <v>0</v>
      </c>
      <c r="J1457" t="s">
        <v>15</v>
      </c>
      <c r="K1457" t="s">
        <v>99</v>
      </c>
      <c r="L1457" t="s">
        <v>75</v>
      </c>
      <c r="M1457" s="39" t="s">
        <v>8916</v>
      </c>
      <c r="N1457" s="38" t="s">
        <v>8899</v>
      </c>
      <c r="O1457" s="38" t="s">
        <v>8899</v>
      </c>
      <c r="P1457" s="38" t="s">
        <v>8899</v>
      </c>
    </row>
    <row r="1458" spans="1:17" x14ac:dyDescent="0.3">
      <c r="A1458" t="s">
        <v>1701</v>
      </c>
      <c r="B1458" s="3">
        <v>10</v>
      </c>
      <c r="C1458">
        <v>0</v>
      </c>
      <c r="D1458" s="10">
        <v>10</v>
      </c>
      <c r="E1458">
        <v>0</v>
      </c>
      <c r="F1458">
        <v>0</v>
      </c>
      <c r="G1458">
        <v>0</v>
      </c>
      <c r="H1458">
        <v>0</v>
      </c>
      <c r="J1458" t="s">
        <v>16</v>
      </c>
      <c r="K1458" t="s">
        <v>16</v>
      </c>
      <c r="L1458" t="s">
        <v>75</v>
      </c>
      <c r="M1458" s="39" t="s">
        <v>8916</v>
      </c>
      <c r="N1458" s="38" t="s">
        <v>8899</v>
      </c>
      <c r="O1458" s="38" t="s">
        <v>8899</v>
      </c>
      <c r="P1458" s="38" t="s">
        <v>8899</v>
      </c>
    </row>
    <row r="1459" spans="1:17" x14ac:dyDescent="0.3">
      <c r="A1459" t="s">
        <v>1721</v>
      </c>
      <c r="B1459" s="3">
        <v>10</v>
      </c>
      <c r="C1459">
        <v>0</v>
      </c>
      <c r="D1459" s="10">
        <v>10</v>
      </c>
      <c r="E1459">
        <v>0</v>
      </c>
      <c r="F1459">
        <v>0</v>
      </c>
      <c r="G1459">
        <v>0</v>
      </c>
      <c r="H1459">
        <v>0</v>
      </c>
      <c r="J1459" t="s">
        <v>16</v>
      </c>
      <c r="K1459" t="s">
        <v>16</v>
      </c>
      <c r="L1459" t="s">
        <v>75</v>
      </c>
      <c r="M1459" s="39" t="s">
        <v>8916</v>
      </c>
      <c r="N1459" s="38" t="s">
        <v>8899</v>
      </c>
      <c r="O1459" s="38" t="s">
        <v>8899</v>
      </c>
      <c r="P1459" s="38" t="s">
        <v>8899</v>
      </c>
    </row>
    <row r="1460" spans="1:17" x14ac:dyDescent="0.3">
      <c r="A1460" t="s">
        <v>1693</v>
      </c>
      <c r="B1460" s="3">
        <v>10</v>
      </c>
      <c r="C1460">
        <v>0</v>
      </c>
      <c r="D1460" s="10">
        <v>10</v>
      </c>
      <c r="E1460">
        <v>0</v>
      </c>
      <c r="F1460">
        <v>0</v>
      </c>
      <c r="G1460">
        <v>0</v>
      </c>
      <c r="H1460">
        <v>0</v>
      </c>
      <c r="J1460" t="s">
        <v>16</v>
      </c>
      <c r="K1460" t="s">
        <v>16</v>
      </c>
      <c r="L1460" t="s">
        <v>75</v>
      </c>
      <c r="M1460" s="39" t="s">
        <v>8916</v>
      </c>
      <c r="N1460" s="38" t="s">
        <v>8899</v>
      </c>
      <c r="O1460" s="38" t="s">
        <v>8899</v>
      </c>
      <c r="P1460" s="38" t="s">
        <v>8899</v>
      </c>
    </row>
    <row r="1461" spans="1:17" x14ac:dyDescent="0.3">
      <c r="A1461" t="s">
        <v>1697</v>
      </c>
      <c r="B1461" s="3">
        <v>10</v>
      </c>
      <c r="C1461">
        <v>0</v>
      </c>
      <c r="D1461" s="10">
        <v>10</v>
      </c>
      <c r="E1461">
        <v>0</v>
      </c>
      <c r="F1461">
        <v>0</v>
      </c>
      <c r="G1461">
        <v>0</v>
      </c>
      <c r="H1461">
        <v>0</v>
      </c>
      <c r="J1461" t="s">
        <v>16</v>
      </c>
      <c r="K1461" t="s">
        <v>16</v>
      </c>
      <c r="L1461" t="s">
        <v>75</v>
      </c>
      <c r="M1461" s="39" t="s">
        <v>8916</v>
      </c>
      <c r="N1461" s="38" t="s">
        <v>8899</v>
      </c>
      <c r="O1461" s="38" t="s">
        <v>8899</v>
      </c>
      <c r="P1461" s="38" t="s">
        <v>8899</v>
      </c>
    </row>
    <row r="1462" spans="1:17" x14ac:dyDescent="0.3">
      <c r="A1462" t="s">
        <v>1675</v>
      </c>
      <c r="B1462" s="3">
        <v>10</v>
      </c>
      <c r="C1462">
        <v>0</v>
      </c>
      <c r="D1462">
        <v>0</v>
      </c>
      <c r="E1462" s="10">
        <v>10</v>
      </c>
      <c r="F1462">
        <v>0</v>
      </c>
      <c r="G1462">
        <v>0</v>
      </c>
      <c r="H1462">
        <v>0</v>
      </c>
      <c r="J1462" t="s">
        <v>17</v>
      </c>
      <c r="K1462" t="s">
        <v>17</v>
      </c>
      <c r="L1462" t="s">
        <v>75</v>
      </c>
      <c r="M1462" s="39" t="s">
        <v>8916</v>
      </c>
      <c r="N1462" s="38" t="s">
        <v>8899</v>
      </c>
      <c r="O1462" s="38" t="s">
        <v>8899</v>
      </c>
      <c r="P1462" s="38" t="s">
        <v>8899</v>
      </c>
      <c r="Q1462" s="31" t="s">
        <v>9047</v>
      </c>
    </row>
    <row r="1463" spans="1:17" x14ac:dyDescent="0.3">
      <c r="A1463" t="s">
        <v>1628</v>
      </c>
      <c r="B1463" s="3">
        <v>10</v>
      </c>
      <c r="C1463">
        <v>0</v>
      </c>
      <c r="D1463">
        <v>0</v>
      </c>
      <c r="E1463">
        <v>0</v>
      </c>
      <c r="F1463">
        <v>9</v>
      </c>
      <c r="G1463">
        <v>1</v>
      </c>
      <c r="H1463">
        <v>0</v>
      </c>
      <c r="J1463" t="s">
        <v>125</v>
      </c>
      <c r="K1463" t="s">
        <v>126</v>
      </c>
      <c r="L1463" t="s">
        <v>46</v>
      </c>
      <c r="M1463" s="39" t="s">
        <v>8916</v>
      </c>
      <c r="N1463" s="38" t="s">
        <v>8899</v>
      </c>
      <c r="O1463" s="38" t="s">
        <v>8899</v>
      </c>
      <c r="P1463" s="38" t="s">
        <v>8899</v>
      </c>
    </row>
    <row r="1464" spans="1:17" x14ac:dyDescent="0.3">
      <c r="A1464" t="s">
        <v>1624</v>
      </c>
      <c r="B1464" s="3">
        <v>10</v>
      </c>
      <c r="C1464">
        <v>0</v>
      </c>
      <c r="D1464">
        <v>0</v>
      </c>
      <c r="E1464">
        <v>0</v>
      </c>
      <c r="F1464">
        <v>0</v>
      </c>
      <c r="G1464">
        <v>0</v>
      </c>
      <c r="H1464" s="10">
        <v>10</v>
      </c>
      <c r="J1464" t="s">
        <v>18</v>
      </c>
      <c r="K1464" t="s">
        <v>18</v>
      </c>
      <c r="L1464" t="s">
        <v>75</v>
      </c>
      <c r="M1464" s="39" t="s">
        <v>8916</v>
      </c>
      <c r="N1464" s="38" t="s">
        <v>8899</v>
      </c>
      <c r="O1464" s="38" t="s">
        <v>8899</v>
      </c>
      <c r="P1464" s="38" t="s">
        <v>8899</v>
      </c>
    </row>
    <row r="1465" spans="1:17" x14ac:dyDescent="0.3">
      <c r="A1465" t="s">
        <v>1636</v>
      </c>
      <c r="B1465" s="3">
        <v>10</v>
      </c>
      <c r="C1465" s="10">
        <v>10</v>
      </c>
      <c r="D1465">
        <v>0</v>
      </c>
      <c r="E1465">
        <v>0</v>
      </c>
      <c r="F1465">
        <v>0</v>
      </c>
      <c r="G1465">
        <v>0</v>
      </c>
      <c r="H1465">
        <v>0</v>
      </c>
      <c r="J1465" t="s">
        <v>15</v>
      </c>
      <c r="K1465" t="s">
        <v>99</v>
      </c>
      <c r="L1465" t="s">
        <v>75</v>
      </c>
      <c r="M1465" s="39" t="s">
        <v>8916</v>
      </c>
      <c r="N1465" s="38" t="s">
        <v>8899</v>
      </c>
      <c r="O1465" s="38" t="s">
        <v>8899</v>
      </c>
      <c r="P1465" s="38" t="s">
        <v>8899</v>
      </c>
    </row>
    <row r="1466" spans="1:17" x14ac:dyDescent="0.3">
      <c r="A1466" t="s">
        <v>1627</v>
      </c>
      <c r="B1466" s="3">
        <v>10</v>
      </c>
      <c r="C1466">
        <v>0</v>
      </c>
      <c r="D1466">
        <v>0</v>
      </c>
      <c r="E1466">
        <v>0</v>
      </c>
      <c r="F1466">
        <v>8</v>
      </c>
      <c r="G1466">
        <v>0</v>
      </c>
      <c r="H1466">
        <v>2</v>
      </c>
      <c r="J1466" t="s">
        <v>125</v>
      </c>
      <c r="K1466" t="s">
        <v>126</v>
      </c>
      <c r="L1466" t="s">
        <v>46</v>
      </c>
      <c r="M1466" s="39" t="s">
        <v>8916</v>
      </c>
      <c r="N1466" s="38" t="s">
        <v>8899</v>
      </c>
      <c r="O1466" s="38" t="s">
        <v>8899</v>
      </c>
      <c r="P1466" s="38" t="s">
        <v>8899</v>
      </c>
    </row>
    <row r="1467" spans="1:17" x14ac:dyDescent="0.3">
      <c r="A1467" t="s">
        <v>1679</v>
      </c>
      <c r="B1467" s="3">
        <v>10</v>
      </c>
      <c r="C1467">
        <v>0</v>
      </c>
      <c r="D1467">
        <v>0</v>
      </c>
      <c r="E1467" s="10">
        <v>10</v>
      </c>
      <c r="F1467">
        <v>0</v>
      </c>
      <c r="G1467">
        <v>0</v>
      </c>
      <c r="H1467">
        <v>0</v>
      </c>
      <c r="J1467" t="s">
        <v>17</v>
      </c>
      <c r="K1467" t="s">
        <v>17</v>
      </c>
      <c r="L1467" t="s">
        <v>75</v>
      </c>
      <c r="M1467" s="39" t="s">
        <v>8916</v>
      </c>
      <c r="N1467" s="38" t="s">
        <v>8899</v>
      </c>
      <c r="O1467" s="38" t="s">
        <v>8899</v>
      </c>
      <c r="P1467" s="38" t="s">
        <v>8899</v>
      </c>
    </row>
    <row r="1468" spans="1:17" x14ac:dyDescent="0.3">
      <c r="A1468" t="s">
        <v>1607</v>
      </c>
      <c r="B1468" s="3">
        <v>10</v>
      </c>
      <c r="C1468">
        <v>0</v>
      </c>
      <c r="D1468">
        <v>0</v>
      </c>
      <c r="E1468">
        <v>0</v>
      </c>
      <c r="F1468">
        <v>0</v>
      </c>
      <c r="G1468" s="10">
        <v>10</v>
      </c>
      <c r="H1468">
        <v>0</v>
      </c>
      <c r="J1468" t="s">
        <v>18</v>
      </c>
      <c r="K1468" t="s">
        <v>18</v>
      </c>
      <c r="L1468" t="s">
        <v>75</v>
      </c>
      <c r="M1468" s="39" t="s">
        <v>8916</v>
      </c>
      <c r="N1468" s="38" t="s">
        <v>8899</v>
      </c>
      <c r="O1468" s="38" t="s">
        <v>8899</v>
      </c>
      <c r="P1468" s="38" t="s">
        <v>8899</v>
      </c>
    </row>
    <row r="1469" spans="1:17" x14ac:dyDescent="0.3">
      <c r="A1469" t="s">
        <v>1586</v>
      </c>
      <c r="B1469" s="3">
        <v>10</v>
      </c>
      <c r="C1469">
        <v>0</v>
      </c>
      <c r="D1469">
        <v>0</v>
      </c>
      <c r="E1469">
        <v>0</v>
      </c>
      <c r="F1469">
        <v>0</v>
      </c>
      <c r="G1469" s="10">
        <v>10</v>
      </c>
      <c r="H1469">
        <v>0</v>
      </c>
      <c r="J1469" t="s">
        <v>18</v>
      </c>
      <c r="K1469" t="s">
        <v>18</v>
      </c>
      <c r="L1469" t="s">
        <v>75</v>
      </c>
      <c r="M1469" s="39" t="s">
        <v>8916</v>
      </c>
      <c r="N1469" s="38" t="s">
        <v>8899</v>
      </c>
      <c r="O1469" s="38" t="s">
        <v>8899</v>
      </c>
      <c r="P1469" s="38" t="s">
        <v>8899</v>
      </c>
    </row>
    <row r="1470" spans="1:17" x14ac:dyDescent="0.3">
      <c r="A1470" t="s">
        <v>1660</v>
      </c>
      <c r="B1470" s="3">
        <v>10</v>
      </c>
      <c r="C1470" s="10">
        <v>10</v>
      </c>
      <c r="D1470">
        <v>0</v>
      </c>
      <c r="E1470">
        <v>0</v>
      </c>
      <c r="F1470">
        <v>0</v>
      </c>
      <c r="G1470">
        <v>0</v>
      </c>
      <c r="H1470">
        <v>0</v>
      </c>
      <c r="J1470" t="s">
        <v>15</v>
      </c>
      <c r="K1470" t="s">
        <v>99</v>
      </c>
      <c r="L1470" t="s">
        <v>75</v>
      </c>
      <c r="M1470" s="39" t="s">
        <v>8916</v>
      </c>
      <c r="N1470" s="38" t="s">
        <v>8899</v>
      </c>
      <c r="O1470" s="38" t="s">
        <v>8899</v>
      </c>
      <c r="P1470" s="38" t="s">
        <v>8899</v>
      </c>
    </row>
    <row r="1471" spans="1:17" x14ac:dyDescent="0.3">
      <c r="A1471" t="s">
        <v>1620</v>
      </c>
      <c r="B1471" s="3">
        <v>10</v>
      </c>
      <c r="C1471">
        <v>0</v>
      </c>
      <c r="D1471">
        <v>0</v>
      </c>
      <c r="E1471">
        <v>0</v>
      </c>
      <c r="F1471">
        <v>0</v>
      </c>
      <c r="G1471">
        <v>0</v>
      </c>
      <c r="H1471" s="10">
        <v>10</v>
      </c>
      <c r="J1471" t="s">
        <v>18</v>
      </c>
      <c r="K1471" t="s">
        <v>18</v>
      </c>
      <c r="L1471" t="s">
        <v>75</v>
      </c>
      <c r="M1471" s="39" t="s">
        <v>8916</v>
      </c>
      <c r="N1471" s="38" t="s">
        <v>8899</v>
      </c>
      <c r="O1471" s="38" t="s">
        <v>8899</v>
      </c>
      <c r="P1471" s="38" t="s">
        <v>8899</v>
      </c>
    </row>
    <row r="1472" spans="1:17" x14ac:dyDescent="0.3">
      <c r="A1472" t="s">
        <v>1640</v>
      </c>
      <c r="B1472" s="3">
        <v>10</v>
      </c>
      <c r="C1472">
        <v>0</v>
      </c>
      <c r="D1472">
        <v>0</v>
      </c>
      <c r="E1472">
        <v>0</v>
      </c>
      <c r="F1472" s="10">
        <v>10</v>
      </c>
      <c r="G1472">
        <v>0</v>
      </c>
      <c r="H1472">
        <v>0</v>
      </c>
      <c r="J1472" t="s">
        <v>51</v>
      </c>
      <c r="K1472" t="s">
        <v>81</v>
      </c>
      <c r="L1472" t="s">
        <v>75</v>
      </c>
      <c r="M1472" s="39" t="s">
        <v>8916</v>
      </c>
      <c r="N1472" s="38" t="s">
        <v>8899</v>
      </c>
      <c r="O1472" s="38" t="s">
        <v>8899</v>
      </c>
      <c r="P1472" s="38" t="s">
        <v>8899</v>
      </c>
    </row>
    <row r="1473" spans="1:16" x14ac:dyDescent="0.3">
      <c r="A1473" t="s">
        <v>1673</v>
      </c>
      <c r="B1473" s="3">
        <v>10</v>
      </c>
      <c r="C1473">
        <v>0</v>
      </c>
      <c r="D1473">
        <v>0</v>
      </c>
      <c r="E1473" s="10">
        <v>10</v>
      </c>
      <c r="F1473">
        <v>0</v>
      </c>
      <c r="G1473">
        <v>0</v>
      </c>
      <c r="H1473">
        <v>0</v>
      </c>
      <c r="J1473" t="s">
        <v>17</v>
      </c>
      <c r="K1473" t="s">
        <v>17</v>
      </c>
      <c r="L1473" t="s">
        <v>75</v>
      </c>
      <c r="M1473" s="39" t="s">
        <v>8916</v>
      </c>
      <c r="N1473" s="38" t="s">
        <v>8899</v>
      </c>
      <c r="O1473" s="38" t="s">
        <v>8899</v>
      </c>
      <c r="P1473" s="38" t="s">
        <v>8899</v>
      </c>
    </row>
    <row r="1474" spans="1:16" x14ac:dyDescent="0.3">
      <c r="A1474" t="s">
        <v>1595</v>
      </c>
      <c r="B1474" s="3">
        <v>10</v>
      </c>
      <c r="C1474">
        <v>0</v>
      </c>
      <c r="D1474">
        <v>0</v>
      </c>
      <c r="E1474">
        <v>0</v>
      </c>
      <c r="F1474">
        <v>0</v>
      </c>
      <c r="G1474" s="10">
        <v>10</v>
      </c>
      <c r="H1474">
        <v>0</v>
      </c>
      <c r="J1474" t="s">
        <v>18</v>
      </c>
      <c r="K1474" t="s">
        <v>18</v>
      </c>
      <c r="L1474" t="s">
        <v>75</v>
      </c>
      <c r="M1474" s="39" t="s">
        <v>8916</v>
      </c>
      <c r="N1474" s="38" t="s">
        <v>8899</v>
      </c>
      <c r="O1474" s="38" t="s">
        <v>8899</v>
      </c>
      <c r="P1474" s="38" t="s">
        <v>8899</v>
      </c>
    </row>
    <row r="1475" spans="1:16" x14ac:dyDescent="0.3">
      <c r="A1475" t="s">
        <v>1683</v>
      </c>
      <c r="B1475" s="3">
        <v>10</v>
      </c>
      <c r="C1475">
        <v>0</v>
      </c>
      <c r="D1475">
        <v>0</v>
      </c>
      <c r="E1475" s="10">
        <v>10</v>
      </c>
      <c r="F1475">
        <v>0</v>
      </c>
      <c r="G1475">
        <v>0</v>
      </c>
      <c r="H1475">
        <v>0</v>
      </c>
      <c r="J1475" t="s">
        <v>17</v>
      </c>
      <c r="K1475" t="s">
        <v>17</v>
      </c>
      <c r="L1475" t="s">
        <v>75</v>
      </c>
      <c r="M1475" s="39" t="s">
        <v>8916</v>
      </c>
      <c r="N1475" s="38" t="s">
        <v>8899</v>
      </c>
      <c r="O1475" s="38" t="s">
        <v>8899</v>
      </c>
      <c r="P1475" s="38" t="s">
        <v>8899</v>
      </c>
    </row>
    <row r="1476" spans="1:16" x14ac:dyDescent="0.3">
      <c r="A1476" t="s">
        <v>1649</v>
      </c>
      <c r="B1476" s="3">
        <v>10</v>
      </c>
      <c r="C1476">
        <v>0</v>
      </c>
      <c r="D1476">
        <v>0</v>
      </c>
      <c r="E1476">
        <v>0</v>
      </c>
      <c r="F1476" s="10">
        <v>10</v>
      </c>
      <c r="G1476">
        <v>0</v>
      </c>
      <c r="H1476">
        <v>0</v>
      </c>
      <c r="J1476" t="s">
        <v>51</v>
      </c>
      <c r="K1476" t="s">
        <v>81</v>
      </c>
      <c r="L1476" t="s">
        <v>75</v>
      </c>
      <c r="M1476" s="39" t="s">
        <v>8916</v>
      </c>
      <c r="N1476" s="38" t="s">
        <v>8899</v>
      </c>
      <c r="O1476" s="38" t="s">
        <v>8899</v>
      </c>
      <c r="P1476" s="38" t="s">
        <v>8899</v>
      </c>
    </row>
    <row r="1477" spans="1:16" x14ac:dyDescent="0.3">
      <c r="A1477" t="s">
        <v>1676</v>
      </c>
      <c r="B1477" s="3">
        <v>10</v>
      </c>
      <c r="C1477">
        <v>0</v>
      </c>
      <c r="D1477">
        <v>0</v>
      </c>
      <c r="E1477" s="10">
        <v>10</v>
      </c>
      <c r="F1477">
        <v>0</v>
      </c>
      <c r="G1477">
        <v>0</v>
      </c>
      <c r="H1477">
        <v>0</v>
      </c>
      <c r="J1477" t="s">
        <v>17</v>
      </c>
      <c r="K1477" t="s">
        <v>17</v>
      </c>
      <c r="L1477" t="s">
        <v>75</v>
      </c>
      <c r="M1477" s="39" t="s">
        <v>8916</v>
      </c>
      <c r="N1477" s="38" t="s">
        <v>8899</v>
      </c>
      <c r="O1477" s="38" t="s">
        <v>8899</v>
      </c>
      <c r="P1477" s="38" t="s">
        <v>8899</v>
      </c>
    </row>
    <row r="1478" spans="1:16" x14ac:dyDescent="0.3">
      <c r="A1478" t="s">
        <v>1662</v>
      </c>
      <c r="B1478" s="3">
        <v>10</v>
      </c>
      <c r="C1478" s="10">
        <v>10</v>
      </c>
      <c r="D1478">
        <v>0</v>
      </c>
      <c r="E1478">
        <v>0</v>
      </c>
      <c r="F1478">
        <v>0</v>
      </c>
      <c r="G1478">
        <v>0</v>
      </c>
      <c r="H1478">
        <v>0</v>
      </c>
      <c r="J1478" t="s">
        <v>15</v>
      </c>
      <c r="K1478" t="s">
        <v>99</v>
      </c>
      <c r="L1478" t="s">
        <v>75</v>
      </c>
      <c r="M1478" s="39" t="s">
        <v>8916</v>
      </c>
      <c r="N1478" s="38" t="s">
        <v>8899</v>
      </c>
      <c r="O1478" s="38" t="s">
        <v>8899</v>
      </c>
      <c r="P1478" s="38" t="s">
        <v>8899</v>
      </c>
    </row>
    <row r="1479" spans="1:16" x14ac:dyDescent="0.3">
      <c r="A1479" t="s">
        <v>1694</v>
      </c>
      <c r="B1479" s="3">
        <v>10</v>
      </c>
      <c r="C1479">
        <v>0</v>
      </c>
      <c r="D1479" s="10">
        <v>10</v>
      </c>
      <c r="E1479">
        <v>0</v>
      </c>
      <c r="F1479">
        <v>0</v>
      </c>
      <c r="G1479">
        <v>0</v>
      </c>
      <c r="H1479">
        <v>0</v>
      </c>
      <c r="J1479" t="s">
        <v>16</v>
      </c>
      <c r="K1479" t="s">
        <v>16</v>
      </c>
      <c r="L1479" t="s">
        <v>75</v>
      </c>
      <c r="M1479" s="39" t="s">
        <v>8916</v>
      </c>
      <c r="N1479" s="38" t="s">
        <v>8899</v>
      </c>
      <c r="O1479" s="38" t="s">
        <v>8899</v>
      </c>
      <c r="P1479" s="38" t="s">
        <v>8899</v>
      </c>
    </row>
    <row r="1480" spans="1:16" x14ac:dyDescent="0.3">
      <c r="A1480" t="s">
        <v>1603</v>
      </c>
      <c r="B1480" s="3">
        <v>10</v>
      </c>
      <c r="C1480">
        <v>0</v>
      </c>
      <c r="D1480">
        <v>0</v>
      </c>
      <c r="E1480">
        <v>0</v>
      </c>
      <c r="F1480">
        <v>0</v>
      </c>
      <c r="G1480" s="10">
        <v>10</v>
      </c>
      <c r="H1480">
        <v>0</v>
      </c>
      <c r="J1480" t="s">
        <v>18</v>
      </c>
      <c r="K1480" t="s">
        <v>18</v>
      </c>
      <c r="L1480" t="s">
        <v>75</v>
      </c>
      <c r="M1480" s="39" t="s">
        <v>8916</v>
      </c>
      <c r="N1480" s="38" t="s">
        <v>8899</v>
      </c>
      <c r="O1480" s="38" t="s">
        <v>8899</v>
      </c>
      <c r="P1480" s="38" t="s">
        <v>8899</v>
      </c>
    </row>
    <row r="1481" spans="1:16" x14ac:dyDescent="0.3">
      <c r="A1481" t="s">
        <v>1674</v>
      </c>
      <c r="B1481" s="3">
        <v>10</v>
      </c>
      <c r="C1481">
        <v>0</v>
      </c>
      <c r="D1481">
        <v>0</v>
      </c>
      <c r="E1481" s="10">
        <v>10</v>
      </c>
      <c r="F1481">
        <v>0</v>
      </c>
      <c r="G1481">
        <v>0</v>
      </c>
      <c r="H1481">
        <v>0</v>
      </c>
      <c r="J1481" t="s">
        <v>17</v>
      </c>
      <c r="K1481" t="s">
        <v>17</v>
      </c>
      <c r="L1481" t="s">
        <v>75</v>
      </c>
      <c r="M1481" s="39" t="s">
        <v>8916</v>
      </c>
      <c r="N1481" s="38" t="s">
        <v>8899</v>
      </c>
      <c r="O1481" s="38" t="s">
        <v>8899</v>
      </c>
      <c r="P1481" s="38" t="s">
        <v>8899</v>
      </c>
    </row>
    <row r="1482" spans="1:16" x14ac:dyDescent="0.3">
      <c r="A1482" t="s">
        <v>1709</v>
      </c>
      <c r="B1482" s="3">
        <v>10</v>
      </c>
      <c r="C1482">
        <v>0</v>
      </c>
      <c r="D1482" s="10">
        <v>10</v>
      </c>
      <c r="E1482">
        <v>0</v>
      </c>
      <c r="F1482">
        <v>0</v>
      </c>
      <c r="G1482">
        <v>0</v>
      </c>
      <c r="H1482">
        <v>0</v>
      </c>
      <c r="J1482" t="s">
        <v>16</v>
      </c>
      <c r="K1482" t="s">
        <v>16</v>
      </c>
      <c r="L1482" t="s">
        <v>75</v>
      </c>
      <c r="M1482" s="39" t="s">
        <v>8916</v>
      </c>
      <c r="N1482" s="38" t="s">
        <v>8899</v>
      </c>
      <c r="O1482" s="38" t="s">
        <v>8899</v>
      </c>
      <c r="P1482" s="38" t="s">
        <v>8899</v>
      </c>
    </row>
    <row r="1483" spans="1:16" x14ac:dyDescent="0.3">
      <c r="A1483" t="s">
        <v>1648</v>
      </c>
      <c r="B1483" s="3">
        <v>10</v>
      </c>
      <c r="C1483">
        <v>0</v>
      </c>
      <c r="D1483">
        <v>0</v>
      </c>
      <c r="E1483">
        <v>0</v>
      </c>
      <c r="F1483" s="10">
        <v>10</v>
      </c>
      <c r="G1483">
        <v>0</v>
      </c>
      <c r="H1483">
        <v>0</v>
      </c>
      <c r="J1483" t="s">
        <v>51</v>
      </c>
      <c r="K1483" t="s">
        <v>81</v>
      </c>
      <c r="L1483" t="s">
        <v>75</v>
      </c>
      <c r="M1483" s="39" t="s">
        <v>8916</v>
      </c>
      <c r="N1483" s="38" t="s">
        <v>8899</v>
      </c>
      <c r="O1483" s="38" t="s">
        <v>8899</v>
      </c>
      <c r="P1483" s="38" t="s">
        <v>8899</v>
      </c>
    </row>
    <row r="1484" spans="1:16" x14ac:dyDescent="0.3">
      <c r="A1484" t="s">
        <v>1626</v>
      </c>
      <c r="B1484" s="3">
        <v>10</v>
      </c>
      <c r="C1484">
        <v>0</v>
      </c>
      <c r="D1484">
        <v>0</v>
      </c>
      <c r="E1484">
        <v>0</v>
      </c>
      <c r="F1484">
        <v>2</v>
      </c>
      <c r="G1484">
        <v>0</v>
      </c>
      <c r="H1484">
        <v>8</v>
      </c>
      <c r="J1484" t="s">
        <v>125</v>
      </c>
      <c r="K1484" t="s">
        <v>126</v>
      </c>
      <c r="L1484" t="s">
        <v>46</v>
      </c>
      <c r="M1484" s="39" t="s">
        <v>8916</v>
      </c>
      <c r="N1484" s="38" t="s">
        <v>8899</v>
      </c>
      <c r="O1484" s="38" t="s">
        <v>8899</v>
      </c>
      <c r="P1484" s="38" t="s">
        <v>8899</v>
      </c>
    </row>
    <row r="1485" spans="1:16" x14ac:dyDescent="0.3">
      <c r="A1485" t="s">
        <v>1634</v>
      </c>
      <c r="B1485" s="3">
        <v>10</v>
      </c>
      <c r="C1485">
        <v>0</v>
      </c>
      <c r="D1485">
        <v>0</v>
      </c>
      <c r="E1485">
        <v>0</v>
      </c>
      <c r="F1485">
        <v>0</v>
      </c>
      <c r="G1485">
        <v>0</v>
      </c>
      <c r="H1485" s="10">
        <v>10</v>
      </c>
      <c r="J1485" t="s">
        <v>18</v>
      </c>
      <c r="K1485" t="s">
        <v>18</v>
      </c>
      <c r="L1485" t="s">
        <v>75</v>
      </c>
      <c r="M1485" s="39" t="s">
        <v>8916</v>
      </c>
      <c r="N1485" s="38" t="s">
        <v>8899</v>
      </c>
      <c r="O1485" s="38" t="s">
        <v>8899</v>
      </c>
      <c r="P1485" s="38" t="s">
        <v>8899</v>
      </c>
    </row>
    <row r="1486" spans="1:16" x14ac:dyDescent="0.3">
      <c r="A1486" t="s">
        <v>1722</v>
      </c>
      <c r="B1486" s="3">
        <v>10</v>
      </c>
      <c r="C1486">
        <v>0</v>
      </c>
      <c r="D1486">
        <v>0</v>
      </c>
      <c r="E1486">
        <v>0</v>
      </c>
      <c r="F1486">
        <v>0</v>
      </c>
      <c r="G1486">
        <v>2</v>
      </c>
      <c r="H1486">
        <v>8</v>
      </c>
      <c r="J1486" t="s">
        <v>18</v>
      </c>
      <c r="K1486" t="s">
        <v>18</v>
      </c>
      <c r="L1486" t="s">
        <v>75</v>
      </c>
      <c r="M1486" s="39" t="s">
        <v>8916</v>
      </c>
      <c r="N1486" s="38" t="s">
        <v>8899</v>
      </c>
      <c r="O1486" s="38" t="s">
        <v>8899</v>
      </c>
      <c r="P1486" s="38" t="s">
        <v>8899</v>
      </c>
    </row>
    <row r="1487" spans="1:16" x14ac:dyDescent="0.3">
      <c r="A1487" t="s">
        <v>1687</v>
      </c>
      <c r="B1487" s="3">
        <v>10</v>
      </c>
      <c r="C1487">
        <v>0</v>
      </c>
      <c r="D1487">
        <v>0</v>
      </c>
      <c r="E1487" s="10">
        <v>10</v>
      </c>
      <c r="F1487">
        <v>0</v>
      </c>
      <c r="G1487">
        <v>0</v>
      </c>
      <c r="H1487">
        <v>0</v>
      </c>
      <c r="J1487" t="s">
        <v>17</v>
      </c>
      <c r="K1487" t="s">
        <v>17</v>
      </c>
      <c r="L1487" t="s">
        <v>75</v>
      </c>
      <c r="M1487" s="39" t="s">
        <v>8916</v>
      </c>
      <c r="N1487" s="38" t="s">
        <v>8899</v>
      </c>
      <c r="O1487" s="38" t="s">
        <v>8899</v>
      </c>
      <c r="P1487" s="38" t="s">
        <v>8899</v>
      </c>
    </row>
    <row r="1488" spans="1:16" x14ac:dyDescent="0.3">
      <c r="A1488" t="s">
        <v>1601</v>
      </c>
      <c r="B1488" s="3">
        <v>10</v>
      </c>
      <c r="C1488">
        <v>0</v>
      </c>
      <c r="D1488">
        <v>0</v>
      </c>
      <c r="E1488">
        <v>0</v>
      </c>
      <c r="F1488">
        <v>0</v>
      </c>
      <c r="G1488" s="10">
        <v>10</v>
      </c>
      <c r="H1488">
        <v>0</v>
      </c>
      <c r="J1488" t="s">
        <v>18</v>
      </c>
      <c r="K1488" t="s">
        <v>18</v>
      </c>
      <c r="L1488" t="s">
        <v>75</v>
      </c>
      <c r="M1488" s="39" t="s">
        <v>8916</v>
      </c>
      <c r="N1488" s="38" t="s">
        <v>8899</v>
      </c>
      <c r="O1488" s="38" t="s">
        <v>8899</v>
      </c>
      <c r="P1488" s="38" t="s">
        <v>8899</v>
      </c>
    </row>
    <row r="1489" spans="1:16" x14ac:dyDescent="0.3">
      <c r="A1489" t="s">
        <v>1699</v>
      </c>
      <c r="B1489" s="3">
        <v>10</v>
      </c>
      <c r="C1489">
        <v>0</v>
      </c>
      <c r="D1489" s="10">
        <v>10</v>
      </c>
      <c r="E1489">
        <v>0</v>
      </c>
      <c r="F1489">
        <v>0</v>
      </c>
      <c r="G1489">
        <v>0</v>
      </c>
      <c r="H1489">
        <v>0</v>
      </c>
      <c r="J1489" t="s">
        <v>16</v>
      </c>
      <c r="K1489" t="s">
        <v>16</v>
      </c>
      <c r="L1489" t="s">
        <v>75</v>
      </c>
      <c r="M1489" s="39" t="s">
        <v>8916</v>
      </c>
      <c r="N1489" s="38" t="s">
        <v>8899</v>
      </c>
      <c r="O1489" s="38" t="s">
        <v>8899</v>
      </c>
      <c r="P1489" s="38" t="s">
        <v>8899</v>
      </c>
    </row>
    <row r="1490" spans="1:16" x14ac:dyDescent="0.3">
      <c r="A1490" t="s">
        <v>1657</v>
      </c>
      <c r="B1490" s="3">
        <v>10</v>
      </c>
      <c r="C1490" s="10">
        <v>10</v>
      </c>
      <c r="D1490">
        <v>0</v>
      </c>
      <c r="E1490">
        <v>0</v>
      </c>
      <c r="F1490">
        <v>0</v>
      </c>
      <c r="G1490">
        <v>0</v>
      </c>
      <c r="H1490">
        <v>0</v>
      </c>
      <c r="J1490" t="s">
        <v>15</v>
      </c>
      <c r="K1490" t="s">
        <v>99</v>
      </c>
      <c r="L1490" t="s">
        <v>75</v>
      </c>
      <c r="M1490" s="39" t="s">
        <v>8916</v>
      </c>
      <c r="N1490" s="38" t="s">
        <v>8899</v>
      </c>
      <c r="O1490" s="38" t="s">
        <v>8899</v>
      </c>
      <c r="P1490" s="38" t="s">
        <v>8899</v>
      </c>
    </row>
    <row r="1491" spans="1:16" x14ac:dyDescent="0.3">
      <c r="A1491" t="s">
        <v>1610</v>
      </c>
      <c r="B1491" s="3">
        <v>10</v>
      </c>
      <c r="C1491" s="10">
        <v>10</v>
      </c>
      <c r="D1491">
        <v>0</v>
      </c>
      <c r="E1491">
        <v>0</v>
      </c>
      <c r="F1491">
        <v>0</v>
      </c>
      <c r="G1491">
        <v>0</v>
      </c>
      <c r="H1491">
        <v>0</v>
      </c>
      <c r="J1491" t="s">
        <v>15</v>
      </c>
      <c r="K1491" t="s">
        <v>99</v>
      </c>
      <c r="L1491" t="s">
        <v>75</v>
      </c>
      <c r="M1491" s="39" t="s">
        <v>8916</v>
      </c>
      <c r="N1491" s="38" t="s">
        <v>8899</v>
      </c>
      <c r="O1491" s="38" t="s">
        <v>8899</v>
      </c>
      <c r="P1491" s="38" t="s">
        <v>8899</v>
      </c>
    </row>
    <row r="1492" spans="1:16" x14ac:dyDescent="0.3">
      <c r="A1492" t="s">
        <v>1591</v>
      </c>
      <c r="B1492" s="3">
        <v>10</v>
      </c>
      <c r="C1492">
        <v>0</v>
      </c>
      <c r="D1492">
        <v>0</v>
      </c>
      <c r="E1492">
        <v>0</v>
      </c>
      <c r="F1492">
        <v>0</v>
      </c>
      <c r="G1492" s="10">
        <v>10</v>
      </c>
      <c r="H1492">
        <v>0</v>
      </c>
      <c r="J1492" t="s">
        <v>18</v>
      </c>
      <c r="K1492" t="s">
        <v>18</v>
      </c>
      <c r="L1492" t="s">
        <v>75</v>
      </c>
      <c r="M1492" s="39" t="s">
        <v>8916</v>
      </c>
      <c r="N1492" s="38" t="s">
        <v>8899</v>
      </c>
      <c r="O1492" s="38" t="s">
        <v>8899</v>
      </c>
      <c r="P1492" s="38" t="s">
        <v>8899</v>
      </c>
    </row>
    <row r="1493" spans="1:16" x14ac:dyDescent="0.3">
      <c r="A1493" t="s">
        <v>1596</v>
      </c>
      <c r="B1493" s="3">
        <v>10</v>
      </c>
      <c r="C1493">
        <v>0</v>
      </c>
      <c r="D1493">
        <v>0</v>
      </c>
      <c r="E1493">
        <v>0</v>
      </c>
      <c r="F1493">
        <v>0</v>
      </c>
      <c r="G1493" s="10">
        <v>10</v>
      </c>
      <c r="H1493">
        <v>0</v>
      </c>
      <c r="J1493" t="s">
        <v>18</v>
      </c>
      <c r="K1493" t="s">
        <v>18</v>
      </c>
      <c r="L1493" t="s">
        <v>75</v>
      </c>
      <c r="M1493" s="39" t="s">
        <v>8916</v>
      </c>
      <c r="N1493" s="38" t="s">
        <v>8899</v>
      </c>
      <c r="O1493" s="38" t="s">
        <v>8899</v>
      </c>
      <c r="P1493" s="38" t="s">
        <v>8899</v>
      </c>
    </row>
    <row r="1494" spans="1:16" x14ac:dyDescent="0.3">
      <c r="A1494" t="s">
        <v>1658</v>
      </c>
      <c r="B1494" s="3">
        <v>10</v>
      </c>
      <c r="C1494" s="10">
        <v>10</v>
      </c>
      <c r="D1494">
        <v>0</v>
      </c>
      <c r="E1494">
        <v>0</v>
      </c>
      <c r="F1494">
        <v>0</v>
      </c>
      <c r="G1494">
        <v>0</v>
      </c>
      <c r="H1494">
        <v>0</v>
      </c>
      <c r="J1494" t="s">
        <v>15</v>
      </c>
      <c r="K1494" t="s">
        <v>99</v>
      </c>
      <c r="L1494" t="s">
        <v>75</v>
      </c>
      <c r="M1494" s="39" t="s">
        <v>8916</v>
      </c>
      <c r="N1494" s="38" t="s">
        <v>8899</v>
      </c>
      <c r="O1494" s="38" t="s">
        <v>8899</v>
      </c>
      <c r="P1494" s="38" t="s">
        <v>8899</v>
      </c>
    </row>
    <row r="1495" spans="1:16" x14ac:dyDescent="0.3">
      <c r="A1495" t="s">
        <v>1695</v>
      </c>
      <c r="B1495" s="3">
        <v>10</v>
      </c>
      <c r="C1495">
        <v>0</v>
      </c>
      <c r="D1495" s="10">
        <v>10</v>
      </c>
      <c r="E1495">
        <v>0</v>
      </c>
      <c r="F1495">
        <v>0</v>
      </c>
      <c r="G1495">
        <v>0</v>
      </c>
      <c r="H1495">
        <v>0</v>
      </c>
      <c r="J1495" t="s">
        <v>16</v>
      </c>
      <c r="K1495" t="s">
        <v>16</v>
      </c>
      <c r="L1495" t="s">
        <v>75</v>
      </c>
      <c r="M1495" s="39" t="s">
        <v>8916</v>
      </c>
      <c r="N1495" s="38" t="s">
        <v>8899</v>
      </c>
      <c r="O1495" s="38" t="s">
        <v>8899</v>
      </c>
      <c r="P1495" s="38" t="s">
        <v>8899</v>
      </c>
    </row>
    <row r="1496" spans="1:16" x14ac:dyDescent="0.3">
      <c r="A1496" t="s">
        <v>1698</v>
      </c>
      <c r="B1496" s="3">
        <v>10</v>
      </c>
      <c r="C1496">
        <v>0</v>
      </c>
      <c r="D1496" s="10">
        <v>10</v>
      </c>
      <c r="E1496">
        <v>0</v>
      </c>
      <c r="F1496">
        <v>0</v>
      </c>
      <c r="G1496">
        <v>0</v>
      </c>
      <c r="H1496">
        <v>0</v>
      </c>
      <c r="J1496" t="s">
        <v>16</v>
      </c>
      <c r="K1496" t="s">
        <v>16</v>
      </c>
      <c r="L1496" t="s">
        <v>75</v>
      </c>
      <c r="M1496" s="39" t="s">
        <v>8916</v>
      </c>
      <c r="N1496" s="38" t="s">
        <v>8899</v>
      </c>
      <c r="O1496" s="38" t="s">
        <v>8899</v>
      </c>
      <c r="P1496" s="38" t="s">
        <v>8899</v>
      </c>
    </row>
    <row r="1497" spans="1:16" x14ac:dyDescent="0.3">
      <c r="A1497" t="s">
        <v>1612</v>
      </c>
      <c r="B1497" s="3">
        <v>10</v>
      </c>
      <c r="C1497">
        <v>0</v>
      </c>
      <c r="D1497">
        <v>0</v>
      </c>
      <c r="E1497">
        <v>0</v>
      </c>
      <c r="F1497">
        <v>0</v>
      </c>
      <c r="G1497">
        <v>2</v>
      </c>
      <c r="H1497">
        <v>8</v>
      </c>
      <c r="J1497" t="s">
        <v>18</v>
      </c>
      <c r="K1497" t="s">
        <v>18</v>
      </c>
      <c r="L1497" t="s">
        <v>75</v>
      </c>
      <c r="M1497" s="39" t="s">
        <v>8916</v>
      </c>
      <c r="N1497" s="38" t="s">
        <v>8899</v>
      </c>
      <c r="O1497" s="38" t="s">
        <v>8899</v>
      </c>
      <c r="P1497" s="38" t="s">
        <v>8899</v>
      </c>
    </row>
    <row r="1498" spans="1:16" x14ac:dyDescent="0.3">
      <c r="A1498" t="s">
        <v>1656</v>
      </c>
      <c r="B1498" s="3">
        <v>10</v>
      </c>
      <c r="C1498" s="10">
        <v>10</v>
      </c>
      <c r="D1498">
        <v>0</v>
      </c>
      <c r="E1498">
        <v>0</v>
      </c>
      <c r="F1498">
        <v>0</v>
      </c>
      <c r="G1498">
        <v>0</v>
      </c>
      <c r="H1498">
        <v>0</v>
      </c>
      <c r="J1498" t="s">
        <v>15</v>
      </c>
      <c r="K1498" t="s">
        <v>99</v>
      </c>
      <c r="L1498" t="s">
        <v>75</v>
      </c>
      <c r="M1498" s="39" t="s">
        <v>8916</v>
      </c>
      <c r="N1498" s="38" t="s">
        <v>8899</v>
      </c>
      <c r="O1498" s="38" t="s">
        <v>8899</v>
      </c>
      <c r="P1498" s="38" t="s">
        <v>8899</v>
      </c>
    </row>
    <row r="1499" spans="1:16" x14ac:dyDescent="0.3">
      <c r="A1499" t="s">
        <v>1606</v>
      </c>
      <c r="B1499" s="3">
        <v>10</v>
      </c>
      <c r="C1499">
        <v>0</v>
      </c>
      <c r="D1499">
        <v>0</v>
      </c>
      <c r="E1499">
        <v>0</v>
      </c>
      <c r="F1499">
        <v>0</v>
      </c>
      <c r="G1499" s="10">
        <v>10</v>
      </c>
      <c r="H1499">
        <v>0</v>
      </c>
      <c r="J1499" t="s">
        <v>18</v>
      </c>
      <c r="K1499" t="s">
        <v>18</v>
      </c>
      <c r="L1499" t="s">
        <v>75</v>
      </c>
      <c r="M1499" s="39" t="s">
        <v>8916</v>
      </c>
      <c r="N1499" s="38" t="s">
        <v>8899</v>
      </c>
      <c r="O1499" s="38" t="s">
        <v>8899</v>
      </c>
      <c r="P1499" s="38" t="s">
        <v>8899</v>
      </c>
    </row>
    <row r="1500" spans="1:16" x14ac:dyDescent="0.3">
      <c r="A1500" t="s">
        <v>1587</v>
      </c>
      <c r="B1500" s="3">
        <v>10</v>
      </c>
      <c r="C1500">
        <v>0</v>
      </c>
      <c r="D1500">
        <v>0</v>
      </c>
      <c r="E1500">
        <v>0</v>
      </c>
      <c r="F1500">
        <v>0</v>
      </c>
      <c r="G1500" s="10">
        <v>10</v>
      </c>
      <c r="H1500">
        <v>0</v>
      </c>
      <c r="J1500" t="s">
        <v>18</v>
      </c>
      <c r="K1500" t="s">
        <v>18</v>
      </c>
      <c r="L1500" t="s">
        <v>75</v>
      </c>
      <c r="M1500" s="39" t="s">
        <v>8916</v>
      </c>
      <c r="N1500" s="38" t="s">
        <v>8899</v>
      </c>
      <c r="O1500" s="38" t="s">
        <v>8899</v>
      </c>
      <c r="P1500" s="38" t="s">
        <v>8899</v>
      </c>
    </row>
    <row r="1501" spans="1:16" x14ac:dyDescent="0.3">
      <c r="A1501" t="s">
        <v>1589</v>
      </c>
      <c r="B1501" s="3">
        <v>10</v>
      </c>
      <c r="C1501">
        <v>0</v>
      </c>
      <c r="D1501">
        <v>0</v>
      </c>
      <c r="E1501">
        <v>0</v>
      </c>
      <c r="F1501">
        <v>0</v>
      </c>
      <c r="G1501" s="10">
        <v>10</v>
      </c>
      <c r="H1501">
        <v>0</v>
      </c>
      <c r="J1501" t="s">
        <v>18</v>
      </c>
      <c r="K1501" t="s">
        <v>18</v>
      </c>
      <c r="L1501" t="s">
        <v>75</v>
      </c>
      <c r="M1501" s="39" t="s">
        <v>8916</v>
      </c>
      <c r="N1501" s="38" t="s">
        <v>8899</v>
      </c>
      <c r="O1501" s="38" t="s">
        <v>8899</v>
      </c>
      <c r="P1501" s="38" t="s">
        <v>8899</v>
      </c>
    </row>
    <row r="1502" spans="1:16" x14ac:dyDescent="0.3">
      <c r="A1502" t="s">
        <v>1663</v>
      </c>
      <c r="B1502" s="3">
        <v>10</v>
      </c>
      <c r="C1502" s="10">
        <v>10</v>
      </c>
      <c r="D1502">
        <v>0</v>
      </c>
      <c r="E1502">
        <v>0</v>
      </c>
      <c r="F1502">
        <v>0</v>
      </c>
      <c r="G1502">
        <v>0</v>
      </c>
      <c r="H1502">
        <v>0</v>
      </c>
      <c r="J1502" t="s">
        <v>15</v>
      </c>
      <c r="K1502" t="s">
        <v>99</v>
      </c>
      <c r="L1502" t="s">
        <v>75</v>
      </c>
      <c r="M1502" s="39" t="s">
        <v>8916</v>
      </c>
      <c r="N1502" s="38" t="s">
        <v>8899</v>
      </c>
      <c r="O1502" s="38" t="s">
        <v>8899</v>
      </c>
      <c r="P1502" s="38" t="s">
        <v>8899</v>
      </c>
    </row>
    <row r="1503" spans="1:16" x14ac:dyDescent="0.3">
      <c r="A1503" t="s">
        <v>1608</v>
      </c>
      <c r="B1503" s="3">
        <v>10</v>
      </c>
      <c r="C1503">
        <v>0</v>
      </c>
      <c r="D1503">
        <v>0</v>
      </c>
      <c r="E1503">
        <v>0</v>
      </c>
      <c r="F1503">
        <v>0</v>
      </c>
      <c r="G1503" s="10">
        <v>10</v>
      </c>
      <c r="H1503">
        <v>0</v>
      </c>
      <c r="J1503" t="s">
        <v>18</v>
      </c>
      <c r="K1503" t="s">
        <v>18</v>
      </c>
      <c r="L1503" t="s">
        <v>75</v>
      </c>
      <c r="M1503" s="39" t="s">
        <v>8916</v>
      </c>
      <c r="N1503" s="38" t="s">
        <v>8899</v>
      </c>
      <c r="O1503" s="38" t="s">
        <v>8899</v>
      </c>
      <c r="P1503" s="38" t="s">
        <v>8899</v>
      </c>
    </row>
    <row r="1504" spans="1:16" x14ac:dyDescent="0.3">
      <c r="A1504" t="s">
        <v>1638</v>
      </c>
      <c r="B1504" s="3">
        <v>10</v>
      </c>
      <c r="C1504">
        <v>0</v>
      </c>
      <c r="D1504">
        <v>0</v>
      </c>
      <c r="E1504">
        <v>0</v>
      </c>
      <c r="F1504" s="10">
        <v>10</v>
      </c>
      <c r="G1504">
        <v>0</v>
      </c>
      <c r="H1504">
        <v>0</v>
      </c>
      <c r="J1504" t="s">
        <v>51</v>
      </c>
      <c r="K1504" t="s">
        <v>81</v>
      </c>
      <c r="L1504" t="s">
        <v>75</v>
      </c>
      <c r="M1504" s="39" t="s">
        <v>8916</v>
      </c>
      <c r="N1504" s="38" t="s">
        <v>8899</v>
      </c>
      <c r="O1504" s="38" t="s">
        <v>8899</v>
      </c>
      <c r="P1504" s="38" t="s">
        <v>8899</v>
      </c>
    </row>
    <row r="1505" spans="1:16" x14ac:dyDescent="0.3">
      <c r="A1505" t="s">
        <v>1671</v>
      </c>
      <c r="B1505" s="3">
        <v>10</v>
      </c>
      <c r="C1505">
        <v>0</v>
      </c>
      <c r="D1505">
        <v>0</v>
      </c>
      <c r="E1505" s="10">
        <v>10</v>
      </c>
      <c r="F1505">
        <v>0</v>
      </c>
      <c r="G1505">
        <v>0</v>
      </c>
      <c r="H1505">
        <v>0</v>
      </c>
      <c r="J1505" t="s">
        <v>17</v>
      </c>
      <c r="K1505" t="s">
        <v>17</v>
      </c>
      <c r="L1505" t="s">
        <v>75</v>
      </c>
      <c r="M1505" s="39" t="s">
        <v>8916</v>
      </c>
      <c r="N1505" s="38" t="s">
        <v>8899</v>
      </c>
      <c r="O1505" s="38" t="s">
        <v>8899</v>
      </c>
      <c r="P1505" s="38" t="s">
        <v>8899</v>
      </c>
    </row>
    <row r="1506" spans="1:16" x14ac:dyDescent="0.3">
      <c r="A1506" t="s">
        <v>1599</v>
      </c>
      <c r="B1506" s="3">
        <v>10</v>
      </c>
      <c r="C1506">
        <v>0</v>
      </c>
      <c r="D1506">
        <v>0</v>
      </c>
      <c r="E1506">
        <v>0</v>
      </c>
      <c r="F1506">
        <v>0</v>
      </c>
      <c r="G1506" s="10">
        <v>10</v>
      </c>
      <c r="H1506">
        <v>0</v>
      </c>
      <c r="J1506" t="s">
        <v>18</v>
      </c>
      <c r="K1506" t="s">
        <v>18</v>
      </c>
      <c r="L1506" t="s">
        <v>75</v>
      </c>
      <c r="M1506" s="39" t="s">
        <v>8916</v>
      </c>
      <c r="N1506" s="38" t="s">
        <v>8899</v>
      </c>
      <c r="O1506" s="38" t="s">
        <v>8899</v>
      </c>
      <c r="P1506" s="38" t="s">
        <v>8899</v>
      </c>
    </row>
    <row r="1507" spans="1:16" x14ac:dyDescent="0.3">
      <c r="A1507" t="s">
        <v>1661</v>
      </c>
      <c r="B1507" s="3">
        <v>10</v>
      </c>
      <c r="C1507" s="10">
        <v>10</v>
      </c>
      <c r="D1507">
        <v>0</v>
      </c>
      <c r="E1507">
        <v>0</v>
      </c>
      <c r="F1507">
        <v>0</v>
      </c>
      <c r="G1507">
        <v>0</v>
      </c>
      <c r="H1507">
        <v>0</v>
      </c>
      <c r="J1507" t="s">
        <v>15</v>
      </c>
      <c r="K1507" t="s">
        <v>99</v>
      </c>
      <c r="L1507" t="s">
        <v>75</v>
      </c>
      <c r="M1507" s="39" t="s">
        <v>8916</v>
      </c>
      <c r="N1507" s="38" t="s">
        <v>8899</v>
      </c>
      <c r="O1507" s="38" t="s">
        <v>8899</v>
      </c>
      <c r="P1507" s="38" t="s">
        <v>8899</v>
      </c>
    </row>
    <row r="1508" spans="1:16" x14ac:dyDescent="0.3">
      <c r="A1508" t="s">
        <v>1705</v>
      </c>
      <c r="B1508" s="3">
        <v>10</v>
      </c>
      <c r="C1508">
        <v>0</v>
      </c>
      <c r="D1508" s="10">
        <v>10</v>
      </c>
      <c r="E1508">
        <v>0</v>
      </c>
      <c r="F1508">
        <v>0</v>
      </c>
      <c r="G1508">
        <v>0</v>
      </c>
      <c r="H1508">
        <v>0</v>
      </c>
      <c r="J1508" t="s">
        <v>16</v>
      </c>
      <c r="K1508" t="s">
        <v>16</v>
      </c>
      <c r="L1508" t="s">
        <v>75</v>
      </c>
      <c r="M1508" s="39" t="s">
        <v>8916</v>
      </c>
      <c r="N1508" s="38" t="s">
        <v>8899</v>
      </c>
      <c r="O1508" s="38" t="s">
        <v>8899</v>
      </c>
      <c r="P1508" s="38" t="s">
        <v>8899</v>
      </c>
    </row>
    <row r="1509" spans="1:16" x14ac:dyDescent="0.3">
      <c r="A1509" t="s">
        <v>1651</v>
      </c>
      <c r="B1509" s="3">
        <v>10</v>
      </c>
      <c r="C1509">
        <v>0</v>
      </c>
      <c r="D1509">
        <v>0</v>
      </c>
      <c r="E1509">
        <v>0</v>
      </c>
      <c r="F1509" s="10">
        <v>10</v>
      </c>
      <c r="G1509">
        <v>0</v>
      </c>
      <c r="H1509">
        <v>0</v>
      </c>
      <c r="J1509" t="s">
        <v>51</v>
      </c>
      <c r="K1509" t="s">
        <v>81</v>
      </c>
      <c r="L1509" t="s">
        <v>75</v>
      </c>
      <c r="M1509" s="39" t="s">
        <v>8916</v>
      </c>
      <c r="N1509" s="38" t="s">
        <v>8899</v>
      </c>
      <c r="O1509" s="38" t="s">
        <v>8899</v>
      </c>
      <c r="P1509" s="38" t="s">
        <v>8899</v>
      </c>
    </row>
    <row r="1510" spans="1:16" x14ac:dyDescent="0.3">
      <c r="A1510" t="s">
        <v>1685</v>
      </c>
      <c r="B1510" s="3">
        <v>10</v>
      </c>
      <c r="C1510">
        <v>0</v>
      </c>
      <c r="D1510">
        <v>0</v>
      </c>
      <c r="E1510" s="10">
        <v>10</v>
      </c>
      <c r="F1510">
        <v>0</v>
      </c>
      <c r="G1510">
        <v>0</v>
      </c>
      <c r="H1510">
        <v>0</v>
      </c>
      <c r="J1510" t="s">
        <v>17</v>
      </c>
      <c r="K1510" t="s">
        <v>17</v>
      </c>
      <c r="L1510" t="s">
        <v>75</v>
      </c>
      <c r="M1510" s="39" t="s">
        <v>8916</v>
      </c>
      <c r="N1510" s="38" t="s">
        <v>8899</v>
      </c>
      <c r="O1510" s="38" t="s">
        <v>8899</v>
      </c>
      <c r="P1510" s="38" t="s">
        <v>8899</v>
      </c>
    </row>
    <row r="1511" spans="1:16" x14ac:dyDescent="0.3">
      <c r="A1511" t="s">
        <v>1681</v>
      </c>
      <c r="B1511" s="3">
        <v>10</v>
      </c>
      <c r="C1511">
        <v>0</v>
      </c>
      <c r="D1511">
        <v>0</v>
      </c>
      <c r="E1511" s="10">
        <v>10</v>
      </c>
      <c r="F1511">
        <v>0</v>
      </c>
      <c r="G1511">
        <v>0</v>
      </c>
      <c r="H1511">
        <v>0</v>
      </c>
      <c r="J1511" t="s">
        <v>17</v>
      </c>
      <c r="K1511" t="s">
        <v>17</v>
      </c>
      <c r="L1511" t="s">
        <v>75</v>
      </c>
      <c r="M1511" s="39" t="s">
        <v>8916</v>
      </c>
      <c r="N1511" s="38" t="s">
        <v>8899</v>
      </c>
      <c r="O1511" s="38" t="s">
        <v>8899</v>
      </c>
      <c r="P1511" s="38" t="s">
        <v>8899</v>
      </c>
    </row>
    <row r="1512" spans="1:16" x14ac:dyDescent="0.3">
      <c r="A1512" t="s">
        <v>1659</v>
      </c>
      <c r="B1512" s="3">
        <v>10</v>
      </c>
      <c r="C1512" s="10">
        <v>10</v>
      </c>
      <c r="D1512">
        <v>0</v>
      </c>
      <c r="E1512">
        <v>0</v>
      </c>
      <c r="F1512">
        <v>0</v>
      </c>
      <c r="G1512">
        <v>0</v>
      </c>
      <c r="H1512">
        <v>0</v>
      </c>
      <c r="J1512" t="s">
        <v>15</v>
      </c>
      <c r="K1512" t="s">
        <v>99</v>
      </c>
      <c r="L1512" t="s">
        <v>75</v>
      </c>
      <c r="M1512" s="39" t="s">
        <v>8916</v>
      </c>
      <c r="N1512" s="38" t="s">
        <v>8899</v>
      </c>
      <c r="O1512" s="38" t="s">
        <v>8899</v>
      </c>
      <c r="P1512" s="38" t="s">
        <v>8899</v>
      </c>
    </row>
    <row r="1513" spans="1:16" x14ac:dyDescent="0.3">
      <c r="A1513" t="s">
        <v>1642</v>
      </c>
      <c r="B1513" s="3">
        <v>10</v>
      </c>
      <c r="C1513" s="10">
        <v>10</v>
      </c>
      <c r="D1513">
        <v>0</v>
      </c>
      <c r="E1513">
        <v>0</v>
      </c>
      <c r="F1513">
        <v>0</v>
      </c>
      <c r="G1513">
        <v>0</v>
      </c>
      <c r="H1513">
        <v>0</v>
      </c>
      <c r="J1513" t="s">
        <v>15</v>
      </c>
      <c r="K1513" t="s">
        <v>99</v>
      </c>
      <c r="L1513" t="s">
        <v>75</v>
      </c>
      <c r="M1513" s="39" t="s">
        <v>8916</v>
      </c>
      <c r="N1513" s="38" t="s">
        <v>8899</v>
      </c>
      <c r="O1513" s="38" t="s">
        <v>8899</v>
      </c>
      <c r="P1513" s="38" t="s">
        <v>8899</v>
      </c>
    </row>
    <row r="1514" spans="1:16" x14ac:dyDescent="0.3">
      <c r="A1514" t="s">
        <v>1696</v>
      </c>
      <c r="B1514" s="3">
        <v>10</v>
      </c>
      <c r="C1514">
        <v>0</v>
      </c>
      <c r="D1514" s="10">
        <v>10</v>
      </c>
      <c r="E1514">
        <v>0</v>
      </c>
      <c r="F1514">
        <v>0</v>
      </c>
      <c r="G1514">
        <v>0</v>
      </c>
      <c r="H1514">
        <v>0</v>
      </c>
      <c r="J1514" t="s">
        <v>16</v>
      </c>
      <c r="K1514" t="s">
        <v>16</v>
      </c>
      <c r="L1514" t="s">
        <v>75</v>
      </c>
      <c r="M1514" s="39" t="s">
        <v>8916</v>
      </c>
      <c r="N1514" s="38" t="s">
        <v>8899</v>
      </c>
      <c r="O1514" s="38" t="s">
        <v>8899</v>
      </c>
      <c r="P1514" s="38" t="s">
        <v>8899</v>
      </c>
    </row>
    <row r="1515" spans="1:16" x14ac:dyDescent="0.3">
      <c r="A1515" t="s">
        <v>1646</v>
      </c>
      <c r="B1515" s="3">
        <v>10</v>
      </c>
      <c r="C1515">
        <v>0</v>
      </c>
      <c r="D1515">
        <v>0</v>
      </c>
      <c r="E1515">
        <v>0</v>
      </c>
      <c r="F1515">
        <v>0</v>
      </c>
      <c r="G1515">
        <v>0</v>
      </c>
      <c r="H1515" s="10">
        <v>10</v>
      </c>
      <c r="J1515" t="s">
        <v>18</v>
      </c>
      <c r="K1515" t="s">
        <v>18</v>
      </c>
      <c r="L1515" t="s">
        <v>75</v>
      </c>
      <c r="M1515" s="39" t="s">
        <v>8916</v>
      </c>
      <c r="N1515" s="38" t="s">
        <v>8899</v>
      </c>
      <c r="O1515" s="38" t="s">
        <v>8899</v>
      </c>
      <c r="P1515" s="38" t="s">
        <v>8899</v>
      </c>
    </row>
    <row r="1516" spans="1:16" x14ac:dyDescent="0.3">
      <c r="A1516" t="s">
        <v>1621</v>
      </c>
      <c r="B1516" s="3">
        <v>10</v>
      </c>
      <c r="C1516" s="10">
        <v>10</v>
      </c>
      <c r="D1516">
        <v>0</v>
      </c>
      <c r="E1516">
        <v>0</v>
      </c>
      <c r="F1516">
        <v>0</v>
      </c>
      <c r="G1516">
        <v>0</v>
      </c>
      <c r="H1516">
        <v>0</v>
      </c>
      <c r="J1516" t="s">
        <v>15</v>
      </c>
      <c r="K1516" t="s">
        <v>99</v>
      </c>
      <c r="L1516" t="s">
        <v>75</v>
      </c>
      <c r="M1516" s="39" t="s">
        <v>8916</v>
      </c>
      <c r="N1516" s="38" t="s">
        <v>8899</v>
      </c>
      <c r="O1516" s="38" t="s">
        <v>8899</v>
      </c>
      <c r="P1516" s="38" t="s">
        <v>8899</v>
      </c>
    </row>
    <row r="1517" spans="1:16" x14ac:dyDescent="0.3">
      <c r="A1517" t="s">
        <v>1652</v>
      </c>
      <c r="B1517" s="3">
        <v>10</v>
      </c>
      <c r="C1517">
        <v>0</v>
      </c>
      <c r="D1517">
        <v>0</v>
      </c>
      <c r="E1517">
        <v>0</v>
      </c>
      <c r="F1517" s="10">
        <v>10</v>
      </c>
      <c r="G1517">
        <v>0</v>
      </c>
      <c r="H1517">
        <v>0</v>
      </c>
      <c r="J1517" t="s">
        <v>51</v>
      </c>
      <c r="K1517" t="s">
        <v>81</v>
      </c>
      <c r="L1517" t="s">
        <v>75</v>
      </c>
      <c r="M1517" s="39" t="s">
        <v>8916</v>
      </c>
      <c r="N1517" s="38" t="s">
        <v>8899</v>
      </c>
      <c r="O1517" s="38" t="s">
        <v>8899</v>
      </c>
      <c r="P1517" s="38" t="s">
        <v>8899</v>
      </c>
    </row>
    <row r="1518" spans="1:16" x14ac:dyDescent="0.3">
      <c r="A1518" t="s">
        <v>1664</v>
      </c>
      <c r="B1518" s="3">
        <v>10</v>
      </c>
      <c r="C1518">
        <v>0</v>
      </c>
      <c r="D1518">
        <v>0</v>
      </c>
      <c r="E1518" s="10">
        <v>10</v>
      </c>
      <c r="F1518">
        <v>0</v>
      </c>
      <c r="G1518">
        <v>0</v>
      </c>
      <c r="H1518">
        <v>0</v>
      </c>
      <c r="J1518" t="s">
        <v>17</v>
      </c>
      <c r="K1518" t="s">
        <v>17</v>
      </c>
      <c r="L1518" t="s">
        <v>75</v>
      </c>
      <c r="M1518" s="39" t="s">
        <v>8916</v>
      </c>
      <c r="N1518" s="38" t="s">
        <v>8899</v>
      </c>
      <c r="O1518" s="38" t="s">
        <v>8899</v>
      </c>
      <c r="P1518" s="38" t="s">
        <v>8899</v>
      </c>
    </row>
    <row r="1519" spans="1:16" x14ac:dyDescent="0.3">
      <c r="A1519" t="s">
        <v>1653</v>
      </c>
      <c r="B1519" s="3">
        <v>10</v>
      </c>
      <c r="C1519">
        <v>0</v>
      </c>
      <c r="D1519">
        <v>0</v>
      </c>
      <c r="E1519">
        <v>0</v>
      </c>
      <c r="F1519" s="10">
        <v>10</v>
      </c>
      <c r="G1519">
        <v>0</v>
      </c>
      <c r="H1519">
        <v>0</v>
      </c>
      <c r="J1519" t="s">
        <v>51</v>
      </c>
      <c r="K1519" t="s">
        <v>81</v>
      </c>
      <c r="L1519" t="s">
        <v>75</v>
      </c>
      <c r="M1519" s="39" t="s">
        <v>8916</v>
      </c>
      <c r="N1519" s="38" t="s">
        <v>8899</v>
      </c>
      <c r="O1519" s="38" t="s">
        <v>8899</v>
      </c>
      <c r="P1519" s="38" t="s">
        <v>8899</v>
      </c>
    </row>
    <row r="1520" spans="1:16" x14ac:dyDescent="0.3">
      <c r="A1520" t="s">
        <v>1702</v>
      </c>
      <c r="B1520" s="3">
        <v>10</v>
      </c>
      <c r="C1520">
        <v>0</v>
      </c>
      <c r="D1520" s="10">
        <v>10</v>
      </c>
      <c r="E1520">
        <v>0</v>
      </c>
      <c r="F1520">
        <v>0</v>
      </c>
      <c r="G1520">
        <v>0</v>
      </c>
      <c r="H1520">
        <v>0</v>
      </c>
      <c r="J1520" t="s">
        <v>16</v>
      </c>
      <c r="K1520" t="s">
        <v>16</v>
      </c>
      <c r="L1520" t="s">
        <v>75</v>
      </c>
      <c r="M1520" s="39" t="s">
        <v>8916</v>
      </c>
      <c r="N1520" s="38" t="s">
        <v>8899</v>
      </c>
      <c r="O1520" s="38" t="s">
        <v>8899</v>
      </c>
      <c r="P1520" s="38" t="s">
        <v>8899</v>
      </c>
    </row>
    <row r="1521" spans="1:17" x14ac:dyDescent="0.3">
      <c r="A1521" t="s">
        <v>1706</v>
      </c>
      <c r="B1521" s="3">
        <v>10</v>
      </c>
      <c r="C1521">
        <v>0</v>
      </c>
      <c r="D1521" s="10">
        <v>10</v>
      </c>
      <c r="E1521">
        <v>0</v>
      </c>
      <c r="F1521">
        <v>0</v>
      </c>
      <c r="G1521">
        <v>0</v>
      </c>
      <c r="H1521">
        <v>0</v>
      </c>
      <c r="J1521" t="s">
        <v>16</v>
      </c>
      <c r="K1521" t="s">
        <v>16</v>
      </c>
      <c r="L1521" t="s">
        <v>75</v>
      </c>
      <c r="M1521" s="39" t="s">
        <v>8916</v>
      </c>
      <c r="N1521" s="38" t="s">
        <v>8899</v>
      </c>
      <c r="O1521" s="38" t="s">
        <v>8899</v>
      </c>
      <c r="P1521" s="38" t="s">
        <v>8899</v>
      </c>
      <c r="Q1521" s="31" t="s">
        <v>9047</v>
      </c>
    </row>
    <row r="1522" spans="1:17" x14ac:dyDescent="0.3">
      <c r="A1522" t="s">
        <v>1590</v>
      </c>
      <c r="B1522" s="3">
        <v>10</v>
      </c>
      <c r="C1522">
        <v>0</v>
      </c>
      <c r="D1522">
        <v>0</v>
      </c>
      <c r="E1522">
        <v>0</v>
      </c>
      <c r="F1522">
        <v>0</v>
      </c>
      <c r="G1522" s="10">
        <v>10</v>
      </c>
      <c r="H1522">
        <v>0</v>
      </c>
      <c r="J1522" t="s">
        <v>18</v>
      </c>
      <c r="K1522" t="s">
        <v>18</v>
      </c>
      <c r="L1522" t="s">
        <v>75</v>
      </c>
      <c r="M1522" s="39" t="s">
        <v>8916</v>
      </c>
      <c r="N1522" s="38" t="s">
        <v>8899</v>
      </c>
      <c r="O1522" s="38" t="s">
        <v>8899</v>
      </c>
      <c r="P1522" s="38" t="s">
        <v>8899</v>
      </c>
    </row>
    <row r="1523" spans="1:17" x14ac:dyDescent="0.3">
      <c r="A1523" t="s">
        <v>1609</v>
      </c>
      <c r="B1523" s="3">
        <v>10</v>
      </c>
      <c r="C1523">
        <v>0</v>
      </c>
      <c r="D1523">
        <v>0</v>
      </c>
      <c r="E1523">
        <v>0</v>
      </c>
      <c r="F1523">
        <v>0</v>
      </c>
      <c r="G1523" s="10">
        <v>10</v>
      </c>
      <c r="H1523">
        <v>0</v>
      </c>
      <c r="J1523" t="s">
        <v>18</v>
      </c>
      <c r="K1523" t="s">
        <v>18</v>
      </c>
      <c r="L1523" t="s">
        <v>75</v>
      </c>
      <c r="M1523" s="39" t="s">
        <v>8916</v>
      </c>
      <c r="N1523" s="38" t="s">
        <v>8899</v>
      </c>
      <c r="O1523" s="38" t="s">
        <v>8899</v>
      </c>
      <c r="P1523" s="38" t="s">
        <v>8899</v>
      </c>
    </row>
    <row r="1524" spans="1:17" x14ac:dyDescent="0.3">
      <c r="A1524" t="s">
        <v>1718</v>
      </c>
      <c r="B1524" s="3">
        <v>10</v>
      </c>
      <c r="C1524">
        <v>0</v>
      </c>
      <c r="D1524" s="10">
        <v>10</v>
      </c>
      <c r="E1524">
        <v>0</v>
      </c>
      <c r="F1524">
        <v>0</v>
      </c>
      <c r="G1524">
        <v>0</v>
      </c>
      <c r="H1524">
        <v>0</v>
      </c>
      <c r="J1524" t="s">
        <v>16</v>
      </c>
      <c r="K1524" t="s">
        <v>16</v>
      </c>
      <c r="L1524" t="s">
        <v>75</v>
      </c>
      <c r="M1524" s="39" t="s">
        <v>8916</v>
      </c>
      <c r="N1524" s="38" t="s">
        <v>8899</v>
      </c>
      <c r="O1524" s="38" t="s">
        <v>8899</v>
      </c>
      <c r="P1524" s="38" t="s">
        <v>8899</v>
      </c>
    </row>
    <row r="1525" spans="1:17" x14ac:dyDescent="0.3">
      <c r="A1525" t="s">
        <v>1689</v>
      </c>
      <c r="B1525" s="3">
        <v>10</v>
      </c>
      <c r="C1525">
        <v>0</v>
      </c>
      <c r="D1525">
        <v>0</v>
      </c>
      <c r="E1525" s="10">
        <v>10</v>
      </c>
      <c r="F1525">
        <v>0</v>
      </c>
      <c r="G1525">
        <v>0</v>
      </c>
      <c r="H1525">
        <v>0</v>
      </c>
      <c r="J1525" t="s">
        <v>17</v>
      </c>
      <c r="K1525" t="s">
        <v>17</v>
      </c>
      <c r="L1525" t="s">
        <v>75</v>
      </c>
      <c r="M1525" s="39" t="s">
        <v>8916</v>
      </c>
      <c r="N1525" s="38" t="s">
        <v>8899</v>
      </c>
      <c r="O1525" s="38" t="s">
        <v>8899</v>
      </c>
      <c r="P1525" s="38" t="s">
        <v>8899</v>
      </c>
    </row>
    <row r="1526" spans="1:17" x14ac:dyDescent="0.3">
      <c r="A1526" t="s">
        <v>1635</v>
      </c>
      <c r="B1526" s="3">
        <v>10</v>
      </c>
      <c r="C1526" s="10">
        <v>10</v>
      </c>
      <c r="D1526">
        <v>0</v>
      </c>
      <c r="E1526">
        <v>0</v>
      </c>
      <c r="F1526">
        <v>0</v>
      </c>
      <c r="G1526">
        <v>0</v>
      </c>
      <c r="H1526">
        <v>0</v>
      </c>
      <c r="J1526" t="s">
        <v>15</v>
      </c>
      <c r="K1526" t="s">
        <v>99</v>
      </c>
      <c r="L1526" t="s">
        <v>75</v>
      </c>
      <c r="M1526" s="39" t="s">
        <v>8916</v>
      </c>
      <c r="N1526" s="38" t="s">
        <v>8899</v>
      </c>
      <c r="O1526" s="38" t="s">
        <v>8899</v>
      </c>
      <c r="P1526" s="38" t="s">
        <v>8899</v>
      </c>
    </row>
    <row r="1527" spans="1:17" x14ac:dyDescent="0.3">
      <c r="A1527" t="s">
        <v>1672</v>
      </c>
      <c r="B1527" s="3">
        <v>10</v>
      </c>
      <c r="C1527">
        <v>0</v>
      </c>
      <c r="D1527">
        <v>0</v>
      </c>
      <c r="E1527" s="10">
        <v>10</v>
      </c>
      <c r="F1527">
        <v>0</v>
      </c>
      <c r="G1527">
        <v>0</v>
      </c>
      <c r="H1527">
        <v>0</v>
      </c>
      <c r="J1527" t="s">
        <v>17</v>
      </c>
      <c r="K1527" t="s">
        <v>17</v>
      </c>
      <c r="L1527" t="s">
        <v>75</v>
      </c>
      <c r="M1527" s="39" t="s">
        <v>8916</v>
      </c>
      <c r="N1527" s="38" t="s">
        <v>8899</v>
      </c>
      <c r="O1527" s="38" t="s">
        <v>8899</v>
      </c>
      <c r="P1527" s="38" t="s">
        <v>8899</v>
      </c>
    </row>
    <row r="1528" spans="1:17" x14ac:dyDescent="0.3">
      <c r="A1528" t="s">
        <v>1639</v>
      </c>
      <c r="B1528" s="3">
        <v>10</v>
      </c>
      <c r="C1528">
        <v>0</v>
      </c>
      <c r="D1528">
        <v>0</v>
      </c>
      <c r="E1528">
        <v>0</v>
      </c>
      <c r="F1528" s="10">
        <v>10</v>
      </c>
      <c r="G1528">
        <v>0</v>
      </c>
      <c r="H1528">
        <v>0</v>
      </c>
      <c r="J1528" t="s">
        <v>51</v>
      </c>
      <c r="K1528" t="s">
        <v>81</v>
      </c>
      <c r="L1528" t="s">
        <v>75</v>
      </c>
      <c r="M1528" s="39" t="s">
        <v>8916</v>
      </c>
      <c r="N1528" s="38" t="s">
        <v>8899</v>
      </c>
      <c r="O1528" s="38" t="s">
        <v>8899</v>
      </c>
      <c r="P1528" s="38" t="s">
        <v>8899</v>
      </c>
    </row>
    <row r="1529" spans="1:17" x14ac:dyDescent="0.3">
      <c r="A1529" t="s">
        <v>1602</v>
      </c>
      <c r="B1529" s="3">
        <v>10</v>
      </c>
      <c r="C1529">
        <v>0</v>
      </c>
      <c r="D1529">
        <v>0</v>
      </c>
      <c r="E1529">
        <v>0</v>
      </c>
      <c r="F1529">
        <v>0</v>
      </c>
      <c r="G1529" s="10">
        <v>10</v>
      </c>
      <c r="H1529">
        <v>0</v>
      </c>
      <c r="J1529" t="s">
        <v>18</v>
      </c>
      <c r="K1529" t="s">
        <v>18</v>
      </c>
      <c r="L1529" t="s">
        <v>75</v>
      </c>
      <c r="M1529" s="39" t="s">
        <v>8916</v>
      </c>
      <c r="N1529" s="38" t="s">
        <v>8899</v>
      </c>
      <c r="O1529" s="38" t="s">
        <v>8899</v>
      </c>
      <c r="P1529" s="38" t="s">
        <v>8899</v>
      </c>
    </row>
    <row r="1530" spans="1:17" x14ac:dyDescent="0.3">
      <c r="A1530" t="s">
        <v>1712</v>
      </c>
      <c r="B1530" s="3">
        <v>10</v>
      </c>
      <c r="C1530">
        <v>0</v>
      </c>
      <c r="D1530" s="10">
        <v>10</v>
      </c>
      <c r="E1530">
        <v>0</v>
      </c>
      <c r="F1530">
        <v>0</v>
      </c>
      <c r="G1530">
        <v>0</v>
      </c>
      <c r="H1530">
        <v>0</v>
      </c>
      <c r="J1530" t="s">
        <v>16</v>
      </c>
      <c r="K1530" t="s">
        <v>16</v>
      </c>
      <c r="L1530" t="s">
        <v>75</v>
      </c>
      <c r="M1530" s="39" t="s">
        <v>8916</v>
      </c>
      <c r="N1530" s="38" t="s">
        <v>8899</v>
      </c>
      <c r="O1530" s="38" t="s">
        <v>8899</v>
      </c>
      <c r="P1530" s="38" t="s">
        <v>8899</v>
      </c>
    </row>
    <row r="1531" spans="1:17" x14ac:dyDescent="0.3">
      <c r="A1531" t="s">
        <v>1690</v>
      </c>
      <c r="B1531" s="3">
        <v>10</v>
      </c>
      <c r="C1531">
        <v>0</v>
      </c>
      <c r="D1531">
        <v>0</v>
      </c>
      <c r="E1531" s="10">
        <v>10</v>
      </c>
      <c r="F1531">
        <v>0</v>
      </c>
      <c r="G1531">
        <v>0</v>
      </c>
      <c r="H1531">
        <v>0</v>
      </c>
      <c r="J1531" t="s">
        <v>17</v>
      </c>
      <c r="K1531" t="s">
        <v>17</v>
      </c>
      <c r="L1531" t="s">
        <v>75</v>
      </c>
      <c r="M1531" s="39" t="s">
        <v>8916</v>
      </c>
      <c r="N1531" s="38" t="s">
        <v>8899</v>
      </c>
      <c r="O1531" s="38" t="s">
        <v>8899</v>
      </c>
      <c r="P1531" s="38" t="s">
        <v>8899</v>
      </c>
    </row>
    <row r="1532" spans="1:17" x14ac:dyDescent="0.3">
      <c r="A1532" t="s">
        <v>1667</v>
      </c>
      <c r="B1532" s="3">
        <v>10</v>
      </c>
      <c r="C1532">
        <v>0</v>
      </c>
      <c r="D1532">
        <v>0</v>
      </c>
      <c r="E1532" s="10">
        <v>10</v>
      </c>
      <c r="F1532">
        <v>0</v>
      </c>
      <c r="G1532">
        <v>0</v>
      </c>
      <c r="H1532">
        <v>0</v>
      </c>
      <c r="J1532" t="s">
        <v>17</v>
      </c>
      <c r="K1532" t="s">
        <v>17</v>
      </c>
      <c r="L1532" t="s">
        <v>75</v>
      </c>
      <c r="M1532" s="39" t="s">
        <v>8916</v>
      </c>
      <c r="N1532" s="38" t="s">
        <v>8899</v>
      </c>
      <c r="O1532" s="38" t="s">
        <v>8899</v>
      </c>
      <c r="P1532" s="38" t="s">
        <v>8899</v>
      </c>
    </row>
    <row r="1533" spans="1:17" x14ac:dyDescent="0.3">
      <c r="A1533" t="s">
        <v>1684</v>
      </c>
      <c r="B1533" s="3">
        <v>10</v>
      </c>
      <c r="C1533">
        <v>0</v>
      </c>
      <c r="D1533">
        <v>0</v>
      </c>
      <c r="E1533" s="10">
        <v>10</v>
      </c>
      <c r="F1533">
        <v>0</v>
      </c>
      <c r="G1533">
        <v>0</v>
      </c>
      <c r="H1533">
        <v>0</v>
      </c>
      <c r="J1533" t="s">
        <v>17</v>
      </c>
      <c r="K1533" t="s">
        <v>17</v>
      </c>
      <c r="L1533" t="s">
        <v>75</v>
      </c>
      <c r="M1533" s="39" t="s">
        <v>8916</v>
      </c>
      <c r="N1533" s="38" t="s">
        <v>8899</v>
      </c>
      <c r="O1533" s="38" t="s">
        <v>8899</v>
      </c>
      <c r="P1533" s="38" t="s">
        <v>8899</v>
      </c>
    </row>
    <row r="1534" spans="1:17" x14ac:dyDescent="0.3">
      <c r="A1534" t="s">
        <v>1598</v>
      </c>
      <c r="B1534" s="3">
        <v>10</v>
      </c>
      <c r="C1534">
        <v>0</v>
      </c>
      <c r="D1534">
        <v>0</v>
      </c>
      <c r="E1534">
        <v>0</v>
      </c>
      <c r="F1534">
        <v>0</v>
      </c>
      <c r="G1534" s="10">
        <v>10</v>
      </c>
      <c r="H1534">
        <v>0</v>
      </c>
      <c r="J1534" t="s">
        <v>18</v>
      </c>
      <c r="K1534" t="s">
        <v>18</v>
      </c>
      <c r="L1534" t="s">
        <v>75</v>
      </c>
      <c r="M1534" s="39" t="s">
        <v>8916</v>
      </c>
      <c r="N1534" s="38" t="s">
        <v>8899</v>
      </c>
      <c r="O1534" s="38" t="s">
        <v>8899</v>
      </c>
      <c r="P1534" s="38" t="s">
        <v>8899</v>
      </c>
    </row>
    <row r="1535" spans="1:17" x14ac:dyDescent="0.3">
      <c r="A1535" t="s">
        <v>1692</v>
      </c>
      <c r="B1535" s="3">
        <v>10</v>
      </c>
      <c r="C1535">
        <v>0</v>
      </c>
      <c r="D1535">
        <v>0</v>
      </c>
      <c r="E1535" s="10">
        <v>10</v>
      </c>
      <c r="F1535">
        <v>0</v>
      </c>
      <c r="G1535">
        <v>0</v>
      </c>
      <c r="H1535">
        <v>0</v>
      </c>
      <c r="J1535" t="s">
        <v>17</v>
      </c>
      <c r="K1535" t="s">
        <v>17</v>
      </c>
      <c r="L1535" t="s">
        <v>75</v>
      </c>
      <c r="M1535" s="39" t="s">
        <v>8916</v>
      </c>
      <c r="N1535" s="38" t="s">
        <v>8899</v>
      </c>
      <c r="O1535" s="38" t="s">
        <v>8899</v>
      </c>
      <c r="P1535" s="38" t="s">
        <v>8899</v>
      </c>
    </row>
    <row r="1536" spans="1:17" x14ac:dyDescent="0.3">
      <c r="A1536" t="s">
        <v>1645</v>
      </c>
      <c r="B1536" s="3">
        <v>10</v>
      </c>
      <c r="C1536">
        <v>0</v>
      </c>
      <c r="D1536">
        <v>0</v>
      </c>
      <c r="E1536">
        <v>0</v>
      </c>
      <c r="F1536">
        <v>0</v>
      </c>
      <c r="G1536">
        <v>0</v>
      </c>
      <c r="H1536" s="10">
        <v>10</v>
      </c>
      <c r="J1536" t="s">
        <v>18</v>
      </c>
      <c r="K1536" t="s">
        <v>18</v>
      </c>
      <c r="L1536" t="s">
        <v>75</v>
      </c>
      <c r="M1536" s="39" t="s">
        <v>8916</v>
      </c>
      <c r="N1536" s="38" t="s">
        <v>8899</v>
      </c>
      <c r="O1536" s="38" t="s">
        <v>8899</v>
      </c>
      <c r="P1536" s="38" t="s">
        <v>8899</v>
      </c>
    </row>
    <row r="1537" spans="1:16" x14ac:dyDescent="0.3">
      <c r="A1537" t="s">
        <v>1688</v>
      </c>
      <c r="B1537" s="3">
        <v>10</v>
      </c>
      <c r="C1537">
        <v>0</v>
      </c>
      <c r="D1537">
        <v>0</v>
      </c>
      <c r="E1537" s="10">
        <v>10</v>
      </c>
      <c r="F1537">
        <v>0</v>
      </c>
      <c r="G1537">
        <v>0</v>
      </c>
      <c r="H1537">
        <v>0</v>
      </c>
      <c r="J1537" t="s">
        <v>17</v>
      </c>
      <c r="K1537" t="s">
        <v>17</v>
      </c>
      <c r="L1537" t="s">
        <v>75</v>
      </c>
      <c r="M1537" s="39" t="s">
        <v>8916</v>
      </c>
      <c r="N1537" s="38" t="s">
        <v>8899</v>
      </c>
      <c r="O1537" s="38" t="s">
        <v>8899</v>
      </c>
      <c r="P1537" s="38" t="s">
        <v>8899</v>
      </c>
    </row>
    <row r="1538" spans="1:16" x14ac:dyDescent="0.3">
      <c r="A1538" t="s">
        <v>1592</v>
      </c>
      <c r="B1538" s="3">
        <v>10</v>
      </c>
      <c r="C1538">
        <v>0</v>
      </c>
      <c r="D1538">
        <v>0</v>
      </c>
      <c r="E1538">
        <v>0</v>
      </c>
      <c r="F1538">
        <v>0</v>
      </c>
      <c r="G1538" s="10">
        <v>10</v>
      </c>
      <c r="H1538">
        <v>0</v>
      </c>
      <c r="J1538" t="s">
        <v>18</v>
      </c>
      <c r="K1538" t="s">
        <v>18</v>
      </c>
      <c r="L1538" t="s">
        <v>75</v>
      </c>
      <c r="M1538" s="39" t="s">
        <v>8916</v>
      </c>
      <c r="N1538" s="38" t="s">
        <v>8899</v>
      </c>
      <c r="O1538" s="38" t="s">
        <v>8899</v>
      </c>
      <c r="P1538" s="38" t="s">
        <v>8899</v>
      </c>
    </row>
    <row r="1539" spans="1:16" x14ac:dyDescent="0.3">
      <c r="A1539" t="s">
        <v>1600</v>
      </c>
      <c r="B1539" s="3">
        <v>10</v>
      </c>
      <c r="C1539">
        <v>0</v>
      </c>
      <c r="D1539">
        <v>0</v>
      </c>
      <c r="E1539">
        <v>0</v>
      </c>
      <c r="F1539">
        <v>0</v>
      </c>
      <c r="G1539" s="10">
        <v>10</v>
      </c>
      <c r="H1539">
        <v>0</v>
      </c>
      <c r="J1539" t="s">
        <v>18</v>
      </c>
      <c r="K1539" t="s">
        <v>18</v>
      </c>
      <c r="L1539" t="s">
        <v>75</v>
      </c>
      <c r="M1539" s="39" t="s">
        <v>8916</v>
      </c>
      <c r="N1539" s="38" t="s">
        <v>8899</v>
      </c>
      <c r="O1539" s="38" t="s">
        <v>8899</v>
      </c>
      <c r="P1539" s="38" t="s">
        <v>8899</v>
      </c>
    </row>
    <row r="1540" spans="1:16" x14ac:dyDescent="0.3">
      <c r="A1540" t="s">
        <v>1631</v>
      </c>
      <c r="B1540" s="3">
        <v>10</v>
      </c>
      <c r="C1540" s="10">
        <v>10</v>
      </c>
      <c r="D1540">
        <v>0</v>
      </c>
      <c r="E1540">
        <v>0</v>
      </c>
      <c r="F1540">
        <v>0</v>
      </c>
      <c r="G1540">
        <v>0</v>
      </c>
      <c r="H1540">
        <v>0</v>
      </c>
      <c r="J1540" t="s">
        <v>15</v>
      </c>
      <c r="K1540" t="s">
        <v>99</v>
      </c>
      <c r="L1540" t="s">
        <v>75</v>
      </c>
      <c r="M1540" s="39" t="s">
        <v>8916</v>
      </c>
      <c r="N1540" s="38" t="s">
        <v>8899</v>
      </c>
      <c r="O1540" s="38" t="s">
        <v>8899</v>
      </c>
      <c r="P1540" s="38" t="s">
        <v>8899</v>
      </c>
    </row>
    <row r="1541" spans="1:16" x14ac:dyDescent="0.3">
      <c r="A1541" t="s">
        <v>1617</v>
      </c>
      <c r="B1541" s="3">
        <v>10</v>
      </c>
      <c r="C1541">
        <v>0</v>
      </c>
      <c r="D1541">
        <v>0</v>
      </c>
      <c r="E1541">
        <v>0</v>
      </c>
      <c r="F1541">
        <v>1</v>
      </c>
      <c r="G1541">
        <v>0</v>
      </c>
      <c r="H1541">
        <v>9</v>
      </c>
      <c r="J1541" t="s">
        <v>125</v>
      </c>
      <c r="K1541" t="s">
        <v>126</v>
      </c>
      <c r="L1541" t="s">
        <v>46</v>
      </c>
      <c r="M1541" s="39" t="s">
        <v>8916</v>
      </c>
      <c r="N1541" s="38" t="s">
        <v>8899</v>
      </c>
      <c r="O1541" s="38" t="s">
        <v>8899</v>
      </c>
      <c r="P1541" s="38" t="s">
        <v>8899</v>
      </c>
    </row>
    <row r="1542" spans="1:16" x14ac:dyDescent="0.3">
      <c r="A1542" t="s">
        <v>1625</v>
      </c>
      <c r="B1542" s="3">
        <v>10</v>
      </c>
      <c r="C1542">
        <v>0</v>
      </c>
      <c r="D1542">
        <v>0</v>
      </c>
      <c r="E1542">
        <v>0</v>
      </c>
      <c r="F1542">
        <v>3</v>
      </c>
      <c r="G1542">
        <v>0</v>
      </c>
      <c r="H1542">
        <v>7</v>
      </c>
      <c r="J1542" t="s">
        <v>125</v>
      </c>
      <c r="K1542" t="s">
        <v>126</v>
      </c>
      <c r="L1542" t="s">
        <v>46</v>
      </c>
      <c r="M1542" s="39" t="s">
        <v>8916</v>
      </c>
      <c r="N1542" s="38" t="s">
        <v>8899</v>
      </c>
      <c r="O1542" s="38" t="s">
        <v>8899</v>
      </c>
      <c r="P1542" s="38" t="s">
        <v>8899</v>
      </c>
    </row>
    <row r="1543" spans="1:16" x14ac:dyDescent="0.3">
      <c r="A1543" t="s">
        <v>1654</v>
      </c>
      <c r="B1543" s="3">
        <v>10</v>
      </c>
      <c r="C1543">
        <v>0</v>
      </c>
      <c r="D1543">
        <v>0</v>
      </c>
      <c r="E1543">
        <v>0</v>
      </c>
      <c r="F1543" s="10">
        <v>10</v>
      </c>
      <c r="G1543">
        <v>0</v>
      </c>
      <c r="H1543">
        <v>0</v>
      </c>
      <c r="J1543" t="s">
        <v>51</v>
      </c>
      <c r="K1543" t="s">
        <v>81</v>
      </c>
      <c r="L1543" t="s">
        <v>75</v>
      </c>
      <c r="M1543" s="39" t="s">
        <v>8916</v>
      </c>
      <c r="N1543" s="38" t="s">
        <v>8899</v>
      </c>
      <c r="O1543" s="38" t="s">
        <v>8899</v>
      </c>
      <c r="P1543" s="38" t="s">
        <v>8899</v>
      </c>
    </row>
    <row r="1544" spans="1:16" x14ac:dyDescent="0.3">
      <c r="A1544" t="s">
        <v>1717</v>
      </c>
      <c r="B1544" s="3">
        <v>10</v>
      </c>
      <c r="C1544">
        <v>0</v>
      </c>
      <c r="D1544" s="10">
        <v>10</v>
      </c>
      <c r="E1544">
        <v>0</v>
      </c>
      <c r="F1544">
        <v>0</v>
      </c>
      <c r="G1544">
        <v>0</v>
      </c>
      <c r="H1544">
        <v>0</v>
      </c>
      <c r="J1544" t="s">
        <v>16</v>
      </c>
      <c r="K1544" t="s">
        <v>16</v>
      </c>
      <c r="L1544" t="s">
        <v>75</v>
      </c>
      <c r="M1544" s="39" t="s">
        <v>8916</v>
      </c>
      <c r="N1544" s="38" t="s">
        <v>8899</v>
      </c>
      <c r="O1544" s="38" t="s">
        <v>8899</v>
      </c>
      <c r="P1544" s="38" t="s">
        <v>8899</v>
      </c>
    </row>
    <row r="1545" spans="1:16" x14ac:dyDescent="0.3">
      <c r="A1545" t="s">
        <v>1613</v>
      </c>
      <c r="B1545" s="3">
        <v>10</v>
      </c>
      <c r="C1545">
        <v>0</v>
      </c>
      <c r="D1545">
        <v>0</v>
      </c>
      <c r="E1545">
        <v>0</v>
      </c>
      <c r="F1545">
        <v>0</v>
      </c>
      <c r="G1545">
        <v>0</v>
      </c>
      <c r="H1545" s="10">
        <v>10</v>
      </c>
      <c r="J1545" t="s">
        <v>18</v>
      </c>
      <c r="K1545" t="s">
        <v>18</v>
      </c>
      <c r="L1545" t="s">
        <v>75</v>
      </c>
      <c r="M1545" s="39" t="s">
        <v>8916</v>
      </c>
      <c r="N1545" s="38" t="s">
        <v>8899</v>
      </c>
      <c r="O1545" s="38" t="s">
        <v>8899</v>
      </c>
      <c r="P1545" s="38" t="s">
        <v>8899</v>
      </c>
    </row>
    <row r="1546" spans="1:16" x14ac:dyDescent="0.3">
      <c r="A1546" t="s">
        <v>1655</v>
      </c>
      <c r="B1546" s="3">
        <v>10</v>
      </c>
      <c r="C1546">
        <v>0</v>
      </c>
      <c r="D1546">
        <v>0</v>
      </c>
      <c r="E1546">
        <v>0</v>
      </c>
      <c r="F1546" s="10">
        <v>10</v>
      </c>
      <c r="G1546">
        <v>0</v>
      </c>
      <c r="H1546">
        <v>0</v>
      </c>
      <c r="J1546" t="s">
        <v>51</v>
      </c>
      <c r="K1546" t="s">
        <v>81</v>
      </c>
      <c r="L1546" t="s">
        <v>75</v>
      </c>
      <c r="M1546" s="39" t="s">
        <v>8916</v>
      </c>
      <c r="N1546" s="38" t="s">
        <v>8899</v>
      </c>
      <c r="O1546" s="38" t="s">
        <v>8899</v>
      </c>
      <c r="P1546" s="38" t="s">
        <v>8899</v>
      </c>
    </row>
    <row r="1547" spans="1:16" x14ac:dyDescent="0.3">
      <c r="A1547" t="s">
        <v>1715</v>
      </c>
      <c r="B1547" s="3">
        <v>10</v>
      </c>
      <c r="C1547">
        <v>0</v>
      </c>
      <c r="D1547" s="10">
        <v>10</v>
      </c>
      <c r="E1547">
        <v>0</v>
      </c>
      <c r="F1547">
        <v>0</v>
      </c>
      <c r="G1547">
        <v>0</v>
      </c>
      <c r="H1547">
        <v>0</v>
      </c>
      <c r="J1547" t="s">
        <v>16</v>
      </c>
      <c r="K1547" t="s">
        <v>16</v>
      </c>
      <c r="L1547" t="s">
        <v>75</v>
      </c>
      <c r="M1547" s="39" t="s">
        <v>8916</v>
      </c>
      <c r="N1547" s="38" t="s">
        <v>8899</v>
      </c>
      <c r="O1547" s="38" t="s">
        <v>8899</v>
      </c>
      <c r="P1547" s="38" t="s">
        <v>8899</v>
      </c>
    </row>
    <row r="1548" spans="1:16" x14ac:dyDescent="0.3">
      <c r="A1548" t="s">
        <v>1633</v>
      </c>
      <c r="B1548" s="3">
        <v>10</v>
      </c>
      <c r="C1548" s="10">
        <v>10</v>
      </c>
      <c r="D1548">
        <v>0</v>
      </c>
      <c r="E1548">
        <v>0</v>
      </c>
      <c r="F1548">
        <v>0</v>
      </c>
      <c r="G1548">
        <v>0</v>
      </c>
      <c r="H1548">
        <v>0</v>
      </c>
      <c r="J1548" t="s">
        <v>15</v>
      </c>
      <c r="K1548" t="s">
        <v>99</v>
      </c>
      <c r="L1548" t="s">
        <v>75</v>
      </c>
      <c r="M1548" s="39" t="s">
        <v>8916</v>
      </c>
      <c r="N1548" s="38" t="s">
        <v>8899</v>
      </c>
      <c r="O1548" s="38" t="s">
        <v>8899</v>
      </c>
      <c r="P1548" s="38" t="s">
        <v>8899</v>
      </c>
    </row>
    <row r="1549" spans="1:16" x14ac:dyDescent="0.3">
      <c r="A1549" t="s">
        <v>1647</v>
      </c>
      <c r="B1549" s="3">
        <v>10</v>
      </c>
      <c r="C1549">
        <v>0</v>
      </c>
      <c r="D1549">
        <v>0</v>
      </c>
      <c r="E1549">
        <v>0</v>
      </c>
      <c r="F1549" s="10">
        <v>10</v>
      </c>
      <c r="G1549">
        <v>0</v>
      </c>
      <c r="H1549">
        <v>0</v>
      </c>
      <c r="J1549" t="s">
        <v>51</v>
      </c>
      <c r="K1549" t="s">
        <v>81</v>
      </c>
      <c r="L1549" t="s">
        <v>75</v>
      </c>
      <c r="M1549" s="39" t="s">
        <v>8916</v>
      </c>
      <c r="N1549" s="38" t="s">
        <v>8899</v>
      </c>
      <c r="O1549" s="38" t="s">
        <v>8899</v>
      </c>
      <c r="P1549" s="38" t="s">
        <v>8899</v>
      </c>
    </row>
    <row r="1550" spans="1:16" x14ac:dyDescent="0.3">
      <c r="A1550" t="s">
        <v>1593</v>
      </c>
      <c r="B1550" s="3">
        <v>10</v>
      </c>
      <c r="C1550">
        <v>0</v>
      </c>
      <c r="D1550">
        <v>0</v>
      </c>
      <c r="E1550">
        <v>0</v>
      </c>
      <c r="F1550">
        <v>0</v>
      </c>
      <c r="G1550" s="10">
        <v>10</v>
      </c>
      <c r="H1550">
        <v>0</v>
      </c>
      <c r="J1550" t="s">
        <v>18</v>
      </c>
      <c r="K1550" t="s">
        <v>18</v>
      </c>
      <c r="L1550" t="s">
        <v>75</v>
      </c>
      <c r="M1550" s="39" t="s">
        <v>8916</v>
      </c>
      <c r="N1550" s="38" t="s">
        <v>8899</v>
      </c>
      <c r="O1550" s="38" t="s">
        <v>8899</v>
      </c>
      <c r="P1550" s="38" t="s">
        <v>8899</v>
      </c>
    </row>
    <row r="1551" spans="1:16" x14ac:dyDescent="0.3">
      <c r="A1551" t="s">
        <v>1723</v>
      </c>
      <c r="B1551" s="3">
        <v>10</v>
      </c>
      <c r="C1551">
        <v>0</v>
      </c>
      <c r="D1551">
        <v>0</v>
      </c>
      <c r="E1551">
        <v>0</v>
      </c>
      <c r="F1551">
        <v>0</v>
      </c>
      <c r="G1551">
        <v>9</v>
      </c>
      <c r="H1551">
        <v>1</v>
      </c>
      <c r="J1551" t="s">
        <v>18</v>
      </c>
      <c r="K1551" t="s">
        <v>18</v>
      </c>
      <c r="L1551" t="s">
        <v>75</v>
      </c>
      <c r="M1551" s="39" t="s">
        <v>8916</v>
      </c>
      <c r="N1551" s="38" t="s">
        <v>8899</v>
      </c>
      <c r="O1551" s="38" t="s">
        <v>8899</v>
      </c>
      <c r="P1551" s="38" t="s">
        <v>8899</v>
      </c>
    </row>
    <row r="1552" spans="1:16" x14ac:dyDescent="0.3">
      <c r="A1552" t="s">
        <v>1670</v>
      </c>
      <c r="B1552" s="3">
        <v>10</v>
      </c>
      <c r="C1552">
        <v>0</v>
      </c>
      <c r="D1552">
        <v>0</v>
      </c>
      <c r="E1552" s="10">
        <v>10</v>
      </c>
      <c r="F1552">
        <v>0</v>
      </c>
      <c r="G1552">
        <v>0</v>
      </c>
      <c r="H1552">
        <v>0</v>
      </c>
      <c r="J1552" t="s">
        <v>17</v>
      </c>
      <c r="K1552" t="s">
        <v>17</v>
      </c>
      <c r="L1552" t="s">
        <v>75</v>
      </c>
      <c r="M1552" s="39" t="s">
        <v>8916</v>
      </c>
      <c r="N1552" s="38" t="s">
        <v>8899</v>
      </c>
      <c r="O1552" s="38" t="s">
        <v>8899</v>
      </c>
      <c r="P1552" s="38" t="s">
        <v>8899</v>
      </c>
    </row>
    <row r="1553" spans="1:16" x14ac:dyDescent="0.3">
      <c r="A1553" t="s">
        <v>1611</v>
      </c>
      <c r="B1553" s="3">
        <v>10</v>
      </c>
      <c r="C1553">
        <v>0</v>
      </c>
      <c r="D1553">
        <v>0</v>
      </c>
      <c r="E1553">
        <v>0</v>
      </c>
      <c r="F1553">
        <v>0</v>
      </c>
      <c r="G1553">
        <v>5</v>
      </c>
      <c r="H1553">
        <v>5</v>
      </c>
      <c r="J1553" t="s">
        <v>18</v>
      </c>
      <c r="K1553" t="s">
        <v>18</v>
      </c>
      <c r="L1553" t="s">
        <v>75</v>
      </c>
      <c r="M1553" s="39" t="s">
        <v>8916</v>
      </c>
      <c r="N1553" s="38" t="s">
        <v>8899</v>
      </c>
      <c r="O1553" s="38" t="s">
        <v>8899</v>
      </c>
      <c r="P1553" s="38" t="s">
        <v>8899</v>
      </c>
    </row>
    <row r="1554" spans="1:16" x14ac:dyDescent="0.3">
      <c r="A1554" t="s">
        <v>1668</v>
      </c>
      <c r="B1554" s="3">
        <v>10</v>
      </c>
      <c r="C1554">
        <v>0</v>
      </c>
      <c r="D1554">
        <v>0</v>
      </c>
      <c r="E1554" s="10">
        <v>10</v>
      </c>
      <c r="F1554">
        <v>0</v>
      </c>
      <c r="G1554">
        <v>0</v>
      </c>
      <c r="H1554">
        <v>0</v>
      </c>
      <c r="J1554" t="s">
        <v>17</v>
      </c>
      <c r="K1554" t="s">
        <v>17</v>
      </c>
      <c r="L1554" t="s">
        <v>75</v>
      </c>
      <c r="M1554" s="39" t="s">
        <v>8916</v>
      </c>
      <c r="N1554" s="38" t="s">
        <v>8899</v>
      </c>
      <c r="O1554" s="38" t="s">
        <v>8899</v>
      </c>
      <c r="P1554" s="38" t="s">
        <v>8899</v>
      </c>
    </row>
    <row r="1555" spans="1:16" x14ac:dyDescent="0.3">
      <c r="A1555" t="s">
        <v>1708</v>
      </c>
      <c r="B1555" s="3">
        <v>10</v>
      </c>
      <c r="C1555">
        <v>0</v>
      </c>
      <c r="D1555" s="10">
        <v>10</v>
      </c>
      <c r="E1555">
        <v>0</v>
      </c>
      <c r="F1555">
        <v>0</v>
      </c>
      <c r="G1555">
        <v>0</v>
      </c>
      <c r="H1555">
        <v>0</v>
      </c>
      <c r="J1555" t="s">
        <v>16</v>
      </c>
      <c r="K1555" t="s">
        <v>16</v>
      </c>
      <c r="L1555" t="s">
        <v>75</v>
      </c>
      <c r="M1555" s="39" t="s">
        <v>8916</v>
      </c>
      <c r="N1555" s="38" t="s">
        <v>8899</v>
      </c>
      <c r="O1555" s="38" t="s">
        <v>8899</v>
      </c>
      <c r="P1555" s="38" t="s">
        <v>8899</v>
      </c>
    </row>
    <row r="1556" spans="1:16" x14ac:dyDescent="0.3">
      <c r="A1556" t="s">
        <v>1637</v>
      </c>
      <c r="B1556" s="3">
        <v>10</v>
      </c>
      <c r="C1556">
        <v>0</v>
      </c>
      <c r="D1556">
        <v>0</v>
      </c>
      <c r="E1556">
        <v>0</v>
      </c>
      <c r="F1556" s="10">
        <v>10</v>
      </c>
      <c r="G1556">
        <v>0</v>
      </c>
      <c r="H1556">
        <v>0</v>
      </c>
      <c r="J1556" t="s">
        <v>51</v>
      </c>
      <c r="K1556" t="s">
        <v>81</v>
      </c>
      <c r="L1556" t="s">
        <v>75</v>
      </c>
      <c r="M1556" s="39" t="s">
        <v>8916</v>
      </c>
      <c r="N1556" s="38" t="s">
        <v>8899</v>
      </c>
      <c r="O1556" s="38" t="s">
        <v>8899</v>
      </c>
      <c r="P1556" s="38" t="s">
        <v>8899</v>
      </c>
    </row>
    <row r="1557" spans="1:16" x14ac:dyDescent="0.3">
      <c r="A1557" t="s">
        <v>1714</v>
      </c>
      <c r="B1557" s="3">
        <v>10</v>
      </c>
      <c r="C1557">
        <v>0</v>
      </c>
      <c r="D1557" s="10">
        <v>10</v>
      </c>
      <c r="E1557">
        <v>0</v>
      </c>
      <c r="F1557">
        <v>0</v>
      </c>
      <c r="G1557">
        <v>0</v>
      </c>
      <c r="H1557">
        <v>0</v>
      </c>
      <c r="J1557" t="s">
        <v>16</v>
      </c>
      <c r="K1557" t="s">
        <v>16</v>
      </c>
      <c r="L1557" t="s">
        <v>75</v>
      </c>
      <c r="M1557" s="39" t="s">
        <v>8916</v>
      </c>
      <c r="N1557" s="38" t="s">
        <v>8899</v>
      </c>
      <c r="O1557" s="38" t="s">
        <v>8899</v>
      </c>
      <c r="P1557" s="38" t="s">
        <v>8899</v>
      </c>
    </row>
    <row r="1558" spans="1:16" x14ac:dyDescent="0.3">
      <c r="A1558" t="s">
        <v>1703</v>
      </c>
      <c r="B1558" s="3">
        <v>10</v>
      </c>
      <c r="C1558">
        <v>0</v>
      </c>
      <c r="D1558" s="10">
        <v>10</v>
      </c>
      <c r="E1558">
        <v>0</v>
      </c>
      <c r="F1558">
        <v>0</v>
      </c>
      <c r="G1558">
        <v>0</v>
      </c>
      <c r="H1558">
        <v>0</v>
      </c>
      <c r="J1558" t="s">
        <v>16</v>
      </c>
      <c r="K1558" t="s">
        <v>16</v>
      </c>
      <c r="L1558" t="s">
        <v>75</v>
      </c>
      <c r="M1558" s="39" t="s">
        <v>8916</v>
      </c>
      <c r="N1558" s="38" t="s">
        <v>8899</v>
      </c>
      <c r="O1558" s="38" t="s">
        <v>8899</v>
      </c>
      <c r="P1558" s="38" t="s">
        <v>8899</v>
      </c>
    </row>
    <row r="1559" spans="1:16" x14ac:dyDescent="0.3">
      <c r="A1559" t="s">
        <v>1700</v>
      </c>
      <c r="B1559" s="3">
        <v>10</v>
      </c>
      <c r="C1559">
        <v>0</v>
      </c>
      <c r="D1559" s="10">
        <v>10</v>
      </c>
      <c r="E1559">
        <v>0</v>
      </c>
      <c r="F1559">
        <v>0</v>
      </c>
      <c r="G1559">
        <v>0</v>
      </c>
      <c r="H1559">
        <v>0</v>
      </c>
      <c r="J1559" t="s">
        <v>16</v>
      </c>
      <c r="K1559" t="s">
        <v>16</v>
      </c>
      <c r="L1559" t="s">
        <v>75</v>
      </c>
      <c r="M1559" s="39" t="s">
        <v>8916</v>
      </c>
      <c r="N1559" s="38" t="s">
        <v>8899</v>
      </c>
      <c r="O1559" s="38" t="s">
        <v>8899</v>
      </c>
      <c r="P1559" s="38" t="s">
        <v>8899</v>
      </c>
    </row>
    <row r="1560" spans="1:16" x14ac:dyDescent="0.3">
      <c r="A1560" t="s">
        <v>1691</v>
      </c>
      <c r="B1560" s="3">
        <v>10</v>
      </c>
      <c r="C1560">
        <v>0</v>
      </c>
      <c r="D1560">
        <v>0</v>
      </c>
      <c r="E1560" s="10">
        <v>10</v>
      </c>
      <c r="F1560">
        <v>0</v>
      </c>
      <c r="G1560">
        <v>0</v>
      </c>
      <c r="H1560">
        <v>0</v>
      </c>
      <c r="J1560" t="s">
        <v>17</v>
      </c>
      <c r="K1560" t="s">
        <v>17</v>
      </c>
      <c r="L1560" t="s">
        <v>75</v>
      </c>
      <c r="M1560" s="39" t="s">
        <v>8916</v>
      </c>
      <c r="N1560" s="38" t="s">
        <v>8899</v>
      </c>
      <c r="O1560" s="38" t="s">
        <v>8899</v>
      </c>
      <c r="P1560" s="38" t="s">
        <v>8899</v>
      </c>
    </row>
    <row r="1561" spans="1:16" x14ac:dyDescent="0.3">
      <c r="A1561" t="s">
        <v>1622</v>
      </c>
      <c r="B1561" s="3">
        <v>10</v>
      </c>
      <c r="C1561">
        <v>0</v>
      </c>
      <c r="D1561">
        <v>0</v>
      </c>
      <c r="E1561">
        <v>0</v>
      </c>
      <c r="F1561">
        <v>0</v>
      </c>
      <c r="G1561">
        <v>7</v>
      </c>
      <c r="H1561">
        <v>3</v>
      </c>
      <c r="J1561" t="s">
        <v>18</v>
      </c>
      <c r="K1561" t="s">
        <v>18</v>
      </c>
      <c r="L1561" t="s">
        <v>75</v>
      </c>
      <c r="M1561" s="39" t="s">
        <v>8916</v>
      </c>
      <c r="N1561" s="38" t="s">
        <v>8899</v>
      </c>
      <c r="O1561" s="38" t="s">
        <v>8899</v>
      </c>
      <c r="P1561" s="38" t="s">
        <v>8899</v>
      </c>
    </row>
    <row r="1562" spans="1:16" x14ac:dyDescent="0.3">
      <c r="A1562" t="s">
        <v>1641</v>
      </c>
      <c r="B1562" s="3">
        <v>10</v>
      </c>
      <c r="C1562">
        <v>0</v>
      </c>
      <c r="D1562">
        <v>0</v>
      </c>
      <c r="E1562">
        <v>0</v>
      </c>
      <c r="F1562" s="10">
        <v>10</v>
      </c>
      <c r="G1562">
        <v>0</v>
      </c>
      <c r="H1562">
        <v>0</v>
      </c>
      <c r="J1562" t="s">
        <v>51</v>
      </c>
      <c r="K1562" t="s">
        <v>81</v>
      </c>
      <c r="L1562" t="s">
        <v>75</v>
      </c>
      <c r="M1562" s="39" t="s">
        <v>8916</v>
      </c>
      <c r="N1562" s="38" t="s">
        <v>8899</v>
      </c>
      <c r="O1562" s="38" t="s">
        <v>8899</v>
      </c>
      <c r="P1562" s="38" t="s">
        <v>8899</v>
      </c>
    </row>
    <row r="1563" spans="1:16" x14ac:dyDescent="0.3">
      <c r="A1563" t="s">
        <v>1604</v>
      </c>
      <c r="B1563" s="3">
        <v>10</v>
      </c>
      <c r="C1563">
        <v>0</v>
      </c>
      <c r="D1563">
        <v>0</v>
      </c>
      <c r="E1563">
        <v>0</v>
      </c>
      <c r="F1563">
        <v>0</v>
      </c>
      <c r="G1563" s="10">
        <v>10</v>
      </c>
      <c r="H1563">
        <v>0</v>
      </c>
      <c r="J1563" t="s">
        <v>18</v>
      </c>
      <c r="K1563" t="s">
        <v>18</v>
      </c>
      <c r="L1563" t="s">
        <v>75</v>
      </c>
      <c r="M1563" s="39" t="s">
        <v>8916</v>
      </c>
      <c r="N1563" s="38" t="s">
        <v>8899</v>
      </c>
      <c r="O1563" s="38" t="s">
        <v>8899</v>
      </c>
      <c r="P1563" s="38" t="s">
        <v>8899</v>
      </c>
    </row>
    <row r="1564" spans="1:16" x14ac:dyDescent="0.3">
      <c r="A1564" t="s">
        <v>1704</v>
      </c>
      <c r="B1564" s="3">
        <v>10</v>
      </c>
      <c r="C1564">
        <v>0</v>
      </c>
      <c r="D1564" s="10">
        <v>10</v>
      </c>
      <c r="E1564">
        <v>0</v>
      </c>
      <c r="F1564">
        <v>0</v>
      </c>
      <c r="G1564">
        <v>0</v>
      </c>
      <c r="H1564">
        <v>0</v>
      </c>
      <c r="J1564" t="s">
        <v>16</v>
      </c>
      <c r="K1564" t="s">
        <v>16</v>
      </c>
      <c r="L1564" t="s">
        <v>75</v>
      </c>
      <c r="M1564" s="39" t="s">
        <v>8916</v>
      </c>
      <c r="N1564" s="38" t="s">
        <v>8899</v>
      </c>
      <c r="O1564" s="38" t="s">
        <v>8899</v>
      </c>
      <c r="P1564" s="38" t="s">
        <v>8899</v>
      </c>
    </row>
    <row r="1565" spans="1:16" x14ac:dyDescent="0.3">
      <c r="A1565" t="s">
        <v>1680</v>
      </c>
      <c r="B1565" s="3">
        <v>10</v>
      </c>
      <c r="C1565">
        <v>0</v>
      </c>
      <c r="D1565">
        <v>0</v>
      </c>
      <c r="E1565" s="10">
        <v>10</v>
      </c>
      <c r="F1565">
        <v>0</v>
      </c>
      <c r="G1565">
        <v>0</v>
      </c>
      <c r="H1565">
        <v>0</v>
      </c>
      <c r="J1565" t="s">
        <v>17</v>
      </c>
      <c r="K1565" t="s">
        <v>17</v>
      </c>
      <c r="L1565" t="s">
        <v>75</v>
      </c>
      <c r="M1565" s="39" t="s">
        <v>8916</v>
      </c>
      <c r="N1565" s="38" t="s">
        <v>8899</v>
      </c>
      <c r="O1565" s="38" t="s">
        <v>8899</v>
      </c>
      <c r="P1565" s="38" t="s">
        <v>8899</v>
      </c>
    </row>
    <row r="1566" spans="1:16" x14ac:dyDescent="0.3">
      <c r="A1566" t="s">
        <v>1682</v>
      </c>
      <c r="B1566" s="3">
        <v>10</v>
      </c>
      <c r="C1566">
        <v>0</v>
      </c>
      <c r="D1566">
        <v>0</v>
      </c>
      <c r="E1566" s="10">
        <v>10</v>
      </c>
      <c r="F1566">
        <v>0</v>
      </c>
      <c r="G1566">
        <v>0</v>
      </c>
      <c r="H1566">
        <v>0</v>
      </c>
      <c r="J1566" t="s">
        <v>17</v>
      </c>
      <c r="K1566" t="s">
        <v>17</v>
      </c>
      <c r="L1566" t="s">
        <v>75</v>
      </c>
      <c r="M1566" s="39" t="s">
        <v>8916</v>
      </c>
      <c r="N1566" s="38" t="s">
        <v>8899</v>
      </c>
      <c r="O1566" s="38" t="s">
        <v>8899</v>
      </c>
      <c r="P1566" s="38" t="s">
        <v>8899</v>
      </c>
    </row>
    <row r="1567" spans="1:16" x14ac:dyDescent="0.3">
      <c r="A1567" t="s">
        <v>1597</v>
      </c>
      <c r="B1567" s="3">
        <v>10</v>
      </c>
      <c r="C1567">
        <v>0</v>
      </c>
      <c r="D1567">
        <v>0</v>
      </c>
      <c r="E1567">
        <v>0</v>
      </c>
      <c r="F1567">
        <v>0</v>
      </c>
      <c r="G1567" s="10">
        <v>10</v>
      </c>
      <c r="H1567">
        <v>0</v>
      </c>
      <c r="J1567" t="s">
        <v>18</v>
      </c>
      <c r="K1567" t="s">
        <v>18</v>
      </c>
      <c r="L1567" t="s">
        <v>75</v>
      </c>
      <c r="M1567" s="39" t="s">
        <v>8916</v>
      </c>
      <c r="N1567" s="38" t="s">
        <v>8899</v>
      </c>
      <c r="O1567" s="38" t="s">
        <v>8899</v>
      </c>
      <c r="P1567" s="38" t="s">
        <v>8899</v>
      </c>
    </row>
    <row r="1568" spans="1:16" x14ac:dyDescent="0.3">
      <c r="A1568" t="s">
        <v>1711</v>
      </c>
      <c r="B1568" s="3">
        <v>10</v>
      </c>
      <c r="C1568">
        <v>0</v>
      </c>
      <c r="D1568" s="10">
        <v>10</v>
      </c>
      <c r="E1568">
        <v>0</v>
      </c>
      <c r="F1568">
        <v>0</v>
      </c>
      <c r="G1568">
        <v>0</v>
      </c>
      <c r="H1568">
        <v>0</v>
      </c>
      <c r="J1568" t="s">
        <v>16</v>
      </c>
      <c r="K1568" t="s">
        <v>16</v>
      </c>
      <c r="L1568" t="s">
        <v>75</v>
      </c>
      <c r="M1568" s="39" t="s">
        <v>8916</v>
      </c>
      <c r="N1568" s="38" t="s">
        <v>8899</v>
      </c>
      <c r="O1568" s="38" t="s">
        <v>8899</v>
      </c>
      <c r="P1568" s="38" t="s">
        <v>8899</v>
      </c>
    </row>
    <row r="1569" spans="1:17" x14ac:dyDescent="0.3">
      <c r="A1569" t="s">
        <v>1686</v>
      </c>
      <c r="B1569" s="3">
        <v>10</v>
      </c>
      <c r="C1569">
        <v>0</v>
      </c>
      <c r="D1569">
        <v>0</v>
      </c>
      <c r="E1569" s="10">
        <v>10</v>
      </c>
      <c r="F1569">
        <v>0</v>
      </c>
      <c r="G1569">
        <v>0</v>
      </c>
      <c r="H1569">
        <v>0</v>
      </c>
      <c r="J1569" t="s">
        <v>17</v>
      </c>
      <c r="K1569" t="s">
        <v>17</v>
      </c>
      <c r="L1569" t="s">
        <v>75</v>
      </c>
      <c r="M1569" s="39" t="s">
        <v>8916</v>
      </c>
      <c r="N1569" s="38" t="s">
        <v>8899</v>
      </c>
      <c r="O1569" s="38" t="s">
        <v>8899</v>
      </c>
      <c r="P1569" s="38" t="s">
        <v>8899</v>
      </c>
    </row>
    <row r="1570" spans="1:17" x14ac:dyDescent="0.3">
      <c r="A1570" t="s">
        <v>1623</v>
      </c>
      <c r="B1570" s="3">
        <v>10</v>
      </c>
      <c r="C1570">
        <v>0</v>
      </c>
      <c r="D1570">
        <v>0</v>
      </c>
      <c r="E1570">
        <v>0</v>
      </c>
      <c r="F1570">
        <v>0</v>
      </c>
      <c r="G1570">
        <v>7</v>
      </c>
      <c r="H1570">
        <v>3</v>
      </c>
      <c r="J1570" t="s">
        <v>18</v>
      </c>
      <c r="K1570" t="s">
        <v>18</v>
      </c>
      <c r="L1570" t="s">
        <v>75</v>
      </c>
      <c r="M1570" s="39" t="s">
        <v>8916</v>
      </c>
      <c r="N1570" s="38" t="s">
        <v>8899</v>
      </c>
      <c r="O1570" s="38" t="s">
        <v>8899</v>
      </c>
      <c r="P1570" s="38" t="s">
        <v>8899</v>
      </c>
    </row>
    <row r="1571" spans="1:17" x14ac:dyDescent="0.3">
      <c r="A1571" t="s">
        <v>1716</v>
      </c>
      <c r="B1571" s="3">
        <v>10</v>
      </c>
      <c r="C1571">
        <v>0</v>
      </c>
      <c r="D1571" s="10">
        <v>10</v>
      </c>
      <c r="E1571">
        <v>0</v>
      </c>
      <c r="F1571">
        <v>0</v>
      </c>
      <c r="G1571">
        <v>0</v>
      </c>
      <c r="H1571">
        <v>0</v>
      </c>
      <c r="J1571" t="s">
        <v>16</v>
      </c>
      <c r="K1571" t="s">
        <v>16</v>
      </c>
      <c r="L1571" t="s">
        <v>75</v>
      </c>
      <c r="M1571" s="39" t="s">
        <v>8916</v>
      </c>
      <c r="N1571" s="38" t="s">
        <v>8899</v>
      </c>
      <c r="O1571" s="38" t="s">
        <v>8899</v>
      </c>
      <c r="P1571" s="38" t="s">
        <v>8899</v>
      </c>
    </row>
    <row r="1572" spans="1:17" x14ac:dyDescent="0.3">
      <c r="A1572" t="s">
        <v>1615</v>
      </c>
      <c r="B1572" s="3">
        <v>10</v>
      </c>
      <c r="C1572" s="10">
        <v>10</v>
      </c>
      <c r="D1572">
        <v>0</v>
      </c>
      <c r="E1572">
        <v>0</v>
      </c>
      <c r="F1572">
        <v>0</v>
      </c>
      <c r="G1572">
        <v>0</v>
      </c>
      <c r="H1572">
        <v>0</v>
      </c>
      <c r="J1572" t="s">
        <v>15</v>
      </c>
      <c r="K1572" t="s">
        <v>99</v>
      </c>
      <c r="L1572" t="s">
        <v>75</v>
      </c>
      <c r="M1572" s="39" t="s">
        <v>8916</v>
      </c>
      <c r="N1572" s="38" t="s">
        <v>8899</v>
      </c>
      <c r="O1572" s="38" t="s">
        <v>8899</v>
      </c>
      <c r="P1572" s="38" t="s">
        <v>8899</v>
      </c>
    </row>
    <row r="1573" spans="1:17" x14ac:dyDescent="0.3">
      <c r="A1573" t="s">
        <v>1644</v>
      </c>
      <c r="B1573" s="3">
        <v>10</v>
      </c>
      <c r="C1573" s="10">
        <v>10</v>
      </c>
      <c r="D1573">
        <v>0</v>
      </c>
      <c r="E1573">
        <v>0</v>
      </c>
      <c r="F1573">
        <v>0</v>
      </c>
      <c r="G1573">
        <v>0</v>
      </c>
      <c r="H1573">
        <v>0</v>
      </c>
      <c r="J1573" t="s">
        <v>15</v>
      </c>
      <c r="K1573" t="s">
        <v>99</v>
      </c>
      <c r="L1573" t="s">
        <v>75</v>
      </c>
      <c r="M1573" s="39" t="s">
        <v>8916</v>
      </c>
      <c r="N1573" s="38" t="s">
        <v>8899</v>
      </c>
      <c r="O1573" s="38" t="s">
        <v>8899</v>
      </c>
      <c r="P1573" s="38" t="s">
        <v>8899</v>
      </c>
    </row>
    <row r="1574" spans="1:17" x14ac:dyDescent="0.3">
      <c r="A1574" t="s">
        <v>1605</v>
      </c>
      <c r="B1574" s="3">
        <v>10</v>
      </c>
      <c r="C1574">
        <v>0</v>
      </c>
      <c r="D1574">
        <v>0</v>
      </c>
      <c r="E1574">
        <v>0</v>
      </c>
      <c r="F1574">
        <v>0</v>
      </c>
      <c r="G1574" s="10">
        <v>10</v>
      </c>
      <c r="H1574">
        <v>0</v>
      </c>
      <c r="J1574" t="s">
        <v>18</v>
      </c>
      <c r="K1574" t="s">
        <v>18</v>
      </c>
      <c r="L1574" t="s">
        <v>75</v>
      </c>
      <c r="M1574" s="39" t="s">
        <v>8916</v>
      </c>
      <c r="N1574" s="38" t="s">
        <v>8899</v>
      </c>
      <c r="O1574" s="38" t="s">
        <v>8899</v>
      </c>
      <c r="P1574" s="38" t="s">
        <v>8899</v>
      </c>
    </row>
    <row r="1575" spans="1:17" x14ac:dyDescent="0.3">
      <c r="A1575" t="s">
        <v>1710</v>
      </c>
      <c r="B1575" s="3">
        <v>10</v>
      </c>
      <c r="C1575">
        <v>0</v>
      </c>
      <c r="D1575" s="10">
        <v>10</v>
      </c>
      <c r="E1575">
        <v>0</v>
      </c>
      <c r="F1575">
        <v>0</v>
      </c>
      <c r="G1575">
        <v>0</v>
      </c>
      <c r="H1575">
        <v>0</v>
      </c>
      <c r="J1575" t="s">
        <v>16</v>
      </c>
      <c r="K1575" t="s">
        <v>16</v>
      </c>
      <c r="L1575" t="s">
        <v>75</v>
      </c>
      <c r="M1575" s="39" t="s">
        <v>8916</v>
      </c>
      <c r="N1575" s="38" t="s">
        <v>8899</v>
      </c>
      <c r="O1575" s="38" t="s">
        <v>8899</v>
      </c>
      <c r="P1575" s="38" t="s">
        <v>8899</v>
      </c>
    </row>
    <row r="1576" spans="1:17" x14ac:dyDescent="0.3">
      <c r="A1576" t="s">
        <v>1666</v>
      </c>
      <c r="B1576" s="3">
        <v>10</v>
      </c>
      <c r="C1576">
        <v>0</v>
      </c>
      <c r="D1576">
        <v>0</v>
      </c>
      <c r="E1576" s="10">
        <v>10</v>
      </c>
      <c r="F1576">
        <v>0</v>
      </c>
      <c r="G1576">
        <v>0</v>
      </c>
      <c r="H1576">
        <v>0</v>
      </c>
      <c r="J1576" t="s">
        <v>17</v>
      </c>
      <c r="K1576" t="s">
        <v>17</v>
      </c>
      <c r="L1576" t="s">
        <v>75</v>
      </c>
      <c r="M1576" s="39" t="s">
        <v>8916</v>
      </c>
      <c r="N1576" s="38" t="s">
        <v>8899</v>
      </c>
      <c r="O1576" s="38" t="s">
        <v>8899</v>
      </c>
      <c r="P1576" s="38" t="s">
        <v>8899</v>
      </c>
      <c r="Q1576" s="31" t="s">
        <v>9047</v>
      </c>
    </row>
    <row r="1577" spans="1:17" x14ac:dyDescent="0.3">
      <c r="A1577" t="s">
        <v>1825</v>
      </c>
      <c r="B1577" s="3">
        <v>9</v>
      </c>
      <c r="C1577" s="10">
        <v>9</v>
      </c>
      <c r="D1577">
        <v>0</v>
      </c>
      <c r="E1577">
        <v>0</v>
      </c>
      <c r="F1577">
        <v>0</v>
      </c>
      <c r="G1577">
        <v>0</v>
      </c>
      <c r="H1577">
        <v>0</v>
      </c>
      <c r="J1577" t="s">
        <v>15</v>
      </c>
      <c r="K1577" t="s">
        <v>99</v>
      </c>
      <c r="L1577" t="s">
        <v>75</v>
      </c>
      <c r="M1577" s="39" t="s">
        <v>8916</v>
      </c>
      <c r="N1577" s="38" t="s">
        <v>8899</v>
      </c>
      <c r="O1577" s="38" t="s">
        <v>8899</v>
      </c>
      <c r="P1577" s="38" t="s">
        <v>8899</v>
      </c>
    </row>
    <row r="1578" spans="1:17" x14ac:dyDescent="0.3">
      <c r="A1578" t="s">
        <v>1775</v>
      </c>
      <c r="B1578" s="3">
        <v>9</v>
      </c>
      <c r="C1578" s="10">
        <v>9</v>
      </c>
      <c r="D1578">
        <v>0</v>
      </c>
      <c r="E1578">
        <v>0</v>
      </c>
      <c r="F1578">
        <v>0</v>
      </c>
      <c r="G1578">
        <v>0</v>
      </c>
      <c r="H1578">
        <v>0</v>
      </c>
      <c r="J1578" t="s">
        <v>15</v>
      </c>
      <c r="K1578" t="s">
        <v>99</v>
      </c>
      <c r="L1578" t="s">
        <v>75</v>
      </c>
      <c r="M1578" s="39" t="s">
        <v>8916</v>
      </c>
      <c r="N1578" s="38" t="s">
        <v>8899</v>
      </c>
      <c r="O1578" s="38" t="s">
        <v>8899</v>
      </c>
      <c r="P1578" s="38" t="s">
        <v>8899</v>
      </c>
    </row>
    <row r="1579" spans="1:17" x14ac:dyDescent="0.3">
      <c r="A1579" t="s">
        <v>1785</v>
      </c>
      <c r="B1579" s="3">
        <v>9</v>
      </c>
      <c r="C1579" s="10">
        <v>9</v>
      </c>
      <c r="D1579">
        <v>0</v>
      </c>
      <c r="E1579">
        <v>0</v>
      </c>
      <c r="F1579">
        <v>0</v>
      </c>
      <c r="G1579">
        <v>0</v>
      </c>
      <c r="H1579">
        <v>0</v>
      </c>
      <c r="J1579" t="s">
        <v>15</v>
      </c>
      <c r="K1579" t="s">
        <v>99</v>
      </c>
      <c r="L1579" t="s">
        <v>75</v>
      </c>
      <c r="M1579" s="39" t="s">
        <v>8916</v>
      </c>
      <c r="N1579" s="38" t="s">
        <v>8899</v>
      </c>
      <c r="O1579" s="38" t="s">
        <v>8899</v>
      </c>
      <c r="P1579" s="38" t="s">
        <v>8899</v>
      </c>
    </row>
    <row r="1580" spans="1:17" x14ac:dyDescent="0.3">
      <c r="A1580" t="s">
        <v>1815</v>
      </c>
      <c r="B1580" s="3">
        <v>9</v>
      </c>
      <c r="C1580" s="10">
        <v>9</v>
      </c>
      <c r="D1580">
        <v>0</v>
      </c>
      <c r="E1580">
        <v>0</v>
      </c>
      <c r="F1580">
        <v>0</v>
      </c>
      <c r="G1580">
        <v>0</v>
      </c>
      <c r="H1580">
        <v>0</v>
      </c>
      <c r="J1580" t="s">
        <v>15</v>
      </c>
      <c r="K1580" t="s">
        <v>99</v>
      </c>
      <c r="L1580" t="s">
        <v>75</v>
      </c>
      <c r="M1580" s="39" t="s">
        <v>8916</v>
      </c>
      <c r="N1580" s="38" t="s">
        <v>8899</v>
      </c>
      <c r="O1580" s="38" t="s">
        <v>8899</v>
      </c>
      <c r="P1580" s="38" t="s">
        <v>8899</v>
      </c>
    </row>
    <row r="1581" spans="1:17" x14ac:dyDescent="0.3">
      <c r="A1581" t="s">
        <v>1730</v>
      </c>
      <c r="B1581" s="3">
        <v>9</v>
      </c>
      <c r="C1581">
        <v>0</v>
      </c>
      <c r="D1581">
        <v>0</v>
      </c>
      <c r="E1581">
        <v>0</v>
      </c>
      <c r="F1581">
        <v>0</v>
      </c>
      <c r="G1581" s="10">
        <v>9</v>
      </c>
      <c r="H1581">
        <v>0</v>
      </c>
      <c r="J1581" t="s">
        <v>18</v>
      </c>
      <c r="K1581" t="s">
        <v>18</v>
      </c>
      <c r="L1581" t="s">
        <v>75</v>
      </c>
      <c r="M1581" s="39" t="s">
        <v>8916</v>
      </c>
      <c r="N1581" s="38" t="s">
        <v>8899</v>
      </c>
      <c r="O1581" s="38" t="s">
        <v>8899</v>
      </c>
      <c r="P1581" s="38" t="s">
        <v>8899</v>
      </c>
    </row>
    <row r="1582" spans="1:17" x14ac:dyDescent="0.3">
      <c r="A1582" t="s">
        <v>1801</v>
      </c>
      <c r="B1582" s="3">
        <v>9</v>
      </c>
      <c r="C1582">
        <v>0</v>
      </c>
      <c r="D1582">
        <v>0</v>
      </c>
      <c r="E1582">
        <v>0</v>
      </c>
      <c r="F1582">
        <v>0</v>
      </c>
      <c r="G1582">
        <v>8</v>
      </c>
      <c r="H1582">
        <v>1</v>
      </c>
      <c r="J1582" t="s">
        <v>18</v>
      </c>
      <c r="K1582" t="s">
        <v>18</v>
      </c>
      <c r="L1582" t="s">
        <v>75</v>
      </c>
      <c r="M1582" s="39" t="s">
        <v>8916</v>
      </c>
      <c r="N1582" s="38" t="s">
        <v>8899</v>
      </c>
      <c r="O1582" s="38" t="s">
        <v>8899</v>
      </c>
      <c r="P1582" s="38" t="s">
        <v>8899</v>
      </c>
    </row>
    <row r="1583" spans="1:17" x14ac:dyDescent="0.3">
      <c r="A1583" t="s">
        <v>1737</v>
      </c>
      <c r="B1583" s="3">
        <v>9</v>
      </c>
      <c r="C1583">
        <v>0</v>
      </c>
      <c r="D1583">
        <v>0</v>
      </c>
      <c r="E1583">
        <v>0</v>
      </c>
      <c r="F1583">
        <v>0</v>
      </c>
      <c r="G1583" s="10">
        <v>9</v>
      </c>
      <c r="H1583">
        <v>0</v>
      </c>
      <c r="J1583" t="s">
        <v>18</v>
      </c>
      <c r="K1583" t="s">
        <v>18</v>
      </c>
      <c r="L1583" t="s">
        <v>75</v>
      </c>
      <c r="M1583" s="39" t="s">
        <v>8916</v>
      </c>
      <c r="N1583" s="38" t="s">
        <v>8899</v>
      </c>
      <c r="O1583" s="38" t="s">
        <v>8899</v>
      </c>
      <c r="P1583" s="38" t="s">
        <v>8899</v>
      </c>
    </row>
    <row r="1584" spans="1:17" x14ac:dyDescent="0.3">
      <c r="A1584" t="s">
        <v>1792</v>
      </c>
      <c r="B1584" s="3">
        <v>9</v>
      </c>
      <c r="C1584" s="10">
        <v>9</v>
      </c>
      <c r="D1584">
        <v>0</v>
      </c>
      <c r="E1584">
        <v>0</v>
      </c>
      <c r="F1584">
        <v>0</v>
      </c>
      <c r="G1584">
        <v>0</v>
      </c>
      <c r="H1584">
        <v>0</v>
      </c>
      <c r="J1584" t="s">
        <v>15</v>
      </c>
      <c r="K1584" t="s">
        <v>99</v>
      </c>
      <c r="L1584" t="s">
        <v>75</v>
      </c>
      <c r="M1584" s="39" t="s">
        <v>8916</v>
      </c>
      <c r="N1584" s="38" t="s">
        <v>8899</v>
      </c>
      <c r="O1584" s="38" t="s">
        <v>8899</v>
      </c>
      <c r="P1584" s="38" t="s">
        <v>8899</v>
      </c>
    </row>
    <row r="1585" spans="1:17" x14ac:dyDescent="0.3">
      <c r="A1585" t="s">
        <v>1879</v>
      </c>
      <c r="B1585" s="3">
        <v>9</v>
      </c>
      <c r="C1585">
        <v>0</v>
      </c>
      <c r="D1585" s="10">
        <v>9</v>
      </c>
      <c r="E1585">
        <v>0</v>
      </c>
      <c r="F1585">
        <v>0</v>
      </c>
      <c r="G1585">
        <v>0</v>
      </c>
      <c r="H1585">
        <v>0</v>
      </c>
      <c r="J1585" t="s">
        <v>16</v>
      </c>
      <c r="K1585" t="s">
        <v>16</v>
      </c>
      <c r="L1585" t="s">
        <v>75</v>
      </c>
      <c r="M1585" s="39" t="s">
        <v>8916</v>
      </c>
      <c r="N1585" s="38" t="s">
        <v>8899</v>
      </c>
      <c r="O1585" s="38" t="s">
        <v>8899</v>
      </c>
      <c r="P1585" s="38" t="s">
        <v>8899</v>
      </c>
    </row>
    <row r="1586" spans="1:17" x14ac:dyDescent="0.3">
      <c r="A1586" t="s">
        <v>1829</v>
      </c>
      <c r="B1586" s="3">
        <v>9</v>
      </c>
      <c r="C1586" s="10">
        <v>9</v>
      </c>
      <c r="D1586">
        <v>0</v>
      </c>
      <c r="E1586">
        <v>0</v>
      </c>
      <c r="F1586">
        <v>0</v>
      </c>
      <c r="G1586">
        <v>0</v>
      </c>
      <c r="H1586">
        <v>0</v>
      </c>
      <c r="J1586" t="s">
        <v>15</v>
      </c>
      <c r="K1586" t="s">
        <v>99</v>
      </c>
      <c r="L1586" t="s">
        <v>75</v>
      </c>
      <c r="M1586" s="39" t="s">
        <v>8916</v>
      </c>
      <c r="N1586" s="38" t="s">
        <v>8899</v>
      </c>
      <c r="O1586" s="38" t="s">
        <v>8899</v>
      </c>
      <c r="P1586" s="38" t="s">
        <v>8899</v>
      </c>
    </row>
    <row r="1587" spans="1:17" x14ac:dyDescent="0.3">
      <c r="A1587" t="s">
        <v>1786</v>
      </c>
      <c r="B1587" s="3">
        <v>9</v>
      </c>
      <c r="C1587">
        <v>0</v>
      </c>
      <c r="D1587">
        <v>0</v>
      </c>
      <c r="E1587">
        <v>0</v>
      </c>
      <c r="F1587">
        <v>2</v>
      </c>
      <c r="G1587">
        <v>0</v>
      </c>
      <c r="H1587">
        <v>7</v>
      </c>
      <c r="J1587" t="s">
        <v>125</v>
      </c>
      <c r="K1587" t="s">
        <v>126</v>
      </c>
      <c r="L1587" t="s">
        <v>46</v>
      </c>
      <c r="M1587" s="39" t="s">
        <v>8916</v>
      </c>
      <c r="N1587" s="38" t="s">
        <v>8899</v>
      </c>
      <c r="O1587" s="38" t="s">
        <v>8899</v>
      </c>
      <c r="P1587" s="38" t="s">
        <v>8899</v>
      </c>
    </row>
    <row r="1588" spans="1:17" x14ac:dyDescent="0.3">
      <c r="A1588" t="s">
        <v>1811</v>
      </c>
      <c r="B1588" s="3">
        <v>9</v>
      </c>
      <c r="C1588">
        <v>0</v>
      </c>
      <c r="D1588">
        <v>0</v>
      </c>
      <c r="E1588">
        <v>0</v>
      </c>
      <c r="F1588" s="10">
        <v>9</v>
      </c>
      <c r="G1588">
        <v>0</v>
      </c>
      <c r="H1588">
        <v>0</v>
      </c>
      <c r="J1588" t="s">
        <v>51</v>
      </c>
      <c r="K1588" t="s">
        <v>81</v>
      </c>
      <c r="L1588" t="s">
        <v>75</v>
      </c>
      <c r="M1588" s="39" t="s">
        <v>8916</v>
      </c>
      <c r="N1588" s="38" t="s">
        <v>8899</v>
      </c>
      <c r="O1588" s="38" t="s">
        <v>8899</v>
      </c>
      <c r="P1588" s="38" t="s">
        <v>8899</v>
      </c>
    </row>
    <row r="1589" spans="1:17" x14ac:dyDescent="0.3">
      <c r="A1589" t="s">
        <v>1741</v>
      </c>
      <c r="B1589" s="3">
        <v>9</v>
      </c>
      <c r="C1589">
        <v>0</v>
      </c>
      <c r="D1589">
        <v>0</v>
      </c>
      <c r="E1589">
        <v>0</v>
      </c>
      <c r="F1589">
        <v>0</v>
      </c>
      <c r="G1589" s="10">
        <v>9</v>
      </c>
      <c r="H1589">
        <v>0</v>
      </c>
      <c r="J1589" t="s">
        <v>18</v>
      </c>
      <c r="K1589" t="s">
        <v>18</v>
      </c>
      <c r="L1589" t="s">
        <v>75</v>
      </c>
      <c r="M1589" s="39" t="s">
        <v>8916</v>
      </c>
      <c r="N1589" s="38" t="s">
        <v>8899</v>
      </c>
      <c r="O1589" s="38" t="s">
        <v>8899</v>
      </c>
      <c r="P1589" s="38" t="s">
        <v>8899</v>
      </c>
    </row>
    <row r="1590" spans="1:17" x14ac:dyDescent="0.3">
      <c r="A1590" t="s">
        <v>1734</v>
      </c>
      <c r="B1590" s="3">
        <v>9</v>
      </c>
      <c r="C1590">
        <v>0</v>
      </c>
      <c r="D1590">
        <v>0</v>
      </c>
      <c r="E1590">
        <v>0</v>
      </c>
      <c r="F1590">
        <v>0</v>
      </c>
      <c r="G1590" s="10">
        <v>9</v>
      </c>
      <c r="H1590">
        <v>0</v>
      </c>
      <c r="J1590" t="s">
        <v>18</v>
      </c>
      <c r="K1590" t="s">
        <v>18</v>
      </c>
      <c r="L1590" t="s">
        <v>75</v>
      </c>
      <c r="M1590" s="39" t="s">
        <v>8916</v>
      </c>
      <c r="N1590" s="38" t="s">
        <v>8899</v>
      </c>
      <c r="O1590" s="38" t="s">
        <v>8899</v>
      </c>
      <c r="P1590" s="38" t="s">
        <v>8899</v>
      </c>
      <c r="Q1590" s="31" t="s">
        <v>9047</v>
      </c>
    </row>
    <row r="1591" spans="1:17" x14ac:dyDescent="0.3">
      <c r="A1591" t="s">
        <v>1906</v>
      </c>
      <c r="B1591" s="3">
        <v>9</v>
      </c>
      <c r="C1591">
        <v>0</v>
      </c>
      <c r="D1591" s="10">
        <v>9</v>
      </c>
      <c r="E1591">
        <v>0</v>
      </c>
      <c r="F1591">
        <v>0</v>
      </c>
      <c r="G1591">
        <v>0</v>
      </c>
      <c r="H1591">
        <v>0</v>
      </c>
      <c r="J1591" t="s">
        <v>16</v>
      </c>
      <c r="K1591" t="s">
        <v>16</v>
      </c>
      <c r="L1591" t="s">
        <v>75</v>
      </c>
      <c r="M1591" s="39" t="s">
        <v>8916</v>
      </c>
      <c r="N1591" s="38" t="s">
        <v>8899</v>
      </c>
      <c r="O1591" s="38" t="s">
        <v>8899</v>
      </c>
      <c r="P1591" s="38" t="s">
        <v>8899</v>
      </c>
    </row>
    <row r="1592" spans="1:17" x14ac:dyDescent="0.3">
      <c r="A1592" t="s">
        <v>1896</v>
      </c>
      <c r="B1592" s="3">
        <v>9</v>
      </c>
      <c r="C1592">
        <v>0</v>
      </c>
      <c r="D1592" s="10">
        <v>9</v>
      </c>
      <c r="E1592">
        <v>0</v>
      </c>
      <c r="F1592">
        <v>0</v>
      </c>
      <c r="G1592">
        <v>0</v>
      </c>
      <c r="H1592">
        <v>0</v>
      </c>
      <c r="J1592" t="s">
        <v>16</v>
      </c>
      <c r="K1592" t="s">
        <v>16</v>
      </c>
      <c r="L1592" t="s">
        <v>75</v>
      </c>
      <c r="M1592" s="39" t="s">
        <v>8916</v>
      </c>
      <c r="N1592" s="38" t="s">
        <v>8899</v>
      </c>
      <c r="O1592" s="38" t="s">
        <v>8899</v>
      </c>
      <c r="P1592" s="38" t="s">
        <v>8899</v>
      </c>
    </row>
    <row r="1593" spans="1:17" x14ac:dyDescent="0.3">
      <c r="A1593" t="s">
        <v>1890</v>
      </c>
      <c r="B1593" s="3">
        <v>9</v>
      </c>
      <c r="C1593">
        <v>0</v>
      </c>
      <c r="D1593" s="10">
        <v>9</v>
      </c>
      <c r="E1593">
        <v>0</v>
      </c>
      <c r="F1593">
        <v>0</v>
      </c>
      <c r="G1593">
        <v>0</v>
      </c>
      <c r="H1593">
        <v>0</v>
      </c>
      <c r="J1593" t="s">
        <v>16</v>
      </c>
      <c r="K1593" t="s">
        <v>16</v>
      </c>
      <c r="L1593" t="s">
        <v>75</v>
      </c>
      <c r="M1593" s="39" t="s">
        <v>8916</v>
      </c>
      <c r="N1593" s="38" t="s">
        <v>8899</v>
      </c>
      <c r="O1593" s="38" t="s">
        <v>8899</v>
      </c>
      <c r="P1593" s="38" t="s">
        <v>8899</v>
      </c>
    </row>
    <row r="1594" spans="1:17" x14ac:dyDescent="0.3">
      <c r="A1594" t="s">
        <v>1770</v>
      </c>
      <c r="B1594" s="3">
        <v>9</v>
      </c>
      <c r="C1594">
        <v>0</v>
      </c>
      <c r="D1594">
        <v>0</v>
      </c>
      <c r="E1594">
        <v>0</v>
      </c>
      <c r="F1594">
        <v>0</v>
      </c>
      <c r="G1594">
        <v>0</v>
      </c>
      <c r="H1594" s="10">
        <v>9</v>
      </c>
      <c r="J1594" t="s">
        <v>18</v>
      </c>
      <c r="K1594" t="s">
        <v>18</v>
      </c>
      <c r="L1594" t="s">
        <v>75</v>
      </c>
      <c r="M1594" s="39" t="s">
        <v>8916</v>
      </c>
      <c r="N1594" s="38" t="s">
        <v>8899</v>
      </c>
      <c r="O1594" s="38" t="s">
        <v>8899</v>
      </c>
      <c r="P1594" s="38" t="s">
        <v>8899</v>
      </c>
    </row>
    <row r="1595" spans="1:17" x14ac:dyDescent="0.3">
      <c r="A1595" t="s">
        <v>1873</v>
      </c>
      <c r="B1595" s="3">
        <v>9</v>
      </c>
      <c r="C1595">
        <v>0</v>
      </c>
      <c r="D1595" s="10">
        <v>9</v>
      </c>
      <c r="E1595">
        <v>0</v>
      </c>
      <c r="F1595">
        <v>0</v>
      </c>
      <c r="G1595">
        <v>0</v>
      </c>
      <c r="H1595">
        <v>0</v>
      </c>
      <c r="J1595" t="s">
        <v>16</v>
      </c>
      <c r="K1595" t="s">
        <v>16</v>
      </c>
      <c r="L1595" t="s">
        <v>75</v>
      </c>
      <c r="M1595" s="39" t="s">
        <v>8916</v>
      </c>
      <c r="N1595" s="38" t="s">
        <v>8899</v>
      </c>
      <c r="O1595" s="38" t="s">
        <v>8899</v>
      </c>
      <c r="P1595" s="38" t="s">
        <v>8899</v>
      </c>
    </row>
    <row r="1596" spans="1:17" x14ac:dyDescent="0.3">
      <c r="A1596" t="s">
        <v>1904</v>
      </c>
      <c r="B1596" s="3">
        <v>9</v>
      </c>
      <c r="C1596">
        <v>0</v>
      </c>
      <c r="D1596" s="10">
        <v>9</v>
      </c>
      <c r="E1596">
        <v>0</v>
      </c>
      <c r="F1596">
        <v>0</v>
      </c>
      <c r="G1596">
        <v>0</v>
      </c>
      <c r="H1596">
        <v>0</v>
      </c>
      <c r="J1596" t="s">
        <v>16</v>
      </c>
      <c r="K1596" t="s">
        <v>16</v>
      </c>
      <c r="L1596" t="s">
        <v>75</v>
      </c>
      <c r="M1596" s="39" t="s">
        <v>8916</v>
      </c>
      <c r="N1596" s="38" t="s">
        <v>8899</v>
      </c>
      <c r="O1596" s="38" t="s">
        <v>8899</v>
      </c>
      <c r="P1596" s="38" t="s">
        <v>8899</v>
      </c>
    </row>
    <row r="1597" spans="1:17" x14ac:dyDescent="0.3">
      <c r="A1597" t="s">
        <v>1820</v>
      </c>
      <c r="B1597" s="3">
        <v>9</v>
      </c>
      <c r="C1597" s="10">
        <v>9</v>
      </c>
      <c r="D1597">
        <v>0</v>
      </c>
      <c r="E1597">
        <v>0</v>
      </c>
      <c r="F1597">
        <v>0</v>
      </c>
      <c r="G1597">
        <v>0</v>
      </c>
      <c r="H1597">
        <v>0</v>
      </c>
      <c r="J1597" t="s">
        <v>15</v>
      </c>
      <c r="K1597" t="s">
        <v>99</v>
      </c>
      <c r="L1597" t="s">
        <v>75</v>
      </c>
      <c r="M1597" s="39" t="s">
        <v>8916</v>
      </c>
      <c r="N1597" s="38" t="s">
        <v>8899</v>
      </c>
      <c r="O1597" s="38" t="s">
        <v>8899</v>
      </c>
      <c r="P1597" s="38" t="s">
        <v>8899</v>
      </c>
    </row>
    <row r="1598" spans="1:17" x14ac:dyDescent="0.3">
      <c r="A1598" t="s">
        <v>1889</v>
      </c>
      <c r="B1598" s="3">
        <v>9</v>
      </c>
      <c r="C1598">
        <v>0</v>
      </c>
      <c r="D1598" s="10">
        <v>9</v>
      </c>
      <c r="E1598">
        <v>0</v>
      </c>
      <c r="F1598">
        <v>0</v>
      </c>
      <c r="G1598">
        <v>0</v>
      </c>
      <c r="H1598">
        <v>0</v>
      </c>
      <c r="J1598" t="s">
        <v>16</v>
      </c>
      <c r="K1598" t="s">
        <v>16</v>
      </c>
      <c r="L1598" t="s">
        <v>75</v>
      </c>
      <c r="M1598" s="39" t="s">
        <v>8916</v>
      </c>
      <c r="N1598" s="38" t="s">
        <v>8899</v>
      </c>
      <c r="O1598" s="38" t="s">
        <v>8899</v>
      </c>
      <c r="P1598" s="38" t="s">
        <v>8899</v>
      </c>
    </row>
    <row r="1599" spans="1:17" x14ac:dyDescent="0.3">
      <c r="A1599" t="s">
        <v>1847</v>
      </c>
      <c r="B1599" s="3">
        <v>9</v>
      </c>
      <c r="C1599">
        <v>0</v>
      </c>
      <c r="D1599">
        <v>0</v>
      </c>
      <c r="E1599" s="10">
        <v>9</v>
      </c>
      <c r="F1599">
        <v>0</v>
      </c>
      <c r="G1599">
        <v>0</v>
      </c>
      <c r="H1599">
        <v>0</v>
      </c>
      <c r="J1599" t="s">
        <v>17</v>
      </c>
      <c r="K1599" t="s">
        <v>17</v>
      </c>
      <c r="L1599" t="s">
        <v>75</v>
      </c>
      <c r="M1599" s="39" t="s">
        <v>8916</v>
      </c>
      <c r="N1599" s="38" t="s">
        <v>8899</v>
      </c>
      <c r="O1599" s="38" t="s">
        <v>8899</v>
      </c>
      <c r="P1599" s="38" t="s">
        <v>8899</v>
      </c>
    </row>
    <row r="1600" spans="1:17" x14ac:dyDescent="0.3">
      <c r="A1600" t="s">
        <v>1897</v>
      </c>
      <c r="B1600" s="3">
        <v>9</v>
      </c>
      <c r="C1600">
        <v>0</v>
      </c>
      <c r="D1600" s="10">
        <v>9</v>
      </c>
      <c r="E1600">
        <v>0</v>
      </c>
      <c r="F1600">
        <v>0</v>
      </c>
      <c r="G1600">
        <v>0</v>
      </c>
      <c r="H1600">
        <v>0</v>
      </c>
      <c r="J1600" t="s">
        <v>16</v>
      </c>
      <c r="K1600" t="s">
        <v>16</v>
      </c>
      <c r="L1600" t="s">
        <v>75</v>
      </c>
      <c r="M1600" s="39" t="s">
        <v>8916</v>
      </c>
      <c r="N1600" s="38" t="s">
        <v>8899</v>
      </c>
      <c r="O1600" s="38" t="s">
        <v>8899</v>
      </c>
      <c r="P1600" s="38" t="s">
        <v>8899</v>
      </c>
    </row>
    <row r="1601" spans="1:16" x14ac:dyDescent="0.3">
      <c r="A1601" t="s">
        <v>1747</v>
      </c>
      <c r="B1601" s="3">
        <v>9</v>
      </c>
      <c r="C1601">
        <v>0</v>
      </c>
      <c r="D1601">
        <v>0</v>
      </c>
      <c r="E1601">
        <v>0</v>
      </c>
      <c r="F1601">
        <v>0</v>
      </c>
      <c r="G1601" s="10">
        <v>9</v>
      </c>
      <c r="H1601">
        <v>0</v>
      </c>
      <c r="J1601" t="s">
        <v>18</v>
      </c>
      <c r="K1601" t="s">
        <v>18</v>
      </c>
      <c r="L1601" t="s">
        <v>75</v>
      </c>
      <c r="M1601" s="39" t="s">
        <v>8916</v>
      </c>
      <c r="N1601" s="38" t="s">
        <v>8899</v>
      </c>
      <c r="O1601" s="38" t="s">
        <v>8899</v>
      </c>
      <c r="P1601" s="38" t="s">
        <v>8899</v>
      </c>
    </row>
    <row r="1602" spans="1:16" x14ac:dyDescent="0.3">
      <c r="A1602" t="s">
        <v>1855</v>
      </c>
      <c r="B1602" s="3">
        <v>9</v>
      </c>
      <c r="C1602">
        <v>0</v>
      </c>
      <c r="D1602">
        <v>0</v>
      </c>
      <c r="E1602" s="10">
        <v>9</v>
      </c>
      <c r="F1602">
        <v>0</v>
      </c>
      <c r="G1602">
        <v>0</v>
      </c>
      <c r="H1602">
        <v>0</v>
      </c>
      <c r="J1602" t="s">
        <v>17</v>
      </c>
      <c r="K1602" t="s">
        <v>17</v>
      </c>
      <c r="L1602" t="s">
        <v>75</v>
      </c>
      <c r="M1602" s="39" t="s">
        <v>8916</v>
      </c>
      <c r="N1602" s="38" t="s">
        <v>8899</v>
      </c>
      <c r="O1602" s="38" t="s">
        <v>8899</v>
      </c>
      <c r="P1602" s="38" t="s">
        <v>8899</v>
      </c>
    </row>
    <row r="1603" spans="1:16" x14ac:dyDescent="0.3">
      <c r="A1603" t="s">
        <v>1865</v>
      </c>
      <c r="B1603" s="3">
        <v>9</v>
      </c>
      <c r="C1603">
        <v>0</v>
      </c>
      <c r="D1603">
        <v>0</v>
      </c>
      <c r="E1603" s="10">
        <v>9</v>
      </c>
      <c r="F1603">
        <v>0</v>
      </c>
      <c r="G1603">
        <v>0</v>
      </c>
      <c r="H1603">
        <v>0</v>
      </c>
      <c r="J1603" t="s">
        <v>17</v>
      </c>
      <c r="K1603" t="s">
        <v>17</v>
      </c>
      <c r="L1603" t="s">
        <v>75</v>
      </c>
      <c r="M1603" s="39" t="s">
        <v>8916</v>
      </c>
      <c r="N1603" s="38" t="s">
        <v>8899</v>
      </c>
      <c r="O1603" s="38" t="s">
        <v>8899</v>
      </c>
      <c r="P1603" s="38" t="s">
        <v>8899</v>
      </c>
    </row>
    <row r="1604" spans="1:16" x14ac:dyDescent="0.3">
      <c r="A1604" t="s">
        <v>1905</v>
      </c>
      <c r="B1604" s="3">
        <v>9</v>
      </c>
      <c r="C1604">
        <v>0</v>
      </c>
      <c r="D1604" s="10">
        <v>9</v>
      </c>
      <c r="E1604">
        <v>0</v>
      </c>
      <c r="F1604">
        <v>0</v>
      </c>
      <c r="G1604">
        <v>0</v>
      </c>
      <c r="H1604">
        <v>0</v>
      </c>
      <c r="J1604" t="s">
        <v>16</v>
      </c>
      <c r="K1604" t="s">
        <v>16</v>
      </c>
      <c r="L1604" t="s">
        <v>75</v>
      </c>
      <c r="M1604" s="39" t="s">
        <v>8916</v>
      </c>
      <c r="N1604" s="38" t="s">
        <v>8899</v>
      </c>
      <c r="O1604" s="38" t="s">
        <v>8899</v>
      </c>
      <c r="P1604" s="38" t="s">
        <v>8899</v>
      </c>
    </row>
    <row r="1605" spans="1:16" x14ac:dyDescent="0.3">
      <c r="A1605" t="s">
        <v>1728</v>
      </c>
      <c r="B1605" s="3">
        <v>9</v>
      </c>
      <c r="C1605">
        <v>0</v>
      </c>
      <c r="D1605">
        <v>0</v>
      </c>
      <c r="E1605">
        <v>0</v>
      </c>
      <c r="F1605">
        <v>0</v>
      </c>
      <c r="G1605" s="10">
        <v>9</v>
      </c>
      <c r="H1605">
        <v>0</v>
      </c>
      <c r="J1605" t="s">
        <v>18</v>
      </c>
      <c r="K1605" t="s">
        <v>18</v>
      </c>
      <c r="L1605" t="s">
        <v>75</v>
      </c>
      <c r="M1605" s="39" t="s">
        <v>8916</v>
      </c>
      <c r="N1605" s="38" t="s">
        <v>8899</v>
      </c>
      <c r="O1605" s="38" t="s">
        <v>8899</v>
      </c>
      <c r="P1605" s="38" t="s">
        <v>8899</v>
      </c>
    </row>
    <row r="1606" spans="1:16" x14ac:dyDescent="0.3">
      <c r="A1606" t="s">
        <v>1788</v>
      </c>
      <c r="B1606" s="3">
        <v>9</v>
      </c>
      <c r="C1606">
        <v>0</v>
      </c>
      <c r="D1606">
        <v>0</v>
      </c>
      <c r="E1606">
        <v>0</v>
      </c>
      <c r="F1606">
        <v>0</v>
      </c>
      <c r="G1606">
        <v>0</v>
      </c>
      <c r="H1606" s="10">
        <v>9</v>
      </c>
      <c r="J1606" t="s">
        <v>18</v>
      </c>
      <c r="K1606" t="s">
        <v>18</v>
      </c>
      <c r="L1606" t="s">
        <v>75</v>
      </c>
      <c r="M1606" s="39" t="s">
        <v>8916</v>
      </c>
      <c r="N1606" s="38" t="s">
        <v>8899</v>
      </c>
      <c r="O1606" s="38" t="s">
        <v>8899</v>
      </c>
      <c r="P1606" s="38" t="s">
        <v>8899</v>
      </c>
    </row>
    <row r="1607" spans="1:16" x14ac:dyDescent="0.3">
      <c r="A1607" t="s">
        <v>1809</v>
      </c>
      <c r="B1607" s="3">
        <v>9</v>
      </c>
      <c r="C1607">
        <v>0</v>
      </c>
      <c r="D1607">
        <v>0</v>
      </c>
      <c r="E1607">
        <v>0</v>
      </c>
      <c r="F1607" s="10">
        <v>9</v>
      </c>
      <c r="G1607">
        <v>0</v>
      </c>
      <c r="H1607">
        <v>0</v>
      </c>
      <c r="J1607" t="s">
        <v>51</v>
      </c>
      <c r="K1607" t="s">
        <v>81</v>
      </c>
      <c r="L1607" t="s">
        <v>75</v>
      </c>
      <c r="M1607" s="39" t="s">
        <v>8916</v>
      </c>
      <c r="N1607" s="38" t="s">
        <v>8899</v>
      </c>
      <c r="O1607" s="38" t="s">
        <v>8899</v>
      </c>
      <c r="P1607" s="38" t="s">
        <v>8899</v>
      </c>
    </row>
    <row r="1608" spans="1:16" x14ac:dyDescent="0.3">
      <c r="A1608" t="s">
        <v>1767</v>
      </c>
      <c r="B1608" s="3">
        <v>9</v>
      </c>
      <c r="C1608">
        <v>0</v>
      </c>
      <c r="D1608">
        <v>0</v>
      </c>
      <c r="E1608">
        <v>0</v>
      </c>
      <c r="F1608">
        <v>0</v>
      </c>
      <c r="G1608">
        <v>2</v>
      </c>
      <c r="H1608">
        <v>7</v>
      </c>
      <c r="J1608" t="s">
        <v>18</v>
      </c>
      <c r="K1608" t="s">
        <v>18</v>
      </c>
      <c r="L1608" t="s">
        <v>75</v>
      </c>
      <c r="M1608" s="39" t="s">
        <v>8916</v>
      </c>
      <c r="N1608" s="38" t="s">
        <v>8899</v>
      </c>
      <c r="O1608" s="38" t="s">
        <v>8899</v>
      </c>
      <c r="P1608" s="38" t="s">
        <v>8899</v>
      </c>
    </row>
    <row r="1609" spans="1:16" x14ac:dyDescent="0.3">
      <c r="A1609" t="s">
        <v>1760</v>
      </c>
      <c r="B1609" s="3">
        <v>9</v>
      </c>
      <c r="C1609">
        <v>0</v>
      </c>
      <c r="D1609">
        <v>0</v>
      </c>
      <c r="E1609">
        <v>0</v>
      </c>
      <c r="F1609">
        <v>0</v>
      </c>
      <c r="G1609" s="10">
        <v>9</v>
      </c>
      <c r="H1609">
        <v>0</v>
      </c>
      <c r="J1609" t="s">
        <v>18</v>
      </c>
      <c r="K1609" t="s">
        <v>18</v>
      </c>
      <c r="L1609" t="s">
        <v>75</v>
      </c>
      <c r="M1609" s="39" t="s">
        <v>8916</v>
      </c>
      <c r="N1609" s="38" t="s">
        <v>8899</v>
      </c>
      <c r="O1609" s="38" t="s">
        <v>8899</v>
      </c>
      <c r="P1609" s="38" t="s">
        <v>8899</v>
      </c>
    </row>
    <row r="1610" spans="1:16" x14ac:dyDescent="0.3">
      <c r="A1610" t="s">
        <v>1898</v>
      </c>
      <c r="B1610" s="3">
        <v>9</v>
      </c>
      <c r="C1610">
        <v>0</v>
      </c>
      <c r="D1610" s="10">
        <v>9</v>
      </c>
      <c r="E1610">
        <v>0</v>
      </c>
      <c r="F1610">
        <v>0</v>
      </c>
      <c r="G1610">
        <v>0</v>
      </c>
      <c r="H1610">
        <v>0</v>
      </c>
      <c r="J1610" t="s">
        <v>16</v>
      </c>
      <c r="K1610" t="s">
        <v>16</v>
      </c>
      <c r="L1610" t="s">
        <v>75</v>
      </c>
      <c r="M1610" s="39" t="s">
        <v>8916</v>
      </c>
      <c r="N1610" s="38" t="s">
        <v>8899</v>
      </c>
      <c r="O1610" s="38" t="s">
        <v>8899</v>
      </c>
      <c r="P1610" s="38" t="s">
        <v>8899</v>
      </c>
    </row>
    <row r="1611" spans="1:16" x14ac:dyDescent="0.3">
      <c r="A1611" t="s">
        <v>1868</v>
      </c>
      <c r="B1611" s="3">
        <v>9</v>
      </c>
      <c r="C1611">
        <v>0</v>
      </c>
      <c r="D1611">
        <v>0</v>
      </c>
      <c r="E1611" s="10">
        <v>9</v>
      </c>
      <c r="F1611">
        <v>0</v>
      </c>
      <c r="G1611">
        <v>0</v>
      </c>
      <c r="H1611">
        <v>0</v>
      </c>
      <c r="J1611" t="s">
        <v>17</v>
      </c>
      <c r="K1611" t="s">
        <v>17</v>
      </c>
      <c r="L1611" t="s">
        <v>75</v>
      </c>
      <c r="M1611" s="39" t="s">
        <v>8916</v>
      </c>
      <c r="N1611" s="38" t="s">
        <v>8899</v>
      </c>
      <c r="O1611" s="38" t="s">
        <v>8899</v>
      </c>
      <c r="P1611" s="38" t="s">
        <v>8899</v>
      </c>
    </row>
    <row r="1612" spans="1:16" x14ac:dyDescent="0.3">
      <c r="A1612" t="s">
        <v>1800</v>
      </c>
      <c r="B1612" s="3">
        <v>9</v>
      </c>
      <c r="C1612">
        <v>0</v>
      </c>
      <c r="D1612">
        <v>0</v>
      </c>
      <c r="E1612">
        <v>0</v>
      </c>
      <c r="F1612">
        <v>0</v>
      </c>
      <c r="G1612">
        <v>0</v>
      </c>
      <c r="H1612" s="10">
        <v>9</v>
      </c>
      <c r="J1612" t="s">
        <v>18</v>
      </c>
      <c r="K1612" t="s">
        <v>18</v>
      </c>
      <c r="L1612" t="s">
        <v>75</v>
      </c>
      <c r="M1612" s="39" t="s">
        <v>8916</v>
      </c>
      <c r="N1612" s="38" t="s">
        <v>8899</v>
      </c>
      <c r="O1612" s="38" t="s">
        <v>8899</v>
      </c>
      <c r="P1612" s="38" t="s">
        <v>8899</v>
      </c>
    </row>
    <row r="1613" spans="1:16" x14ac:dyDescent="0.3">
      <c r="A1613" t="s">
        <v>1861</v>
      </c>
      <c r="B1613" s="3">
        <v>9</v>
      </c>
      <c r="C1613">
        <v>0</v>
      </c>
      <c r="D1613">
        <v>0</v>
      </c>
      <c r="E1613" s="10">
        <v>9</v>
      </c>
      <c r="F1613">
        <v>0</v>
      </c>
      <c r="G1613">
        <v>0</v>
      </c>
      <c r="H1613">
        <v>0</v>
      </c>
      <c r="J1613" t="s">
        <v>17</v>
      </c>
      <c r="K1613" t="s">
        <v>17</v>
      </c>
      <c r="L1613" t="s">
        <v>75</v>
      </c>
      <c r="M1613" s="39" t="s">
        <v>8916</v>
      </c>
      <c r="N1613" s="38" t="s">
        <v>8899</v>
      </c>
      <c r="O1613" s="38" t="s">
        <v>8899</v>
      </c>
      <c r="P1613" s="38" t="s">
        <v>8899</v>
      </c>
    </row>
    <row r="1614" spans="1:16" x14ac:dyDescent="0.3">
      <c r="A1614" t="s">
        <v>1779</v>
      </c>
      <c r="B1614" s="3">
        <v>9</v>
      </c>
      <c r="C1614" s="10">
        <v>9</v>
      </c>
      <c r="D1614">
        <v>0</v>
      </c>
      <c r="E1614">
        <v>0</v>
      </c>
      <c r="F1614">
        <v>0</v>
      </c>
      <c r="G1614">
        <v>0</v>
      </c>
      <c r="H1614">
        <v>0</v>
      </c>
      <c r="J1614" t="s">
        <v>15</v>
      </c>
      <c r="K1614" t="s">
        <v>99</v>
      </c>
      <c r="L1614" t="s">
        <v>75</v>
      </c>
      <c r="M1614" s="39" t="s">
        <v>8916</v>
      </c>
      <c r="N1614" s="38" t="s">
        <v>8899</v>
      </c>
      <c r="O1614" s="38" t="s">
        <v>8899</v>
      </c>
      <c r="P1614" s="38" t="s">
        <v>8899</v>
      </c>
    </row>
    <row r="1615" spans="1:16" x14ac:dyDescent="0.3">
      <c r="A1615" t="s">
        <v>1881</v>
      </c>
      <c r="B1615" s="3">
        <v>9</v>
      </c>
      <c r="C1615">
        <v>0</v>
      </c>
      <c r="D1615" s="10">
        <v>9</v>
      </c>
      <c r="E1615">
        <v>0</v>
      </c>
      <c r="F1615">
        <v>0</v>
      </c>
      <c r="G1615">
        <v>0</v>
      </c>
      <c r="H1615">
        <v>0</v>
      </c>
      <c r="J1615" t="s">
        <v>16</v>
      </c>
      <c r="K1615" t="s">
        <v>16</v>
      </c>
      <c r="L1615" t="s">
        <v>75</v>
      </c>
      <c r="M1615" s="39" t="s">
        <v>8916</v>
      </c>
      <c r="N1615" s="38" t="s">
        <v>8899</v>
      </c>
      <c r="O1615" s="38" t="s">
        <v>8899</v>
      </c>
      <c r="P1615" s="38" t="s">
        <v>8899</v>
      </c>
    </row>
    <row r="1616" spans="1:16" x14ac:dyDescent="0.3">
      <c r="A1616" t="s">
        <v>1758</v>
      </c>
      <c r="B1616" s="3">
        <v>9</v>
      </c>
      <c r="C1616">
        <v>0</v>
      </c>
      <c r="D1616">
        <v>0</v>
      </c>
      <c r="E1616">
        <v>0</v>
      </c>
      <c r="F1616">
        <v>0</v>
      </c>
      <c r="G1616" s="10">
        <v>9</v>
      </c>
      <c r="H1616">
        <v>0</v>
      </c>
      <c r="J1616" t="s">
        <v>18</v>
      </c>
      <c r="K1616" t="s">
        <v>18</v>
      </c>
      <c r="L1616" t="s">
        <v>75</v>
      </c>
      <c r="M1616" s="39" t="s">
        <v>8916</v>
      </c>
      <c r="N1616" s="38" t="s">
        <v>8899</v>
      </c>
      <c r="O1616" s="38" t="s">
        <v>8899</v>
      </c>
      <c r="P1616" s="38" t="s">
        <v>8899</v>
      </c>
    </row>
    <row r="1617" spans="1:16" x14ac:dyDescent="0.3">
      <c r="A1617" t="s">
        <v>1756</v>
      </c>
      <c r="B1617" s="3">
        <v>9</v>
      </c>
      <c r="C1617">
        <v>0</v>
      </c>
      <c r="D1617">
        <v>0</v>
      </c>
      <c r="E1617">
        <v>0</v>
      </c>
      <c r="F1617">
        <v>0</v>
      </c>
      <c r="G1617" s="10">
        <v>9</v>
      </c>
      <c r="H1617">
        <v>0</v>
      </c>
      <c r="J1617" t="s">
        <v>18</v>
      </c>
      <c r="K1617" t="s">
        <v>18</v>
      </c>
      <c r="L1617" t="s">
        <v>75</v>
      </c>
      <c r="M1617" s="39" t="s">
        <v>8916</v>
      </c>
      <c r="N1617" s="38" t="s">
        <v>8899</v>
      </c>
      <c r="O1617" s="38" t="s">
        <v>8899</v>
      </c>
      <c r="P1617" s="38" t="s">
        <v>8899</v>
      </c>
    </row>
    <row r="1618" spans="1:16" x14ac:dyDescent="0.3">
      <c r="A1618" t="s">
        <v>1812</v>
      </c>
      <c r="B1618" s="3">
        <v>9</v>
      </c>
      <c r="C1618">
        <v>0</v>
      </c>
      <c r="D1618">
        <v>0</v>
      </c>
      <c r="E1618">
        <v>0</v>
      </c>
      <c r="F1618" s="10">
        <v>9</v>
      </c>
      <c r="G1618">
        <v>0</v>
      </c>
      <c r="H1618">
        <v>0</v>
      </c>
      <c r="J1618" t="s">
        <v>51</v>
      </c>
      <c r="K1618" t="s">
        <v>81</v>
      </c>
      <c r="L1618" t="s">
        <v>75</v>
      </c>
      <c r="M1618" s="39" t="s">
        <v>8916</v>
      </c>
      <c r="N1618" s="38" t="s">
        <v>8899</v>
      </c>
      <c r="O1618" s="38" t="s">
        <v>8899</v>
      </c>
      <c r="P1618" s="38" t="s">
        <v>8899</v>
      </c>
    </row>
    <row r="1619" spans="1:16" x14ac:dyDescent="0.3">
      <c r="A1619" t="s">
        <v>1795</v>
      </c>
      <c r="B1619" s="3">
        <v>9</v>
      </c>
      <c r="C1619">
        <v>0</v>
      </c>
      <c r="D1619">
        <v>0</v>
      </c>
      <c r="E1619">
        <v>0</v>
      </c>
      <c r="F1619">
        <v>1</v>
      </c>
      <c r="G1619">
        <v>0</v>
      </c>
      <c r="H1619">
        <v>8</v>
      </c>
      <c r="J1619" t="s">
        <v>125</v>
      </c>
      <c r="K1619" t="s">
        <v>126</v>
      </c>
      <c r="L1619" t="s">
        <v>46</v>
      </c>
      <c r="M1619" s="39" t="s">
        <v>8916</v>
      </c>
      <c r="N1619" s="38" t="s">
        <v>8899</v>
      </c>
      <c r="O1619" s="38" t="s">
        <v>8899</v>
      </c>
      <c r="P1619" s="38" t="s">
        <v>8899</v>
      </c>
    </row>
    <row r="1620" spans="1:16" x14ac:dyDescent="0.3">
      <c r="A1620" t="s">
        <v>1742</v>
      </c>
      <c r="B1620" s="3">
        <v>9</v>
      </c>
      <c r="C1620">
        <v>0</v>
      </c>
      <c r="D1620">
        <v>0</v>
      </c>
      <c r="E1620">
        <v>0</v>
      </c>
      <c r="F1620">
        <v>0</v>
      </c>
      <c r="G1620" s="10">
        <v>9</v>
      </c>
      <c r="H1620">
        <v>0</v>
      </c>
      <c r="J1620" t="s">
        <v>18</v>
      </c>
      <c r="K1620" t="s">
        <v>18</v>
      </c>
      <c r="L1620" t="s">
        <v>75</v>
      </c>
      <c r="M1620" s="39" t="s">
        <v>8916</v>
      </c>
      <c r="N1620" s="38" t="s">
        <v>8899</v>
      </c>
      <c r="O1620" s="38" t="s">
        <v>8899</v>
      </c>
      <c r="P1620" s="38" t="s">
        <v>8899</v>
      </c>
    </row>
    <row r="1621" spans="1:16" x14ac:dyDescent="0.3">
      <c r="A1621" t="s">
        <v>1903</v>
      </c>
      <c r="B1621" s="3">
        <v>9</v>
      </c>
      <c r="C1621">
        <v>0</v>
      </c>
      <c r="D1621" s="10">
        <v>9</v>
      </c>
      <c r="E1621">
        <v>0</v>
      </c>
      <c r="F1621">
        <v>0</v>
      </c>
      <c r="G1621">
        <v>0</v>
      </c>
      <c r="H1621">
        <v>0</v>
      </c>
      <c r="J1621" t="s">
        <v>16</v>
      </c>
      <c r="K1621" t="s">
        <v>16</v>
      </c>
      <c r="L1621" t="s">
        <v>75</v>
      </c>
      <c r="M1621" s="39" t="s">
        <v>8916</v>
      </c>
      <c r="N1621" s="38" t="s">
        <v>8899</v>
      </c>
      <c r="O1621" s="38" t="s">
        <v>8899</v>
      </c>
      <c r="P1621" s="38" t="s">
        <v>8899</v>
      </c>
    </row>
    <row r="1622" spans="1:16" x14ac:dyDescent="0.3">
      <c r="A1622" t="s">
        <v>1867</v>
      </c>
      <c r="B1622" s="3">
        <v>9</v>
      </c>
      <c r="C1622">
        <v>0</v>
      </c>
      <c r="D1622">
        <v>0</v>
      </c>
      <c r="E1622" s="10">
        <v>9</v>
      </c>
      <c r="F1622">
        <v>0</v>
      </c>
      <c r="G1622">
        <v>0</v>
      </c>
      <c r="H1622">
        <v>0</v>
      </c>
      <c r="J1622" t="s">
        <v>17</v>
      </c>
      <c r="K1622" t="s">
        <v>17</v>
      </c>
      <c r="L1622" t="s">
        <v>75</v>
      </c>
      <c r="M1622" s="39" t="s">
        <v>8916</v>
      </c>
      <c r="N1622" s="38" t="s">
        <v>8899</v>
      </c>
      <c r="O1622" s="38" t="s">
        <v>8899</v>
      </c>
      <c r="P1622" s="38" t="s">
        <v>8899</v>
      </c>
    </row>
    <row r="1623" spans="1:16" x14ac:dyDescent="0.3">
      <c r="A1623" t="s">
        <v>1863</v>
      </c>
      <c r="B1623" s="3">
        <v>9</v>
      </c>
      <c r="C1623">
        <v>0</v>
      </c>
      <c r="D1623">
        <v>0</v>
      </c>
      <c r="E1623" s="10">
        <v>9</v>
      </c>
      <c r="F1623">
        <v>0</v>
      </c>
      <c r="G1623">
        <v>0</v>
      </c>
      <c r="H1623">
        <v>0</v>
      </c>
      <c r="J1623" t="s">
        <v>17</v>
      </c>
      <c r="K1623" t="s">
        <v>17</v>
      </c>
      <c r="L1623" t="s">
        <v>75</v>
      </c>
      <c r="M1623" s="39" t="s">
        <v>8916</v>
      </c>
      <c r="N1623" s="38" t="s">
        <v>8899</v>
      </c>
      <c r="O1623" s="38" t="s">
        <v>8899</v>
      </c>
      <c r="P1623" s="38" t="s">
        <v>8899</v>
      </c>
    </row>
    <row r="1624" spans="1:16" x14ac:dyDescent="0.3">
      <c r="A1624" t="s">
        <v>1831</v>
      </c>
      <c r="B1624" s="3">
        <v>9</v>
      </c>
      <c r="C1624">
        <v>0</v>
      </c>
      <c r="D1624">
        <v>0</v>
      </c>
      <c r="E1624" s="10">
        <v>9</v>
      </c>
      <c r="F1624">
        <v>0</v>
      </c>
      <c r="G1624">
        <v>0</v>
      </c>
      <c r="H1624">
        <v>0</v>
      </c>
      <c r="J1624" t="s">
        <v>17</v>
      </c>
      <c r="K1624" t="s">
        <v>17</v>
      </c>
      <c r="L1624" t="s">
        <v>75</v>
      </c>
      <c r="M1624" s="39" t="s">
        <v>8916</v>
      </c>
      <c r="N1624" s="38" t="s">
        <v>8899</v>
      </c>
      <c r="O1624" s="38" t="s">
        <v>8899</v>
      </c>
      <c r="P1624" s="38" t="s">
        <v>8899</v>
      </c>
    </row>
    <row r="1625" spans="1:16" x14ac:dyDescent="0.3">
      <c r="A1625" t="s">
        <v>1724</v>
      </c>
      <c r="B1625" s="3">
        <v>9</v>
      </c>
      <c r="C1625">
        <v>0</v>
      </c>
      <c r="D1625">
        <v>0</v>
      </c>
      <c r="E1625">
        <v>0</v>
      </c>
      <c r="F1625">
        <v>0</v>
      </c>
      <c r="G1625" s="10">
        <v>9</v>
      </c>
      <c r="H1625">
        <v>0</v>
      </c>
      <c r="J1625" t="s">
        <v>18</v>
      </c>
      <c r="K1625" t="s">
        <v>18</v>
      </c>
      <c r="L1625" t="s">
        <v>75</v>
      </c>
      <c r="M1625" s="39" t="s">
        <v>8916</v>
      </c>
      <c r="N1625" s="38" t="s">
        <v>8899</v>
      </c>
      <c r="O1625" s="38" t="s">
        <v>8899</v>
      </c>
      <c r="P1625" s="38" t="s">
        <v>8899</v>
      </c>
    </row>
    <row r="1626" spans="1:16" x14ac:dyDescent="0.3">
      <c r="A1626" t="s">
        <v>1833</v>
      </c>
      <c r="B1626" s="3">
        <v>9</v>
      </c>
      <c r="C1626">
        <v>0</v>
      </c>
      <c r="D1626">
        <v>0</v>
      </c>
      <c r="E1626" s="10">
        <v>9</v>
      </c>
      <c r="F1626">
        <v>0</v>
      </c>
      <c r="G1626">
        <v>0</v>
      </c>
      <c r="H1626">
        <v>0</v>
      </c>
      <c r="J1626" t="s">
        <v>17</v>
      </c>
      <c r="K1626" t="s">
        <v>17</v>
      </c>
      <c r="L1626" t="s">
        <v>75</v>
      </c>
      <c r="M1626" s="39" t="s">
        <v>8916</v>
      </c>
      <c r="N1626" s="38" t="s">
        <v>8899</v>
      </c>
      <c r="O1626" s="38" t="s">
        <v>8899</v>
      </c>
      <c r="P1626" s="38" t="s">
        <v>8899</v>
      </c>
    </row>
    <row r="1627" spans="1:16" x14ac:dyDescent="0.3">
      <c r="A1627" t="s">
        <v>1892</v>
      </c>
      <c r="B1627" s="3">
        <v>9</v>
      </c>
      <c r="C1627">
        <v>0</v>
      </c>
      <c r="D1627" s="10">
        <v>9</v>
      </c>
      <c r="E1627">
        <v>0</v>
      </c>
      <c r="F1627">
        <v>0</v>
      </c>
      <c r="G1627">
        <v>0</v>
      </c>
      <c r="H1627">
        <v>0</v>
      </c>
      <c r="J1627" t="s">
        <v>16</v>
      </c>
      <c r="K1627" t="s">
        <v>16</v>
      </c>
      <c r="L1627" t="s">
        <v>75</v>
      </c>
      <c r="M1627" s="39" t="s">
        <v>8916</v>
      </c>
      <c r="N1627" s="38" t="s">
        <v>8899</v>
      </c>
      <c r="O1627" s="38" t="s">
        <v>8899</v>
      </c>
      <c r="P1627" s="38" t="s">
        <v>8899</v>
      </c>
    </row>
    <row r="1628" spans="1:16" x14ac:dyDescent="0.3">
      <c r="A1628" t="s">
        <v>1762</v>
      </c>
      <c r="B1628" s="3">
        <v>9</v>
      </c>
      <c r="C1628">
        <v>0</v>
      </c>
      <c r="D1628">
        <v>0</v>
      </c>
      <c r="E1628">
        <v>0</v>
      </c>
      <c r="F1628">
        <v>0</v>
      </c>
      <c r="G1628" s="10">
        <v>9</v>
      </c>
      <c r="H1628">
        <v>0</v>
      </c>
      <c r="J1628" t="s">
        <v>18</v>
      </c>
      <c r="K1628" t="s">
        <v>18</v>
      </c>
      <c r="L1628" t="s">
        <v>75</v>
      </c>
      <c r="M1628" s="39" t="s">
        <v>8916</v>
      </c>
      <c r="N1628" s="38" t="s">
        <v>8899</v>
      </c>
      <c r="O1628" s="38" t="s">
        <v>8899</v>
      </c>
      <c r="P1628" s="38" t="s">
        <v>8899</v>
      </c>
    </row>
    <row r="1629" spans="1:16" x14ac:dyDescent="0.3">
      <c r="A1629" t="s">
        <v>1799</v>
      </c>
      <c r="B1629" s="3">
        <v>9</v>
      </c>
      <c r="C1629">
        <v>0</v>
      </c>
      <c r="D1629">
        <v>0</v>
      </c>
      <c r="E1629">
        <v>0</v>
      </c>
      <c r="F1629">
        <v>0</v>
      </c>
      <c r="G1629">
        <v>0</v>
      </c>
      <c r="H1629" s="10">
        <v>9</v>
      </c>
      <c r="J1629" t="s">
        <v>18</v>
      </c>
      <c r="K1629" t="s">
        <v>18</v>
      </c>
      <c r="L1629" t="s">
        <v>75</v>
      </c>
      <c r="M1629" s="39" t="s">
        <v>8916</v>
      </c>
      <c r="N1629" s="38" t="s">
        <v>8899</v>
      </c>
      <c r="O1629" s="38" t="s">
        <v>8899</v>
      </c>
      <c r="P1629" s="38" t="s">
        <v>8899</v>
      </c>
    </row>
    <row r="1630" spans="1:16" x14ac:dyDescent="0.3">
      <c r="A1630" t="s">
        <v>1781</v>
      </c>
      <c r="B1630" s="3">
        <v>9</v>
      </c>
      <c r="C1630">
        <v>0</v>
      </c>
      <c r="D1630">
        <v>0</v>
      </c>
      <c r="E1630">
        <v>0</v>
      </c>
      <c r="F1630">
        <v>0</v>
      </c>
      <c r="G1630">
        <v>8</v>
      </c>
      <c r="H1630">
        <v>1</v>
      </c>
      <c r="J1630" t="s">
        <v>18</v>
      </c>
      <c r="K1630" t="s">
        <v>18</v>
      </c>
      <c r="L1630" t="s">
        <v>75</v>
      </c>
      <c r="M1630" s="39" t="s">
        <v>8916</v>
      </c>
      <c r="N1630" s="38" t="s">
        <v>8899</v>
      </c>
      <c r="O1630" s="38" t="s">
        <v>8899</v>
      </c>
      <c r="P1630" s="38" t="s">
        <v>8899</v>
      </c>
    </row>
    <row r="1631" spans="1:16" x14ac:dyDescent="0.3">
      <c r="A1631" t="s">
        <v>1822</v>
      </c>
      <c r="B1631" s="3">
        <v>9</v>
      </c>
      <c r="C1631" s="10">
        <v>9</v>
      </c>
      <c r="D1631">
        <v>0</v>
      </c>
      <c r="E1631">
        <v>0</v>
      </c>
      <c r="F1631">
        <v>0</v>
      </c>
      <c r="G1631">
        <v>0</v>
      </c>
      <c r="H1631">
        <v>0</v>
      </c>
      <c r="J1631" t="s">
        <v>15</v>
      </c>
      <c r="K1631" t="s">
        <v>99</v>
      </c>
      <c r="L1631" t="s">
        <v>75</v>
      </c>
      <c r="M1631" s="39" t="s">
        <v>8916</v>
      </c>
      <c r="N1631" s="38" t="s">
        <v>8899</v>
      </c>
      <c r="O1631" s="38" t="s">
        <v>8899</v>
      </c>
      <c r="P1631" s="38" t="s">
        <v>8899</v>
      </c>
    </row>
    <row r="1632" spans="1:16" x14ac:dyDescent="0.3">
      <c r="A1632" t="s">
        <v>1729</v>
      </c>
      <c r="B1632" s="3">
        <v>9</v>
      </c>
      <c r="C1632">
        <v>0</v>
      </c>
      <c r="D1632">
        <v>0</v>
      </c>
      <c r="E1632">
        <v>0</v>
      </c>
      <c r="F1632">
        <v>0</v>
      </c>
      <c r="G1632" s="10">
        <v>9</v>
      </c>
      <c r="H1632">
        <v>0</v>
      </c>
      <c r="J1632" t="s">
        <v>18</v>
      </c>
      <c r="K1632" t="s">
        <v>18</v>
      </c>
      <c r="L1632" t="s">
        <v>75</v>
      </c>
      <c r="M1632" s="39" t="s">
        <v>8916</v>
      </c>
      <c r="N1632" s="38" t="s">
        <v>8899</v>
      </c>
      <c r="O1632" s="38" t="s">
        <v>8899</v>
      </c>
      <c r="P1632" s="38" t="s">
        <v>8899</v>
      </c>
    </row>
    <row r="1633" spans="1:16" x14ac:dyDescent="0.3">
      <c r="A1633" t="s">
        <v>1864</v>
      </c>
      <c r="B1633" s="3">
        <v>9</v>
      </c>
      <c r="C1633">
        <v>0</v>
      </c>
      <c r="D1633">
        <v>0</v>
      </c>
      <c r="E1633" s="10">
        <v>9</v>
      </c>
      <c r="F1633">
        <v>0</v>
      </c>
      <c r="G1633">
        <v>0</v>
      </c>
      <c r="H1633">
        <v>0</v>
      </c>
      <c r="J1633" t="s">
        <v>17</v>
      </c>
      <c r="K1633" t="s">
        <v>17</v>
      </c>
      <c r="L1633" t="s">
        <v>75</v>
      </c>
      <c r="M1633" s="39" t="s">
        <v>8916</v>
      </c>
      <c r="N1633" s="38" t="s">
        <v>8899</v>
      </c>
      <c r="O1633" s="38" t="s">
        <v>8899</v>
      </c>
      <c r="P1633" s="38" t="s">
        <v>8899</v>
      </c>
    </row>
    <row r="1634" spans="1:16" x14ac:dyDescent="0.3">
      <c r="A1634" t="s">
        <v>1759</v>
      </c>
      <c r="B1634" s="3">
        <v>9</v>
      </c>
      <c r="C1634">
        <v>0</v>
      </c>
      <c r="D1634">
        <v>0</v>
      </c>
      <c r="E1634">
        <v>0</v>
      </c>
      <c r="F1634">
        <v>0</v>
      </c>
      <c r="G1634" s="10">
        <v>9</v>
      </c>
      <c r="H1634">
        <v>0</v>
      </c>
      <c r="J1634" t="s">
        <v>18</v>
      </c>
      <c r="K1634" t="s">
        <v>18</v>
      </c>
      <c r="L1634" t="s">
        <v>75</v>
      </c>
      <c r="M1634" s="39" t="s">
        <v>8916</v>
      </c>
      <c r="N1634" s="38" t="s">
        <v>8899</v>
      </c>
      <c r="O1634" s="38" t="s">
        <v>8899</v>
      </c>
      <c r="P1634" s="38" t="s">
        <v>8899</v>
      </c>
    </row>
    <row r="1635" spans="1:16" x14ac:dyDescent="0.3">
      <c r="A1635" t="s">
        <v>1793</v>
      </c>
      <c r="B1635" s="3">
        <v>9</v>
      </c>
      <c r="C1635">
        <v>0</v>
      </c>
      <c r="D1635">
        <v>0</v>
      </c>
      <c r="E1635">
        <v>0</v>
      </c>
      <c r="F1635">
        <v>8</v>
      </c>
      <c r="G1635">
        <v>1</v>
      </c>
      <c r="H1635">
        <v>0</v>
      </c>
      <c r="J1635" t="s">
        <v>125</v>
      </c>
      <c r="K1635" t="s">
        <v>126</v>
      </c>
      <c r="L1635" t="s">
        <v>46</v>
      </c>
      <c r="M1635" s="39" t="s">
        <v>8916</v>
      </c>
      <c r="N1635" s="38" t="s">
        <v>8899</v>
      </c>
      <c r="O1635" s="38" t="s">
        <v>8899</v>
      </c>
      <c r="P1635" s="38" t="s">
        <v>8899</v>
      </c>
    </row>
    <row r="1636" spans="1:16" x14ac:dyDescent="0.3">
      <c r="A1636" t="s">
        <v>1750</v>
      </c>
      <c r="B1636" s="3">
        <v>9</v>
      </c>
      <c r="C1636">
        <v>0</v>
      </c>
      <c r="D1636">
        <v>0</v>
      </c>
      <c r="E1636">
        <v>0</v>
      </c>
      <c r="F1636">
        <v>0</v>
      </c>
      <c r="G1636" s="10">
        <v>9</v>
      </c>
      <c r="H1636">
        <v>0</v>
      </c>
      <c r="J1636" t="s">
        <v>18</v>
      </c>
      <c r="K1636" t="s">
        <v>18</v>
      </c>
      <c r="L1636" t="s">
        <v>75</v>
      </c>
      <c r="M1636" s="39" t="s">
        <v>8916</v>
      </c>
      <c r="N1636" s="38" t="s">
        <v>8899</v>
      </c>
      <c r="O1636" s="38" t="s">
        <v>8899</v>
      </c>
      <c r="P1636" s="38" t="s">
        <v>8899</v>
      </c>
    </row>
    <row r="1637" spans="1:16" x14ac:dyDescent="0.3">
      <c r="A1637" t="s">
        <v>1869</v>
      </c>
      <c r="B1637" s="3">
        <v>9</v>
      </c>
      <c r="C1637">
        <v>0</v>
      </c>
      <c r="D1637" s="10">
        <v>9</v>
      </c>
      <c r="E1637">
        <v>0</v>
      </c>
      <c r="F1637">
        <v>0</v>
      </c>
      <c r="G1637">
        <v>0</v>
      </c>
      <c r="H1637">
        <v>0</v>
      </c>
      <c r="J1637" t="s">
        <v>16</v>
      </c>
      <c r="K1637" t="s">
        <v>16</v>
      </c>
      <c r="L1637" t="s">
        <v>75</v>
      </c>
      <c r="M1637" s="39" t="s">
        <v>8916</v>
      </c>
      <c r="N1637" s="38" t="s">
        <v>8899</v>
      </c>
      <c r="O1637" s="38" t="s">
        <v>8899</v>
      </c>
      <c r="P1637" s="38" t="s">
        <v>8899</v>
      </c>
    </row>
    <row r="1638" spans="1:16" x14ac:dyDescent="0.3">
      <c r="A1638" t="s">
        <v>1768</v>
      </c>
      <c r="B1638" s="3">
        <v>9</v>
      </c>
      <c r="C1638">
        <v>0</v>
      </c>
      <c r="D1638">
        <v>0</v>
      </c>
      <c r="E1638">
        <v>0</v>
      </c>
      <c r="F1638">
        <v>0</v>
      </c>
      <c r="G1638">
        <v>0</v>
      </c>
      <c r="H1638" s="10">
        <v>9</v>
      </c>
      <c r="J1638" t="s">
        <v>18</v>
      </c>
      <c r="K1638" t="s">
        <v>18</v>
      </c>
      <c r="L1638" t="s">
        <v>75</v>
      </c>
      <c r="M1638" s="39" t="s">
        <v>8916</v>
      </c>
      <c r="N1638" s="38" t="s">
        <v>8899</v>
      </c>
      <c r="O1638" s="38" t="s">
        <v>8899</v>
      </c>
      <c r="P1638" s="38" t="s">
        <v>8899</v>
      </c>
    </row>
    <row r="1639" spans="1:16" x14ac:dyDescent="0.3">
      <c r="A1639" t="s">
        <v>1895</v>
      </c>
      <c r="B1639" s="3">
        <v>9</v>
      </c>
      <c r="C1639">
        <v>0</v>
      </c>
      <c r="D1639" s="10">
        <v>9</v>
      </c>
      <c r="E1639">
        <v>0</v>
      </c>
      <c r="F1639">
        <v>0</v>
      </c>
      <c r="G1639">
        <v>0</v>
      </c>
      <c r="H1639">
        <v>0</v>
      </c>
      <c r="J1639" t="s">
        <v>16</v>
      </c>
      <c r="K1639" t="s">
        <v>16</v>
      </c>
      <c r="L1639" t="s">
        <v>75</v>
      </c>
      <c r="M1639" s="39" t="s">
        <v>8916</v>
      </c>
      <c r="N1639" s="38" t="s">
        <v>8899</v>
      </c>
      <c r="O1639" s="38" t="s">
        <v>8899</v>
      </c>
      <c r="P1639" s="38" t="s">
        <v>8899</v>
      </c>
    </row>
    <row r="1640" spans="1:16" x14ac:dyDescent="0.3">
      <c r="A1640" t="s">
        <v>1876</v>
      </c>
      <c r="B1640" s="3">
        <v>9</v>
      </c>
      <c r="C1640">
        <v>0</v>
      </c>
      <c r="D1640" s="10">
        <v>9</v>
      </c>
      <c r="E1640">
        <v>0</v>
      </c>
      <c r="F1640">
        <v>0</v>
      </c>
      <c r="G1640">
        <v>0</v>
      </c>
      <c r="H1640">
        <v>0</v>
      </c>
      <c r="J1640" t="s">
        <v>16</v>
      </c>
      <c r="K1640" t="s">
        <v>16</v>
      </c>
      <c r="L1640" t="s">
        <v>75</v>
      </c>
      <c r="M1640" s="39" t="s">
        <v>8916</v>
      </c>
      <c r="N1640" s="38" t="s">
        <v>8899</v>
      </c>
      <c r="O1640" s="38" t="s">
        <v>8899</v>
      </c>
      <c r="P1640" s="38" t="s">
        <v>8899</v>
      </c>
    </row>
    <row r="1641" spans="1:16" x14ac:dyDescent="0.3">
      <c r="A1641" t="s">
        <v>1841</v>
      </c>
      <c r="B1641" s="3">
        <v>9</v>
      </c>
      <c r="C1641">
        <v>0</v>
      </c>
      <c r="D1641">
        <v>0</v>
      </c>
      <c r="E1641" s="10">
        <v>9</v>
      </c>
      <c r="F1641">
        <v>0</v>
      </c>
      <c r="G1641">
        <v>0</v>
      </c>
      <c r="H1641">
        <v>0</v>
      </c>
      <c r="J1641" t="s">
        <v>17</v>
      </c>
      <c r="K1641" t="s">
        <v>17</v>
      </c>
      <c r="L1641" t="s">
        <v>75</v>
      </c>
      <c r="M1641" s="39" t="s">
        <v>8916</v>
      </c>
      <c r="N1641" s="38" t="s">
        <v>8899</v>
      </c>
      <c r="O1641" s="38" t="s">
        <v>8899</v>
      </c>
      <c r="P1641" s="38" t="s">
        <v>8899</v>
      </c>
    </row>
    <row r="1642" spans="1:16" x14ac:dyDescent="0.3">
      <c r="A1642" t="s">
        <v>1886</v>
      </c>
      <c r="B1642" s="3">
        <v>9</v>
      </c>
      <c r="C1642">
        <v>0</v>
      </c>
      <c r="D1642" s="10">
        <v>9</v>
      </c>
      <c r="E1642">
        <v>0</v>
      </c>
      <c r="F1642">
        <v>0</v>
      </c>
      <c r="G1642">
        <v>0</v>
      </c>
      <c r="H1642">
        <v>0</v>
      </c>
      <c r="J1642" t="s">
        <v>16</v>
      </c>
      <c r="K1642" t="s">
        <v>16</v>
      </c>
      <c r="L1642" t="s">
        <v>75</v>
      </c>
      <c r="M1642" s="39" t="s">
        <v>8916</v>
      </c>
      <c r="N1642" s="38" t="s">
        <v>8899</v>
      </c>
      <c r="O1642" s="38" t="s">
        <v>8899</v>
      </c>
      <c r="P1642" s="38" t="s">
        <v>8899</v>
      </c>
    </row>
    <row r="1643" spans="1:16" x14ac:dyDescent="0.3">
      <c r="A1643" t="s">
        <v>1769</v>
      </c>
      <c r="B1643" s="3">
        <v>9</v>
      </c>
      <c r="C1643">
        <v>0</v>
      </c>
      <c r="D1643">
        <v>0</v>
      </c>
      <c r="E1643">
        <v>0</v>
      </c>
      <c r="F1643">
        <v>0</v>
      </c>
      <c r="G1643">
        <v>0</v>
      </c>
      <c r="H1643" s="10">
        <v>9</v>
      </c>
      <c r="J1643" t="s">
        <v>18</v>
      </c>
      <c r="K1643" t="s">
        <v>18</v>
      </c>
      <c r="L1643" t="s">
        <v>75</v>
      </c>
      <c r="M1643" s="39" t="s">
        <v>8916</v>
      </c>
      <c r="N1643" s="38" t="s">
        <v>8899</v>
      </c>
      <c r="O1643" s="38" t="s">
        <v>8899</v>
      </c>
      <c r="P1643" s="38" t="s">
        <v>8899</v>
      </c>
    </row>
    <row r="1644" spans="1:16" x14ac:dyDescent="0.3">
      <c r="A1644" t="s">
        <v>1776</v>
      </c>
      <c r="B1644" s="3">
        <v>9</v>
      </c>
      <c r="C1644">
        <v>0</v>
      </c>
      <c r="D1644">
        <v>0</v>
      </c>
      <c r="E1644">
        <v>0</v>
      </c>
      <c r="F1644">
        <v>3</v>
      </c>
      <c r="G1644">
        <v>1</v>
      </c>
      <c r="H1644">
        <v>5</v>
      </c>
      <c r="J1644" t="s">
        <v>125</v>
      </c>
      <c r="K1644" t="s">
        <v>126</v>
      </c>
      <c r="L1644" t="s">
        <v>46</v>
      </c>
      <c r="M1644" s="39" t="s">
        <v>8916</v>
      </c>
      <c r="N1644" s="38" t="s">
        <v>8899</v>
      </c>
      <c r="O1644" s="38" t="s">
        <v>8899</v>
      </c>
      <c r="P1644" s="38" t="s">
        <v>8899</v>
      </c>
    </row>
    <row r="1645" spans="1:16" x14ac:dyDescent="0.3">
      <c r="A1645" t="s">
        <v>1894</v>
      </c>
      <c r="B1645" s="3">
        <v>9</v>
      </c>
      <c r="C1645">
        <v>0</v>
      </c>
      <c r="D1645" s="10">
        <v>9</v>
      </c>
      <c r="E1645">
        <v>0</v>
      </c>
      <c r="F1645">
        <v>0</v>
      </c>
      <c r="G1645">
        <v>0</v>
      </c>
      <c r="H1645">
        <v>0</v>
      </c>
      <c r="J1645" t="s">
        <v>16</v>
      </c>
      <c r="K1645" t="s">
        <v>16</v>
      </c>
      <c r="L1645" t="s">
        <v>75</v>
      </c>
      <c r="M1645" s="39" t="s">
        <v>8916</v>
      </c>
      <c r="N1645" s="38" t="s">
        <v>8899</v>
      </c>
      <c r="O1645" s="38" t="s">
        <v>8899</v>
      </c>
      <c r="P1645" s="38" t="s">
        <v>8899</v>
      </c>
    </row>
    <row r="1646" spans="1:16" x14ac:dyDescent="0.3">
      <c r="A1646" t="s">
        <v>1860</v>
      </c>
      <c r="B1646" s="3">
        <v>9</v>
      </c>
      <c r="C1646">
        <v>0</v>
      </c>
      <c r="D1646">
        <v>0</v>
      </c>
      <c r="E1646" s="10">
        <v>9</v>
      </c>
      <c r="F1646">
        <v>0</v>
      </c>
      <c r="G1646">
        <v>0</v>
      </c>
      <c r="H1646">
        <v>0</v>
      </c>
      <c r="J1646" t="s">
        <v>17</v>
      </c>
      <c r="K1646" t="s">
        <v>17</v>
      </c>
      <c r="L1646" t="s">
        <v>75</v>
      </c>
      <c r="M1646" s="39" t="s">
        <v>8916</v>
      </c>
      <c r="N1646" s="38" t="s">
        <v>8899</v>
      </c>
      <c r="O1646" s="38" t="s">
        <v>8899</v>
      </c>
      <c r="P1646" s="38" t="s">
        <v>8899</v>
      </c>
    </row>
    <row r="1647" spans="1:16" x14ac:dyDescent="0.3">
      <c r="A1647" t="s">
        <v>1839</v>
      </c>
      <c r="B1647" s="3">
        <v>9</v>
      </c>
      <c r="C1647">
        <v>0</v>
      </c>
      <c r="D1647">
        <v>0</v>
      </c>
      <c r="E1647" s="10">
        <v>9</v>
      </c>
      <c r="F1647">
        <v>0</v>
      </c>
      <c r="G1647">
        <v>0</v>
      </c>
      <c r="H1647">
        <v>0</v>
      </c>
      <c r="J1647" t="s">
        <v>17</v>
      </c>
      <c r="K1647" t="s">
        <v>17</v>
      </c>
      <c r="L1647" t="s">
        <v>75</v>
      </c>
      <c r="M1647" s="39" t="s">
        <v>8916</v>
      </c>
      <c r="N1647" s="38" t="s">
        <v>8899</v>
      </c>
      <c r="O1647" s="38" t="s">
        <v>8899</v>
      </c>
      <c r="P1647" s="38" t="s">
        <v>8899</v>
      </c>
    </row>
    <row r="1648" spans="1:16" x14ac:dyDescent="0.3">
      <c r="A1648" t="s">
        <v>1878</v>
      </c>
      <c r="B1648" s="3">
        <v>9</v>
      </c>
      <c r="C1648">
        <v>0</v>
      </c>
      <c r="D1648" s="10">
        <v>9</v>
      </c>
      <c r="E1648">
        <v>0</v>
      </c>
      <c r="F1648">
        <v>0</v>
      </c>
      <c r="G1648">
        <v>0</v>
      </c>
      <c r="H1648">
        <v>0</v>
      </c>
      <c r="J1648" t="s">
        <v>16</v>
      </c>
      <c r="K1648" t="s">
        <v>16</v>
      </c>
      <c r="L1648" t="s">
        <v>75</v>
      </c>
      <c r="M1648" s="39" t="s">
        <v>8916</v>
      </c>
      <c r="N1648" s="38" t="s">
        <v>8899</v>
      </c>
      <c r="O1648" s="38" t="s">
        <v>8899</v>
      </c>
      <c r="P1648" s="38" t="s">
        <v>8899</v>
      </c>
    </row>
    <row r="1649" spans="1:17" x14ac:dyDescent="0.3">
      <c r="A1649" t="s">
        <v>1749</v>
      </c>
      <c r="B1649" s="3">
        <v>9</v>
      </c>
      <c r="C1649">
        <v>0</v>
      </c>
      <c r="D1649">
        <v>0</v>
      </c>
      <c r="E1649">
        <v>0</v>
      </c>
      <c r="F1649">
        <v>0</v>
      </c>
      <c r="G1649" s="10">
        <v>9</v>
      </c>
      <c r="H1649">
        <v>0</v>
      </c>
      <c r="J1649" t="s">
        <v>18</v>
      </c>
      <c r="K1649" t="s">
        <v>18</v>
      </c>
      <c r="L1649" t="s">
        <v>75</v>
      </c>
      <c r="M1649" s="39" t="s">
        <v>8916</v>
      </c>
      <c r="N1649" s="38" t="s">
        <v>8899</v>
      </c>
      <c r="O1649" s="38" t="s">
        <v>8899</v>
      </c>
      <c r="P1649" s="38" t="s">
        <v>8899</v>
      </c>
    </row>
    <row r="1650" spans="1:17" x14ac:dyDescent="0.3">
      <c r="A1650" t="s">
        <v>1774</v>
      </c>
      <c r="B1650" s="3">
        <v>9</v>
      </c>
      <c r="C1650">
        <v>0</v>
      </c>
      <c r="D1650">
        <v>0</v>
      </c>
      <c r="E1650">
        <v>0</v>
      </c>
      <c r="F1650">
        <v>0</v>
      </c>
      <c r="G1650">
        <v>2</v>
      </c>
      <c r="H1650">
        <v>7</v>
      </c>
      <c r="J1650" t="s">
        <v>18</v>
      </c>
      <c r="K1650" t="s">
        <v>18</v>
      </c>
      <c r="L1650" t="s">
        <v>75</v>
      </c>
      <c r="M1650" s="39" t="s">
        <v>8916</v>
      </c>
      <c r="N1650" s="38" t="s">
        <v>8899</v>
      </c>
      <c r="O1650" s="38" t="s">
        <v>8899</v>
      </c>
      <c r="P1650" s="38" t="s">
        <v>8899</v>
      </c>
    </row>
    <row r="1651" spans="1:17" x14ac:dyDescent="0.3">
      <c r="A1651" t="s">
        <v>1899</v>
      </c>
      <c r="B1651" s="3">
        <v>9</v>
      </c>
      <c r="C1651">
        <v>0</v>
      </c>
      <c r="D1651" s="10">
        <v>9</v>
      </c>
      <c r="E1651">
        <v>0</v>
      </c>
      <c r="F1651">
        <v>0</v>
      </c>
      <c r="G1651">
        <v>0</v>
      </c>
      <c r="H1651">
        <v>0</v>
      </c>
      <c r="J1651" t="s">
        <v>16</v>
      </c>
      <c r="K1651" t="s">
        <v>16</v>
      </c>
      <c r="L1651" t="s">
        <v>75</v>
      </c>
      <c r="M1651" s="39" t="s">
        <v>8916</v>
      </c>
      <c r="N1651" s="38" t="s">
        <v>8899</v>
      </c>
      <c r="O1651" s="38" t="s">
        <v>8899</v>
      </c>
      <c r="P1651" s="38" t="s">
        <v>8899</v>
      </c>
    </row>
    <row r="1652" spans="1:17" x14ac:dyDescent="0.3">
      <c r="A1652" t="s">
        <v>1851</v>
      </c>
      <c r="B1652" s="3">
        <v>9</v>
      </c>
      <c r="C1652">
        <v>0</v>
      </c>
      <c r="D1652">
        <v>0</v>
      </c>
      <c r="E1652" s="10">
        <v>9</v>
      </c>
      <c r="F1652">
        <v>0</v>
      </c>
      <c r="G1652">
        <v>0</v>
      </c>
      <c r="H1652">
        <v>0</v>
      </c>
      <c r="J1652" t="s">
        <v>17</v>
      </c>
      <c r="K1652" t="s">
        <v>17</v>
      </c>
      <c r="L1652" t="s">
        <v>75</v>
      </c>
      <c r="M1652" s="39" t="s">
        <v>8916</v>
      </c>
      <c r="N1652" s="38" t="s">
        <v>8899</v>
      </c>
      <c r="O1652" s="38" t="s">
        <v>8899</v>
      </c>
      <c r="P1652" s="38" t="s">
        <v>8899</v>
      </c>
    </row>
    <row r="1653" spans="1:17" x14ac:dyDescent="0.3">
      <c r="A1653" t="s">
        <v>1852</v>
      </c>
      <c r="B1653" s="3">
        <v>9</v>
      </c>
      <c r="C1653">
        <v>0</v>
      </c>
      <c r="D1653">
        <v>0</v>
      </c>
      <c r="E1653" s="10">
        <v>9</v>
      </c>
      <c r="F1653">
        <v>0</v>
      </c>
      <c r="G1653">
        <v>0</v>
      </c>
      <c r="H1653">
        <v>0</v>
      </c>
      <c r="J1653" t="s">
        <v>17</v>
      </c>
      <c r="K1653" t="s">
        <v>17</v>
      </c>
      <c r="L1653" t="s">
        <v>75</v>
      </c>
      <c r="M1653" s="39" t="s">
        <v>8916</v>
      </c>
      <c r="N1653" s="38" t="s">
        <v>8899</v>
      </c>
      <c r="O1653" s="38" t="s">
        <v>8899</v>
      </c>
      <c r="P1653" s="38" t="s">
        <v>8899</v>
      </c>
    </row>
    <row r="1654" spans="1:17" x14ac:dyDescent="0.3">
      <c r="A1654" t="s">
        <v>1740</v>
      </c>
      <c r="B1654" s="3">
        <v>9</v>
      </c>
      <c r="C1654">
        <v>0</v>
      </c>
      <c r="D1654">
        <v>0</v>
      </c>
      <c r="E1654">
        <v>0</v>
      </c>
      <c r="F1654">
        <v>0</v>
      </c>
      <c r="G1654" s="10">
        <v>9</v>
      </c>
      <c r="H1654">
        <v>0</v>
      </c>
      <c r="J1654" t="s">
        <v>18</v>
      </c>
      <c r="K1654" t="s">
        <v>18</v>
      </c>
      <c r="L1654" t="s">
        <v>75</v>
      </c>
      <c r="M1654" s="39" t="s">
        <v>8916</v>
      </c>
      <c r="N1654" s="38" t="s">
        <v>8899</v>
      </c>
      <c r="O1654" s="38" t="s">
        <v>8899</v>
      </c>
      <c r="P1654" s="38" t="s">
        <v>8899</v>
      </c>
    </row>
    <row r="1655" spans="1:17" x14ac:dyDescent="0.3">
      <c r="A1655" t="s">
        <v>1883</v>
      </c>
      <c r="B1655" s="3">
        <v>9</v>
      </c>
      <c r="C1655">
        <v>0</v>
      </c>
      <c r="D1655" s="10">
        <v>9</v>
      </c>
      <c r="E1655">
        <v>0</v>
      </c>
      <c r="F1655">
        <v>0</v>
      </c>
      <c r="G1655">
        <v>0</v>
      </c>
      <c r="H1655">
        <v>0</v>
      </c>
      <c r="J1655" t="s">
        <v>16</v>
      </c>
      <c r="K1655" t="s">
        <v>16</v>
      </c>
      <c r="L1655" t="s">
        <v>75</v>
      </c>
      <c r="M1655" s="39" t="s">
        <v>8916</v>
      </c>
      <c r="N1655" s="38" t="s">
        <v>8899</v>
      </c>
      <c r="O1655" s="38" t="s">
        <v>8899</v>
      </c>
      <c r="P1655" s="38" t="s">
        <v>8899</v>
      </c>
      <c r="Q1655" s="31" t="s">
        <v>9047</v>
      </c>
    </row>
    <row r="1656" spans="1:17" x14ac:dyDescent="0.3">
      <c r="A1656" t="s">
        <v>1790</v>
      </c>
      <c r="B1656" s="3">
        <v>9</v>
      </c>
      <c r="C1656">
        <v>0</v>
      </c>
      <c r="D1656">
        <v>0</v>
      </c>
      <c r="E1656">
        <v>0</v>
      </c>
      <c r="F1656" s="10">
        <v>9</v>
      </c>
      <c r="G1656">
        <v>0</v>
      </c>
      <c r="H1656">
        <v>0</v>
      </c>
      <c r="J1656" t="s">
        <v>51</v>
      </c>
      <c r="K1656" t="s">
        <v>81</v>
      </c>
      <c r="L1656" t="s">
        <v>75</v>
      </c>
      <c r="M1656" s="39" t="s">
        <v>8916</v>
      </c>
      <c r="N1656" s="38" t="s">
        <v>8899</v>
      </c>
      <c r="O1656" s="38" t="s">
        <v>8899</v>
      </c>
      <c r="P1656" s="38" t="s">
        <v>8899</v>
      </c>
    </row>
    <row r="1657" spans="1:17" x14ac:dyDescent="0.3">
      <c r="A1657" t="s">
        <v>1819</v>
      </c>
      <c r="B1657" s="3">
        <v>9</v>
      </c>
      <c r="C1657" s="10">
        <v>9</v>
      </c>
      <c r="D1657">
        <v>0</v>
      </c>
      <c r="E1657">
        <v>0</v>
      </c>
      <c r="F1657">
        <v>0</v>
      </c>
      <c r="G1657">
        <v>0</v>
      </c>
      <c r="H1657">
        <v>0</v>
      </c>
      <c r="J1657" t="s">
        <v>15</v>
      </c>
      <c r="K1657" t="s">
        <v>99</v>
      </c>
      <c r="L1657" t="s">
        <v>75</v>
      </c>
      <c r="M1657" s="39" t="s">
        <v>8916</v>
      </c>
      <c r="N1657" s="38" t="s">
        <v>8899</v>
      </c>
      <c r="O1657" s="38" t="s">
        <v>8899</v>
      </c>
      <c r="P1657" s="38" t="s">
        <v>8899</v>
      </c>
    </row>
    <row r="1658" spans="1:17" x14ac:dyDescent="0.3">
      <c r="A1658" t="s">
        <v>1813</v>
      </c>
      <c r="B1658" s="3">
        <v>9</v>
      </c>
      <c r="C1658">
        <v>0</v>
      </c>
      <c r="D1658">
        <v>0</v>
      </c>
      <c r="E1658">
        <v>0</v>
      </c>
      <c r="F1658" s="10">
        <v>9</v>
      </c>
      <c r="G1658">
        <v>0</v>
      </c>
      <c r="H1658">
        <v>0</v>
      </c>
      <c r="J1658" t="s">
        <v>51</v>
      </c>
      <c r="K1658" t="s">
        <v>81</v>
      </c>
      <c r="L1658" t="s">
        <v>75</v>
      </c>
      <c r="M1658" s="39" t="s">
        <v>8916</v>
      </c>
      <c r="N1658" s="38" t="s">
        <v>8899</v>
      </c>
      <c r="O1658" s="38" t="s">
        <v>8899</v>
      </c>
      <c r="P1658" s="38" t="s">
        <v>8899</v>
      </c>
    </row>
    <row r="1659" spans="1:17" x14ac:dyDescent="0.3">
      <c r="A1659" t="s">
        <v>1837</v>
      </c>
      <c r="B1659" s="3">
        <v>9</v>
      </c>
      <c r="C1659">
        <v>0</v>
      </c>
      <c r="D1659">
        <v>0</v>
      </c>
      <c r="E1659" s="10">
        <v>9</v>
      </c>
      <c r="F1659">
        <v>0</v>
      </c>
      <c r="G1659">
        <v>0</v>
      </c>
      <c r="H1659">
        <v>0</v>
      </c>
      <c r="J1659" t="s">
        <v>17</v>
      </c>
      <c r="K1659" t="s">
        <v>17</v>
      </c>
      <c r="L1659" t="s">
        <v>75</v>
      </c>
      <c r="M1659" s="39" t="s">
        <v>8916</v>
      </c>
      <c r="N1659" s="38" t="s">
        <v>8899</v>
      </c>
      <c r="O1659" s="38" t="s">
        <v>8899</v>
      </c>
      <c r="P1659" s="38" t="s">
        <v>8899</v>
      </c>
    </row>
    <row r="1660" spans="1:17" x14ac:dyDescent="0.3">
      <c r="A1660" t="s">
        <v>1891</v>
      </c>
      <c r="B1660" s="3">
        <v>9</v>
      </c>
      <c r="C1660">
        <v>0</v>
      </c>
      <c r="D1660" s="10">
        <v>9</v>
      </c>
      <c r="E1660">
        <v>0</v>
      </c>
      <c r="F1660">
        <v>0</v>
      </c>
      <c r="G1660">
        <v>0</v>
      </c>
      <c r="H1660">
        <v>0</v>
      </c>
      <c r="J1660" t="s">
        <v>16</v>
      </c>
      <c r="K1660" t="s">
        <v>16</v>
      </c>
      <c r="L1660" t="s">
        <v>75</v>
      </c>
      <c r="M1660" s="39" t="s">
        <v>8916</v>
      </c>
      <c r="N1660" s="38" t="s">
        <v>8899</v>
      </c>
      <c r="O1660" s="38" t="s">
        <v>8899</v>
      </c>
      <c r="P1660" s="38" t="s">
        <v>8899</v>
      </c>
    </row>
    <row r="1661" spans="1:17" x14ac:dyDescent="0.3">
      <c r="A1661" t="s">
        <v>1846</v>
      </c>
      <c r="B1661" s="3">
        <v>9</v>
      </c>
      <c r="C1661">
        <v>0</v>
      </c>
      <c r="D1661">
        <v>0</v>
      </c>
      <c r="E1661" s="10">
        <v>9</v>
      </c>
      <c r="F1661">
        <v>0</v>
      </c>
      <c r="G1661">
        <v>0</v>
      </c>
      <c r="H1661">
        <v>0</v>
      </c>
      <c r="J1661" t="s">
        <v>17</v>
      </c>
      <c r="K1661" t="s">
        <v>17</v>
      </c>
      <c r="L1661" t="s">
        <v>75</v>
      </c>
      <c r="M1661" s="39" t="s">
        <v>8916</v>
      </c>
      <c r="N1661" s="38" t="s">
        <v>8899</v>
      </c>
      <c r="O1661" s="38" t="s">
        <v>8899</v>
      </c>
      <c r="P1661" s="38" t="s">
        <v>8899</v>
      </c>
    </row>
    <row r="1662" spans="1:17" x14ac:dyDescent="0.3">
      <c r="A1662" t="s">
        <v>1739</v>
      </c>
      <c r="B1662" s="3">
        <v>9</v>
      </c>
      <c r="C1662">
        <v>0</v>
      </c>
      <c r="D1662">
        <v>0</v>
      </c>
      <c r="E1662">
        <v>0</v>
      </c>
      <c r="F1662">
        <v>0</v>
      </c>
      <c r="G1662" s="10">
        <v>9</v>
      </c>
      <c r="H1662">
        <v>0</v>
      </c>
      <c r="J1662" t="s">
        <v>18</v>
      </c>
      <c r="K1662" t="s">
        <v>18</v>
      </c>
      <c r="L1662" t="s">
        <v>75</v>
      </c>
      <c r="M1662" s="39" t="s">
        <v>8916</v>
      </c>
      <c r="N1662" s="38" t="s">
        <v>8899</v>
      </c>
      <c r="O1662" s="38" t="s">
        <v>8899</v>
      </c>
      <c r="P1662" s="38" t="s">
        <v>8899</v>
      </c>
    </row>
    <row r="1663" spans="1:17" x14ac:dyDescent="0.3">
      <c r="A1663" t="s">
        <v>1731</v>
      </c>
      <c r="B1663" s="3">
        <v>9</v>
      </c>
      <c r="C1663">
        <v>0</v>
      </c>
      <c r="D1663">
        <v>0</v>
      </c>
      <c r="E1663">
        <v>0</v>
      </c>
      <c r="F1663">
        <v>0</v>
      </c>
      <c r="G1663" s="10">
        <v>9</v>
      </c>
      <c r="H1663">
        <v>0</v>
      </c>
      <c r="J1663" t="s">
        <v>18</v>
      </c>
      <c r="K1663" t="s">
        <v>18</v>
      </c>
      <c r="L1663" t="s">
        <v>75</v>
      </c>
      <c r="M1663" s="39" t="s">
        <v>8916</v>
      </c>
      <c r="N1663" s="38" t="s">
        <v>8899</v>
      </c>
      <c r="O1663" s="38" t="s">
        <v>8899</v>
      </c>
      <c r="P1663" s="38" t="s">
        <v>8899</v>
      </c>
    </row>
    <row r="1664" spans="1:17" x14ac:dyDescent="0.3">
      <c r="A1664" t="s">
        <v>1870</v>
      </c>
      <c r="B1664" s="3">
        <v>9</v>
      </c>
      <c r="C1664">
        <v>0</v>
      </c>
      <c r="D1664" s="10">
        <v>9</v>
      </c>
      <c r="E1664">
        <v>0</v>
      </c>
      <c r="F1664">
        <v>0</v>
      </c>
      <c r="G1664">
        <v>0</v>
      </c>
      <c r="H1664">
        <v>0</v>
      </c>
      <c r="J1664" t="s">
        <v>16</v>
      </c>
      <c r="K1664" t="s">
        <v>16</v>
      </c>
      <c r="L1664" t="s">
        <v>75</v>
      </c>
      <c r="M1664" s="39" t="s">
        <v>8916</v>
      </c>
      <c r="N1664" s="38" t="s">
        <v>8899</v>
      </c>
      <c r="O1664" s="38" t="s">
        <v>8899</v>
      </c>
      <c r="P1664" s="38" t="s">
        <v>8899</v>
      </c>
    </row>
    <row r="1665" spans="1:17" x14ac:dyDescent="0.3">
      <c r="A1665" t="s">
        <v>1773</v>
      </c>
      <c r="B1665" s="3">
        <v>9</v>
      </c>
      <c r="C1665" s="10">
        <v>9</v>
      </c>
      <c r="D1665">
        <v>0</v>
      </c>
      <c r="E1665">
        <v>0</v>
      </c>
      <c r="F1665">
        <v>0</v>
      </c>
      <c r="G1665">
        <v>0</v>
      </c>
      <c r="H1665">
        <v>0</v>
      </c>
      <c r="J1665" t="s">
        <v>15</v>
      </c>
      <c r="K1665" t="s">
        <v>99</v>
      </c>
      <c r="L1665" t="s">
        <v>75</v>
      </c>
      <c r="M1665" s="39" t="s">
        <v>8916</v>
      </c>
      <c r="N1665" s="38" t="s">
        <v>8899</v>
      </c>
      <c r="O1665" s="38" t="s">
        <v>8899</v>
      </c>
      <c r="P1665" s="38" t="s">
        <v>8899</v>
      </c>
    </row>
    <row r="1666" spans="1:17" x14ac:dyDescent="0.3">
      <c r="A1666" t="s">
        <v>1854</v>
      </c>
      <c r="B1666" s="3">
        <v>9</v>
      </c>
      <c r="C1666">
        <v>0</v>
      </c>
      <c r="D1666">
        <v>0</v>
      </c>
      <c r="E1666" s="10">
        <v>9</v>
      </c>
      <c r="F1666">
        <v>0</v>
      </c>
      <c r="G1666">
        <v>0</v>
      </c>
      <c r="H1666">
        <v>0</v>
      </c>
      <c r="J1666" t="s">
        <v>17</v>
      </c>
      <c r="K1666" t="s">
        <v>17</v>
      </c>
      <c r="L1666" t="s">
        <v>75</v>
      </c>
      <c r="M1666" s="39" t="s">
        <v>8916</v>
      </c>
      <c r="N1666" s="38" t="s">
        <v>8899</v>
      </c>
      <c r="O1666" s="38" t="s">
        <v>8899</v>
      </c>
      <c r="P1666" s="38" t="s">
        <v>8899</v>
      </c>
    </row>
    <row r="1667" spans="1:17" x14ac:dyDescent="0.3">
      <c r="A1667" t="s">
        <v>1828</v>
      </c>
      <c r="B1667" s="3">
        <v>9</v>
      </c>
      <c r="C1667" s="10">
        <v>9</v>
      </c>
      <c r="D1667">
        <v>0</v>
      </c>
      <c r="E1667">
        <v>0</v>
      </c>
      <c r="F1667">
        <v>0</v>
      </c>
      <c r="G1667">
        <v>0</v>
      </c>
      <c r="H1667">
        <v>0</v>
      </c>
      <c r="J1667" t="s">
        <v>15</v>
      </c>
      <c r="K1667" t="s">
        <v>99</v>
      </c>
      <c r="L1667" t="s">
        <v>75</v>
      </c>
      <c r="M1667" s="39" t="s">
        <v>8916</v>
      </c>
      <c r="N1667" s="38" t="s">
        <v>8899</v>
      </c>
      <c r="O1667" s="38" t="s">
        <v>8899</v>
      </c>
      <c r="P1667" s="38" t="s">
        <v>8899</v>
      </c>
    </row>
    <row r="1668" spans="1:17" x14ac:dyDescent="0.3">
      <c r="A1668" t="s">
        <v>1844</v>
      </c>
      <c r="B1668" s="3">
        <v>9</v>
      </c>
      <c r="C1668">
        <v>0</v>
      </c>
      <c r="D1668">
        <v>0</v>
      </c>
      <c r="E1668" s="10">
        <v>9</v>
      </c>
      <c r="F1668">
        <v>0</v>
      </c>
      <c r="G1668">
        <v>0</v>
      </c>
      <c r="H1668">
        <v>0</v>
      </c>
      <c r="J1668" t="s">
        <v>17</v>
      </c>
      <c r="K1668" t="s">
        <v>17</v>
      </c>
      <c r="L1668" t="s">
        <v>75</v>
      </c>
      <c r="M1668" s="39" t="s">
        <v>8916</v>
      </c>
      <c r="N1668" s="38" t="s">
        <v>8899</v>
      </c>
      <c r="O1668" s="38" t="s">
        <v>8899</v>
      </c>
      <c r="P1668" s="38" t="s">
        <v>8899</v>
      </c>
    </row>
    <row r="1669" spans="1:17" x14ac:dyDescent="0.3">
      <c r="A1669" t="s">
        <v>1752</v>
      </c>
      <c r="B1669" s="3">
        <v>9</v>
      </c>
      <c r="C1669">
        <v>0</v>
      </c>
      <c r="D1669">
        <v>0</v>
      </c>
      <c r="E1669">
        <v>0</v>
      </c>
      <c r="F1669">
        <v>0</v>
      </c>
      <c r="G1669" s="10">
        <v>9</v>
      </c>
      <c r="H1669">
        <v>0</v>
      </c>
      <c r="J1669" t="s">
        <v>18</v>
      </c>
      <c r="K1669" t="s">
        <v>18</v>
      </c>
      <c r="L1669" t="s">
        <v>75</v>
      </c>
      <c r="M1669" s="39" t="s">
        <v>8916</v>
      </c>
      <c r="N1669" s="38" t="s">
        <v>8899</v>
      </c>
      <c r="O1669" s="38" t="s">
        <v>8899</v>
      </c>
      <c r="P1669" s="38" t="s">
        <v>8899</v>
      </c>
    </row>
    <row r="1670" spans="1:17" x14ac:dyDescent="0.3">
      <c r="A1670" t="s">
        <v>1782</v>
      </c>
      <c r="B1670" s="3">
        <v>9</v>
      </c>
      <c r="C1670" s="10">
        <v>9</v>
      </c>
      <c r="D1670">
        <v>0</v>
      </c>
      <c r="E1670">
        <v>0</v>
      </c>
      <c r="F1670">
        <v>0</v>
      </c>
      <c r="G1670">
        <v>0</v>
      </c>
      <c r="H1670">
        <v>0</v>
      </c>
      <c r="J1670" t="s">
        <v>15</v>
      </c>
      <c r="K1670" t="s">
        <v>99</v>
      </c>
      <c r="L1670" t="s">
        <v>75</v>
      </c>
      <c r="M1670" s="39" t="s">
        <v>8916</v>
      </c>
      <c r="N1670" s="38" t="s">
        <v>8899</v>
      </c>
      <c r="O1670" s="38" t="s">
        <v>8899</v>
      </c>
      <c r="P1670" s="38" t="s">
        <v>8899</v>
      </c>
    </row>
    <row r="1671" spans="1:17" x14ac:dyDescent="0.3">
      <c r="A1671" t="s">
        <v>1772</v>
      </c>
      <c r="B1671" s="3">
        <v>9</v>
      </c>
      <c r="C1671">
        <v>0</v>
      </c>
      <c r="D1671">
        <v>0</v>
      </c>
      <c r="E1671">
        <v>0</v>
      </c>
      <c r="F1671">
        <v>8</v>
      </c>
      <c r="G1671">
        <v>0</v>
      </c>
      <c r="H1671">
        <v>1</v>
      </c>
      <c r="J1671" t="s">
        <v>125</v>
      </c>
      <c r="K1671" t="s">
        <v>126</v>
      </c>
      <c r="L1671" t="s">
        <v>46</v>
      </c>
      <c r="M1671" s="39" t="s">
        <v>8916</v>
      </c>
      <c r="N1671" s="38" t="s">
        <v>8899</v>
      </c>
      <c r="O1671" s="38" t="s">
        <v>8899</v>
      </c>
      <c r="P1671" s="38" t="s">
        <v>8899</v>
      </c>
      <c r="Q1671" s="31" t="s">
        <v>9047</v>
      </c>
    </row>
    <row r="1672" spans="1:17" x14ac:dyDescent="0.3">
      <c r="A1672" t="s">
        <v>1787</v>
      </c>
      <c r="B1672" s="3">
        <v>9</v>
      </c>
      <c r="C1672">
        <v>0</v>
      </c>
      <c r="D1672">
        <v>0</v>
      </c>
      <c r="E1672">
        <v>0</v>
      </c>
      <c r="F1672">
        <v>0</v>
      </c>
      <c r="G1672">
        <v>0</v>
      </c>
      <c r="H1672" s="10">
        <v>9</v>
      </c>
      <c r="J1672" t="s">
        <v>18</v>
      </c>
      <c r="K1672" t="s">
        <v>18</v>
      </c>
      <c r="L1672" t="s">
        <v>75</v>
      </c>
      <c r="M1672" s="39" t="s">
        <v>8916</v>
      </c>
      <c r="N1672" s="38" t="s">
        <v>8899</v>
      </c>
      <c r="O1672" s="38" t="s">
        <v>8899</v>
      </c>
      <c r="P1672" s="38" t="s">
        <v>8899</v>
      </c>
    </row>
    <row r="1673" spans="1:17" x14ac:dyDescent="0.3">
      <c r="A1673" t="s">
        <v>1751</v>
      </c>
      <c r="B1673" s="3">
        <v>9</v>
      </c>
      <c r="C1673">
        <v>0</v>
      </c>
      <c r="D1673">
        <v>0</v>
      </c>
      <c r="E1673">
        <v>0</v>
      </c>
      <c r="F1673">
        <v>0</v>
      </c>
      <c r="G1673" s="10">
        <v>9</v>
      </c>
      <c r="H1673">
        <v>0</v>
      </c>
      <c r="J1673" t="s">
        <v>18</v>
      </c>
      <c r="K1673" t="s">
        <v>18</v>
      </c>
      <c r="L1673" t="s">
        <v>75</v>
      </c>
      <c r="M1673" s="39" t="s">
        <v>8916</v>
      </c>
      <c r="N1673" s="38" t="s">
        <v>8899</v>
      </c>
      <c r="O1673" s="38" t="s">
        <v>8899</v>
      </c>
      <c r="P1673" s="38" t="s">
        <v>8899</v>
      </c>
    </row>
    <row r="1674" spans="1:17" x14ac:dyDescent="0.3">
      <c r="A1674" t="s">
        <v>1806</v>
      </c>
      <c r="B1674" s="3">
        <v>9</v>
      </c>
      <c r="C1674">
        <v>0</v>
      </c>
      <c r="D1674">
        <v>0</v>
      </c>
      <c r="E1674">
        <v>0</v>
      </c>
      <c r="F1674" s="10">
        <v>9</v>
      </c>
      <c r="G1674">
        <v>0</v>
      </c>
      <c r="H1674">
        <v>0</v>
      </c>
      <c r="J1674" t="s">
        <v>51</v>
      </c>
      <c r="K1674" t="s">
        <v>81</v>
      </c>
      <c r="L1674" t="s">
        <v>75</v>
      </c>
      <c r="M1674" s="39" t="s">
        <v>8916</v>
      </c>
      <c r="N1674" s="38" t="s">
        <v>8899</v>
      </c>
      <c r="O1674" s="38" t="s">
        <v>8899</v>
      </c>
      <c r="P1674" s="38" t="s">
        <v>8899</v>
      </c>
    </row>
    <row r="1675" spans="1:17" x14ac:dyDescent="0.3">
      <c r="A1675" t="s">
        <v>1784</v>
      </c>
      <c r="B1675" s="3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 s="10">
        <v>9</v>
      </c>
      <c r="J1675" t="s">
        <v>18</v>
      </c>
      <c r="K1675" t="s">
        <v>18</v>
      </c>
      <c r="L1675" t="s">
        <v>75</v>
      </c>
      <c r="M1675" s="39" t="s">
        <v>8916</v>
      </c>
      <c r="N1675" s="38" t="s">
        <v>8899</v>
      </c>
      <c r="O1675" s="38" t="s">
        <v>8899</v>
      </c>
      <c r="P1675" s="38" t="s">
        <v>8899</v>
      </c>
    </row>
    <row r="1676" spans="1:17" x14ac:dyDescent="0.3">
      <c r="A1676" t="s">
        <v>1804</v>
      </c>
      <c r="B1676" s="3">
        <v>9</v>
      </c>
      <c r="C1676" s="10">
        <v>9</v>
      </c>
      <c r="D1676">
        <v>0</v>
      </c>
      <c r="E1676">
        <v>0</v>
      </c>
      <c r="F1676">
        <v>0</v>
      </c>
      <c r="G1676">
        <v>0</v>
      </c>
      <c r="H1676">
        <v>0</v>
      </c>
      <c r="J1676" t="s">
        <v>15</v>
      </c>
      <c r="K1676" t="s">
        <v>99</v>
      </c>
      <c r="L1676" t="s">
        <v>75</v>
      </c>
      <c r="M1676" s="39" t="s">
        <v>8916</v>
      </c>
      <c r="N1676" s="38" t="s">
        <v>8899</v>
      </c>
      <c r="O1676" s="38" t="s">
        <v>8899</v>
      </c>
      <c r="P1676" s="38" t="s">
        <v>8899</v>
      </c>
    </row>
    <row r="1677" spans="1:17" x14ac:dyDescent="0.3">
      <c r="A1677" t="s">
        <v>1816</v>
      </c>
      <c r="B1677" s="3">
        <v>9</v>
      </c>
      <c r="C1677" s="10">
        <v>9</v>
      </c>
      <c r="D1677">
        <v>0</v>
      </c>
      <c r="E1677">
        <v>0</v>
      </c>
      <c r="F1677">
        <v>0</v>
      </c>
      <c r="G1677">
        <v>0</v>
      </c>
      <c r="H1677">
        <v>0</v>
      </c>
      <c r="J1677" t="s">
        <v>15</v>
      </c>
      <c r="K1677" t="s">
        <v>99</v>
      </c>
      <c r="L1677" t="s">
        <v>75</v>
      </c>
      <c r="M1677" s="39" t="s">
        <v>8916</v>
      </c>
      <c r="N1677" s="38" t="s">
        <v>8899</v>
      </c>
      <c r="O1677" s="38" t="s">
        <v>8899</v>
      </c>
      <c r="P1677" s="38" t="s">
        <v>8899</v>
      </c>
    </row>
    <row r="1678" spans="1:17" x14ac:dyDescent="0.3">
      <c r="A1678" t="s">
        <v>1817</v>
      </c>
      <c r="B1678" s="3">
        <v>9</v>
      </c>
      <c r="C1678" s="10">
        <v>9</v>
      </c>
      <c r="D1678">
        <v>0</v>
      </c>
      <c r="E1678">
        <v>0</v>
      </c>
      <c r="F1678">
        <v>0</v>
      </c>
      <c r="G1678">
        <v>0</v>
      </c>
      <c r="H1678">
        <v>0</v>
      </c>
      <c r="J1678" t="s">
        <v>15</v>
      </c>
      <c r="K1678" t="s">
        <v>99</v>
      </c>
      <c r="L1678" t="s">
        <v>75</v>
      </c>
      <c r="M1678" s="39" t="s">
        <v>8916</v>
      </c>
      <c r="N1678" s="38" t="s">
        <v>8899</v>
      </c>
      <c r="O1678" s="38" t="s">
        <v>8899</v>
      </c>
      <c r="P1678" s="38" t="s">
        <v>8899</v>
      </c>
    </row>
    <row r="1679" spans="1:17" x14ac:dyDescent="0.3">
      <c r="A1679" t="s">
        <v>1872</v>
      </c>
      <c r="B1679" s="3">
        <v>9</v>
      </c>
      <c r="C1679">
        <v>0</v>
      </c>
      <c r="D1679" s="10">
        <v>9</v>
      </c>
      <c r="E1679">
        <v>0</v>
      </c>
      <c r="F1679">
        <v>0</v>
      </c>
      <c r="G1679">
        <v>0</v>
      </c>
      <c r="H1679">
        <v>0</v>
      </c>
      <c r="J1679" t="s">
        <v>16</v>
      </c>
      <c r="K1679" t="s">
        <v>16</v>
      </c>
      <c r="L1679" t="s">
        <v>75</v>
      </c>
      <c r="M1679" s="39" t="s">
        <v>8916</v>
      </c>
      <c r="N1679" s="38" t="s">
        <v>8899</v>
      </c>
      <c r="O1679" s="38" t="s">
        <v>8899</v>
      </c>
      <c r="P1679" s="38" t="s">
        <v>8899</v>
      </c>
    </row>
    <row r="1680" spans="1:17" x14ac:dyDescent="0.3">
      <c r="A1680" t="s">
        <v>1802</v>
      </c>
      <c r="B1680" s="3">
        <v>9</v>
      </c>
      <c r="C1680">
        <v>0</v>
      </c>
      <c r="D1680">
        <v>0</v>
      </c>
      <c r="E1680">
        <v>0</v>
      </c>
      <c r="F1680">
        <v>0</v>
      </c>
      <c r="G1680">
        <v>7</v>
      </c>
      <c r="H1680">
        <v>2</v>
      </c>
      <c r="J1680" t="s">
        <v>18</v>
      </c>
      <c r="K1680" t="s">
        <v>18</v>
      </c>
      <c r="L1680" t="s">
        <v>75</v>
      </c>
      <c r="M1680" s="39" t="s">
        <v>8916</v>
      </c>
      <c r="N1680" s="38" t="s">
        <v>8899</v>
      </c>
      <c r="O1680" s="38" t="s">
        <v>8899</v>
      </c>
      <c r="P1680" s="38" t="s">
        <v>8899</v>
      </c>
    </row>
    <row r="1681" spans="1:16" x14ac:dyDescent="0.3">
      <c r="A1681" t="s">
        <v>1853</v>
      </c>
      <c r="B1681" s="3">
        <v>9</v>
      </c>
      <c r="C1681">
        <v>0</v>
      </c>
      <c r="D1681">
        <v>0</v>
      </c>
      <c r="E1681" s="10">
        <v>9</v>
      </c>
      <c r="F1681">
        <v>0</v>
      </c>
      <c r="G1681">
        <v>0</v>
      </c>
      <c r="H1681">
        <v>0</v>
      </c>
      <c r="J1681" t="s">
        <v>17</v>
      </c>
      <c r="K1681" t="s">
        <v>17</v>
      </c>
      <c r="L1681" t="s">
        <v>75</v>
      </c>
      <c r="M1681" s="39" t="s">
        <v>8916</v>
      </c>
      <c r="N1681" s="38" t="s">
        <v>8899</v>
      </c>
      <c r="O1681" s="38" t="s">
        <v>8899</v>
      </c>
      <c r="P1681" s="38" t="s">
        <v>8899</v>
      </c>
    </row>
    <row r="1682" spans="1:16" x14ac:dyDescent="0.3">
      <c r="A1682" t="s">
        <v>1791</v>
      </c>
      <c r="B1682" s="3">
        <v>9</v>
      </c>
      <c r="C1682" s="10">
        <v>9</v>
      </c>
      <c r="D1682">
        <v>0</v>
      </c>
      <c r="E1682">
        <v>0</v>
      </c>
      <c r="F1682">
        <v>0</v>
      </c>
      <c r="G1682">
        <v>0</v>
      </c>
      <c r="H1682">
        <v>0</v>
      </c>
      <c r="J1682" t="s">
        <v>15</v>
      </c>
      <c r="K1682" t="s">
        <v>99</v>
      </c>
      <c r="L1682" t="s">
        <v>75</v>
      </c>
      <c r="M1682" s="39" t="s">
        <v>8916</v>
      </c>
      <c r="N1682" s="38" t="s">
        <v>8899</v>
      </c>
      <c r="O1682" s="38" t="s">
        <v>8899</v>
      </c>
      <c r="P1682" s="38" t="s">
        <v>8899</v>
      </c>
    </row>
    <row r="1683" spans="1:16" x14ac:dyDescent="0.3">
      <c r="A1683" t="s">
        <v>1736</v>
      </c>
      <c r="B1683" s="3">
        <v>9</v>
      </c>
      <c r="C1683">
        <v>0</v>
      </c>
      <c r="D1683">
        <v>0</v>
      </c>
      <c r="E1683">
        <v>0</v>
      </c>
      <c r="F1683">
        <v>0</v>
      </c>
      <c r="G1683" s="10">
        <v>9</v>
      </c>
      <c r="H1683">
        <v>0</v>
      </c>
      <c r="J1683" t="s">
        <v>18</v>
      </c>
      <c r="K1683" t="s">
        <v>18</v>
      </c>
      <c r="L1683" t="s">
        <v>75</v>
      </c>
      <c r="M1683" s="39" t="s">
        <v>8916</v>
      </c>
      <c r="N1683" s="38" t="s">
        <v>8899</v>
      </c>
      <c r="O1683" s="38" t="s">
        <v>8899</v>
      </c>
      <c r="P1683" s="38" t="s">
        <v>8899</v>
      </c>
    </row>
    <row r="1684" spans="1:16" x14ac:dyDescent="0.3">
      <c r="A1684" t="s">
        <v>1748</v>
      </c>
      <c r="B1684" s="3">
        <v>9</v>
      </c>
      <c r="C1684">
        <v>0</v>
      </c>
      <c r="D1684">
        <v>0</v>
      </c>
      <c r="E1684">
        <v>0</v>
      </c>
      <c r="F1684">
        <v>0</v>
      </c>
      <c r="G1684" s="10">
        <v>9</v>
      </c>
      <c r="H1684">
        <v>0</v>
      </c>
      <c r="J1684" t="s">
        <v>18</v>
      </c>
      <c r="K1684" t="s">
        <v>18</v>
      </c>
      <c r="L1684" t="s">
        <v>75</v>
      </c>
      <c r="M1684" s="39" t="s">
        <v>8916</v>
      </c>
      <c r="N1684" s="38" t="s">
        <v>8899</v>
      </c>
      <c r="O1684" s="38" t="s">
        <v>8899</v>
      </c>
      <c r="P1684" s="38" t="s">
        <v>8899</v>
      </c>
    </row>
    <row r="1685" spans="1:16" x14ac:dyDescent="0.3">
      <c r="A1685" t="s">
        <v>1845</v>
      </c>
      <c r="B1685" s="3">
        <v>9</v>
      </c>
      <c r="C1685">
        <v>0</v>
      </c>
      <c r="D1685">
        <v>0</v>
      </c>
      <c r="E1685" s="10">
        <v>9</v>
      </c>
      <c r="F1685">
        <v>0</v>
      </c>
      <c r="G1685">
        <v>0</v>
      </c>
      <c r="H1685">
        <v>0</v>
      </c>
      <c r="J1685" t="s">
        <v>17</v>
      </c>
      <c r="K1685" t="s">
        <v>17</v>
      </c>
      <c r="L1685" t="s">
        <v>75</v>
      </c>
      <c r="M1685" s="39" t="s">
        <v>8916</v>
      </c>
      <c r="N1685" s="38" t="s">
        <v>8899</v>
      </c>
      <c r="O1685" s="38" t="s">
        <v>8899</v>
      </c>
      <c r="P1685" s="38" t="s">
        <v>8899</v>
      </c>
    </row>
    <row r="1686" spans="1:16" x14ac:dyDescent="0.3">
      <c r="A1686" t="s">
        <v>1827</v>
      </c>
      <c r="B1686" s="3">
        <v>9</v>
      </c>
      <c r="C1686" s="10">
        <v>9</v>
      </c>
      <c r="D1686">
        <v>0</v>
      </c>
      <c r="E1686">
        <v>0</v>
      </c>
      <c r="F1686">
        <v>0</v>
      </c>
      <c r="G1686">
        <v>0</v>
      </c>
      <c r="H1686">
        <v>0</v>
      </c>
      <c r="J1686" t="s">
        <v>15</v>
      </c>
      <c r="K1686" t="s">
        <v>99</v>
      </c>
      <c r="L1686" t="s">
        <v>75</v>
      </c>
      <c r="M1686" s="39" t="s">
        <v>8916</v>
      </c>
      <c r="N1686" s="38" t="s">
        <v>8899</v>
      </c>
      <c r="O1686" s="38" t="s">
        <v>8899</v>
      </c>
      <c r="P1686" s="38" t="s">
        <v>8899</v>
      </c>
    </row>
    <row r="1687" spans="1:16" x14ac:dyDescent="0.3">
      <c r="A1687" t="s">
        <v>1893</v>
      </c>
      <c r="B1687" s="3">
        <v>9</v>
      </c>
      <c r="C1687">
        <v>0</v>
      </c>
      <c r="D1687" s="10">
        <v>9</v>
      </c>
      <c r="E1687">
        <v>0</v>
      </c>
      <c r="F1687">
        <v>0</v>
      </c>
      <c r="G1687">
        <v>0</v>
      </c>
      <c r="H1687">
        <v>0</v>
      </c>
      <c r="J1687" t="s">
        <v>16</v>
      </c>
      <c r="K1687" t="s">
        <v>16</v>
      </c>
      <c r="L1687" t="s">
        <v>75</v>
      </c>
      <c r="M1687" s="39" t="s">
        <v>8916</v>
      </c>
      <c r="N1687" s="38" t="s">
        <v>8899</v>
      </c>
      <c r="O1687" s="38" t="s">
        <v>8899</v>
      </c>
      <c r="P1687" s="38" t="s">
        <v>8899</v>
      </c>
    </row>
    <row r="1688" spans="1:16" x14ac:dyDescent="0.3">
      <c r="A1688" t="s">
        <v>1763</v>
      </c>
      <c r="B1688" s="3">
        <v>9</v>
      </c>
      <c r="C1688">
        <v>0</v>
      </c>
      <c r="D1688">
        <v>0</v>
      </c>
      <c r="E1688">
        <v>0</v>
      </c>
      <c r="F1688">
        <v>0</v>
      </c>
      <c r="G1688" s="10">
        <v>9</v>
      </c>
      <c r="H1688">
        <v>0</v>
      </c>
      <c r="J1688" t="s">
        <v>18</v>
      </c>
      <c r="K1688" t="s">
        <v>18</v>
      </c>
      <c r="L1688" t="s">
        <v>75</v>
      </c>
      <c r="M1688" s="39" t="s">
        <v>8916</v>
      </c>
      <c r="N1688" s="38" t="s">
        <v>8899</v>
      </c>
      <c r="O1688" s="38" t="s">
        <v>8899</v>
      </c>
      <c r="P1688" s="38" t="s">
        <v>8899</v>
      </c>
    </row>
    <row r="1689" spans="1:16" x14ac:dyDescent="0.3">
      <c r="A1689" t="s">
        <v>1902</v>
      </c>
      <c r="B1689" s="3">
        <v>9</v>
      </c>
      <c r="C1689">
        <v>0</v>
      </c>
      <c r="D1689" s="10">
        <v>9</v>
      </c>
      <c r="E1689">
        <v>0</v>
      </c>
      <c r="F1689">
        <v>0</v>
      </c>
      <c r="G1689">
        <v>0</v>
      </c>
      <c r="H1689">
        <v>0</v>
      </c>
      <c r="J1689" t="s">
        <v>16</v>
      </c>
      <c r="K1689" t="s">
        <v>16</v>
      </c>
      <c r="L1689" t="s">
        <v>75</v>
      </c>
      <c r="M1689" s="39" t="s">
        <v>8916</v>
      </c>
      <c r="N1689" s="38" t="s">
        <v>8899</v>
      </c>
      <c r="O1689" s="38" t="s">
        <v>8899</v>
      </c>
      <c r="P1689" s="38" t="s">
        <v>8899</v>
      </c>
    </row>
    <row r="1690" spans="1:16" x14ac:dyDescent="0.3">
      <c r="A1690" t="s">
        <v>1880</v>
      </c>
      <c r="B1690" s="3">
        <v>9</v>
      </c>
      <c r="C1690">
        <v>0</v>
      </c>
      <c r="D1690" s="10">
        <v>9</v>
      </c>
      <c r="E1690">
        <v>0</v>
      </c>
      <c r="F1690">
        <v>0</v>
      </c>
      <c r="G1690">
        <v>0</v>
      </c>
      <c r="H1690">
        <v>0</v>
      </c>
      <c r="J1690" t="s">
        <v>16</v>
      </c>
      <c r="K1690" t="s">
        <v>16</v>
      </c>
      <c r="L1690" t="s">
        <v>75</v>
      </c>
      <c r="M1690" s="39" t="s">
        <v>8916</v>
      </c>
      <c r="N1690" s="38" t="s">
        <v>8899</v>
      </c>
      <c r="O1690" s="38" t="s">
        <v>8899</v>
      </c>
      <c r="P1690" s="38" t="s">
        <v>8899</v>
      </c>
    </row>
    <row r="1691" spans="1:16" x14ac:dyDescent="0.3">
      <c r="A1691" t="s">
        <v>1830</v>
      </c>
      <c r="B1691" s="3">
        <v>9</v>
      </c>
      <c r="C1691">
        <v>0</v>
      </c>
      <c r="D1691">
        <v>0</v>
      </c>
      <c r="E1691" s="10">
        <v>9</v>
      </c>
      <c r="F1691">
        <v>0</v>
      </c>
      <c r="G1691">
        <v>0</v>
      </c>
      <c r="H1691">
        <v>0</v>
      </c>
      <c r="J1691" t="s">
        <v>17</v>
      </c>
      <c r="K1691" t="s">
        <v>17</v>
      </c>
      <c r="L1691" t="s">
        <v>75</v>
      </c>
      <c r="M1691" s="39" t="s">
        <v>8916</v>
      </c>
      <c r="N1691" s="38" t="s">
        <v>8899</v>
      </c>
      <c r="O1691" s="38" t="s">
        <v>8899</v>
      </c>
      <c r="P1691" s="38" t="s">
        <v>8899</v>
      </c>
    </row>
    <row r="1692" spans="1:16" x14ac:dyDescent="0.3">
      <c r="A1692" t="s">
        <v>1780</v>
      </c>
      <c r="B1692" s="3">
        <v>9</v>
      </c>
      <c r="C1692" s="10">
        <v>9</v>
      </c>
      <c r="D1692">
        <v>0</v>
      </c>
      <c r="E1692">
        <v>0</v>
      </c>
      <c r="F1692">
        <v>0</v>
      </c>
      <c r="G1692">
        <v>0</v>
      </c>
      <c r="H1692">
        <v>0</v>
      </c>
      <c r="J1692" t="s">
        <v>15</v>
      </c>
      <c r="K1692" t="s">
        <v>99</v>
      </c>
      <c r="L1692" t="s">
        <v>75</v>
      </c>
      <c r="M1692" s="39" t="s">
        <v>8916</v>
      </c>
      <c r="N1692" s="38" t="s">
        <v>8899</v>
      </c>
      <c r="O1692" s="38" t="s">
        <v>8899</v>
      </c>
      <c r="P1692" s="38" t="s">
        <v>8899</v>
      </c>
    </row>
    <row r="1693" spans="1:16" x14ac:dyDescent="0.3">
      <c r="A1693" t="s">
        <v>1835</v>
      </c>
      <c r="B1693" s="3">
        <v>9</v>
      </c>
      <c r="C1693">
        <v>0</v>
      </c>
      <c r="D1693">
        <v>0</v>
      </c>
      <c r="E1693" s="10">
        <v>9</v>
      </c>
      <c r="F1693">
        <v>0</v>
      </c>
      <c r="G1693">
        <v>0</v>
      </c>
      <c r="H1693">
        <v>0</v>
      </c>
      <c r="J1693" t="s">
        <v>17</v>
      </c>
      <c r="K1693" t="s">
        <v>17</v>
      </c>
      <c r="L1693" t="s">
        <v>75</v>
      </c>
      <c r="M1693" s="39" t="s">
        <v>8916</v>
      </c>
      <c r="N1693" s="38" t="s">
        <v>8899</v>
      </c>
      <c r="O1693" s="38" t="s">
        <v>8899</v>
      </c>
      <c r="P1693" s="38" t="s">
        <v>8899</v>
      </c>
    </row>
    <row r="1694" spans="1:16" x14ac:dyDescent="0.3">
      <c r="A1694" t="s">
        <v>1823</v>
      </c>
      <c r="B1694" s="3">
        <v>9</v>
      </c>
      <c r="C1694" s="10">
        <v>9</v>
      </c>
      <c r="D1694">
        <v>0</v>
      </c>
      <c r="E1694">
        <v>0</v>
      </c>
      <c r="F1694">
        <v>0</v>
      </c>
      <c r="G1694">
        <v>0</v>
      </c>
      <c r="H1694">
        <v>0</v>
      </c>
      <c r="J1694" t="s">
        <v>15</v>
      </c>
      <c r="K1694" t="s">
        <v>99</v>
      </c>
      <c r="L1694" t="s">
        <v>75</v>
      </c>
      <c r="M1694" s="39" t="s">
        <v>8916</v>
      </c>
      <c r="N1694" s="38" t="s">
        <v>8899</v>
      </c>
      <c r="O1694" s="38" t="s">
        <v>8899</v>
      </c>
      <c r="P1694" s="38" t="s">
        <v>8899</v>
      </c>
    </row>
    <row r="1695" spans="1:16" x14ac:dyDescent="0.3">
      <c r="A1695" t="s">
        <v>1849</v>
      </c>
      <c r="B1695" s="3">
        <v>9</v>
      </c>
      <c r="C1695">
        <v>0</v>
      </c>
      <c r="D1695">
        <v>0</v>
      </c>
      <c r="E1695" s="10">
        <v>9</v>
      </c>
      <c r="F1695">
        <v>0</v>
      </c>
      <c r="G1695">
        <v>0</v>
      </c>
      <c r="H1695">
        <v>0</v>
      </c>
      <c r="J1695" t="s">
        <v>17</v>
      </c>
      <c r="K1695" t="s">
        <v>17</v>
      </c>
      <c r="L1695" t="s">
        <v>75</v>
      </c>
      <c r="M1695" s="39" t="s">
        <v>8916</v>
      </c>
      <c r="N1695" s="38" t="s">
        <v>8899</v>
      </c>
      <c r="O1695" s="38" t="s">
        <v>8899</v>
      </c>
      <c r="P1695" s="38" t="s">
        <v>8899</v>
      </c>
    </row>
    <row r="1696" spans="1:16" x14ac:dyDescent="0.3">
      <c r="A1696" t="s">
        <v>1884</v>
      </c>
      <c r="B1696" s="3">
        <v>9</v>
      </c>
      <c r="C1696">
        <v>0</v>
      </c>
      <c r="D1696" s="10">
        <v>9</v>
      </c>
      <c r="E1696">
        <v>0</v>
      </c>
      <c r="F1696">
        <v>0</v>
      </c>
      <c r="G1696">
        <v>0</v>
      </c>
      <c r="H1696">
        <v>0</v>
      </c>
      <c r="J1696" t="s">
        <v>16</v>
      </c>
      <c r="K1696" t="s">
        <v>16</v>
      </c>
      <c r="L1696" t="s">
        <v>75</v>
      </c>
      <c r="M1696" s="39" t="s">
        <v>8916</v>
      </c>
      <c r="N1696" s="38" t="s">
        <v>8899</v>
      </c>
      <c r="O1696" s="38" t="s">
        <v>8899</v>
      </c>
      <c r="P1696" s="38" t="s">
        <v>8899</v>
      </c>
    </row>
    <row r="1697" spans="1:16" x14ac:dyDescent="0.3">
      <c r="A1697" t="s">
        <v>1754</v>
      </c>
      <c r="B1697" s="3">
        <v>9</v>
      </c>
      <c r="C1697">
        <v>0</v>
      </c>
      <c r="D1697">
        <v>0</v>
      </c>
      <c r="E1697">
        <v>0</v>
      </c>
      <c r="F1697">
        <v>0</v>
      </c>
      <c r="G1697" s="10">
        <v>9</v>
      </c>
      <c r="H1697">
        <v>0</v>
      </c>
      <c r="J1697" t="s">
        <v>18</v>
      </c>
      <c r="K1697" t="s">
        <v>18</v>
      </c>
      <c r="L1697" t="s">
        <v>75</v>
      </c>
      <c r="M1697" s="39" t="s">
        <v>8916</v>
      </c>
      <c r="N1697" s="38" t="s">
        <v>8899</v>
      </c>
      <c r="O1697" s="38" t="s">
        <v>8899</v>
      </c>
      <c r="P1697" s="38" t="s">
        <v>8899</v>
      </c>
    </row>
    <row r="1698" spans="1:16" x14ac:dyDescent="0.3">
      <c r="A1698" t="s">
        <v>1842</v>
      </c>
      <c r="B1698" s="3">
        <v>9</v>
      </c>
      <c r="C1698">
        <v>0</v>
      </c>
      <c r="D1698">
        <v>0</v>
      </c>
      <c r="E1698" s="10">
        <v>9</v>
      </c>
      <c r="F1698">
        <v>0</v>
      </c>
      <c r="G1698">
        <v>0</v>
      </c>
      <c r="H1698">
        <v>0</v>
      </c>
      <c r="J1698" t="s">
        <v>17</v>
      </c>
      <c r="K1698" t="s">
        <v>17</v>
      </c>
      <c r="L1698" t="s">
        <v>75</v>
      </c>
      <c r="M1698" s="39" t="s">
        <v>8916</v>
      </c>
      <c r="N1698" s="38" t="s">
        <v>8899</v>
      </c>
      <c r="O1698" s="38" t="s">
        <v>8899</v>
      </c>
      <c r="P1698" s="38" t="s">
        <v>8899</v>
      </c>
    </row>
    <row r="1699" spans="1:16" x14ac:dyDescent="0.3">
      <c r="A1699" t="s">
        <v>1826</v>
      </c>
      <c r="B1699" s="3">
        <v>9</v>
      </c>
      <c r="C1699" s="10">
        <v>9</v>
      </c>
      <c r="D1699">
        <v>0</v>
      </c>
      <c r="E1699">
        <v>0</v>
      </c>
      <c r="F1699">
        <v>0</v>
      </c>
      <c r="G1699">
        <v>0</v>
      </c>
      <c r="H1699">
        <v>0</v>
      </c>
      <c r="J1699" t="s">
        <v>15</v>
      </c>
      <c r="K1699" t="s">
        <v>99</v>
      </c>
      <c r="L1699" t="s">
        <v>75</v>
      </c>
      <c r="M1699" s="39" t="s">
        <v>8916</v>
      </c>
      <c r="N1699" s="38" t="s">
        <v>8899</v>
      </c>
      <c r="O1699" s="38" t="s">
        <v>8899</v>
      </c>
      <c r="P1699" s="38" t="s">
        <v>8899</v>
      </c>
    </row>
    <row r="1700" spans="1:16" x14ac:dyDescent="0.3">
      <c r="A1700" t="s">
        <v>1887</v>
      </c>
      <c r="B1700" s="3">
        <v>9</v>
      </c>
      <c r="C1700">
        <v>0</v>
      </c>
      <c r="D1700" s="10">
        <v>9</v>
      </c>
      <c r="E1700">
        <v>0</v>
      </c>
      <c r="F1700">
        <v>0</v>
      </c>
      <c r="G1700">
        <v>0</v>
      </c>
      <c r="H1700">
        <v>0</v>
      </c>
      <c r="J1700" t="s">
        <v>16</v>
      </c>
      <c r="K1700" t="s">
        <v>16</v>
      </c>
      <c r="L1700" t="s">
        <v>75</v>
      </c>
      <c r="M1700" s="39" t="s">
        <v>8916</v>
      </c>
      <c r="N1700" s="38" t="s">
        <v>8899</v>
      </c>
      <c r="O1700" s="38" t="s">
        <v>8899</v>
      </c>
      <c r="P1700" s="38" t="s">
        <v>8899</v>
      </c>
    </row>
    <row r="1701" spans="1:16" x14ac:dyDescent="0.3">
      <c r="A1701" t="s">
        <v>1857</v>
      </c>
      <c r="B1701" s="3">
        <v>9</v>
      </c>
      <c r="C1701">
        <v>0</v>
      </c>
      <c r="D1701">
        <v>0</v>
      </c>
      <c r="E1701" s="10">
        <v>9</v>
      </c>
      <c r="F1701">
        <v>0</v>
      </c>
      <c r="G1701">
        <v>0</v>
      </c>
      <c r="H1701">
        <v>0</v>
      </c>
      <c r="J1701" t="s">
        <v>17</v>
      </c>
      <c r="K1701" t="s">
        <v>17</v>
      </c>
      <c r="L1701" t="s">
        <v>75</v>
      </c>
      <c r="M1701" s="39" t="s">
        <v>8916</v>
      </c>
      <c r="N1701" s="38" t="s">
        <v>8899</v>
      </c>
      <c r="O1701" s="38" t="s">
        <v>8899</v>
      </c>
      <c r="P1701" s="38" t="s">
        <v>8899</v>
      </c>
    </row>
    <row r="1702" spans="1:16" x14ac:dyDescent="0.3">
      <c r="A1702" t="s">
        <v>1738</v>
      </c>
      <c r="B1702" s="3">
        <v>9</v>
      </c>
      <c r="C1702">
        <v>0</v>
      </c>
      <c r="D1702">
        <v>0</v>
      </c>
      <c r="E1702">
        <v>0</v>
      </c>
      <c r="F1702">
        <v>0</v>
      </c>
      <c r="G1702" s="10">
        <v>9</v>
      </c>
      <c r="H1702">
        <v>0</v>
      </c>
      <c r="J1702" t="s">
        <v>18</v>
      </c>
      <c r="K1702" t="s">
        <v>18</v>
      </c>
      <c r="L1702" t="s">
        <v>75</v>
      </c>
      <c r="M1702" s="39" t="s">
        <v>8916</v>
      </c>
      <c r="N1702" s="38" t="s">
        <v>8899</v>
      </c>
      <c r="O1702" s="38" t="s">
        <v>8899</v>
      </c>
      <c r="P1702" s="38" t="s">
        <v>8899</v>
      </c>
    </row>
    <row r="1703" spans="1:16" x14ac:dyDescent="0.3">
      <c r="A1703" t="s">
        <v>1810</v>
      </c>
      <c r="B1703" s="3">
        <v>9</v>
      </c>
      <c r="C1703">
        <v>0</v>
      </c>
      <c r="D1703">
        <v>0</v>
      </c>
      <c r="E1703">
        <v>0</v>
      </c>
      <c r="F1703" s="10">
        <v>9</v>
      </c>
      <c r="G1703">
        <v>0</v>
      </c>
      <c r="H1703">
        <v>0</v>
      </c>
      <c r="J1703" t="s">
        <v>51</v>
      </c>
      <c r="K1703" t="s">
        <v>81</v>
      </c>
      <c r="L1703" t="s">
        <v>75</v>
      </c>
      <c r="M1703" s="39" t="s">
        <v>8916</v>
      </c>
      <c r="N1703" s="38" t="s">
        <v>8899</v>
      </c>
      <c r="O1703" s="38" t="s">
        <v>8899</v>
      </c>
      <c r="P1703" s="38" t="s">
        <v>8899</v>
      </c>
    </row>
    <row r="1704" spans="1:16" x14ac:dyDescent="0.3">
      <c r="A1704" t="s">
        <v>1858</v>
      </c>
      <c r="B1704" s="3">
        <v>9</v>
      </c>
      <c r="C1704">
        <v>0</v>
      </c>
      <c r="D1704">
        <v>0</v>
      </c>
      <c r="E1704" s="10">
        <v>9</v>
      </c>
      <c r="F1704">
        <v>0</v>
      </c>
      <c r="G1704">
        <v>0</v>
      </c>
      <c r="H1704">
        <v>0</v>
      </c>
      <c r="J1704" t="s">
        <v>17</v>
      </c>
      <c r="K1704" t="s">
        <v>17</v>
      </c>
      <c r="L1704" t="s">
        <v>75</v>
      </c>
      <c r="M1704" s="39" t="s">
        <v>8916</v>
      </c>
      <c r="N1704" s="38" t="s">
        <v>8899</v>
      </c>
      <c r="O1704" s="38" t="s">
        <v>8899</v>
      </c>
      <c r="P1704" s="38" t="s">
        <v>8899</v>
      </c>
    </row>
    <row r="1705" spans="1:16" x14ac:dyDescent="0.3">
      <c r="A1705" t="s">
        <v>1877</v>
      </c>
      <c r="B1705" s="3">
        <v>9</v>
      </c>
      <c r="C1705">
        <v>0</v>
      </c>
      <c r="D1705" s="10">
        <v>9</v>
      </c>
      <c r="E1705">
        <v>0</v>
      </c>
      <c r="F1705">
        <v>0</v>
      </c>
      <c r="G1705">
        <v>0</v>
      </c>
      <c r="H1705">
        <v>0</v>
      </c>
      <c r="J1705" t="s">
        <v>16</v>
      </c>
      <c r="K1705" t="s">
        <v>16</v>
      </c>
      <c r="L1705" t="s">
        <v>75</v>
      </c>
      <c r="M1705" s="39" t="s">
        <v>8916</v>
      </c>
      <c r="N1705" s="38" t="s">
        <v>8899</v>
      </c>
      <c r="O1705" s="38" t="s">
        <v>8899</v>
      </c>
      <c r="P1705" s="38" t="s">
        <v>8899</v>
      </c>
    </row>
    <row r="1706" spans="1:16" x14ac:dyDescent="0.3">
      <c r="A1706" t="s">
        <v>1821</v>
      </c>
      <c r="B1706" s="3">
        <v>9</v>
      </c>
      <c r="C1706" s="10">
        <v>9</v>
      </c>
      <c r="D1706">
        <v>0</v>
      </c>
      <c r="E1706">
        <v>0</v>
      </c>
      <c r="F1706">
        <v>0</v>
      </c>
      <c r="G1706">
        <v>0</v>
      </c>
      <c r="H1706">
        <v>0</v>
      </c>
      <c r="J1706" t="s">
        <v>15</v>
      </c>
      <c r="K1706" t="s">
        <v>99</v>
      </c>
      <c r="L1706" t="s">
        <v>75</v>
      </c>
      <c r="M1706" s="39" t="s">
        <v>8916</v>
      </c>
      <c r="N1706" s="38" t="s">
        <v>8899</v>
      </c>
      <c r="O1706" s="38" t="s">
        <v>8899</v>
      </c>
      <c r="P1706" s="38" t="s">
        <v>8899</v>
      </c>
    </row>
    <row r="1707" spans="1:16" x14ac:dyDescent="0.3">
      <c r="A1707" t="s">
        <v>1908</v>
      </c>
      <c r="B1707" s="3">
        <v>9</v>
      </c>
      <c r="C1707">
        <v>0</v>
      </c>
      <c r="D1707">
        <v>0</v>
      </c>
      <c r="E1707">
        <v>0</v>
      </c>
      <c r="F1707">
        <v>8</v>
      </c>
      <c r="G1707">
        <v>0</v>
      </c>
      <c r="H1707">
        <v>1</v>
      </c>
      <c r="J1707" t="s">
        <v>125</v>
      </c>
      <c r="K1707" t="s">
        <v>126</v>
      </c>
      <c r="L1707" t="s">
        <v>46</v>
      </c>
      <c r="M1707" s="39" t="s">
        <v>8916</v>
      </c>
      <c r="N1707" s="38" t="s">
        <v>8899</v>
      </c>
      <c r="O1707" s="38" t="s">
        <v>8899</v>
      </c>
      <c r="P1707" s="38" t="s">
        <v>8899</v>
      </c>
    </row>
    <row r="1708" spans="1:16" x14ac:dyDescent="0.3">
      <c r="A1708" t="s">
        <v>1824</v>
      </c>
      <c r="B1708" s="3">
        <v>9</v>
      </c>
      <c r="C1708" s="10">
        <v>9</v>
      </c>
      <c r="D1708">
        <v>0</v>
      </c>
      <c r="E1708">
        <v>0</v>
      </c>
      <c r="F1708">
        <v>0</v>
      </c>
      <c r="G1708">
        <v>0</v>
      </c>
      <c r="H1708">
        <v>0</v>
      </c>
      <c r="J1708" t="s">
        <v>15</v>
      </c>
      <c r="K1708" t="s">
        <v>99</v>
      </c>
      <c r="L1708" t="s">
        <v>75</v>
      </c>
      <c r="M1708" s="39" t="s">
        <v>8916</v>
      </c>
      <c r="N1708" s="38" t="s">
        <v>8899</v>
      </c>
      <c r="O1708" s="38" t="s">
        <v>8899</v>
      </c>
      <c r="P1708" s="38" t="s">
        <v>8899</v>
      </c>
    </row>
    <row r="1709" spans="1:16" x14ac:dyDescent="0.3">
      <c r="A1709" t="s">
        <v>1735</v>
      </c>
      <c r="B1709" s="3">
        <v>9</v>
      </c>
      <c r="C1709">
        <v>0</v>
      </c>
      <c r="D1709">
        <v>0</v>
      </c>
      <c r="E1709">
        <v>0</v>
      </c>
      <c r="F1709">
        <v>0</v>
      </c>
      <c r="G1709" s="10">
        <v>9</v>
      </c>
      <c r="H1709">
        <v>0</v>
      </c>
      <c r="J1709" t="s">
        <v>18</v>
      </c>
      <c r="K1709" t="s">
        <v>18</v>
      </c>
      <c r="L1709" t="s">
        <v>75</v>
      </c>
      <c r="M1709" s="39" t="s">
        <v>8916</v>
      </c>
      <c r="N1709" s="38" t="s">
        <v>8899</v>
      </c>
      <c r="O1709" s="38" t="s">
        <v>8899</v>
      </c>
      <c r="P1709" s="38" t="s">
        <v>8899</v>
      </c>
    </row>
    <row r="1710" spans="1:16" x14ac:dyDescent="0.3">
      <c r="A1710" t="s">
        <v>1888</v>
      </c>
      <c r="B1710" s="3">
        <v>9</v>
      </c>
      <c r="C1710">
        <v>0</v>
      </c>
      <c r="D1710" s="10">
        <v>9</v>
      </c>
      <c r="E1710">
        <v>0</v>
      </c>
      <c r="F1710">
        <v>0</v>
      </c>
      <c r="G1710">
        <v>0</v>
      </c>
      <c r="H1710">
        <v>0</v>
      </c>
      <c r="J1710" t="s">
        <v>16</v>
      </c>
      <c r="K1710" t="s">
        <v>16</v>
      </c>
      <c r="L1710" t="s">
        <v>75</v>
      </c>
      <c r="M1710" s="39" t="s">
        <v>8916</v>
      </c>
      <c r="N1710" s="38" t="s">
        <v>8899</v>
      </c>
      <c r="O1710" s="38" t="s">
        <v>8899</v>
      </c>
      <c r="P1710" s="38" t="s">
        <v>8899</v>
      </c>
    </row>
    <row r="1711" spans="1:16" x14ac:dyDescent="0.3">
      <c r="A1711" t="s">
        <v>1743</v>
      </c>
      <c r="B1711" s="3">
        <v>9</v>
      </c>
      <c r="C1711">
        <v>0</v>
      </c>
      <c r="D1711">
        <v>0</v>
      </c>
      <c r="E1711">
        <v>0</v>
      </c>
      <c r="F1711">
        <v>0</v>
      </c>
      <c r="G1711" s="10">
        <v>9</v>
      </c>
      <c r="H1711">
        <v>0</v>
      </c>
      <c r="J1711" t="s">
        <v>18</v>
      </c>
      <c r="K1711" t="s">
        <v>18</v>
      </c>
      <c r="L1711" t="s">
        <v>75</v>
      </c>
      <c r="M1711" s="39" t="s">
        <v>8916</v>
      </c>
      <c r="N1711" s="38" t="s">
        <v>8899</v>
      </c>
      <c r="O1711" s="38" t="s">
        <v>8899</v>
      </c>
      <c r="P1711" s="38" t="s">
        <v>8899</v>
      </c>
    </row>
    <row r="1712" spans="1:16" x14ac:dyDescent="0.3">
      <c r="A1712" t="s">
        <v>1796</v>
      </c>
      <c r="B1712" s="3">
        <v>9</v>
      </c>
      <c r="C1712">
        <v>0</v>
      </c>
      <c r="D1712">
        <v>0</v>
      </c>
      <c r="E1712">
        <v>0</v>
      </c>
      <c r="F1712">
        <v>0</v>
      </c>
      <c r="G1712">
        <v>0</v>
      </c>
      <c r="H1712" s="10">
        <v>9</v>
      </c>
      <c r="J1712" t="s">
        <v>18</v>
      </c>
      <c r="K1712" t="s">
        <v>18</v>
      </c>
      <c r="L1712" t="s">
        <v>75</v>
      </c>
      <c r="M1712" s="39" t="s">
        <v>8916</v>
      </c>
      <c r="N1712" s="38" t="s">
        <v>8899</v>
      </c>
      <c r="O1712" s="38" t="s">
        <v>8899</v>
      </c>
      <c r="P1712" s="38" t="s">
        <v>8899</v>
      </c>
    </row>
    <row r="1713" spans="1:16" x14ac:dyDescent="0.3">
      <c r="A1713" t="s">
        <v>1744</v>
      </c>
      <c r="B1713" s="3">
        <v>9</v>
      </c>
      <c r="C1713">
        <v>0</v>
      </c>
      <c r="D1713">
        <v>0</v>
      </c>
      <c r="E1713">
        <v>0</v>
      </c>
      <c r="F1713">
        <v>0</v>
      </c>
      <c r="G1713" s="10">
        <v>9</v>
      </c>
      <c r="H1713">
        <v>0</v>
      </c>
      <c r="J1713" t="s">
        <v>18</v>
      </c>
      <c r="K1713" t="s">
        <v>18</v>
      </c>
      <c r="L1713" t="s">
        <v>75</v>
      </c>
      <c r="M1713" s="39" t="s">
        <v>8916</v>
      </c>
      <c r="N1713" s="38" t="s">
        <v>8899</v>
      </c>
      <c r="O1713" s="38" t="s">
        <v>8899</v>
      </c>
      <c r="P1713" s="38" t="s">
        <v>8899</v>
      </c>
    </row>
    <row r="1714" spans="1:16" x14ac:dyDescent="0.3">
      <c r="A1714" t="s">
        <v>1765</v>
      </c>
      <c r="B1714" s="3">
        <v>9</v>
      </c>
      <c r="C1714">
        <v>0</v>
      </c>
      <c r="D1714">
        <v>0</v>
      </c>
      <c r="E1714">
        <v>0</v>
      </c>
      <c r="F1714">
        <v>0</v>
      </c>
      <c r="G1714" s="10">
        <v>9</v>
      </c>
      <c r="H1714">
        <v>0</v>
      </c>
      <c r="J1714" t="s">
        <v>18</v>
      </c>
      <c r="K1714" t="s">
        <v>18</v>
      </c>
      <c r="L1714" t="s">
        <v>75</v>
      </c>
      <c r="M1714" s="39" t="s">
        <v>8916</v>
      </c>
      <c r="N1714" s="38" t="s">
        <v>8899</v>
      </c>
      <c r="O1714" s="38" t="s">
        <v>8899</v>
      </c>
      <c r="P1714" s="38" t="s">
        <v>8899</v>
      </c>
    </row>
    <row r="1715" spans="1:16" x14ac:dyDescent="0.3">
      <c r="A1715" t="s">
        <v>1840</v>
      </c>
      <c r="B1715" s="3">
        <v>9</v>
      </c>
      <c r="C1715">
        <v>0</v>
      </c>
      <c r="D1715">
        <v>0</v>
      </c>
      <c r="E1715" s="10">
        <v>9</v>
      </c>
      <c r="F1715">
        <v>0</v>
      </c>
      <c r="G1715">
        <v>0</v>
      </c>
      <c r="H1715">
        <v>0</v>
      </c>
      <c r="J1715" t="s">
        <v>17</v>
      </c>
      <c r="K1715" t="s">
        <v>17</v>
      </c>
      <c r="L1715" t="s">
        <v>75</v>
      </c>
      <c r="M1715" s="39" t="s">
        <v>8916</v>
      </c>
      <c r="N1715" s="38" t="s">
        <v>8899</v>
      </c>
      <c r="O1715" s="38" t="s">
        <v>8899</v>
      </c>
      <c r="P1715" s="38" t="s">
        <v>8899</v>
      </c>
    </row>
    <row r="1716" spans="1:16" x14ac:dyDescent="0.3">
      <c r="A1716" t="s">
        <v>1838</v>
      </c>
      <c r="B1716" s="3">
        <v>9</v>
      </c>
      <c r="C1716">
        <v>0</v>
      </c>
      <c r="D1716">
        <v>0</v>
      </c>
      <c r="E1716" s="10">
        <v>9</v>
      </c>
      <c r="F1716">
        <v>0</v>
      </c>
      <c r="G1716">
        <v>0</v>
      </c>
      <c r="H1716">
        <v>0</v>
      </c>
      <c r="J1716" t="s">
        <v>17</v>
      </c>
      <c r="K1716" t="s">
        <v>17</v>
      </c>
      <c r="L1716" t="s">
        <v>75</v>
      </c>
      <c r="M1716" s="39" t="s">
        <v>8916</v>
      </c>
      <c r="N1716" s="38" t="s">
        <v>8899</v>
      </c>
      <c r="O1716" s="38" t="s">
        <v>8899</v>
      </c>
      <c r="P1716" s="38" t="s">
        <v>8899</v>
      </c>
    </row>
    <row r="1717" spans="1:16" x14ac:dyDescent="0.3">
      <c r="A1717" t="s">
        <v>1753</v>
      </c>
      <c r="B1717" s="3">
        <v>9</v>
      </c>
      <c r="C1717">
        <v>0</v>
      </c>
      <c r="D1717">
        <v>0</v>
      </c>
      <c r="E1717">
        <v>0</v>
      </c>
      <c r="F1717">
        <v>0</v>
      </c>
      <c r="G1717" s="10">
        <v>9</v>
      </c>
      <c r="H1717">
        <v>0</v>
      </c>
      <c r="J1717" t="s">
        <v>18</v>
      </c>
      <c r="K1717" t="s">
        <v>18</v>
      </c>
      <c r="L1717" t="s">
        <v>75</v>
      </c>
      <c r="M1717" s="39" t="s">
        <v>8916</v>
      </c>
      <c r="N1717" s="38" t="s">
        <v>8899</v>
      </c>
      <c r="O1717" s="38" t="s">
        <v>8899</v>
      </c>
      <c r="P1717" s="38" t="s">
        <v>8899</v>
      </c>
    </row>
    <row r="1718" spans="1:16" x14ac:dyDescent="0.3">
      <c r="A1718" t="s">
        <v>1850</v>
      </c>
      <c r="B1718" s="3">
        <v>9</v>
      </c>
      <c r="C1718">
        <v>0</v>
      </c>
      <c r="D1718">
        <v>0</v>
      </c>
      <c r="E1718" s="10">
        <v>9</v>
      </c>
      <c r="F1718">
        <v>0</v>
      </c>
      <c r="G1718">
        <v>0</v>
      </c>
      <c r="H1718">
        <v>0</v>
      </c>
      <c r="J1718" t="s">
        <v>17</v>
      </c>
      <c r="K1718" t="s">
        <v>17</v>
      </c>
      <c r="L1718" t="s">
        <v>75</v>
      </c>
      <c r="M1718" s="39" t="s">
        <v>8916</v>
      </c>
      <c r="N1718" s="38" t="s">
        <v>8899</v>
      </c>
      <c r="O1718" s="38" t="s">
        <v>8899</v>
      </c>
      <c r="P1718" s="38" t="s">
        <v>8899</v>
      </c>
    </row>
    <row r="1719" spans="1:16" x14ac:dyDescent="0.3">
      <c r="A1719" t="s">
        <v>1843</v>
      </c>
      <c r="B1719" s="3">
        <v>9</v>
      </c>
      <c r="C1719">
        <v>0</v>
      </c>
      <c r="D1719">
        <v>0</v>
      </c>
      <c r="E1719" s="10">
        <v>9</v>
      </c>
      <c r="F1719">
        <v>0</v>
      </c>
      <c r="G1719">
        <v>0</v>
      </c>
      <c r="H1719">
        <v>0</v>
      </c>
      <c r="J1719" t="s">
        <v>17</v>
      </c>
      <c r="K1719" t="s">
        <v>17</v>
      </c>
      <c r="L1719" t="s">
        <v>75</v>
      </c>
      <c r="M1719" s="39" t="s">
        <v>8916</v>
      </c>
      <c r="N1719" s="38" t="s">
        <v>8899</v>
      </c>
      <c r="O1719" s="38" t="s">
        <v>8899</v>
      </c>
      <c r="P1719" s="38" t="s">
        <v>8899</v>
      </c>
    </row>
    <row r="1720" spans="1:16" x14ac:dyDescent="0.3">
      <c r="A1720" t="s">
        <v>1834</v>
      </c>
      <c r="B1720" s="3">
        <v>9</v>
      </c>
      <c r="C1720">
        <v>0</v>
      </c>
      <c r="D1720">
        <v>0</v>
      </c>
      <c r="E1720" s="10">
        <v>9</v>
      </c>
      <c r="F1720">
        <v>0</v>
      </c>
      <c r="G1720">
        <v>0</v>
      </c>
      <c r="H1720">
        <v>0</v>
      </c>
      <c r="J1720" t="s">
        <v>17</v>
      </c>
      <c r="K1720" t="s">
        <v>17</v>
      </c>
      <c r="L1720" t="s">
        <v>75</v>
      </c>
      <c r="M1720" s="39" t="s">
        <v>8916</v>
      </c>
      <c r="N1720" s="38" t="s">
        <v>8899</v>
      </c>
      <c r="O1720" s="38" t="s">
        <v>8899</v>
      </c>
      <c r="P1720" s="38" t="s">
        <v>8899</v>
      </c>
    </row>
    <row r="1721" spans="1:16" x14ac:dyDescent="0.3">
      <c r="A1721" t="s">
        <v>1875</v>
      </c>
      <c r="B1721" s="3">
        <v>9</v>
      </c>
      <c r="C1721">
        <v>0</v>
      </c>
      <c r="D1721" s="10">
        <v>9</v>
      </c>
      <c r="E1721">
        <v>0</v>
      </c>
      <c r="F1721">
        <v>0</v>
      </c>
      <c r="G1721">
        <v>0</v>
      </c>
      <c r="H1721">
        <v>0</v>
      </c>
      <c r="J1721" t="s">
        <v>16</v>
      </c>
      <c r="K1721" t="s">
        <v>16</v>
      </c>
      <c r="L1721" t="s">
        <v>75</v>
      </c>
      <c r="M1721" s="39" t="s">
        <v>8916</v>
      </c>
      <c r="N1721" s="38" t="s">
        <v>8899</v>
      </c>
      <c r="O1721" s="38" t="s">
        <v>8899</v>
      </c>
      <c r="P1721" s="38" t="s">
        <v>8899</v>
      </c>
    </row>
    <row r="1722" spans="1:16" x14ac:dyDescent="0.3">
      <c r="A1722" t="s">
        <v>1757</v>
      </c>
      <c r="B1722" s="3">
        <v>9</v>
      </c>
      <c r="C1722">
        <v>0</v>
      </c>
      <c r="D1722">
        <v>0</v>
      </c>
      <c r="E1722">
        <v>0</v>
      </c>
      <c r="F1722">
        <v>0</v>
      </c>
      <c r="G1722" s="10">
        <v>9</v>
      </c>
      <c r="H1722">
        <v>0</v>
      </c>
      <c r="J1722" t="s">
        <v>18</v>
      </c>
      <c r="K1722" t="s">
        <v>18</v>
      </c>
      <c r="L1722" t="s">
        <v>75</v>
      </c>
      <c r="M1722" s="39" t="s">
        <v>8916</v>
      </c>
      <c r="N1722" s="38" t="s">
        <v>8899</v>
      </c>
      <c r="O1722" s="38" t="s">
        <v>8899</v>
      </c>
      <c r="P1722" s="38" t="s">
        <v>8899</v>
      </c>
    </row>
    <row r="1723" spans="1:16" x14ac:dyDescent="0.3">
      <c r="A1723" t="s">
        <v>1836</v>
      </c>
      <c r="B1723" s="3">
        <v>9</v>
      </c>
      <c r="C1723">
        <v>0</v>
      </c>
      <c r="D1723">
        <v>0</v>
      </c>
      <c r="E1723" s="10">
        <v>9</v>
      </c>
      <c r="F1723">
        <v>0</v>
      </c>
      <c r="G1723">
        <v>0</v>
      </c>
      <c r="H1723">
        <v>0</v>
      </c>
      <c r="J1723" t="s">
        <v>17</v>
      </c>
      <c r="K1723" t="s">
        <v>17</v>
      </c>
      <c r="L1723" t="s">
        <v>75</v>
      </c>
      <c r="M1723" s="39" t="s">
        <v>8916</v>
      </c>
      <c r="N1723" s="38" t="s">
        <v>8899</v>
      </c>
      <c r="O1723" s="38" t="s">
        <v>8899</v>
      </c>
      <c r="P1723" s="38" t="s">
        <v>8899</v>
      </c>
    </row>
    <row r="1724" spans="1:16" x14ac:dyDescent="0.3">
      <c r="A1724" t="s">
        <v>1901</v>
      </c>
      <c r="B1724" s="3">
        <v>9</v>
      </c>
      <c r="C1724">
        <v>0</v>
      </c>
      <c r="D1724" s="10">
        <v>9</v>
      </c>
      <c r="E1724">
        <v>0</v>
      </c>
      <c r="F1724">
        <v>0</v>
      </c>
      <c r="G1724">
        <v>0</v>
      </c>
      <c r="H1724">
        <v>0</v>
      </c>
      <c r="J1724" t="s">
        <v>16</v>
      </c>
      <c r="K1724" t="s">
        <v>16</v>
      </c>
      <c r="L1724" t="s">
        <v>75</v>
      </c>
      <c r="M1724" s="39" t="s">
        <v>8916</v>
      </c>
      <c r="N1724" s="38" t="s">
        <v>8899</v>
      </c>
      <c r="O1724" s="38" t="s">
        <v>8899</v>
      </c>
      <c r="P1724" s="38" t="s">
        <v>8899</v>
      </c>
    </row>
    <row r="1725" spans="1:16" x14ac:dyDescent="0.3">
      <c r="A1725" t="s">
        <v>1866</v>
      </c>
      <c r="B1725" s="3">
        <v>9</v>
      </c>
      <c r="C1725">
        <v>0</v>
      </c>
      <c r="D1725">
        <v>0</v>
      </c>
      <c r="E1725" s="10">
        <v>9</v>
      </c>
      <c r="F1725">
        <v>0</v>
      </c>
      <c r="G1725">
        <v>0</v>
      </c>
      <c r="H1725">
        <v>0</v>
      </c>
      <c r="J1725" t="s">
        <v>17</v>
      </c>
      <c r="K1725" t="s">
        <v>17</v>
      </c>
      <c r="L1725" t="s">
        <v>75</v>
      </c>
      <c r="M1725" s="39" t="s">
        <v>8916</v>
      </c>
      <c r="N1725" s="38" t="s">
        <v>8899</v>
      </c>
      <c r="O1725" s="38" t="s">
        <v>8899</v>
      </c>
      <c r="P1725" s="38" t="s">
        <v>8899</v>
      </c>
    </row>
    <row r="1726" spans="1:16" x14ac:dyDescent="0.3">
      <c r="A1726" t="s">
        <v>1882</v>
      </c>
      <c r="B1726" s="3">
        <v>9</v>
      </c>
      <c r="C1726">
        <v>0</v>
      </c>
      <c r="D1726" s="10">
        <v>9</v>
      </c>
      <c r="E1726">
        <v>0</v>
      </c>
      <c r="F1726">
        <v>0</v>
      </c>
      <c r="G1726">
        <v>0</v>
      </c>
      <c r="H1726">
        <v>0</v>
      </c>
      <c r="J1726" t="s">
        <v>16</v>
      </c>
      <c r="K1726" t="s">
        <v>16</v>
      </c>
      <c r="L1726" t="s">
        <v>75</v>
      </c>
      <c r="M1726" s="39" t="s">
        <v>8916</v>
      </c>
      <c r="N1726" s="38" t="s">
        <v>8899</v>
      </c>
      <c r="O1726" s="38" t="s">
        <v>8899</v>
      </c>
      <c r="P1726" s="38" t="s">
        <v>8899</v>
      </c>
    </row>
    <row r="1727" spans="1:16" x14ac:dyDescent="0.3">
      <c r="A1727" t="s">
        <v>1900</v>
      </c>
      <c r="B1727" s="3">
        <v>9</v>
      </c>
      <c r="C1727">
        <v>0</v>
      </c>
      <c r="D1727" s="10">
        <v>9</v>
      </c>
      <c r="E1727">
        <v>0</v>
      </c>
      <c r="F1727">
        <v>0</v>
      </c>
      <c r="G1727">
        <v>0</v>
      </c>
      <c r="H1727">
        <v>0</v>
      </c>
      <c r="J1727" t="s">
        <v>16</v>
      </c>
      <c r="K1727" t="s">
        <v>16</v>
      </c>
      <c r="L1727" t="s">
        <v>75</v>
      </c>
      <c r="M1727" s="39" t="s">
        <v>8916</v>
      </c>
      <c r="N1727" s="38" t="s">
        <v>8899</v>
      </c>
      <c r="O1727" s="38" t="s">
        <v>8899</v>
      </c>
      <c r="P1727" s="38" t="s">
        <v>8899</v>
      </c>
    </row>
    <row r="1728" spans="1:16" x14ac:dyDescent="0.3">
      <c r="A1728" t="s">
        <v>1764</v>
      </c>
      <c r="B1728" s="3">
        <v>9</v>
      </c>
      <c r="C1728">
        <v>0</v>
      </c>
      <c r="D1728">
        <v>0</v>
      </c>
      <c r="E1728">
        <v>0</v>
      </c>
      <c r="F1728">
        <v>0</v>
      </c>
      <c r="G1728" s="10">
        <v>9</v>
      </c>
      <c r="H1728">
        <v>0</v>
      </c>
      <c r="J1728" t="s">
        <v>18</v>
      </c>
      <c r="K1728" t="s">
        <v>18</v>
      </c>
      <c r="L1728" t="s">
        <v>75</v>
      </c>
      <c r="M1728" s="39" t="s">
        <v>8916</v>
      </c>
      <c r="N1728" s="38" t="s">
        <v>8899</v>
      </c>
      <c r="O1728" s="38" t="s">
        <v>8899</v>
      </c>
      <c r="P1728" s="38" t="s">
        <v>8899</v>
      </c>
    </row>
    <row r="1729" spans="1:16" x14ac:dyDescent="0.3">
      <c r="A1729" t="s">
        <v>1862</v>
      </c>
      <c r="B1729" s="3">
        <v>9</v>
      </c>
      <c r="C1729">
        <v>0</v>
      </c>
      <c r="D1729">
        <v>0</v>
      </c>
      <c r="E1729" s="10">
        <v>9</v>
      </c>
      <c r="F1729">
        <v>0</v>
      </c>
      <c r="G1729">
        <v>0</v>
      </c>
      <c r="H1729">
        <v>0</v>
      </c>
      <c r="J1729" t="s">
        <v>17</v>
      </c>
      <c r="K1729" t="s">
        <v>17</v>
      </c>
      <c r="L1729" t="s">
        <v>75</v>
      </c>
      <c r="M1729" s="39" t="s">
        <v>8916</v>
      </c>
      <c r="N1729" s="38" t="s">
        <v>8899</v>
      </c>
      <c r="O1729" s="38" t="s">
        <v>8899</v>
      </c>
      <c r="P1729" s="38" t="s">
        <v>8899</v>
      </c>
    </row>
    <row r="1730" spans="1:16" x14ac:dyDescent="0.3">
      <c r="A1730" t="s">
        <v>1746</v>
      </c>
      <c r="B1730" s="3">
        <v>9</v>
      </c>
      <c r="C1730">
        <v>0</v>
      </c>
      <c r="D1730">
        <v>0</v>
      </c>
      <c r="E1730">
        <v>0</v>
      </c>
      <c r="F1730">
        <v>0</v>
      </c>
      <c r="G1730" s="10">
        <v>9</v>
      </c>
      <c r="H1730">
        <v>0</v>
      </c>
      <c r="J1730" t="s">
        <v>18</v>
      </c>
      <c r="K1730" t="s">
        <v>18</v>
      </c>
      <c r="L1730" t="s">
        <v>75</v>
      </c>
      <c r="M1730" s="39" t="s">
        <v>8916</v>
      </c>
      <c r="N1730" s="38" t="s">
        <v>8899</v>
      </c>
      <c r="O1730" s="38" t="s">
        <v>8899</v>
      </c>
      <c r="P1730" s="38" t="s">
        <v>8899</v>
      </c>
    </row>
    <row r="1731" spans="1:16" x14ac:dyDescent="0.3">
      <c r="A1731" t="s">
        <v>1805</v>
      </c>
      <c r="B1731" s="3">
        <v>9</v>
      </c>
      <c r="C1731">
        <v>0</v>
      </c>
      <c r="D1731">
        <v>0</v>
      </c>
      <c r="E1731">
        <v>0</v>
      </c>
      <c r="F1731">
        <v>0</v>
      </c>
      <c r="G1731">
        <v>0</v>
      </c>
      <c r="H1731" s="10">
        <v>9</v>
      </c>
      <c r="J1731" t="s">
        <v>18</v>
      </c>
      <c r="K1731" t="s">
        <v>18</v>
      </c>
      <c r="L1731" t="s">
        <v>75</v>
      </c>
      <c r="M1731" s="39" t="s">
        <v>8916</v>
      </c>
      <c r="N1731" s="38" t="s">
        <v>8899</v>
      </c>
      <c r="O1731" s="38" t="s">
        <v>8899</v>
      </c>
      <c r="P1731" s="38" t="s">
        <v>8899</v>
      </c>
    </row>
    <row r="1732" spans="1:16" x14ac:dyDescent="0.3">
      <c r="A1732" t="s">
        <v>1859</v>
      </c>
      <c r="B1732" s="3">
        <v>9</v>
      </c>
      <c r="C1732">
        <v>0</v>
      </c>
      <c r="D1732">
        <v>0</v>
      </c>
      <c r="E1732" s="10">
        <v>9</v>
      </c>
      <c r="F1732">
        <v>0</v>
      </c>
      <c r="G1732">
        <v>0</v>
      </c>
      <c r="H1732">
        <v>0</v>
      </c>
      <c r="J1732" t="s">
        <v>17</v>
      </c>
      <c r="K1732" t="s">
        <v>17</v>
      </c>
      <c r="L1732" t="s">
        <v>75</v>
      </c>
      <c r="M1732" s="39" t="s">
        <v>8916</v>
      </c>
      <c r="N1732" s="38" t="s">
        <v>8899</v>
      </c>
      <c r="O1732" s="38" t="s">
        <v>8899</v>
      </c>
      <c r="P1732" s="38" t="s">
        <v>8899</v>
      </c>
    </row>
    <row r="1733" spans="1:16" x14ac:dyDescent="0.3">
      <c r="A1733" t="s">
        <v>1755</v>
      </c>
      <c r="B1733" s="3">
        <v>9</v>
      </c>
      <c r="C1733">
        <v>0</v>
      </c>
      <c r="D1733">
        <v>0</v>
      </c>
      <c r="E1733">
        <v>0</v>
      </c>
      <c r="F1733">
        <v>0</v>
      </c>
      <c r="G1733" s="10">
        <v>9</v>
      </c>
      <c r="H1733">
        <v>0</v>
      </c>
      <c r="J1733" t="s">
        <v>18</v>
      </c>
      <c r="K1733" t="s">
        <v>18</v>
      </c>
      <c r="L1733" t="s">
        <v>75</v>
      </c>
      <c r="M1733" s="39" t="s">
        <v>8916</v>
      </c>
      <c r="N1733" s="38" t="s">
        <v>8899</v>
      </c>
      <c r="O1733" s="38" t="s">
        <v>8899</v>
      </c>
      <c r="P1733" s="38" t="s">
        <v>8899</v>
      </c>
    </row>
    <row r="1734" spans="1:16" x14ac:dyDescent="0.3">
      <c r="A1734" t="s">
        <v>1726</v>
      </c>
      <c r="B1734" s="3">
        <v>9</v>
      </c>
      <c r="C1734">
        <v>0</v>
      </c>
      <c r="D1734">
        <v>0</v>
      </c>
      <c r="E1734">
        <v>0</v>
      </c>
      <c r="F1734">
        <v>0</v>
      </c>
      <c r="G1734" s="10">
        <v>9</v>
      </c>
      <c r="H1734">
        <v>0</v>
      </c>
      <c r="J1734" t="s">
        <v>18</v>
      </c>
      <c r="K1734" t="s">
        <v>18</v>
      </c>
      <c r="L1734" t="s">
        <v>75</v>
      </c>
      <c r="M1734" s="39" t="s">
        <v>8916</v>
      </c>
      <c r="N1734" s="38" t="s">
        <v>8899</v>
      </c>
      <c r="O1734" s="38" t="s">
        <v>8899</v>
      </c>
      <c r="P1734" s="38" t="s">
        <v>8899</v>
      </c>
    </row>
    <row r="1735" spans="1:16" x14ac:dyDescent="0.3">
      <c r="A1735" t="s">
        <v>1745</v>
      </c>
      <c r="B1735" s="3">
        <v>9</v>
      </c>
      <c r="C1735">
        <v>0</v>
      </c>
      <c r="D1735">
        <v>0</v>
      </c>
      <c r="E1735">
        <v>0</v>
      </c>
      <c r="F1735">
        <v>0</v>
      </c>
      <c r="G1735" s="10">
        <v>9</v>
      </c>
      <c r="H1735">
        <v>0</v>
      </c>
      <c r="J1735" t="s">
        <v>18</v>
      </c>
      <c r="K1735" t="s">
        <v>18</v>
      </c>
      <c r="L1735" t="s">
        <v>75</v>
      </c>
      <c r="M1735" s="39" t="s">
        <v>8916</v>
      </c>
      <c r="N1735" s="38" t="s">
        <v>8899</v>
      </c>
      <c r="O1735" s="38" t="s">
        <v>8899</v>
      </c>
      <c r="P1735" s="38" t="s">
        <v>8899</v>
      </c>
    </row>
    <row r="1736" spans="1:16" x14ac:dyDescent="0.3">
      <c r="A1736" t="s">
        <v>1832</v>
      </c>
      <c r="B1736" s="3">
        <v>9</v>
      </c>
      <c r="C1736">
        <v>0</v>
      </c>
      <c r="D1736">
        <v>0</v>
      </c>
      <c r="E1736" s="10">
        <v>9</v>
      </c>
      <c r="F1736">
        <v>0</v>
      </c>
      <c r="G1736">
        <v>0</v>
      </c>
      <c r="H1736">
        <v>0</v>
      </c>
      <c r="J1736" t="s">
        <v>17</v>
      </c>
      <c r="K1736" t="s">
        <v>17</v>
      </c>
      <c r="L1736" t="s">
        <v>75</v>
      </c>
      <c r="M1736" s="39" t="s">
        <v>8916</v>
      </c>
      <c r="N1736" s="38" t="s">
        <v>8899</v>
      </c>
      <c r="O1736" s="38" t="s">
        <v>8899</v>
      </c>
      <c r="P1736" s="38" t="s">
        <v>8899</v>
      </c>
    </row>
    <row r="1737" spans="1:16" x14ac:dyDescent="0.3">
      <c r="A1737" t="s">
        <v>1733</v>
      </c>
      <c r="B1737" s="3">
        <v>9</v>
      </c>
      <c r="C1737">
        <v>0</v>
      </c>
      <c r="D1737">
        <v>0</v>
      </c>
      <c r="E1737">
        <v>0</v>
      </c>
      <c r="F1737">
        <v>0</v>
      </c>
      <c r="G1737" s="10">
        <v>9</v>
      </c>
      <c r="H1737">
        <v>0</v>
      </c>
      <c r="J1737" t="s">
        <v>18</v>
      </c>
      <c r="K1737" t="s">
        <v>18</v>
      </c>
      <c r="L1737" t="s">
        <v>75</v>
      </c>
      <c r="M1737" s="39" t="s">
        <v>8916</v>
      </c>
      <c r="N1737" s="38" t="s">
        <v>8899</v>
      </c>
      <c r="O1737" s="38" t="s">
        <v>8899</v>
      </c>
      <c r="P1737" s="38" t="s">
        <v>8899</v>
      </c>
    </row>
    <row r="1738" spans="1:16" x14ac:dyDescent="0.3">
      <c r="A1738" t="s">
        <v>1871</v>
      </c>
      <c r="B1738" s="3">
        <v>9</v>
      </c>
      <c r="C1738">
        <v>0</v>
      </c>
      <c r="D1738" s="10">
        <v>9</v>
      </c>
      <c r="E1738">
        <v>0</v>
      </c>
      <c r="F1738">
        <v>0</v>
      </c>
      <c r="G1738">
        <v>0</v>
      </c>
      <c r="H1738">
        <v>0</v>
      </c>
      <c r="J1738" t="s">
        <v>16</v>
      </c>
      <c r="K1738" t="s">
        <v>16</v>
      </c>
      <c r="L1738" t="s">
        <v>75</v>
      </c>
      <c r="M1738" s="39" t="s">
        <v>8916</v>
      </c>
      <c r="N1738" s="38" t="s">
        <v>8899</v>
      </c>
      <c r="O1738" s="38" t="s">
        <v>8899</v>
      </c>
      <c r="P1738" s="38" t="s">
        <v>8899</v>
      </c>
    </row>
    <row r="1739" spans="1:16" x14ac:dyDescent="0.3">
      <c r="A1739" t="s">
        <v>1808</v>
      </c>
      <c r="B1739" s="3">
        <v>9</v>
      </c>
      <c r="C1739">
        <v>0</v>
      </c>
      <c r="D1739">
        <v>0</v>
      </c>
      <c r="E1739">
        <v>0</v>
      </c>
      <c r="F1739" s="10">
        <v>9</v>
      </c>
      <c r="G1739">
        <v>0</v>
      </c>
      <c r="H1739">
        <v>0</v>
      </c>
      <c r="J1739" t="s">
        <v>51</v>
      </c>
      <c r="K1739" t="s">
        <v>81</v>
      </c>
      <c r="L1739" t="s">
        <v>75</v>
      </c>
      <c r="M1739" s="39" t="s">
        <v>8916</v>
      </c>
      <c r="N1739" s="38" t="s">
        <v>8899</v>
      </c>
      <c r="O1739" s="38" t="s">
        <v>8899</v>
      </c>
      <c r="P1739" s="38" t="s">
        <v>8899</v>
      </c>
    </row>
    <row r="1740" spans="1:16" x14ac:dyDescent="0.3">
      <c r="A1740" t="s">
        <v>1727</v>
      </c>
      <c r="B1740" s="3">
        <v>9</v>
      </c>
      <c r="C1740">
        <v>0</v>
      </c>
      <c r="D1740">
        <v>0</v>
      </c>
      <c r="E1740">
        <v>0</v>
      </c>
      <c r="F1740">
        <v>0</v>
      </c>
      <c r="G1740" s="10">
        <v>9</v>
      </c>
      <c r="H1740">
        <v>0</v>
      </c>
      <c r="J1740" t="s">
        <v>18</v>
      </c>
      <c r="K1740" t="s">
        <v>18</v>
      </c>
      <c r="L1740" t="s">
        <v>75</v>
      </c>
      <c r="M1740" s="39" t="s">
        <v>8916</v>
      </c>
      <c r="N1740" s="38" t="s">
        <v>8899</v>
      </c>
      <c r="O1740" s="38" t="s">
        <v>8899</v>
      </c>
      <c r="P1740" s="38" t="s">
        <v>8899</v>
      </c>
    </row>
    <row r="1741" spans="1:16" x14ac:dyDescent="0.3">
      <c r="A1741" t="s">
        <v>1907</v>
      </c>
      <c r="B1741" s="3">
        <v>9</v>
      </c>
      <c r="C1741">
        <v>0</v>
      </c>
      <c r="D1741" s="10">
        <v>9</v>
      </c>
      <c r="E1741">
        <v>0</v>
      </c>
      <c r="F1741">
        <v>0</v>
      </c>
      <c r="G1741">
        <v>0</v>
      </c>
      <c r="H1741">
        <v>0</v>
      </c>
      <c r="J1741" t="s">
        <v>16</v>
      </c>
      <c r="K1741" t="s">
        <v>16</v>
      </c>
      <c r="L1741" t="s">
        <v>75</v>
      </c>
      <c r="M1741" s="39" t="s">
        <v>8916</v>
      </c>
      <c r="N1741" s="38" t="s">
        <v>8899</v>
      </c>
      <c r="O1741" s="38" t="s">
        <v>8899</v>
      </c>
      <c r="P1741" s="38" t="s">
        <v>8899</v>
      </c>
    </row>
    <row r="1742" spans="1:16" x14ac:dyDescent="0.3">
      <c r="A1742" t="s">
        <v>1783</v>
      </c>
      <c r="B1742" s="3">
        <v>9</v>
      </c>
      <c r="C1742" s="10">
        <v>9</v>
      </c>
      <c r="D1742">
        <v>0</v>
      </c>
      <c r="E1742">
        <v>0</v>
      </c>
      <c r="F1742">
        <v>0</v>
      </c>
      <c r="G1742">
        <v>0</v>
      </c>
      <c r="H1742">
        <v>0</v>
      </c>
      <c r="J1742" t="s">
        <v>15</v>
      </c>
      <c r="K1742" t="s">
        <v>99</v>
      </c>
      <c r="L1742" t="s">
        <v>75</v>
      </c>
      <c r="M1742" s="39" t="s">
        <v>8916</v>
      </c>
      <c r="N1742" s="38" t="s">
        <v>8899</v>
      </c>
      <c r="O1742" s="38" t="s">
        <v>8899</v>
      </c>
      <c r="P1742" s="38" t="s">
        <v>8899</v>
      </c>
    </row>
    <row r="1743" spans="1:16" x14ac:dyDescent="0.3">
      <c r="A1743" t="s">
        <v>1766</v>
      </c>
      <c r="B1743" s="3">
        <v>9</v>
      </c>
      <c r="C1743">
        <v>0</v>
      </c>
      <c r="D1743">
        <v>0</v>
      </c>
      <c r="E1743">
        <v>0</v>
      </c>
      <c r="F1743">
        <v>0</v>
      </c>
      <c r="G1743">
        <v>8</v>
      </c>
      <c r="H1743">
        <v>1</v>
      </c>
      <c r="J1743" t="s">
        <v>18</v>
      </c>
      <c r="K1743" t="s">
        <v>18</v>
      </c>
      <c r="L1743" t="s">
        <v>75</v>
      </c>
      <c r="M1743" s="39" t="s">
        <v>8916</v>
      </c>
      <c r="N1743" s="38" t="s">
        <v>8899</v>
      </c>
      <c r="O1743" s="38" t="s">
        <v>8899</v>
      </c>
      <c r="P1743" s="38" t="s">
        <v>8899</v>
      </c>
    </row>
    <row r="1744" spans="1:16" x14ac:dyDescent="0.3">
      <c r="A1744" t="s">
        <v>1807</v>
      </c>
      <c r="B1744" s="3">
        <v>9</v>
      </c>
      <c r="C1744">
        <v>0</v>
      </c>
      <c r="D1744">
        <v>0</v>
      </c>
      <c r="E1744">
        <v>0</v>
      </c>
      <c r="F1744" s="10">
        <v>9</v>
      </c>
      <c r="G1744">
        <v>0</v>
      </c>
      <c r="H1744">
        <v>0</v>
      </c>
      <c r="J1744" t="s">
        <v>51</v>
      </c>
      <c r="K1744" t="s">
        <v>81</v>
      </c>
      <c r="L1744" t="s">
        <v>75</v>
      </c>
      <c r="M1744" s="39" t="s">
        <v>8916</v>
      </c>
      <c r="N1744" s="38" t="s">
        <v>8899</v>
      </c>
      <c r="O1744" s="38" t="s">
        <v>8899</v>
      </c>
      <c r="P1744" s="38" t="s">
        <v>8899</v>
      </c>
    </row>
    <row r="1745" spans="1:17" x14ac:dyDescent="0.3">
      <c r="A1745" t="s">
        <v>1874</v>
      </c>
      <c r="B1745" s="3">
        <v>9</v>
      </c>
      <c r="C1745">
        <v>0</v>
      </c>
      <c r="D1745" s="10">
        <v>9</v>
      </c>
      <c r="E1745">
        <v>0</v>
      </c>
      <c r="F1745">
        <v>0</v>
      </c>
      <c r="G1745">
        <v>0</v>
      </c>
      <c r="H1745">
        <v>0</v>
      </c>
      <c r="J1745" t="s">
        <v>16</v>
      </c>
      <c r="K1745" t="s">
        <v>16</v>
      </c>
      <c r="L1745" t="s">
        <v>75</v>
      </c>
      <c r="M1745" s="39" t="s">
        <v>8916</v>
      </c>
      <c r="N1745" s="38" t="s">
        <v>8899</v>
      </c>
      <c r="O1745" s="38" t="s">
        <v>8899</v>
      </c>
      <c r="P1745" s="38" t="s">
        <v>8899</v>
      </c>
    </row>
    <row r="1746" spans="1:17" x14ac:dyDescent="0.3">
      <c r="A1746" t="s">
        <v>1794</v>
      </c>
      <c r="B1746" s="3">
        <v>9</v>
      </c>
      <c r="C1746">
        <v>0</v>
      </c>
      <c r="D1746">
        <v>0</v>
      </c>
      <c r="E1746">
        <v>0</v>
      </c>
      <c r="F1746" s="10">
        <v>9</v>
      </c>
      <c r="G1746">
        <v>0</v>
      </c>
      <c r="H1746">
        <v>0</v>
      </c>
      <c r="J1746" t="s">
        <v>51</v>
      </c>
      <c r="K1746" t="s">
        <v>81</v>
      </c>
      <c r="L1746" t="s">
        <v>75</v>
      </c>
      <c r="M1746" s="39" t="s">
        <v>8916</v>
      </c>
      <c r="N1746" s="38" t="s">
        <v>8899</v>
      </c>
      <c r="O1746" s="38" t="s">
        <v>8899</v>
      </c>
      <c r="P1746" s="38" t="s">
        <v>8899</v>
      </c>
    </row>
    <row r="1747" spans="1:17" x14ac:dyDescent="0.3">
      <c r="A1747" t="s">
        <v>1848</v>
      </c>
      <c r="B1747" s="3">
        <v>9</v>
      </c>
      <c r="C1747">
        <v>0</v>
      </c>
      <c r="D1747">
        <v>0</v>
      </c>
      <c r="E1747" s="10">
        <v>9</v>
      </c>
      <c r="F1747">
        <v>0</v>
      </c>
      <c r="G1747">
        <v>0</v>
      </c>
      <c r="H1747">
        <v>0</v>
      </c>
      <c r="J1747" t="s">
        <v>17</v>
      </c>
      <c r="K1747" t="s">
        <v>17</v>
      </c>
      <c r="L1747" t="s">
        <v>75</v>
      </c>
      <c r="M1747" s="39" t="s">
        <v>8916</v>
      </c>
      <c r="N1747" s="38" t="s">
        <v>8899</v>
      </c>
      <c r="O1747" s="38" t="s">
        <v>8899</v>
      </c>
      <c r="P1747" s="38" t="s">
        <v>8899</v>
      </c>
    </row>
    <row r="1748" spans="1:17" x14ac:dyDescent="0.3">
      <c r="A1748" s="29" t="s">
        <v>1777</v>
      </c>
      <c r="B1748" s="3">
        <v>9</v>
      </c>
      <c r="C1748">
        <v>1</v>
      </c>
      <c r="D1748">
        <v>0</v>
      </c>
      <c r="E1748">
        <v>0</v>
      </c>
      <c r="F1748">
        <v>0</v>
      </c>
      <c r="G1748">
        <v>7</v>
      </c>
      <c r="H1748">
        <v>1</v>
      </c>
      <c r="J1748" t="s">
        <v>910</v>
      </c>
      <c r="K1748" t="s">
        <v>911</v>
      </c>
      <c r="L1748" t="s">
        <v>95</v>
      </c>
      <c r="M1748" s="39" t="s">
        <v>8982</v>
      </c>
      <c r="N1748" s="38" t="s">
        <v>8899</v>
      </c>
      <c r="O1748" s="38" t="s">
        <v>8899</v>
      </c>
      <c r="P1748" s="38" t="s">
        <v>8899</v>
      </c>
      <c r="Q1748" s="4" t="s">
        <v>1778</v>
      </c>
    </row>
    <row r="1749" spans="1:17" x14ac:dyDescent="0.3">
      <c r="A1749" t="s">
        <v>1771</v>
      </c>
      <c r="B1749" s="3">
        <v>9</v>
      </c>
      <c r="C1749" s="10">
        <v>9</v>
      </c>
      <c r="D1749">
        <v>0</v>
      </c>
      <c r="E1749">
        <v>0</v>
      </c>
      <c r="F1749">
        <v>0</v>
      </c>
      <c r="G1749">
        <v>0</v>
      </c>
      <c r="H1749">
        <v>0</v>
      </c>
      <c r="J1749" t="s">
        <v>15</v>
      </c>
      <c r="K1749" t="s">
        <v>99</v>
      </c>
      <c r="L1749" t="s">
        <v>75</v>
      </c>
      <c r="M1749" s="39" t="s">
        <v>8916</v>
      </c>
      <c r="N1749" s="38" t="s">
        <v>8899</v>
      </c>
      <c r="O1749" s="38" t="s">
        <v>8899</v>
      </c>
      <c r="P1749" s="38" t="s">
        <v>8899</v>
      </c>
    </row>
    <row r="1750" spans="1:17" x14ac:dyDescent="0.3">
      <c r="A1750" t="s">
        <v>1797</v>
      </c>
      <c r="B1750" s="3">
        <v>9</v>
      </c>
      <c r="C1750" s="10">
        <v>9</v>
      </c>
      <c r="D1750">
        <v>0</v>
      </c>
      <c r="E1750">
        <v>0</v>
      </c>
      <c r="F1750">
        <v>0</v>
      </c>
      <c r="G1750">
        <v>0</v>
      </c>
      <c r="H1750">
        <v>0</v>
      </c>
      <c r="J1750" t="s">
        <v>15</v>
      </c>
      <c r="K1750" t="s">
        <v>99</v>
      </c>
      <c r="L1750" t="s">
        <v>75</v>
      </c>
      <c r="M1750" s="39" t="s">
        <v>8916</v>
      </c>
      <c r="N1750" s="38" t="s">
        <v>8899</v>
      </c>
      <c r="O1750" s="38" t="s">
        <v>8899</v>
      </c>
      <c r="P1750" s="38" t="s">
        <v>8899</v>
      </c>
    </row>
    <row r="1751" spans="1:17" x14ac:dyDescent="0.3">
      <c r="A1751" t="s">
        <v>1761</v>
      </c>
      <c r="B1751" s="3">
        <v>9</v>
      </c>
      <c r="C1751">
        <v>0</v>
      </c>
      <c r="D1751">
        <v>0</v>
      </c>
      <c r="E1751">
        <v>0</v>
      </c>
      <c r="F1751">
        <v>0</v>
      </c>
      <c r="G1751" s="10">
        <v>9</v>
      </c>
      <c r="H1751">
        <v>0</v>
      </c>
      <c r="J1751" t="s">
        <v>18</v>
      </c>
      <c r="K1751" t="s">
        <v>18</v>
      </c>
      <c r="L1751" t="s">
        <v>75</v>
      </c>
      <c r="M1751" s="39" t="s">
        <v>8916</v>
      </c>
      <c r="N1751" s="38" t="s">
        <v>8899</v>
      </c>
      <c r="O1751" s="38" t="s">
        <v>8899</v>
      </c>
      <c r="P1751" s="38" t="s">
        <v>8899</v>
      </c>
    </row>
    <row r="1752" spans="1:17" x14ac:dyDescent="0.3">
      <c r="A1752" t="s">
        <v>1803</v>
      </c>
      <c r="B1752" s="3">
        <v>9</v>
      </c>
      <c r="C1752" s="10">
        <v>9</v>
      </c>
      <c r="D1752">
        <v>0</v>
      </c>
      <c r="E1752">
        <v>0</v>
      </c>
      <c r="F1752">
        <v>0</v>
      </c>
      <c r="G1752">
        <v>0</v>
      </c>
      <c r="H1752">
        <v>0</v>
      </c>
      <c r="J1752" t="s">
        <v>15</v>
      </c>
      <c r="K1752" t="s">
        <v>99</v>
      </c>
      <c r="L1752" t="s">
        <v>75</v>
      </c>
      <c r="M1752" s="39" t="s">
        <v>8916</v>
      </c>
      <c r="N1752" s="38" t="s">
        <v>8899</v>
      </c>
      <c r="O1752" s="38" t="s">
        <v>8899</v>
      </c>
      <c r="P1752" s="38" t="s">
        <v>8899</v>
      </c>
    </row>
    <row r="1753" spans="1:17" x14ac:dyDescent="0.3">
      <c r="A1753" t="s">
        <v>1798</v>
      </c>
      <c r="B1753" s="3">
        <v>9</v>
      </c>
      <c r="C1753" s="10">
        <v>9</v>
      </c>
      <c r="D1753">
        <v>0</v>
      </c>
      <c r="E1753">
        <v>0</v>
      </c>
      <c r="F1753">
        <v>0</v>
      </c>
      <c r="G1753">
        <v>0</v>
      </c>
      <c r="H1753">
        <v>0</v>
      </c>
      <c r="J1753" t="s">
        <v>15</v>
      </c>
      <c r="K1753" t="s">
        <v>99</v>
      </c>
      <c r="L1753" t="s">
        <v>75</v>
      </c>
      <c r="M1753" s="39" t="s">
        <v>8916</v>
      </c>
      <c r="N1753" s="38" t="s">
        <v>8899</v>
      </c>
      <c r="O1753" s="38" t="s">
        <v>8899</v>
      </c>
      <c r="P1753" s="38" t="s">
        <v>8899</v>
      </c>
    </row>
    <row r="1754" spans="1:17" x14ac:dyDescent="0.3">
      <c r="A1754" t="s">
        <v>1814</v>
      </c>
      <c r="B1754" s="3">
        <v>9</v>
      </c>
      <c r="C1754" s="10">
        <v>9</v>
      </c>
      <c r="D1754">
        <v>0</v>
      </c>
      <c r="E1754">
        <v>0</v>
      </c>
      <c r="F1754">
        <v>0</v>
      </c>
      <c r="G1754">
        <v>0</v>
      </c>
      <c r="H1754">
        <v>0</v>
      </c>
      <c r="J1754" t="s">
        <v>15</v>
      </c>
      <c r="K1754" t="s">
        <v>99</v>
      </c>
      <c r="L1754" t="s">
        <v>75</v>
      </c>
      <c r="M1754" s="39" t="s">
        <v>8916</v>
      </c>
      <c r="N1754" s="38" t="s">
        <v>8899</v>
      </c>
      <c r="O1754" s="38" t="s">
        <v>8899</v>
      </c>
      <c r="P1754" s="38" t="s">
        <v>8899</v>
      </c>
    </row>
    <row r="1755" spans="1:17" x14ac:dyDescent="0.3">
      <c r="A1755" t="s">
        <v>1789</v>
      </c>
      <c r="B1755" s="3">
        <v>9</v>
      </c>
      <c r="C1755">
        <v>0</v>
      </c>
      <c r="D1755">
        <v>0</v>
      </c>
      <c r="E1755">
        <v>0</v>
      </c>
      <c r="F1755">
        <v>0</v>
      </c>
      <c r="G1755">
        <v>3</v>
      </c>
      <c r="H1755">
        <v>6</v>
      </c>
      <c r="J1755" t="s">
        <v>18</v>
      </c>
      <c r="K1755" t="s">
        <v>18</v>
      </c>
      <c r="L1755" t="s">
        <v>75</v>
      </c>
      <c r="M1755" s="39" t="s">
        <v>8916</v>
      </c>
      <c r="N1755" s="38" t="s">
        <v>8899</v>
      </c>
      <c r="O1755" s="38" t="s">
        <v>8899</v>
      </c>
      <c r="P1755" s="38" t="s">
        <v>8899</v>
      </c>
    </row>
    <row r="1756" spans="1:17" x14ac:dyDescent="0.3">
      <c r="A1756" t="s">
        <v>1818</v>
      </c>
      <c r="B1756" s="3">
        <v>9</v>
      </c>
      <c r="C1756" s="10">
        <v>9</v>
      </c>
      <c r="D1756">
        <v>0</v>
      </c>
      <c r="E1756">
        <v>0</v>
      </c>
      <c r="F1756">
        <v>0</v>
      </c>
      <c r="G1756">
        <v>0</v>
      </c>
      <c r="H1756">
        <v>0</v>
      </c>
      <c r="J1756" t="s">
        <v>15</v>
      </c>
      <c r="K1756" t="s">
        <v>99</v>
      </c>
      <c r="L1756" t="s">
        <v>75</v>
      </c>
      <c r="M1756" s="39" t="s">
        <v>8916</v>
      </c>
      <c r="N1756" s="38" t="s">
        <v>8899</v>
      </c>
      <c r="O1756" s="38" t="s">
        <v>8899</v>
      </c>
      <c r="P1756" s="38" t="s">
        <v>8899</v>
      </c>
    </row>
    <row r="1757" spans="1:17" x14ac:dyDescent="0.3">
      <c r="A1757" t="s">
        <v>1725</v>
      </c>
      <c r="B1757" s="3">
        <v>9</v>
      </c>
      <c r="C1757">
        <v>0</v>
      </c>
      <c r="D1757">
        <v>0</v>
      </c>
      <c r="E1757">
        <v>0</v>
      </c>
      <c r="F1757">
        <v>0</v>
      </c>
      <c r="G1757" s="10">
        <v>9</v>
      </c>
      <c r="H1757">
        <v>0</v>
      </c>
      <c r="J1757" t="s">
        <v>18</v>
      </c>
      <c r="K1757" t="s">
        <v>18</v>
      </c>
      <c r="L1757" t="s">
        <v>75</v>
      </c>
      <c r="M1757" s="39" t="s">
        <v>8916</v>
      </c>
      <c r="N1757" s="38" t="s">
        <v>8899</v>
      </c>
      <c r="O1757" s="38" t="s">
        <v>8899</v>
      </c>
      <c r="P1757" s="38" t="s">
        <v>8899</v>
      </c>
    </row>
    <row r="1758" spans="1:17" x14ac:dyDescent="0.3">
      <c r="A1758" t="s">
        <v>1856</v>
      </c>
      <c r="B1758" s="3">
        <v>9</v>
      </c>
      <c r="C1758">
        <v>0</v>
      </c>
      <c r="D1758">
        <v>0</v>
      </c>
      <c r="E1758" s="10">
        <v>9</v>
      </c>
      <c r="F1758">
        <v>0</v>
      </c>
      <c r="G1758">
        <v>0</v>
      </c>
      <c r="H1758">
        <v>0</v>
      </c>
      <c r="J1758" t="s">
        <v>17</v>
      </c>
      <c r="K1758" t="s">
        <v>17</v>
      </c>
      <c r="L1758" t="s">
        <v>75</v>
      </c>
      <c r="M1758" s="39" t="s">
        <v>8916</v>
      </c>
      <c r="N1758" s="38" t="s">
        <v>8899</v>
      </c>
      <c r="O1758" s="38" t="s">
        <v>8899</v>
      </c>
      <c r="P1758" s="38" t="s">
        <v>8899</v>
      </c>
    </row>
    <row r="1759" spans="1:17" x14ac:dyDescent="0.3">
      <c r="A1759" t="s">
        <v>1732</v>
      </c>
      <c r="B1759" s="3">
        <v>9</v>
      </c>
      <c r="C1759">
        <v>0</v>
      </c>
      <c r="D1759">
        <v>0</v>
      </c>
      <c r="E1759">
        <v>0</v>
      </c>
      <c r="F1759">
        <v>0</v>
      </c>
      <c r="G1759" s="10">
        <v>9</v>
      </c>
      <c r="H1759">
        <v>0</v>
      </c>
      <c r="J1759" t="s">
        <v>18</v>
      </c>
      <c r="K1759" t="s">
        <v>18</v>
      </c>
      <c r="L1759" t="s">
        <v>75</v>
      </c>
      <c r="M1759" s="39" t="s">
        <v>8916</v>
      </c>
      <c r="N1759" s="38" t="s">
        <v>8899</v>
      </c>
      <c r="O1759" s="38" t="s">
        <v>8899</v>
      </c>
      <c r="P1759" s="38" t="s">
        <v>8899</v>
      </c>
    </row>
    <row r="1760" spans="1:17" x14ac:dyDescent="0.3">
      <c r="A1760" t="s">
        <v>1885</v>
      </c>
      <c r="B1760" s="3">
        <v>9</v>
      </c>
      <c r="C1760">
        <v>0</v>
      </c>
      <c r="D1760" s="10">
        <v>9</v>
      </c>
      <c r="E1760">
        <v>0</v>
      </c>
      <c r="F1760">
        <v>0</v>
      </c>
      <c r="G1760">
        <v>0</v>
      </c>
      <c r="H1760">
        <v>0</v>
      </c>
      <c r="J1760" t="s">
        <v>16</v>
      </c>
      <c r="K1760" t="s">
        <v>16</v>
      </c>
      <c r="L1760" t="s">
        <v>75</v>
      </c>
      <c r="M1760" s="39" t="s">
        <v>8916</v>
      </c>
      <c r="N1760" s="38" t="s">
        <v>8899</v>
      </c>
      <c r="O1760" s="38" t="s">
        <v>8899</v>
      </c>
      <c r="P1760" s="38" t="s">
        <v>8899</v>
      </c>
    </row>
    <row r="1761" spans="1:16" x14ac:dyDescent="0.3">
      <c r="A1761" t="s">
        <v>2081</v>
      </c>
      <c r="B1761" s="3">
        <v>8</v>
      </c>
      <c r="C1761">
        <v>0</v>
      </c>
      <c r="D1761" s="10">
        <v>8</v>
      </c>
      <c r="E1761">
        <v>0</v>
      </c>
      <c r="F1761">
        <v>0</v>
      </c>
      <c r="G1761">
        <v>0</v>
      </c>
      <c r="H1761">
        <v>0</v>
      </c>
      <c r="J1761" t="s">
        <v>16</v>
      </c>
      <c r="K1761" t="s">
        <v>16</v>
      </c>
      <c r="L1761" t="s">
        <v>75</v>
      </c>
      <c r="M1761" s="39" t="s">
        <v>8916</v>
      </c>
      <c r="N1761" s="38" t="s">
        <v>8899</v>
      </c>
      <c r="O1761" s="38" t="s">
        <v>8899</v>
      </c>
      <c r="P1761" s="38" t="s">
        <v>8899</v>
      </c>
    </row>
    <row r="1762" spans="1:16" x14ac:dyDescent="0.3">
      <c r="A1762" t="s">
        <v>2052</v>
      </c>
      <c r="B1762" s="3">
        <v>8</v>
      </c>
      <c r="C1762">
        <v>0</v>
      </c>
      <c r="D1762">
        <v>0</v>
      </c>
      <c r="E1762" s="10">
        <v>8</v>
      </c>
      <c r="F1762">
        <v>0</v>
      </c>
      <c r="G1762">
        <v>0</v>
      </c>
      <c r="H1762">
        <v>0</v>
      </c>
      <c r="J1762" t="s">
        <v>17</v>
      </c>
      <c r="K1762" t="s">
        <v>17</v>
      </c>
      <c r="L1762" t="s">
        <v>75</v>
      </c>
      <c r="M1762" s="39" t="s">
        <v>8916</v>
      </c>
      <c r="N1762" s="38" t="s">
        <v>8899</v>
      </c>
      <c r="O1762" s="38" t="s">
        <v>8899</v>
      </c>
      <c r="P1762" s="38" t="s">
        <v>8899</v>
      </c>
    </row>
    <row r="1763" spans="1:16" x14ac:dyDescent="0.3">
      <c r="A1763" t="s">
        <v>1982</v>
      </c>
      <c r="B1763" s="3">
        <v>8</v>
      </c>
      <c r="C1763" s="10">
        <v>8</v>
      </c>
      <c r="D1763">
        <v>0</v>
      </c>
      <c r="E1763">
        <v>0</v>
      </c>
      <c r="F1763">
        <v>0</v>
      </c>
      <c r="G1763">
        <v>0</v>
      </c>
      <c r="H1763">
        <v>0</v>
      </c>
      <c r="J1763" t="s">
        <v>15</v>
      </c>
      <c r="K1763" t="s">
        <v>99</v>
      </c>
      <c r="L1763" t="s">
        <v>75</v>
      </c>
      <c r="M1763" s="39" t="s">
        <v>8916</v>
      </c>
      <c r="N1763" s="38" t="s">
        <v>8899</v>
      </c>
      <c r="O1763" s="38" t="s">
        <v>8899</v>
      </c>
      <c r="P1763" s="38" t="s">
        <v>8899</v>
      </c>
    </row>
    <row r="1764" spans="1:16" x14ac:dyDescent="0.3">
      <c r="A1764" t="s">
        <v>2067</v>
      </c>
      <c r="B1764" s="3">
        <v>8</v>
      </c>
      <c r="C1764">
        <v>0</v>
      </c>
      <c r="D1764">
        <v>0</v>
      </c>
      <c r="E1764" s="10">
        <v>8</v>
      </c>
      <c r="F1764">
        <v>0</v>
      </c>
      <c r="G1764">
        <v>0</v>
      </c>
      <c r="H1764">
        <v>0</v>
      </c>
      <c r="J1764" t="s">
        <v>17</v>
      </c>
      <c r="K1764" t="s">
        <v>17</v>
      </c>
      <c r="L1764" t="s">
        <v>75</v>
      </c>
      <c r="M1764" s="39" t="s">
        <v>8916</v>
      </c>
      <c r="N1764" s="38" t="s">
        <v>8899</v>
      </c>
      <c r="O1764" s="38" t="s">
        <v>8899</v>
      </c>
      <c r="P1764" s="38" t="s">
        <v>8899</v>
      </c>
    </row>
    <row r="1765" spans="1:16" x14ac:dyDescent="0.3">
      <c r="A1765" t="s">
        <v>2048</v>
      </c>
      <c r="B1765" s="3">
        <v>8</v>
      </c>
      <c r="C1765">
        <v>0</v>
      </c>
      <c r="D1765">
        <v>0</v>
      </c>
      <c r="E1765" s="10">
        <v>8</v>
      </c>
      <c r="F1765">
        <v>0</v>
      </c>
      <c r="G1765">
        <v>0</v>
      </c>
      <c r="H1765">
        <v>0</v>
      </c>
      <c r="J1765" t="s">
        <v>17</v>
      </c>
      <c r="K1765" t="s">
        <v>17</v>
      </c>
      <c r="L1765" t="s">
        <v>75</v>
      </c>
      <c r="M1765" s="39" t="s">
        <v>8916</v>
      </c>
      <c r="N1765" s="38" t="s">
        <v>8899</v>
      </c>
      <c r="O1765" s="38" t="s">
        <v>8899</v>
      </c>
      <c r="P1765" s="38" t="s">
        <v>8899</v>
      </c>
    </row>
    <row r="1766" spans="1:16" x14ac:dyDescent="0.3">
      <c r="A1766" t="s">
        <v>2046</v>
      </c>
      <c r="B1766" s="3">
        <v>8</v>
      </c>
      <c r="C1766">
        <v>0</v>
      </c>
      <c r="D1766">
        <v>0</v>
      </c>
      <c r="E1766" s="10">
        <v>8</v>
      </c>
      <c r="F1766">
        <v>0</v>
      </c>
      <c r="G1766">
        <v>0</v>
      </c>
      <c r="H1766">
        <v>0</v>
      </c>
      <c r="J1766" t="s">
        <v>17</v>
      </c>
      <c r="K1766" t="s">
        <v>17</v>
      </c>
      <c r="L1766" t="s">
        <v>75</v>
      </c>
      <c r="M1766" s="39" t="s">
        <v>8916</v>
      </c>
      <c r="N1766" s="38" t="s">
        <v>8899</v>
      </c>
      <c r="O1766" s="38" t="s">
        <v>8899</v>
      </c>
      <c r="P1766" s="38" t="s">
        <v>8899</v>
      </c>
    </row>
    <row r="1767" spans="1:16" x14ac:dyDescent="0.3">
      <c r="A1767" t="s">
        <v>1938</v>
      </c>
      <c r="B1767" s="3">
        <v>8</v>
      </c>
      <c r="C1767">
        <v>0</v>
      </c>
      <c r="D1767">
        <v>0</v>
      </c>
      <c r="E1767">
        <v>0</v>
      </c>
      <c r="F1767">
        <v>0</v>
      </c>
      <c r="G1767" s="10">
        <v>8</v>
      </c>
      <c r="H1767">
        <v>0</v>
      </c>
      <c r="J1767" t="s">
        <v>18</v>
      </c>
      <c r="K1767" t="s">
        <v>18</v>
      </c>
      <c r="L1767" t="s">
        <v>75</v>
      </c>
      <c r="M1767" s="39" t="s">
        <v>8916</v>
      </c>
      <c r="N1767" s="38" t="s">
        <v>8899</v>
      </c>
      <c r="O1767" s="38" t="s">
        <v>8899</v>
      </c>
      <c r="P1767" s="38" t="s">
        <v>8899</v>
      </c>
    </row>
    <row r="1768" spans="1:16" x14ac:dyDescent="0.3">
      <c r="A1768" t="s">
        <v>2087</v>
      </c>
      <c r="B1768" s="3">
        <v>8</v>
      </c>
      <c r="C1768">
        <v>0</v>
      </c>
      <c r="D1768" s="10">
        <v>8</v>
      </c>
      <c r="E1768">
        <v>0</v>
      </c>
      <c r="F1768">
        <v>0</v>
      </c>
      <c r="G1768">
        <v>0</v>
      </c>
      <c r="H1768">
        <v>0</v>
      </c>
      <c r="J1768" t="s">
        <v>16</v>
      </c>
      <c r="K1768" t="s">
        <v>16</v>
      </c>
      <c r="L1768" t="s">
        <v>75</v>
      </c>
      <c r="M1768" s="39" t="s">
        <v>8916</v>
      </c>
      <c r="N1768" s="38" t="s">
        <v>8899</v>
      </c>
      <c r="O1768" s="38" t="s">
        <v>8899</v>
      </c>
      <c r="P1768" s="38" t="s">
        <v>8899</v>
      </c>
    </row>
    <row r="1769" spans="1:16" x14ac:dyDescent="0.3">
      <c r="A1769" t="s">
        <v>1909</v>
      </c>
      <c r="B1769" s="3">
        <v>8</v>
      </c>
      <c r="C1769">
        <v>0</v>
      </c>
      <c r="D1769">
        <v>0</v>
      </c>
      <c r="E1769">
        <v>0</v>
      </c>
      <c r="F1769">
        <v>0</v>
      </c>
      <c r="G1769" s="10">
        <v>8</v>
      </c>
      <c r="H1769">
        <v>0</v>
      </c>
      <c r="J1769" t="s">
        <v>18</v>
      </c>
      <c r="K1769" t="s">
        <v>18</v>
      </c>
      <c r="L1769" t="s">
        <v>75</v>
      </c>
      <c r="M1769" s="39" t="s">
        <v>8916</v>
      </c>
      <c r="N1769" s="38" t="s">
        <v>8899</v>
      </c>
      <c r="O1769" s="38" t="s">
        <v>8899</v>
      </c>
      <c r="P1769" s="38" t="s">
        <v>8899</v>
      </c>
    </row>
    <row r="1770" spans="1:16" x14ac:dyDescent="0.3">
      <c r="A1770" t="s">
        <v>2106</v>
      </c>
      <c r="B1770" s="3">
        <v>8</v>
      </c>
      <c r="C1770">
        <v>0</v>
      </c>
      <c r="D1770" s="10">
        <v>8</v>
      </c>
      <c r="E1770">
        <v>0</v>
      </c>
      <c r="F1770">
        <v>0</v>
      </c>
      <c r="G1770">
        <v>0</v>
      </c>
      <c r="H1770">
        <v>0</v>
      </c>
      <c r="J1770" t="s">
        <v>16</v>
      </c>
      <c r="K1770" t="s">
        <v>16</v>
      </c>
      <c r="L1770" t="s">
        <v>75</v>
      </c>
      <c r="M1770" s="39" t="s">
        <v>8916</v>
      </c>
      <c r="N1770" s="38" t="s">
        <v>8899</v>
      </c>
      <c r="O1770" s="38" t="s">
        <v>8899</v>
      </c>
      <c r="P1770" s="38" t="s">
        <v>8899</v>
      </c>
    </row>
    <row r="1771" spans="1:16" x14ac:dyDescent="0.3">
      <c r="A1771" t="s">
        <v>2098</v>
      </c>
      <c r="B1771" s="3">
        <v>8</v>
      </c>
      <c r="C1771">
        <v>0</v>
      </c>
      <c r="D1771" s="10">
        <v>8</v>
      </c>
      <c r="E1771">
        <v>0</v>
      </c>
      <c r="F1771">
        <v>0</v>
      </c>
      <c r="G1771">
        <v>0</v>
      </c>
      <c r="H1771">
        <v>0</v>
      </c>
      <c r="J1771" t="s">
        <v>16</v>
      </c>
      <c r="K1771" t="s">
        <v>16</v>
      </c>
      <c r="L1771" t="s">
        <v>75</v>
      </c>
      <c r="M1771" s="39" t="s">
        <v>8916</v>
      </c>
      <c r="N1771" s="38" t="s">
        <v>8899</v>
      </c>
      <c r="O1771" s="38" t="s">
        <v>8899</v>
      </c>
      <c r="P1771" s="38" t="s">
        <v>8899</v>
      </c>
    </row>
    <row r="1772" spans="1:16" x14ac:dyDescent="0.3">
      <c r="A1772" t="s">
        <v>1997</v>
      </c>
      <c r="B1772" s="3">
        <v>8</v>
      </c>
      <c r="C1772">
        <v>0</v>
      </c>
      <c r="D1772">
        <v>0</v>
      </c>
      <c r="E1772">
        <v>0</v>
      </c>
      <c r="F1772" s="10">
        <v>8</v>
      </c>
      <c r="G1772">
        <v>0</v>
      </c>
      <c r="H1772">
        <v>0</v>
      </c>
      <c r="J1772" t="s">
        <v>51</v>
      </c>
      <c r="K1772" t="s">
        <v>81</v>
      </c>
      <c r="L1772" t="s">
        <v>75</v>
      </c>
      <c r="M1772" s="39" t="s">
        <v>8916</v>
      </c>
      <c r="N1772" s="38" t="s">
        <v>8899</v>
      </c>
      <c r="O1772" s="38" t="s">
        <v>8899</v>
      </c>
      <c r="P1772" s="38" t="s">
        <v>8899</v>
      </c>
    </row>
    <row r="1773" spans="1:16" x14ac:dyDescent="0.3">
      <c r="A1773" t="s">
        <v>1926</v>
      </c>
      <c r="B1773" s="3">
        <v>8</v>
      </c>
      <c r="C1773">
        <v>0</v>
      </c>
      <c r="D1773">
        <v>0</v>
      </c>
      <c r="E1773">
        <v>0</v>
      </c>
      <c r="F1773">
        <v>0</v>
      </c>
      <c r="G1773" s="10">
        <v>8</v>
      </c>
      <c r="H1773">
        <v>0</v>
      </c>
      <c r="J1773" t="s">
        <v>18</v>
      </c>
      <c r="K1773" t="s">
        <v>18</v>
      </c>
      <c r="L1773" t="s">
        <v>75</v>
      </c>
      <c r="M1773" s="39" t="s">
        <v>8916</v>
      </c>
      <c r="N1773" s="38" t="s">
        <v>8899</v>
      </c>
      <c r="O1773" s="38" t="s">
        <v>8899</v>
      </c>
      <c r="P1773" s="38" t="s">
        <v>8899</v>
      </c>
    </row>
    <row r="1774" spans="1:16" x14ac:dyDescent="0.3">
      <c r="A1774" t="s">
        <v>1959</v>
      </c>
      <c r="B1774" s="3">
        <v>8</v>
      </c>
      <c r="C1774">
        <v>0</v>
      </c>
      <c r="D1774">
        <v>0</v>
      </c>
      <c r="E1774">
        <v>0</v>
      </c>
      <c r="F1774">
        <v>0</v>
      </c>
      <c r="G1774">
        <v>3</v>
      </c>
      <c r="H1774">
        <v>5</v>
      </c>
      <c r="J1774" t="s">
        <v>18</v>
      </c>
      <c r="K1774" t="s">
        <v>18</v>
      </c>
      <c r="L1774" t="s">
        <v>75</v>
      </c>
      <c r="M1774" s="39" t="s">
        <v>8916</v>
      </c>
      <c r="N1774" s="38" t="s">
        <v>8899</v>
      </c>
      <c r="O1774" s="38" t="s">
        <v>8899</v>
      </c>
      <c r="P1774" s="38" t="s">
        <v>8899</v>
      </c>
    </row>
    <row r="1775" spans="1:16" x14ac:dyDescent="0.3">
      <c r="A1775" t="s">
        <v>1974</v>
      </c>
      <c r="B1775" s="3">
        <v>8</v>
      </c>
      <c r="C1775">
        <v>0</v>
      </c>
      <c r="D1775">
        <v>0</v>
      </c>
      <c r="E1775">
        <v>0</v>
      </c>
      <c r="F1775">
        <v>2</v>
      </c>
      <c r="G1775">
        <v>0</v>
      </c>
      <c r="H1775">
        <v>6</v>
      </c>
      <c r="J1775" t="s">
        <v>125</v>
      </c>
      <c r="K1775" t="s">
        <v>126</v>
      </c>
      <c r="L1775" t="s">
        <v>46</v>
      </c>
      <c r="M1775" s="39" t="s">
        <v>8916</v>
      </c>
      <c r="N1775" s="38" t="s">
        <v>8899</v>
      </c>
      <c r="O1775" s="38" t="s">
        <v>8899</v>
      </c>
      <c r="P1775" s="38" t="s">
        <v>8899</v>
      </c>
    </row>
    <row r="1776" spans="1:16" x14ac:dyDescent="0.3">
      <c r="A1776" t="s">
        <v>2068</v>
      </c>
      <c r="B1776" s="3">
        <v>8</v>
      </c>
      <c r="C1776">
        <v>0</v>
      </c>
      <c r="D1776">
        <v>0</v>
      </c>
      <c r="E1776" s="10">
        <v>8</v>
      </c>
      <c r="F1776">
        <v>0</v>
      </c>
      <c r="G1776">
        <v>0</v>
      </c>
      <c r="H1776">
        <v>0</v>
      </c>
      <c r="J1776" t="s">
        <v>17</v>
      </c>
      <c r="K1776" t="s">
        <v>17</v>
      </c>
      <c r="L1776" t="s">
        <v>75</v>
      </c>
      <c r="M1776" s="39" t="s">
        <v>8916</v>
      </c>
      <c r="N1776" s="38" t="s">
        <v>8899</v>
      </c>
      <c r="O1776" s="38" t="s">
        <v>8899</v>
      </c>
      <c r="P1776" s="38" t="s">
        <v>8899</v>
      </c>
    </row>
    <row r="1777" spans="1:16" x14ac:dyDescent="0.3">
      <c r="A1777" t="s">
        <v>1984</v>
      </c>
      <c r="B1777" s="3">
        <v>8</v>
      </c>
      <c r="C1777" s="10">
        <v>8</v>
      </c>
      <c r="D1777">
        <v>0</v>
      </c>
      <c r="E1777">
        <v>0</v>
      </c>
      <c r="F1777">
        <v>0</v>
      </c>
      <c r="G1777">
        <v>0</v>
      </c>
      <c r="H1777">
        <v>0</v>
      </c>
      <c r="J1777" t="s">
        <v>15</v>
      </c>
      <c r="K1777" t="s">
        <v>99</v>
      </c>
      <c r="L1777" t="s">
        <v>75</v>
      </c>
      <c r="M1777" s="39" t="s">
        <v>8916</v>
      </c>
      <c r="N1777" s="38" t="s">
        <v>8899</v>
      </c>
      <c r="O1777" s="38" t="s">
        <v>8899</v>
      </c>
      <c r="P1777" s="38" t="s">
        <v>8899</v>
      </c>
    </row>
    <row r="1778" spans="1:16" x14ac:dyDescent="0.3">
      <c r="A1778" t="s">
        <v>1978</v>
      </c>
      <c r="B1778" s="3">
        <v>8</v>
      </c>
      <c r="C1778">
        <v>0</v>
      </c>
      <c r="D1778">
        <v>0</v>
      </c>
      <c r="E1778">
        <v>0</v>
      </c>
      <c r="F1778">
        <v>4</v>
      </c>
      <c r="G1778">
        <v>2</v>
      </c>
      <c r="H1778">
        <v>2</v>
      </c>
      <c r="J1778" t="s">
        <v>125</v>
      </c>
      <c r="K1778" t="s">
        <v>126</v>
      </c>
      <c r="L1778" t="s">
        <v>46</v>
      </c>
      <c r="M1778" s="39" t="s">
        <v>8916</v>
      </c>
      <c r="N1778" s="38" t="s">
        <v>8899</v>
      </c>
      <c r="O1778" s="38" t="s">
        <v>8899</v>
      </c>
      <c r="P1778" s="38" t="s">
        <v>8899</v>
      </c>
    </row>
    <row r="1779" spans="1:16" x14ac:dyDescent="0.3">
      <c r="A1779" t="s">
        <v>1923</v>
      </c>
      <c r="B1779" s="3">
        <v>8</v>
      </c>
      <c r="C1779">
        <v>0</v>
      </c>
      <c r="D1779">
        <v>0</v>
      </c>
      <c r="E1779">
        <v>0</v>
      </c>
      <c r="F1779">
        <v>0</v>
      </c>
      <c r="G1779" s="10">
        <v>8</v>
      </c>
      <c r="H1779">
        <v>0</v>
      </c>
      <c r="J1779" t="s">
        <v>18</v>
      </c>
      <c r="K1779" t="s">
        <v>18</v>
      </c>
      <c r="L1779" t="s">
        <v>75</v>
      </c>
      <c r="M1779" s="39" t="s">
        <v>8916</v>
      </c>
      <c r="N1779" s="38" t="s">
        <v>8899</v>
      </c>
      <c r="O1779" s="38" t="s">
        <v>8899</v>
      </c>
      <c r="P1779" s="38" t="s">
        <v>8899</v>
      </c>
    </row>
    <row r="1780" spans="1:16" x14ac:dyDescent="0.3">
      <c r="A1780" t="s">
        <v>2064</v>
      </c>
      <c r="B1780" s="3">
        <v>8</v>
      </c>
      <c r="C1780">
        <v>0</v>
      </c>
      <c r="D1780">
        <v>0</v>
      </c>
      <c r="E1780" s="10">
        <v>8</v>
      </c>
      <c r="F1780">
        <v>0</v>
      </c>
      <c r="G1780">
        <v>0</v>
      </c>
      <c r="H1780">
        <v>0</v>
      </c>
      <c r="J1780" t="s">
        <v>17</v>
      </c>
      <c r="K1780" t="s">
        <v>17</v>
      </c>
      <c r="L1780" t="s">
        <v>75</v>
      </c>
      <c r="M1780" s="39" t="s">
        <v>8916</v>
      </c>
      <c r="N1780" s="38" t="s">
        <v>8899</v>
      </c>
      <c r="O1780" s="38" t="s">
        <v>8899</v>
      </c>
      <c r="P1780" s="38" t="s">
        <v>8899</v>
      </c>
    </row>
    <row r="1781" spans="1:16" x14ac:dyDescent="0.3">
      <c r="A1781" t="s">
        <v>2031</v>
      </c>
      <c r="B1781" s="3">
        <v>8</v>
      </c>
      <c r="C1781" s="10">
        <v>8</v>
      </c>
      <c r="D1781">
        <v>0</v>
      </c>
      <c r="E1781">
        <v>0</v>
      </c>
      <c r="F1781">
        <v>0</v>
      </c>
      <c r="G1781">
        <v>0</v>
      </c>
      <c r="H1781">
        <v>0</v>
      </c>
      <c r="J1781" t="s">
        <v>15</v>
      </c>
      <c r="K1781" t="s">
        <v>99</v>
      </c>
      <c r="L1781" t="s">
        <v>75</v>
      </c>
      <c r="M1781" s="39" t="s">
        <v>8916</v>
      </c>
      <c r="N1781" s="38" t="s">
        <v>8899</v>
      </c>
      <c r="O1781" s="38" t="s">
        <v>8899</v>
      </c>
      <c r="P1781" s="38" t="s">
        <v>8899</v>
      </c>
    </row>
    <row r="1782" spans="1:16" x14ac:dyDescent="0.3">
      <c r="A1782" t="s">
        <v>2013</v>
      </c>
      <c r="B1782" s="3">
        <v>8</v>
      </c>
      <c r="C1782" s="10">
        <v>8</v>
      </c>
      <c r="D1782">
        <v>0</v>
      </c>
      <c r="E1782">
        <v>0</v>
      </c>
      <c r="F1782">
        <v>0</v>
      </c>
      <c r="G1782">
        <v>0</v>
      </c>
      <c r="H1782">
        <v>0</v>
      </c>
      <c r="J1782" t="s">
        <v>15</v>
      </c>
      <c r="K1782" t="s">
        <v>99</v>
      </c>
      <c r="L1782" t="s">
        <v>75</v>
      </c>
      <c r="M1782" s="39" t="s">
        <v>8916</v>
      </c>
      <c r="N1782" s="38" t="s">
        <v>8899</v>
      </c>
      <c r="O1782" s="38" t="s">
        <v>8899</v>
      </c>
      <c r="P1782" s="38" t="s">
        <v>8899</v>
      </c>
    </row>
    <row r="1783" spans="1:16" x14ac:dyDescent="0.3">
      <c r="A1783" t="s">
        <v>1952</v>
      </c>
      <c r="B1783" s="3">
        <v>8</v>
      </c>
      <c r="C1783">
        <v>0</v>
      </c>
      <c r="D1783">
        <v>0</v>
      </c>
      <c r="E1783">
        <v>0</v>
      </c>
      <c r="F1783">
        <v>5</v>
      </c>
      <c r="G1783">
        <v>1</v>
      </c>
      <c r="H1783">
        <v>2</v>
      </c>
      <c r="J1783" t="s">
        <v>125</v>
      </c>
      <c r="K1783" t="s">
        <v>126</v>
      </c>
      <c r="L1783" t="s">
        <v>46</v>
      </c>
      <c r="M1783" s="39" t="s">
        <v>8916</v>
      </c>
      <c r="N1783" s="38" t="s">
        <v>8899</v>
      </c>
      <c r="O1783" s="38" t="s">
        <v>8899</v>
      </c>
      <c r="P1783" s="38" t="s">
        <v>8899</v>
      </c>
    </row>
    <row r="1784" spans="1:16" x14ac:dyDescent="0.3">
      <c r="A1784" t="s">
        <v>1939</v>
      </c>
      <c r="B1784" s="3">
        <v>8</v>
      </c>
      <c r="C1784">
        <v>0</v>
      </c>
      <c r="D1784">
        <v>0</v>
      </c>
      <c r="E1784">
        <v>0</v>
      </c>
      <c r="F1784">
        <v>0</v>
      </c>
      <c r="G1784" s="10">
        <v>8</v>
      </c>
      <c r="H1784">
        <v>0</v>
      </c>
      <c r="J1784" t="s">
        <v>18</v>
      </c>
      <c r="K1784" t="s">
        <v>18</v>
      </c>
      <c r="L1784" t="s">
        <v>75</v>
      </c>
      <c r="M1784" s="39" t="s">
        <v>8916</v>
      </c>
      <c r="N1784" s="38" t="s">
        <v>8899</v>
      </c>
      <c r="O1784" s="38" t="s">
        <v>8899</v>
      </c>
      <c r="P1784" s="38" t="s">
        <v>8899</v>
      </c>
    </row>
    <row r="1785" spans="1:16" x14ac:dyDescent="0.3">
      <c r="A1785" t="s">
        <v>2000</v>
      </c>
      <c r="B1785" s="3">
        <v>8</v>
      </c>
      <c r="C1785">
        <v>0</v>
      </c>
      <c r="D1785">
        <v>0</v>
      </c>
      <c r="E1785">
        <v>0</v>
      </c>
      <c r="F1785" s="10">
        <v>8</v>
      </c>
      <c r="G1785">
        <v>0</v>
      </c>
      <c r="H1785">
        <v>0</v>
      </c>
      <c r="J1785" t="s">
        <v>51</v>
      </c>
      <c r="K1785" t="s">
        <v>81</v>
      </c>
      <c r="L1785" t="s">
        <v>75</v>
      </c>
      <c r="M1785" s="39" t="s">
        <v>8916</v>
      </c>
      <c r="N1785" s="38" t="s">
        <v>8899</v>
      </c>
      <c r="O1785" s="38" t="s">
        <v>8899</v>
      </c>
      <c r="P1785" s="38" t="s">
        <v>8899</v>
      </c>
    </row>
    <row r="1786" spans="1:16" x14ac:dyDescent="0.3">
      <c r="A1786" t="s">
        <v>1929</v>
      </c>
      <c r="B1786" s="3">
        <v>8</v>
      </c>
      <c r="C1786">
        <v>0</v>
      </c>
      <c r="D1786">
        <v>0</v>
      </c>
      <c r="E1786">
        <v>0</v>
      </c>
      <c r="F1786">
        <v>0</v>
      </c>
      <c r="G1786" s="10">
        <v>8</v>
      </c>
      <c r="H1786">
        <v>0</v>
      </c>
      <c r="J1786" t="s">
        <v>18</v>
      </c>
      <c r="K1786" t="s">
        <v>18</v>
      </c>
      <c r="L1786" t="s">
        <v>75</v>
      </c>
      <c r="M1786" s="39" t="s">
        <v>8916</v>
      </c>
      <c r="N1786" s="38" t="s">
        <v>8899</v>
      </c>
      <c r="O1786" s="38" t="s">
        <v>8899</v>
      </c>
      <c r="P1786" s="38" t="s">
        <v>8899</v>
      </c>
    </row>
    <row r="1787" spans="1:16" x14ac:dyDescent="0.3">
      <c r="A1787" t="s">
        <v>1990</v>
      </c>
      <c r="B1787" s="3">
        <v>8</v>
      </c>
      <c r="C1787">
        <v>0</v>
      </c>
      <c r="D1787">
        <v>0</v>
      </c>
      <c r="E1787">
        <v>0</v>
      </c>
      <c r="F1787" s="10">
        <v>8</v>
      </c>
      <c r="G1787">
        <v>0</v>
      </c>
      <c r="H1787">
        <v>0</v>
      </c>
      <c r="J1787" t="s">
        <v>51</v>
      </c>
      <c r="K1787" t="s">
        <v>81</v>
      </c>
      <c r="L1787" t="s">
        <v>75</v>
      </c>
      <c r="M1787" s="39" t="s">
        <v>8916</v>
      </c>
      <c r="N1787" s="38" t="s">
        <v>8899</v>
      </c>
      <c r="O1787" s="38" t="s">
        <v>8899</v>
      </c>
      <c r="P1787" s="38" t="s">
        <v>8899</v>
      </c>
    </row>
    <row r="1788" spans="1:16" x14ac:dyDescent="0.3">
      <c r="A1788" t="s">
        <v>2041</v>
      </c>
      <c r="B1788" s="3">
        <v>8</v>
      </c>
      <c r="C1788">
        <v>0</v>
      </c>
      <c r="D1788">
        <v>0</v>
      </c>
      <c r="E1788" s="10">
        <v>8</v>
      </c>
      <c r="F1788">
        <v>0</v>
      </c>
      <c r="G1788">
        <v>0</v>
      </c>
      <c r="H1788">
        <v>0</v>
      </c>
      <c r="J1788" t="s">
        <v>17</v>
      </c>
      <c r="K1788" t="s">
        <v>17</v>
      </c>
      <c r="L1788" t="s">
        <v>75</v>
      </c>
      <c r="M1788" s="39" t="s">
        <v>8916</v>
      </c>
      <c r="N1788" s="38" t="s">
        <v>8899</v>
      </c>
      <c r="O1788" s="38" t="s">
        <v>8899</v>
      </c>
      <c r="P1788" s="38" t="s">
        <v>8899</v>
      </c>
    </row>
    <row r="1789" spans="1:16" x14ac:dyDescent="0.3">
      <c r="A1789" t="s">
        <v>2089</v>
      </c>
      <c r="B1789" s="3">
        <v>8</v>
      </c>
      <c r="C1789">
        <v>0</v>
      </c>
      <c r="D1789" s="10">
        <v>8</v>
      </c>
      <c r="E1789">
        <v>0</v>
      </c>
      <c r="F1789">
        <v>0</v>
      </c>
      <c r="G1789">
        <v>0</v>
      </c>
      <c r="H1789">
        <v>0</v>
      </c>
      <c r="J1789" t="s">
        <v>16</v>
      </c>
      <c r="K1789" t="s">
        <v>16</v>
      </c>
      <c r="L1789" t="s">
        <v>75</v>
      </c>
      <c r="M1789" s="39" t="s">
        <v>8916</v>
      </c>
      <c r="N1789" s="38" t="s">
        <v>8899</v>
      </c>
      <c r="O1789" s="38" t="s">
        <v>8899</v>
      </c>
      <c r="P1789" s="38" t="s">
        <v>8899</v>
      </c>
    </row>
    <row r="1790" spans="1:16" x14ac:dyDescent="0.3">
      <c r="A1790" t="s">
        <v>2126</v>
      </c>
      <c r="B1790" s="3">
        <v>8</v>
      </c>
      <c r="C1790">
        <v>0</v>
      </c>
      <c r="D1790" s="10">
        <v>8</v>
      </c>
      <c r="E1790">
        <v>0</v>
      </c>
      <c r="F1790">
        <v>0</v>
      </c>
      <c r="G1790">
        <v>0</v>
      </c>
      <c r="H1790">
        <v>0</v>
      </c>
      <c r="J1790" t="s">
        <v>16</v>
      </c>
      <c r="K1790" t="s">
        <v>16</v>
      </c>
      <c r="L1790" t="s">
        <v>75</v>
      </c>
      <c r="M1790" s="39" t="s">
        <v>8916</v>
      </c>
      <c r="N1790" s="38" t="s">
        <v>8899</v>
      </c>
      <c r="O1790" s="38" t="s">
        <v>8899</v>
      </c>
      <c r="P1790" s="38" t="s">
        <v>8899</v>
      </c>
    </row>
    <row r="1791" spans="1:16" x14ac:dyDescent="0.3">
      <c r="A1791" t="s">
        <v>2030</v>
      </c>
      <c r="B1791" s="3">
        <v>8</v>
      </c>
      <c r="C1791" s="10">
        <v>8</v>
      </c>
      <c r="D1791">
        <v>0</v>
      </c>
      <c r="E1791">
        <v>0</v>
      </c>
      <c r="F1791">
        <v>0</v>
      </c>
      <c r="G1791">
        <v>0</v>
      </c>
      <c r="H1791">
        <v>0</v>
      </c>
      <c r="J1791" t="s">
        <v>15</v>
      </c>
      <c r="K1791" t="s">
        <v>99</v>
      </c>
      <c r="L1791" t="s">
        <v>75</v>
      </c>
      <c r="M1791" s="39" t="s">
        <v>8916</v>
      </c>
      <c r="N1791" s="38" t="s">
        <v>8899</v>
      </c>
      <c r="O1791" s="38" t="s">
        <v>8899</v>
      </c>
      <c r="P1791" s="38" t="s">
        <v>8899</v>
      </c>
    </row>
    <row r="1792" spans="1:16" x14ac:dyDescent="0.3">
      <c r="A1792" t="s">
        <v>2004</v>
      </c>
      <c r="B1792" s="3">
        <v>8</v>
      </c>
      <c r="C1792">
        <v>0</v>
      </c>
      <c r="D1792">
        <v>0</v>
      </c>
      <c r="E1792">
        <v>0</v>
      </c>
      <c r="F1792" s="10">
        <v>8</v>
      </c>
      <c r="G1792">
        <v>0</v>
      </c>
      <c r="H1792">
        <v>0</v>
      </c>
      <c r="J1792" t="s">
        <v>51</v>
      </c>
      <c r="K1792" t="s">
        <v>81</v>
      </c>
      <c r="L1792" t="s">
        <v>75</v>
      </c>
      <c r="M1792" s="39" t="s">
        <v>8916</v>
      </c>
      <c r="N1792" s="38" t="s">
        <v>8899</v>
      </c>
      <c r="O1792" s="38" t="s">
        <v>8899</v>
      </c>
      <c r="P1792" s="38" t="s">
        <v>8899</v>
      </c>
    </row>
    <row r="1793" spans="1:17" x14ac:dyDescent="0.3">
      <c r="A1793" t="s">
        <v>2002</v>
      </c>
      <c r="B1793" s="3">
        <v>8</v>
      </c>
      <c r="C1793">
        <v>0</v>
      </c>
      <c r="D1793">
        <v>0</v>
      </c>
      <c r="E1793">
        <v>0</v>
      </c>
      <c r="F1793" s="10">
        <v>8</v>
      </c>
      <c r="G1793">
        <v>0</v>
      </c>
      <c r="H1793">
        <v>0</v>
      </c>
      <c r="J1793" t="s">
        <v>51</v>
      </c>
      <c r="K1793" t="s">
        <v>81</v>
      </c>
      <c r="L1793" t="s">
        <v>75</v>
      </c>
      <c r="M1793" s="39" t="s">
        <v>8916</v>
      </c>
      <c r="N1793" s="38" t="s">
        <v>8899</v>
      </c>
      <c r="O1793" s="38" t="s">
        <v>8899</v>
      </c>
      <c r="P1793" s="38" t="s">
        <v>8899</v>
      </c>
    </row>
    <row r="1794" spans="1:17" x14ac:dyDescent="0.3">
      <c r="A1794" t="s">
        <v>1975</v>
      </c>
      <c r="B1794" s="3">
        <v>8</v>
      </c>
      <c r="C1794">
        <v>0</v>
      </c>
      <c r="D1794">
        <v>0</v>
      </c>
      <c r="E1794">
        <v>0</v>
      </c>
      <c r="F1794">
        <v>0</v>
      </c>
      <c r="G1794">
        <v>7</v>
      </c>
      <c r="H1794">
        <v>1</v>
      </c>
      <c r="J1794" t="s">
        <v>18</v>
      </c>
      <c r="K1794" t="s">
        <v>18</v>
      </c>
      <c r="L1794" t="s">
        <v>75</v>
      </c>
      <c r="M1794" s="39" t="s">
        <v>8916</v>
      </c>
      <c r="N1794" s="38" t="s">
        <v>8899</v>
      </c>
      <c r="O1794" s="38" t="s">
        <v>8899</v>
      </c>
      <c r="P1794" s="38" t="s">
        <v>8899</v>
      </c>
      <c r="Q1794" s="31" t="s">
        <v>9047</v>
      </c>
    </row>
    <row r="1795" spans="1:17" x14ac:dyDescent="0.3">
      <c r="A1795" t="s">
        <v>2026</v>
      </c>
      <c r="B1795" s="3">
        <v>8</v>
      </c>
      <c r="C1795" s="10">
        <v>8</v>
      </c>
      <c r="D1795">
        <v>0</v>
      </c>
      <c r="E1795">
        <v>0</v>
      </c>
      <c r="F1795">
        <v>0</v>
      </c>
      <c r="G1795">
        <v>0</v>
      </c>
      <c r="H1795">
        <v>0</v>
      </c>
      <c r="J1795" t="s">
        <v>15</v>
      </c>
      <c r="K1795" t="s">
        <v>99</v>
      </c>
      <c r="L1795" t="s">
        <v>75</v>
      </c>
      <c r="M1795" s="39" t="s">
        <v>8916</v>
      </c>
      <c r="N1795" s="38" t="s">
        <v>8899</v>
      </c>
      <c r="O1795" s="38" t="s">
        <v>8899</v>
      </c>
      <c r="P1795" s="38" t="s">
        <v>8899</v>
      </c>
    </row>
    <row r="1796" spans="1:17" x14ac:dyDescent="0.3">
      <c r="A1796" t="s">
        <v>1922</v>
      </c>
      <c r="B1796" s="3">
        <v>8</v>
      </c>
      <c r="C1796">
        <v>0</v>
      </c>
      <c r="D1796">
        <v>0</v>
      </c>
      <c r="E1796">
        <v>0</v>
      </c>
      <c r="F1796">
        <v>0</v>
      </c>
      <c r="G1796" s="10">
        <v>8</v>
      </c>
      <c r="H1796">
        <v>0</v>
      </c>
      <c r="J1796" t="s">
        <v>18</v>
      </c>
      <c r="K1796" t="s">
        <v>18</v>
      </c>
      <c r="L1796" t="s">
        <v>75</v>
      </c>
      <c r="M1796" s="39" t="s">
        <v>8916</v>
      </c>
      <c r="N1796" s="38" t="s">
        <v>8899</v>
      </c>
      <c r="O1796" s="38" t="s">
        <v>8899</v>
      </c>
      <c r="P1796" s="38" t="s">
        <v>8899</v>
      </c>
    </row>
    <row r="1797" spans="1:17" x14ac:dyDescent="0.3">
      <c r="A1797" t="s">
        <v>1932</v>
      </c>
      <c r="B1797" s="3">
        <v>8</v>
      </c>
      <c r="C1797">
        <v>0</v>
      </c>
      <c r="D1797">
        <v>0</v>
      </c>
      <c r="E1797">
        <v>0</v>
      </c>
      <c r="F1797">
        <v>0</v>
      </c>
      <c r="G1797" s="10">
        <v>8</v>
      </c>
      <c r="H1797">
        <v>0</v>
      </c>
      <c r="J1797" t="s">
        <v>18</v>
      </c>
      <c r="K1797" t="s">
        <v>18</v>
      </c>
      <c r="L1797" t="s">
        <v>75</v>
      </c>
      <c r="M1797" s="39" t="s">
        <v>8916</v>
      </c>
      <c r="N1797" s="38" t="s">
        <v>8899</v>
      </c>
      <c r="O1797" s="38" t="s">
        <v>8899</v>
      </c>
      <c r="P1797" s="38" t="s">
        <v>8899</v>
      </c>
    </row>
    <row r="1798" spans="1:17" x14ac:dyDescent="0.3">
      <c r="A1798" t="s">
        <v>1940</v>
      </c>
      <c r="B1798" s="3">
        <v>8</v>
      </c>
      <c r="C1798">
        <v>0</v>
      </c>
      <c r="D1798">
        <v>0</v>
      </c>
      <c r="E1798">
        <v>0</v>
      </c>
      <c r="F1798">
        <v>0</v>
      </c>
      <c r="G1798" s="10">
        <v>8</v>
      </c>
      <c r="H1798">
        <v>0</v>
      </c>
      <c r="J1798" t="s">
        <v>18</v>
      </c>
      <c r="K1798" t="s">
        <v>18</v>
      </c>
      <c r="L1798" t="s">
        <v>75</v>
      </c>
      <c r="M1798" s="39" t="s">
        <v>8916</v>
      </c>
      <c r="N1798" s="38" t="s">
        <v>8899</v>
      </c>
      <c r="O1798" s="38" t="s">
        <v>8899</v>
      </c>
      <c r="P1798" s="38" t="s">
        <v>8899</v>
      </c>
    </row>
    <row r="1799" spans="1:17" x14ac:dyDescent="0.3">
      <c r="A1799" t="s">
        <v>1961</v>
      </c>
      <c r="B1799" s="3">
        <v>8</v>
      </c>
      <c r="C1799">
        <v>0</v>
      </c>
      <c r="D1799">
        <v>0</v>
      </c>
      <c r="E1799">
        <v>0</v>
      </c>
      <c r="F1799">
        <v>2</v>
      </c>
      <c r="G1799">
        <v>3</v>
      </c>
      <c r="H1799">
        <v>3</v>
      </c>
      <c r="J1799" t="s">
        <v>125</v>
      </c>
      <c r="K1799" t="s">
        <v>126</v>
      </c>
      <c r="L1799" t="s">
        <v>46</v>
      </c>
      <c r="M1799" s="39" t="s">
        <v>8916</v>
      </c>
      <c r="N1799" s="38" t="s">
        <v>8899</v>
      </c>
      <c r="O1799" s="38" t="s">
        <v>8899</v>
      </c>
      <c r="P1799" s="38" t="s">
        <v>8899</v>
      </c>
    </row>
    <row r="1800" spans="1:17" x14ac:dyDescent="0.3">
      <c r="A1800" t="s">
        <v>2055</v>
      </c>
      <c r="B1800" s="3">
        <v>8</v>
      </c>
      <c r="C1800">
        <v>0</v>
      </c>
      <c r="D1800">
        <v>0</v>
      </c>
      <c r="E1800" s="10">
        <v>8</v>
      </c>
      <c r="F1800">
        <v>0</v>
      </c>
      <c r="G1800">
        <v>0</v>
      </c>
      <c r="H1800">
        <v>0</v>
      </c>
      <c r="J1800" t="s">
        <v>17</v>
      </c>
      <c r="K1800" t="s">
        <v>17</v>
      </c>
      <c r="L1800" t="s">
        <v>75</v>
      </c>
      <c r="M1800" s="39" t="s">
        <v>8916</v>
      </c>
      <c r="N1800" s="38" t="s">
        <v>8899</v>
      </c>
      <c r="O1800" s="38" t="s">
        <v>8899</v>
      </c>
      <c r="P1800" s="38" t="s">
        <v>8899</v>
      </c>
    </row>
    <row r="1801" spans="1:17" x14ac:dyDescent="0.3">
      <c r="A1801" t="s">
        <v>2093</v>
      </c>
      <c r="B1801" s="3">
        <v>8</v>
      </c>
      <c r="C1801">
        <v>0</v>
      </c>
      <c r="D1801" s="10">
        <v>8</v>
      </c>
      <c r="E1801">
        <v>0</v>
      </c>
      <c r="F1801">
        <v>0</v>
      </c>
      <c r="G1801">
        <v>0</v>
      </c>
      <c r="H1801">
        <v>0</v>
      </c>
      <c r="J1801" t="s">
        <v>16</v>
      </c>
      <c r="K1801" t="s">
        <v>16</v>
      </c>
      <c r="L1801" t="s">
        <v>75</v>
      </c>
      <c r="M1801" s="39" t="s">
        <v>8916</v>
      </c>
      <c r="N1801" s="38" t="s">
        <v>8899</v>
      </c>
      <c r="O1801" s="38" t="s">
        <v>8899</v>
      </c>
      <c r="P1801" s="38" t="s">
        <v>8899</v>
      </c>
    </row>
    <row r="1802" spans="1:17" x14ac:dyDescent="0.3">
      <c r="A1802" s="29" t="s">
        <v>1957</v>
      </c>
      <c r="B1802" s="3">
        <v>8</v>
      </c>
      <c r="C1802">
        <v>0</v>
      </c>
      <c r="D1802">
        <v>0</v>
      </c>
      <c r="E1802">
        <v>0</v>
      </c>
      <c r="F1802">
        <v>2</v>
      </c>
      <c r="G1802">
        <v>6</v>
      </c>
      <c r="H1802">
        <v>0</v>
      </c>
      <c r="J1802" t="s">
        <v>125</v>
      </c>
      <c r="K1802" t="s">
        <v>126</v>
      </c>
      <c r="L1802" t="s">
        <v>46</v>
      </c>
      <c r="M1802" s="39" t="s">
        <v>8916</v>
      </c>
      <c r="N1802" s="38" t="s">
        <v>8899</v>
      </c>
      <c r="O1802" s="38" t="s">
        <v>8899</v>
      </c>
      <c r="P1802" s="38" t="s">
        <v>8899</v>
      </c>
      <c r="Q1802" s="4" t="s">
        <v>1958</v>
      </c>
    </row>
    <row r="1803" spans="1:17" x14ac:dyDescent="0.3">
      <c r="A1803" t="s">
        <v>2116</v>
      </c>
      <c r="B1803" s="3">
        <v>8</v>
      </c>
      <c r="C1803">
        <v>0</v>
      </c>
      <c r="D1803" s="10">
        <v>8</v>
      </c>
      <c r="E1803">
        <v>0</v>
      </c>
      <c r="F1803">
        <v>0</v>
      </c>
      <c r="G1803">
        <v>0</v>
      </c>
      <c r="H1803">
        <v>0</v>
      </c>
      <c r="J1803" t="s">
        <v>16</v>
      </c>
      <c r="K1803" t="s">
        <v>16</v>
      </c>
      <c r="L1803" t="s">
        <v>75</v>
      </c>
      <c r="M1803" s="39" t="s">
        <v>8916</v>
      </c>
      <c r="N1803" s="38" t="s">
        <v>8899</v>
      </c>
      <c r="O1803" s="38" t="s">
        <v>8899</v>
      </c>
      <c r="P1803" s="38" t="s">
        <v>8899</v>
      </c>
    </row>
    <row r="1804" spans="1:17" x14ac:dyDescent="0.3">
      <c r="A1804" t="s">
        <v>2082</v>
      </c>
      <c r="B1804" s="3">
        <v>8</v>
      </c>
      <c r="C1804">
        <v>0</v>
      </c>
      <c r="D1804" s="10">
        <v>8</v>
      </c>
      <c r="E1804">
        <v>0</v>
      </c>
      <c r="F1804">
        <v>0</v>
      </c>
      <c r="G1804">
        <v>0</v>
      </c>
      <c r="H1804">
        <v>0</v>
      </c>
      <c r="J1804" t="s">
        <v>16</v>
      </c>
      <c r="K1804" t="s">
        <v>16</v>
      </c>
      <c r="L1804" t="s">
        <v>75</v>
      </c>
      <c r="M1804" s="39" t="s">
        <v>8916</v>
      </c>
      <c r="N1804" s="38" t="s">
        <v>8899</v>
      </c>
      <c r="O1804" s="38" t="s">
        <v>8899</v>
      </c>
      <c r="P1804" s="38" t="s">
        <v>8899</v>
      </c>
    </row>
    <row r="1805" spans="1:17" x14ac:dyDescent="0.3">
      <c r="A1805" t="s">
        <v>2121</v>
      </c>
      <c r="B1805" s="3">
        <v>8</v>
      </c>
      <c r="C1805">
        <v>0</v>
      </c>
      <c r="D1805" s="10">
        <v>8</v>
      </c>
      <c r="E1805">
        <v>0</v>
      </c>
      <c r="F1805">
        <v>0</v>
      </c>
      <c r="G1805">
        <v>0</v>
      </c>
      <c r="H1805">
        <v>0</v>
      </c>
      <c r="J1805" t="s">
        <v>16</v>
      </c>
      <c r="K1805" t="s">
        <v>16</v>
      </c>
      <c r="L1805" t="s">
        <v>75</v>
      </c>
      <c r="M1805" s="39" t="s">
        <v>8916</v>
      </c>
      <c r="N1805" s="38" t="s">
        <v>8899</v>
      </c>
      <c r="O1805" s="38" t="s">
        <v>8899</v>
      </c>
      <c r="P1805" s="38" t="s">
        <v>8899</v>
      </c>
    </row>
    <row r="1806" spans="1:17" x14ac:dyDescent="0.3">
      <c r="A1806" t="s">
        <v>2001</v>
      </c>
      <c r="B1806" s="3">
        <v>8</v>
      </c>
      <c r="C1806">
        <v>0</v>
      </c>
      <c r="D1806">
        <v>0</v>
      </c>
      <c r="E1806">
        <v>0</v>
      </c>
      <c r="F1806" s="10">
        <v>8</v>
      </c>
      <c r="G1806">
        <v>0</v>
      </c>
      <c r="H1806">
        <v>0</v>
      </c>
      <c r="J1806" t="s">
        <v>51</v>
      </c>
      <c r="K1806" t="s">
        <v>81</v>
      </c>
      <c r="L1806" t="s">
        <v>75</v>
      </c>
      <c r="M1806" s="39" t="s">
        <v>8916</v>
      </c>
      <c r="N1806" s="38" t="s">
        <v>8899</v>
      </c>
      <c r="O1806" s="38" t="s">
        <v>8899</v>
      </c>
      <c r="P1806" s="38" t="s">
        <v>8899</v>
      </c>
    </row>
    <row r="1807" spans="1:17" x14ac:dyDescent="0.3">
      <c r="A1807" t="s">
        <v>2109</v>
      </c>
      <c r="B1807" s="3">
        <v>8</v>
      </c>
      <c r="C1807">
        <v>0</v>
      </c>
      <c r="D1807" s="10">
        <v>8</v>
      </c>
      <c r="E1807">
        <v>0</v>
      </c>
      <c r="F1807">
        <v>0</v>
      </c>
      <c r="G1807">
        <v>0</v>
      </c>
      <c r="H1807">
        <v>0</v>
      </c>
      <c r="J1807" t="s">
        <v>16</v>
      </c>
      <c r="K1807" t="s">
        <v>16</v>
      </c>
      <c r="L1807" t="s">
        <v>75</v>
      </c>
      <c r="M1807" s="39" t="s">
        <v>8916</v>
      </c>
      <c r="N1807" s="38" t="s">
        <v>8899</v>
      </c>
      <c r="O1807" s="38" t="s">
        <v>8899</v>
      </c>
      <c r="P1807" s="38" t="s">
        <v>8899</v>
      </c>
    </row>
    <row r="1808" spans="1:17" x14ac:dyDescent="0.3">
      <c r="A1808" t="s">
        <v>2110</v>
      </c>
      <c r="B1808" s="3">
        <v>8</v>
      </c>
      <c r="C1808">
        <v>0</v>
      </c>
      <c r="D1808" s="10">
        <v>8</v>
      </c>
      <c r="E1808">
        <v>0</v>
      </c>
      <c r="F1808">
        <v>0</v>
      </c>
      <c r="G1808">
        <v>0</v>
      </c>
      <c r="H1808">
        <v>0</v>
      </c>
      <c r="J1808" t="s">
        <v>16</v>
      </c>
      <c r="K1808" t="s">
        <v>16</v>
      </c>
      <c r="L1808" t="s">
        <v>75</v>
      </c>
      <c r="M1808" s="39" t="s">
        <v>8916</v>
      </c>
      <c r="N1808" s="38" t="s">
        <v>8899</v>
      </c>
      <c r="O1808" s="38" t="s">
        <v>8899</v>
      </c>
      <c r="P1808" s="38" t="s">
        <v>8899</v>
      </c>
    </row>
    <row r="1809" spans="1:17" x14ac:dyDescent="0.3">
      <c r="A1809" t="s">
        <v>2019</v>
      </c>
      <c r="B1809" s="3">
        <v>8</v>
      </c>
      <c r="C1809" s="10">
        <v>8</v>
      </c>
      <c r="D1809">
        <v>0</v>
      </c>
      <c r="E1809">
        <v>0</v>
      </c>
      <c r="F1809">
        <v>0</v>
      </c>
      <c r="G1809">
        <v>0</v>
      </c>
      <c r="H1809">
        <v>0</v>
      </c>
      <c r="J1809" t="s">
        <v>15</v>
      </c>
      <c r="K1809" t="s">
        <v>99</v>
      </c>
      <c r="L1809" t="s">
        <v>75</v>
      </c>
      <c r="M1809" s="39" t="s">
        <v>8916</v>
      </c>
      <c r="N1809" s="38" t="s">
        <v>8899</v>
      </c>
      <c r="O1809" s="38" t="s">
        <v>8899</v>
      </c>
      <c r="P1809" s="38" t="s">
        <v>8899</v>
      </c>
    </row>
    <row r="1810" spans="1:17" x14ac:dyDescent="0.3">
      <c r="A1810" t="s">
        <v>1951</v>
      </c>
      <c r="B1810" s="3">
        <v>8</v>
      </c>
      <c r="C1810" s="10">
        <v>8</v>
      </c>
      <c r="D1810">
        <v>0</v>
      </c>
      <c r="E1810">
        <v>0</v>
      </c>
      <c r="F1810">
        <v>0</v>
      </c>
      <c r="G1810">
        <v>0</v>
      </c>
      <c r="H1810">
        <v>0</v>
      </c>
      <c r="J1810" t="s">
        <v>15</v>
      </c>
      <c r="K1810" t="s">
        <v>99</v>
      </c>
      <c r="L1810" t="s">
        <v>75</v>
      </c>
      <c r="M1810" s="39" t="s">
        <v>8916</v>
      </c>
      <c r="N1810" s="38" t="s">
        <v>8899</v>
      </c>
      <c r="O1810" s="38" t="s">
        <v>8899</v>
      </c>
      <c r="P1810" s="38" t="s">
        <v>8899</v>
      </c>
      <c r="Q1810" s="31" t="s">
        <v>9047</v>
      </c>
    </row>
    <row r="1811" spans="1:17" x14ac:dyDescent="0.3">
      <c r="A1811" t="s">
        <v>2027</v>
      </c>
      <c r="B1811" s="3">
        <v>8</v>
      </c>
      <c r="C1811" s="10">
        <v>8</v>
      </c>
      <c r="D1811">
        <v>0</v>
      </c>
      <c r="E1811">
        <v>0</v>
      </c>
      <c r="F1811">
        <v>0</v>
      </c>
      <c r="G1811">
        <v>0</v>
      </c>
      <c r="H1811">
        <v>0</v>
      </c>
      <c r="J1811" t="s">
        <v>15</v>
      </c>
      <c r="K1811" t="s">
        <v>99</v>
      </c>
      <c r="L1811" t="s">
        <v>75</v>
      </c>
      <c r="M1811" s="39" t="s">
        <v>8916</v>
      </c>
      <c r="N1811" s="38" t="s">
        <v>8899</v>
      </c>
      <c r="O1811" s="38" t="s">
        <v>8899</v>
      </c>
      <c r="P1811" s="38" t="s">
        <v>8899</v>
      </c>
    </row>
    <row r="1812" spans="1:17" x14ac:dyDescent="0.3">
      <c r="A1812" t="s">
        <v>2040</v>
      </c>
      <c r="B1812" s="3">
        <v>8</v>
      </c>
      <c r="C1812">
        <v>0</v>
      </c>
      <c r="D1812">
        <v>0</v>
      </c>
      <c r="E1812" s="10">
        <v>8</v>
      </c>
      <c r="F1812">
        <v>0</v>
      </c>
      <c r="G1812">
        <v>0</v>
      </c>
      <c r="H1812">
        <v>0</v>
      </c>
      <c r="J1812" t="s">
        <v>17</v>
      </c>
      <c r="K1812" t="s">
        <v>17</v>
      </c>
      <c r="L1812" t="s">
        <v>75</v>
      </c>
      <c r="M1812" s="39" t="s">
        <v>8916</v>
      </c>
      <c r="N1812" s="38" t="s">
        <v>8899</v>
      </c>
      <c r="O1812" s="38" t="s">
        <v>8899</v>
      </c>
      <c r="P1812" s="38" t="s">
        <v>8899</v>
      </c>
    </row>
    <row r="1813" spans="1:17" x14ac:dyDescent="0.3">
      <c r="A1813" t="s">
        <v>2017</v>
      </c>
      <c r="B1813" s="3">
        <v>8</v>
      </c>
      <c r="C1813" s="10">
        <v>8</v>
      </c>
      <c r="D1813">
        <v>0</v>
      </c>
      <c r="E1813">
        <v>0</v>
      </c>
      <c r="F1813">
        <v>0</v>
      </c>
      <c r="G1813">
        <v>0</v>
      </c>
      <c r="H1813">
        <v>0</v>
      </c>
      <c r="J1813" t="s">
        <v>15</v>
      </c>
      <c r="K1813" t="s">
        <v>99</v>
      </c>
      <c r="L1813" t="s">
        <v>75</v>
      </c>
      <c r="M1813" s="39" t="s">
        <v>8916</v>
      </c>
      <c r="N1813" s="38" t="s">
        <v>8899</v>
      </c>
      <c r="O1813" s="38" t="s">
        <v>8899</v>
      </c>
      <c r="P1813" s="38" t="s">
        <v>8899</v>
      </c>
    </row>
    <row r="1814" spans="1:17" x14ac:dyDescent="0.3">
      <c r="A1814" t="s">
        <v>1911</v>
      </c>
      <c r="B1814" s="3">
        <v>8</v>
      </c>
      <c r="C1814">
        <v>0</v>
      </c>
      <c r="D1814">
        <v>0</v>
      </c>
      <c r="E1814">
        <v>0</v>
      </c>
      <c r="F1814">
        <v>0</v>
      </c>
      <c r="G1814" s="10">
        <v>8</v>
      </c>
      <c r="H1814">
        <v>0</v>
      </c>
      <c r="J1814" t="s">
        <v>18</v>
      </c>
      <c r="K1814" t="s">
        <v>18</v>
      </c>
      <c r="L1814" t="s">
        <v>75</v>
      </c>
      <c r="M1814" s="39" t="s">
        <v>8916</v>
      </c>
      <c r="N1814" s="38" t="s">
        <v>8899</v>
      </c>
      <c r="O1814" s="38" t="s">
        <v>8899</v>
      </c>
      <c r="P1814" s="38" t="s">
        <v>8899</v>
      </c>
    </row>
    <row r="1815" spans="1:17" x14ac:dyDescent="0.3">
      <c r="A1815" t="s">
        <v>1915</v>
      </c>
      <c r="B1815" s="3">
        <v>8</v>
      </c>
      <c r="C1815">
        <v>0</v>
      </c>
      <c r="D1815">
        <v>0</v>
      </c>
      <c r="E1815">
        <v>0</v>
      </c>
      <c r="F1815">
        <v>0</v>
      </c>
      <c r="G1815" s="10">
        <v>8</v>
      </c>
      <c r="H1815">
        <v>0</v>
      </c>
      <c r="J1815" t="s">
        <v>18</v>
      </c>
      <c r="K1815" t="s">
        <v>18</v>
      </c>
      <c r="L1815" t="s">
        <v>75</v>
      </c>
      <c r="M1815" s="39" t="s">
        <v>8916</v>
      </c>
      <c r="N1815" s="38" t="s">
        <v>8899</v>
      </c>
      <c r="O1815" s="38" t="s">
        <v>8899</v>
      </c>
      <c r="P1815" s="38" t="s">
        <v>8899</v>
      </c>
    </row>
    <row r="1816" spans="1:17" x14ac:dyDescent="0.3">
      <c r="A1816" t="s">
        <v>2035</v>
      </c>
      <c r="B1816" s="3">
        <v>8</v>
      </c>
      <c r="C1816">
        <v>0</v>
      </c>
      <c r="D1816">
        <v>0</v>
      </c>
      <c r="E1816" s="10">
        <v>8</v>
      </c>
      <c r="F1816">
        <v>0</v>
      </c>
      <c r="G1816">
        <v>0</v>
      </c>
      <c r="H1816">
        <v>0</v>
      </c>
      <c r="J1816" t="s">
        <v>17</v>
      </c>
      <c r="K1816" t="s">
        <v>17</v>
      </c>
      <c r="L1816" t="s">
        <v>75</v>
      </c>
      <c r="M1816" s="39" t="s">
        <v>8916</v>
      </c>
      <c r="N1816" s="38" t="s">
        <v>8899</v>
      </c>
      <c r="O1816" s="38" t="s">
        <v>8899</v>
      </c>
      <c r="P1816" s="38" t="s">
        <v>8899</v>
      </c>
    </row>
    <row r="1817" spans="1:17" x14ac:dyDescent="0.3">
      <c r="A1817" t="s">
        <v>2063</v>
      </c>
      <c r="B1817" s="3">
        <v>8</v>
      </c>
      <c r="C1817">
        <v>0</v>
      </c>
      <c r="D1817">
        <v>0</v>
      </c>
      <c r="E1817" s="10">
        <v>8</v>
      </c>
      <c r="F1817">
        <v>0</v>
      </c>
      <c r="G1817">
        <v>0</v>
      </c>
      <c r="H1817">
        <v>0</v>
      </c>
      <c r="J1817" t="s">
        <v>17</v>
      </c>
      <c r="K1817" t="s">
        <v>17</v>
      </c>
      <c r="L1817" t="s">
        <v>75</v>
      </c>
      <c r="M1817" s="39" t="s">
        <v>8916</v>
      </c>
      <c r="N1817" s="38" t="s">
        <v>8899</v>
      </c>
      <c r="O1817" s="38" t="s">
        <v>8899</v>
      </c>
      <c r="P1817" s="38" t="s">
        <v>8899</v>
      </c>
    </row>
    <row r="1818" spans="1:17" x14ac:dyDescent="0.3">
      <c r="A1818" t="s">
        <v>2112</v>
      </c>
      <c r="B1818" s="3">
        <v>8</v>
      </c>
      <c r="C1818">
        <v>0</v>
      </c>
      <c r="D1818" s="10">
        <v>8</v>
      </c>
      <c r="E1818">
        <v>0</v>
      </c>
      <c r="F1818">
        <v>0</v>
      </c>
      <c r="G1818">
        <v>0</v>
      </c>
      <c r="H1818">
        <v>0</v>
      </c>
      <c r="J1818" t="s">
        <v>16</v>
      </c>
      <c r="K1818" t="s">
        <v>16</v>
      </c>
      <c r="L1818" t="s">
        <v>75</v>
      </c>
      <c r="M1818" s="39" t="s">
        <v>8916</v>
      </c>
      <c r="N1818" s="38" t="s">
        <v>8899</v>
      </c>
      <c r="O1818" s="38" t="s">
        <v>8899</v>
      </c>
      <c r="P1818" s="38" t="s">
        <v>8899</v>
      </c>
    </row>
    <row r="1819" spans="1:17" x14ac:dyDescent="0.3">
      <c r="A1819" t="s">
        <v>1967</v>
      </c>
      <c r="B1819" s="3">
        <v>8</v>
      </c>
      <c r="C1819" s="10">
        <v>8</v>
      </c>
      <c r="D1819">
        <v>0</v>
      </c>
      <c r="E1819">
        <v>0</v>
      </c>
      <c r="F1819">
        <v>0</v>
      </c>
      <c r="G1819">
        <v>0</v>
      </c>
      <c r="H1819">
        <v>0</v>
      </c>
      <c r="J1819" t="s">
        <v>15</v>
      </c>
      <c r="K1819" t="s">
        <v>99</v>
      </c>
      <c r="L1819" t="s">
        <v>75</v>
      </c>
      <c r="M1819" s="39" t="s">
        <v>8916</v>
      </c>
      <c r="N1819" s="38" t="s">
        <v>8899</v>
      </c>
      <c r="O1819" s="38" t="s">
        <v>8899</v>
      </c>
      <c r="P1819" s="38" t="s">
        <v>8899</v>
      </c>
    </row>
    <row r="1820" spans="1:17" x14ac:dyDescent="0.3">
      <c r="A1820" t="s">
        <v>2084</v>
      </c>
      <c r="B1820" s="3">
        <v>8</v>
      </c>
      <c r="C1820">
        <v>0</v>
      </c>
      <c r="D1820" s="10">
        <v>8</v>
      </c>
      <c r="E1820">
        <v>0</v>
      </c>
      <c r="F1820">
        <v>0</v>
      </c>
      <c r="G1820">
        <v>0</v>
      </c>
      <c r="H1820">
        <v>0</v>
      </c>
      <c r="J1820" t="s">
        <v>16</v>
      </c>
      <c r="K1820" t="s">
        <v>16</v>
      </c>
      <c r="L1820" t="s">
        <v>75</v>
      </c>
      <c r="M1820" s="39" t="s">
        <v>8916</v>
      </c>
      <c r="N1820" s="38" t="s">
        <v>8899</v>
      </c>
      <c r="O1820" s="38" t="s">
        <v>8899</v>
      </c>
      <c r="P1820" s="38" t="s">
        <v>8899</v>
      </c>
    </row>
    <row r="1821" spans="1:17" x14ac:dyDescent="0.3">
      <c r="A1821" t="s">
        <v>1946</v>
      </c>
      <c r="B1821" s="3">
        <v>8</v>
      </c>
      <c r="C1821" s="10">
        <v>8</v>
      </c>
      <c r="D1821">
        <v>0</v>
      </c>
      <c r="E1821">
        <v>0</v>
      </c>
      <c r="F1821">
        <v>0</v>
      </c>
      <c r="G1821">
        <v>0</v>
      </c>
      <c r="H1821">
        <v>0</v>
      </c>
      <c r="J1821" t="s">
        <v>15</v>
      </c>
      <c r="K1821" t="s">
        <v>99</v>
      </c>
      <c r="L1821" t="s">
        <v>75</v>
      </c>
      <c r="M1821" s="39" t="s">
        <v>8916</v>
      </c>
      <c r="N1821" s="38" t="s">
        <v>8899</v>
      </c>
      <c r="O1821" s="38" t="s">
        <v>8899</v>
      </c>
      <c r="P1821" s="38" t="s">
        <v>8899</v>
      </c>
    </row>
    <row r="1822" spans="1:17" x14ac:dyDescent="0.3">
      <c r="A1822" t="s">
        <v>2054</v>
      </c>
      <c r="B1822" s="3">
        <v>8</v>
      </c>
      <c r="C1822">
        <v>0</v>
      </c>
      <c r="D1822">
        <v>0</v>
      </c>
      <c r="E1822" s="10">
        <v>8</v>
      </c>
      <c r="F1822">
        <v>0</v>
      </c>
      <c r="G1822">
        <v>0</v>
      </c>
      <c r="H1822">
        <v>0</v>
      </c>
      <c r="J1822" t="s">
        <v>17</v>
      </c>
      <c r="K1822" t="s">
        <v>17</v>
      </c>
      <c r="L1822" t="s">
        <v>75</v>
      </c>
      <c r="M1822" s="39" t="s">
        <v>8916</v>
      </c>
      <c r="N1822" s="38" t="s">
        <v>8899</v>
      </c>
      <c r="O1822" s="38" t="s">
        <v>8899</v>
      </c>
      <c r="P1822" s="38" t="s">
        <v>8899</v>
      </c>
    </row>
    <row r="1823" spans="1:17" x14ac:dyDescent="0.3">
      <c r="A1823" t="s">
        <v>1993</v>
      </c>
      <c r="B1823" s="3">
        <v>8</v>
      </c>
      <c r="C1823">
        <v>0</v>
      </c>
      <c r="D1823">
        <v>0</v>
      </c>
      <c r="E1823">
        <v>0</v>
      </c>
      <c r="F1823">
        <v>0</v>
      </c>
      <c r="G1823">
        <v>0</v>
      </c>
      <c r="H1823" s="10">
        <v>8</v>
      </c>
      <c r="J1823" t="s">
        <v>18</v>
      </c>
      <c r="K1823" t="s">
        <v>18</v>
      </c>
      <c r="L1823" t="s">
        <v>75</v>
      </c>
      <c r="M1823" s="39" t="s">
        <v>8916</v>
      </c>
      <c r="N1823" s="38" t="s">
        <v>8899</v>
      </c>
      <c r="O1823" s="38" t="s">
        <v>8899</v>
      </c>
      <c r="P1823" s="38" t="s">
        <v>8899</v>
      </c>
    </row>
    <row r="1824" spans="1:17" x14ac:dyDescent="0.3">
      <c r="A1824" t="s">
        <v>2088</v>
      </c>
      <c r="B1824" s="3">
        <v>8</v>
      </c>
      <c r="C1824">
        <v>0</v>
      </c>
      <c r="D1824" s="10">
        <v>8</v>
      </c>
      <c r="E1824">
        <v>0</v>
      </c>
      <c r="F1824">
        <v>0</v>
      </c>
      <c r="G1824">
        <v>0</v>
      </c>
      <c r="H1824">
        <v>0</v>
      </c>
      <c r="J1824" t="s">
        <v>16</v>
      </c>
      <c r="K1824" t="s">
        <v>16</v>
      </c>
      <c r="L1824" t="s">
        <v>75</v>
      </c>
      <c r="M1824" s="39" t="s">
        <v>8916</v>
      </c>
      <c r="N1824" s="38" t="s">
        <v>8899</v>
      </c>
      <c r="O1824" s="38" t="s">
        <v>8899</v>
      </c>
      <c r="P1824" s="38" t="s">
        <v>8899</v>
      </c>
    </row>
    <row r="1825" spans="1:17" x14ac:dyDescent="0.3">
      <c r="A1825" t="s">
        <v>1936</v>
      </c>
      <c r="B1825" s="3">
        <v>8</v>
      </c>
      <c r="C1825">
        <v>0</v>
      </c>
      <c r="D1825">
        <v>0</v>
      </c>
      <c r="E1825">
        <v>0</v>
      </c>
      <c r="F1825">
        <v>0</v>
      </c>
      <c r="G1825" s="10">
        <v>8</v>
      </c>
      <c r="H1825">
        <v>0</v>
      </c>
      <c r="J1825" t="s">
        <v>18</v>
      </c>
      <c r="K1825" t="s">
        <v>18</v>
      </c>
      <c r="L1825" t="s">
        <v>75</v>
      </c>
      <c r="M1825" s="39" t="s">
        <v>8916</v>
      </c>
      <c r="N1825" s="38" t="s">
        <v>8899</v>
      </c>
      <c r="O1825" s="38" t="s">
        <v>8899</v>
      </c>
      <c r="P1825" s="38" t="s">
        <v>8899</v>
      </c>
    </row>
    <row r="1826" spans="1:17" x14ac:dyDescent="0.3">
      <c r="A1826" t="s">
        <v>1918</v>
      </c>
      <c r="B1826" s="3">
        <v>8</v>
      </c>
      <c r="C1826">
        <v>0</v>
      </c>
      <c r="D1826">
        <v>0</v>
      </c>
      <c r="E1826">
        <v>0</v>
      </c>
      <c r="F1826">
        <v>0</v>
      </c>
      <c r="G1826" s="10">
        <v>8</v>
      </c>
      <c r="H1826">
        <v>0</v>
      </c>
      <c r="J1826" t="s">
        <v>18</v>
      </c>
      <c r="K1826" t="s">
        <v>18</v>
      </c>
      <c r="L1826" t="s">
        <v>75</v>
      </c>
      <c r="M1826" s="39" t="s">
        <v>8916</v>
      </c>
      <c r="N1826" s="38" t="s">
        <v>8899</v>
      </c>
      <c r="O1826" s="38" t="s">
        <v>8899</v>
      </c>
      <c r="P1826" s="38" t="s">
        <v>8899</v>
      </c>
    </row>
    <row r="1827" spans="1:17" x14ac:dyDescent="0.3">
      <c r="A1827" t="s">
        <v>1928</v>
      </c>
      <c r="B1827" s="3">
        <v>8</v>
      </c>
      <c r="C1827">
        <v>0</v>
      </c>
      <c r="D1827">
        <v>0</v>
      </c>
      <c r="E1827">
        <v>0</v>
      </c>
      <c r="F1827">
        <v>0</v>
      </c>
      <c r="G1827" s="10">
        <v>8</v>
      </c>
      <c r="H1827">
        <v>0</v>
      </c>
      <c r="J1827" t="s">
        <v>18</v>
      </c>
      <c r="K1827" t="s">
        <v>18</v>
      </c>
      <c r="L1827" t="s">
        <v>75</v>
      </c>
      <c r="M1827" s="39" t="s">
        <v>8916</v>
      </c>
      <c r="N1827" s="38" t="s">
        <v>8899</v>
      </c>
      <c r="O1827" s="38" t="s">
        <v>8899</v>
      </c>
      <c r="P1827" s="38" t="s">
        <v>8899</v>
      </c>
    </row>
    <row r="1828" spans="1:17" x14ac:dyDescent="0.3">
      <c r="A1828" t="s">
        <v>2111</v>
      </c>
      <c r="B1828" s="3">
        <v>8</v>
      </c>
      <c r="C1828">
        <v>0</v>
      </c>
      <c r="D1828" s="10">
        <v>8</v>
      </c>
      <c r="E1828">
        <v>0</v>
      </c>
      <c r="F1828">
        <v>0</v>
      </c>
      <c r="G1828">
        <v>0</v>
      </c>
      <c r="H1828">
        <v>0</v>
      </c>
      <c r="J1828" t="s">
        <v>16</v>
      </c>
      <c r="K1828" t="s">
        <v>16</v>
      </c>
      <c r="L1828" t="s">
        <v>75</v>
      </c>
      <c r="M1828" s="39" t="s">
        <v>8916</v>
      </c>
      <c r="N1828" s="38" t="s">
        <v>8899</v>
      </c>
      <c r="O1828" s="38" t="s">
        <v>8899</v>
      </c>
      <c r="P1828" s="38" t="s">
        <v>8899</v>
      </c>
    </row>
    <row r="1829" spans="1:17" x14ac:dyDescent="0.3">
      <c r="A1829" t="s">
        <v>2107</v>
      </c>
      <c r="B1829" s="3">
        <v>8</v>
      </c>
      <c r="C1829">
        <v>0</v>
      </c>
      <c r="D1829" s="10">
        <v>8</v>
      </c>
      <c r="E1829">
        <v>0</v>
      </c>
      <c r="F1829">
        <v>0</v>
      </c>
      <c r="G1829">
        <v>0</v>
      </c>
      <c r="H1829">
        <v>0</v>
      </c>
      <c r="J1829" t="s">
        <v>16</v>
      </c>
      <c r="K1829" t="s">
        <v>16</v>
      </c>
      <c r="L1829" t="s">
        <v>75</v>
      </c>
      <c r="M1829" s="39" t="s">
        <v>8916</v>
      </c>
      <c r="N1829" s="38" t="s">
        <v>8899</v>
      </c>
      <c r="O1829" s="38" t="s">
        <v>8899</v>
      </c>
      <c r="P1829" s="38" t="s">
        <v>8899</v>
      </c>
    </row>
    <row r="1830" spans="1:17" x14ac:dyDescent="0.3">
      <c r="A1830" t="s">
        <v>2037</v>
      </c>
      <c r="B1830" s="3">
        <v>8</v>
      </c>
      <c r="C1830">
        <v>0</v>
      </c>
      <c r="D1830">
        <v>0</v>
      </c>
      <c r="E1830" s="10">
        <v>8</v>
      </c>
      <c r="F1830">
        <v>0</v>
      </c>
      <c r="G1830">
        <v>0</v>
      </c>
      <c r="H1830">
        <v>0</v>
      </c>
      <c r="J1830" t="s">
        <v>17</v>
      </c>
      <c r="K1830" t="s">
        <v>17</v>
      </c>
      <c r="L1830" t="s">
        <v>75</v>
      </c>
      <c r="M1830" s="39" t="s">
        <v>8916</v>
      </c>
      <c r="N1830" s="38" t="s">
        <v>8899</v>
      </c>
      <c r="O1830" s="38" t="s">
        <v>8899</v>
      </c>
      <c r="P1830" s="38" t="s">
        <v>8899</v>
      </c>
    </row>
    <row r="1831" spans="1:17" x14ac:dyDescent="0.3">
      <c r="A1831" t="s">
        <v>2101</v>
      </c>
      <c r="B1831" s="3">
        <v>8</v>
      </c>
      <c r="C1831">
        <v>0</v>
      </c>
      <c r="D1831" s="10">
        <v>8</v>
      </c>
      <c r="E1831">
        <v>0</v>
      </c>
      <c r="F1831">
        <v>0</v>
      </c>
      <c r="G1831">
        <v>0</v>
      </c>
      <c r="H1831">
        <v>0</v>
      </c>
      <c r="J1831" t="s">
        <v>16</v>
      </c>
      <c r="K1831" t="s">
        <v>16</v>
      </c>
      <c r="L1831" t="s">
        <v>75</v>
      </c>
      <c r="M1831" s="39" t="s">
        <v>8916</v>
      </c>
      <c r="N1831" s="38" t="s">
        <v>8899</v>
      </c>
      <c r="O1831" s="38" t="s">
        <v>8899</v>
      </c>
      <c r="P1831" s="38" t="s">
        <v>8899</v>
      </c>
    </row>
    <row r="1832" spans="1:17" x14ac:dyDescent="0.3">
      <c r="A1832" t="s">
        <v>1981</v>
      </c>
      <c r="B1832" s="3">
        <v>8</v>
      </c>
      <c r="C1832" s="10">
        <v>8</v>
      </c>
      <c r="D1832">
        <v>0</v>
      </c>
      <c r="E1832">
        <v>0</v>
      </c>
      <c r="F1832">
        <v>0</v>
      </c>
      <c r="G1832">
        <v>0</v>
      </c>
      <c r="H1832">
        <v>0</v>
      </c>
      <c r="J1832" t="s">
        <v>15</v>
      </c>
      <c r="K1832" t="s">
        <v>99</v>
      </c>
      <c r="L1832" t="s">
        <v>75</v>
      </c>
      <c r="M1832" s="39" t="s">
        <v>8916</v>
      </c>
      <c r="N1832" s="38" t="s">
        <v>8899</v>
      </c>
      <c r="O1832" s="38" t="s">
        <v>8899</v>
      </c>
      <c r="P1832" s="38" t="s">
        <v>8899</v>
      </c>
    </row>
    <row r="1833" spans="1:17" x14ac:dyDescent="0.3">
      <c r="A1833" t="s">
        <v>2092</v>
      </c>
      <c r="B1833" s="3">
        <v>8</v>
      </c>
      <c r="C1833">
        <v>0</v>
      </c>
      <c r="D1833" s="10">
        <v>8</v>
      </c>
      <c r="E1833">
        <v>0</v>
      </c>
      <c r="F1833">
        <v>0</v>
      </c>
      <c r="G1833">
        <v>0</v>
      </c>
      <c r="H1833">
        <v>0</v>
      </c>
      <c r="J1833" t="s">
        <v>16</v>
      </c>
      <c r="K1833" t="s">
        <v>16</v>
      </c>
      <c r="L1833" t="s">
        <v>75</v>
      </c>
      <c r="M1833" s="39" t="s">
        <v>8916</v>
      </c>
      <c r="N1833" s="38" t="s">
        <v>8899</v>
      </c>
      <c r="O1833" s="38" t="s">
        <v>8899</v>
      </c>
      <c r="P1833" s="38" t="s">
        <v>8899</v>
      </c>
    </row>
    <row r="1834" spans="1:17" x14ac:dyDescent="0.3">
      <c r="A1834" t="s">
        <v>2006</v>
      </c>
      <c r="B1834" s="3">
        <v>8</v>
      </c>
      <c r="C1834">
        <v>0</v>
      </c>
      <c r="D1834">
        <v>0</v>
      </c>
      <c r="E1834">
        <v>0</v>
      </c>
      <c r="F1834" s="10">
        <v>8</v>
      </c>
      <c r="G1834">
        <v>0</v>
      </c>
      <c r="H1834">
        <v>0</v>
      </c>
      <c r="J1834" t="s">
        <v>51</v>
      </c>
      <c r="K1834" t="s">
        <v>81</v>
      </c>
      <c r="L1834" t="s">
        <v>75</v>
      </c>
      <c r="M1834" s="39" t="s">
        <v>8916</v>
      </c>
      <c r="N1834" s="38" t="s">
        <v>8899</v>
      </c>
      <c r="O1834" s="38" t="s">
        <v>8899</v>
      </c>
      <c r="P1834" s="38" t="s">
        <v>8899</v>
      </c>
    </row>
    <row r="1835" spans="1:17" x14ac:dyDescent="0.3">
      <c r="A1835" t="s">
        <v>1966</v>
      </c>
      <c r="B1835" s="3">
        <v>8</v>
      </c>
      <c r="C1835">
        <v>0</v>
      </c>
      <c r="D1835">
        <v>0</v>
      </c>
      <c r="E1835">
        <v>0</v>
      </c>
      <c r="F1835" s="10">
        <v>8</v>
      </c>
      <c r="G1835">
        <v>0</v>
      </c>
      <c r="H1835">
        <v>0</v>
      </c>
      <c r="J1835" t="s">
        <v>51</v>
      </c>
      <c r="K1835" t="s">
        <v>81</v>
      </c>
      <c r="L1835" t="s">
        <v>75</v>
      </c>
      <c r="M1835" s="39" t="s">
        <v>8916</v>
      </c>
      <c r="N1835" s="38" t="s">
        <v>8899</v>
      </c>
      <c r="O1835" s="38" t="s">
        <v>8899</v>
      </c>
      <c r="P1835" s="38" t="s">
        <v>8899</v>
      </c>
      <c r="Q1835" s="31" t="s">
        <v>9047</v>
      </c>
    </row>
    <row r="1836" spans="1:17" x14ac:dyDescent="0.3">
      <c r="A1836" t="s">
        <v>2070</v>
      </c>
      <c r="B1836" s="3">
        <v>8</v>
      </c>
      <c r="C1836">
        <v>0</v>
      </c>
      <c r="D1836">
        <v>0</v>
      </c>
      <c r="E1836" s="10">
        <v>8</v>
      </c>
      <c r="F1836">
        <v>0</v>
      </c>
      <c r="G1836">
        <v>0</v>
      </c>
      <c r="H1836">
        <v>0</v>
      </c>
      <c r="J1836" t="s">
        <v>17</v>
      </c>
      <c r="K1836" t="s">
        <v>17</v>
      </c>
      <c r="L1836" t="s">
        <v>75</v>
      </c>
      <c r="M1836" s="39" t="s">
        <v>8916</v>
      </c>
      <c r="N1836" s="38" t="s">
        <v>8899</v>
      </c>
      <c r="O1836" s="38" t="s">
        <v>8899</v>
      </c>
      <c r="P1836" s="38" t="s">
        <v>8899</v>
      </c>
    </row>
    <row r="1837" spans="1:17" x14ac:dyDescent="0.3">
      <c r="A1837" t="s">
        <v>2051</v>
      </c>
      <c r="B1837" s="3">
        <v>8</v>
      </c>
      <c r="C1837">
        <v>0</v>
      </c>
      <c r="D1837">
        <v>0</v>
      </c>
      <c r="E1837" s="10">
        <v>8</v>
      </c>
      <c r="F1837">
        <v>0</v>
      </c>
      <c r="G1837">
        <v>0</v>
      </c>
      <c r="H1837">
        <v>0</v>
      </c>
      <c r="J1837" t="s">
        <v>17</v>
      </c>
      <c r="K1837" t="s">
        <v>17</v>
      </c>
      <c r="L1837" t="s">
        <v>75</v>
      </c>
      <c r="M1837" s="39" t="s">
        <v>8916</v>
      </c>
      <c r="N1837" s="38" t="s">
        <v>8899</v>
      </c>
      <c r="O1837" s="38" t="s">
        <v>8899</v>
      </c>
      <c r="P1837" s="38" t="s">
        <v>8899</v>
      </c>
    </row>
    <row r="1838" spans="1:17" x14ac:dyDescent="0.3">
      <c r="A1838" t="s">
        <v>2117</v>
      </c>
      <c r="B1838" s="3">
        <v>8</v>
      </c>
      <c r="C1838">
        <v>0</v>
      </c>
      <c r="D1838" s="10">
        <v>8</v>
      </c>
      <c r="E1838">
        <v>0</v>
      </c>
      <c r="F1838">
        <v>0</v>
      </c>
      <c r="G1838">
        <v>0</v>
      </c>
      <c r="H1838">
        <v>0</v>
      </c>
      <c r="J1838" t="s">
        <v>16</v>
      </c>
      <c r="K1838" t="s">
        <v>16</v>
      </c>
      <c r="L1838" t="s">
        <v>75</v>
      </c>
      <c r="M1838" s="39" t="s">
        <v>8916</v>
      </c>
      <c r="N1838" s="38" t="s">
        <v>8899</v>
      </c>
      <c r="O1838" s="38" t="s">
        <v>8899</v>
      </c>
      <c r="P1838" s="38" t="s">
        <v>8899</v>
      </c>
    </row>
    <row r="1839" spans="1:17" x14ac:dyDescent="0.3">
      <c r="A1839" t="s">
        <v>1948</v>
      </c>
      <c r="B1839" s="3">
        <v>8</v>
      </c>
      <c r="C1839">
        <v>0</v>
      </c>
      <c r="D1839">
        <v>0</v>
      </c>
      <c r="E1839">
        <v>0</v>
      </c>
      <c r="F1839">
        <v>0</v>
      </c>
      <c r="G1839">
        <v>5</v>
      </c>
      <c r="H1839">
        <v>3</v>
      </c>
      <c r="J1839" t="s">
        <v>18</v>
      </c>
      <c r="K1839" t="s">
        <v>18</v>
      </c>
      <c r="L1839" t="s">
        <v>75</v>
      </c>
      <c r="M1839" s="39" t="s">
        <v>8916</v>
      </c>
      <c r="N1839" s="38" t="s">
        <v>8899</v>
      </c>
      <c r="O1839" s="38" t="s">
        <v>8899</v>
      </c>
      <c r="P1839" s="38" t="s">
        <v>8899</v>
      </c>
    </row>
    <row r="1840" spans="1:17" x14ac:dyDescent="0.3">
      <c r="A1840" t="s">
        <v>2028</v>
      </c>
      <c r="B1840" s="3">
        <v>8</v>
      </c>
      <c r="C1840" s="10">
        <v>8</v>
      </c>
      <c r="D1840">
        <v>0</v>
      </c>
      <c r="E1840">
        <v>0</v>
      </c>
      <c r="F1840">
        <v>0</v>
      </c>
      <c r="G1840">
        <v>0</v>
      </c>
      <c r="H1840">
        <v>0</v>
      </c>
      <c r="J1840" t="s">
        <v>15</v>
      </c>
      <c r="K1840" t="s">
        <v>99</v>
      </c>
      <c r="L1840" t="s">
        <v>75</v>
      </c>
      <c r="M1840" s="39" t="s">
        <v>8916</v>
      </c>
      <c r="N1840" s="38" t="s">
        <v>8899</v>
      </c>
      <c r="O1840" s="38" t="s">
        <v>8899</v>
      </c>
      <c r="P1840" s="38" t="s">
        <v>8899</v>
      </c>
    </row>
    <row r="1841" spans="1:16" x14ac:dyDescent="0.3">
      <c r="A1841" t="s">
        <v>2073</v>
      </c>
      <c r="B1841" s="3">
        <v>8</v>
      </c>
      <c r="C1841">
        <v>0</v>
      </c>
      <c r="D1841" s="10">
        <v>8</v>
      </c>
      <c r="E1841" s="4">
        <v>0</v>
      </c>
      <c r="F1841">
        <v>0</v>
      </c>
      <c r="G1841">
        <v>0</v>
      </c>
      <c r="H1841">
        <v>0</v>
      </c>
      <c r="J1841" t="s">
        <v>16</v>
      </c>
      <c r="K1841" t="s">
        <v>16</v>
      </c>
      <c r="L1841" t="s">
        <v>75</v>
      </c>
      <c r="M1841" s="39" t="s">
        <v>8916</v>
      </c>
      <c r="N1841" s="38" t="s">
        <v>8899</v>
      </c>
      <c r="O1841" s="38" t="s">
        <v>8899</v>
      </c>
      <c r="P1841" s="38" t="s">
        <v>8899</v>
      </c>
    </row>
    <row r="1842" spans="1:16" x14ac:dyDescent="0.3">
      <c r="A1842" t="s">
        <v>1910</v>
      </c>
      <c r="B1842" s="3">
        <v>8</v>
      </c>
      <c r="C1842">
        <v>0</v>
      </c>
      <c r="D1842">
        <v>0</v>
      </c>
      <c r="E1842">
        <v>0</v>
      </c>
      <c r="F1842">
        <v>0</v>
      </c>
      <c r="G1842" s="10">
        <v>8</v>
      </c>
      <c r="H1842">
        <v>0</v>
      </c>
      <c r="J1842" t="s">
        <v>18</v>
      </c>
      <c r="K1842" t="s">
        <v>18</v>
      </c>
      <c r="L1842" t="s">
        <v>75</v>
      </c>
      <c r="M1842" s="39" t="s">
        <v>8916</v>
      </c>
      <c r="N1842" s="38" t="s">
        <v>8899</v>
      </c>
      <c r="O1842" s="38" t="s">
        <v>8899</v>
      </c>
      <c r="P1842" s="38" t="s">
        <v>8899</v>
      </c>
    </row>
    <row r="1843" spans="1:16" x14ac:dyDescent="0.3">
      <c r="A1843" t="s">
        <v>2025</v>
      </c>
      <c r="B1843" s="3">
        <v>8</v>
      </c>
      <c r="C1843" s="10">
        <v>8</v>
      </c>
      <c r="D1843">
        <v>0</v>
      </c>
      <c r="E1843">
        <v>0</v>
      </c>
      <c r="F1843">
        <v>0</v>
      </c>
      <c r="G1843">
        <v>0</v>
      </c>
      <c r="H1843">
        <v>0</v>
      </c>
      <c r="J1843" t="s">
        <v>15</v>
      </c>
      <c r="K1843" t="s">
        <v>99</v>
      </c>
      <c r="L1843" t="s">
        <v>75</v>
      </c>
      <c r="M1843" s="39" t="s">
        <v>8916</v>
      </c>
      <c r="N1843" s="38" t="s">
        <v>8899</v>
      </c>
      <c r="O1843" s="38" t="s">
        <v>8899</v>
      </c>
      <c r="P1843" s="38" t="s">
        <v>8899</v>
      </c>
    </row>
    <row r="1844" spans="1:16" x14ac:dyDescent="0.3">
      <c r="A1844" t="s">
        <v>1913</v>
      </c>
      <c r="B1844" s="3">
        <v>8</v>
      </c>
      <c r="C1844">
        <v>0</v>
      </c>
      <c r="D1844">
        <v>0</v>
      </c>
      <c r="E1844">
        <v>0</v>
      </c>
      <c r="F1844">
        <v>0</v>
      </c>
      <c r="G1844" s="10">
        <v>8</v>
      </c>
      <c r="H1844">
        <v>0</v>
      </c>
      <c r="J1844" t="s">
        <v>18</v>
      </c>
      <c r="K1844" t="s">
        <v>18</v>
      </c>
      <c r="L1844" t="s">
        <v>75</v>
      </c>
      <c r="M1844" s="39" t="s">
        <v>8916</v>
      </c>
      <c r="N1844" s="38" t="s">
        <v>8899</v>
      </c>
      <c r="O1844" s="38" t="s">
        <v>8899</v>
      </c>
      <c r="P1844" s="38" t="s">
        <v>8899</v>
      </c>
    </row>
    <row r="1845" spans="1:16" x14ac:dyDescent="0.3">
      <c r="A1845" t="s">
        <v>2080</v>
      </c>
      <c r="B1845" s="3">
        <v>8</v>
      </c>
      <c r="C1845">
        <v>0</v>
      </c>
      <c r="D1845" s="10">
        <v>8</v>
      </c>
      <c r="E1845">
        <v>0</v>
      </c>
      <c r="F1845">
        <v>0</v>
      </c>
      <c r="G1845">
        <v>0</v>
      </c>
      <c r="H1845">
        <v>0</v>
      </c>
      <c r="J1845" t="s">
        <v>16</v>
      </c>
      <c r="K1845" t="s">
        <v>16</v>
      </c>
      <c r="L1845" t="s">
        <v>75</v>
      </c>
      <c r="M1845" s="39" t="s">
        <v>8916</v>
      </c>
      <c r="N1845" s="38" t="s">
        <v>8899</v>
      </c>
      <c r="O1845" s="38" t="s">
        <v>8899</v>
      </c>
      <c r="P1845" s="38" t="s">
        <v>8899</v>
      </c>
    </row>
    <row r="1846" spans="1:16" x14ac:dyDescent="0.3">
      <c r="A1846" t="s">
        <v>1964</v>
      </c>
      <c r="B1846" s="3">
        <v>8</v>
      </c>
      <c r="C1846">
        <v>0</v>
      </c>
      <c r="D1846">
        <v>0</v>
      </c>
      <c r="E1846">
        <v>0</v>
      </c>
      <c r="F1846">
        <v>0</v>
      </c>
      <c r="G1846">
        <v>5</v>
      </c>
      <c r="H1846">
        <v>3</v>
      </c>
      <c r="J1846" t="s">
        <v>18</v>
      </c>
      <c r="K1846" t="s">
        <v>18</v>
      </c>
      <c r="L1846" t="s">
        <v>75</v>
      </c>
      <c r="M1846" s="39" t="s">
        <v>8916</v>
      </c>
      <c r="N1846" s="38" t="s">
        <v>8899</v>
      </c>
      <c r="O1846" s="38" t="s">
        <v>8899</v>
      </c>
      <c r="P1846" s="38" t="s">
        <v>8899</v>
      </c>
    </row>
    <row r="1847" spans="1:16" x14ac:dyDescent="0.3">
      <c r="A1847" t="s">
        <v>1980</v>
      </c>
      <c r="B1847" s="3">
        <v>8</v>
      </c>
      <c r="C1847">
        <v>0</v>
      </c>
      <c r="D1847">
        <v>0</v>
      </c>
      <c r="E1847">
        <v>0</v>
      </c>
      <c r="F1847">
        <v>6</v>
      </c>
      <c r="G1847">
        <v>2</v>
      </c>
      <c r="H1847">
        <v>0</v>
      </c>
      <c r="J1847" t="s">
        <v>125</v>
      </c>
      <c r="K1847" t="s">
        <v>126</v>
      </c>
      <c r="L1847" t="s">
        <v>46</v>
      </c>
      <c r="M1847" s="39" t="s">
        <v>8916</v>
      </c>
      <c r="N1847" s="38" t="s">
        <v>8899</v>
      </c>
      <c r="O1847" s="38" t="s">
        <v>8899</v>
      </c>
      <c r="P1847" s="38" t="s">
        <v>8899</v>
      </c>
    </row>
    <row r="1848" spans="1:16" x14ac:dyDescent="0.3">
      <c r="A1848" t="s">
        <v>2072</v>
      </c>
      <c r="B1848" s="3">
        <v>8</v>
      </c>
      <c r="C1848">
        <v>0</v>
      </c>
      <c r="D1848" s="10">
        <v>8</v>
      </c>
      <c r="E1848">
        <v>0</v>
      </c>
      <c r="F1848">
        <v>0</v>
      </c>
      <c r="G1848">
        <v>0</v>
      </c>
      <c r="H1848">
        <v>0</v>
      </c>
      <c r="J1848" t="s">
        <v>16</v>
      </c>
      <c r="K1848" t="s">
        <v>16</v>
      </c>
      <c r="L1848" t="s">
        <v>75</v>
      </c>
      <c r="M1848" s="39" t="s">
        <v>8916</v>
      </c>
      <c r="N1848" s="38" t="s">
        <v>8899</v>
      </c>
      <c r="O1848" s="38" t="s">
        <v>8899</v>
      </c>
      <c r="P1848" s="38" t="s">
        <v>8899</v>
      </c>
    </row>
    <row r="1849" spans="1:16" x14ac:dyDescent="0.3">
      <c r="A1849" t="s">
        <v>1949</v>
      </c>
      <c r="B1849" s="3">
        <v>8</v>
      </c>
      <c r="C1849" s="10">
        <v>8</v>
      </c>
      <c r="D1849">
        <v>0</v>
      </c>
      <c r="E1849">
        <v>0</v>
      </c>
      <c r="F1849">
        <v>0</v>
      </c>
      <c r="G1849">
        <v>0</v>
      </c>
      <c r="H1849">
        <v>0</v>
      </c>
      <c r="J1849" t="s">
        <v>15</v>
      </c>
      <c r="K1849" t="s">
        <v>99</v>
      </c>
      <c r="L1849" t="s">
        <v>75</v>
      </c>
      <c r="M1849" s="39" t="s">
        <v>8916</v>
      </c>
      <c r="N1849" s="38" t="s">
        <v>8899</v>
      </c>
      <c r="O1849" s="38" t="s">
        <v>8899</v>
      </c>
      <c r="P1849" s="38" t="s">
        <v>8899</v>
      </c>
    </row>
    <row r="1850" spans="1:16" x14ac:dyDescent="0.3">
      <c r="A1850" t="s">
        <v>2024</v>
      </c>
      <c r="B1850" s="3">
        <v>8</v>
      </c>
      <c r="C1850" s="10">
        <v>8</v>
      </c>
      <c r="D1850">
        <v>0</v>
      </c>
      <c r="E1850">
        <v>0</v>
      </c>
      <c r="F1850">
        <v>0</v>
      </c>
      <c r="G1850">
        <v>0</v>
      </c>
      <c r="H1850">
        <v>0</v>
      </c>
      <c r="J1850" t="s">
        <v>15</v>
      </c>
      <c r="K1850" t="s">
        <v>99</v>
      </c>
      <c r="L1850" t="s">
        <v>75</v>
      </c>
      <c r="M1850" s="39" t="s">
        <v>8916</v>
      </c>
      <c r="N1850" s="38" t="s">
        <v>8899</v>
      </c>
      <c r="O1850" s="38" t="s">
        <v>8899</v>
      </c>
      <c r="P1850" s="38" t="s">
        <v>8899</v>
      </c>
    </row>
    <row r="1851" spans="1:16" x14ac:dyDescent="0.3">
      <c r="A1851" t="s">
        <v>2036</v>
      </c>
      <c r="B1851" s="3">
        <v>8</v>
      </c>
      <c r="C1851">
        <v>0</v>
      </c>
      <c r="D1851">
        <v>0</v>
      </c>
      <c r="E1851" s="10">
        <v>8</v>
      </c>
      <c r="F1851">
        <v>0</v>
      </c>
      <c r="G1851">
        <v>0</v>
      </c>
      <c r="H1851">
        <v>0</v>
      </c>
      <c r="J1851" t="s">
        <v>17</v>
      </c>
      <c r="K1851" t="s">
        <v>17</v>
      </c>
      <c r="L1851" t="s">
        <v>75</v>
      </c>
      <c r="M1851" s="39" t="s">
        <v>8916</v>
      </c>
      <c r="N1851" s="38" t="s">
        <v>8899</v>
      </c>
      <c r="O1851" s="38" t="s">
        <v>8899</v>
      </c>
      <c r="P1851" s="38" t="s">
        <v>8899</v>
      </c>
    </row>
    <row r="1852" spans="1:16" x14ac:dyDescent="0.3">
      <c r="A1852" t="s">
        <v>2102</v>
      </c>
      <c r="B1852" s="3">
        <v>8</v>
      </c>
      <c r="C1852">
        <v>0</v>
      </c>
      <c r="D1852" s="10">
        <v>8</v>
      </c>
      <c r="E1852">
        <v>0</v>
      </c>
      <c r="F1852">
        <v>0</v>
      </c>
      <c r="G1852">
        <v>0</v>
      </c>
      <c r="H1852">
        <v>0</v>
      </c>
      <c r="J1852" t="s">
        <v>16</v>
      </c>
      <c r="K1852" t="s">
        <v>16</v>
      </c>
      <c r="L1852" t="s">
        <v>75</v>
      </c>
      <c r="M1852" s="39" t="s">
        <v>8916</v>
      </c>
      <c r="N1852" s="38" t="s">
        <v>8899</v>
      </c>
      <c r="O1852" s="38" t="s">
        <v>8899</v>
      </c>
      <c r="P1852" s="38" t="s">
        <v>8899</v>
      </c>
    </row>
    <row r="1853" spans="1:16" x14ac:dyDescent="0.3">
      <c r="A1853" t="s">
        <v>2113</v>
      </c>
      <c r="B1853" s="3">
        <v>8</v>
      </c>
      <c r="C1853">
        <v>0</v>
      </c>
      <c r="D1853" s="10">
        <v>8</v>
      </c>
      <c r="E1853">
        <v>0</v>
      </c>
      <c r="F1853">
        <v>0</v>
      </c>
      <c r="G1853">
        <v>0</v>
      </c>
      <c r="H1853">
        <v>0</v>
      </c>
      <c r="J1853" t="s">
        <v>16</v>
      </c>
      <c r="K1853" t="s">
        <v>16</v>
      </c>
      <c r="L1853" t="s">
        <v>75</v>
      </c>
      <c r="M1853" s="39" t="s">
        <v>8916</v>
      </c>
      <c r="N1853" s="38" t="s">
        <v>8899</v>
      </c>
      <c r="O1853" s="38" t="s">
        <v>8899</v>
      </c>
      <c r="P1853" s="38" t="s">
        <v>8899</v>
      </c>
    </row>
    <row r="1854" spans="1:16" x14ac:dyDescent="0.3">
      <c r="A1854" t="s">
        <v>1999</v>
      </c>
      <c r="B1854" s="3">
        <v>8</v>
      </c>
      <c r="C1854">
        <v>0</v>
      </c>
      <c r="D1854">
        <v>0</v>
      </c>
      <c r="E1854">
        <v>0</v>
      </c>
      <c r="F1854" s="10">
        <v>8</v>
      </c>
      <c r="G1854">
        <v>0</v>
      </c>
      <c r="H1854">
        <v>0</v>
      </c>
      <c r="J1854" t="s">
        <v>51</v>
      </c>
      <c r="K1854" t="s">
        <v>81</v>
      </c>
      <c r="L1854" t="s">
        <v>75</v>
      </c>
      <c r="M1854" s="39" t="s">
        <v>8916</v>
      </c>
      <c r="N1854" s="38" t="s">
        <v>8899</v>
      </c>
      <c r="O1854" s="38" t="s">
        <v>8899</v>
      </c>
      <c r="P1854" s="38" t="s">
        <v>8899</v>
      </c>
    </row>
    <row r="1855" spans="1:16" x14ac:dyDescent="0.3">
      <c r="A1855" t="s">
        <v>2123</v>
      </c>
      <c r="B1855" s="3">
        <v>8</v>
      </c>
      <c r="C1855">
        <v>0</v>
      </c>
      <c r="D1855" s="10">
        <v>8</v>
      </c>
      <c r="E1855">
        <v>0</v>
      </c>
      <c r="F1855">
        <v>0</v>
      </c>
      <c r="G1855">
        <v>0</v>
      </c>
      <c r="H1855">
        <v>0</v>
      </c>
      <c r="J1855" t="s">
        <v>16</v>
      </c>
      <c r="K1855" t="s">
        <v>16</v>
      </c>
      <c r="L1855" t="s">
        <v>75</v>
      </c>
      <c r="M1855" s="39" t="s">
        <v>8916</v>
      </c>
      <c r="N1855" s="38" t="s">
        <v>8899</v>
      </c>
      <c r="O1855" s="38" t="s">
        <v>8899</v>
      </c>
      <c r="P1855" s="38" t="s">
        <v>8899</v>
      </c>
    </row>
    <row r="1856" spans="1:16" x14ac:dyDescent="0.3">
      <c r="A1856" t="s">
        <v>1945</v>
      </c>
      <c r="B1856" s="3">
        <v>8</v>
      </c>
      <c r="C1856">
        <v>0</v>
      </c>
      <c r="D1856">
        <v>0</v>
      </c>
      <c r="E1856">
        <v>0</v>
      </c>
      <c r="F1856">
        <v>0</v>
      </c>
      <c r="G1856">
        <v>3</v>
      </c>
      <c r="H1856">
        <v>5</v>
      </c>
      <c r="J1856" t="s">
        <v>18</v>
      </c>
      <c r="K1856" t="s">
        <v>18</v>
      </c>
      <c r="L1856" t="s">
        <v>75</v>
      </c>
      <c r="M1856" s="39" t="s">
        <v>8916</v>
      </c>
      <c r="N1856" s="38" t="s">
        <v>8899</v>
      </c>
      <c r="O1856" s="38" t="s">
        <v>8899</v>
      </c>
      <c r="P1856" s="38" t="s">
        <v>8899</v>
      </c>
    </row>
    <row r="1857" spans="1:16" x14ac:dyDescent="0.3">
      <c r="A1857" t="s">
        <v>1972</v>
      </c>
      <c r="B1857" s="3">
        <v>8</v>
      </c>
      <c r="C1857">
        <v>0</v>
      </c>
      <c r="D1857">
        <v>0</v>
      </c>
      <c r="E1857">
        <v>0</v>
      </c>
      <c r="F1857">
        <v>4</v>
      </c>
      <c r="G1857">
        <v>4</v>
      </c>
      <c r="H1857">
        <v>0</v>
      </c>
      <c r="J1857" t="s">
        <v>125</v>
      </c>
      <c r="K1857" t="s">
        <v>126</v>
      </c>
      <c r="L1857" t="s">
        <v>46</v>
      </c>
      <c r="M1857" s="39" t="s">
        <v>8916</v>
      </c>
      <c r="N1857" s="38" t="s">
        <v>8899</v>
      </c>
      <c r="O1857" s="38" t="s">
        <v>8899</v>
      </c>
      <c r="P1857" s="38" t="s">
        <v>8899</v>
      </c>
    </row>
    <row r="1858" spans="1:16" x14ac:dyDescent="0.3">
      <c r="A1858" t="s">
        <v>2022</v>
      </c>
      <c r="B1858" s="3">
        <v>8</v>
      </c>
      <c r="C1858" s="10">
        <v>8</v>
      </c>
      <c r="D1858">
        <v>0</v>
      </c>
      <c r="E1858">
        <v>0</v>
      </c>
      <c r="F1858">
        <v>0</v>
      </c>
      <c r="G1858">
        <v>0</v>
      </c>
      <c r="H1858">
        <v>0</v>
      </c>
      <c r="J1858" t="s">
        <v>15</v>
      </c>
      <c r="K1858" t="s">
        <v>99</v>
      </c>
      <c r="L1858" t="s">
        <v>75</v>
      </c>
      <c r="M1858" s="39" t="s">
        <v>8916</v>
      </c>
      <c r="N1858" s="38" t="s">
        <v>8899</v>
      </c>
      <c r="O1858" s="38" t="s">
        <v>8899</v>
      </c>
      <c r="P1858" s="38" t="s">
        <v>8899</v>
      </c>
    </row>
    <row r="1859" spans="1:16" x14ac:dyDescent="0.3">
      <c r="A1859" t="s">
        <v>2097</v>
      </c>
      <c r="B1859" s="3">
        <v>8</v>
      </c>
      <c r="C1859">
        <v>0</v>
      </c>
      <c r="D1859" s="10">
        <v>8</v>
      </c>
      <c r="E1859">
        <v>0</v>
      </c>
      <c r="F1859">
        <v>0</v>
      </c>
      <c r="G1859">
        <v>0</v>
      </c>
      <c r="H1859">
        <v>0</v>
      </c>
      <c r="J1859" t="s">
        <v>16</v>
      </c>
      <c r="K1859" t="s">
        <v>16</v>
      </c>
      <c r="L1859" t="s">
        <v>75</v>
      </c>
      <c r="M1859" s="39" t="s">
        <v>8916</v>
      </c>
      <c r="N1859" s="38" t="s">
        <v>8899</v>
      </c>
      <c r="O1859" s="38" t="s">
        <v>8899</v>
      </c>
      <c r="P1859" s="38" t="s">
        <v>8899</v>
      </c>
    </row>
    <row r="1860" spans="1:16" x14ac:dyDescent="0.3">
      <c r="A1860" t="s">
        <v>2045</v>
      </c>
      <c r="B1860" s="3">
        <v>8</v>
      </c>
      <c r="C1860">
        <v>0</v>
      </c>
      <c r="D1860">
        <v>0</v>
      </c>
      <c r="E1860" s="10">
        <v>8</v>
      </c>
      <c r="F1860">
        <v>0</v>
      </c>
      <c r="G1860">
        <v>0</v>
      </c>
      <c r="H1860">
        <v>0</v>
      </c>
      <c r="J1860" t="s">
        <v>17</v>
      </c>
      <c r="K1860" t="s">
        <v>17</v>
      </c>
      <c r="L1860" t="s">
        <v>75</v>
      </c>
      <c r="M1860" s="39" t="s">
        <v>8916</v>
      </c>
      <c r="N1860" s="38" t="s">
        <v>8899</v>
      </c>
      <c r="O1860" s="38" t="s">
        <v>8899</v>
      </c>
      <c r="P1860" s="38" t="s">
        <v>8899</v>
      </c>
    </row>
    <row r="1861" spans="1:16" x14ac:dyDescent="0.3">
      <c r="A1861" t="s">
        <v>1988</v>
      </c>
      <c r="B1861" s="3">
        <v>8</v>
      </c>
      <c r="C1861">
        <v>0</v>
      </c>
      <c r="D1861">
        <v>0</v>
      </c>
      <c r="E1861">
        <v>0</v>
      </c>
      <c r="F1861">
        <v>5</v>
      </c>
      <c r="G1861">
        <v>3</v>
      </c>
      <c r="H1861">
        <v>0</v>
      </c>
      <c r="J1861" t="s">
        <v>125</v>
      </c>
      <c r="K1861" t="s">
        <v>126</v>
      </c>
      <c r="L1861" t="s">
        <v>46</v>
      </c>
      <c r="M1861" s="39" t="s">
        <v>8916</v>
      </c>
      <c r="N1861" s="38" t="s">
        <v>8899</v>
      </c>
      <c r="O1861" s="38" t="s">
        <v>8899</v>
      </c>
      <c r="P1861" s="38" t="s">
        <v>8899</v>
      </c>
    </row>
    <row r="1862" spans="1:16" x14ac:dyDescent="0.3">
      <c r="A1862" t="s">
        <v>2096</v>
      </c>
      <c r="B1862" s="3">
        <v>8</v>
      </c>
      <c r="C1862">
        <v>0</v>
      </c>
      <c r="D1862" s="10">
        <v>8</v>
      </c>
      <c r="E1862">
        <v>0</v>
      </c>
      <c r="F1862">
        <v>0</v>
      </c>
      <c r="G1862">
        <v>0</v>
      </c>
      <c r="H1862">
        <v>0</v>
      </c>
      <c r="J1862" t="s">
        <v>16</v>
      </c>
      <c r="K1862" t="s">
        <v>16</v>
      </c>
      <c r="L1862" t="s">
        <v>75</v>
      </c>
      <c r="M1862" s="39" t="s">
        <v>8916</v>
      </c>
      <c r="N1862" s="38" t="s">
        <v>8899</v>
      </c>
      <c r="O1862" s="38" t="s">
        <v>8899</v>
      </c>
      <c r="P1862" s="38" t="s">
        <v>8899</v>
      </c>
    </row>
    <row r="1863" spans="1:16" x14ac:dyDescent="0.3">
      <c r="A1863" t="s">
        <v>2021</v>
      </c>
      <c r="B1863" s="3">
        <v>8</v>
      </c>
      <c r="C1863" s="10">
        <v>8</v>
      </c>
      <c r="D1863">
        <v>0</v>
      </c>
      <c r="E1863">
        <v>0</v>
      </c>
      <c r="F1863">
        <v>0</v>
      </c>
      <c r="G1863">
        <v>0</v>
      </c>
      <c r="H1863">
        <v>0</v>
      </c>
      <c r="J1863" t="s">
        <v>15</v>
      </c>
      <c r="K1863" t="s">
        <v>99</v>
      </c>
      <c r="L1863" t="s">
        <v>75</v>
      </c>
      <c r="M1863" s="39" t="s">
        <v>8916</v>
      </c>
      <c r="N1863" s="38" t="s">
        <v>8899</v>
      </c>
      <c r="O1863" s="38" t="s">
        <v>8899</v>
      </c>
      <c r="P1863" s="38" t="s">
        <v>8899</v>
      </c>
    </row>
    <row r="1864" spans="1:16" x14ac:dyDescent="0.3">
      <c r="A1864" t="s">
        <v>1989</v>
      </c>
      <c r="B1864" s="3">
        <v>8</v>
      </c>
      <c r="C1864">
        <v>0</v>
      </c>
      <c r="D1864">
        <v>0</v>
      </c>
      <c r="E1864">
        <v>0</v>
      </c>
      <c r="F1864" s="10">
        <v>8</v>
      </c>
      <c r="G1864">
        <v>0</v>
      </c>
      <c r="H1864">
        <v>0</v>
      </c>
      <c r="J1864" t="s">
        <v>51</v>
      </c>
      <c r="K1864" t="s">
        <v>81</v>
      </c>
      <c r="L1864" t="s">
        <v>75</v>
      </c>
      <c r="M1864" s="39" t="s">
        <v>8916</v>
      </c>
      <c r="N1864" s="38" t="s">
        <v>8899</v>
      </c>
      <c r="O1864" s="38" t="s">
        <v>8899</v>
      </c>
      <c r="P1864" s="38" t="s">
        <v>8899</v>
      </c>
    </row>
    <row r="1865" spans="1:16" x14ac:dyDescent="0.3">
      <c r="A1865" t="s">
        <v>2014</v>
      </c>
      <c r="B1865" s="3">
        <v>8</v>
      </c>
      <c r="C1865" s="10">
        <v>8</v>
      </c>
      <c r="D1865">
        <v>0</v>
      </c>
      <c r="E1865">
        <v>0</v>
      </c>
      <c r="F1865">
        <v>0</v>
      </c>
      <c r="G1865">
        <v>0</v>
      </c>
      <c r="H1865">
        <v>0</v>
      </c>
      <c r="J1865" t="s">
        <v>15</v>
      </c>
      <c r="K1865" t="s">
        <v>99</v>
      </c>
      <c r="L1865" t="s">
        <v>75</v>
      </c>
      <c r="M1865" s="39" t="s">
        <v>8916</v>
      </c>
      <c r="N1865" s="38" t="s">
        <v>8899</v>
      </c>
      <c r="O1865" s="38" t="s">
        <v>8899</v>
      </c>
      <c r="P1865" s="38" t="s">
        <v>8899</v>
      </c>
    </row>
    <row r="1866" spans="1:16" x14ac:dyDescent="0.3">
      <c r="A1866" t="s">
        <v>2095</v>
      </c>
      <c r="B1866" s="3">
        <v>8</v>
      </c>
      <c r="C1866">
        <v>0</v>
      </c>
      <c r="D1866" s="10">
        <v>8</v>
      </c>
      <c r="E1866">
        <v>0</v>
      </c>
      <c r="F1866">
        <v>0</v>
      </c>
      <c r="G1866">
        <v>0</v>
      </c>
      <c r="H1866">
        <v>0</v>
      </c>
      <c r="J1866" t="s">
        <v>16</v>
      </c>
      <c r="K1866" t="s">
        <v>16</v>
      </c>
      <c r="L1866" t="s">
        <v>75</v>
      </c>
      <c r="M1866" s="39" t="s">
        <v>8916</v>
      </c>
      <c r="N1866" s="38" t="s">
        <v>8899</v>
      </c>
      <c r="O1866" s="38" t="s">
        <v>8899</v>
      </c>
      <c r="P1866" s="38" t="s">
        <v>8899</v>
      </c>
    </row>
    <row r="1867" spans="1:16" x14ac:dyDescent="0.3">
      <c r="A1867" t="s">
        <v>2077</v>
      </c>
      <c r="B1867" s="3">
        <v>8</v>
      </c>
      <c r="C1867">
        <v>0</v>
      </c>
      <c r="D1867" s="10">
        <v>8</v>
      </c>
      <c r="E1867">
        <v>0</v>
      </c>
      <c r="F1867">
        <v>0</v>
      </c>
      <c r="G1867">
        <v>0</v>
      </c>
      <c r="H1867">
        <v>0</v>
      </c>
      <c r="J1867" t="s">
        <v>16</v>
      </c>
      <c r="K1867" t="s">
        <v>16</v>
      </c>
      <c r="L1867" t="s">
        <v>75</v>
      </c>
      <c r="M1867" s="39" t="s">
        <v>8916</v>
      </c>
      <c r="N1867" s="38" t="s">
        <v>8899</v>
      </c>
      <c r="O1867" s="38" t="s">
        <v>8899</v>
      </c>
      <c r="P1867" s="38" t="s">
        <v>8899</v>
      </c>
    </row>
    <row r="1868" spans="1:16" x14ac:dyDescent="0.3">
      <c r="A1868" t="s">
        <v>2065</v>
      </c>
      <c r="B1868" s="3">
        <v>8</v>
      </c>
      <c r="C1868">
        <v>0</v>
      </c>
      <c r="D1868">
        <v>0</v>
      </c>
      <c r="E1868" s="10">
        <v>8</v>
      </c>
      <c r="F1868">
        <v>0</v>
      </c>
      <c r="G1868">
        <v>0</v>
      </c>
      <c r="H1868">
        <v>0</v>
      </c>
      <c r="J1868" t="s">
        <v>17</v>
      </c>
      <c r="K1868" t="s">
        <v>17</v>
      </c>
      <c r="L1868" t="s">
        <v>75</v>
      </c>
      <c r="M1868" s="39" t="s">
        <v>8916</v>
      </c>
      <c r="N1868" s="38" t="s">
        <v>8899</v>
      </c>
      <c r="O1868" s="38" t="s">
        <v>8899</v>
      </c>
      <c r="P1868" s="38" t="s">
        <v>8899</v>
      </c>
    </row>
    <row r="1869" spans="1:16" x14ac:dyDescent="0.3">
      <c r="A1869" t="s">
        <v>2049</v>
      </c>
      <c r="B1869" s="3">
        <v>8</v>
      </c>
      <c r="C1869">
        <v>0</v>
      </c>
      <c r="D1869">
        <v>0</v>
      </c>
      <c r="E1869" s="10">
        <v>8</v>
      </c>
      <c r="F1869">
        <v>0</v>
      </c>
      <c r="G1869">
        <v>0</v>
      </c>
      <c r="H1869">
        <v>0</v>
      </c>
      <c r="J1869" t="s">
        <v>17</v>
      </c>
      <c r="K1869" t="s">
        <v>17</v>
      </c>
      <c r="L1869" t="s">
        <v>75</v>
      </c>
      <c r="M1869" s="39" t="s">
        <v>8916</v>
      </c>
      <c r="N1869" s="38" t="s">
        <v>8899</v>
      </c>
      <c r="O1869" s="38" t="s">
        <v>8899</v>
      </c>
      <c r="P1869" s="38" t="s">
        <v>8899</v>
      </c>
    </row>
    <row r="1870" spans="1:16" x14ac:dyDescent="0.3">
      <c r="A1870" t="s">
        <v>1921</v>
      </c>
      <c r="B1870" s="3">
        <v>8</v>
      </c>
      <c r="C1870">
        <v>0</v>
      </c>
      <c r="D1870">
        <v>0</v>
      </c>
      <c r="E1870">
        <v>0</v>
      </c>
      <c r="F1870">
        <v>0</v>
      </c>
      <c r="G1870" s="10">
        <v>8</v>
      </c>
      <c r="H1870">
        <v>0</v>
      </c>
      <c r="J1870" t="s">
        <v>18</v>
      </c>
      <c r="K1870" t="s">
        <v>18</v>
      </c>
      <c r="L1870" t="s">
        <v>75</v>
      </c>
      <c r="M1870" s="39" t="s">
        <v>8916</v>
      </c>
      <c r="N1870" s="38" t="s">
        <v>8899</v>
      </c>
      <c r="O1870" s="38" t="s">
        <v>8899</v>
      </c>
      <c r="P1870" s="38" t="s">
        <v>8899</v>
      </c>
    </row>
    <row r="1871" spans="1:16" x14ac:dyDescent="0.3">
      <c r="A1871" t="s">
        <v>2050</v>
      </c>
      <c r="B1871" s="3">
        <v>8</v>
      </c>
      <c r="C1871">
        <v>0</v>
      </c>
      <c r="D1871">
        <v>0</v>
      </c>
      <c r="E1871" s="10">
        <v>8</v>
      </c>
      <c r="F1871">
        <v>0</v>
      </c>
      <c r="G1871">
        <v>0</v>
      </c>
      <c r="H1871">
        <v>0</v>
      </c>
      <c r="J1871" t="s">
        <v>17</v>
      </c>
      <c r="K1871" t="s">
        <v>17</v>
      </c>
      <c r="L1871" t="s">
        <v>75</v>
      </c>
      <c r="M1871" s="39" t="s">
        <v>8916</v>
      </c>
      <c r="N1871" s="38" t="s">
        <v>8899</v>
      </c>
      <c r="O1871" s="38" t="s">
        <v>8899</v>
      </c>
      <c r="P1871" s="38" t="s">
        <v>8899</v>
      </c>
    </row>
    <row r="1872" spans="1:16" x14ac:dyDescent="0.3">
      <c r="A1872" t="s">
        <v>1970</v>
      </c>
      <c r="B1872" s="3">
        <v>8</v>
      </c>
      <c r="C1872">
        <v>0</v>
      </c>
      <c r="D1872">
        <v>0</v>
      </c>
      <c r="E1872">
        <v>0</v>
      </c>
      <c r="F1872" s="10">
        <v>8</v>
      </c>
      <c r="G1872">
        <v>0</v>
      </c>
      <c r="H1872">
        <v>0</v>
      </c>
      <c r="J1872" t="s">
        <v>51</v>
      </c>
      <c r="K1872" t="s">
        <v>81</v>
      </c>
      <c r="L1872" t="s">
        <v>75</v>
      </c>
      <c r="M1872" s="39" t="s">
        <v>8916</v>
      </c>
      <c r="N1872" s="38" t="s">
        <v>8899</v>
      </c>
      <c r="O1872" s="38" t="s">
        <v>8899</v>
      </c>
      <c r="P1872" s="38" t="s">
        <v>8899</v>
      </c>
    </row>
    <row r="1873" spans="1:16" x14ac:dyDescent="0.3">
      <c r="A1873" t="s">
        <v>2039</v>
      </c>
      <c r="B1873" s="3">
        <v>8</v>
      </c>
      <c r="C1873">
        <v>0</v>
      </c>
      <c r="D1873">
        <v>0</v>
      </c>
      <c r="E1873" s="10">
        <v>8</v>
      </c>
      <c r="F1873">
        <v>0</v>
      </c>
      <c r="G1873">
        <v>0</v>
      </c>
      <c r="H1873">
        <v>0</v>
      </c>
      <c r="J1873" t="s">
        <v>17</v>
      </c>
      <c r="K1873" t="s">
        <v>17</v>
      </c>
      <c r="L1873" t="s">
        <v>75</v>
      </c>
      <c r="M1873" s="39" t="s">
        <v>8916</v>
      </c>
      <c r="N1873" s="38" t="s">
        <v>8899</v>
      </c>
      <c r="O1873" s="38" t="s">
        <v>8899</v>
      </c>
      <c r="P1873" s="38" t="s">
        <v>8899</v>
      </c>
    </row>
    <row r="1874" spans="1:16" x14ac:dyDescent="0.3">
      <c r="A1874" t="s">
        <v>1927</v>
      </c>
      <c r="B1874" s="3">
        <v>8</v>
      </c>
      <c r="C1874">
        <v>0</v>
      </c>
      <c r="D1874">
        <v>0</v>
      </c>
      <c r="E1874">
        <v>0</v>
      </c>
      <c r="F1874">
        <v>0</v>
      </c>
      <c r="G1874" s="10">
        <v>8</v>
      </c>
      <c r="H1874">
        <v>0</v>
      </c>
      <c r="J1874" t="s">
        <v>18</v>
      </c>
      <c r="K1874" t="s">
        <v>18</v>
      </c>
      <c r="L1874" t="s">
        <v>75</v>
      </c>
      <c r="M1874" s="39" t="s">
        <v>8916</v>
      </c>
      <c r="N1874" s="38" t="s">
        <v>8899</v>
      </c>
      <c r="O1874" s="38" t="s">
        <v>8899</v>
      </c>
      <c r="P1874" s="38" t="s">
        <v>8899</v>
      </c>
    </row>
    <row r="1875" spans="1:16" x14ac:dyDescent="0.3">
      <c r="A1875" t="s">
        <v>2105</v>
      </c>
      <c r="B1875" s="3">
        <v>8</v>
      </c>
      <c r="C1875">
        <v>0</v>
      </c>
      <c r="D1875" s="10">
        <v>8</v>
      </c>
      <c r="E1875">
        <v>0</v>
      </c>
      <c r="F1875">
        <v>0</v>
      </c>
      <c r="G1875">
        <v>0</v>
      </c>
      <c r="H1875">
        <v>0</v>
      </c>
      <c r="J1875" t="s">
        <v>16</v>
      </c>
      <c r="K1875" t="s">
        <v>16</v>
      </c>
      <c r="L1875" t="s">
        <v>75</v>
      </c>
      <c r="M1875" s="39" t="s">
        <v>8916</v>
      </c>
      <c r="N1875" s="38" t="s">
        <v>8899</v>
      </c>
      <c r="O1875" s="38" t="s">
        <v>8899</v>
      </c>
      <c r="P1875" s="38" t="s">
        <v>8899</v>
      </c>
    </row>
    <row r="1876" spans="1:16" x14ac:dyDescent="0.3">
      <c r="A1876" t="s">
        <v>2011</v>
      </c>
      <c r="B1876" s="3">
        <v>8</v>
      </c>
      <c r="C1876">
        <v>0</v>
      </c>
      <c r="D1876">
        <v>0</v>
      </c>
      <c r="E1876">
        <v>0</v>
      </c>
      <c r="F1876" s="10">
        <v>8</v>
      </c>
      <c r="G1876">
        <v>0</v>
      </c>
      <c r="H1876">
        <v>0</v>
      </c>
      <c r="J1876" t="s">
        <v>51</v>
      </c>
      <c r="K1876" t="s">
        <v>81</v>
      </c>
      <c r="L1876" t="s">
        <v>75</v>
      </c>
      <c r="M1876" s="39" t="s">
        <v>8916</v>
      </c>
      <c r="N1876" s="38" t="s">
        <v>8899</v>
      </c>
      <c r="O1876" s="38" t="s">
        <v>8899</v>
      </c>
      <c r="P1876" s="38" t="s">
        <v>8899</v>
      </c>
    </row>
    <row r="1877" spans="1:16" x14ac:dyDescent="0.3">
      <c r="A1877" t="s">
        <v>2061</v>
      </c>
      <c r="B1877" s="3">
        <v>8</v>
      </c>
      <c r="C1877">
        <v>0</v>
      </c>
      <c r="D1877">
        <v>0</v>
      </c>
      <c r="E1877" s="10">
        <v>8</v>
      </c>
      <c r="F1877">
        <v>0</v>
      </c>
      <c r="G1877">
        <v>0</v>
      </c>
      <c r="H1877">
        <v>0</v>
      </c>
      <c r="J1877" t="s">
        <v>17</v>
      </c>
      <c r="K1877" t="s">
        <v>17</v>
      </c>
      <c r="L1877" t="s">
        <v>75</v>
      </c>
      <c r="M1877" s="39" t="s">
        <v>8916</v>
      </c>
      <c r="N1877" s="38" t="s">
        <v>8899</v>
      </c>
      <c r="O1877" s="38" t="s">
        <v>8899</v>
      </c>
      <c r="P1877" s="38" t="s">
        <v>8899</v>
      </c>
    </row>
    <row r="1878" spans="1:16" x14ac:dyDescent="0.3">
      <c r="A1878" t="s">
        <v>2043</v>
      </c>
      <c r="B1878" s="3">
        <v>8</v>
      </c>
      <c r="C1878">
        <v>0</v>
      </c>
      <c r="D1878">
        <v>0</v>
      </c>
      <c r="E1878" s="10">
        <v>8</v>
      </c>
      <c r="F1878">
        <v>0</v>
      </c>
      <c r="G1878">
        <v>0</v>
      </c>
      <c r="H1878">
        <v>0</v>
      </c>
      <c r="J1878" t="s">
        <v>17</v>
      </c>
      <c r="K1878" t="s">
        <v>17</v>
      </c>
      <c r="L1878" t="s">
        <v>75</v>
      </c>
      <c r="M1878" s="39" t="s">
        <v>8916</v>
      </c>
      <c r="N1878" s="38" t="s">
        <v>8899</v>
      </c>
      <c r="O1878" s="38" t="s">
        <v>8899</v>
      </c>
      <c r="P1878" s="38" t="s">
        <v>8899</v>
      </c>
    </row>
    <row r="1879" spans="1:16" x14ac:dyDescent="0.3">
      <c r="A1879" t="s">
        <v>2032</v>
      </c>
      <c r="B1879" s="3">
        <v>8</v>
      </c>
      <c r="C1879" s="10">
        <v>8</v>
      </c>
      <c r="D1879">
        <v>0</v>
      </c>
      <c r="E1879">
        <v>0</v>
      </c>
      <c r="F1879">
        <v>0</v>
      </c>
      <c r="G1879">
        <v>0</v>
      </c>
      <c r="H1879">
        <v>0</v>
      </c>
      <c r="J1879" t="s">
        <v>15</v>
      </c>
      <c r="K1879" t="s">
        <v>99</v>
      </c>
      <c r="L1879" t="s">
        <v>75</v>
      </c>
      <c r="M1879" s="39" t="s">
        <v>8916</v>
      </c>
      <c r="N1879" s="38" t="s">
        <v>8899</v>
      </c>
      <c r="O1879" s="38" t="s">
        <v>8899</v>
      </c>
      <c r="P1879" s="38" t="s">
        <v>8899</v>
      </c>
    </row>
    <row r="1880" spans="1:16" x14ac:dyDescent="0.3">
      <c r="A1880" t="s">
        <v>1914</v>
      </c>
      <c r="B1880" s="3">
        <v>8</v>
      </c>
      <c r="C1880">
        <v>0</v>
      </c>
      <c r="D1880">
        <v>0</v>
      </c>
      <c r="E1880">
        <v>0</v>
      </c>
      <c r="F1880">
        <v>0</v>
      </c>
      <c r="G1880" s="10">
        <v>8</v>
      </c>
      <c r="H1880">
        <v>0</v>
      </c>
      <c r="J1880" t="s">
        <v>18</v>
      </c>
      <c r="K1880" t="s">
        <v>18</v>
      </c>
      <c r="L1880" t="s">
        <v>75</v>
      </c>
      <c r="M1880" s="39" t="s">
        <v>8916</v>
      </c>
      <c r="N1880" s="38" t="s">
        <v>8899</v>
      </c>
      <c r="O1880" s="38" t="s">
        <v>8899</v>
      </c>
      <c r="P1880" s="38" t="s">
        <v>8899</v>
      </c>
    </row>
    <row r="1881" spans="1:16" x14ac:dyDescent="0.3">
      <c r="A1881" t="s">
        <v>2018</v>
      </c>
      <c r="B1881" s="3">
        <v>8</v>
      </c>
      <c r="C1881" s="10">
        <v>8</v>
      </c>
      <c r="D1881">
        <v>0</v>
      </c>
      <c r="E1881">
        <v>0</v>
      </c>
      <c r="F1881">
        <v>0</v>
      </c>
      <c r="G1881">
        <v>0</v>
      </c>
      <c r="H1881">
        <v>0</v>
      </c>
      <c r="J1881" t="s">
        <v>15</v>
      </c>
      <c r="K1881" t="s">
        <v>99</v>
      </c>
      <c r="L1881" t="s">
        <v>75</v>
      </c>
      <c r="M1881" s="39" t="s">
        <v>8916</v>
      </c>
      <c r="N1881" s="38" t="s">
        <v>8899</v>
      </c>
      <c r="O1881" s="38" t="s">
        <v>8899</v>
      </c>
      <c r="P1881" s="38" t="s">
        <v>8899</v>
      </c>
    </row>
    <row r="1882" spans="1:16" x14ac:dyDescent="0.3">
      <c r="A1882" t="s">
        <v>1996</v>
      </c>
      <c r="B1882" s="3">
        <v>8</v>
      </c>
      <c r="C1882">
        <v>0</v>
      </c>
      <c r="D1882">
        <v>0</v>
      </c>
      <c r="E1882">
        <v>0</v>
      </c>
      <c r="F1882">
        <v>0</v>
      </c>
      <c r="G1882">
        <v>0</v>
      </c>
      <c r="H1882" s="10">
        <v>8</v>
      </c>
      <c r="J1882" t="s">
        <v>18</v>
      </c>
      <c r="K1882" t="s">
        <v>18</v>
      </c>
      <c r="L1882" t="s">
        <v>75</v>
      </c>
      <c r="M1882" s="39" t="s">
        <v>8916</v>
      </c>
      <c r="N1882" s="38" t="s">
        <v>8899</v>
      </c>
      <c r="O1882" s="38" t="s">
        <v>8899</v>
      </c>
      <c r="P1882" s="38" t="s">
        <v>8899</v>
      </c>
    </row>
    <row r="1883" spans="1:16" x14ac:dyDescent="0.3">
      <c r="A1883" t="s">
        <v>2059</v>
      </c>
      <c r="B1883" s="3">
        <v>8</v>
      </c>
      <c r="C1883">
        <v>0</v>
      </c>
      <c r="D1883">
        <v>0</v>
      </c>
      <c r="E1883" s="10">
        <v>8</v>
      </c>
      <c r="F1883">
        <v>0</v>
      </c>
      <c r="G1883">
        <v>0</v>
      </c>
      <c r="H1883">
        <v>0</v>
      </c>
      <c r="J1883" t="s">
        <v>17</v>
      </c>
      <c r="K1883" t="s">
        <v>17</v>
      </c>
      <c r="L1883" t="s">
        <v>75</v>
      </c>
      <c r="M1883" s="39" t="s">
        <v>8916</v>
      </c>
      <c r="N1883" s="38" t="s">
        <v>8899</v>
      </c>
      <c r="O1883" s="38" t="s">
        <v>8899</v>
      </c>
      <c r="P1883" s="38" t="s">
        <v>8899</v>
      </c>
    </row>
    <row r="1884" spans="1:16" x14ac:dyDescent="0.3">
      <c r="A1884" t="s">
        <v>2010</v>
      </c>
      <c r="B1884" s="3">
        <v>8</v>
      </c>
      <c r="C1884">
        <v>0</v>
      </c>
      <c r="D1884">
        <v>0</v>
      </c>
      <c r="E1884">
        <v>0</v>
      </c>
      <c r="F1884" s="10">
        <v>8</v>
      </c>
      <c r="G1884">
        <v>0</v>
      </c>
      <c r="H1884">
        <v>0</v>
      </c>
      <c r="J1884" t="s">
        <v>51</v>
      </c>
      <c r="K1884" t="s">
        <v>81</v>
      </c>
      <c r="L1884" t="s">
        <v>75</v>
      </c>
      <c r="M1884" s="39" t="s">
        <v>8916</v>
      </c>
      <c r="N1884" s="38" t="s">
        <v>8899</v>
      </c>
      <c r="O1884" s="38" t="s">
        <v>8899</v>
      </c>
      <c r="P1884" s="38" t="s">
        <v>8899</v>
      </c>
    </row>
    <row r="1885" spans="1:16" x14ac:dyDescent="0.3">
      <c r="A1885" t="s">
        <v>2120</v>
      </c>
      <c r="B1885" s="3">
        <v>8</v>
      </c>
      <c r="C1885">
        <v>0</v>
      </c>
      <c r="D1885" s="10">
        <v>8</v>
      </c>
      <c r="E1885">
        <v>0</v>
      </c>
      <c r="F1885">
        <v>0</v>
      </c>
      <c r="G1885">
        <v>0</v>
      </c>
      <c r="H1885">
        <v>0</v>
      </c>
      <c r="J1885" t="s">
        <v>16</v>
      </c>
      <c r="K1885" t="s">
        <v>16</v>
      </c>
      <c r="L1885" t="s">
        <v>75</v>
      </c>
      <c r="M1885" s="39" t="s">
        <v>8916</v>
      </c>
      <c r="N1885" s="38" t="s">
        <v>8899</v>
      </c>
      <c r="O1885" s="38" t="s">
        <v>8899</v>
      </c>
      <c r="P1885" s="38" t="s">
        <v>8899</v>
      </c>
    </row>
    <row r="1886" spans="1:16" x14ac:dyDescent="0.3">
      <c r="A1886" t="s">
        <v>2023</v>
      </c>
      <c r="B1886" s="3">
        <v>8</v>
      </c>
      <c r="C1886" s="10">
        <v>8</v>
      </c>
      <c r="D1886">
        <v>0</v>
      </c>
      <c r="E1886">
        <v>0</v>
      </c>
      <c r="F1886">
        <v>0</v>
      </c>
      <c r="G1886">
        <v>0</v>
      </c>
      <c r="H1886">
        <v>0</v>
      </c>
      <c r="J1886" t="s">
        <v>15</v>
      </c>
      <c r="K1886" t="s">
        <v>99</v>
      </c>
      <c r="L1886" t="s">
        <v>75</v>
      </c>
      <c r="M1886" s="39" t="s">
        <v>8916</v>
      </c>
      <c r="N1886" s="38" t="s">
        <v>8899</v>
      </c>
      <c r="O1886" s="38" t="s">
        <v>8899</v>
      </c>
      <c r="P1886" s="38" t="s">
        <v>8899</v>
      </c>
    </row>
    <row r="1887" spans="1:16" x14ac:dyDescent="0.3">
      <c r="A1887" t="s">
        <v>2033</v>
      </c>
      <c r="B1887" s="3">
        <v>8</v>
      </c>
      <c r="C1887">
        <v>0</v>
      </c>
      <c r="D1887">
        <v>0</v>
      </c>
      <c r="E1887" s="10">
        <v>8</v>
      </c>
      <c r="F1887">
        <v>0</v>
      </c>
      <c r="G1887">
        <v>0</v>
      </c>
      <c r="H1887">
        <v>0</v>
      </c>
      <c r="J1887" t="s">
        <v>17</v>
      </c>
      <c r="K1887" t="s">
        <v>17</v>
      </c>
      <c r="L1887" t="s">
        <v>75</v>
      </c>
      <c r="M1887" s="39" t="s">
        <v>8916</v>
      </c>
      <c r="N1887" s="38" t="s">
        <v>8899</v>
      </c>
      <c r="O1887" s="38" t="s">
        <v>8899</v>
      </c>
      <c r="P1887" s="38" t="s">
        <v>8899</v>
      </c>
    </row>
    <row r="1888" spans="1:16" x14ac:dyDescent="0.3">
      <c r="A1888" t="s">
        <v>2090</v>
      </c>
      <c r="B1888" s="3">
        <v>8</v>
      </c>
      <c r="C1888">
        <v>0</v>
      </c>
      <c r="D1888" s="10">
        <v>8</v>
      </c>
      <c r="E1888">
        <v>0</v>
      </c>
      <c r="F1888">
        <v>0</v>
      </c>
      <c r="G1888">
        <v>0</v>
      </c>
      <c r="H1888">
        <v>0</v>
      </c>
      <c r="J1888" t="s">
        <v>16</v>
      </c>
      <c r="K1888" t="s">
        <v>16</v>
      </c>
      <c r="L1888" t="s">
        <v>75</v>
      </c>
      <c r="M1888" s="39" t="s">
        <v>8916</v>
      </c>
      <c r="N1888" s="38" t="s">
        <v>8899</v>
      </c>
      <c r="O1888" s="38" t="s">
        <v>8899</v>
      </c>
      <c r="P1888" s="38" t="s">
        <v>8899</v>
      </c>
    </row>
    <row r="1889" spans="1:16" x14ac:dyDescent="0.3">
      <c r="A1889" t="s">
        <v>1994</v>
      </c>
      <c r="B1889" s="3">
        <v>8</v>
      </c>
      <c r="C1889" s="10">
        <v>8</v>
      </c>
      <c r="D1889">
        <v>0</v>
      </c>
      <c r="E1889">
        <v>0</v>
      </c>
      <c r="F1889">
        <v>0</v>
      </c>
      <c r="G1889">
        <v>0</v>
      </c>
      <c r="H1889">
        <v>0</v>
      </c>
      <c r="J1889" t="s">
        <v>15</v>
      </c>
      <c r="K1889" t="s">
        <v>99</v>
      </c>
      <c r="L1889" t="s">
        <v>75</v>
      </c>
      <c r="M1889" s="39" t="s">
        <v>8916</v>
      </c>
      <c r="N1889" s="38" t="s">
        <v>8899</v>
      </c>
      <c r="O1889" s="38" t="s">
        <v>8899</v>
      </c>
      <c r="P1889" s="38" t="s">
        <v>8899</v>
      </c>
    </row>
    <row r="1890" spans="1:16" x14ac:dyDescent="0.3">
      <c r="A1890" t="s">
        <v>1933</v>
      </c>
      <c r="B1890" s="3">
        <v>8</v>
      </c>
      <c r="C1890">
        <v>0</v>
      </c>
      <c r="D1890">
        <v>0</v>
      </c>
      <c r="E1890">
        <v>0</v>
      </c>
      <c r="F1890">
        <v>0</v>
      </c>
      <c r="G1890" s="10">
        <v>8</v>
      </c>
      <c r="H1890">
        <v>0</v>
      </c>
      <c r="J1890" t="s">
        <v>18</v>
      </c>
      <c r="K1890" t="s">
        <v>18</v>
      </c>
      <c r="L1890" t="s">
        <v>75</v>
      </c>
      <c r="M1890" s="39" t="s">
        <v>8916</v>
      </c>
      <c r="N1890" s="38" t="s">
        <v>8899</v>
      </c>
      <c r="O1890" s="38" t="s">
        <v>8899</v>
      </c>
      <c r="P1890" s="38" t="s">
        <v>8899</v>
      </c>
    </row>
    <row r="1891" spans="1:16" x14ac:dyDescent="0.3">
      <c r="A1891" t="s">
        <v>2100</v>
      </c>
      <c r="B1891" s="3">
        <v>8</v>
      </c>
      <c r="C1891">
        <v>0</v>
      </c>
      <c r="D1891" s="10">
        <v>8</v>
      </c>
      <c r="E1891">
        <v>0</v>
      </c>
      <c r="F1891">
        <v>0</v>
      </c>
      <c r="G1891">
        <v>0</v>
      </c>
      <c r="H1891">
        <v>0</v>
      </c>
      <c r="J1891" t="s">
        <v>16</v>
      </c>
      <c r="K1891" t="s">
        <v>16</v>
      </c>
      <c r="L1891" t="s">
        <v>75</v>
      </c>
      <c r="M1891" s="39" t="s">
        <v>8916</v>
      </c>
      <c r="N1891" s="38" t="s">
        <v>8899</v>
      </c>
      <c r="O1891" s="38" t="s">
        <v>8899</v>
      </c>
      <c r="P1891" s="38" t="s">
        <v>8899</v>
      </c>
    </row>
    <row r="1892" spans="1:16" x14ac:dyDescent="0.3">
      <c r="A1892" t="s">
        <v>2034</v>
      </c>
      <c r="B1892" s="3">
        <v>8</v>
      </c>
      <c r="C1892">
        <v>0</v>
      </c>
      <c r="D1892">
        <v>0</v>
      </c>
      <c r="E1892" s="10">
        <v>8</v>
      </c>
      <c r="F1892">
        <v>0</v>
      </c>
      <c r="G1892">
        <v>0</v>
      </c>
      <c r="H1892">
        <v>0</v>
      </c>
      <c r="J1892" t="s">
        <v>17</v>
      </c>
      <c r="K1892" t="s">
        <v>17</v>
      </c>
      <c r="L1892" t="s">
        <v>75</v>
      </c>
      <c r="M1892" s="39" t="s">
        <v>8916</v>
      </c>
      <c r="N1892" s="38" t="s">
        <v>8899</v>
      </c>
      <c r="O1892" s="38" t="s">
        <v>8899</v>
      </c>
      <c r="P1892" s="38" t="s">
        <v>8899</v>
      </c>
    </row>
    <row r="1893" spans="1:16" x14ac:dyDescent="0.3">
      <c r="A1893" t="s">
        <v>2079</v>
      </c>
      <c r="B1893" s="3">
        <v>8</v>
      </c>
      <c r="C1893">
        <v>0</v>
      </c>
      <c r="D1893" s="10">
        <v>8</v>
      </c>
      <c r="E1893">
        <v>0</v>
      </c>
      <c r="F1893">
        <v>0</v>
      </c>
      <c r="G1893">
        <v>0</v>
      </c>
      <c r="H1893">
        <v>0</v>
      </c>
      <c r="J1893" t="s">
        <v>16</v>
      </c>
      <c r="K1893" t="s">
        <v>16</v>
      </c>
      <c r="L1893" t="s">
        <v>75</v>
      </c>
      <c r="M1893" s="39" t="s">
        <v>8916</v>
      </c>
      <c r="N1893" s="38" t="s">
        <v>8899</v>
      </c>
      <c r="O1893" s="38" t="s">
        <v>8899</v>
      </c>
      <c r="P1893" s="38" t="s">
        <v>8899</v>
      </c>
    </row>
    <row r="1894" spans="1:16" x14ac:dyDescent="0.3">
      <c r="A1894" t="s">
        <v>2044</v>
      </c>
      <c r="B1894" s="3">
        <v>8</v>
      </c>
      <c r="C1894">
        <v>0</v>
      </c>
      <c r="D1894">
        <v>0</v>
      </c>
      <c r="E1894" s="10">
        <v>8</v>
      </c>
      <c r="F1894">
        <v>0</v>
      </c>
      <c r="G1894">
        <v>0</v>
      </c>
      <c r="H1894">
        <v>0</v>
      </c>
      <c r="J1894" t="s">
        <v>17</v>
      </c>
      <c r="K1894" t="s">
        <v>17</v>
      </c>
      <c r="L1894" t="s">
        <v>75</v>
      </c>
      <c r="M1894" s="39" t="s">
        <v>8916</v>
      </c>
      <c r="N1894" s="38" t="s">
        <v>8899</v>
      </c>
      <c r="O1894" s="38" t="s">
        <v>8899</v>
      </c>
      <c r="P1894" s="38" t="s">
        <v>8899</v>
      </c>
    </row>
    <row r="1895" spans="1:16" x14ac:dyDescent="0.3">
      <c r="A1895" t="s">
        <v>1925</v>
      </c>
      <c r="B1895" s="3">
        <v>8</v>
      </c>
      <c r="C1895">
        <v>0</v>
      </c>
      <c r="D1895">
        <v>0</v>
      </c>
      <c r="E1895">
        <v>0</v>
      </c>
      <c r="F1895">
        <v>0</v>
      </c>
      <c r="G1895" s="10">
        <v>8</v>
      </c>
      <c r="H1895">
        <v>0</v>
      </c>
      <c r="J1895" t="s">
        <v>18</v>
      </c>
      <c r="K1895" t="s">
        <v>18</v>
      </c>
      <c r="L1895" t="s">
        <v>75</v>
      </c>
      <c r="M1895" s="39" t="s">
        <v>8916</v>
      </c>
      <c r="N1895" s="38" t="s">
        <v>8899</v>
      </c>
      <c r="O1895" s="38" t="s">
        <v>8899</v>
      </c>
      <c r="P1895" s="38" t="s">
        <v>8899</v>
      </c>
    </row>
    <row r="1896" spans="1:16" x14ac:dyDescent="0.3">
      <c r="A1896" t="s">
        <v>2020</v>
      </c>
      <c r="B1896" s="3">
        <v>8</v>
      </c>
      <c r="C1896" s="10">
        <v>8</v>
      </c>
      <c r="D1896">
        <v>0</v>
      </c>
      <c r="E1896">
        <v>0</v>
      </c>
      <c r="F1896">
        <v>0</v>
      </c>
      <c r="G1896">
        <v>0</v>
      </c>
      <c r="H1896">
        <v>0</v>
      </c>
      <c r="J1896" t="s">
        <v>15</v>
      </c>
      <c r="K1896" t="s">
        <v>99</v>
      </c>
      <c r="L1896" t="s">
        <v>75</v>
      </c>
      <c r="M1896" s="39" t="s">
        <v>8916</v>
      </c>
      <c r="N1896" s="38" t="s">
        <v>8899</v>
      </c>
      <c r="O1896" s="38" t="s">
        <v>8899</v>
      </c>
      <c r="P1896" s="38" t="s">
        <v>8899</v>
      </c>
    </row>
    <row r="1897" spans="1:16" x14ac:dyDescent="0.3">
      <c r="A1897" t="s">
        <v>2047</v>
      </c>
      <c r="B1897" s="3">
        <v>8</v>
      </c>
      <c r="C1897">
        <v>0</v>
      </c>
      <c r="D1897">
        <v>0</v>
      </c>
      <c r="E1897" s="10">
        <v>8</v>
      </c>
      <c r="F1897">
        <v>0</v>
      </c>
      <c r="G1897">
        <v>0</v>
      </c>
      <c r="H1897">
        <v>0</v>
      </c>
      <c r="J1897" t="s">
        <v>17</v>
      </c>
      <c r="K1897" t="s">
        <v>17</v>
      </c>
      <c r="L1897" t="s">
        <v>75</v>
      </c>
      <c r="M1897" s="39" t="s">
        <v>8916</v>
      </c>
      <c r="N1897" s="38" t="s">
        <v>8899</v>
      </c>
      <c r="O1897" s="38" t="s">
        <v>8899</v>
      </c>
      <c r="P1897" s="38" t="s">
        <v>8899</v>
      </c>
    </row>
    <row r="1898" spans="1:16" x14ac:dyDescent="0.3">
      <c r="A1898" t="s">
        <v>2099</v>
      </c>
      <c r="B1898" s="3">
        <v>8</v>
      </c>
      <c r="C1898">
        <v>0</v>
      </c>
      <c r="D1898" s="10">
        <v>8</v>
      </c>
      <c r="E1898">
        <v>0</v>
      </c>
      <c r="F1898">
        <v>0</v>
      </c>
      <c r="G1898">
        <v>0</v>
      </c>
      <c r="H1898">
        <v>0</v>
      </c>
      <c r="J1898" t="s">
        <v>16</v>
      </c>
      <c r="K1898" t="s">
        <v>16</v>
      </c>
      <c r="L1898" t="s">
        <v>75</v>
      </c>
      <c r="M1898" s="39" t="s">
        <v>8916</v>
      </c>
      <c r="N1898" s="38" t="s">
        <v>8899</v>
      </c>
      <c r="O1898" s="38" t="s">
        <v>8899</v>
      </c>
      <c r="P1898" s="38" t="s">
        <v>8899</v>
      </c>
    </row>
    <row r="1899" spans="1:16" x14ac:dyDescent="0.3">
      <c r="A1899" t="s">
        <v>2078</v>
      </c>
      <c r="B1899" s="3">
        <v>8</v>
      </c>
      <c r="C1899">
        <v>0</v>
      </c>
      <c r="D1899" s="10">
        <v>8</v>
      </c>
      <c r="E1899">
        <v>0</v>
      </c>
      <c r="F1899">
        <v>0</v>
      </c>
      <c r="G1899">
        <v>0</v>
      </c>
      <c r="H1899">
        <v>0</v>
      </c>
      <c r="J1899" t="s">
        <v>16</v>
      </c>
      <c r="K1899" t="s">
        <v>16</v>
      </c>
      <c r="L1899" t="s">
        <v>75</v>
      </c>
      <c r="M1899" s="39" t="s">
        <v>8916</v>
      </c>
      <c r="N1899" s="38" t="s">
        <v>8899</v>
      </c>
      <c r="O1899" s="38" t="s">
        <v>8899</v>
      </c>
      <c r="P1899" s="38" t="s">
        <v>8899</v>
      </c>
    </row>
    <row r="1900" spans="1:16" x14ac:dyDescent="0.3">
      <c r="A1900" t="s">
        <v>2016</v>
      </c>
      <c r="B1900" s="3">
        <v>8</v>
      </c>
      <c r="C1900" s="10">
        <v>8</v>
      </c>
      <c r="D1900">
        <v>0</v>
      </c>
      <c r="E1900">
        <v>0</v>
      </c>
      <c r="F1900">
        <v>0</v>
      </c>
      <c r="G1900">
        <v>0</v>
      </c>
      <c r="H1900">
        <v>0</v>
      </c>
      <c r="J1900" t="s">
        <v>15</v>
      </c>
      <c r="K1900" t="s">
        <v>99</v>
      </c>
      <c r="L1900" t="s">
        <v>75</v>
      </c>
      <c r="M1900" s="39" t="s">
        <v>8916</v>
      </c>
      <c r="N1900" s="38" t="s">
        <v>8899</v>
      </c>
      <c r="O1900" s="38" t="s">
        <v>8899</v>
      </c>
      <c r="P1900" s="38" t="s">
        <v>8899</v>
      </c>
    </row>
    <row r="1901" spans="1:16" x14ac:dyDescent="0.3">
      <c r="A1901" t="s">
        <v>1924</v>
      </c>
      <c r="B1901" s="3">
        <v>8</v>
      </c>
      <c r="C1901">
        <v>0</v>
      </c>
      <c r="D1901">
        <v>0</v>
      </c>
      <c r="E1901">
        <v>0</v>
      </c>
      <c r="F1901">
        <v>0</v>
      </c>
      <c r="G1901" s="10">
        <v>8</v>
      </c>
      <c r="H1901">
        <v>0</v>
      </c>
      <c r="J1901" t="s">
        <v>18</v>
      </c>
      <c r="K1901" t="s">
        <v>18</v>
      </c>
      <c r="L1901" t="s">
        <v>75</v>
      </c>
      <c r="M1901" s="39" t="s">
        <v>8916</v>
      </c>
      <c r="N1901" s="38" t="s">
        <v>8899</v>
      </c>
      <c r="O1901" s="38" t="s">
        <v>8899</v>
      </c>
      <c r="P1901" s="38" t="s">
        <v>8899</v>
      </c>
    </row>
    <row r="1902" spans="1:16" x14ac:dyDescent="0.3">
      <c r="A1902" t="s">
        <v>1941</v>
      </c>
      <c r="B1902" s="3">
        <v>8</v>
      </c>
      <c r="C1902">
        <v>0</v>
      </c>
      <c r="D1902">
        <v>0</v>
      </c>
      <c r="E1902">
        <v>0</v>
      </c>
      <c r="F1902">
        <v>0</v>
      </c>
      <c r="G1902" s="10">
        <v>8</v>
      </c>
      <c r="H1902">
        <v>0</v>
      </c>
      <c r="J1902" t="s">
        <v>18</v>
      </c>
      <c r="K1902" t="s">
        <v>18</v>
      </c>
      <c r="L1902" t="s">
        <v>75</v>
      </c>
      <c r="M1902" s="39" t="s">
        <v>8916</v>
      </c>
      <c r="N1902" s="38" t="s">
        <v>8899</v>
      </c>
      <c r="O1902" s="38" t="s">
        <v>8899</v>
      </c>
      <c r="P1902" s="38" t="s">
        <v>8899</v>
      </c>
    </row>
    <row r="1903" spans="1:16" x14ac:dyDescent="0.3">
      <c r="A1903" t="s">
        <v>1973</v>
      </c>
      <c r="B1903" s="3">
        <v>8</v>
      </c>
      <c r="C1903">
        <v>0</v>
      </c>
      <c r="D1903">
        <v>0</v>
      </c>
      <c r="E1903">
        <v>0</v>
      </c>
      <c r="F1903">
        <v>0</v>
      </c>
      <c r="G1903">
        <v>3</v>
      </c>
      <c r="H1903">
        <v>5</v>
      </c>
      <c r="J1903" t="s">
        <v>18</v>
      </c>
      <c r="K1903" t="s">
        <v>18</v>
      </c>
      <c r="L1903" t="s">
        <v>75</v>
      </c>
      <c r="M1903" s="39" t="s">
        <v>8916</v>
      </c>
      <c r="N1903" s="38" t="s">
        <v>8899</v>
      </c>
      <c r="O1903" s="38" t="s">
        <v>8899</v>
      </c>
      <c r="P1903" s="38" t="s">
        <v>8899</v>
      </c>
    </row>
    <row r="1904" spans="1:16" x14ac:dyDescent="0.3">
      <c r="A1904" t="s">
        <v>1992</v>
      </c>
      <c r="B1904" s="3">
        <v>8</v>
      </c>
      <c r="C1904">
        <v>0</v>
      </c>
      <c r="D1904">
        <v>0</v>
      </c>
      <c r="E1904">
        <v>0</v>
      </c>
      <c r="F1904" s="10">
        <v>8</v>
      </c>
      <c r="G1904">
        <v>0</v>
      </c>
      <c r="H1904">
        <v>0</v>
      </c>
      <c r="J1904" t="s">
        <v>51</v>
      </c>
      <c r="K1904" t="s">
        <v>81</v>
      </c>
      <c r="L1904" t="s">
        <v>75</v>
      </c>
      <c r="M1904" s="39" t="s">
        <v>8916</v>
      </c>
      <c r="N1904" s="38" t="s">
        <v>8899</v>
      </c>
      <c r="O1904" s="38" t="s">
        <v>8899</v>
      </c>
      <c r="P1904" s="38" t="s">
        <v>8899</v>
      </c>
    </row>
    <row r="1905" spans="1:16" x14ac:dyDescent="0.3">
      <c r="A1905" t="s">
        <v>1935</v>
      </c>
      <c r="B1905" s="3">
        <v>8</v>
      </c>
      <c r="C1905">
        <v>0</v>
      </c>
      <c r="D1905">
        <v>0</v>
      </c>
      <c r="E1905">
        <v>0</v>
      </c>
      <c r="F1905">
        <v>0</v>
      </c>
      <c r="G1905" s="10">
        <v>8</v>
      </c>
      <c r="H1905">
        <v>0</v>
      </c>
      <c r="J1905" t="s">
        <v>18</v>
      </c>
      <c r="K1905" t="s">
        <v>18</v>
      </c>
      <c r="L1905" t="s">
        <v>75</v>
      </c>
      <c r="M1905" s="39" t="s">
        <v>8916</v>
      </c>
      <c r="N1905" s="38" t="s">
        <v>8899</v>
      </c>
      <c r="O1905" s="38" t="s">
        <v>8899</v>
      </c>
      <c r="P1905" s="38" t="s">
        <v>8899</v>
      </c>
    </row>
    <row r="1906" spans="1:16" x14ac:dyDescent="0.3">
      <c r="A1906" t="s">
        <v>2091</v>
      </c>
      <c r="B1906" s="3">
        <v>8</v>
      </c>
      <c r="C1906">
        <v>0</v>
      </c>
      <c r="D1906" s="10">
        <v>8</v>
      </c>
      <c r="E1906">
        <v>0</v>
      </c>
      <c r="F1906">
        <v>0</v>
      </c>
      <c r="G1906">
        <v>0</v>
      </c>
      <c r="H1906">
        <v>0</v>
      </c>
      <c r="J1906" t="s">
        <v>16</v>
      </c>
      <c r="K1906" t="s">
        <v>16</v>
      </c>
      <c r="L1906" t="s">
        <v>75</v>
      </c>
      <c r="M1906" s="39" t="s">
        <v>8916</v>
      </c>
      <c r="N1906" s="38" t="s">
        <v>8899</v>
      </c>
      <c r="O1906" s="38" t="s">
        <v>8899</v>
      </c>
      <c r="P1906" s="38" t="s">
        <v>8899</v>
      </c>
    </row>
    <row r="1907" spans="1:16" x14ac:dyDescent="0.3">
      <c r="A1907" t="s">
        <v>2083</v>
      </c>
      <c r="B1907" s="3">
        <v>8</v>
      </c>
      <c r="C1907">
        <v>0</v>
      </c>
      <c r="D1907" s="10">
        <v>8</v>
      </c>
      <c r="E1907">
        <v>0</v>
      </c>
      <c r="F1907">
        <v>0</v>
      </c>
      <c r="G1907">
        <v>0</v>
      </c>
      <c r="H1907">
        <v>0</v>
      </c>
      <c r="J1907" t="s">
        <v>16</v>
      </c>
      <c r="K1907" t="s">
        <v>16</v>
      </c>
      <c r="L1907" t="s">
        <v>75</v>
      </c>
      <c r="M1907" s="39" t="s">
        <v>8916</v>
      </c>
      <c r="N1907" s="38" t="s">
        <v>8899</v>
      </c>
      <c r="O1907" s="38" t="s">
        <v>8899</v>
      </c>
      <c r="P1907" s="38" t="s">
        <v>8899</v>
      </c>
    </row>
    <row r="1908" spans="1:16" x14ac:dyDescent="0.3">
      <c r="A1908" t="s">
        <v>1991</v>
      </c>
      <c r="B1908" s="3">
        <v>8</v>
      </c>
      <c r="C1908">
        <v>0</v>
      </c>
      <c r="D1908">
        <v>0</v>
      </c>
      <c r="E1908">
        <v>0</v>
      </c>
      <c r="F1908">
        <v>0</v>
      </c>
      <c r="G1908">
        <v>7</v>
      </c>
      <c r="H1908">
        <v>1</v>
      </c>
      <c r="J1908" t="s">
        <v>18</v>
      </c>
      <c r="K1908" t="s">
        <v>18</v>
      </c>
      <c r="L1908" t="s">
        <v>75</v>
      </c>
      <c r="M1908" s="39" t="s">
        <v>8916</v>
      </c>
      <c r="N1908" s="38" t="s">
        <v>8899</v>
      </c>
      <c r="O1908" s="38" t="s">
        <v>8899</v>
      </c>
      <c r="P1908" s="38" t="s">
        <v>8899</v>
      </c>
    </row>
    <row r="1909" spans="1:16" x14ac:dyDescent="0.3">
      <c r="A1909" t="s">
        <v>2008</v>
      </c>
      <c r="B1909" s="3">
        <v>8</v>
      </c>
      <c r="C1909">
        <v>0</v>
      </c>
      <c r="D1909">
        <v>0</v>
      </c>
      <c r="E1909">
        <v>0</v>
      </c>
      <c r="F1909" s="10">
        <v>8</v>
      </c>
      <c r="G1909">
        <v>0</v>
      </c>
      <c r="H1909">
        <v>0</v>
      </c>
      <c r="J1909" t="s">
        <v>51</v>
      </c>
      <c r="K1909" t="s">
        <v>81</v>
      </c>
      <c r="L1909" t="s">
        <v>75</v>
      </c>
      <c r="M1909" s="39" t="s">
        <v>8916</v>
      </c>
      <c r="N1909" s="38" t="s">
        <v>8899</v>
      </c>
      <c r="O1909" s="38" t="s">
        <v>8899</v>
      </c>
      <c r="P1909" s="38" t="s">
        <v>8899</v>
      </c>
    </row>
    <row r="1910" spans="1:16" x14ac:dyDescent="0.3">
      <c r="A1910" t="s">
        <v>2015</v>
      </c>
      <c r="B1910" s="3">
        <v>8</v>
      </c>
      <c r="C1910" s="10">
        <v>8</v>
      </c>
      <c r="D1910">
        <v>0</v>
      </c>
      <c r="E1910">
        <v>0</v>
      </c>
      <c r="F1910">
        <v>0</v>
      </c>
      <c r="G1910">
        <v>0</v>
      </c>
      <c r="H1910">
        <v>0</v>
      </c>
      <c r="J1910" t="s">
        <v>15</v>
      </c>
      <c r="K1910" t="s">
        <v>99</v>
      </c>
      <c r="L1910" t="s">
        <v>75</v>
      </c>
      <c r="M1910" s="39" t="s">
        <v>8916</v>
      </c>
      <c r="N1910" s="38" t="s">
        <v>8899</v>
      </c>
      <c r="O1910" s="38" t="s">
        <v>8899</v>
      </c>
      <c r="P1910" s="38" t="s">
        <v>8899</v>
      </c>
    </row>
    <row r="1911" spans="1:16" x14ac:dyDescent="0.3">
      <c r="A1911" t="s">
        <v>2122</v>
      </c>
      <c r="B1911" s="3">
        <v>8</v>
      </c>
      <c r="C1911">
        <v>0</v>
      </c>
      <c r="D1911" s="10">
        <v>8</v>
      </c>
      <c r="E1911">
        <v>0</v>
      </c>
      <c r="F1911">
        <v>0</v>
      </c>
      <c r="G1911">
        <v>0</v>
      </c>
      <c r="H1911">
        <v>0</v>
      </c>
      <c r="J1911" t="s">
        <v>16</v>
      </c>
      <c r="K1911" t="s">
        <v>16</v>
      </c>
      <c r="L1911" t="s">
        <v>75</v>
      </c>
      <c r="M1911" s="39" t="s">
        <v>8916</v>
      </c>
      <c r="N1911" s="38" t="s">
        <v>8899</v>
      </c>
      <c r="O1911" s="38" t="s">
        <v>8899</v>
      </c>
      <c r="P1911" s="38" t="s">
        <v>8899</v>
      </c>
    </row>
    <row r="1912" spans="1:16" x14ac:dyDescent="0.3">
      <c r="A1912" t="s">
        <v>1917</v>
      </c>
      <c r="B1912" s="3">
        <v>8</v>
      </c>
      <c r="C1912">
        <v>0</v>
      </c>
      <c r="D1912">
        <v>0</v>
      </c>
      <c r="E1912">
        <v>0</v>
      </c>
      <c r="F1912">
        <v>0</v>
      </c>
      <c r="G1912" s="10">
        <v>8</v>
      </c>
      <c r="H1912">
        <v>0</v>
      </c>
      <c r="J1912" t="s">
        <v>18</v>
      </c>
      <c r="K1912" t="s">
        <v>18</v>
      </c>
      <c r="L1912" t="s">
        <v>75</v>
      </c>
      <c r="M1912" s="39" t="s">
        <v>8916</v>
      </c>
      <c r="N1912" s="38" t="s">
        <v>8899</v>
      </c>
      <c r="O1912" s="38" t="s">
        <v>8899</v>
      </c>
      <c r="P1912" s="38" t="s">
        <v>8899</v>
      </c>
    </row>
    <row r="1913" spans="1:16" x14ac:dyDescent="0.3">
      <c r="A1913" t="s">
        <v>1916</v>
      </c>
      <c r="B1913" s="3">
        <v>8</v>
      </c>
      <c r="C1913">
        <v>0</v>
      </c>
      <c r="D1913">
        <v>0</v>
      </c>
      <c r="E1913">
        <v>0</v>
      </c>
      <c r="F1913">
        <v>0</v>
      </c>
      <c r="G1913" s="10">
        <v>8</v>
      </c>
      <c r="H1913">
        <v>0</v>
      </c>
      <c r="J1913" t="s">
        <v>18</v>
      </c>
      <c r="K1913" t="s">
        <v>18</v>
      </c>
      <c r="L1913" t="s">
        <v>75</v>
      </c>
      <c r="M1913" s="39" t="s">
        <v>8916</v>
      </c>
      <c r="N1913" s="38" t="s">
        <v>8899</v>
      </c>
      <c r="O1913" s="38" t="s">
        <v>8899</v>
      </c>
      <c r="P1913" s="38" t="s">
        <v>8899</v>
      </c>
    </row>
    <row r="1914" spans="1:16" x14ac:dyDescent="0.3">
      <c r="A1914" t="s">
        <v>1931</v>
      </c>
      <c r="B1914" s="3">
        <v>8</v>
      </c>
      <c r="C1914">
        <v>0</v>
      </c>
      <c r="D1914">
        <v>0</v>
      </c>
      <c r="E1914">
        <v>0</v>
      </c>
      <c r="F1914">
        <v>0</v>
      </c>
      <c r="G1914" s="10">
        <v>8</v>
      </c>
      <c r="H1914">
        <v>0</v>
      </c>
      <c r="J1914" t="s">
        <v>18</v>
      </c>
      <c r="K1914" t="s">
        <v>18</v>
      </c>
      <c r="L1914" t="s">
        <v>75</v>
      </c>
      <c r="M1914" s="39" t="s">
        <v>8916</v>
      </c>
      <c r="N1914" s="38" t="s">
        <v>8899</v>
      </c>
      <c r="O1914" s="38" t="s">
        <v>8899</v>
      </c>
      <c r="P1914" s="38" t="s">
        <v>8899</v>
      </c>
    </row>
    <row r="1915" spans="1:16" x14ac:dyDescent="0.3">
      <c r="A1915" t="s">
        <v>1950</v>
      </c>
      <c r="B1915" s="3">
        <v>8</v>
      </c>
      <c r="C1915">
        <v>0</v>
      </c>
      <c r="D1915">
        <v>0</v>
      </c>
      <c r="E1915">
        <v>0</v>
      </c>
      <c r="F1915">
        <v>0</v>
      </c>
      <c r="G1915">
        <v>2</v>
      </c>
      <c r="H1915">
        <v>6</v>
      </c>
      <c r="J1915" t="s">
        <v>18</v>
      </c>
      <c r="K1915" t="s">
        <v>18</v>
      </c>
      <c r="L1915" t="s">
        <v>75</v>
      </c>
      <c r="M1915" s="39" t="s">
        <v>8916</v>
      </c>
      <c r="N1915" s="38" t="s">
        <v>8899</v>
      </c>
      <c r="O1915" s="38" t="s">
        <v>8899</v>
      </c>
      <c r="P1915" s="38" t="s">
        <v>8899</v>
      </c>
    </row>
    <row r="1916" spans="1:16" x14ac:dyDescent="0.3">
      <c r="A1916" t="s">
        <v>1920</v>
      </c>
      <c r="B1916" s="3">
        <v>8</v>
      </c>
      <c r="C1916">
        <v>0</v>
      </c>
      <c r="D1916">
        <v>0</v>
      </c>
      <c r="E1916">
        <v>0</v>
      </c>
      <c r="F1916">
        <v>0</v>
      </c>
      <c r="G1916" s="10">
        <v>8</v>
      </c>
      <c r="H1916">
        <v>0</v>
      </c>
      <c r="J1916" t="s">
        <v>18</v>
      </c>
      <c r="K1916" t="s">
        <v>18</v>
      </c>
      <c r="L1916" t="s">
        <v>75</v>
      </c>
      <c r="M1916" s="39" t="s">
        <v>8916</v>
      </c>
      <c r="N1916" s="38" t="s">
        <v>8899</v>
      </c>
      <c r="O1916" s="38" t="s">
        <v>8899</v>
      </c>
      <c r="P1916" s="38" t="s">
        <v>8899</v>
      </c>
    </row>
    <row r="1917" spans="1:16" x14ac:dyDescent="0.3">
      <c r="A1917" t="s">
        <v>1947</v>
      </c>
      <c r="B1917" s="3">
        <v>8</v>
      </c>
      <c r="C1917">
        <v>0</v>
      </c>
      <c r="D1917">
        <v>0</v>
      </c>
      <c r="E1917">
        <v>0</v>
      </c>
      <c r="F1917">
        <v>0</v>
      </c>
      <c r="G1917">
        <v>6</v>
      </c>
      <c r="H1917">
        <v>2</v>
      </c>
      <c r="J1917" t="s">
        <v>18</v>
      </c>
      <c r="K1917" t="s">
        <v>18</v>
      </c>
      <c r="L1917" t="s">
        <v>75</v>
      </c>
      <c r="M1917" s="39" t="s">
        <v>8916</v>
      </c>
      <c r="N1917" s="38" t="s">
        <v>8899</v>
      </c>
      <c r="O1917" s="38" t="s">
        <v>8899</v>
      </c>
      <c r="P1917" s="38" t="s">
        <v>8899</v>
      </c>
    </row>
    <row r="1918" spans="1:16" x14ac:dyDescent="0.3">
      <c r="A1918" t="s">
        <v>1971</v>
      </c>
      <c r="B1918" s="3">
        <v>8</v>
      </c>
      <c r="C1918">
        <v>0</v>
      </c>
      <c r="D1918">
        <v>0</v>
      </c>
      <c r="E1918">
        <v>0</v>
      </c>
      <c r="F1918">
        <v>0</v>
      </c>
      <c r="G1918">
        <v>2</v>
      </c>
      <c r="H1918">
        <v>6</v>
      </c>
      <c r="J1918" t="s">
        <v>18</v>
      </c>
      <c r="K1918" t="s">
        <v>18</v>
      </c>
      <c r="L1918" t="s">
        <v>75</v>
      </c>
      <c r="M1918" s="39" t="s">
        <v>8916</v>
      </c>
      <c r="N1918" s="38" t="s">
        <v>8899</v>
      </c>
      <c r="O1918" s="38" t="s">
        <v>8899</v>
      </c>
      <c r="P1918" s="38" t="s">
        <v>8899</v>
      </c>
    </row>
    <row r="1919" spans="1:16" x14ac:dyDescent="0.3">
      <c r="A1919" t="s">
        <v>1965</v>
      </c>
      <c r="B1919" s="3">
        <v>8</v>
      </c>
      <c r="C1919">
        <v>0</v>
      </c>
      <c r="D1919">
        <v>0</v>
      </c>
      <c r="E1919">
        <v>0</v>
      </c>
      <c r="F1919">
        <v>0</v>
      </c>
      <c r="G1919">
        <v>6</v>
      </c>
      <c r="H1919">
        <v>2</v>
      </c>
      <c r="J1919" t="s">
        <v>18</v>
      </c>
      <c r="K1919" t="s">
        <v>18</v>
      </c>
      <c r="L1919" t="s">
        <v>75</v>
      </c>
      <c r="M1919" s="39" t="s">
        <v>8916</v>
      </c>
      <c r="N1919" s="38" t="s">
        <v>8899</v>
      </c>
      <c r="O1919" s="38" t="s">
        <v>8899</v>
      </c>
      <c r="P1919" s="38" t="s">
        <v>8899</v>
      </c>
    </row>
    <row r="1920" spans="1:16" x14ac:dyDescent="0.3">
      <c r="A1920" t="s">
        <v>2104</v>
      </c>
      <c r="B1920" s="3">
        <v>8</v>
      </c>
      <c r="C1920">
        <v>0</v>
      </c>
      <c r="D1920" s="10">
        <v>8</v>
      </c>
      <c r="E1920">
        <v>0</v>
      </c>
      <c r="F1920">
        <v>0</v>
      </c>
      <c r="G1920">
        <v>0</v>
      </c>
      <c r="H1920">
        <v>0</v>
      </c>
      <c r="J1920" t="s">
        <v>16</v>
      </c>
      <c r="K1920" t="s">
        <v>16</v>
      </c>
      <c r="L1920" t="s">
        <v>75</v>
      </c>
      <c r="M1920" s="39" t="s">
        <v>8916</v>
      </c>
      <c r="N1920" s="38" t="s">
        <v>8899</v>
      </c>
      <c r="O1920" s="38" t="s">
        <v>8899</v>
      </c>
      <c r="P1920" s="38" t="s">
        <v>8899</v>
      </c>
    </row>
    <row r="1921" spans="1:17" x14ac:dyDescent="0.3">
      <c r="A1921" t="s">
        <v>2071</v>
      </c>
      <c r="B1921" s="3">
        <v>8</v>
      </c>
      <c r="C1921">
        <v>0</v>
      </c>
      <c r="D1921" s="10">
        <v>8</v>
      </c>
      <c r="E1921">
        <v>0</v>
      </c>
      <c r="F1921">
        <v>0</v>
      </c>
      <c r="G1921">
        <v>0</v>
      </c>
      <c r="H1921">
        <v>0</v>
      </c>
      <c r="J1921" t="s">
        <v>16</v>
      </c>
      <c r="K1921" t="s">
        <v>16</v>
      </c>
      <c r="L1921" t="s">
        <v>75</v>
      </c>
      <c r="M1921" s="39" t="s">
        <v>8916</v>
      </c>
      <c r="N1921" s="38" t="s">
        <v>8899</v>
      </c>
      <c r="O1921" s="38" t="s">
        <v>8899</v>
      </c>
      <c r="P1921" s="38" t="s">
        <v>8899</v>
      </c>
    </row>
    <row r="1922" spans="1:17" x14ac:dyDescent="0.3">
      <c r="A1922" t="s">
        <v>2053</v>
      </c>
      <c r="B1922" s="3">
        <v>8</v>
      </c>
      <c r="C1922">
        <v>0</v>
      </c>
      <c r="D1922">
        <v>0</v>
      </c>
      <c r="E1922" s="10">
        <v>8</v>
      </c>
      <c r="F1922">
        <v>0</v>
      </c>
      <c r="G1922">
        <v>0</v>
      </c>
      <c r="H1922">
        <v>0</v>
      </c>
      <c r="J1922" t="s">
        <v>17</v>
      </c>
      <c r="K1922" t="s">
        <v>17</v>
      </c>
      <c r="L1922" t="s">
        <v>75</v>
      </c>
      <c r="M1922" s="39" t="s">
        <v>8916</v>
      </c>
      <c r="N1922" s="38" t="s">
        <v>8899</v>
      </c>
      <c r="O1922" s="38" t="s">
        <v>8899</v>
      </c>
      <c r="P1922" s="38" t="s">
        <v>8899</v>
      </c>
    </row>
    <row r="1923" spans="1:17" x14ac:dyDescent="0.3">
      <c r="A1923" t="s">
        <v>2103</v>
      </c>
      <c r="B1923" s="3">
        <v>8</v>
      </c>
      <c r="C1923">
        <v>0</v>
      </c>
      <c r="D1923" s="10">
        <v>8</v>
      </c>
      <c r="E1923">
        <v>0</v>
      </c>
      <c r="F1923">
        <v>0</v>
      </c>
      <c r="G1923">
        <v>0</v>
      </c>
      <c r="H1923">
        <v>0</v>
      </c>
      <c r="J1923" t="s">
        <v>16</v>
      </c>
      <c r="K1923" t="s">
        <v>16</v>
      </c>
      <c r="L1923" t="s">
        <v>75</v>
      </c>
      <c r="M1923" s="39" t="s">
        <v>8916</v>
      </c>
      <c r="N1923" s="38" t="s">
        <v>8899</v>
      </c>
      <c r="O1923" s="38" t="s">
        <v>8899</v>
      </c>
      <c r="P1923" s="38" t="s">
        <v>8899</v>
      </c>
    </row>
    <row r="1924" spans="1:17" x14ac:dyDescent="0.3">
      <c r="A1924" t="s">
        <v>1942</v>
      </c>
      <c r="B1924" s="3">
        <v>8</v>
      </c>
      <c r="C1924">
        <v>0</v>
      </c>
      <c r="D1924">
        <v>0</v>
      </c>
      <c r="E1924">
        <v>0</v>
      </c>
      <c r="F1924">
        <v>0</v>
      </c>
      <c r="G1924" s="10">
        <v>8</v>
      </c>
      <c r="H1924">
        <v>0</v>
      </c>
      <c r="J1924" t="s">
        <v>18</v>
      </c>
      <c r="K1924" t="s">
        <v>18</v>
      </c>
      <c r="L1924" t="s">
        <v>75</v>
      </c>
      <c r="M1924" s="39" t="s">
        <v>8916</v>
      </c>
      <c r="N1924" s="38" t="s">
        <v>8899</v>
      </c>
      <c r="O1924" s="38" t="s">
        <v>8899</v>
      </c>
      <c r="P1924" s="38" t="s">
        <v>8899</v>
      </c>
    </row>
    <row r="1925" spans="1:17" x14ac:dyDescent="0.3">
      <c r="A1925" s="29" t="s">
        <v>1955</v>
      </c>
      <c r="B1925" s="3">
        <v>8</v>
      </c>
      <c r="C1925">
        <v>5</v>
      </c>
      <c r="D1925">
        <v>0</v>
      </c>
      <c r="E1925">
        <v>0</v>
      </c>
      <c r="F1925">
        <v>1</v>
      </c>
      <c r="G1925">
        <v>1</v>
      </c>
      <c r="H1925">
        <v>1</v>
      </c>
      <c r="J1925" t="s">
        <v>1953</v>
      </c>
      <c r="K1925" t="s">
        <v>1954</v>
      </c>
      <c r="L1925" t="s">
        <v>46</v>
      </c>
      <c r="M1925" s="39" t="s">
        <v>8982</v>
      </c>
      <c r="N1925" s="38" t="s">
        <v>8899</v>
      </c>
      <c r="O1925" s="38" t="s">
        <v>8899</v>
      </c>
      <c r="P1925" s="38" t="s">
        <v>8899</v>
      </c>
      <c r="Q1925" s="4" t="s">
        <v>1956</v>
      </c>
    </row>
    <row r="1926" spans="1:17" x14ac:dyDescent="0.3">
      <c r="A1926" t="s">
        <v>1979</v>
      </c>
      <c r="B1926" s="3">
        <v>8</v>
      </c>
      <c r="C1926">
        <v>0</v>
      </c>
      <c r="D1926">
        <v>0</v>
      </c>
      <c r="E1926">
        <v>0</v>
      </c>
      <c r="F1926" s="10">
        <v>8</v>
      </c>
      <c r="G1926">
        <v>0</v>
      </c>
      <c r="H1926">
        <v>0</v>
      </c>
      <c r="J1926" t="s">
        <v>51</v>
      </c>
      <c r="K1926" t="s">
        <v>81</v>
      </c>
      <c r="L1926" t="s">
        <v>75</v>
      </c>
      <c r="M1926" s="39" t="s">
        <v>8916</v>
      </c>
      <c r="N1926" s="38" t="s">
        <v>8899</v>
      </c>
      <c r="O1926" s="38" t="s">
        <v>8899</v>
      </c>
      <c r="P1926" s="38" t="s">
        <v>8899</v>
      </c>
    </row>
    <row r="1927" spans="1:17" x14ac:dyDescent="0.3">
      <c r="A1927" t="s">
        <v>2127</v>
      </c>
      <c r="B1927" s="3">
        <v>8</v>
      </c>
      <c r="C1927">
        <v>0</v>
      </c>
      <c r="D1927" s="10">
        <v>8</v>
      </c>
      <c r="E1927">
        <v>0</v>
      </c>
      <c r="F1927">
        <v>0</v>
      </c>
      <c r="G1927">
        <v>0</v>
      </c>
      <c r="H1927">
        <v>0</v>
      </c>
      <c r="J1927" t="s">
        <v>16</v>
      </c>
      <c r="K1927" t="s">
        <v>16</v>
      </c>
      <c r="L1927" t="s">
        <v>75</v>
      </c>
      <c r="M1927" s="39" t="s">
        <v>8916</v>
      </c>
      <c r="N1927" s="38" t="s">
        <v>8899</v>
      </c>
      <c r="O1927" s="38" t="s">
        <v>8899</v>
      </c>
      <c r="P1927" s="38" t="s">
        <v>8899</v>
      </c>
    </row>
    <row r="1928" spans="1:17" x14ac:dyDescent="0.3">
      <c r="A1928" t="s">
        <v>2128</v>
      </c>
      <c r="B1928" s="3">
        <v>8</v>
      </c>
      <c r="C1928">
        <v>0</v>
      </c>
      <c r="D1928" s="10">
        <v>8</v>
      </c>
      <c r="E1928">
        <v>0</v>
      </c>
      <c r="F1928">
        <v>0</v>
      </c>
      <c r="G1928">
        <v>0</v>
      </c>
      <c r="H1928">
        <v>0</v>
      </c>
      <c r="J1928" t="s">
        <v>16</v>
      </c>
      <c r="K1928" t="s">
        <v>16</v>
      </c>
      <c r="L1928" t="s">
        <v>75</v>
      </c>
      <c r="M1928" s="39" t="s">
        <v>8916</v>
      </c>
      <c r="N1928" s="38" t="s">
        <v>8899</v>
      </c>
      <c r="O1928" s="38" t="s">
        <v>8899</v>
      </c>
      <c r="P1928" s="38" t="s">
        <v>8899</v>
      </c>
    </row>
    <row r="1929" spans="1:17" x14ac:dyDescent="0.3">
      <c r="A1929" t="s">
        <v>2124</v>
      </c>
      <c r="B1929" s="3">
        <v>8</v>
      </c>
      <c r="C1929">
        <v>0</v>
      </c>
      <c r="D1929" s="10">
        <v>8</v>
      </c>
      <c r="E1929">
        <v>0</v>
      </c>
      <c r="F1929">
        <v>0</v>
      </c>
      <c r="G1929">
        <v>0</v>
      </c>
      <c r="H1929">
        <v>0</v>
      </c>
      <c r="J1929" t="s">
        <v>16</v>
      </c>
      <c r="K1929" t="s">
        <v>16</v>
      </c>
      <c r="L1929" t="s">
        <v>75</v>
      </c>
      <c r="M1929" s="39" t="s">
        <v>8916</v>
      </c>
      <c r="N1929" s="38" t="s">
        <v>8899</v>
      </c>
      <c r="O1929" s="38" t="s">
        <v>8899</v>
      </c>
      <c r="P1929" s="38" t="s">
        <v>8899</v>
      </c>
    </row>
    <row r="1930" spans="1:17" x14ac:dyDescent="0.3">
      <c r="A1930" t="s">
        <v>2056</v>
      </c>
      <c r="B1930" s="3">
        <v>8</v>
      </c>
      <c r="C1930">
        <v>0</v>
      </c>
      <c r="D1930">
        <v>0</v>
      </c>
      <c r="E1930" s="10">
        <v>8</v>
      </c>
      <c r="F1930">
        <v>0</v>
      </c>
      <c r="G1930">
        <v>0</v>
      </c>
      <c r="H1930">
        <v>0</v>
      </c>
      <c r="J1930" t="s">
        <v>17</v>
      </c>
      <c r="K1930" t="s">
        <v>17</v>
      </c>
      <c r="L1930" t="s">
        <v>75</v>
      </c>
      <c r="M1930" s="39" t="s">
        <v>8916</v>
      </c>
      <c r="N1930" s="38" t="s">
        <v>8899</v>
      </c>
      <c r="O1930" s="38" t="s">
        <v>8899</v>
      </c>
      <c r="P1930" s="38" t="s">
        <v>8899</v>
      </c>
    </row>
    <row r="1931" spans="1:17" x14ac:dyDescent="0.3">
      <c r="A1931" t="s">
        <v>2038</v>
      </c>
      <c r="B1931" s="3">
        <v>8</v>
      </c>
      <c r="C1931">
        <v>0</v>
      </c>
      <c r="D1931" s="4">
        <v>0</v>
      </c>
      <c r="E1931" s="10">
        <v>8</v>
      </c>
      <c r="F1931">
        <v>0</v>
      </c>
      <c r="G1931">
        <v>0</v>
      </c>
      <c r="H1931">
        <v>0</v>
      </c>
      <c r="J1931" t="s">
        <v>17</v>
      </c>
      <c r="K1931" t="s">
        <v>17</v>
      </c>
      <c r="L1931" t="s">
        <v>75</v>
      </c>
      <c r="M1931" s="39" t="s">
        <v>8916</v>
      </c>
      <c r="N1931" s="38" t="s">
        <v>8899</v>
      </c>
      <c r="O1931" s="38" t="s">
        <v>8899</v>
      </c>
      <c r="P1931" s="38" t="s">
        <v>8899</v>
      </c>
    </row>
    <row r="1932" spans="1:17" x14ac:dyDescent="0.3">
      <c r="A1932" t="s">
        <v>1969</v>
      </c>
      <c r="B1932" s="3">
        <v>8</v>
      </c>
      <c r="C1932">
        <v>0</v>
      </c>
      <c r="D1932">
        <v>0</v>
      </c>
      <c r="E1932">
        <v>0</v>
      </c>
      <c r="F1932">
        <v>0</v>
      </c>
      <c r="G1932">
        <v>7</v>
      </c>
      <c r="H1932">
        <v>1</v>
      </c>
      <c r="J1932" t="s">
        <v>18</v>
      </c>
      <c r="K1932" t="s">
        <v>18</v>
      </c>
      <c r="L1932" t="s">
        <v>75</v>
      </c>
      <c r="M1932" s="39" t="s">
        <v>8916</v>
      </c>
      <c r="N1932" s="38" t="s">
        <v>8899</v>
      </c>
      <c r="O1932" s="38" t="s">
        <v>8899</v>
      </c>
      <c r="P1932" s="38" t="s">
        <v>8899</v>
      </c>
    </row>
    <row r="1933" spans="1:17" x14ac:dyDescent="0.3">
      <c r="A1933" t="s">
        <v>2066</v>
      </c>
      <c r="B1933" s="3">
        <v>8</v>
      </c>
      <c r="C1933">
        <v>0</v>
      </c>
      <c r="D1933">
        <v>0</v>
      </c>
      <c r="E1933" s="10">
        <v>8</v>
      </c>
      <c r="F1933">
        <v>0</v>
      </c>
      <c r="G1933">
        <v>0</v>
      </c>
      <c r="H1933">
        <v>0</v>
      </c>
      <c r="J1933" t="s">
        <v>17</v>
      </c>
      <c r="K1933" t="s">
        <v>17</v>
      </c>
      <c r="L1933" t="s">
        <v>75</v>
      </c>
      <c r="M1933" s="39" t="s">
        <v>8916</v>
      </c>
      <c r="N1933" s="38" t="s">
        <v>8899</v>
      </c>
      <c r="O1933" s="38" t="s">
        <v>8899</v>
      </c>
      <c r="P1933" s="38" t="s">
        <v>8899</v>
      </c>
    </row>
    <row r="1934" spans="1:17" x14ac:dyDescent="0.3">
      <c r="A1934" t="s">
        <v>2085</v>
      </c>
      <c r="B1934" s="3">
        <v>8</v>
      </c>
      <c r="C1934">
        <v>0</v>
      </c>
      <c r="D1934" s="10">
        <v>8</v>
      </c>
      <c r="E1934">
        <v>0</v>
      </c>
      <c r="F1934">
        <v>0</v>
      </c>
      <c r="G1934">
        <v>0</v>
      </c>
      <c r="H1934">
        <v>0</v>
      </c>
      <c r="J1934" t="s">
        <v>16</v>
      </c>
      <c r="K1934" t="s">
        <v>16</v>
      </c>
      <c r="L1934" t="s">
        <v>75</v>
      </c>
      <c r="M1934" s="39" t="s">
        <v>8916</v>
      </c>
      <c r="N1934" s="38" t="s">
        <v>8899</v>
      </c>
      <c r="O1934" s="38" t="s">
        <v>8899</v>
      </c>
      <c r="P1934" s="38" t="s">
        <v>8899</v>
      </c>
    </row>
    <row r="1935" spans="1:17" x14ac:dyDescent="0.3">
      <c r="A1935" t="s">
        <v>1987</v>
      </c>
      <c r="B1935" s="3">
        <v>8</v>
      </c>
      <c r="C1935">
        <v>0</v>
      </c>
      <c r="D1935">
        <v>0</v>
      </c>
      <c r="E1935">
        <v>0</v>
      </c>
      <c r="F1935">
        <v>0</v>
      </c>
      <c r="G1935">
        <v>2</v>
      </c>
      <c r="H1935">
        <v>6</v>
      </c>
      <c r="J1935" t="s">
        <v>18</v>
      </c>
      <c r="K1935" t="s">
        <v>18</v>
      </c>
      <c r="L1935" t="s">
        <v>75</v>
      </c>
      <c r="M1935" s="39" t="s">
        <v>8916</v>
      </c>
      <c r="N1935" s="38" t="s">
        <v>8899</v>
      </c>
      <c r="O1935" s="38" t="s">
        <v>8899</v>
      </c>
      <c r="P1935" s="38" t="s">
        <v>8899</v>
      </c>
    </row>
    <row r="1936" spans="1:17" x14ac:dyDescent="0.3">
      <c r="A1936" t="s">
        <v>2057</v>
      </c>
      <c r="B1936" s="3">
        <v>8</v>
      </c>
      <c r="C1936">
        <v>0</v>
      </c>
      <c r="D1936">
        <v>0</v>
      </c>
      <c r="E1936" s="10">
        <v>8</v>
      </c>
      <c r="F1936">
        <v>0</v>
      </c>
      <c r="G1936">
        <v>0</v>
      </c>
      <c r="H1936">
        <v>0</v>
      </c>
      <c r="J1936" t="s">
        <v>17</v>
      </c>
      <c r="K1936" t="s">
        <v>17</v>
      </c>
      <c r="L1936" t="s">
        <v>75</v>
      </c>
      <c r="M1936" s="39" t="s">
        <v>8916</v>
      </c>
      <c r="N1936" s="38" t="s">
        <v>8899</v>
      </c>
      <c r="O1936" s="38" t="s">
        <v>8899</v>
      </c>
      <c r="P1936" s="38" t="s">
        <v>8899</v>
      </c>
    </row>
    <row r="1937" spans="1:17" x14ac:dyDescent="0.3">
      <c r="A1937" t="s">
        <v>1934</v>
      </c>
      <c r="B1937" s="3">
        <v>8</v>
      </c>
      <c r="C1937">
        <v>0</v>
      </c>
      <c r="D1937">
        <v>0</v>
      </c>
      <c r="E1937">
        <v>0</v>
      </c>
      <c r="F1937">
        <v>0</v>
      </c>
      <c r="G1937" s="10">
        <v>8</v>
      </c>
      <c r="H1937">
        <v>0</v>
      </c>
      <c r="J1937" t="s">
        <v>18</v>
      </c>
      <c r="K1937" t="s">
        <v>18</v>
      </c>
      <c r="L1937" t="s">
        <v>75</v>
      </c>
      <c r="M1937" s="39" t="s">
        <v>8916</v>
      </c>
      <c r="N1937" s="38" t="s">
        <v>8899</v>
      </c>
      <c r="O1937" s="38" t="s">
        <v>8899</v>
      </c>
      <c r="P1937" s="38" t="s">
        <v>8899</v>
      </c>
    </row>
    <row r="1938" spans="1:17" x14ac:dyDescent="0.3">
      <c r="A1938" t="s">
        <v>2062</v>
      </c>
      <c r="B1938" s="3">
        <v>8</v>
      </c>
      <c r="C1938">
        <v>0</v>
      </c>
      <c r="D1938">
        <v>0</v>
      </c>
      <c r="E1938" s="10">
        <v>8</v>
      </c>
      <c r="F1938">
        <v>0</v>
      </c>
      <c r="G1938">
        <v>0</v>
      </c>
      <c r="H1938">
        <v>0</v>
      </c>
      <c r="J1938" t="s">
        <v>17</v>
      </c>
      <c r="K1938" t="s">
        <v>17</v>
      </c>
      <c r="L1938" t="s">
        <v>75</v>
      </c>
      <c r="M1938" s="39" t="s">
        <v>8916</v>
      </c>
      <c r="N1938" s="38" t="s">
        <v>8899</v>
      </c>
      <c r="O1938" s="38" t="s">
        <v>8899</v>
      </c>
      <c r="P1938" s="38" t="s">
        <v>8899</v>
      </c>
    </row>
    <row r="1939" spans="1:17" x14ac:dyDescent="0.3">
      <c r="A1939" t="s">
        <v>2108</v>
      </c>
      <c r="B1939" s="3">
        <v>8</v>
      </c>
      <c r="C1939">
        <v>0</v>
      </c>
      <c r="D1939" s="10">
        <v>8</v>
      </c>
      <c r="E1939">
        <v>0</v>
      </c>
      <c r="F1939">
        <v>0</v>
      </c>
      <c r="G1939">
        <v>0</v>
      </c>
      <c r="H1939">
        <v>0</v>
      </c>
      <c r="J1939" t="s">
        <v>16</v>
      </c>
      <c r="K1939" t="s">
        <v>16</v>
      </c>
      <c r="L1939" t="s">
        <v>75</v>
      </c>
      <c r="M1939" s="39" t="s">
        <v>8916</v>
      </c>
      <c r="N1939" s="38" t="s">
        <v>8899</v>
      </c>
      <c r="O1939" s="38" t="s">
        <v>8899</v>
      </c>
      <c r="P1939" s="38" t="s">
        <v>8899</v>
      </c>
    </row>
    <row r="1940" spans="1:17" x14ac:dyDescent="0.3">
      <c r="A1940" t="s">
        <v>2042</v>
      </c>
      <c r="B1940" s="3">
        <v>8</v>
      </c>
      <c r="C1940">
        <v>0</v>
      </c>
      <c r="D1940">
        <v>0</v>
      </c>
      <c r="E1940" s="10">
        <v>8</v>
      </c>
      <c r="F1940">
        <v>0</v>
      </c>
      <c r="G1940">
        <v>0</v>
      </c>
      <c r="H1940">
        <v>0</v>
      </c>
      <c r="J1940" t="s">
        <v>17</v>
      </c>
      <c r="K1940" t="s">
        <v>17</v>
      </c>
      <c r="L1940" t="s">
        <v>75</v>
      </c>
      <c r="M1940" s="39" t="s">
        <v>8916</v>
      </c>
      <c r="N1940" s="38" t="s">
        <v>8899</v>
      </c>
      <c r="O1940" s="38" t="s">
        <v>8899</v>
      </c>
      <c r="P1940" s="38" t="s">
        <v>8899</v>
      </c>
    </row>
    <row r="1941" spans="1:17" x14ac:dyDescent="0.3">
      <c r="A1941" t="s">
        <v>1962</v>
      </c>
      <c r="B1941" s="3">
        <v>8</v>
      </c>
      <c r="C1941">
        <v>0</v>
      </c>
      <c r="D1941">
        <v>0</v>
      </c>
      <c r="E1941">
        <v>0</v>
      </c>
      <c r="F1941">
        <v>5</v>
      </c>
      <c r="G1941">
        <v>0</v>
      </c>
      <c r="H1941">
        <v>3</v>
      </c>
      <c r="J1941" t="s">
        <v>125</v>
      </c>
      <c r="K1941" t="s">
        <v>126</v>
      </c>
      <c r="L1941" t="s">
        <v>46</v>
      </c>
      <c r="M1941" s="39" t="s">
        <v>8916</v>
      </c>
      <c r="N1941" s="38" t="s">
        <v>8899</v>
      </c>
      <c r="O1941" s="38" t="s">
        <v>8899</v>
      </c>
      <c r="P1941" s="38" t="s">
        <v>8899</v>
      </c>
      <c r="Q1941" s="31" t="s">
        <v>9047</v>
      </c>
    </row>
    <row r="1942" spans="1:17" x14ac:dyDescent="0.3">
      <c r="A1942" t="s">
        <v>1943</v>
      </c>
      <c r="B1942" s="3">
        <v>8</v>
      </c>
      <c r="C1942">
        <v>0</v>
      </c>
      <c r="D1942">
        <v>0</v>
      </c>
      <c r="E1942">
        <v>0</v>
      </c>
      <c r="F1942">
        <v>0</v>
      </c>
      <c r="G1942" s="10">
        <v>8</v>
      </c>
      <c r="H1942">
        <v>0</v>
      </c>
      <c r="J1942" t="s">
        <v>18</v>
      </c>
      <c r="K1942" t="s">
        <v>18</v>
      </c>
      <c r="L1942" t="s">
        <v>75</v>
      </c>
      <c r="M1942" s="39" t="s">
        <v>8916</v>
      </c>
      <c r="N1942" s="38" t="s">
        <v>8899</v>
      </c>
      <c r="O1942" s="38" t="s">
        <v>8899</v>
      </c>
      <c r="P1942" s="38" t="s">
        <v>8899</v>
      </c>
    </row>
    <row r="1943" spans="1:17" x14ac:dyDescent="0.3">
      <c r="A1943" t="s">
        <v>2003</v>
      </c>
      <c r="B1943" s="3">
        <v>8</v>
      </c>
      <c r="C1943">
        <v>0</v>
      </c>
      <c r="D1943">
        <v>0</v>
      </c>
      <c r="E1943">
        <v>0</v>
      </c>
      <c r="F1943" s="10">
        <v>8</v>
      </c>
      <c r="G1943">
        <v>0</v>
      </c>
      <c r="H1943">
        <v>0</v>
      </c>
      <c r="J1943" t="s">
        <v>51</v>
      </c>
      <c r="K1943" t="s">
        <v>81</v>
      </c>
      <c r="L1943" t="s">
        <v>75</v>
      </c>
      <c r="M1943" s="39" t="s">
        <v>8916</v>
      </c>
      <c r="N1943" s="38" t="s">
        <v>8899</v>
      </c>
      <c r="O1943" s="38" t="s">
        <v>8899</v>
      </c>
      <c r="P1943" s="38" t="s">
        <v>8899</v>
      </c>
    </row>
    <row r="1944" spans="1:17" x14ac:dyDescent="0.3">
      <c r="A1944" t="s">
        <v>1930</v>
      </c>
      <c r="B1944" s="3">
        <v>8</v>
      </c>
      <c r="C1944">
        <v>0</v>
      </c>
      <c r="D1944">
        <v>0</v>
      </c>
      <c r="E1944">
        <v>0</v>
      </c>
      <c r="F1944">
        <v>0</v>
      </c>
      <c r="G1944" s="10">
        <v>8</v>
      </c>
      <c r="H1944">
        <v>0</v>
      </c>
      <c r="J1944" t="s">
        <v>18</v>
      </c>
      <c r="K1944" t="s">
        <v>18</v>
      </c>
      <c r="L1944" t="s">
        <v>75</v>
      </c>
      <c r="M1944" s="39" t="s">
        <v>8916</v>
      </c>
      <c r="N1944" s="38" t="s">
        <v>8899</v>
      </c>
      <c r="O1944" s="38" t="s">
        <v>8899</v>
      </c>
      <c r="P1944" s="38" t="s">
        <v>8899</v>
      </c>
      <c r="Q1944" s="31" t="s">
        <v>9047</v>
      </c>
    </row>
    <row r="1945" spans="1:17" x14ac:dyDescent="0.3">
      <c r="A1945" t="s">
        <v>1985</v>
      </c>
      <c r="B1945" s="3">
        <v>8</v>
      </c>
      <c r="C1945" s="10">
        <v>8</v>
      </c>
      <c r="D1945">
        <v>0</v>
      </c>
      <c r="E1945">
        <v>0</v>
      </c>
      <c r="F1945">
        <v>0</v>
      </c>
      <c r="G1945">
        <v>0</v>
      </c>
      <c r="H1945">
        <v>0</v>
      </c>
      <c r="J1945" t="s">
        <v>15</v>
      </c>
      <c r="K1945" t="s">
        <v>99</v>
      </c>
      <c r="L1945" t="s">
        <v>75</v>
      </c>
      <c r="M1945" s="39" t="s">
        <v>8916</v>
      </c>
      <c r="N1945" s="38" t="s">
        <v>8899</v>
      </c>
      <c r="O1945" s="38" t="s">
        <v>8899</v>
      </c>
      <c r="P1945" s="38" t="s">
        <v>8899</v>
      </c>
    </row>
    <row r="1946" spans="1:17" x14ac:dyDescent="0.3">
      <c r="A1946" t="s">
        <v>1995</v>
      </c>
      <c r="B1946" s="3">
        <v>8</v>
      </c>
      <c r="C1946">
        <v>0</v>
      </c>
      <c r="D1946">
        <v>0</v>
      </c>
      <c r="E1946">
        <v>0</v>
      </c>
      <c r="F1946">
        <v>0</v>
      </c>
      <c r="G1946">
        <v>0</v>
      </c>
      <c r="H1946" s="10">
        <v>8</v>
      </c>
      <c r="J1946" t="s">
        <v>18</v>
      </c>
      <c r="K1946" t="s">
        <v>18</v>
      </c>
      <c r="L1946" t="s">
        <v>75</v>
      </c>
      <c r="M1946" s="39" t="s">
        <v>8916</v>
      </c>
      <c r="N1946" s="38" t="s">
        <v>8899</v>
      </c>
      <c r="O1946" s="38" t="s">
        <v>8899</v>
      </c>
      <c r="P1946" s="38" t="s">
        <v>8899</v>
      </c>
    </row>
    <row r="1947" spans="1:17" x14ac:dyDescent="0.3">
      <c r="A1947" t="s">
        <v>2009</v>
      </c>
      <c r="B1947" s="3">
        <v>8</v>
      </c>
      <c r="C1947">
        <v>0</v>
      </c>
      <c r="D1947">
        <v>0</v>
      </c>
      <c r="E1947">
        <v>0</v>
      </c>
      <c r="F1947" s="10">
        <v>8</v>
      </c>
      <c r="G1947">
        <v>0</v>
      </c>
      <c r="H1947">
        <v>0</v>
      </c>
      <c r="J1947" t="s">
        <v>51</v>
      </c>
      <c r="K1947" t="s">
        <v>81</v>
      </c>
      <c r="L1947" t="s">
        <v>75</v>
      </c>
      <c r="M1947" s="39" t="s">
        <v>8916</v>
      </c>
      <c r="N1947" s="38" t="s">
        <v>8899</v>
      </c>
      <c r="O1947" s="38" t="s">
        <v>8899</v>
      </c>
      <c r="P1947" s="38" t="s">
        <v>8899</v>
      </c>
    </row>
    <row r="1948" spans="1:17" x14ac:dyDescent="0.3">
      <c r="A1948" t="s">
        <v>1998</v>
      </c>
      <c r="B1948" s="3">
        <v>8</v>
      </c>
      <c r="C1948">
        <v>0</v>
      </c>
      <c r="D1948">
        <v>0</v>
      </c>
      <c r="E1948">
        <v>0</v>
      </c>
      <c r="F1948" s="10">
        <v>8</v>
      </c>
      <c r="G1948">
        <v>0</v>
      </c>
      <c r="H1948">
        <v>0</v>
      </c>
      <c r="J1948" t="s">
        <v>51</v>
      </c>
      <c r="K1948" t="s">
        <v>81</v>
      </c>
      <c r="L1948" t="s">
        <v>75</v>
      </c>
      <c r="M1948" s="39" t="s">
        <v>8916</v>
      </c>
      <c r="N1948" s="38" t="s">
        <v>8899</v>
      </c>
      <c r="O1948" s="38" t="s">
        <v>8899</v>
      </c>
      <c r="P1948" s="38" t="s">
        <v>8899</v>
      </c>
    </row>
    <row r="1949" spans="1:17" x14ac:dyDescent="0.3">
      <c r="A1949" t="s">
        <v>2125</v>
      </c>
      <c r="B1949" s="3">
        <v>8</v>
      </c>
      <c r="C1949">
        <v>0</v>
      </c>
      <c r="D1949" s="10">
        <v>8</v>
      </c>
      <c r="E1949">
        <v>0</v>
      </c>
      <c r="F1949">
        <v>0</v>
      </c>
      <c r="G1949">
        <v>0</v>
      </c>
      <c r="H1949">
        <v>0</v>
      </c>
      <c r="J1949" t="s">
        <v>16</v>
      </c>
      <c r="K1949" t="s">
        <v>16</v>
      </c>
      <c r="L1949" t="s">
        <v>75</v>
      </c>
      <c r="M1949" s="39" t="s">
        <v>8916</v>
      </c>
      <c r="N1949" s="38" t="s">
        <v>8899</v>
      </c>
      <c r="O1949" s="38" t="s">
        <v>8899</v>
      </c>
      <c r="P1949" s="38" t="s">
        <v>8899</v>
      </c>
    </row>
    <row r="1950" spans="1:17" x14ac:dyDescent="0.3">
      <c r="A1950" t="s">
        <v>2076</v>
      </c>
      <c r="B1950" s="3">
        <v>8</v>
      </c>
      <c r="C1950">
        <v>0</v>
      </c>
      <c r="D1950" s="10">
        <v>8</v>
      </c>
      <c r="E1950">
        <v>0</v>
      </c>
      <c r="F1950">
        <v>0</v>
      </c>
      <c r="G1950">
        <v>0</v>
      </c>
      <c r="H1950">
        <v>0</v>
      </c>
      <c r="J1950" t="s">
        <v>16</v>
      </c>
      <c r="K1950" t="s">
        <v>16</v>
      </c>
      <c r="L1950" t="s">
        <v>75</v>
      </c>
      <c r="M1950" s="39" t="s">
        <v>8916</v>
      </c>
      <c r="N1950" s="38" t="s">
        <v>8899</v>
      </c>
      <c r="O1950" s="38" t="s">
        <v>8899</v>
      </c>
      <c r="P1950" s="38" t="s">
        <v>8899</v>
      </c>
    </row>
    <row r="1951" spans="1:17" x14ac:dyDescent="0.3">
      <c r="A1951" t="s">
        <v>1944</v>
      </c>
      <c r="B1951" s="3">
        <v>8</v>
      </c>
      <c r="C1951">
        <v>0</v>
      </c>
      <c r="D1951">
        <v>0</v>
      </c>
      <c r="E1951">
        <v>0</v>
      </c>
      <c r="F1951">
        <v>0</v>
      </c>
      <c r="G1951" s="10">
        <v>8</v>
      </c>
      <c r="H1951">
        <v>0</v>
      </c>
      <c r="J1951" t="s">
        <v>18</v>
      </c>
      <c r="K1951" t="s">
        <v>18</v>
      </c>
      <c r="L1951" t="s">
        <v>75</v>
      </c>
      <c r="M1951" s="39" t="s">
        <v>8916</v>
      </c>
      <c r="N1951" s="38" t="s">
        <v>8899</v>
      </c>
      <c r="O1951" s="38" t="s">
        <v>8899</v>
      </c>
      <c r="P1951" s="38" t="s">
        <v>8899</v>
      </c>
    </row>
    <row r="1952" spans="1:17" x14ac:dyDescent="0.3">
      <c r="A1952" t="s">
        <v>2005</v>
      </c>
      <c r="B1952" s="3">
        <v>8</v>
      </c>
      <c r="C1952">
        <v>0</v>
      </c>
      <c r="D1952">
        <v>0</v>
      </c>
      <c r="E1952">
        <v>0</v>
      </c>
      <c r="F1952" s="10">
        <v>8</v>
      </c>
      <c r="G1952">
        <v>0</v>
      </c>
      <c r="H1952">
        <v>0</v>
      </c>
      <c r="J1952" t="s">
        <v>51</v>
      </c>
      <c r="K1952" t="s">
        <v>81</v>
      </c>
      <c r="L1952" t="s">
        <v>75</v>
      </c>
      <c r="M1952" s="39" t="s">
        <v>8916</v>
      </c>
      <c r="N1952" s="38" t="s">
        <v>8899</v>
      </c>
      <c r="O1952" s="38" t="s">
        <v>8899</v>
      </c>
      <c r="P1952" s="38" t="s">
        <v>8899</v>
      </c>
    </row>
    <row r="1953" spans="1:16" x14ac:dyDescent="0.3">
      <c r="A1953" t="s">
        <v>1986</v>
      </c>
      <c r="B1953" s="3">
        <v>8</v>
      </c>
      <c r="C1953">
        <v>0</v>
      </c>
      <c r="D1953">
        <v>0</v>
      </c>
      <c r="E1953">
        <v>0</v>
      </c>
      <c r="F1953" s="10">
        <v>8</v>
      </c>
      <c r="G1953">
        <v>0</v>
      </c>
      <c r="H1953">
        <v>0</v>
      </c>
      <c r="J1953" t="s">
        <v>51</v>
      </c>
      <c r="K1953" t="s">
        <v>81</v>
      </c>
      <c r="L1953" t="s">
        <v>75</v>
      </c>
      <c r="M1953" s="39" t="s">
        <v>8916</v>
      </c>
      <c r="N1953" s="38" t="s">
        <v>8899</v>
      </c>
      <c r="O1953" s="38" t="s">
        <v>8899</v>
      </c>
      <c r="P1953" s="38" t="s">
        <v>8899</v>
      </c>
    </row>
    <row r="1954" spans="1:16" x14ac:dyDescent="0.3">
      <c r="A1954" t="s">
        <v>1912</v>
      </c>
      <c r="B1954" s="3">
        <v>8</v>
      </c>
      <c r="C1954">
        <v>0</v>
      </c>
      <c r="D1954">
        <v>0</v>
      </c>
      <c r="E1954">
        <v>0</v>
      </c>
      <c r="F1954">
        <v>0</v>
      </c>
      <c r="G1954" s="10">
        <v>8</v>
      </c>
      <c r="H1954">
        <v>0</v>
      </c>
      <c r="J1954" t="s">
        <v>18</v>
      </c>
      <c r="K1954" t="s">
        <v>18</v>
      </c>
      <c r="L1954" t="s">
        <v>75</v>
      </c>
      <c r="M1954" s="39" t="s">
        <v>8916</v>
      </c>
      <c r="N1954" s="38" t="s">
        <v>8899</v>
      </c>
      <c r="O1954" s="38" t="s">
        <v>8899</v>
      </c>
      <c r="P1954" s="38" t="s">
        <v>8899</v>
      </c>
    </row>
    <row r="1955" spans="1:16" x14ac:dyDescent="0.3">
      <c r="A1955" t="s">
        <v>2029</v>
      </c>
      <c r="B1955" s="3">
        <v>8</v>
      </c>
      <c r="C1955" s="10">
        <v>8</v>
      </c>
      <c r="D1955">
        <v>0</v>
      </c>
      <c r="E1955">
        <v>0</v>
      </c>
      <c r="F1955">
        <v>0</v>
      </c>
      <c r="G1955">
        <v>0</v>
      </c>
      <c r="H1955">
        <v>0</v>
      </c>
      <c r="J1955" t="s">
        <v>15</v>
      </c>
      <c r="K1955" t="s">
        <v>99</v>
      </c>
      <c r="L1955" t="s">
        <v>75</v>
      </c>
      <c r="M1955" s="39" t="s">
        <v>8916</v>
      </c>
      <c r="N1955" s="38" t="s">
        <v>8899</v>
      </c>
      <c r="O1955" s="38" t="s">
        <v>8899</v>
      </c>
      <c r="P1955" s="38" t="s">
        <v>8899</v>
      </c>
    </row>
    <row r="1956" spans="1:16" x14ac:dyDescent="0.3">
      <c r="A1956" t="s">
        <v>2115</v>
      </c>
      <c r="B1956" s="3">
        <v>8</v>
      </c>
      <c r="C1956">
        <v>0</v>
      </c>
      <c r="D1956" s="10">
        <v>8</v>
      </c>
      <c r="E1956">
        <v>0</v>
      </c>
      <c r="F1956">
        <v>0</v>
      </c>
      <c r="G1956">
        <v>0</v>
      </c>
      <c r="H1956">
        <v>0</v>
      </c>
      <c r="J1956" t="s">
        <v>16</v>
      </c>
      <c r="K1956" t="s">
        <v>16</v>
      </c>
      <c r="L1956" t="s">
        <v>75</v>
      </c>
      <c r="M1956" s="39" t="s">
        <v>8916</v>
      </c>
      <c r="N1956" s="38" t="s">
        <v>8899</v>
      </c>
      <c r="O1956" s="38" t="s">
        <v>8899</v>
      </c>
      <c r="P1956" s="38" t="s">
        <v>8899</v>
      </c>
    </row>
    <row r="1957" spans="1:16" x14ac:dyDescent="0.3">
      <c r="A1957" t="s">
        <v>2069</v>
      </c>
      <c r="B1957" s="3">
        <v>8</v>
      </c>
      <c r="C1957">
        <v>0</v>
      </c>
      <c r="D1957">
        <v>0</v>
      </c>
      <c r="E1957" s="10">
        <v>8</v>
      </c>
      <c r="F1957">
        <v>0</v>
      </c>
      <c r="G1957">
        <v>0</v>
      </c>
      <c r="H1957">
        <v>0</v>
      </c>
      <c r="J1957" t="s">
        <v>17</v>
      </c>
      <c r="K1957" t="s">
        <v>17</v>
      </c>
      <c r="L1957" t="s">
        <v>75</v>
      </c>
      <c r="M1957" s="39" t="s">
        <v>8916</v>
      </c>
      <c r="N1957" s="38" t="s">
        <v>8899</v>
      </c>
      <c r="O1957" s="38" t="s">
        <v>8899</v>
      </c>
      <c r="P1957" s="38" t="s">
        <v>8899</v>
      </c>
    </row>
    <row r="1958" spans="1:16" x14ac:dyDescent="0.3">
      <c r="A1958" t="s">
        <v>1960</v>
      </c>
      <c r="B1958" s="3">
        <v>8</v>
      </c>
      <c r="C1958" s="10">
        <v>8</v>
      </c>
      <c r="D1958">
        <v>0</v>
      </c>
      <c r="E1958">
        <v>0</v>
      </c>
      <c r="F1958">
        <v>0</v>
      </c>
      <c r="G1958">
        <v>0</v>
      </c>
      <c r="H1958">
        <v>0</v>
      </c>
      <c r="J1958" t="s">
        <v>15</v>
      </c>
      <c r="K1958" t="s">
        <v>99</v>
      </c>
      <c r="L1958" t="s">
        <v>75</v>
      </c>
      <c r="M1958" s="39" t="s">
        <v>8916</v>
      </c>
      <c r="N1958" s="38" t="s">
        <v>8899</v>
      </c>
      <c r="O1958" s="38" t="s">
        <v>8899</v>
      </c>
      <c r="P1958" s="38" t="s">
        <v>8899</v>
      </c>
    </row>
    <row r="1959" spans="1:16" x14ac:dyDescent="0.3">
      <c r="A1959" t="s">
        <v>1977</v>
      </c>
      <c r="B1959" s="3">
        <v>8</v>
      </c>
      <c r="C1959">
        <v>0</v>
      </c>
      <c r="D1959">
        <v>0</v>
      </c>
      <c r="E1959">
        <v>0</v>
      </c>
      <c r="F1959">
        <v>0</v>
      </c>
      <c r="G1959">
        <v>0</v>
      </c>
      <c r="H1959" s="10">
        <v>8</v>
      </c>
      <c r="J1959" t="s">
        <v>18</v>
      </c>
      <c r="K1959" t="s">
        <v>18</v>
      </c>
      <c r="L1959" t="s">
        <v>75</v>
      </c>
      <c r="M1959" s="39" t="s">
        <v>8916</v>
      </c>
      <c r="N1959" s="38" t="s">
        <v>8899</v>
      </c>
      <c r="O1959" s="38" t="s">
        <v>8899</v>
      </c>
      <c r="P1959" s="38" t="s">
        <v>8899</v>
      </c>
    </row>
    <row r="1960" spans="1:16" x14ac:dyDescent="0.3">
      <c r="A1960" t="s">
        <v>2058</v>
      </c>
      <c r="B1960" s="3">
        <v>8</v>
      </c>
      <c r="C1960">
        <v>0</v>
      </c>
      <c r="D1960">
        <v>0</v>
      </c>
      <c r="E1960" s="10">
        <v>8</v>
      </c>
      <c r="F1960">
        <v>0</v>
      </c>
      <c r="G1960">
        <v>0</v>
      </c>
      <c r="H1960">
        <v>0</v>
      </c>
      <c r="J1960" t="s">
        <v>17</v>
      </c>
      <c r="K1960" t="s">
        <v>17</v>
      </c>
      <c r="L1960" t="s">
        <v>75</v>
      </c>
      <c r="M1960" s="39" t="s">
        <v>8916</v>
      </c>
      <c r="N1960" s="38" t="s">
        <v>8899</v>
      </c>
      <c r="O1960" s="38" t="s">
        <v>8899</v>
      </c>
      <c r="P1960" s="38" t="s">
        <v>8899</v>
      </c>
    </row>
    <row r="1961" spans="1:16" x14ac:dyDescent="0.3">
      <c r="A1961" t="s">
        <v>2094</v>
      </c>
      <c r="B1961" s="3">
        <v>8</v>
      </c>
      <c r="C1961">
        <v>0</v>
      </c>
      <c r="D1961" s="10">
        <v>8</v>
      </c>
      <c r="E1961">
        <v>0</v>
      </c>
      <c r="F1961">
        <v>0</v>
      </c>
      <c r="G1961">
        <v>0</v>
      </c>
      <c r="H1961">
        <v>0</v>
      </c>
      <c r="J1961" t="s">
        <v>16</v>
      </c>
      <c r="K1961" t="s">
        <v>16</v>
      </c>
      <c r="L1961" t="s">
        <v>75</v>
      </c>
      <c r="M1961" s="39" t="s">
        <v>8916</v>
      </c>
      <c r="N1961" s="38" t="s">
        <v>8899</v>
      </c>
      <c r="O1961" s="38" t="s">
        <v>8899</v>
      </c>
      <c r="P1961" s="38" t="s">
        <v>8899</v>
      </c>
    </row>
    <row r="1962" spans="1:16" x14ac:dyDescent="0.3">
      <c r="A1962" t="s">
        <v>1983</v>
      </c>
      <c r="B1962" s="3">
        <v>8</v>
      </c>
      <c r="C1962" s="10">
        <v>8</v>
      </c>
      <c r="D1962">
        <v>0</v>
      </c>
      <c r="E1962">
        <v>0</v>
      </c>
      <c r="F1962">
        <v>0</v>
      </c>
      <c r="G1962">
        <v>0</v>
      </c>
      <c r="H1962">
        <v>0</v>
      </c>
      <c r="J1962" t="s">
        <v>15</v>
      </c>
      <c r="K1962" t="s">
        <v>99</v>
      </c>
      <c r="L1962" t="s">
        <v>75</v>
      </c>
      <c r="M1962" s="39" t="s">
        <v>8916</v>
      </c>
      <c r="N1962" s="38" t="s">
        <v>8899</v>
      </c>
      <c r="O1962" s="38" t="s">
        <v>8899</v>
      </c>
      <c r="P1962" s="38" t="s">
        <v>8899</v>
      </c>
    </row>
    <row r="1963" spans="1:16" x14ac:dyDescent="0.3">
      <c r="A1963" t="s">
        <v>2075</v>
      </c>
      <c r="B1963" s="3">
        <v>8</v>
      </c>
      <c r="C1963">
        <v>0</v>
      </c>
      <c r="D1963" s="10">
        <v>8</v>
      </c>
      <c r="E1963">
        <v>0</v>
      </c>
      <c r="F1963">
        <v>0</v>
      </c>
      <c r="G1963">
        <v>0</v>
      </c>
      <c r="H1963">
        <v>0</v>
      </c>
      <c r="J1963" t="s">
        <v>16</v>
      </c>
      <c r="K1963" t="s">
        <v>16</v>
      </c>
      <c r="L1963" t="s">
        <v>75</v>
      </c>
      <c r="M1963" s="39" t="s">
        <v>8916</v>
      </c>
      <c r="N1963" s="38" t="s">
        <v>8899</v>
      </c>
      <c r="O1963" s="38" t="s">
        <v>8899</v>
      </c>
      <c r="P1963" s="38" t="s">
        <v>8899</v>
      </c>
    </row>
    <row r="1964" spans="1:16" x14ac:dyDescent="0.3">
      <c r="A1964" t="s">
        <v>2074</v>
      </c>
      <c r="B1964" s="3">
        <v>8</v>
      </c>
      <c r="C1964">
        <v>0</v>
      </c>
      <c r="D1964" s="10">
        <v>8</v>
      </c>
      <c r="E1964">
        <v>0</v>
      </c>
      <c r="F1964">
        <v>0</v>
      </c>
      <c r="G1964">
        <v>0</v>
      </c>
      <c r="H1964">
        <v>0</v>
      </c>
      <c r="J1964" t="s">
        <v>16</v>
      </c>
      <c r="K1964" t="s">
        <v>16</v>
      </c>
      <c r="L1964" t="s">
        <v>75</v>
      </c>
      <c r="M1964" s="39" t="s">
        <v>8916</v>
      </c>
      <c r="N1964" s="38" t="s">
        <v>8899</v>
      </c>
      <c r="O1964" s="38" t="s">
        <v>8899</v>
      </c>
      <c r="P1964" s="38" t="s">
        <v>8899</v>
      </c>
    </row>
    <row r="1965" spans="1:16" x14ac:dyDescent="0.3">
      <c r="A1965" t="s">
        <v>2060</v>
      </c>
      <c r="B1965" s="3">
        <v>8</v>
      </c>
      <c r="C1965">
        <v>0</v>
      </c>
      <c r="D1965">
        <v>0</v>
      </c>
      <c r="E1965" s="10">
        <v>8</v>
      </c>
      <c r="F1965">
        <v>0</v>
      </c>
      <c r="G1965">
        <v>0</v>
      </c>
      <c r="H1965">
        <v>0</v>
      </c>
      <c r="J1965" t="s">
        <v>17</v>
      </c>
      <c r="K1965" t="s">
        <v>17</v>
      </c>
      <c r="L1965" t="s">
        <v>75</v>
      </c>
      <c r="M1965" s="39" t="s">
        <v>8916</v>
      </c>
      <c r="N1965" s="38" t="s">
        <v>8899</v>
      </c>
      <c r="O1965" s="38" t="s">
        <v>8899</v>
      </c>
      <c r="P1965" s="38" t="s">
        <v>8899</v>
      </c>
    </row>
    <row r="1966" spans="1:16" x14ac:dyDescent="0.3">
      <c r="A1966" t="s">
        <v>1976</v>
      </c>
      <c r="B1966" s="3">
        <v>8</v>
      </c>
      <c r="C1966">
        <v>0</v>
      </c>
      <c r="D1966">
        <v>0</v>
      </c>
      <c r="E1966">
        <v>0</v>
      </c>
      <c r="F1966">
        <v>0</v>
      </c>
      <c r="G1966">
        <v>0</v>
      </c>
      <c r="H1966" s="10">
        <v>8</v>
      </c>
      <c r="J1966" t="s">
        <v>18</v>
      </c>
      <c r="K1966" t="s">
        <v>18</v>
      </c>
      <c r="L1966" t="s">
        <v>75</v>
      </c>
      <c r="M1966" s="39" t="s">
        <v>8916</v>
      </c>
      <c r="N1966" s="38" t="s">
        <v>8899</v>
      </c>
      <c r="O1966" s="38" t="s">
        <v>8899</v>
      </c>
      <c r="P1966" s="38" t="s">
        <v>8899</v>
      </c>
    </row>
    <row r="1967" spans="1:16" x14ac:dyDescent="0.3">
      <c r="A1967" t="s">
        <v>2114</v>
      </c>
      <c r="B1967" s="3">
        <v>8</v>
      </c>
      <c r="C1967">
        <v>0</v>
      </c>
      <c r="D1967" s="10">
        <v>8</v>
      </c>
      <c r="E1967">
        <v>0</v>
      </c>
      <c r="F1967">
        <v>0</v>
      </c>
      <c r="G1967">
        <v>0</v>
      </c>
      <c r="H1967">
        <v>0</v>
      </c>
      <c r="J1967" t="s">
        <v>16</v>
      </c>
      <c r="K1967" t="s">
        <v>16</v>
      </c>
      <c r="L1967" t="s">
        <v>75</v>
      </c>
      <c r="M1967" s="39" t="s">
        <v>8916</v>
      </c>
      <c r="N1967" s="38" t="s">
        <v>8899</v>
      </c>
      <c r="O1967" s="38" t="s">
        <v>8899</v>
      </c>
      <c r="P1967" s="38" t="s">
        <v>8899</v>
      </c>
    </row>
    <row r="1968" spans="1:16" x14ac:dyDescent="0.3">
      <c r="A1968" t="s">
        <v>2012</v>
      </c>
      <c r="B1968" s="3">
        <v>8</v>
      </c>
      <c r="C1968" s="10">
        <v>8</v>
      </c>
      <c r="D1968">
        <v>0</v>
      </c>
      <c r="E1968">
        <v>0</v>
      </c>
      <c r="F1968">
        <v>0</v>
      </c>
      <c r="G1968">
        <v>0</v>
      </c>
      <c r="H1968">
        <v>0</v>
      </c>
      <c r="J1968" t="s">
        <v>15</v>
      </c>
      <c r="K1968" t="s">
        <v>99</v>
      </c>
      <c r="L1968" t="s">
        <v>75</v>
      </c>
      <c r="M1968" s="39" t="s">
        <v>8916</v>
      </c>
      <c r="N1968" s="38" t="s">
        <v>8899</v>
      </c>
      <c r="O1968" s="38" t="s">
        <v>8899</v>
      </c>
      <c r="P1968" s="38" t="s">
        <v>8899</v>
      </c>
    </row>
    <row r="1969" spans="1:16" x14ac:dyDescent="0.3">
      <c r="A1969" t="s">
        <v>2086</v>
      </c>
      <c r="B1969" s="3">
        <v>8</v>
      </c>
      <c r="C1969">
        <v>0</v>
      </c>
      <c r="D1969" s="10">
        <v>8</v>
      </c>
      <c r="E1969">
        <v>0</v>
      </c>
      <c r="F1969">
        <v>0</v>
      </c>
      <c r="G1969">
        <v>0</v>
      </c>
      <c r="H1969">
        <v>0</v>
      </c>
      <c r="J1969" t="s">
        <v>16</v>
      </c>
      <c r="K1969" t="s">
        <v>16</v>
      </c>
      <c r="L1969" t="s">
        <v>75</v>
      </c>
      <c r="M1969" s="39" t="s">
        <v>8916</v>
      </c>
      <c r="N1969" s="38" t="s">
        <v>8899</v>
      </c>
      <c r="O1969" s="38" t="s">
        <v>8899</v>
      </c>
      <c r="P1969" s="38" t="s">
        <v>8899</v>
      </c>
    </row>
    <row r="1970" spans="1:16" x14ac:dyDescent="0.3">
      <c r="A1970" t="s">
        <v>1963</v>
      </c>
      <c r="B1970" s="3">
        <v>8</v>
      </c>
      <c r="C1970">
        <v>0</v>
      </c>
      <c r="D1970">
        <v>0</v>
      </c>
      <c r="E1970">
        <v>0</v>
      </c>
      <c r="F1970">
        <v>0</v>
      </c>
      <c r="G1970">
        <v>1</v>
      </c>
      <c r="H1970">
        <v>7</v>
      </c>
      <c r="J1970" t="s">
        <v>18</v>
      </c>
      <c r="K1970" t="s">
        <v>18</v>
      </c>
      <c r="L1970" t="s">
        <v>75</v>
      </c>
      <c r="M1970" s="39" t="s">
        <v>8916</v>
      </c>
      <c r="N1970" s="38" t="s">
        <v>8899</v>
      </c>
      <c r="O1970" s="38" t="s">
        <v>8899</v>
      </c>
      <c r="P1970" s="38" t="s">
        <v>8899</v>
      </c>
    </row>
    <row r="1971" spans="1:16" x14ac:dyDescent="0.3">
      <c r="A1971" t="s">
        <v>2007</v>
      </c>
      <c r="B1971" s="3">
        <v>8</v>
      </c>
      <c r="C1971">
        <v>0</v>
      </c>
      <c r="D1971">
        <v>0</v>
      </c>
      <c r="E1971">
        <v>0</v>
      </c>
      <c r="F1971" s="10">
        <v>8</v>
      </c>
      <c r="G1971">
        <v>0</v>
      </c>
      <c r="H1971">
        <v>0</v>
      </c>
      <c r="J1971" t="s">
        <v>51</v>
      </c>
      <c r="K1971" t="s">
        <v>81</v>
      </c>
      <c r="L1971" t="s">
        <v>75</v>
      </c>
      <c r="M1971" s="39" t="s">
        <v>8916</v>
      </c>
      <c r="N1971" s="38" t="s">
        <v>8899</v>
      </c>
      <c r="O1971" s="38" t="s">
        <v>8899</v>
      </c>
      <c r="P1971" s="38" t="s">
        <v>8899</v>
      </c>
    </row>
    <row r="1972" spans="1:16" x14ac:dyDescent="0.3">
      <c r="A1972" t="s">
        <v>1968</v>
      </c>
      <c r="B1972" s="3">
        <v>8</v>
      </c>
      <c r="C1972">
        <v>0</v>
      </c>
      <c r="D1972">
        <v>0</v>
      </c>
      <c r="E1972">
        <v>0</v>
      </c>
      <c r="F1972">
        <v>6</v>
      </c>
      <c r="G1972">
        <v>0</v>
      </c>
      <c r="H1972">
        <v>2</v>
      </c>
      <c r="J1972" t="s">
        <v>125</v>
      </c>
      <c r="K1972" t="s">
        <v>126</v>
      </c>
      <c r="L1972" t="s">
        <v>46</v>
      </c>
      <c r="M1972" s="39" t="s">
        <v>8916</v>
      </c>
      <c r="N1972" s="38" t="s">
        <v>8899</v>
      </c>
      <c r="O1972" s="38" t="s">
        <v>8899</v>
      </c>
      <c r="P1972" s="38" t="s">
        <v>8899</v>
      </c>
    </row>
    <row r="1973" spans="1:16" x14ac:dyDescent="0.3">
      <c r="A1973" t="s">
        <v>2119</v>
      </c>
      <c r="B1973" s="3">
        <v>8</v>
      </c>
      <c r="C1973">
        <v>0</v>
      </c>
      <c r="D1973" s="10">
        <v>8</v>
      </c>
      <c r="E1973">
        <v>0</v>
      </c>
      <c r="F1973">
        <v>0</v>
      </c>
      <c r="G1973">
        <v>0</v>
      </c>
      <c r="H1973">
        <v>0</v>
      </c>
      <c r="J1973" t="s">
        <v>16</v>
      </c>
      <c r="K1973" t="s">
        <v>16</v>
      </c>
      <c r="L1973" t="s">
        <v>75</v>
      </c>
      <c r="M1973" s="39" t="s">
        <v>8916</v>
      </c>
      <c r="N1973" s="38" t="s">
        <v>8899</v>
      </c>
      <c r="O1973" s="38" t="s">
        <v>8899</v>
      </c>
      <c r="P1973" s="38" t="s">
        <v>8899</v>
      </c>
    </row>
    <row r="1974" spans="1:16" x14ac:dyDescent="0.3">
      <c r="A1974" t="s">
        <v>2118</v>
      </c>
      <c r="B1974" s="3">
        <v>8</v>
      </c>
      <c r="C1974">
        <v>0</v>
      </c>
      <c r="D1974" s="10">
        <v>8</v>
      </c>
      <c r="E1974">
        <v>0</v>
      </c>
      <c r="F1974">
        <v>0</v>
      </c>
      <c r="G1974">
        <v>0</v>
      </c>
      <c r="H1974">
        <v>0</v>
      </c>
      <c r="J1974" t="s">
        <v>16</v>
      </c>
      <c r="K1974" t="s">
        <v>16</v>
      </c>
      <c r="L1974" t="s">
        <v>75</v>
      </c>
      <c r="M1974" s="39" t="s">
        <v>8916</v>
      </c>
      <c r="N1974" s="38" t="s">
        <v>8899</v>
      </c>
      <c r="O1974" s="38" t="s">
        <v>8899</v>
      </c>
      <c r="P1974" s="38" t="s">
        <v>8899</v>
      </c>
    </row>
    <row r="1975" spans="1:16" x14ac:dyDescent="0.3">
      <c r="A1975" t="s">
        <v>1919</v>
      </c>
      <c r="B1975" s="3">
        <v>8</v>
      </c>
      <c r="C1975">
        <v>0</v>
      </c>
      <c r="D1975">
        <v>0</v>
      </c>
      <c r="E1975">
        <v>0</v>
      </c>
      <c r="F1975">
        <v>0</v>
      </c>
      <c r="G1975" s="10">
        <v>8</v>
      </c>
      <c r="H1975">
        <v>0</v>
      </c>
      <c r="J1975" t="s">
        <v>18</v>
      </c>
      <c r="K1975" t="s">
        <v>18</v>
      </c>
      <c r="L1975" t="s">
        <v>75</v>
      </c>
      <c r="M1975" s="39" t="s">
        <v>8916</v>
      </c>
      <c r="N1975" s="38" t="s">
        <v>8899</v>
      </c>
      <c r="O1975" s="38" t="s">
        <v>8899</v>
      </c>
      <c r="P1975" s="38" t="s">
        <v>8899</v>
      </c>
    </row>
    <row r="1976" spans="1:16" x14ac:dyDescent="0.3">
      <c r="A1976" t="s">
        <v>1937</v>
      </c>
      <c r="B1976" s="3">
        <v>8</v>
      </c>
      <c r="C1976">
        <v>0</v>
      </c>
      <c r="D1976">
        <v>0</v>
      </c>
      <c r="E1976">
        <v>0</v>
      </c>
      <c r="F1976">
        <v>0</v>
      </c>
      <c r="G1976" s="10">
        <v>8</v>
      </c>
      <c r="H1976">
        <v>0</v>
      </c>
      <c r="J1976" t="s">
        <v>18</v>
      </c>
      <c r="K1976" t="s">
        <v>18</v>
      </c>
      <c r="L1976" t="s">
        <v>75</v>
      </c>
      <c r="M1976" s="39" t="s">
        <v>8916</v>
      </c>
      <c r="N1976" s="38" t="s">
        <v>8899</v>
      </c>
      <c r="O1976" s="38" t="s">
        <v>8899</v>
      </c>
      <c r="P1976" s="38" t="s">
        <v>8899</v>
      </c>
    </row>
    <row r="1977" spans="1:16" x14ac:dyDescent="0.3">
      <c r="A1977" t="s">
        <v>2360</v>
      </c>
      <c r="B1977" s="3">
        <v>7</v>
      </c>
      <c r="C1977">
        <v>0</v>
      </c>
      <c r="D1977" s="10">
        <v>7</v>
      </c>
      <c r="E1977">
        <v>0</v>
      </c>
      <c r="F1977">
        <v>0</v>
      </c>
      <c r="G1977">
        <v>0</v>
      </c>
      <c r="H1977">
        <v>0</v>
      </c>
      <c r="J1977" t="s">
        <v>16</v>
      </c>
      <c r="K1977" t="s">
        <v>16</v>
      </c>
      <c r="L1977" t="s">
        <v>75</v>
      </c>
      <c r="M1977" s="39" t="s">
        <v>8916</v>
      </c>
      <c r="N1977" s="38" t="s">
        <v>8899</v>
      </c>
      <c r="O1977" s="38" t="s">
        <v>8899</v>
      </c>
      <c r="P1977" s="38" t="s">
        <v>8899</v>
      </c>
    </row>
    <row r="1978" spans="1:16" x14ac:dyDescent="0.3">
      <c r="A1978" t="s">
        <v>2187</v>
      </c>
      <c r="B1978" s="3">
        <v>7</v>
      </c>
      <c r="C1978">
        <v>0</v>
      </c>
      <c r="D1978">
        <v>0</v>
      </c>
      <c r="E1978">
        <v>0</v>
      </c>
      <c r="F1978">
        <v>0</v>
      </c>
      <c r="G1978">
        <v>6</v>
      </c>
      <c r="H1978">
        <v>1</v>
      </c>
      <c r="J1978" t="s">
        <v>18</v>
      </c>
      <c r="K1978" t="s">
        <v>18</v>
      </c>
      <c r="L1978" t="s">
        <v>75</v>
      </c>
      <c r="M1978" s="39" t="s">
        <v>8916</v>
      </c>
      <c r="N1978" s="38" t="s">
        <v>8899</v>
      </c>
      <c r="O1978" s="38" t="s">
        <v>8899</v>
      </c>
      <c r="P1978" s="38" t="s">
        <v>8899</v>
      </c>
    </row>
    <row r="1979" spans="1:16" x14ac:dyDescent="0.3">
      <c r="A1979" t="s">
        <v>2280</v>
      </c>
      <c r="B1979" s="3">
        <v>7</v>
      </c>
      <c r="C1979">
        <v>0</v>
      </c>
      <c r="D1979">
        <v>0</v>
      </c>
      <c r="E1979" s="10">
        <v>7</v>
      </c>
      <c r="F1979">
        <v>0</v>
      </c>
      <c r="G1979">
        <v>0</v>
      </c>
      <c r="H1979">
        <v>0</v>
      </c>
      <c r="J1979" t="s">
        <v>17</v>
      </c>
      <c r="K1979" t="s">
        <v>17</v>
      </c>
      <c r="L1979" t="s">
        <v>75</v>
      </c>
      <c r="M1979" s="39" t="s">
        <v>8916</v>
      </c>
      <c r="N1979" s="38" t="s">
        <v>8899</v>
      </c>
      <c r="O1979" s="38" t="s">
        <v>8899</v>
      </c>
      <c r="P1979" s="38" t="s">
        <v>8899</v>
      </c>
    </row>
    <row r="1980" spans="1:16" x14ac:dyDescent="0.3">
      <c r="A1980" t="s">
        <v>2374</v>
      </c>
      <c r="B1980" s="3">
        <v>7</v>
      </c>
      <c r="C1980">
        <v>0</v>
      </c>
      <c r="D1980" s="10">
        <v>7</v>
      </c>
      <c r="E1980">
        <v>0</v>
      </c>
      <c r="F1980">
        <v>0</v>
      </c>
      <c r="G1980">
        <v>0</v>
      </c>
      <c r="H1980">
        <v>0</v>
      </c>
      <c r="J1980" t="s">
        <v>16</v>
      </c>
      <c r="K1980" t="s">
        <v>16</v>
      </c>
      <c r="L1980" t="s">
        <v>75</v>
      </c>
      <c r="M1980" s="39" t="s">
        <v>8916</v>
      </c>
      <c r="N1980" s="38" t="s">
        <v>8899</v>
      </c>
      <c r="O1980" s="38" t="s">
        <v>8899</v>
      </c>
      <c r="P1980" s="38" t="s">
        <v>8899</v>
      </c>
    </row>
    <row r="1981" spans="1:16" x14ac:dyDescent="0.3">
      <c r="A1981" t="s">
        <v>2321</v>
      </c>
      <c r="B1981" s="3">
        <v>7</v>
      </c>
      <c r="C1981">
        <v>0</v>
      </c>
      <c r="D1981" s="10">
        <v>7</v>
      </c>
      <c r="E1981">
        <v>0</v>
      </c>
      <c r="F1981">
        <v>0</v>
      </c>
      <c r="G1981">
        <v>0</v>
      </c>
      <c r="H1981">
        <v>0</v>
      </c>
      <c r="J1981" t="s">
        <v>16</v>
      </c>
      <c r="K1981" t="s">
        <v>16</v>
      </c>
      <c r="L1981" t="s">
        <v>75</v>
      </c>
      <c r="M1981" s="39" t="s">
        <v>8916</v>
      </c>
      <c r="N1981" s="38" t="s">
        <v>8899</v>
      </c>
      <c r="O1981" s="38" t="s">
        <v>8899</v>
      </c>
      <c r="P1981" s="38" t="s">
        <v>8899</v>
      </c>
    </row>
    <row r="1982" spans="1:16" x14ac:dyDescent="0.3">
      <c r="A1982" t="s">
        <v>2342</v>
      </c>
      <c r="B1982" s="3">
        <v>7</v>
      </c>
      <c r="C1982">
        <v>0</v>
      </c>
      <c r="D1982" s="10">
        <v>7</v>
      </c>
      <c r="E1982">
        <v>0</v>
      </c>
      <c r="F1982">
        <v>0</v>
      </c>
      <c r="G1982">
        <v>0</v>
      </c>
      <c r="H1982">
        <v>0</v>
      </c>
      <c r="J1982" t="s">
        <v>16</v>
      </c>
      <c r="K1982" t="s">
        <v>16</v>
      </c>
      <c r="L1982" t="s">
        <v>75</v>
      </c>
      <c r="M1982" s="39" t="s">
        <v>8916</v>
      </c>
      <c r="N1982" s="38" t="s">
        <v>8899</v>
      </c>
      <c r="O1982" s="38" t="s">
        <v>8899</v>
      </c>
      <c r="P1982" s="38" t="s">
        <v>8899</v>
      </c>
    </row>
    <row r="1983" spans="1:16" x14ac:dyDescent="0.3">
      <c r="A1983" t="s">
        <v>2249</v>
      </c>
      <c r="B1983" s="3">
        <v>7</v>
      </c>
      <c r="C1983">
        <v>0</v>
      </c>
      <c r="D1983">
        <v>0</v>
      </c>
      <c r="E1983">
        <v>0</v>
      </c>
      <c r="F1983" s="10">
        <v>7</v>
      </c>
      <c r="G1983">
        <v>0</v>
      </c>
      <c r="H1983">
        <v>0</v>
      </c>
      <c r="J1983" t="s">
        <v>51</v>
      </c>
      <c r="K1983" t="s">
        <v>81</v>
      </c>
      <c r="L1983" t="s">
        <v>75</v>
      </c>
      <c r="M1983" s="39" t="s">
        <v>8916</v>
      </c>
      <c r="N1983" s="38" t="s">
        <v>8899</v>
      </c>
      <c r="O1983" s="38" t="s">
        <v>8899</v>
      </c>
      <c r="P1983" s="38" t="s">
        <v>8899</v>
      </c>
    </row>
    <row r="1984" spans="1:16" x14ac:dyDescent="0.3">
      <c r="A1984" t="s">
        <v>2253</v>
      </c>
      <c r="B1984" s="3">
        <v>7</v>
      </c>
      <c r="C1984" s="10">
        <v>7</v>
      </c>
      <c r="D1984">
        <v>0</v>
      </c>
      <c r="E1984">
        <v>0</v>
      </c>
      <c r="F1984">
        <v>0</v>
      </c>
      <c r="G1984">
        <v>0</v>
      </c>
      <c r="H1984">
        <v>0</v>
      </c>
      <c r="J1984" t="s">
        <v>15</v>
      </c>
      <c r="K1984" t="s">
        <v>99</v>
      </c>
      <c r="L1984" t="s">
        <v>75</v>
      </c>
      <c r="M1984" s="39" t="s">
        <v>8916</v>
      </c>
      <c r="N1984" s="38" t="s">
        <v>8899</v>
      </c>
      <c r="O1984" s="38" t="s">
        <v>8899</v>
      </c>
      <c r="P1984" s="38" t="s">
        <v>8899</v>
      </c>
    </row>
    <row r="1985" spans="1:17" x14ac:dyDescent="0.3">
      <c r="A1985" t="s">
        <v>2308</v>
      </c>
      <c r="B1985" s="3">
        <v>7</v>
      </c>
      <c r="C1985">
        <v>0</v>
      </c>
      <c r="D1985">
        <v>0</v>
      </c>
      <c r="E1985" s="10">
        <v>7</v>
      </c>
      <c r="F1985">
        <v>0</v>
      </c>
      <c r="G1985">
        <v>0</v>
      </c>
      <c r="H1985">
        <v>0</v>
      </c>
      <c r="J1985" t="s">
        <v>17</v>
      </c>
      <c r="K1985" t="s">
        <v>17</v>
      </c>
      <c r="L1985" t="s">
        <v>75</v>
      </c>
      <c r="M1985" s="39" t="s">
        <v>8916</v>
      </c>
      <c r="N1985" s="38" t="s">
        <v>8899</v>
      </c>
      <c r="O1985" s="38" t="s">
        <v>8899</v>
      </c>
      <c r="P1985" s="38" t="s">
        <v>8899</v>
      </c>
    </row>
    <row r="1986" spans="1:17" x14ac:dyDescent="0.3">
      <c r="A1986" t="s">
        <v>2328</v>
      </c>
      <c r="B1986" s="3">
        <v>7</v>
      </c>
      <c r="C1986">
        <v>0</v>
      </c>
      <c r="D1986" s="10">
        <v>7</v>
      </c>
      <c r="E1986">
        <v>0</v>
      </c>
      <c r="F1986">
        <v>0</v>
      </c>
      <c r="G1986">
        <v>0</v>
      </c>
      <c r="H1986">
        <v>0</v>
      </c>
      <c r="J1986" t="s">
        <v>16</v>
      </c>
      <c r="K1986" t="s">
        <v>16</v>
      </c>
      <c r="L1986" t="s">
        <v>75</v>
      </c>
      <c r="M1986" s="39" t="s">
        <v>8916</v>
      </c>
      <c r="N1986" s="38" t="s">
        <v>8899</v>
      </c>
      <c r="O1986" s="38" t="s">
        <v>8899</v>
      </c>
      <c r="P1986" s="38" t="s">
        <v>8899</v>
      </c>
    </row>
    <row r="1987" spans="1:17" x14ac:dyDescent="0.3">
      <c r="A1987" t="s">
        <v>2349</v>
      </c>
      <c r="B1987" s="3">
        <v>7</v>
      </c>
      <c r="C1987">
        <v>0</v>
      </c>
      <c r="D1987" s="10">
        <v>7</v>
      </c>
      <c r="E1987">
        <v>0</v>
      </c>
      <c r="F1987">
        <v>0</v>
      </c>
      <c r="G1987">
        <v>0</v>
      </c>
      <c r="H1987">
        <v>0</v>
      </c>
      <c r="J1987" t="s">
        <v>16</v>
      </c>
      <c r="K1987" t="s">
        <v>16</v>
      </c>
      <c r="L1987" t="s">
        <v>75</v>
      </c>
      <c r="M1987" s="39" t="s">
        <v>8916</v>
      </c>
      <c r="N1987" s="38" t="s">
        <v>8899</v>
      </c>
      <c r="O1987" s="38" t="s">
        <v>8899</v>
      </c>
      <c r="P1987" s="38" t="s">
        <v>8899</v>
      </c>
    </row>
    <row r="1988" spans="1:17" x14ac:dyDescent="0.3">
      <c r="A1988" t="s">
        <v>2133</v>
      </c>
      <c r="B1988" s="3">
        <v>7</v>
      </c>
      <c r="C1988">
        <v>0</v>
      </c>
      <c r="D1988">
        <v>0</v>
      </c>
      <c r="E1988">
        <v>0</v>
      </c>
      <c r="F1988">
        <v>0</v>
      </c>
      <c r="G1988" s="10">
        <v>7</v>
      </c>
      <c r="H1988">
        <v>0</v>
      </c>
      <c r="J1988" t="s">
        <v>18</v>
      </c>
      <c r="K1988" t="s">
        <v>18</v>
      </c>
      <c r="L1988" t="s">
        <v>75</v>
      </c>
      <c r="M1988" s="39" t="s">
        <v>8916</v>
      </c>
      <c r="N1988" s="38" t="s">
        <v>8899</v>
      </c>
      <c r="O1988" s="38" t="s">
        <v>8899</v>
      </c>
      <c r="P1988" s="38" t="s">
        <v>8899</v>
      </c>
    </row>
    <row r="1989" spans="1:17" x14ac:dyDescent="0.3">
      <c r="A1989" t="s">
        <v>2136</v>
      </c>
      <c r="B1989" s="3">
        <v>7</v>
      </c>
      <c r="C1989">
        <v>0</v>
      </c>
      <c r="D1989">
        <v>0</v>
      </c>
      <c r="E1989">
        <v>0</v>
      </c>
      <c r="F1989">
        <v>0</v>
      </c>
      <c r="G1989" s="10">
        <v>7</v>
      </c>
      <c r="H1989">
        <v>0</v>
      </c>
      <c r="J1989" t="s">
        <v>18</v>
      </c>
      <c r="K1989" t="s">
        <v>18</v>
      </c>
      <c r="L1989" t="s">
        <v>75</v>
      </c>
      <c r="M1989" s="39" t="s">
        <v>8916</v>
      </c>
      <c r="N1989" s="38" t="s">
        <v>8899</v>
      </c>
      <c r="O1989" s="38" t="s">
        <v>8899</v>
      </c>
      <c r="P1989" s="38" t="s">
        <v>8899</v>
      </c>
    </row>
    <row r="1990" spans="1:17" x14ac:dyDescent="0.3">
      <c r="A1990" t="s">
        <v>2172</v>
      </c>
      <c r="B1990" s="3">
        <v>7</v>
      </c>
      <c r="C1990" s="10">
        <v>7</v>
      </c>
      <c r="D1990">
        <v>0</v>
      </c>
      <c r="E1990">
        <v>0</v>
      </c>
      <c r="F1990">
        <v>0</v>
      </c>
      <c r="G1990">
        <v>0</v>
      </c>
      <c r="H1990">
        <v>0</v>
      </c>
      <c r="J1990" t="s">
        <v>15</v>
      </c>
      <c r="K1990" t="s">
        <v>99</v>
      </c>
      <c r="L1990" t="s">
        <v>75</v>
      </c>
      <c r="M1990" s="39" t="s">
        <v>8916</v>
      </c>
      <c r="N1990" s="38" t="s">
        <v>8899</v>
      </c>
      <c r="O1990" s="38" t="s">
        <v>8899</v>
      </c>
      <c r="P1990" s="38" t="s">
        <v>8899</v>
      </c>
    </row>
    <row r="1991" spans="1:17" x14ac:dyDescent="0.3">
      <c r="A1991" t="s">
        <v>2363</v>
      </c>
      <c r="B1991" s="3">
        <v>7</v>
      </c>
      <c r="C1991">
        <v>0</v>
      </c>
      <c r="D1991" s="10">
        <v>7</v>
      </c>
      <c r="E1991">
        <v>0</v>
      </c>
      <c r="F1991">
        <v>0</v>
      </c>
      <c r="G1991">
        <v>0</v>
      </c>
      <c r="H1991">
        <v>0</v>
      </c>
      <c r="J1991" t="s">
        <v>16</v>
      </c>
      <c r="K1991" t="s">
        <v>16</v>
      </c>
      <c r="L1991" t="s">
        <v>75</v>
      </c>
      <c r="M1991" s="39" t="s">
        <v>8916</v>
      </c>
      <c r="N1991" s="38" t="s">
        <v>8899</v>
      </c>
      <c r="O1991" s="38" t="s">
        <v>8899</v>
      </c>
      <c r="P1991" s="38" t="s">
        <v>8899</v>
      </c>
    </row>
    <row r="1992" spans="1:17" x14ac:dyDescent="0.3">
      <c r="A1992" t="s">
        <v>2272</v>
      </c>
      <c r="B1992" s="3">
        <v>7</v>
      </c>
      <c r="C1992">
        <v>0</v>
      </c>
      <c r="D1992">
        <v>0</v>
      </c>
      <c r="E1992" s="10">
        <v>7</v>
      </c>
      <c r="F1992">
        <v>0</v>
      </c>
      <c r="G1992">
        <v>0</v>
      </c>
      <c r="H1992">
        <v>0</v>
      </c>
      <c r="J1992" t="s">
        <v>17</v>
      </c>
      <c r="K1992" t="s">
        <v>17</v>
      </c>
      <c r="L1992" t="s">
        <v>75</v>
      </c>
      <c r="M1992" s="39" t="s">
        <v>8916</v>
      </c>
      <c r="N1992" s="38" t="s">
        <v>8899</v>
      </c>
      <c r="O1992" s="38" t="s">
        <v>8899</v>
      </c>
      <c r="P1992" s="38" t="s">
        <v>8899</v>
      </c>
    </row>
    <row r="1993" spans="1:17" x14ac:dyDescent="0.3">
      <c r="A1993" t="s">
        <v>2281</v>
      </c>
      <c r="B1993" s="3">
        <v>7</v>
      </c>
      <c r="C1993">
        <v>0</v>
      </c>
      <c r="D1993">
        <v>0</v>
      </c>
      <c r="E1993" s="10">
        <v>7</v>
      </c>
      <c r="F1993">
        <v>0</v>
      </c>
      <c r="G1993">
        <v>0</v>
      </c>
      <c r="H1993">
        <v>0</v>
      </c>
      <c r="J1993" t="s">
        <v>17</v>
      </c>
      <c r="K1993" t="s">
        <v>17</v>
      </c>
      <c r="L1993" t="s">
        <v>75</v>
      </c>
      <c r="M1993" s="39" t="s">
        <v>8916</v>
      </c>
      <c r="N1993" s="38" t="s">
        <v>8899</v>
      </c>
      <c r="O1993" s="38" t="s">
        <v>8899</v>
      </c>
      <c r="P1993" s="38" t="s">
        <v>8899</v>
      </c>
    </row>
    <row r="1994" spans="1:17" x14ac:dyDescent="0.3">
      <c r="A1994" t="s">
        <v>2301</v>
      </c>
      <c r="B1994" s="3">
        <v>7</v>
      </c>
      <c r="C1994">
        <v>0</v>
      </c>
      <c r="D1994">
        <v>0</v>
      </c>
      <c r="E1994" s="10">
        <v>7</v>
      </c>
      <c r="F1994">
        <v>0</v>
      </c>
      <c r="G1994">
        <v>0</v>
      </c>
      <c r="H1994">
        <v>0</v>
      </c>
      <c r="J1994" t="s">
        <v>17</v>
      </c>
      <c r="K1994" t="s">
        <v>17</v>
      </c>
      <c r="L1994" t="s">
        <v>75</v>
      </c>
      <c r="M1994" s="39" t="s">
        <v>8916</v>
      </c>
      <c r="N1994" s="38" t="s">
        <v>8899</v>
      </c>
      <c r="O1994" s="38" t="s">
        <v>8899</v>
      </c>
      <c r="P1994" s="38" t="s">
        <v>8899</v>
      </c>
    </row>
    <row r="1995" spans="1:17" x14ac:dyDescent="0.3">
      <c r="A1995" t="s">
        <v>2146</v>
      </c>
      <c r="B1995" s="3">
        <v>7</v>
      </c>
      <c r="C1995">
        <v>0</v>
      </c>
      <c r="D1995">
        <v>0</v>
      </c>
      <c r="E1995">
        <v>0</v>
      </c>
      <c r="F1995">
        <v>0</v>
      </c>
      <c r="G1995" s="10">
        <v>7</v>
      </c>
      <c r="H1995">
        <v>0</v>
      </c>
      <c r="J1995" t="s">
        <v>18</v>
      </c>
      <c r="K1995" t="s">
        <v>18</v>
      </c>
      <c r="L1995" t="s">
        <v>75</v>
      </c>
      <c r="M1995" s="39" t="s">
        <v>8916</v>
      </c>
      <c r="N1995" s="38" t="s">
        <v>8899</v>
      </c>
      <c r="O1995" s="38" t="s">
        <v>8899</v>
      </c>
      <c r="P1995" s="38" t="s">
        <v>8899</v>
      </c>
    </row>
    <row r="1996" spans="1:17" x14ac:dyDescent="0.3">
      <c r="A1996" s="29" t="s">
        <v>2178</v>
      </c>
      <c r="B1996" s="3">
        <v>7</v>
      </c>
      <c r="C1996">
        <v>0</v>
      </c>
      <c r="D1996">
        <v>0</v>
      </c>
      <c r="E1996">
        <v>0</v>
      </c>
      <c r="F1996">
        <v>3</v>
      </c>
      <c r="G1996">
        <v>1</v>
      </c>
      <c r="H1996">
        <v>3</v>
      </c>
      <c r="J1996" t="s">
        <v>125</v>
      </c>
      <c r="K1996" t="s">
        <v>126</v>
      </c>
      <c r="L1996" t="s">
        <v>46</v>
      </c>
      <c r="M1996" s="39" t="s">
        <v>8916</v>
      </c>
      <c r="N1996" s="38" t="s">
        <v>8899</v>
      </c>
      <c r="O1996" s="38" t="s">
        <v>8899</v>
      </c>
      <c r="P1996" s="38" t="s">
        <v>8899</v>
      </c>
      <c r="Q1996" s="4" t="s">
        <v>2179</v>
      </c>
    </row>
    <row r="1997" spans="1:17" x14ac:dyDescent="0.3">
      <c r="A1997" t="s">
        <v>2160</v>
      </c>
      <c r="B1997" s="3">
        <v>7</v>
      </c>
      <c r="C1997">
        <v>0</v>
      </c>
      <c r="D1997">
        <v>0</v>
      </c>
      <c r="E1997">
        <v>0</v>
      </c>
      <c r="F1997">
        <v>0</v>
      </c>
      <c r="G1997" s="10">
        <v>7</v>
      </c>
      <c r="H1997">
        <v>0</v>
      </c>
      <c r="J1997" t="s">
        <v>18</v>
      </c>
      <c r="K1997" t="s">
        <v>18</v>
      </c>
      <c r="L1997" t="s">
        <v>75</v>
      </c>
      <c r="M1997" s="39" t="s">
        <v>8916</v>
      </c>
      <c r="N1997" s="38" t="s">
        <v>8899</v>
      </c>
      <c r="O1997" s="38" t="s">
        <v>8899</v>
      </c>
      <c r="P1997" s="38" t="s">
        <v>8899</v>
      </c>
    </row>
    <row r="1998" spans="1:17" x14ac:dyDescent="0.3">
      <c r="A1998" t="s">
        <v>2323</v>
      </c>
      <c r="B1998" s="3">
        <v>7</v>
      </c>
      <c r="C1998">
        <v>0</v>
      </c>
      <c r="D1998" s="10">
        <v>7</v>
      </c>
      <c r="E1998">
        <v>0</v>
      </c>
      <c r="F1998">
        <v>0</v>
      </c>
      <c r="G1998">
        <v>0</v>
      </c>
      <c r="H1998">
        <v>0</v>
      </c>
      <c r="J1998" t="s">
        <v>16</v>
      </c>
      <c r="K1998" t="s">
        <v>16</v>
      </c>
      <c r="L1998" t="s">
        <v>75</v>
      </c>
      <c r="M1998" s="39" t="s">
        <v>8916</v>
      </c>
      <c r="N1998" s="38" t="s">
        <v>8899</v>
      </c>
      <c r="O1998" s="38" t="s">
        <v>8899</v>
      </c>
      <c r="P1998" s="38" t="s">
        <v>8899</v>
      </c>
    </row>
    <row r="1999" spans="1:17" x14ac:dyDescent="0.3">
      <c r="A1999" t="s">
        <v>2191</v>
      </c>
      <c r="B1999" s="3">
        <v>7</v>
      </c>
      <c r="C1999">
        <v>0</v>
      </c>
      <c r="D1999">
        <v>0</v>
      </c>
      <c r="E1999">
        <v>0</v>
      </c>
      <c r="F1999">
        <v>3</v>
      </c>
      <c r="G1999">
        <v>1</v>
      </c>
      <c r="H1999">
        <v>3</v>
      </c>
      <c r="J1999" t="s">
        <v>125</v>
      </c>
      <c r="K1999" t="s">
        <v>126</v>
      </c>
      <c r="L1999" t="s">
        <v>46</v>
      </c>
      <c r="M1999" s="39" t="s">
        <v>8916</v>
      </c>
      <c r="N1999" s="38" t="s">
        <v>8899</v>
      </c>
      <c r="O1999" s="38" t="s">
        <v>8899</v>
      </c>
      <c r="P1999" s="38" t="s">
        <v>8899</v>
      </c>
    </row>
    <row r="2000" spans="1:17" x14ac:dyDescent="0.3">
      <c r="A2000" t="s">
        <v>2368</v>
      </c>
      <c r="B2000" s="3">
        <v>7</v>
      </c>
      <c r="C2000">
        <v>0</v>
      </c>
      <c r="D2000" s="10">
        <v>7</v>
      </c>
      <c r="E2000">
        <v>0</v>
      </c>
      <c r="F2000">
        <v>0</v>
      </c>
      <c r="G2000">
        <v>0</v>
      </c>
      <c r="H2000">
        <v>0</v>
      </c>
      <c r="J2000" t="s">
        <v>16</v>
      </c>
      <c r="K2000" t="s">
        <v>16</v>
      </c>
      <c r="L2000" t="s">
        <v>75</v>
      </c>
      <c r="M2000" s="39" t="s">
        <v>8916</v>
      </c>
      <c r="N2000" s="38" t="s">
        <v>8899</v>
      </c>
      <c r="O2000" s="38" t="s">
        <v>8899</v>
      </c>
      <c r="P2000" s="38" t="s">
        <v>8899</v>
      </c>
    </row>
    <row r="2001" spans="1:17" x14ac:dyDescent="0.3">
      <c r="A2001" t="s">
        <v>2154</v>
      </c>
      <c r="B2001" s="3">
        <v>7</v>
      </c>
      <c r="C2001">
        <v>0</v>
      </c>
      <c r="D2001">
        <v>0</v>
      </c>
      <c r="E2001">
        <v>0</v>
      </c>
      <c r="F2001">
        <v>0</v>
      </c>
      <c r="G2001" s="10">
        <v>7</v>
      </c>
      <c r="H2001">
        <v>0</v>
      </c>
      <c r="J2001" t="s">
        <v>18</v>
      </c>
      <c r="K2001" t="s">
        <v>18</v>
      </c>
      <c r="L2001" t="s">
        <v>75</v>
      </c>
      <c r="M2001" s="39" t="s">
        <v>8916</v>
      </c>
      <c r="N2001" s="38" t="s">
        <v>8899</v>
      </c>
      <c r="O2001" s="38" t="s">
        <v>8899</v>
      </c>
      <c r="P2001" s="38" t="s">
        <v>8899</v>
      </c>
    </row>
    <row r="2002" spans="1:17" x14ac:dyDescent="0.3">
      <c r="A2002" t="s">
        <v>2255</v>
      </c>
      <c r="B2002" s="3">
        <v>7</v>
      </c>
      <c r="C2002" s="10">
        <v>7</v>
      </c>
      <c r="D2002">
        <v>0</v>
      </c>
      <c r="E2002">
        <v>0</v>
      </c>
      <c r="F2002">
        <v>0</v>
      </c>
      <c r="G2002">
        <v>0</v>
      </c>
      <c r="H2002">
        <v>0</v>
      </c>
      <c r="J2002" t="s">
        <v>15</v>
      </c>
      <c r="K2002" t="s">
        <v>99</v>
      </c>
      <c r="L2002" t="s">
        <v>75</v>
      </c>
      <c r="M2002" s="39" t="s">
        <v>8916</v>
      </c>
      <c r="N2002" s="38" t="s">
        <v>8899</v>
      </c>
      <c r="O2002" s="38" t="s">
        <v>8899</v>
      </c>
      <c r="P2002" s="38" t="s">
        <v>8899</v>
      </c>
    </row>
    <row r="2003" spans="1:17" x14ac:dyDescent="0.3">
      <c r="A2003" t="s">
        <v>2226</v>
      </c>
      <c r="B2003" s="3">
        <v>7</v>
      </c>
      <c r="C2003">
        <v>0</v>
      </c>
      <c r="D2003">
        <v>0</v>
      </c>
      <c r="E2003">
        <v>0</v>
      </c>
      <c r="F2003">
        <v>0</v>
      </c>
      <c r="G2003">
        <v>6</v>
      </c>
      <c r="H2003">
        <v>1</v>
      </c>
      <c r="J2003" t="s">
        <v>18</v>
      </c>
      <c r="K2003" t="s">
        <v>18</v>
      </c>
      <c r="L2003" t="s">
        <v>75</v>
      </c>
      <c r="M2003" s="39" t="s">
        <v>8916</v>
      </c>
      <c r="N2003" s="38" t="s">
        <v>8899</v>
      </c>
      <c r="O2003" s="38" t="s">
        <v>8899</v>
      </c>
      <c r="P2003" s="38" t="s">
        <v>8899</v>
      </c>
    </row>
    <row r="2004" spans="1:17" x14ac:dyDescent="0.3">
      <c r="A2004" t="s">
        <v>2348</v>
      </c>
      <c r="B2004" s="3">
        <v>7</v>
      </c>
      <c r="C2004">
        <v>0</v>
      </c>
      <c r="D2004" s="10">
        <v>7</v>
      </c>
      <c r="E2004">
        <v>0</v>
      </c>
      <c r="F2004">
        <v>0</v>
      </c>
      <c r="G2004">
        <v>0</v>
      </c>
      <c r="H2004">
        <v>0</v>
      </c>
      <c r="J2004" t="s">
        <v>16</v>
      </c>
      <c r="K2004" t="s">
        <v>16</v>
      </c>
      <c r="L2004" t="s">
        <v>75</v>
      </c>
      <c r="M2004" s="39" t="s">
        <v>8916</v>
      </c>
      <c r="N2004" s="38" t="s">
        <v>8899</v>
      </c>
      <c r="O2004" s="38" t="s">
        <v>8899</v>
      </c>
      <c r="P2004" s="38" t="s">
        <v>8899</v>
      </c>
    </row>
    <row r="2005" spans="1:17" x14ac:dyDescent="0.3">
      <c r="A2005" t="s">
        <v>2217</v>
      </c>
      <c r="B2005" s="3">
        <v>7</v>
      </c>
      <c r="C2005" s="10">
        <v>7</v>
      </c>
      <c r="D2005">
        <v>0</v>
      </c>
      <c r="E2005">
        <v>0</v>
      </c>
      <c r="F2005">
        <v>0</v>
      </c>
      <c r="G2005">
        <v>0</v>
      </c>
      <c r="H2005">
        <v>0</v>
      </c>
      <c r="J2005" t="s">
        <v>15</v>
      </c>
      <c r="K2005" t="s">
        <v>99</v>
      </c>
      <c r="L2005" t="s">
        <v>75</v>
      </c>
      <c r="M2005" s="39" t="s">
        <v>8916</v>
      </c>
      <c r="N2005" s="38" t="s">
        <v>8899</v>
      </c>
      <c r="O2005" s="38" t="s">
        <v>8899</v>
      </c>
      <c r="P2005" s="38" t="s">
        <v>8899</v>
      </c>
    </row>
    <row r="2006" spans="1:17" x14ac:dyDescent="0.3">
      <c r="A2006" t="s">
        <v>2140</v>
      </c>
      <c r="B2006" s="3">
        <v>7</v>
      </c>
      <c r="C2006">
        <v>0</v>
      </c>
      <c r="D2006">
        <v>0</v>
      </c>
      <c r="E2006">
        <v>0</v>
      </c>
      <c r="F2006">
        <v>0</v>
      </c>
      <c r="G2006" s="10">
        <v>7</v>
      </c>
      <c r="H2006">
        <v>0</v>
      </c>
      <c r="J2006" t="s">
        <v>18</v>
      </c>
      <c r="K2006" t="s">
        <v>18</v>
      </c>
      <c r="L2006" t="s">
        <v>75</v>
      </c>
      <c r="M2006" s="39" t="s">
        <v>8916</v>
      </c>
      <c r="N2006" s="38" t="s">
        <v>8899</v>
      </c>
      <c r="O2006" s="38" t="s">
        <v>8899</v>
      </c>
      <c r="P2006" s="38" t="s">
        <v>8899</v>
      </c>
    </row>
    <row r="2007" spans="1:17" x14ac:dyDescent="0.3">
      <c r="A2007" t="s">
        <v>2220</v>
      </c>
      <c r="B2007" s="3">
        <v>7</v>
      </c>
      <c r="C2007">
        <v>0</v>
      </c>
      <c r="D2007">
        <v>0</v>
      </c>
      <c r="E2007">
        <v>0</v>
      </c>
      <c r="F2007">
        <v>0</v>
      </c>
      <c r="G2007">
        <v>0</v>
      </c>
      <c r="H2007" s="10">
        <v>7</v>
      </c>
      <c r="J2007" t="s">
        <v>18</v>
      </c>
      <c r="K2007" t="s">
        <v>18</v>
      </c>
      <c r="L2007" t="s">
        <v>75</v>
      </c>
      <c r="M2007" s="39" t="s">
        <v>8916</v>
      </c>
      <c r="N2007" s="38" t="s">
        <v>8899</v>
      </c>
      <c r="O2007" s="38" t="s">
        <v>8899</v>
      </c>
      <c r="P2007" s="38" t="s">
        <v>8899</v>
      </c>
    </row>
    <row r="2008" spans="1:17" x14ac:dyDescent="0.3">
      <c r="A2008" t="s">
        <v>2141</v>
      </c>
      <c r="B2008" s="3">
        <v>7</v>
      </c>
      <c r="C2008">
        <v>0</v>
      </c>
      <c r="D2008">
        <v>0</v>
      </c>
      <c r="E2008">
        <v>0</v>
      </c>
      <c r="F2008">
        <v>0</v>
      </c>
      <c r="G2008" s="10">
        <v>7</v>
      </c>
      <c r="H2008">
        <v>0</v>
      </c>
      <c r="J2008" t="s">
        <v>18</v>
      </c>
      <c r="K2008" t="s">
        <v>18</v>
      </c>
      <c r="L2008" t="s">
        <v>75</v>
      </c>
      <c r="M2008" s="39" t="s">
        <v>8916</v>
      </c>
      <c r="N2008" s="38" t="s">
        <v>8899</v>
      </c>
      <c r="O2008" s="38" t="s">
        <v>8899</v>
      </c>
      <c r="P2008" s="38" t="s">
        <v>8899</v>
      </c>
    </row>
    <row r="2009" spans="1:17" x14ac:dyDescent="0.3">
      <c r="A2009" t="s">
        <v>2312</v>
      </c>
      <c r="B2009" s="3">
        <v>7</v>
      </c>
      <c r="C2009">
        <v>0</v>
      </c>
      <c r="D2009">
        <v>0</v>
      </c>
      <c r="E2009" s="10">
        <v>7</v>
      </c>
      <c r="F2009">
        <v>0</v>
      </c>
      <c r="G2009">
        <v>0</v>
      </c>
      <c r="H2009">
        <v>0</v>
      </c>
      <c r="J2009" t="s">
        <v>17</v>
      </c>
      <c r="K2009" t="s">
        <v>17</v>
      </c>
      <c r="L2009" t="s">
        <v>75</v>
      </c>
      <c r="M2009" s="39" t="s">
        <v>8916</v>
      </c>
      <c r="N2009" s="38" t="s">
        <v>8899</v>
      </c>
      <c r="O2009" s="38" t="s">
        <v>8899</v>
      </c>
      <c r="P2009" s="38" t="s">
        <v>8899</v>
      </c>
    </row>
    <row r="2010" spans="1:17" x14ac:dyDescent="0.3">
      <c r="A2010" t="s">
        <v>2278</v>
      </c>
      <c r="B2010" s="3">
        <v>7</v>
      </c>
      <c r="C2010">
        <v>0</v>
      </c>
      <c r="D2010">
        <v>0</v>
      </c>
      <c r="E2010" s="10">
        <v>7</v>
      </c>
      <c r="F2010">
        <v>0</v>
      </c>
      <c r="G2010">
        <v>0</v>
      </c>
      <c r="H2010">
        <v>0</v>
      </c>
      <c r="J2010" t="s">
        <v>17</v>
      </c>
      <c r="K2010" t="s">
        <v>17</v>
      </c>
      <c r="L2010" t="s">
        <v>75</v>
      </c>
      <c r="M2010" s="39" t="s">
        <v>8916</v>
      </c>
      <c r="N2010" s="38" t="s">
        <v>8899</v>
      </c>
      <c r="O2010" s="38" t="s">
        <v>8899</v>
      </c>
      <c r="P2010" s="38" t="s">
        <v>8899</v>
      </c>
    </row>
    <row r="2011" spans="1:17" x14ac:dyDescent="0.3">
      <c r="A2011" t="s">
        <v>2395</v>
      </c>
      <c r="B2011" s="3">
        <v>7</v>
      </c>
      <c r="C2011">
        <v>0</v>
      </c>
      <c r="D2011" s="10">
        <v>7</v>
      </c>
      <c r="E2011">
        <v>0</v>
      </c>
      <c r="F2011">
        <v>0</v>
      </c>
      <c r="G2011">
        <v>0</v>
      </c>
      <c r="H2011">
        <v>0</v>
      </c>
      <c r="J2011" t="s">
        <v>16</v>
      </c>
      <c r="K2011" t="s">
        <v>16</v>
      </c>
      <c r="L2011" t="s">
        <v>75</v>
      </c>
      <c r="M2011" s="39" t="s">
        <v>8916</v>
      </c>
      <c r="N2011" s="38" t="s">
        <v>8899</v>
      </c>
      <c r="O2011" s="38" t="s">
        <v>8899</v>
      </c>
      <c r="P2011" s="38" t="s">
        <v>8899</v>
      </c>
    </row>
    <row r="2012" spans="1:17" x14ac:dyDescent="0.3">
      <c r="A2012" t="s">
        <v>2353</v>
      </c>
      <c r="B2012" s="3">
        <v>7</v>
      </c>
      <c r="C2012">
        <v>0</v>
      </c>
      <c r="D2012" s="10">
        <v>7</v>
      </c>
      <c r="E2012">
        <v>0</v>
      </c>
      <c r="F2012">
        <v>0</v>
      </c>
      <c r="G2012">
        <v>0</v>
      </c>
      <c r="H2012">
        <v>0</v>
      </c>
      <c r="J2012" t="s">
        <v>16</v>
      </c>
      <c r="K2012" t="s">
        <v>16</v>
      </c>
      <c r="L2012" t="s">
        <v>75</v>
      </c>
      <c r="M2012" s="39" t="s">
        <v>8916</v>
      </c>
      <c r="N2012" s="38" t="s">
        <v>8899</v>
      </c>
      <c r="O2012" s="38" t="s">
        <v>8899</v>
      </c>
      <c r="P2012" s="38" t="s">
        <v>8899</v>
      </c>
      <c r="Q2012" s="31" t="s">
        <v>9047</v>
      </c>
    </row>
    <row r="2013" spans="1:17" x14ac:dyDescent="0.3">
      <c r="A2013" t="s">
        <v>2364</v>
      </c>
      <c r="B2013" s="3">
        <v>7</v>
      </c>
      <c r="C2013">
        <v>0</v>
      </c>
      <c r="D2013" s="10">
        <v>7</v>
      </c>
      <c r="E2013">
        <v>0</v>
      </c>
      <c r="F2013">
        <v>0</v>
      </c>
      <c r="G2013">
        <v>0</v>
      </c>
      <c r="H2013">
        <v>0</v>
      </c>
      <c r="J2013" t="s">
        <v>16</v>
      </c>
      <c r="K2013" t="s">
        <v>16</v>
      </c>
      <c r="L2013" t="s">
        <v>75</v>
      </c>
      <c r="M2013" s="39" t="s">
        <v>8916</v>
      </c>
      <c r="N2013" s="38" t="s">
        <v>8899</v>
      </c>
      <c r="O2013" s="38" t="s">
        <v>8899</v>
      </c>
      <c r="P2013" s="38" t="s">
        <v>8899</v>
      </c>
    </row>
    <row r="2014" spans="1:17" x14ac:dyDescent="0.3">
      <c r="A2014" t="s">
        <v>2182</v>
      </c>
      <c r="B2014" s="3">
        <v>7</v>
      </c>
      <c r="C2014" s="10">
        <v>7</v>
      </c>
      <c r="D2014">
        <v>0</v>
      </c>
      <c r="E2014">
        <v>0</v>
      </c>
      <c r="F2014">
        <v>0</v>
      </c>
      <c r="G2014">
        <v>0</v>
      </c>
      <c r="H2014">
        <v>0</v>
      </c>
      <c r="J2014" t="s">
        <v>15</v>
      </c>
      <c r="K2014" t="s">
        <v>99</v>
      </c>
      <c r="L2014" t="s">
        <v>75</v>
      </c>
      <c r="M2014" s="39" t="s">
        <v>8916</v>
      </c>
      <c r="N2014" s="38" t="s">
        <v>8899</v>
      </c>
      <c r="O2014" s="38" t="s">
        <v>8899</v>
      </c>
      <c r="P2014" s="38" t="s">
        <v>8899</v>
      </c>
    </row>
    <row r="2015" spans="1:17" x14ac:dyDescent="0.3">
      <c r="A2015" t="s">
        <v>2406</v>
      </c>
      <c r="B2015" s="3">
        <v>7</v>
      </c>
      <c r="C2015">
        <v>0</v>
      </c>
      <c r="D2015" s="10">
        <v>7</v>
      </c>
      <c r="E2015">
        <v>0</v>
      </c>
      <c r="F2015">
        <v>0</v>
      </c>
      <c r="G2015">
        <v>0</v>
      </c>
      <c r="H2015">
        <v>0</v>
      </c>
      <c r="J2015" t="s">
        <v>16</v>
      </c>
      <c r="K2015" t="s">
        <v>16</v>
      </c>
      <c r="L2015" t="s">
        <v>75</v>
      </c>
      <c r="M2015" s="39" t="s">
        <v>8916</v>
      </c>
      <c r="N2015" s="38" t="s">
        <v>8899</v>
      </c>
      <c r="O2015" s="38" t="s">
        <v>8899</v>
      </c>
      <c r="P2015" s="38" t="s">
        <v>8899</v>
      </c>
    </row>
    <row r="2016" spans="1:17" x14ac:dyDescent="0.3">
      <c r="A2016" t="s">
        <v>2306</v>
      </c>
      <c r="B2016" s="3">
        <v>7</v>
      </c>
      <c r="C2016">
        <v>0</v>
      </c>
      <c r="D2016">
        <v>0</v>
      </c>
      <c r="E2016" s="10">
        <v>7</v>
      </c>
      <c r="F2016">
        <v>0</v>
      </c>
      <c r="G2016">
        <v>0</v>
      </c>
      <c r="H2016">
        <v>0</v>
      </c>
      <c r="J2016" t="s">
        <v>17</v>
      </c>
      <c r="K2016" t="s">
        <v>17</v>
      </c>
      <c r="L2016" t="s">
        <v>75</v>
      </c>
      <c r="M2016" s="39" t="s">
        <v>8916</v>
      </c>
      <c r="N2016" s="38" t="s">
        <v>8899</v>
      </c>
      <c r="O2016" s="38" t="s">
        <v>8899</v>
      </c>
      <c r="P2016" s="38" t="s">
        <v>8899</v>
      </c>
    </row>
    <row r="2017" spans="1:17" x14ac:dyDescent="0.3">
      <c r="A2017" t="s">
        <v>2340</v>
      </c>
      <c r="B2017" s="3">
        <v>7</v>
      </c>
      <c r="C2017">
        <v>0</v>
      </c>
      <c r="D2017" s="10">
        <v>7</v>
      </c>
      <c r="E2017">
        <v>0</v>
      </c>
      <c r="F2017">
        <v>0</v>
      </c>
      <c r="G2017">
        <v>0</v>
      </c>
      <c r="H2017">
        <v>0</v>
      </c>
      <c r="J2017" t="s">
        <v>16</v>
      </c>
      <c r="K2017" t="s">
        <v>16</v>
      </c>
      <c r="L2017" t="s">
        <v>75</v>
      </c>
      <c r="M2017" s="39" t="s">
        <v>8916</v>
      </c>
      <c r="N2017" s="38" t="s">
        <v>8899</v>
      </c>
      <c r="O2017" s="38" t="s">
        <v>8899</v>
      </c>
      <c r="P2017" s="38" t="s">
        <v>8899</v>
      </c>
    </row>
    <row r="2018" spans="1:17" x14ac:dyDescent="0.3">
      <c r="A2018" t="s">
        <v>2377</v>
      </c>
      <c r="B2018" s="3">
        <v>7</v>
      </c>
      <c r="C2018">
        <v>0</v>
      </c>
      <c r="D2018" s="10">
        <v>7</v>
      </c>
      <c r="E2018">
        <v>0</v>
      </c>
      <c r="F2018">
        <v>0</v>
      </c>
      <c r="G2018">
        <v>0</v>
      </c>
      <c r="H2018">
        <v>0</v>
      </c>
      <c r="J2018" t="s">
        <v>16</v>
      </c>
      <c r="K2018" t="s">
        <v>16</v>
      </c>
      <c r="L2018" t="s">
        <v>75</v>
      </c>
      <c r="M2018" s="39" t="s">
        <v>8916</v>
      </c>
      <c r="N2018" s="38" t="s">
        <v>8899</v>
      </c>
      <c r="O2018" s="38" t="s">
        <v>8899</v>
      </c>
      <c r="P2018" s="38" t="s">
        <v>8899</v>
      </c>
    </row>
    <row r="2019" spans="1:17" x14ac:dyDescent="0.3">
      <c r="A2019" t="s">
        <v>2194</v>
      </c>
      <c r="B2019" s="3">
        <v>7</v>
      </c>
      <c r="C2019">
        <v>0</v>
      </c>
      <c r="D2019">
        <v>0</v>
      </c>
      <c r="E2019">
        <v>0</v>
      </c>
      <c r="F2019">
        <v>2</v>
      </c>
      <c r="G2019">
        <v>0</v>
      </c>
      <c r="H2019">
        <v>5</v>
      </c>
      <c r="J2019" t="s">
        <v>125</v>
      </c>
      <c r="K2019" t="s">
        <v>126</v>
      </c>
      <c r="L2019" t="s">
        <v>46</v>
      </c>
      <c r="M2019" s="39" t="s">
        <v>8916</v>
      </c>
      <c r="N2019" s="38" t="s">
        <v>8899</v>
      </c>
      <c r="O2019" s="38" t="s">
        <v>8899</v>
      </c>
      <c r="P2019" s="38" t="s">
        <v>8899</v>
      </c>
    </row>
    <row r="2020" spans="1:17" x14ac:dyDescent="0.3">
      <c r="A2020" t="s">
        <v>2165</v>
      </c>
      <c r="B2020" s="3">
        <v>7</v>
      </c>
      <c r="C2020">
        <v>0</v>
      </c>
      <c r="D2020">
        <v>0</v>
      </c>
      <c r="E2020">
        <v>0</v>
      </c>
      <c r="F2020">
        <v>0</v>
      </c>
      <c r="G2020" s="10">
        <v>7</v>
      </c>
      <c r="H2020">
        <v>0</v>
      </c>
      <c r="J2020" t="s">
        <v>18</v>
      </c>
      <c r="K2020" t="s">
        <v>18</v>
      </c>
      <c r="L2020" t="s">
        <v>75</v>
      </c>
      <c r="M2020" s="39" t="s">
        <v>8916</v>
      </c>
      <c r="N2020" s="38" t="s">
        <v>8899</v>
      </c>
      <c r="O2020" s="38" t="s">
        <v>8899</v>
      </c>
      <c r="P2020" s="38" t="s">
        <v>8899</v>
      </c>
    </row>
    <row r="2021" spans="1:17" x14ac:dyDescent="0.3">
      <c r="A2021" t="s">
        <v>2207</v>
      </c>
      <c r="B2021" s="3">
        <v>7</v>
      </c>
      <c r="C2021" s="10">
        <v>7</v>
      </c>
      <c r="D2021">
        <v>0</v>
      </c>
      <c r="E2021">
        <v>0</v>
      </c>
      <c r="F2021">
        <v>0</v>
      </c>
      <c r="G2021">
        <v>0</v>
      </c>
      <c r="H2021">
        <v>0</v>
      </c>
      <c r="J2021" t="s">
        <v>15</v>
      </c>
      <c r="K2021" t="s">
        <v>99</v>
      </c>
      <c r="L2021" t="s">
        <v>75</v>
      </c>
      <c r="M2021" s="39" t="s">
        <v>8916</v>
      </c>
      <c r="N2021" s="38" t="s">
        <v>8899</v>
      </c>
      <c r="O2021" s="38" t="s">
        <v>8899</v>
      </c>
      <c r="P2021" s="38" t="s">
        <v>8899</v>
      </c>
    </row>
    <row r="2022" spans="1:17" x14ac:dyDescent="0.3">
      <c r="A2022" t="s">
        <v>2135</v>
      </c>
      <c r="B2022" s="3">
        <v>7</v>
      </c>
      <c r="C2022">
        <v>0</v>
      </c>
      <c r="D2022">
        <v>0</v>
      </c>
      <c r="E2022">
        <v>0</v>
      </c>
      <c r="F2022">
        <v>0</v>
      </c>
      <c r="G2022" s="10">
        <v>7</v>
      </c>
      <c r="H2022">
        <v>0</v>
      </c>
      <c r="J2022" t="s">
        <v>18</v>
      </c>
      <c r="K2022" t="s">
        <v>18</v>
      </c>
      <c r="L2022" t="s">
        <v>75</v>
      </c>
      <c r="M2022" s="39" t="s">
        <v>8916</v>
      </c>
      <c r="N2022" s="38" t="s">
        <v>8899</v>
      </c>
      <c r="O2022" s="38" t="s">
        <v>8899</v>
      </c>
      <c r="P2022" s="38" t="s">
        <v>8899</v>
      </c>
    </row>
    <row r="2023" spans="1:17" x14ac:dyDescent="0.3">
      <c r="A2023" t="s">
        <v>2405</v>
      </c>
      <c r="B2023" s="3">
        <v>7</v>
      </c>
      <c r="C2023">
        <v>0</v>
      </c>
      <c r="D2023" s="10">
        <v>7</v>
      </c>
      <c r="E2023">
        <v>0</v>
      </c>
      <c r="F2023">
        <v>0</v>
      </c>
      <c r="G2023">
        <v>0</v>
      </c>
      <c r="H2023">
        <v>0</v>
      </c>
      <c r="J2023" t="s">
        <v>16</v>
      </c>
      <c r="K2023" t="s">
        <v>16</v>
      </c>
      <c r="L2023" t="s">
        <v>75</v>
      </c>
      <c r="M2023" s="39" t="s">
        <v>8916</v>
      </c>
      <c r="N2023" s="38" t="s">
        <v>8899</v>
      </c>
      <c r="O2023" s="38" t="s">
        <v>8899</v>
      </c>
      <c r="P2023" s="38" t="s">
        <v>8899</v>
      </c>
    </row>
    <row r="2024" spans="1:17" x14ac:dyDescent="0.3">
      <c r="A2024" t="s">
        <v>2367</v>
      </c>
      <c r="B2024" s="3">
        <v>7</v>
      </c>
      <c r="C2024">
        <v>0</v>
      </c>
      <c r="D2024" s="10">
        <v>7</v>
      </c>
      <c r="E2024">
        <v>0</v>
      </c>
      <c r="F2024">
        <v>0</v>
      </c>
      <c r="G2024">
        <v>0</v>
      </c>
      <c r="H2024">
        <v>0</v>
      </c>
      <c r="J2024" t="s">
        <v>16</v>
      </c>
      <c r="K2024" t="s">
        <v>16</v>
      </c>
      <c r="L2024" t="s">
        <v>75</v>
      </c>
      <c r="M2024" s="39" t="s">
        <v>8916</v>
      </c>
      <c r="N2024" s="38" t="s">
        <v>8899</v>
      </c>
      <c r="O2024" s="38" t="s">
        <v>8899</v>
      </c>
      <c r="P2024" s="38" t="s">
        <v>8899</v>
      </c>
      <c r="Q2024" s="31" t="s">
        <v>9047</v>
      </c>
    </row>
    <row r="2025" spans="1:17" x14ac:dyDescent="0.3">
      <c r="A2025" t="s">
        <v>2385</v>
      </c>
      <c r="B2025" s="3">
        <v>7</v>
      </c>
      <c r="C2025">
        <v>0</v>
      </c>
      <c r="D2025" s="10">
        <v>7</v>
      </c>
      <c r="E2025">
        <v>0</v>
      </c>
      <c r="F2025">
        <v>0</v>
      </c>
      <c r="G2025">
        <v>0</v>
      </c>
      <c r="H2025">
        <v>0</v>
      </c>
      <c r="J2025" t="s">
        <v>16</v>
      </c>
      <c r="K2025" t="s">
        <v>16</v>
      </c>
      <c r="L2025" t="s">
        <v>75</v>
      </c>
      <c r="M2025" s="39" t="s">
        <v>8916</v>
      </c>
      <c r="N2025" s="38" t="s">
        <v>8899</v>
      </c>
      <c r="O2025" s="38" t="s">
        <v>8899</v>
      </c>
      <c r="P2025" s="38" t="s">
        <v>8899</v>
      </c>
    </row>
    <row r="2026" spans="1:17" x14ac:dyDescent="0.3">
      <c r="A2026" t="s">
        <v>2274</v>
      </c>
      <c r="B2026" s="3">
        <v>7</v>
      </c>
      <c r="C2026">
        <v>0</v>
      </c>
      <c r="D2026">
        <v>0</v>
      </c>
      <c r="E2026" s="10">
        <v>7</v>
      </c>
      <c r="F2026">
        <v>0</v>
      </c>
      <c r="G2026">
        <v>0</v>
      </c>
      <c r="H2026">
        <v>0</v>
      </c>
      <c r="J2026" t="s">
        <v>17</v>
      </c>
      <c r="K2026" t="s">
        <v>17</v>
      </c>
      <c r="L2026" t="s">
        <v>75</v>
      </c>
      <c r="M2026" s="39" t="s">
        <v>8916</v>
      </c>
      <c r="N2026" s="38" t="s">
        <v>8899</v>
      </c>
      <c r="O2026" s="38" t="s">
        <v>8899</v>
      </c>
      <c r="P2026" s="38" t="s">
        <v>8899</v>
      </c>
    </row>
    <row r="2027" spans="1:17" x14ac:dyDescent="0.3">
      <c r="A2027" t="s">
        <v>2330</v>
      </c>
      <c r="B2027" s="3">
        <v>7</v>
      </c>
      <c r="C2027">
        <v>0</v>
      </c>
      <c r="D2027" s="10">
        <v>7</v>
      </c>
      <c r="E2027">
        <v>0</v>
      </c>
      <c r="F2027">
        <v>0</v>
      </c>
      <c r="G2027">
        <v>0</v>
      </c>
      <c r="H2027">
        <v>0</v>
      </c>
      <c r="J2027" t="s">
        <v>16</v>
      </c>
      <c r="K2027" t="s">
        <v>16</v>
      </c>
      <c r="L2027" t="s">
        <v>75</v>
      </c>
      <c r="M2027" s="39" t="s">
        <v>8916</v>
      </c>
      <c r="N2027" s="38" t="s">
        <v>8899</v>
      </c>
      <c r="O2027" s="38" t="s">
        <v>8899</v>
      </c>
      <c r="P2027" s="38" t="s">
        <v>8899</v>
      </c>
    </row>
    <row r="2028" spans="1:17" x14ac:dyDescent="0.3">
      <c r="A2028" t="s">
        <v>2347</v>
      </c>
      <c r="B2028" s="3">
        <v>7</v>
      </c>
      <c r="C2028">
        <v>0</v>
      </c>
      <c r="D2028" s="10">
        <v>7</v>
      </c>
      <c r="E2028">
        <v>0</v>
      </c>
      <c r="F2028">
        <v>0</v>
      </c>
      <c r="G2028">
        <v>0</v>
      </c>
      <c r="H2028">
        <v>0</v>
      </c>
      <c r="J2028" t="s">
        <v>16</v>
      </c>
      <c r="K2028" t="s">
        <v>16</v>
      </c>
      <c r="L2028" t="s">
        <v>75</v>
      </c>
      <c r="M2028" s="39" t="s">
        <v>8916</v>
      </c>
      <c r="N2028" s="38" t="s">
        <v>8899</v>
      </c>
      <c r="O2028" s="38" t="s">
        <v>8899</v>
      </c>
      <c r="P2028" s="38" t="s">
        <v>8899</v>
      </c>
    </row>
    <row r="2029" spans="1:17" x14ac:dyDescent="0.3">
      <c r="A2029" t="s">
        <v>2390</v>
      </c>
      <c r="B2029" s="3">
        <v>7</v>
      </c>
      <c r="C2029">
        <v>0</v>
      </c>
      <c r="D2029" s="10">
        <v>7</v>
      </c>
      <c r="E2029">
        <v>0</v>
      </c>
      <c r="F2029">
        <v>0</v>
      </c>
      <c r="G2029">
        <v>0</v>
      </c>
      <c r="H2029">
        <v>0</v>
      </c>
      <c r="J2029" t="s">
        <v>16</v>
      </c>
      <c r="K2029" t="s">
        <v>16</v>
      </c>
      <c r="L2029" t="s">
        <v>75</v>
      </c>
      <c r="M2029" s="39" t="s">
        <v>8916</v>
      </c>
      <c r="N2029" s="38" t="s">
        <v>8899</v>
      </c>
      <c r="O2029" s="38" t="s">
        <v>8899</v>
      </c>
      <c r="P2029" s="38" t="s">
        <v>8899</v>
      </c>
    </row>
    <row r="2030" spans="1:17" x14ac:dyDescent="0.3">
      <c r="A2030" t="s">
        <v>2139</v>
      </c>
      <c r="B2030" s="3">
        <v>7</v>
      </c>
      <c r="C2030">
        <v>0</v>
      </c>
      <c r="D2030">
        <v>0</v>
      </c>
      <c r="E2030">
        <v>0</v>
      </c>
      <c r="F2030">
        <v>0</v>
      </c>
      <c r="G2030" s="10">
        <v>7</v>
      </c>
      <c r="H2030">
        <v>0</v>
      </c>
      <c r="J2030" t="s">
        <v>18</v>
      </c>
      <c r="K2030" t="s">
        <v>18</v>
      </c>
      <c r="L2030" t="s">
        <v>75</v>
      </c>
      <c r="M2030" s="39" t="s">
        <v>8916</v>
      </c>
      <c r="N2030" s="38" t="s">
        <v>8899</v>
      </c>
      <c r="O2030" s="38" t="s">
        <v>8899</v>
      </c>
      <c r="P2030" s="38" t="s">
        <v>8899</v>
      </c>
    </row>
    <row r="2031" spans="1:17" x14ac:dyDescent="0.3">
      <c r="A2031" t="s">
        <v>2257</v>
      </c>
      <c r="B2031" s="3">
        <v>7</v>
      </c>
      <c r="C2031" s="10">
        <v>7</v>
      </c>
      <c r="D2031">
        <v>0</v>
      </c>
      <c r="E2031">
        <v>0</v>
      </c>
      <c r="F2031">
        <v>0</v>
      </c>
      <c r="G2031">
        <v>0</v>
      </c>
      <c r="H2031">
        <v>0</v>
      </c>
      <c r="J2031" t="s">
        <v>15</v>
      </c>
      <c r="K2031" t="s">
        <v>99</v>
      </c>
      <c r="L2031" t="s">
        <v>75</v>
      </c>
      <c r="M2031" s="39" t="s">
        <v>8916</v>
      </c>
      <c r="N2031" s="38" t="s">
        <v>8899</v>
      </c>
      <c r="O2031" s="38" t="s">
        <v>8899</v>
      </c>
      <c r="P2031" s="38" t="s">
        <v>8899</v>
      </c>
    </row>
    <row r="2032" spans="1:17" x14ac:dyDescent="0.3">
      <c r="A2032" t="s">
        <v>2170</v>
      </c>
      <c r="B2032" s="3">
        <v>7</v>
      </c>
      <c r="C2032">
        <v>0</v>
      </c>
      <c r="D2032">
        <v>0</v>
      </c>
      <c r="E2032">
        <v>0</v>
      </c>
      <c r="F2032">
        <v>0</v>
      </c>
      <c r="G2032" s="10">
        <v>7</v>
      </c>
      <c r="H2032">
        <v>0</v>
      </c>
      <c r="J2032" t="s">
        <v>18</v>
      </c>
      <c r="K2032" t="s">
        <v>18</v>
      </c>
      <c r="L2032" t="s">
        <v>75</v>
      </c>
      <c r="M2032" s="39" t="s">
        <v>8916</v>
      </c>
      <c r="N2032" s="38" t="s">
        <v>8899</v>
      </c>
      <c r="O2032" s="38" t="s">
        <v>8899</v>
      </c>
      <c r="P2032" s="38" t="s">
        <v>8899</v>
      </c>
    </row>
    <row r="2033" spans="1:16" x14ac:dyDescent="0.3">
      <c r="A2033" t="s">
        <v>2282</v>
      </c>
      <c r="B2033" s="3">
        <v>7</v>
      </c>
      <c r="C2033">
        <v>0</v>
      </c>
      <c r="D2033">
        <v>0</v>
      </c>
      <c r="E2033" s="10">
        <v>7</v>
      </c>
      <c r="F2033">
        <v>0</v>
      </c>
      <c r="G2033">
        <v>0</v>
      </c>
      <c r="H2033">
        <v>0</v>
      </c>
      <c r="J2033" t="s">
        <v>17</v>
      </c>
      <c r="K2033" t="s">
        <v>17</v>
      </c>
      <c r="L2033" t="s">
        <v>75</v>
      </c>
      <c r="M2033" s="39" t="s">
        <v>8916</v>
      </c>
      <c r="N2033" s="38" t="s">
        <v>8899</v>
      </c>
      <c r="O2033" s="38" t="s">
        <v>8899</v>
      </c>
      <c r="P2033" s="38" t="s">
        <v>8899</v>
      </c>
    </row>
    <row r="2034" spans="1:16" x14ac:dyDescent="0.3">
      <c r="A2034" t="s">
        <v>2346</v>
      </c>
      <c r="B2034" s="3">
        <v>7</v>
      </c>
      <c r="C2034">
        <v>0</v>
      </c>
      <c r="D2034" s="10">
        <v>7</v>
      </c>
      <c r="E2034">
        <v>0</v>
      </c>
      <c r="F2034">
        <v>0</v>
      </c>
      <c r="G2034">
        <v>0</v>
      </c>
      <c r="H2034">
        <v>0</v>
      </c>
      <c r="J2034" t="s">
        <v>16</v>
      </c>
      <c r="K2034" t="s">
        <v>16</v>
      </c>
      <c r="L2034" t="s">
        <v>75</v>
      </c>
      <c r="M2034" s="39" t="s">
        <v>8916</v>
      </c>
      <c r="N2034" s="38" t="s">
        <v>8899</v>
      </c>
      <c r="O2034" s="38" t="s">
        <v>8899</v>
      </c>
      <c r="P2034" s="38" t="s">
        <v>8899</v>
      </c>
    </row>
    <row r="2035" spans="1:16" x14ac:dyDescent="0.3">
      <c r="A2035" t="s">
        <v>2294</v>
      </c>
      <c r="B2035" s="3">
        <v>7</v>
      </c>
      <c r="C2035">
        <v>0</v>
      </c>
      <c r="D2035">
        <v>0</v>
      </c>
      <c r="E2035" s="10">
        <v>7</v>
      </c>
      <c r="F2035">
        <v>0</v>
      </c>
      <c r="G2035">
        <v>0</v>
      </c>
      <c r="H2035">
        <v>0</v>
      </c>
      <c r="J2035" t="s">
        <v>17</v>
      </c>
      <c r="K2035" t="s">
        <v>17</v>
      </c>
      <c r="L2035" t="s">
        <v>75</v>
      </c>
      <c r="M2035" s="39" t="s">
        <v>8916</v>
      </c>
      <c r="N2035" s="38" t="s">
        <v>8899</v>
      </c>
      <c r="O2035" s="38" t="s">
        <v>8899</v>
      </c>
      <c r="P2035" s="38" t="s">
        <v>8899</v>
      </c>
    </row>
    <row r="2036" spans="1:16" x14ac:dyDescent="0.3">
      <c r="A2036" t="s">
        <v>2293</v>
      </c>
      <c r="B2036" s="3">
        <v>7</v>
      </c>
      <c r="C2036">
        <v>0</v>
      </c>
      <c r="D2036">
        <v>0</v>
      </c>
      <c r="E2036" s="10">
        <v>7</v>
      </c>
      <c r="F2036">
        <v>0</v>
      </c>
      <c r="G2036">
        <v>0</v>
      </c>
      <c r="H2036">
        <v>0</v>
      </c>
      <c r="J2036" t="s">
        <v>17</v>
      </c>
      <c r="K2036" t="s">
        <v>17</v>
      </c>
      <c r="L2036" t="s">
        <v>75</v>
      </c>
      <c r="M2036" s="39" t="s">
        <v>8916</v>
      </c>
      <c r="N2036" s="38" t="s">
        <v>8899</v>
      </c>
      <c r="O2036" s="38" t="s">
        <v>8899</v>
      </c>
      <c r="P2036" s="38" t="s">
        <v>8899</v>
      </c>
    </row>
    <row r="2037" spans="1:16" x14ac:dyDescent="0.3">
      <c r="A2037" t="s">
        <v>2192</v>
      </c>
      <c r="B2037" s="3">
        <v>7</v>
      </c>
      <c r="C2037">
        <v>0</v>
      </c>
      <c r="D2037">
        <v>0</v>
      </c>
      <c r="E2037">
        <v>0</v>
      </c>
      <c r="F2037">
        <v>0</v>
      </c>
      <c r="G2037">
        <v>2</v>
      </c>
      <c r="H2037">
        <v>5</v>
      </c>
      <c r="J2037" t="s">
        <v>18</v>
      </c>
      <c r="K2037" t="s">
        <v>18</v>
      </c>
      <c r="L2037" t="s">
        <v>75</v>
      </c>
      <c r="M2037" s="39" t="s">
        <v>8916</v>
      </c>
      <c r="N2037" s="38" t="s">
        <v>8899</v>
      </c>
      <c r="O2037" s="38" t="s">
        <v>8899</v>
      </c>
      <c r="P2037" s="38" t="s">
        <v>8899</v>
      </c>
    </row>
    <row r="2038" spans="1:16" x14ac:dyDescent="0.3">
      <c r="A2038" t="s">
        <v>2164</v>
      </c>
      <c r="B2038" s="3">
        <v>7</v>
      </c>
      <c r="C2038">
        <v>0</v>
      </c>
      <c r="D2038">
        <v>0</v>
      </c>
      <c r="E2038">
        <v>0</v>
      </c>
      <c r="F2038">
        <v>0</v>
      </c>
      <c r="G2038" s="10">
        <v>7</v>
      </c>
      <c r="H2038">
        <v>0</v>
      </c>
      <c r="J2038" t="s">
        <v>18</v>
      </c>
      <c r="K2038" t="s">
        <v>18</v>
      </c>
      <c r="L2038" t="s">
        <v>75</v>
      </c>
      <c r="M2038" s="39" t="s">
        <v>8916</v>
      </c>
      <c r="N2038" s="38" t="s">
        <v>8899</v>
      </c>
      <c r="O2038" s="38" t="s">
        <v>8899</v>
      </c>
      <c r="P2038" s="38" t="s">
        <v>8899</v>
      </c>
    </row>
    <row r="2039" spans="1:16" x14ac:dyDescent="0.3">
      <c r="A2039" t="s">
        <v>2403</v>
      </c>
      <c r="B2039" s="3">
        <v>7</v>
      </c>
      <c r="C2039">
        <v>0</v>
      </c>
      <c r="D2039" s="10">
        <v>7</v>
      </c>
      <c r="E2039">
        <v>0</v>
      </c>
      <c r="F2039">
        <v>0</v>
      </c>
      <c r="G2039">
        <v>0</v>
      </c>
      <c r="H2039">
        <v>0</v>
      </c>
      <c r="J2039" t="s">
        <v>16</v>
      </c>
      <c r="K2039" t="s">
        <v>16</v>
      </c>
      <c r="L2039" t="s">
        <v>75</v>
      </c>
      <c r="M2039" s="39" t="s">
        <v>8916</v>
      </c>
      <c r="N2039" s="38" t="s">
        <v>8899</v>
      </c>
      <c r="O2039" s="38" t="s">
        <v>8899</v>
      </c>
      <c r="P2039" s="38" t="s">
        <v>8899</v>
      </c>
    </row>
    <row r="2040" spans="1:16" x14ac:dyDescent="0.3">
      <c r="A2040" t="s">
        <v>2284</v>
      </c>
      <c r="B2040" s="3">
        <v>7</v>
      </c>
      <c r="C2040">
        <v>0</v>
      </c>
      <c r="D2040">
        <v>0</v>
      </c>
      <c r="E2040" s="10">
        <v>7</v>
      </c>
      <c r="F2040">
        <v>0</v>
      </c>
      <c r="G2040">
        <v>0</v>
      </c>
      <c r="H2040">
        <v>0</v>
      </c>
      <c r="J2040" t="s">
        <v>17</v>
      </c>
      <c r="K2040" t="s">
        <v>17</v>
      </c>
      <c r="L2040" t="s">
        <v>75</v>
      </c>
      <c r="M2040" s="39" t="s">
        <v>8916</v>
      </c>
      <c r="N2040" s="38" t="s">
        <v>8899</v>
      </c>
      <c r="O2040" s="38" t="s">
        <v>8899</v>
      </c>
      <c r="P2040" s="38" t="s">
        <v>8899</v>
      </c>
    </row>
    <row r="2041" spans="1:16" x14ac:dyDescent="0.3">
      <c r="A2041" t="s">
        <v>2210</v>
      </c>
      <c r="B2041" s="3">
        <v>7</v>
      </c>
      <c r="C2041">
        <v>0</v>
      </c>
      <c r="D2041">
        <v>0</v>
      </c>
      <c r="E2041">
        <v>0</v>
      </c>
      <c r="F2041">
        <v>0</v>
      </c>
      <c r="G2041">
        <v>3</v>
      </c>
      <c r="H2041">
        <v>4</v>
      </c>
      <c r="J2041" t="s">
        <v>18</v>
      </c>
      <c r="K2041" t="s">
        <v>18</v>
      </c>
      <c r="L2041" t="s">
        <v>75</v>
      </c>
      <c r="M2041" s="39" t="s">
        <v>8916</v>
      </c>
      <c r="N2041" s="38" t="s">
        <v>8899</v>
      </c>
      <c r="O2041" s="38" t="s">
        <v>8899</v>
      </c>
      <c r="P2041" s="38" t="s">
        <v>8899</v>
      </c>
    </row>
    <row r="2042" spans="1:16" x14ac:dyDescent="0.3">
      <c r="A2042" t="s">
        <v>2382</v>
      </c>
      <c r="B2042" s="3">
        <v>7</v>
      </c>
      <c r="C2042">
        <v>0</v>
      </c>
      <c r="D2042" s="10">
        <v>7</v>
      </c>
      <c r="E2042">
        <v>0</v>
      </c>
      <c r="F2042">
        <v>0</v>
      </c>
      <c r="G2042">
        <v>0</v>
      </c>
      <c r="H2042">
        <v>0</v>
      </c>
      <c r="J2042" t="s">
        <v>16</v>
      </c>
      <c r="K2042" t="s">
        <v>16</v>
      </c>
      <c r="L2042" t="s">
        <v>75</v>
      </c>
      <c r="M2042" s="39" t="s">
        <v>8916</v>
      </c>
      <c r="N2042" s="38" t="s">
        <v>8899</v>
      </c>
      <c r="O2042" s="38" t="s">
        <v>8899</v>
      </c>
      <c r="P2042" s="38" t="s">
        <v>8899</v>
      </c>
    </row>
    <row r="2043" spans="1:16" x14ac:dyDescent="0.3">
      <c r="A2043" t="s">
        <v>2218</v>
      </c>
      <c r="B2043" s="3">
        <v>7</v>
      </c>
      <c r="C2043">
        <v>0</v>
      </c>
      <c r="D2043">
        <v>0</v>
      </c>
      <c r="E2043">
        <v>0</v>
      </c>
      <c r="F2043" s="10">
        <v>7</v>
      </c>
      <c r="G2043">
        <v>0</v>
      </c>
      <c r="H2043">
        <v>0</v>
      </c>
      <c r="J2043" t="s">
        <v>51</v>
      </c>
      <c r="K2043" t="s">
        <v>81</v>
      </c>
      <c r="L2043" t="s">
        <v>75</v>
      </c>
      <c r="M2043" s="39" t="s">
        <v>8916</v>
      </c>
      <c r="N2043" s="38" t="s">
        <v>8899</v>
      </c>
      <c r="O2043" s="38" t="s">
        <v>8899</v>
      </c>
      <c r="P2043" s="38" t="s">
        <v>8899</v>
      </c>
    </row>
    <row r="2044" spans="1:16" x14ac:dyDescent="0.3">
      <c r="A2044" t="s">
        <v>2356</v>
      </c>
      <c r="B2044" s="3">
        <v>7</v>
      </c>
      <c r="C2044">
        <v>0</v>
      </c>
      <c r="D2044" s="10">
        <v>7</v>
      </c>
      <c r="E2044">
        <v>0</v>
      </c>
      <c r="F2044">
        <v>0</v>
      </c>
      <c r="G2044">
        <v>0</v>
      </c>
      <c r="H2044">
        <v>0</v>
      </c>
      <c r="J2044" t="s">
        <v>16</v>
      </c>
      <c r="K2044" t="s">
        <v>16</v>
      </c>
      <c r="L2044" t="s">
        <v>75</v>
      </c>
      <c r="M2044" s="39" t="s">
        <v>8916</v>
      </c>
      <c r="N2044" s="38" t="s">
        <v>8899</v>
      </c>
      <c r="O2044" s="38" t="s">
        <v>8899</v>
      </c>
      <c r="P2044" s="38" t="s">
        <v>8899</v>
      </c>
    </row>
    <row r="2045" spans="1:16" x14ac:dyDescent="0.3">
      <c r="A2045" t="s">
        <v>2265</v>
      </c>
      <c r="B2045" s="3">
        <v>7</v>
      </c>
      <c r="C2045" s="10">
        <v>7</v>
      </c>
      <c r="D2045">
        <v>0</v>
      </c>
      <c r="E2045">
        <v>0</v>
      </c>
      <c r="F2045">
        <v>0</v>
      </c>
      <c r="G2045">
        <v>0</v>
      </c>
      <c r="H2045">
        <v>0</v>
      </c>
      <c r="J2045" t="s">
        <v>15</v>
      </c>
      <c r="K2045" t="s">
        <v>99</v>
      </c>
      <c r="L2045" t="s">
        <v>75</v>
      </c>
      <c r="M2045" s="39" t="s">
        <v>8916</v>
      </c>
      <c r="N2045" s="38" t="s">
        <v>8899</v>
      </c>
      <c r="O2045" s="38" t="s">
        <v>8899</v>
      </c>
      <c r="P2045" s="38" t="s">
        <v>8899</v>
      </c>
    </row>
    <row r="2046" spans="1:16" x14ac:dyDescent="0.3">
      <c r="A2046" t="s">
        <v>2269</v>
      </c>
      <c r="B2046" s="3">
        <v>7</v>
      </c>
      <c r="C2046" s="10">
        <v>7</v>
      </c>
      <c r="D2046">
        <v>0</v>
      </c>
      <c r="E2046">
        <v>0</v>
      </c>
      <c r="F2046">
        <v>0</v>
      </c>
      <c r="G2046">
        <v>0</v>
      </c>
      <c r="H2046">
        <v>0</v>
      </c>
      <c r="J2046" t="s">
        <v>15</v>
      </c>
      <c r="K2046" t="s">
        <v>99</v>
      </c>
      <c r="L2046" t="s">
        <v>75</v>
      </c>
      <c r="M2046" s="39" t="s">
        <v>8916</v>
      </c>
      <c r="N2046" s="38" t="s">
        <v>8899</v>
      </c>
      <c r="O2046" s="38" t="s">
        <v>8899</v>
      </c>
      <c r="P2046" s="38" t="s">
        <v>8899</v>
      </c>
    </row>
    <row r="2047" spans="1:16" x14ac:dyDescent="0.3">
      <c r="A2047" t="s">
        <v>2421</v>
      </c>
      <c r="B2047" s="3">
        <v>7</v>
      </c>
      <c r="C2047">
        <v>0</v>
      </c>
      <c r="D2047">
        <v>0</v>
      </c>
      <c r="E2047">
        <v>0</v>
      </c>
      <c r="F2047">
        <v>0</v>
      </c>
      <c r="G2047">
        <v>3</v>
      </c>
      <c r="H2047">
        <v>4</v>
      </c>
      <c r="J2047" t="s">
        <v>18</v>
      </c>
      <c r="K2047" t="s">
        <v>18</v>
      </c>
      <c r="L2047" t="s">
        <v>75</v>
      </c>
      <c r="M2047" s="39" t="s">
        <v>8916</v>
      </c>
      <c r="N2047" s="38" t="s">
        <v>8899</v>
      </c>
      <c r="O2047" s="38" t="s">
        <v>8899</v>
      </c>
      <c r="P2047" s="38" t="s">
        <v>8899</v>
      </c>
    </row>
    <row r="2048" spans="1:16" x14ac:dyDescent="0.3">
      <c r="A2048" t="s">
        <v>2149</v>
      </c>
      <c r="B2048" s="3">
        <v>7</v>
      </c>
      <c r="C2048">
        <v>0</v>
      </c>
      <c r="D2048">
        <v>0</v>
      </c>
      <c r="E2048">
        <v>0</v>
      </c>
      <c r="F2048">
        <v>0</v>
      </c>
      <c r="G2048" s="10">
        <v>7</v>
      </c>
      <c r="H2048">
        <v>0</v>
      </c>
      <c r="J2048" t="s">
        <v>18</v>
      </c>
      <c r="K2048" t="s">
        <v>18</v>
      </c>
      <c r="L2048" t="s">
        <v>75</v>
      </c>
      <c r="M2048" s="39" t="s">
        <v>8916</v>
      </c>
      <c r="N2048" s="38" t="s">
        <v>8899</v>
      </c>
      <c r="O2048" s="38" t="s">
        <v>8899</v>
      </c>
      <c r="P2048" s="38" t="s">
        <v>8899</v>
      </c>
    </row>
    <row r="2049" spans="1:16" x14ac:dyDescent="0.3">
      <c r="A2049" t="s">
        <v>2375</v>
      </c>
      <c r="B2049" s="3">
        <v>7</v>
      </c>
      <c r="C2049">
        <v>0</v>
      </c>
      <c r="D2049" s="10">
        <v>7</v>
      </c>
      <c r="E2049">
        <v>0</v>
      </c>
      <c r="F2049">
        <v>0</v>
      </c>
      <c r="G2049">
        <v>0</v>
      </c>
      <c r="H2049">
        <v>0</v>
      </c>
      <c r="J2049" t="s">
        <v>16</v>
      </c>
      <c r="K2049" t="s">
        <v>16</v>
      </c>
      <c r="L2049" t="s">
        <v>75</v>
      </c>
      <c r="M2049" s="39" t="s">
        <v>8916</v>
      </c>
      <c r="N2049" s="38" t="s">
        <v>8899</v>
      </c>
      <c r="O2049" s="38" t="s">
        <v>8899</v>
      </c>
      <c r="P2049" s="38" t="s">
        <v>8899</v>
      </c>
    </row>
    <row r="2050" spans="1:16" x14ac:dyDescent="0.3">
      <c r="A2050" t="s">
        <v>2152</v>
      </c>
      <c r="B2050" s="3">
        <v>7</v>
      </c>
      <c r="C2050">
        <v>0</v>
      </c>
      <c r="D2050">
        <v>0</v>
      </c>
      <c r="E2050">
        <v>0</v>
      </c>
      <c r="F2050">
        <v>0</v>
      </c>
      <c r="G2050" s="10">
        <v>7</v>
      </c>
      <c r="H2050">
        <v>0</v>
      </c>
      <c r="J2050" t="s">
        <v>18</v>
      </c>
      <c r="K2050" t="s">
        <v>18</v>
      </c>
      <c r="L2050" t="s">
        <v>75</v>
      </c>
      <c r="M2050" s="39" t="s">
        <v>8916</v>
      </c>
      <c r="N2050" s="38" t="s">
        <v>8899</v>
      </c>
      <c r="O2050" s="38" t="s">
        <v>8899</v>
      </c>
      <c r="P2050" s="38" t="s">
        <v>8899</v>
      </c>
    </row>
    <row r="2051" spans="1:16" x14ac:dyDescent="0.3">
      <c r="A2051" t="s">
        <v>2352</v>
      </c>
      <c r="B2051" s="3">
        <v>7</v>
      </c>
      <c r="C2051">
        <v>0</v>
      </c>
      <c r="D2051" s="10">
        <v>7</v>
      </c>
      <c r="E2051">
        <v>0</v>
      </c>
      <c r="F2051">
        <v>0</v>
      </c>
      <c r="G2051">
        <v>0</v>
      </c>
      <c r="H2051">
        <v>0</v>
      </c>
      <c r="J2051" t="s">
        <v>16</v>
      </c>
      <c r="K2051" t="s">
        <v>16</v>
      </c>
      <c r="L2051" t="s">
        <v>75</v>
      </c>
      <c r="M2051" s="39" t="s">
        <v>8916</v>
      </c>
      <c r="N2051" s="38" t="s">
        <v>8899</v>
      </c>
      <c r="O2051" s="38" t="s">
        <v>8899</v>
      </c>
      <c r="P2051" s="38" t="s">
        <v>8899</v>
      </c>
    </row>
    <row r="2052" spans="1:16" x14ac:dyDescent="0.3">
      <c r="A2052" t="s">
        <v>2338</v>
      </c>
      <c r="B2052" s="3">
        <v>7</v>
      </c>
      <c r="C2052">
        <v>0</v>
      </c>
      <c r="D2052" s="10">
        <v>7</v>
      </c>
      <c r="E2052">
        <v>0</v>
      </c>
      <c r="F2052">
        <v>0</v>
      </c>
      <c r="G2052">
        <v>0</v>
      </c>
      <c r="H2052">
        <v>0</v>
      </c>
      <c r="J2052" t="s">
        <v>16</v>
      </c>
      <c r="K2052" t="s">
        <v>16</v>
      </c>
      <c r="L2052" t="s">
        <v>75</v>
      </c>
      <c r="M2052" s="39" t="s">
        <v>8916</v>
      </c>
      <c r="N2052" s="38" t="s">
        <v>8899</v>
      </c>
      <c r="O2052" s="38" t="s">
        <v>8899</v>
      </c>
      <c r="P2052" s="38" t="s">
        <v>8899</v>
      </c>
    </row>
    <row r="2053" spans="1:16" x14ac:dyDescent="0.3">
      <c r="A2053" t="s">
        <v>2268</v>
      </c>
      <c r="B2053" s="3">
        <v>7</v>
      </c>
      <c r="C2053" s="10">
        <v>7</v>
      </c>
      <c r="D2053" s="4">
        <v>0</v>
      </c>
      <c r="E2053">
        <v>0</v>
      </c>
      <c r="F2053">
        <v>0</v>
      </c>
      <c r="G2053">
        <v>0</v>
      </c>
      <c r="H2053">
        <v>0</v>
      </c>
      <c r="J2053" t="s">
        <v>15</v>
      </c>
      <c r="K2053" t="s">
        <v>99</v>
      </c>
      <c r="L2053" t="s">
        <v>75</v>
      </c>
      <c r="M2053" s="39" t="s">
        <v>8916</v>
      </c>
      <c r="N2053" s="38" t="s">
        <v>8899</v>
      </c>
      <c r="O2053" s="38" t="s">
        <v>8899</v>
      </c>
      <c r="P2053" s="38" t="s">
        <v>8899</v>
      </c>
    </row>
    <row r="2054" spans="1:16" x14ac:dyDescent="0.3">
      <c r="A2054" t="s">
        <v>2145</v>
      </c>
      <c r="B2054" s="3">
        <v>7</v>
      </c>
      <c r="C2054">
        <v>0</v>
      </c>
      <c r="D2054">
        <v>0</v>
      </c>
      <c r="E2054">
        <v>0</v>
      </c>
      <c r="F2054">
        <v>0</v>
      </c>
      <c r="G2054" s="10">
        <v>7</v>
      </c>
      <c r="H2054">
        <v>0</v>
      </c>
      <c r="J2054" t="s">
        <v>18</v>
      </c>
      <c r="K2054" t="s">
        <v>18</v>
      </c>
      <c r="L2054" t="s">
        <v>75</v>
      </c>
      <c r="M2054" s="39" t="s">
        <v>8916</v>
      </c>
      <c r="N2054" s="38" t="s">
        <v>8899</v>
      </c>
      <c r="O2054" s="38" t="s">
        <v>8899</v>
      </c>
      <c r="P2054" s="38" t="s">
        <v>8899</v>
      </c>
    </row>
    <row r="2055" spans="1:16" x14ac:dyDescent="0.3">
      <c r="A2055" t="s">
        <v>2355</v>
      </c>
      <c r="B2055" s="3">
        <v>7</v>
      </c>
      <c r="C2055">
        <v>0</v>
      </c>
      <c r="D2055" s="10">
        <v>7</v>
      </c>
      <c r="E2055">
        <v>0</v>
      </c>
      <c r="F2055">
        <v>0</v>
      </c>
      <c r="G2055">
        <v>0</v>
      </c>
      <c r="H2055">
        <v>0</v>
      </c>
      <c r="J2055" t="s">
        <v>16</v>
      </c>
      <c r="K2055" t="s">
        <v>16</v>
      </c>
      <c r="L2055" t="s">
        <v>75</v>
      </c>
      <c r="M2055" s="39" t="s">
        <v>8916</v>
      </c>
      <c r="N2055" s="38" t="s">
        <v>8899</v>
      </c>
      <c r="O2055" s="38" t="s">
        <v>8899</v>
      </c>
      <c r="P2055" s="38" t="s">
        <v>8899</v>
      </c>
    </row>
    <row r="2056" spans="1:16" x14ac:dyDescent="0.3">
      <c r="A2056" t="s">
        <v>2205</v>
      </c>
      <c r="B2056" s="3">
        <v>7</v>
      </c>
      <c r="C2056">
        <v>0</v>
      </c>
      <c r="D2056">
        <v>0</v>
      </c>
      <c r="E2056">
        <v>0</v>
      </c>
      <c r="F2056">
        <v>0</v>
      </c>
      <c r="G2056">
        <v>3</v>
      </c>
      <c r="H2056">
        <v>4</v>
      </c>
      <c r="J2056" t="s">
        <v>18</v>
      </c>
      <c r="K2056" t="s">
        <v>18</v>
      </c>
      <c r="L2056" t="s">
        <v>75</v>
      </c>
      <c r="M2056" s="39" t="s">
        <v>8916</v>
      </c>
      <c r="N2056" s="38" t="s">
        <v>8899</v>
      </c>
      <c r="O2056" s="38" t="s">
        <v>8899</v>
      </c>
      <c r="P2056" s="38" t="s">
        <v>8899</v>
      </c>
    </row>
    <row r="2057" spans="1:16" x14ac:dyDescent="0.3">
      <c r="A2057" t="s">
        <v>2264</v>
      </c>
      <c r="B2057" s="3">
        <v>7</v>
      </c>
      <c r="C2057" s="10">
        <v>7</v>
      </c>
      <c r="D2057">
        <v>0</v>
      </c>
      <c r="E2057">
        <v>0</v>
      </c>
      <c r="F2057">
        <v>0</v>
      </c>
      <c r="G2057">
        <v>0</v>
      </c>
      <c r="H2057">
        <v>0</v>
      </c>
      <c r="J2057" t="s">
        <v>15</v>
      </c>
      <c r="K2057" t="s">
        <v>99</v>
      </c>
      <c r="L2057" t="s">
        <v>75</v>
      </c>
      <c r="M2057" s="39" t="s">
        <v>8916</v>
      </c>
      <c r="N2057" s="38" t="s">
        <v>8899</v>
      </c>
      <c r="O2057" s="38" t="s">
        <v>8899</v>
      </c>
      <c r="P2057" s="38" t="s">
        <v>8899</v>
      </c>
    </row>
    <row r="2058" spans="1:16" x14ac:dyDescent="0.3">
      <c r="A2058" t="s">
        <v>2166</v>
      </c>
      <c r="B2058" s="3">
        <v>7</v>
      </c>
      <c r="C2058">
        <v>0</v>
      </c>
      <c r="D2058">
        <v>0</v>
      </c>
      <c r="E2058">
        <v>0</v>
      </c>
      <c r="F2058">
        <v>0</v>
      </c>
      <c r="G2058" s="10">
        <v>7</v>
      </c>
      <c r="H2058">
        <v>0</v>
      </c>
      <c r="J2058" t="s">
        <v>18</v>
      </c>
      <c r="K2058" t="s">
        <v>18</v>
      </c>
      <c r="L2058" t="s">
        <v>75</v>
      </c>
      <c r="M2058" s="39" t="s">
        <v>8916</v>
      </c>
      <c r="N2058" s="38" t="s">
        <v>8899</v>
      </c>
      <c r="O2058" s="38" t="s">
        <v>8899</v>
      </c>
      <c r="P2058" s="38" t="s">
        <v>8899</v>
      </c>
    </row>
    <row r="2059" spans="1:16" x14ac:dyDescent="0.3">
      <c r="A2059" t="s">
        <v>2216</v>
      </c>
      <c r="B2059" s="3">
        <v>7</v>
      </c>
      <c r="C2059" s="10">
        <v>7</v>
      </c>
      <c r="D2059">
        <v>0</v>
      </c>
      <c r="E2059">
        <v>0</v>
      </c>
      <c r="F2059">
        <v>0</v>
      </c>
      <c r="G2059">
        <v>0</v>
      </c>
      <c r="H2059">
        <v>0</v>
      </c>
      <c r="J2059" t="s">
        <v>15</v>
      </c>
      <c r="K2059" t="s">
        <v>99</v>
      </c>
      <c r="L2059" t="s">
        <v>75</v>
      </c>
      <c r="M2059" s="39" t="s">
        <v>8916</v>
      </c>
      <c r="N2059" s="38" t="s">
        <v>8899</v>
      </c>
      <c r="O2059" s="38" t="s">
        <v>8899</v>
      </c>
      <c r="P2059" s="38" t="s">
        <v>8899</v>
      </c>
    </row>
    <row r="2060" spans="1:16" x14ac:dyDescent="0.3">
      <c r="A2060" t="s">
        <v>2369</v>
      </c>
      <c r="B2060" s="3">
        <v>7</v>
      </c>
      <c r="C2060">
        <v>0</v>
      </c>
      <c r="D2060" s="10">
        <v>7</v>
      </c>
      <c r="E2060">
        <v>0</v>
      </c>
      <c r="F2060">
        <v>0</v>
      </c>
      <c r="G2060">
        <v>0</v>
      </c>
      <c r="H2060">
        <v>0</v>
      </c>
      <c r="J2060" t="s">
        <v>16</v>
      </c>
      <c r="K2060" t="s">
        <v>16</v>
      </c>
      <c r="L2060" t="s">
        <v>75</v>
      </c>
      <c r="M2060" s="39" t="s">
        <v>8916</v>
      </c>
      <c r="N2060" s="38" t="s">
        <v>8899</v>
      </c>
      <c r="O2060" s="38" t="s">
        <v>8899</v>
      </c>
      <c r="P2060" s="38" t="s">
        <v>8899</v>
      </c>
    </row>
    <row r="2061" spans="1:16" x14ac:dyDescent="0.3">
      <c r="A2061" t="s">
        <v>2327</v>
      </c>
      <c r="B2061" s="3">
        <v>7</v>
      </c>
      <c r="C2061">
        <v>0</v>
      </c>
      <c r="D2061" s="10">
        <v>7</v>
      </c>
      <c r="E2061">
        <v>0</v>
      </c>
      <c r="F2061">
        <v>0</v>
      </c>
      <c r="G2061">
        <v>0</v>
      </c>
      <c r="H2061">
        <v>0</v>
      </c>
      <c r="J2061" t="s">
        <v>16</v>
      </c>
      <c r="K2061" t="s">
        <v>16</v>
      </c>
      <c r="L2061" t="s">
        <v>75</v>
      </c>
      <c r="M2061" s="39" t="s">
        <v>8916</v>
      </c>
      <c r="N2061" s="38" t="s">
        <v>8899</v>
      </c>
      <c r="O2061" s="38" t="s">
        <v>8899</v>
      </c>
      <c r="P2061" s="38" t="s">
        <v>8899</v>
      </c>
    </row>
    <row r="2062" spans="1:16" x14ac:dyDescent="0.3">
      <c r="A2062" t="s">
        <v>2174</v>
      </c>
      <c r="B2062" s="3">
        <v>7</v>
      </c>
      <c r="C2062">
        <v>0</v>
      </c>
      <c r="D2062">
        <v>0</v>
      </c>
      <c r="E2062">
        <v>0</v>
      </c>
      <c r="F2062">
        <v>0</v>
      </c>
      <c r="G2062">
        <v>1</v>
      </c>
      <c r="H2062">
        <v>6</v>
      </c>
      <c r="J2062" t="s">
        <v>18</v>
      </c>
      <c r="K2062" t="s">
        <v>18</v>
      </c>
      <c r="L2062" t="s">
        <v>75</v>
      </c>
      <c r="M2062" s="39" t="s">
        <v>8916</v>
      </c>
      <c r="N2062" s="38" t="s">
        <v>8899</v>
      </c>
      <c r="O2062" s="38" t="s">
        <v>8899</v>
      </c>
      <c r="P2062" s="38" t="s">
        <v>8899</v>
      </c>
    </row>
    <row r="2063" spans="1:16" x14ac:dyDescent="0.3">
      <c r="A2063" t="s">
        <v>2275</v>
      </c>
      <c r="B2063" s="3">
        <v>7</v>
      </c>
      <c r="C2063">
        <v>0</v>
      </c>
      <c r="D2063">
        <v>0</v>
      </c>
      <c r="E2063" s="10">
        <v>7</v>
      </c>
      <c r="F2063">
        <v>0</v>
      </c>
      <c r="G2063">
        <v>0</v>
      </c>
      <c r="H2063">
        <v>0</v>
      </c>
      <c r="J2063" t="s">
        <v>17</v>
      </c>
      <c r="K2063" t="s">
        <v>17</v>
      </c>
      <c r="L2063" t="s">
        <v>75</v>
      </c>
      <c r="M2063" s="39" t="s">
        <v>8916</v>
      </c>
      <c r="N2063" s="38" t="s">
        <v>8899</v>
      </c>
      <c r="O2063" s="38" t="s">
        <v>8899</v>
      </c>
      <c r="P2063" s="38" t="s">
        <v>8899</v>
      </c>
    </row>
    <row r="2064" spans="1:16" x14ac:dyDescent="0.3">
      <c r="A2064" t="s">
        <v>2380</v>
      </c>
      <c r="B2064" s="3">
        <v>7</v>
      </c>
      <c r="C2064">
        <v>0</v>
      </c>
      <c r="D2064" s="10">
        <v>7</v>
      </c>
      <c r="E2064">
        <v>0</v>
      </c>
      <c r="F2064">
        <v>0</v>
      </c>
      <c r="G2064">
        <v>0</v>
      </c>
      <c r="H2064">
        <v>0</v>
      </c>
      <c r="J2064" t="s">
        <v>16</v>
      </c>
      <c r="K2064" t="s">
        <v>16</v>
      </c>
      <c r="L2064" t="s">
        <v>75</v>
      </c>
      <c r="M2064" s="39" t="s">
        <v>8916</v>
      </c>
      <c r="N2064" s="38" t="s">
        <v>8899</v>
      </c>
      <c r="O2064" s="38" t="s">
        <v>8899</v>
      </c>
      <c r="P2064" s="38" t="s">
        <v>8899</v>
      </c>
    </row>
    <row r="2065" spans="1:16" x14ac:dyDescent="0.3">
      <c r="A2065" t="s">
        <v>2326</v>
      </c>
      <c r="B2065" s="3">
        <v>7</v>
      </c>
      <c r="C2065">
        <v>0</v>
      </c>
      <c r="D2065" s="10">
        <v>7</v>
      </c>
      <c r="E2065">
        <v>0</v>
      </c>
      <c r="F2065">
        <v>0</v>
      </c>
      <c r="G2065">
        <v>0</v>
      </c>
      <c r="H2065">
        <v>0</v>
      </c>
      <c r="J2065" t="s">
        <v>16</v>
      </c>
      <c r="K2065" t="s">
        <v>16</v>
      </c>
      <c r="L2065" t="s">
        <v>75</v>
      </c>
      <c r="M2065" s="39" t="s">
        <v>8916</v>
      </c>
      <c r="N2065" s="38" t="s">
        <v>8899</v>
      </c>
      <c r="O2065" s="38" t="s">
        <v>8899</v>
      </c>
      <c r="P2065" s="38" t="s">
        <v>8899</v>
      </c>
    </row>
    <row r="2066" spans="1:16" x14ac:dyDescent="0.3">
      <c r="A2066" t="s">
        <v>2344</v>
      </c>
      <c r="B2066" s="3">
        <v>7</v>
      </c>
      <c r="C2066">
        <v>0</v>
      </c>
      <c r="D2066" s="10">
        <v>7</v>
      </c>
      <c r="E2066">
        <v>0</v>
      </c>
      <c r="F2066">
        <v>0</v>
      </c>
      <c r="G2066">
        <v>0</v>
      </c>
      <c r="H2066">
        <v>0</v>
      </c>
      <c r="J2066" t="s">
        <v>16</v>
      </c>
      <c r="K2066" t="s">
        <v>16</v>
      </c>
      <c r="L2066" t="s">
        <v>75</v>
      </c>
      <c r="M2066" s="39" t="s">
        <v>8916</v>
      </c>
      <c r="N2066" s="38" t="s">
        <v>8899</v>
      </c>
      <c r="O2066" s="38" t="s">
        <v>8899</v>
      </c>
      <c r="P2066" s="38" t="s">
        <v>8899</v>
      </c>
    </row>
    <row r="2067" spans="1:16" x14ac:dyDescent="0.3">
      <c r="A2067" t="s">
        <v>2247</v>
      </c>
      <c r="B2067" s="3">
        <v>7</v>
      </c>
      <c r="C2067">
        <v>0</v>
      </c>
      <c r="D2067">
        <v>0</v>
      </c>
      <c r="E2067">
        <v>0</v>
      </c>
      <c r="F2067" s="10">
        <v>7</v>
      </c>
      <c r="G2067">
        <v>0</v>
      </c>
      <c r="H2067">
        <v>0</v>
      </c>
      <c r="J2067" t="s">
        <v>51</v>
      </c>
      <c r="K2067" t="s">
        <v>81</v>
      </c>
      <c r="L2067" t="s">
        <v>75</v>
      </c>
      <c r="M2067" s="39" t="s">
        <v>8916</v>
      </c>
      <c r="N2067" s="38" t="s">
        <v>8899</v>
      </c>
      <c r="O2067" s="38" t="s">
        <v>8899</v>
      </c>
      <c r="P2067" s="38" t="s">
        <v>8899</v>
      </c>
    </row>
    <row r="2068" spans="1:16" x14ac:dyDescent="0.3">
      <c r="A2068" t="s">
        <v>2206</v>
      </c>
      <c r="B2068" s="3">
        <v>7</v>
      </c>
      <c r="C2068">
        <v>0</v>
      </c>
      <c r="D2068">
        <v>0</v>
      </c>
      <c r="E2068">
        <v>0</v>
      </c>
      <c r="F2068">
        <v>1</v>
      </c>
      <c r="G2068">
        <v>0</v>
      </c>
      <c r="H2068">
        <v>6</v>
      </c>
      <c r="J2068" t="s">
        <v>125</v>
      </c>
      <c r="K2068" t="s">
        <v>126</v>
      </c>
      <c r="L2068" t="s">
        <v>46</v>
      </c>
      <c r="M2068" s="39" t="s">
        <v>8916</v>
      </c>
      <c r="N2068" s="38" t="s">
        <v>8899</v>
      </c>
      <c r="O2068" s="38" t="s">
        <v>8899</v>
      </c>
      <c r="P2068" s="38" t="s">
        <v>8899</v>
      </c>
    </row>
    <row r="2069" spans="1:16" x14ac:dyDescent="0.3">
      <c r="A2069" t="s">
        <v>2234</v>
      </c>
      <c r="B2069" s="3">
        <v>7</v>
      </c>
      <c r="C2069">
        <v>0</v>
      </c>
      <c r="D2069">
        <v>0</v>
      </c>
      <c r="E2069">
        <v>0</v>
      </c>
      <c r="F2069" s="10">
        <v>7</v>
      </c>
      <c r="G2069">
        <v>0</v>
      </c>
      <c r="H2069">
        <v>0</v>
      </c>
      <c r="J2069" t="s">
        <v>51</v>
      </c>
      <c r="K2069" t="s">
        <v>81</v>
      </c>
      <c r="L2069" t="s">
        <v>75</v>
      </c>
      <c r="M2069" s="39" t="s">
        <v>8916</v>
      </c>
      <c r="N2069" s="38" t="s">
        <v>8899</v>
      </c>
      <c r="O2069" s="38" t="s">
        <v>8899</v>
      </c>
      <c r="P2069" s="38" t="s">
        <v>8899</v>
      </c>
    </row>
    <row r="2070" spans="1:16" x14ac:dyDescent="0.3">
      <c r="A2070" t="s">
        <v>2315</v>
      </c>
      <c r="B2070" s="3">
        <v>7</v>
      </c>
      <c r="C2070">
        <v>0</v>
      </c>
      <c r="D2070" s="4">
        <v>0</v>
      </c>
      <c r="E2070" s="10">
        <v>7</v>
      </c>
      <c r="F2070">
        <v>0</v>
      </c>
      <c r="G2070">
        <v>0</v>
      </c>
      <c r="H2070">
        <v>0</v>
      </c>
      <c r="J2070" t="s">
        <v>17</v>
      </c>
      <c r="K2070" t="s">
        <v>17</v>
      </c>
      <c r="L2070" t="s">
        <v>75</v>
      </c>
      <c r="M2070" s="39" t="s">
        <v>8916</v>
      </c>
      <c r="N2070" s="38" t="s">
        <v>8899</v>
      </c>
      <c r="O2070" s="38" t="s">
        <v>8899</v>
      </c>
      <c r="P2070" s="38" t="s">
        <v>8899</v>
      </c>
    </row>
    <row r="2071" spans="1:16" x14ac:dyDescent="0.3">
      <c r="A2071" t="s">
        <v>2258</v>
      </c>
      <c r="B2071" s="3">
        <v>7</v>
      </c>
      <c r="C2071" s="10">
        <v>7</v>
      </c>
      <c r="D2071">
        <v>0</v>
      </c>
      <c r="E2071">
        <v>0</v>
      </c>
      <c r="F2071">
        <v>0</v>
      </c>
      <c r="G2071">
        <v>0</v>
      </c>
      <c r="H2071">
        <v>0</v>
      </c>
      <c r="J2071" t="s">
        <v>15</v>
      </c>
      <c r="K2071" t="s">
        <v>99</v>
      </c>
      <c r="L2071" t="s">
        <v>75</v>
      </c>
      <c r="M2071" s="39" t="s">
        <v>8916</v>
      </c>
      <c r="N2071" s="38" t="s">
        <v>8899</v>
      </c>
      <c r="O2071" s="38" t="s">
        <v>8899</v>
      </c>
      <c r="P2071" s="38" t="s">
        <v>8899</v>
      </c>
    </row>
    <row r="2072" spans="1:16" x14ac:dyDescent="0.3">
      <c r="A2072" t="s">
        <v>2156</v>
      </c>
      <c r="B2072" s="3">
        <v>7</v>
      </c>
      <c r="C2072">
        <v>0</v>
      </c>
      <c r="D2072">
        <v>0</v>
      </c>
      <c r="E2072">
        <v>0</v>
      </c>
      <c r="F2072">
        <v>0</v>
      </c>
      <c r="G2072" s="10">
        <v>7</v>
      </c>
      <c r="H2072">
        <v>0</v>
      </c>
      <c r="J2072" t="s">
        <v>18</v>
      </c>
      <c r="K2072" t="s">
        <v>18</v>
      </c>
      <c r="L2072" t="s">
        <v>75</v>
      </c>
      <c r="M2072" s="39" t="s">
        <v>8916</v>
      </c>
      <c r="N2072" s="38" t="s">
        <v>8899</v>
      </c>
      <c r="O2072" s="38" t="s">
        <v>8899</v>
      </c>
      <c r="P2072" s="38" t="s">
        <v>8899</v>
      </c>
    </row>
    <row r="2073" spans="1:16" x14ac:dyDescent="0.3">
      <c r="A2073" t="s">
        <v>2250</v>
      </c>
      <c r="B2073" s="3">
        <v>7</v>
      </c>
      <c r="C2073">
        <v>0</v>
      </c>
      <c r="D2073">
        <v>0</v>
      </c>
      <c r="E2073">
        <v>0</v>
      </c>
      <c r="F2073" s="10">
        <v>7</v>
      </c>
      <c r="G2073">
        <v>0</v>
      </c>
      <c r="H2073">
        <v>0</v>
      </c>
      <c r="J2073" t="s">
        <v>51</v>
      </c>
      <c r="K2073" t="s">
        <v>81</v>
      </c>
      <c r="L2073" t="s">
        <v>75</v>
      </c>
      <c r="M2073" s="39" t="s">
        <v>8916</v>
      </c>
      <c r="N2073" s="38" t="s">
        <v>8899</v>
      </c>
      <c r="O2073" s="38" t="s">
        <v>8899</v>
      </c>
      <c r="P2073" s="38" t="s">
        <v>8899</v>
      </c>
    </row>
    <row r="2074" spans="1:16" x14ac:dyDescent="0.3">
      <c r="A2074" t="s">
        <v>2199</v>
      </c>
      <c r="B2074" s="3">
        <v>7</v>
      </c>
      <c r="C2074">
        <v>0</v>
      </c>
      <c r="D2074">
        <v>0</v>
      </c>
      <c r="E2074">
        <v>0</v>
      </c>
      <c r="F2074">
        <v>4</v>
      </c>
      <c r="G2074">
        <v>3</v>
      </c>
      <c r="H2074">
        <v>0</v>
      </c>
      <c r="J2074" t="s">
        <v>125</v>
      </c>
      <c r="K2074" t="s">
        <v>126</v>
      </c>
      <c r="L2074" t="s">
        <v>46</v>
      </c>
      <c r="M2074" s="39" t="s">
        <v>8916</v>
      </c>
      <c r="N2074" s="38" t="s">
        <v>8899</v>
      </c>
      <c r="O2074" s="38" t="s">
        <v>8899</v>
      </c>
      <c r="P2074" s="38" t="s">
        <v>8899</v>
      </c>
    </row>
    <row r="2075" spans="1:16" x14ac:dyDescent="0.3">
      <c r="A2075" t="s">
        <v>2236</v>
      </c>
      <c r="B2075" s="3">
        <v>7</v>
      </c>
      <c r="C2075">
        <v>0</v>
      </c>
      <c r="D2075">
        <v>0</v>
      </c>
      <c r="E2075">
        <v>0</v>
      </c>
      <c r="F2075" s="10">
        <v>7</v>
      </c>
      <c r="G2075">
        <v>0</v>
      </c>
      <c r="H2075">
        <v>0</v>
      </c>
      <c r="J2075" t="s">
        <v>51</v>
      </c>
      <c r="K2075" t="s">
        <v>81</v>
      </c>
      <c r="L2075" t="s">
        <v>75</v>
      </c>
      <c r="M2075" s="39" t="s">
        <v>8916</v>
      </c>
      <c r="N2075" s="38" t="s">
        <v>8899</v>
      </c>
      <c r="O2075" s="38" t="s">
        <v>8899</v>
      </c>
      <c r="P2075" s="38" t="s">
        <v>8899</v>
      </c>
    </row>
    <row r="2076" spans="1:16" x14ac:dyDescent="0.3">
      <c r="A2076" t="s">
        <v>2162</v>
      </c>
      <c r="B2076" s="3">
        <v>7</v>
      </c>
      <c r="C2076">
        <v>0</v>
      </c>
      <c r="D2076">
        <v>0</v>
      </c>
      <c r="E2076">
        <v>0</v>
      </c>
      <c r="F2076">
        <v>0</v>
      </c>
      <c r="G2076" s="10">
        <v>7</v>
      </c>
      <c r="H2076">
        <v>0</v>
      </c>
      <c r="J2076" t="s">
        <v>18</v>
      </c>
      <c r="K2076" t="s">
        <v>18</v>
      </c>
      <c r="L2076" t="s">
        <v>75</v>
      </c>
      <c r="M2076" s="39" t="s">
        <v>8916</v>
      </c>
      <c r="N2076" s="38" t="s">
        <v>8899</v>
      </c>
      <c r="O2076" s="38" t="s">
        <v>8899</v>
      </c>
      <c r="P2076" s="38" t="s">
        <v>8899</v>
      </c>
    </row>
    <row r="2077" spans="1:16" x14ac:dyDescent="0.3">
      <c r="A2077" t="s">
        <v>2305</v>
      </c>
      <c r="B2077" s="3">
        <v>7</v>
      </c>
      <c r="C2077">
        <v>0</v>
      </c>
      <c r="D2077">
        <v>0</v>
      </c>
      <c r="E2077" s="10">
        <v>7</v>
      </c>
      <c r="F2077">
        <v>0</v>
      </c>
      <c r="G2077">
        <v>0</v>
      </c>
      <c r="H2077">
        <v>0</v>
      </c>
      <c r="J2077" t="s">
        <v>17</v>
      </c>
      <c r="K2077" t="s">
        <v>17</v>
      </c>
      <c r="L2077" t="s">
        <v>75</v>
      </c>
      <c r="M2077" s="39" t="s">
        <v>8916</v>
      </c>
      <c r="N2077" s="38" t="s">
        <v>8899</v>
      </c>
      <c r="O2077" s="38" t="s">
        <v>8899</v>
      </c>
      <c r="P2077" s="38" t="s">
        <v>8899</v>
      </c>
    </row>
    <row r="2078" spans="1:16" x14ac:dyDescent="0.3">
      <c r="A2078" t="s">
        <v>2397</v>
      </c>
      <c r="B2078" s="3">
        <v>7</v>
      </c>
      <c r="C2078">
        <v>0</v>
      </c>
      <c r="D2078" s="10">
        <v>7</v>
      </c>
      <c r="E2078">
        <v>0</v>
      </c>
      <c r="F2078">
        <v>0</v>
      </c>
      <c r="G2078">
        <v>0</v>
      </c>
      <c r="H2078">
        <v>0</v>
      </c>
      <c r="J2078" t="s">
        <v>16</v>
      </c>
      <c r="K2078" t="s">
        <v>16</v>
      </c>
      <c r="L2078" t="s">
        <v>75</v>
      </c>
      <c r="M2078" s="39" t="s">
        <v>8916</v>
      </c>
      <c r="N2078" s="38" t="s">
        <v>8899</v>
      </c>
      <c r="O2078" s="38" t="s">
        <v>8899</v>
      </c>
      <c r="P2078" s="38" t="s">
        <v>8899</v>
      </c>
    </row>
    <row r="2079" spans="1:16" x14ac:dyDescent="0.3">
      <c r="A2079" t="s">
        <v>2320</v>
      </c>
      <c r="B2079" s="3">
        <v>7</v>
      </c>
      <c r="C2079">
        <v>0</v>
      </c>
      <c r="D2079">
        <v>0</v>
      </c>
      <c r="E2079" s="10">
        <v>7</v>
      </c>
      <c r="F2079">
        <v>0</v>
      </c>
      <c r="G2079">
        <v>0</v>
      </c>
      <c r="H2079">
        <v>0</v>
      </c>
      <c r="J2079" t="s">
        <v>17</v>
      </c>
      <c r="K2079" t="s">
        <v>17</v>
      </c>
      <c r="L2079" t="s">
        <v>75</v>
      </c>
      <c r="M2079" s="39" t="s">
        <v>8916</v>
      </c>
      <c r="N2079" s="38" t="s">
        <v>8899</v>
      </c>
      <c r="O2079" s="38" t="s">
        <v>8899</v>
      </c>
      <c r="P2079" s="38" t="s">
        <v>8899</v>
      </c>
    </row>
    <row r="2080" spans="1:16" x14ac:dyDescent="0.3">
      <c r="A2080" t="s">
        <v>2197</v>
      </c>
      <c r="B2080" s="3">
        <v>7</v>
      </c>
      <c r="C2080">
        <v>0</v>
      </c>
      <c r="D2080">
        <v>0</v>
      </c>
      <c r="E2080">
        <v>0</v>
      </c>
      <c r="F2080">
        <v>5</v>
      </c>
      <c r="G2080">
        <v>2</v>
      </c>
      <c r="H2080">
        <v>0</v>
      </c>
      <c r="J2080" t="s">
        <v>125</v>
      </c>
      <c r="K2080" t="s">
        <v>126</v>
      </c>
      <c r="L2080" t="s">
        <v>46</v>
      </c>
      <c r="M2080" s="39" t="s">
        <v>8916</v>
      </c>
      <c r="N2080" s="38" t="s">
        <v>8899</v>
      </c>
      <c r="O2080" s="38" t="s">
        <v>8899</v>
      </c>
      <c r="P2080" s="38" t="s">
        <v>8899</v>
      </c>
    </row>
    <row r="2081" spans="1:16" x14ac:dyDescent="0.3">
      <c r="A2081" t="s">
        <v>2309</v>
      </c>
      <c r="B2081" s="3">
        <v>7</v>
      </c>
      <c r="C2081">
        <v>0</v>
      </c>
      <c r="D2081">
        <v>0</v>
      </c>
      <c r="E2081" s="10">
        <v>7</v>
      </c>
      <c r="F2081">
        <v>0</v>
      </c>
      <c r="G2081">
        <v>0</v>
      </c>
      <c r="H2081">
        <v>0</v>
      </c>
      <c r="J2081" t="s">
        <v>17</v>
      </c>
      <c r="K2081" t="s">
        <v>17</v>
      </c>
      <c r="L2081" t="s">
        <v>75</v>
      </c>
      <c r="M2081" s="39" t="s">
        <v>8916</v>
      </c>
      <c r="N2081" s="38" t="s">
        <v>8899</v>
      </c>
      <c r="O2081" s="38" t="s">
        <v>8899</v>
      </c>
      <c r="P2081" s="38" t="s">
        <v>8899</v>
      </c>
    </row>
    <row r="2082" spans="1:16" x14ac:dyDescent="0.3">
      <c r="A2082" t="s">
        <v>2273</v>
      </c>
      <c r="B2082" s="3">
        <v>7</v>
      </c>
      <c r="C2082">
        <v>0</v>
      </c>
      <c r="D2082">
        <v>0</v>
      </c>
      <c r="E2082" s="10">
        <v>7</v>
      </c>
      <c r="F2082">
        <v>0</v>
      </c>
      <c r="G2082">
        <v>0</v>
      </c>
      <c r="H2082">
        <v>0</v>
      </c>
      <c r="J2082" t="s">
        <v>17</v>
      </c>
      <c r="K2082" t="s">
        <v>17</v>
      </c>
      <c r="L2082" t="s">
        <v>75</v>
      </c>
      <c r="M2082" s="39" t="s">
        <v>8916</v>
      </c>
      <c r="N2082" s="38" t="s">
        <v>8899</v>
      </c>
      <c r="O2082" s="38" t="s">
        <v>8899</v>
      </c>
      <c r="P2082" s="38" t="s">
        <v>8899</v>
      </c>
    </row>
    <row r="2083" spans="1:16" x14ac:dyDescent="0.3">
      <c r="A2083" t="s">
        <v>2189</v>
      </c>
      <c r="B2083" s="3">
        <v>7</v>
      </c>
      <c r="C2083">
        <v>0</v>
      </c>
      <c r="D2083">
        <v>0</v>
      </c>
      <c r="E2083">
        <v>0</v>
      </c>
      <c r="F2083">
        <v>6</v>
      </c>
      <c r="G2083">
        <v>1</v>
      </c>
      <c r="H2083">
        <v>0</v>
      </c>
      <c r="J2083" t="s">
        <v>125</v>
      </c>
      <c r="K2083" t="s">
        <v>126</v>
      </c>
      <c r="L2083" t="s">
        <v>46</v>
      </c>
      <c r="M2083" s="39" t="s">
        <v>8916</v>
      </c>
      <c r="N2083" s="38" t="s">
        <v>8899</v>
      </c>
      <c r="O2083" s="38" t="s">
        <v>8899</v>
      </c>
      <c r="P2083" s="38" t="s">
        <v>8899</v>
      </c>
    </row>
    <row r="2084" spans="1:16" x14ac:dyDescent="0.3">
      <c r="A2084" t="s">
        <v>2357</v>
      </c>
      <c r="B2084" s="3">
        <v>7</v>
      </c>
      <c r="C2084">
        <v>0</v>
      </c>
      <c r="D2084" s="10">
        <v>7</v>
      </c>
      <c r="E2084">
        <v>0</v>
      </c>
      <c r="F2084">
        <v>0</v>
      </c>
      <c r="G2084">
        <v>0</v>
      </c>
      <c r="H2084">
        <v>0</v>
      </c>
      <c r="J2084" t="s">
        <v>16</v>
      </c>
      <c r="K2084" t="s">
        <v>16</v>
      </c>
      <c r="L2084" t="s">
        <v>75</v>
      </c>
      <c r="M2084" s="39" t="s">
        <v>8916</v>
      </c>
      <c r="N2084" s="38" t="s">
        <v>8899</v>
      </c>
      <c r="O2084" s="38" t="s">
        <v>8899</v>
      </c>
      <c r="P2084" s="38" t="s">
        <v>8899</v>
      </c>
    </row>
    <row r="2085" spans="1:16" x14ac:dyDescent="0.3">
      <c r="A2085" t="s">
        <v>2213</v>
      </c>
      <c r="B2085" s="3">
        <v>7</v>
      </c>
      <c r="C2085">
        <v>0</v>
      </c>
      <c r="D2085">
        <v>0</v>
      </c>
      <c r="E2085">
        <v>0</v>
      </c>
      <c r="F2085">
        <v>0</v>
      </c>
      <c r="G2085">
        <v>2</v>
      </c>
      <c r="H2085">
        <v>5</v>
      </c>
      <c r="J2085" t="s">
        <v>18</v>
      </c>
      <c r="K2085" t="s">
        <v>18</v>
      </c>
      <c r="L2085" t="s">
        <v>75</v>
      </c>
      <c r="M2085" s="39" t="s">
        <v>8916</v>
      </c>
      <c r="N2085" s="38" t="s">
        <v>8899</v>
      </c>
      <c r="O2085" s="38" t="s">
        <v>8899</v>
      </c>
      <c r="P2085" s="38" t="s">
        <v>8899</v>
      </c>
    </row>
    <row r="2086" spans="1:16" x14ac:dyDescent="0.3">
      <c r="A2086" t="s">
        <v>2181</v>
      </c>
      <c r="B2086" s="3">
        <v>7</v>
      </c>
      <c r="C2086">
        <v>0</v>
      </c>
      <c r="D2086">
        <v>0</v>
      </c>
      <c r="E2086">
        <v>0</v>
      </c>
      <c r="F2086">
        <v>0</v>
      </c>
      <c r="G2086">
        <v>1</v>
      </c>
      <c r="H2086">
        <v>6</v>
      </c>
      <c r="J2086" t="s">
        <v>18</v>
      </c>
      <c r="K2086" t="s">
        <v>18</v>
      </c>
      <c r="L2086" t="s">
        <v>75</v>
      </c>
      <c r="M2086" s="39" t="s">
        <v>8916</v>
      </c>
      <c r="N2086" s="38" t="s">
        <v>8899</v>
      </c>
      <c r="O2086" s="38" t="s">
        <v>8899</v>
      </c>
      <c r="P2086" s="38" t="s">
        <v>8899</v>
      </c>
    </row>
    <row r="2087" spans="1:16" x14ac:dyDescent="0.3">
      <c r="A2087" t="s">
        <v>2233</v>
      </c>
      <c r="B2087" s="3">
        <v>7</v>
      </c>
      <c r="C2087">
        <v>0</v>
      </c>
      <c r="D2087">
        <v>0</v>
      </c>
      <c r="E2087">
        <v>0</v>
      </c>
      <c r="F2087" s="10">
        <v>7</v>
      </c>
      <c r="G2087">
        <v>0</v>
      </c>
      <c r="H2087">
        <v>0</v>
      </c>
      <c r="J2087" t="s">
        <v>51</v>
      </c>
      <c r="K2087" t="s">
        <v>81</v>
      </c>
      <c r="L2087" t="s">
        <v>75</v>
      </c>
      <c r="M2087" s="39" t="s">
        <v>8916</v>
      </c>
      <c r="N2087" s="38" t="s">
        <v>8899</v>
      </c>
      <c r="O2087" s="38" t="s">
        <v>8899</v>
      </c>
      <c r="P2087" s="38" t="s">
        <v>8899</v>
      </c>
    </row>
    <row r="2088" spans="1:16" x14ac:dyDescent="0.3">
      <c r="A2088" t="s">
        <v>2221</v>
      </c>
      <c r="B2088" s="3">
        <v>7</v>
      </c>
      <c r="C2088">
        <v>0</v>
      </c>
      <c r="D2088">
        <v>0</v>
      </c>
      <c r="E2088">
        <v>0</v>
      </c>
      <c r="F2088">
        <v>0</v>
      </c>
      <c r="G2088">
        <v>1</v>
      </c>
      <c r="H2088">
        <v>6</v>
      </c>
      <c r="J2088" t="s">
        <v>18</v>
      </c>
      <c r="K2088" t="s">
        <v>18</v>
      </c>
      <c r="L2088" t="s">
        <v>75</v>
      </c>
      <c r="M2088" s="39" t="s">
        <v>8916</v>
      </c>
      <c r="N2088" s="38" t="s">
        <v>8899</v>
      </c>
      <c r="O2088" s="38" t="s">
        <v>8899</v>
      </c>
      <c r="P2088" s="38" t="s">
        <v>8899</v>
      </c>
    </row>
    <row r="2089" spans="1:16" x14ac:dyDescent="0.3">
      <c r="A2089" t="s">
        <v>2333</v>
      </c>
      <c r="B2089" s="3">
        <v>7</v>
      </c>
      <c r="C2089">
        <v>0</v>
      </c>
      <c r="D2089" s="10">
        <v>7</v>
      </c>
      <c r="E2089">
        <v>0</v>
      </c>
      <c r="F2089">
        <v>0</v>
      </c>
      <c r="G2089">
        <v>0</v>
      </c>
      <c r="H2089">
        <v>0</v>
      </c>
      <c r="J2089" t="s">
        <v>16</v>
      </c>
      <c r="K2089" t="s">
        <v>16</v>
      </c>
      <c r="L2089" t="s">
        <v>75</v>
      </c>
      <c r="M2089" s="39" t="s">
        <v>8916</v>
      </c>
      <c r="N2089" s="38" t="s">
        <v>8899</v>
      </c>
      <c r="O2089" s="38" t="s">
        <v>8899</v>
      </c>
      <c r="P2089" s="38" t="s">
        <v>8899</v>
      </c>
    </row>
    <row r="2090" spans="1:16" x14ac:dyDescent="0.3">
      <c r="A2090" t="s">
        <v>2238</v>
      </c>
      <c r="B2090" s="3">
        <v>7</v>
      </c>
      <c r="C2090">
        <v>0</v>
      </c>
      <c r="D2090">
        <v>0</v>
      </c>
      <c r="E2090">
        <v>0</v>
      </c>
      <c r="F2090" s="10">
        <v>7</v>
      </c>
      <c r="G2090">
        <v>0</v>
      </c>
      <c r="H2090">
        <v>0</v>
      </c>
      <c r="J2090" t="s">
        <v>51</v>
      </c>
      <c r="K2090" t="s">
        <v>81</v>
      </c>
      <c r="L2090" t="s">
        <v>75</v>
      </c>
      <c r="M2090" s="39" t="s">
        <v>8916</v>
      </c>
      <c r="N2090" s="38" t="s">
        <v>8899</v>
      </c>
      <c r="O2090" s="38" t="s">
        <v>8899</v>
      </c>
      <c r="P2090" s="38" t="s">
        <v>8899</v>
      </c>
    </row>
    <row r="2091" spans="1:16" x14ac:dyDescent="0.3">
      <c r="A2091" t="s">
        <v>2389</v>
      </c>
      <c r="B2091" s="3">
        <v>7</v>
      </c>
      <c r="C2091">
        <v>0</v>
      </c>
      <c r="D2091" s="10">
        <v>7</v>
      </c>
      <c r="E2091">
        <v>0</v>
      </c>
      <c r="F2091">
        <v>0</v>
      </c>
      <c r="G2091">
        <v>0</v>
      </c>
      <c r="H2091">
        <v>0</v>
      </c>
      <c r="J2091" t="s">
        <v>16</v>
      </c>
      <c r="K2091" t="s">
        <v>16</v>
      </c>
      <c r="L2091" t="s">
        <v>75</v>
      </c>
      <c r="M2091" s="39" t="s">
        <v>8916</v>
      </c>
      <c r="N2091" s="38" t="s">
        <v>8899</v>
      </c>
      <c r="O2091" s="38" t="s">
        <v>8899</v>
      </c>
      <c r="P2091" s="38" t="s">
        <v>8899</v>
      </c>
    </row>
    <row r="2092" spans="1:16" x14ac:dyDescent="0.3">
      <c r="A2092" t="s">
        <v>2343</v>
      </c>
      <c r="B2092" s="3">
        <v>7</v>
      </c>
      <c r="C2092">
        <v>0</v>
      </c>
      <c r="D2092" s="10">
        <v>7</v>
      </c>
      <c r="E2092">
        <v>0</v>
      </c>
      <c r="F2092">
        <v>0</v>
      </c>
      <c r="G2092">
        <v>0</v>
      </c>
      <c r="H2092">
        <v>0</v>
      </c>
      <c r="J2092" t="s">
        <v>16</v>
      </c>
      <c r="K2092" t="s">
        <v>16</v>
      </c>
      <c r="L2092" t="s">
        <v>75</v>
      </c>
      <c r="M2092" s="39" t="s">
        <v>8916</v>
      </c>
      <c r="N2092" s="38" t="s">
        <v>8899</v>
      </c>
      <c r="O2092" s="38" t="s">
        <v>8899</v>
      </c>
      <c r="P2092" s="38" t="s">
        <v>8899</v>
      </c>
    </row>
    <row r="2093" spans="1:16" x14ac:dyDescent="0.3">
      <c r="A2093" t="s">
        <v>2228</v>
      </c>
      <c r="B2093" s="3">
        <v>7</v>
      </c>
      <c r="C2093" s="10">
        <v>7</v>
      </c>
      <c r="D2093">
        <v>0</v>
      </c>
      <c r="E2093">
        <v>0</v>
      </c>
      <c r="F2093">
        <v>0</v>
      </c>
      <c r="G2093">
        <v>0</v>
      </c>
      <c r="H2093">
        <v>0</v>
      </c>
      <c r="J2093" t="s">
        <v>15</v>
      </c>
      <c r="K2093" t="s">
        <v>99</v>
      </c>
      <c r="L2093" t="s">
        <v>75</v>
      </c>
      <c r="M2093" s="39" t="s">
        <v>8916</v>
      </c>
      <c r="N2093" s="38" t="s">
        <v>8899</v>
      </c>
      <c r="O2093" s="38" t="s">
        <v>8899</v>
      </c>
      <c r="P2093" s="38" t="s">
        <v>8899</v>
      </c>
    </row>
    <row r="2094" spans="1:16" x14ac:dyDescent="0.3">
      <c r="A2094" t="s">
        <v>2151</v>
      </c>
      <c r="B2094" s="3">
        <v>7</v>
      </c>
      <c r="C2094">
        <v>0</v>
      </c>
      <c r="D2094">
        <v>0</v>
      </c>
      <c r="E2094">
        <v>0</v>
      </c>
      <c r="F2094">
        <v>0</v>
      </c>
      <c r="G2094" s="10">
        <v>7</v>
      </c>
      <c r="H2094">
        <v>0</v>
      </c>
      <c r="J2094" t="s">
        <v>18</v>
      </c>
      <c r="K2094" t="s">
        <v>18</v>
      </c>
      <c r="L2094" t="s">
        <v>75</v>
      </c>
      <c r="M2094" s="39" t="s">
        <v>8916</v>
      </c>
      <c r="N2094" s="38" t="s">
        <v>8899</v>
      </c>
      <c r="O2094" s="38" t="s">
        <v>8899</v>
      </c>
      <c r="P2094" s="38" t="s">
        <v>8899</v>
      </c>
    </row>
    <row r="2095" spans="1:16" x14ac:dyDescent="0.3">
      <c r="A2095" t="s">
        <v>2396</v>
      </c>
      <c r="B2095" s="3">
        <v>7</v>
      </c>
      <c r="C2095">
        <v>0</v>
      </c>
      <c r="D2095" s="10">
        <v>7</v>
      </c>
      <c r="E2095">
        <v>0</v>
      </c>
      <c r="F2095">
        <v>0</v>
      </c>
      <c r="G2095">
        <v>0</v>
      </c>
      <c r="H2095">
        <v>0</v>
      </c>
      <c r="J2095" t="s">
        <v>16</v>
      </c>
      <c r="K2095" t="s">
        <v>16</v>
      </c>
      <c r="L2095" t="s">
        <v>75</v>
      </c>
      <c r="M2095" s="39" t="s">
        <v>8916</v>
      </c>
      <c r="N2095" s="38" t="s">
        <v>8899</v>
      </c>
      <c r="O2095" s="38" t="s">
        <v>8899</v>
      </c>
      <c r="P2095" s="38" t="s">
        <v>8899</v>
      </c>
    </row>
    <row r="2096" spans="1:16" x14ac:dyDescent="0.3">
      <c r="A2096" t="s">
        <v>2148</v>
      </c>
      <c r="B2096" s="3">
        <v>7</v>
      </c>
      <c r="C2096">
        <v>0</v>
      </c>
      <c r="D2096">
        <v>0</v>
      </c>
      <c r="E2096">
        <v>0</v>
      </c>
      <c r="F2096">
        <v>0</v>
      </c>
      <c r="G2096" s="10">
        <v>7</v>
      </c>
      <c r="H2096">
        <v>0</v>
      </c>
      <c r="J2096" t="s">
        <v>18</v>
      </c>
      <c r="K2096" t="s">
        <v>18</v>
      </c>
      <c r="L2096" t="s">
        <v>75</v>
      </c>
      <c r="M2096" s="39" t="s">
        <v>8916</v>
      </c>
      <c r="N2096" s="38" t="s">
        <v>8899</v>
      </c>
      <c r="O2096" s="38" t="s">
        <v>8899</v>
      </c>
      <c r="P2096" s="38" t="s">
        <v>8899</v>
      </c>
    </row>
    <row r="2097" spans="1:16" x14ac:dyDescent="0.3">
      <c r="A2097" t="s">
        <v>2256</v>
      </c>
      <c r="B2097" s="3">
        <v>7</v>
      </c>
      <c r="C2097" s="10">
        <v>7</v>
      </c>
      <c r="D2097">
        <v>0</v>
      </c>
      <c r="E2097">
        <v>0</v>
      </c>
      <c r="F2097">
        <v>0</v>
      </c>
      <c r="G2097">
        <v>0</v>
      </c>
      <c r="H2097">
        <v>0</v>
      </c>
      <c r="J2097" t="s">
        <v>15</v>
      </c>
      <c r="K2097" t="s">
        <v>99</v>
      </c>
      <c r="L2097" t="s">
        <v>75</v>
      </c>
      <c r="M2097" s="39" t="s">
        <v>8916</v>
      </c>
      <c r="N2097" s="38" t="s">
        <v>8899</v>
      </c>
      <c r="O2097" s="38" t="s">
        <v>8899</v>
      </c>
      <c r="P2097" s="38" t="s">
        <v>8899</v>
      </c>
    </row>
    <row r="2098" spans="1:16" x14ac:dyDescent="0.3">
      <c r="A2098" t="s">
        <v>2230</v>
      </c>
      <c r="B2098" s="3">
        <v>7</v>
      </c>
      <c r="C2098" s="10">
        <v>7</v>
      </c>
      <c r="D2098">
        <v>0</v>
      </c>
      <c r="E2098">
        <v>0</v>
      </c>
      <c r="F2098">
        <v>0</v>
      </c>
      <c r="G2098">
        <v>0</v>
      </c>
      <c r="H2098">
        <v>0</v>
      </c>
      <c r="J2098" t="s">
        <v>15</v>
      </c>
      <c r="K2098" t="s">
        <v>99</v>
      </c>
      <c r="L2098" t="s">
        <v>75</v>
      </c>
      <c r="M2098" s="39" t="s">
        <v>8916</v>
      </c>
      <c r="N2098" s="38" t="s">
        <v>8899</v>
      </c>
      <c r="O2098" s="38" t="s">
        <v>8899</v>
      </c>
      <c r="P2098" s="38" t="s">
        <v>8899</v>
      </c>
    </row>
    <row r="2099" spans="1:16" x14ac:dyDescent="0.3">
      <c r="A2099" t="s">
        <v>2200</v>
      </c>
      <c r="B2099" s="3">
        <v>7</v>
      </c>
      <c r="C2099">
        <v>0</v>
      </c>
      <c r="D2099">
        <v>0</v>
      </c>
      <c r="E2099">
        <v>0</v>
      </c>
      <c r="F2099">
        <v>0</v>
      </c>
      <c r="G2099">
        <v>4</v>
      </c>
      <c r="H2099">
        <v>3</v>
      </c>
      <c r="J2099" t="s">
        <v>18</v>
      </c>
      <c r="K2099" t="s">
        <v>18</v>
      </c>
      <c r="L2099" t="s">
        <v>75</v>
      </c>
      <c r="M2099" s="39" t="s">
        <v>8916</v>
      </c>
      <c r="N2099" s="38" t="s">
        <v>8899</v>
      </c>
      <c r="O2099" s="38" t="s">
        <v>8899</v>
      </c>
      <c r="P2099" s="38" t="s">
        <v>8899</v>
      </c>
    </row>
    <row r="2100" spans="1:16" x14ac:dyDescent="0.3">
      <c r="A2100" t="s">
        <v>2219</v>
      </c>
      <c r="B2100" s="3">
        <v>7</v>
      </c>
      <c r="C2100">
        <v>0</v>
      </c>
      <c r="D2100">
        <v>0</v>
      </c>
      <c r="E2100">
        <v>0</v>
      </c>
      <c r="F2100" s="10">
        <v>7</v>
      </c>
      <c r="G2100">
        <v>0</v>
      </c>
      <c r="H2100">
        <v>0</v>
      </c>
      <c r="J2100" t="s">
        <v>51</v>
      </c>
      <c r="K2100" t="s">
        <v>81</v>
      </c>
      <c r="L2100" t="s">
        <v>75</v>
      </c>
      <c r="M2100" s="39" t="s">
        <v>8916</v>
      </c>
      <c r="N2100" s="38" t="s">
        <v>8899</v>
      </c>
      <c r="O2100" s="38" t="s">
        <v>8899</v>
      </c>
      <c r="P2100" s="38" t="s">
        <v>8899</v>
      </c>
    </row>
    <row r="2101" spans="1:16" x14ac:dyDescent="0.3">
      <c r="A2101" t="s">
        <v>2252</v>
      </c>
      <c r="B2101" s="3">
        <v>7</v>
      </c>
      <c r="C2101" s="10">
        <v>7</v>
      </c>
      <c r="D2101">
        <v>0</v>
      </c>
      <c r="E2101">
        <v>0</v>
      </c>
      <c r="F2101">
        <v>0</v>
      </c>
      <c r="G2101">
        <v>0</v>
      </c>
      <c r="H2101">
        <v>0</v>
      </c>
      <c r="J2101" t="s">
        <v>15</v>
      </c>
      <c r="K2101" t="s">
        <v>99</v>
      </c>
      <c r="L2101" t="s">
        <v>75</v>
      </c>
      <c r="M2101" s="39" t="s">
        <v>8916</v>
      </c>
      <c r="N2101" s="38" t="s">
        <v>8899</v>
      </c>
      <c r="O2101" s="38" t="s">
        <v>8899</v>
      </c>
      <c r="P2101" s="38" t="s">
        <v>8899</v>
      </c>
    </row>
    <row r="2102" spans="1:16" x14ac:dyDescent="0.3">
      <c r="A2102" t="s">
        <v>2318</v>
      </c>
      <c r="B2102" s="3">
        <v>7</v>
      </c>
      <c r="C2102">
        <v>0</v>
      </c>
      <c r="D2102">
        <v>0</v>
      </c>
      <c r="E2102" s="10">
        <v>7</v>
      </c>
      <c r="F2102">
        <v>0</v>
      </c>
      <c r="G2102">
        <v>0</v>
      </c>
      <c r="H2102">
        <v>0</v>
      </c>
      <c r="J2102" t="s">
        <v>17</v>
      </c>
      <c r="K2102" t="s">
        <v>17</v>
      </c>
      <c r="L2102" t="s">
        <v>75</v>
      </c>
      <c r="M2102" s="39" t="s">
        <v>8916</v>
      </c>
      <c r="N2102" s="38" t="s">
        <v>8899</v>
      </c>
      <c r="O2102" s="38" t="s">
        <v>8899</v>
      </c>
      <c r="P2102" s="38" t="s">
        <v>8899</v>
      </c>
    </row>
    <row r="2103" spans="1:16" x14ac:dyDescent="0.3">
      <c r="A2103" t="s">
        <v>2415</v>
      </c>
      <c r="B2103" s="3">
        <v>7</v>
      </c>
      <c r="C2103">
        <v>0</v>
      </c>
      <c r="D2103">
        <v>0</v>
      </c>
      <c r="E2103">
        <v>0</v>
      </c>
      <c r="F2103">
        <v>0</v>
      </c>
      <c r="G2103">
        <v>3</v>
      </c>
      <c r="H2103">
        <v>4</v>
      </c>
      <c r="J2103" t="s">
        <v>18</v>
      </c>
      <c r="K2103" t="s">
        <v>18</v>
      </c>
      <c r="L2103" t="s">
        <v>75</v>
      </c>
      <c r="M2103" s="39" t="s">
        <v>8916</v>
      </c>
      <c r="N2103" s="38" t="s">
        <v>8899</v>
      </c>
      <c r="O2103" s="38" t="s">
        <v>8899</v>
      </c>
      <c r="P2103" s="38" t="s">
        <v>8899</v>
      </c>
    </row>
    <row r="2104" spans="1:16" x14ac:dyDescent="0.3">
      <c r="A2104" t="s">
        <v>2212</v>
      </c>
      <c r="B2104" s="3">
        <v>7</v>
      </c>
      <c r="C2104">
        <v>0</v>
      </c>
      <c r="D2104">
        <v>0</v>
      </c>
      <c r="E2104">
        <v>0</v>
      </c>
      <c r="F2104" s="10">
        <v>7</v>
      </c>
      <c r="G2104">
        <v>0</v>
      </c>
      <c r="H2104">
        <v>0</v>
      </c>
      <c r="J2104" t="s">
        <v>51</v>
      </c>
      <c r="K2104" t="s">
        <v>81</v>
      </c>
      <c r="L2104" t="s">
        <v>75</v>
      </c>
      <c r="M2104" s="39" t="s">
        <v>8916</v>
      </c>
      <c r="N2104" s="38" t="s">
        <v>8899</v>
      </c>
      <c r="O2104" s="38" t="s">
        <v>8899</v>
      </c>
      <c r="P2104" s="38" t="s">
        <v>8899</v>
      </c>
    </row>
    <row r="2105" spans="1:16" x14ac:dyDescent="0.3">
      <c r="A2105" t="s">
        <v>2358</v>
      </c>
      <c r="B2105" s="3">
        <v>7</v>
      </c>
      <c r="C2105">
        <v>0</v>
      </c>
      <c r="D2105" s="10">
        <v>7</v>
      </c>
      <c r="E2105">
        <v>0</v>
      </c>
      <c r="F2105">
        <v>0</v>
      </c>
      <c r="G2105">
        <v>0</v>
      </c>
      <c r="H2105">
        <v>0</v>
      </c>
      <c r="J2105" t="s">
        <v>16</v>
      </c>
      <c r="K2105" t="s">
        <v>16</v>
      </c>
      <c r="L2105" t="s">
        <v>75</v>
      </c>
      <c r="M2105" s="39" t="s">
        <v>8916</v>
      </c>
      <c r="N2105" s="38" t="s">
        <v>8899</v>
      </c>
      <c r="O2105" s="38" t="s">
        <v>8899</v>
      </c>
      <c r="P2105" s="38" t="s">
        <v>8899</v>
      </c>
    </row>
    <row r="2106" spans="1:16" x14ac:dyDescent="0.3">
      <c r="A2106" t="s">
        <v>2209</v>
      </c>
      <c r="B2106" s="3">
        <v>7</v>
      </c>
      <c r="C2106" s="10">
        <v>7</v>
      </c>
      <c r="D2106">
        <v>0</v>
      </c>
      <c r="E2106">
        <v>0</v>
      </c>
      <c r="F2106">
        <v>0</v>
      </c>
      <c r="G2106">
        <v>0</v>
      </c>
      <c r="H2106">
        <v>0</v>
      </c>
      <c r="J2106" t="s">
        <v>15</v>
      </c>
      <c r="K2106" t="s">
        <v>99</v>
      </c>
      <c r="L2106" t="s">
        <v>75</v>
      </c>
      <c r="M2106" s="39" t="s">
        <v>8916</v>
      </c>
      <c r="N2106" s="38" t="s">
        <v>8899</v>
      </c>
      <c r="O2106" s="38" t="s">
        <v>8899</v>
      </c>
      <c r="P2106" s="38" t="s">
        <v>8899</v>
      </c>
    </row>
    <row r="2107" spans="1:16" x14ac:dyDescent="0.3">
      <c r="A2107" t="s">
        <v>2310</v>
      </c>
      <c r="B2107" s="3">
        <v>7</v>
      </c>
      <c r="C2107">
        <v>0</v>
      </c>
      <c r="D2107">
        <v>0</v>
      </c>
      <c r="E2107" s="10">
        <v>7</v>
      </c>
      <c r="F2107">
        <v>0</v>
      </c>
      <c r="G2107">
        <v>0</v>
      </c>
      <c r="H2107">
        <v>0</v>
      </c>
      <c r="J2107" t="s">
        <v>17</v>
      </c>
      <c r="K2107" t="s">
        <v>17</v>
      </c>
      <c r="L2107" t="s">
        <v>75</v>
      </c>
      <c r="M2107" s="39" t="s">
        <v>8916</v>
      </c>
      <c r="N2107" s="38" t="s">
        <v>8899</v>
      </c>
      <c r="O2107" s="38" t="s">
        <v>8899</v>
      </c>
      <c r="P2107" s="38" t="s">
        <v>8899</v>
      </c>
    </row>
    <row r="2108" spans="1:16" x14ac:dyDescent="0.3">
      <c r="A2108" t="s">
        <v>2337</v>
      </c>
      <c r="B2108" s="3">
        <v>7</v>
      </c>
      <c r="C2108">
        <v>0</v>
      </c>
      <c r="D2108" s="10">
        <v>7</v>
      </c>
      <c r="E2108">
        <v>0</v>
      </c>
      <c r="F2108">
        <v>0</v>
      </c>
      <c r="G2108">
        <v>0</v>
      </c>
      <c r="H2108">
        <v>0</v>
      </c>
      <c r="J2108" t="s">
        <v>16</v>
      </c>
      <c r="K2108" t="s">
        <v>16</v>
      </c>
      <c r="L2108" t="s">
        <v>75</v>
      </c>
      <c r="M2108" s="39" t="s">
        <v>8916</v>
      </c>
      <c r="N2108" s="38" t="s">
        <v>8899</v>
      </c>
      <c r="O2108" s="38" t="s">
        <v>8899</v>
      </c>
      <c r="P2108" s="38" t="s">
        <v>8899</v>
      </c>
    </row>
    <row r="2109" spans="1:16" x14ac:dyDescent="0.3">
      <c r="A2109" t="s">
        <v>2261</v>
      </c>
      <c r="B2109" s="3">
        <v>7</v>
      </c>
      <c r="C2109" s="10">
        <v>7</v>
      </c>
      <c r="D2109">
        <v>0</v>
      </c>
      <c r="E2109">
        <v>0</v>
      </c>
      <c r="F2109">
        <v>0</v>
      </c>
      <c r="G2109">
        <v>0</v>
      </c>
      <c r="H2109">
        <v>0</v>
      </c>
      <c r="J2109" t="s">
        <v>15</v>
      </c>
      <c r="K2109" t="s">
        <v>99</v>
      </c>
      <c r="L2109" t="s">
        <v>75</v>
      </c>
      <c r="M2109" s="39" t="s">
        <v>8916</v>
      </c>
      <c r="N2109" s="38" t="s">
        <v>8899</v>
      </c>
      <c r="O2109" s="38" t="s">
        <v>8899</v>
      </c>
      <c r="P2109" s="38" t="s">
        <v>8899</v>
      </c>
    </row>
    <row r="2110" spans="1:16" x14ac:dyDescent="0.3">
      <c r="A2110" t="s">
        <v>2325</v>
      </c>
      <c r="B2110" s="3">
        <v>7</v>
      </c>
      <c r="C2110">
        <v>0</v>
      </c>
      <c r="D2110" s="10">
        <v>7</v>
      </c>
      <c r="E2110">
        <v>0</v>
      </c>
      <c r="F2110">
        <v>0</v>
      </c>
      <c r="G2110">
        <v>0</v>
      </c>
      <c r="H2110">
        <v>0</v>
      </c>
      <c r="J2110" t="s">
        <v>16</v>
      </c>
      <c r="K2110" t="s">
        <v>16</v>
      </c>
      <c r="L2110" t="s">
        <v>75</v>
      </c>
      <c r="M2110" s="39" t="s">
        <v>8916</v>
      </c>
      <c r="N2110" s="38" t="s">
        <v>8899</v>
      </c>
      <c r="O2110" s="38" t="s">
        <v>8899</v>
      </c>
      <c r="P2110" s="38" t="s">
        <v>8899</v>
      </c>
    </row>
    <row r="2111" spans="1:16" x14ac:dyDescent="0.3">
      <c r="A2111" t="s">
        <v>2237</v>
      </c>
      <c r="B2111" s="3">
        <v>7</v>
      </c>
      <c r="C2111">
        <v>0</v>
      </c>
      <c r="D2111">
        <v>0</v>
      </c>
      <c r="E2111">
        <v>0</v>
      </c>
      <c r="F2111" s="10">
        <v>7</v>
      </c>
      <c r="G2111">
        <v>0</v>
      </c>
      <c r="H2111">
        <v>0</v>
      </c>
      <c r="J2111" t="s">
        <v>51</v>
      </c>
      <c r="K2111" t="s">
        <v>81</v>
      </c>
      <c r="L2111" t="s">
        <v>75</v>
      </c>
      <c r="M2111" s="39" t="s">
        <v>8916</v>
      </c>
      <c r="N2111" s="38" t="s">
        <v>8899</v>
      </c>
      <c r="O2111" s="38" t="s">
        <v>8899</v>
      </c>
      <c r="P2111" s="38" t="s">
        <v>8899</v>
      </c>
    </row>
    <row r="2112" spans="1:16" x14ac:dyDescent="0.3">
      <c r="A2112" t="s">
        <v>2231</v>
      </c>
      <c r="B2112" s="3">
        <v>7</v>
      </c>
      <c r="C2112">
        <v>0</v>
      </c>
      <c r="D2112">
        <v>0</v>
      </c>
      <c r="E2112">
        <v>0</v>
      </c>
      <c r="F2112">
        <v>0</v>
      </c>
      <c r="G2112">
        <v>0</v>
      </c>
      <c r="H2112" s="10">
        <v>7</v>
      </c>
      <c r="J2112" t="s">
        <v>18</v>
      </c>
      <c r="K2112" t="s">
        <v>18</v>
      </c>
      <c r="L2112" t="s">
        <v>75</v>
      </c>
      <c r="M2112" s="39" t="s">
        <v>8916</v>
      </c>
      <c r="N2112" s="38" t="s">
        <v>8899</v>
      </c>
      <c r="O2112" s="38" t="s">
        <v>8899</v>
      </c>
      <c r="P2112" s="38" t="s">
        <v>8899</v>
      </c>
    </row>
    <row r="2113" spans="1:16" x14ac:dyDescent="0.3">
      <c r="A2113" t="s">
        <v>2296</v>
      </c>
      <c r="B2113" s="3">
        <v>7</v>
      </c>
      <c r="C2113">
        <v>0</v>
      </c>
      <c r="D2113">
        <v>0</v>
      </c>
      <c r="E2113" s="10">
        <v>7</v>
      </c>
      <c r="F2113">
        <v>0</v>
      </c>
      <c r="G2113">
        <v>0</v>
      </c>
      <c r="H2113">
        <v>0</v>
      </c>
      <c r="J2113" t="s">
        <v>17</v>
      </c>
      <c r="K2113" t="s">
        <v>17</v>
      </c>
      <c r="L2113" t="s">
        <v>75</v>
      </c>
      <c r="M2113" s="39" t="s">
        <v>8916</v>
      </c>
      <c r="N2113" s="38" t="s">
        <v>8899</v>
      </c>
      <c r="O2113" s="38" t="s">
        <v>8899</v>
      </c>
      <c r="P2113" s="38" t="s">
        <v>8899</v>
      </c>
    </row>
    <row r="2114" spans="1:16" x14ac:dyDescent="0.3">
      <c r="A2114" t="s">
        <v>2158</v>
      </c>
      <c r="B2114" s="3">
        <v>7</v>
      </c>
      <c r="C2114">
        <v>0</v>
      </c>
      <c r="D2114">
        <v>0</v>
      </c>
      <c r="E2114">
        <v>0</v>
      </c>
      <c r="F2114">
        <v>0</v>
      </c>
      <c r="G2114" s="10">
        <v>7</v>
      </c>
      <c r="H2114">
        <v>0</v>
      </c>
      <c r="J2114" t="s">
        <v>18</v>
      </c>
      <c r="K2114" t="s">
        <v>18</v>
      </c>
      <c r="L2114" t="s">
        <v>75</v>
      </c>
      <c r="M2114" s="39" t="s">
        <v>8916</v>
      </c>
      <c r="N2114" s="38" t="s">
        <v>8899</v>
      </c>
      <c r="O2114" s="38" t="s">
        <v>8899</v>
      </c>
      <c r="P2114" s="38" t="s">
        <v>8899</v>
      </c>
    </row>
    <row r="2115" spans="1:16" x14ac:dyDescent="0.3">
      <c r="A2115" t="s">
        <v>2341</v>
      </c>
      <c r="B2115" s="3">
        <v>7</v>
      </c>
      <c r="C2115">
        <v>0</v>
      </c>
      <c r="D2115" s="10">
        <v>7</v>
      </c>
      <c r="E2115">
        <v>0</v>
      </c>
      <c r="F2115">
        <v>0</v>
      </c>
      <c r="G2115">
        <v>0</v>
      </c>
      <c r="H2115">
        <v>0</v>
      </c>
      <c r="J2115" t="s">
        <v>16</v>
      </c>
      <c r="K2115" t="s">
        <v>16</v>
      </c>
      <c r="L2115" t="s">
        <v>75</v>
      </c>
      <c r="M2115" s="39" t="s">
        <v>8916</v>
      </c>
      <c r="N2115" s="38" t="s">
        <v>8899</v>
      </c>
      <c r="O2115" s="38" t="s">
        <v>8899</v>
      </c>
      <c r="P2115" s="38" t="s">
        <v>8899</v>
      </c>
    </row>
    <row r="2116" spans="1:16" x14ac:dyDescent="0.3">
      <c r="A2116" t="s">
        <v>2372</v>
      </c>
      <c r="B2116" s="3">
        <v>7</v>
      </c>
      <c r="C2116">
        <v>0</v>
      </c>
      <c r="D2116" s="10">
        <v>7</v>
      </c>
      <c r="E2116">
        <v>0</v>
      </c>
      <c r="F2116">
        <v>0</v>
      </c>
      <c r="G2116">
        <v>0</v>
      </c>
      <c r="H2116">
        <v>0</v>
      </c>
      <c r="J2116" t="s">
        <v>16</v>
      </c>
      <c r="K2116" t="s">
        <v>16</v>
      </c>
      <c r="L2116" t="s">
        <v>75</v>
      </c>
      <c r="M2116" s="39" t="s">
        <v>8916</v>
      </c>
      <c r="N2116" s="38" t="s">
        <v>8899</v>
      </c>
      <c r="O2116" s="38" t="s">
        <v>8899</v>
      </c>
      <c r="P2116" s="38" t="s">
        <v>8899</v>
      </c>
    </row>
    <row r="2117" spans="1:16" x14ac:dyDescent="0.3">
      <c r="A2117" t="s">
        <v>2414</v>
      </c>
      <c r="B2117" s="3">
        <v>7</v>
      </c>
      <c r="C2117">
        <v>0</v>
      </c>
      <c r="D2117">
        <v>0</v>
      </c>
      <c r="E2117">
        <v>0</v>
      </c>
      <c r="F2117">
        <v>6</v>
      </c>
      <c r="G2117">
        <v>0</v>
      </c>
      <c r="H2117">
        <v>1</v>
      </c>
      <c r="J2117" t="s">
        <v>125</v>
      </c>
      <c r="K2117" t="s">
        <v>126</v>
      </c>
      <c r="L2117" t="s">
        <v>46</v>
      </c>
      <c r="M2117" s="39" t="s">
        <v>8916</v>
      </c>
      <c r="N2117" s="38" t="s">
        <v>8899</v>
      </c>
      <c r="O2117" s="38" t="s">
        <v>8899</v>
      </c>
      <c r="P2117" s="38" t="s">
        <v>8899</v>
      </c>
    </row>
    <row r="2118" spans="1:16" x14ac:dyDescent="0.3">
      <c r="A2118" t="s">
        <v>2384</v>
      </c>
      <c r="B2118" s="3">
        <v>7</v>
      </c>
      <c r="C2118">
        <v>0</v>
      </c>
      <c r="D2118" s="10">
        <v>7</v>
      </c>
      <c r="E2118">
        <v>0</v>
      </c>
      <c r="F2118">
        <v>0</v>
      </c>
      <c r="G2118">
        <v>0</v>
      </c>
      <c r="H2118">
        <v>0</v>
      </c>
      <c r="J2118" t="s">
        <v>16</v>
      </c>
      <c r="K2118" t="s">
        <v>16</v>
      </c>
      <c r="L2118" t="s">
        <v>75</v>
      </c>
      <c r="M2118" s="39" t="s">
        <v>8916</v>
      </c>
      <c r="N2118" s="38" t="s">
        <v>8899</v>
      </c>
      <c r="O2118" s="38" t="s">
        <v>8899</v>
      </c>
      <c r="P2118" s="38" t="s">
        <v>8899</v>
      </c>
    </row>
    <row r="2119" spans="1:16" x14ac:dyDescent="0.3">
      <c r="A2119" t="s">
        <v>2304</v>
      </c>
      <c r="B2119" s="3">
        <v>7</v>
      </c>
      <c r="C2119">
        <v>0</v>
      </c>
      <c r="D2119">
        <v>0</v>
      </c>
      <c r="E2119" s="10">
        <v>7</v>
      </c>
      <c r="F2119">
        <v>0</v>
      </c>
      <c r="G2119">
        <v>0</v>
      </c>
      <c r="H2119">
        <v>0</v>
      </c>
      <c r="J2119" t="s">
        <v>17</v>
      </c>
      <c r="K2119" t="s">
        <v>17</v>
      </c>
      <c r="L2119" t="s">
        <v>75</v>
      </c>
      <c r="M2119" s="39" t="s">
        <v>8916</v>
      </c>
      <c r="N2119" s="38" t="s">
        <v>8899</v>
      </c>
      <c r="O2119" s="38" t="s">
        <v>8899</v>
      </c>
      <c r="P2119" s="38" t="s">
        <v>8899</v>
      </c>
    </row>
    <row r="2120" spans="1:16" x14ac:dyDescent="0.3">
      <c r="A2120" t="s">
        <v>2399</v>
      </c>
      <c r="B2120" s="3">
        <v>7</v>
      </c>
      <c r="C2120" s="4">
        <v>0</v>
      </c>
      <c r="D2120" s="10">
        <v>7</v>
      </c>
      <c r="E2120">
        <v>0</v>
      </c>
      <c r="F2120">
        <v>0</v>
      </c>
      <c r="G2120">
        <v>0</v>
      </c>
      <c r="H2120">
        <v>0</v>
      </c>
      <c r="J2120" t="s">
        <v>16</v>
      </c>
      <c r="K2120" t="s">
        <v>16</v>
      </c>
      <c r="L2120" t="s">
        <v>75</v>
      </c>
      <c r="M2120" s="39" t="s">
        <v>8916</v>
      </c>
      <c r="N2120" s="38" t="s">
        <v>8899</v>
      </c>
      <c r="O2120" s="38" t="s">
        <v>8899</v>
      </c>
      <c r="P2120" s="38" t="s">
        <v>8899</v>
      </c>
    </row>
    <row r="2121" spans="1:16" x14ac:dyDescent="0.3">
      <c r="A2121" t="s">
        <v>2132</v>
      </c>
      <c r="B2121" s="3">
        <v>7</v>
      </c>
      <c r="C2121">
        <v>0</v>
      </c>
      <c r="D2121">
        <v>0</v>
      </c>
      <c r="E2121">
        <v>0</v>
      </c>
      <c r="F2121">
        <v>0</v>
      </c>
      <c r="G2121" s="10">
        <v>7</v>
      </c>
      <c r="H2121">
        <v>0</v>
      </c>
      <c r="J2121" t="s">
        <v>18</v>
      </c>
      <c r="K2121" t="s">
        <v>18</v>
      </c>
      <c r="L2121" t="s">
        <v>75</v>
      </c>
      <c r="M2121" s="39" t="s">
        <v>8916</v>
      </c>
      <c r="N2121" s="38" t="s">
        <v>8899</v>
      </c>
      <c r="O2121" s="38" t="s">
        <v>8899</v>
      </c>
      <c r="P2121" s="38" t="s">
        <v>8899</v>
      </c>
    </row>
    <row r="2122" spans="1:16" x14ac:dyDescent="0.3">
      <c r="A2122" t="s">
        <v>2359</v>
      </c>
      <c r="B2122" s="3">
        <v>7</v>
      </c>
      <c r="C2122">
        <v>0</v>
      </c>
      <c r="D2122" s="10">
        <v>7</v>
      </c>
      <c r="E2122">
        <v>0</v>
      </c>
      <c r="F2122">
        <v>0</v>
      </c>
      <c r="G2122">
        <v>0</v>
      </c>
      <c r="H2122">
        <v>0</v>
      </c>
      <c r="J2122" t="s">
        <v>16</v>
      </c>
      <c r="K2122" t="s">
        <v>16</v>
      </c>
      <c r="L2122" t="s">
        <v>75</v>
      </c>
      <c r="M2122" s="39" t="s">
        <v>8916</v>
      </c>
      <c r="N2122" s="38" t="s">
        <v>8899</v>
      </c>
      <c r="O2122" s="38" t="s">
        <v>8899</v>
      </c>
      <c r="P2122" s="38" t="s">
        <v>8899</v>
      </c>
    </row>
    <row r="2123" spans="1:16" x14ac:dyDescent="0.3">
      <c r="A2123" t="s">
        <v>2420</v>
      </c>
      <c r="B2123" s="3">
        <v>7</v>
      </c>
      <c r="C2123">
        <v>0</v>
      </c>
      <c r="D2123">
        <v>0</v>
      </c>
      <c r="E2123">
        <v>0</v>
      </c>
      <c r="F2123">
        <v>0</v>
      </c>
      <c r="G2123">
        <v>4</v>
      </c>
      <c r="H2123">
        <v>3</v>
      </c>
      <c r="J2123" t="s">
        <v>18</v>
      </c>
      <c r="K2123" t="s">
        <v>18</v>
      </c>
      <c r="L2123" t="s">
        <v>75</v>
      </c>
      <c r="M2123" s="39" t="s">
        <v>8916</v>
      </c>
      <c r="N2123" s="38" t="s">
        <v>8899</v>
      </c>
      <c r="O2123" s="38" t="s">
        <v>8899</v>
      </c>
      <c r="P2123" s="38" t="s">
        <v>8899</v>
      </c>
    </row>
    <row r="2124" spans="1:16" x14ac:dyDescent="0.3">
      <c r="A2124" t="s">
        <v>2137</v>
      </c>
      <c r="B2124" s="3">
        <v>7</v>
      </c>
      <c r="C2124">
        <v>0</v>
      </c>
      <c r="D2124">
        <v>0</v>
      </c>
      <c r="E2124">
        <v>0</v>
      </c>
      <c r="F2124">
        <v>0</v>
      </c>
      <c r="G2124" s="10">
        <v>7</v>
      </c>
      <c r="H2124">
        <v>0</v>
      </c>
      <c r="J2124" t="s">
        <v>18</v>
      </c>
      <c r="K2124" t="s">
        <v>18</v>
      </c>
      <c r="L2124" t="s">
        <v>75</v>
      </c>
      <c r="M2124" s="39" t="s">
        <v>8916</v>
      </c>
      <c r="N2124" s="38" t="s">
        <v>8899</v>
      </c>
      <c r="O2124" s="38" t="s">
        <v>8899</v>
      </c>
      <c r="P2124" s="38" t="s">
        <v>8899</v>
      </c>
    </row>
    <row r="2125" spans="1:16" x14ac:dyDescent="0.3">
      <c r="A2125" t="s">
        <v>2150</v>
      </c>
      <c r="B2125" s="3">
        <v>7</v>
      </c>
      <c r="C2125">
        <v>0</v>
      </c>
      <c r="D2125">
        <v>0</v>
      </c>
      <c r="E2125">
        <v>0</v>
      </c>
      <c r="F2125">
        <v>0</v>
      </c>
      <c r="G2125" s="10">
        <v>7</v>
      </c>
      <c r="H2125">
        <v>0</v>
      </c>
      <c r="J2125" t="s">
        <v>18</v>
      </c>
      <c r="K2125" t="s">
        <v>18</v>
      </c>
      <c r="L2125" t="s">
        <v>75</v>
      </c>
      <c r="M2125" s="39" t="s">
        <v>8916</v>
      </c>
      <c r="N2125" s="38" t="s">
        <v>8899</v>
      </c>
      <c r="O2125" s="38" t="s">
        <v>8899</v>
      </c>
      <c r="P2125" s="38" t="s">
        <v>8899</v>
      </c>
    </row>
    <row r="2126" spans="1:16" x14ac:dyDescent="0.3">
      <c r="A2126" t="s">
        <v>2229</v>
      </c>
      <c r="B2126" s="3">
        <v>7</v>
      </c>
      <c r="C2126" s="10">
        <v>7</v>
      </c>
      <c r="D2126">
        <v>0</v>
      </c>
      <c r="E2126">
        <v>0</v>
      </c>
      <c r="F2126">
        <v>0</v>
      </c>
      <c r="G2126">
        <v>0</v>
      </c>
      <c r="H2126">
        <v>0</v>
      </c>
      <c r="J2126" t="s">
        <v>15</v>
      </c>
      <c r="K2126" t="s">
        <v>99</v>
      </c>
      <c r="L2126" t="s">
        <v>75</v>
      </c>
      <c r="M2126" s="39" t="s">
        <v>8916</v>
      </c>
      <c r="N2126" s="38" t="s">
        <v>8899</v>
      </c>
      <c r="O2126" s="38" t="s">
        <v>8899</v>
      </c>
      <c r="P2126" s="38" t="s">
        <v>8899</v>
      </c>
    </row>
    <row r="2127" spans="1:16" x14ac:dyDescent="0.3">
      <c r="A2127" t="s">
        <v>2366</v>
      </c>
      <c r="B2127" s="3">
        <v>7</v>
      </c>
      <c r="C2127">
        <v>0</v>
      </c>
      <c r="D2127" s="10">
        <v>7</v>
      </c>
      <c r="E2127">
        <v>0</v>
      </c>
      <c r="F2127">
        <v>0</v>
      </c>
      <c r="G2127">
        <v>0</v>
      </c>
      <c r="H2127">
        <v>0</v>
      </c>
      <c r="J2127" t="s">
        <v>16</v>
      </c>
      <c r="K2127" t="s">
        <v>16</v>
      </c>
      <c r="L2127" t="s">
        <v>75</v>
      </c>
      <c r="M2127" s="39" t="s">
        <v>8916</v>
      </c>
      <c r="N2127" s="38" t="s">
        <v>8899</v>
      </c>
      <c r="O2127" s="38" t="s">
        <v>8899</v>
      </c>
      <c r="P2127" s="38" t="s">
        <v>8899</v>
      </c>
    </row>
    <row r="2128" spans="1:16" x14ac:dyDescent="0.3">
      <c r="A2128" t="s">
        <v>2334</v>
      </c>
      <c r="B2128" s="3">
        <v>7</v>
      </c>
      <c r="C2128">
        <v>0</v>
      </c>
      <c r="D2128" s="10">
        <v>7</v>
      </c>
      <c r="E2128">
        <v>0</v>
      </c>
      <c r="F2128">
        <v>0</v>
      </c>
      <c r="G2128">
        <v>0</v>
      </c>
      <c r="H2128">
        <v>0</v>
      </c>
      <c r="J2128" t="s">
        <v>16</v>
      </c>
      <c r="K2128" t="s">
        <v>16</v>
      </c>
      <c r="L2128" t="s">
        <v>75</v>
      </c>
      <c r="M2128" s="39" t="s">
        <v>8916</v>
      </c>
      <c r="N2128" s="38" t="s">
        <v>8899</v>
      </c>
      <c r="O2128" s="38" t="s">
        <v>8899</v>
      </c>
      <c r="P2128" s="38" t="s">
        <v>8899</v>
      </c>
    </row>
    <row r="2129" spans="1:17" x14ac:dyDescent="0.3">
      <c r="A2129" t="s">
        <v>2279</v>
      </c>
      <c r="B2129" s="3">
        <v>7</v>
      </c>
      <c r="C2129">
        <v>0</v>
      </c>
      <c r="D2129">
        <v>0</v>
      </c>
      <c r="E2129" s="10">
        <v>7</v>
      </c>
      <c r="F2129">
        <v>0</v>
      </c>
      <c r="G2129">
        <v>0</v>
      </c>
      <c r="H2129">
        <v>0</v>
      </c>
      <c r="J2129" t="s">
        <v>17</v>
      </c>
      <c r="K2129" t="s">
        <v>17</v>
      </c>
      <c r="L2129" t="s">
        <v>75</v>
      </c>
      <c r="M2129" s="39" t="s">
        <v>8916</v>
      </c>
      <c r="N2129" s="38" t="s">
        <v>8899</v>
      </c>
      <c r="O2129" s="38" t="s">
        <v>8899</v>
      </c>
      <c r="P2129" s="38" t="s">
        <v>8899</v>
      </c>
    </row>
    <row r="2130" spans="1:17" x14ac:dyDescent="0.3">
      <c r="A2130" t="s">
        <v>2153</v>
      </c>
      <c r="B2130" s="3">
        <v>7</v>
      </c>
      <c r="C2130">
        <v>0</v>
      </c>
      <c r="D2130">
        <v>0</v>
      </c>
      <c r="E2130">
        <v>0</v>
      </c>
      <c r="F2130">
        <v>0</v>
      </c>
      <c r="G2130" s="10">
        <v>7</v>
      </c>
      <c r="H2130">
        <v>0</v>
      </c>
      <c r="J2130" t="s">
        <v>18</v>
      </c>
      <c r="K2130" t="s">
        <v>18</v>
      </c>
      <c r="L2130" t="s">
        <v>75</v>
      </c>
      <c r="M2130" s="39" t="s">
        <v>8916</v>
      </c>
      <c r="N2130" s="38" t="s">
        <v>8899</v>
      </c>
      <c r="O2130" s="38" t="s">
        <v>8899</v>
      </c>
      <c r="P2130" s="38" t="s">
        <v>8899</v>
      </c>
    </row>
    <row r="2131" spans="1:17" x14ac:dyDescent="0.3">
      <c r="A2131" t="s">
        <v>2387</v>
      </c>
      <c r="B2131" s="3">
        <v>7</v>
      </c>
      <c r="C2131">
        <v>0</v>
      </c>
      <c r="D2131" s="10">
        <v>7</v>
      </c>
      <c r="E2131">
        <v>0</v>
      </c>
      <c r="F2131">
        <v>0</v>
      </c>
      <c r="G2131">
        <v>0</v>
      </c>
      <c r="H2131">
        <v>0</v>
      </c>
      <c r="J2131" t="s">
        <v>16</v>
      </c>
      <c r="K2131" t="s">
        <v>16</v>
      </c>
      <c r="L2131" t="s">
        <v>75</v>
      </c>
      <c r="M2131" s="39" t="s">
        <v>8916</v>
      </c>
      <c r="N2131" s="38" t="s">
        <v>8899</v>
      </c>
      <c r="O2131" s="38" t="s">
        <v>8899</v>
      </c>
      <c r="P2131" s="38" t="s">
        <v>8899</v>
      </c>
    </row>
    <row r="2132" spans="1:17" x14ac:dyDescent="0.3">
      <c r="A2132" t="s">
        <v>2215</v>
      </c>
      <c r="B2132" s="3">
        <v>7</v>
      </c>
      <c r="C2132" s="10">
        <v>7</v>
      </c>
      <c r="D2132">
        <v>0</v>
      </c>
      <c r="E2132">
        <v>0</v>
      </c>
      <c r="F2132">
        <v>0</v>
      </c>
      <c r="G2132">
        <v>0</v>
      </c>
      <c r="H2132">
        <v>0</v>
      </c>
      <c r="J2132" t="s">
        <v>15</v>
      </c>
      <c r="K2132" t="s">
        <v>99</v>
      </c>
      <c r="L2132" t="s">
        <v>75</v>
      </c>
      <c r="M2132" s="39" t="s">
        <v>8916</v>
      </c>
      <c r="N2132" s="38" t="s">
        <v>8899</v>
      </c>
      <c r="O2132" s="38" t="s">
        <v>8899</v>
      </c>
      <c r="P2132" s="38" t="s">
        <v>8899</v>
      </c>
    </row>
    <row r="2133" spans="1:17" x14ac:dyDescent="0.3">
      <c r="A2133" t="s">
        <v>2232</v>
      </c>
      <c r="B2133" s="3">
        <v>7</v>
      </c>
      <c r="C2133">
        <v>0</v>
      </c>
      <c r="D2133">
        <v>0</v>
      </c>
      <c r="E2133">
        <v>0</v>
      </c>
      <c r="F2133" s="10">
        <v>7</v>
      </c>
      <c r="G2133">
        <v>0</v>
      </c>
      <c r="H2133">
        <v>0</v>
      </c>
      <c r="J2133" t="s">
        <v>51</v>
      </c>
      <c r="K2133" t="s">
        <v>81</v>
      </c>
      <c r="L2133" t="s">
        <v>75</v>
      </c>
      <c r="M2133" s="39" t="s">
        <v>8916</v>
      </c>
      <c r="N2133" s="38" t="s">
        <v>8899</v>
      </c>
      <c r="O2133" s="38" t="s">
        <v>8899</v>
      </c>
      <c r="P2133" s="38" t="s">
        <v>8899</v>
      </c>
    </row>
    <row r="2134" spans="1:17" x14ac:dyDescent="0.3">
      <c r="A2134" t="s">
        <v>2144</v>
      </c>
      <c r="B2134" s="3">
        <v>7</v>
      </c>
      <c r="C2134">
        <v>0</v>
      </c>
      <c r="D2134">
        <v>0</v>
      </c>
      <c r="E2134">
        <v>0</v>
      </c>
      <c r="F2134">
        <v>0</v>
      </c>
      <c r="G2134" s="10">
        <v>7</v>
      </c>
      <c r="H2134">
        <v>0</v>
      </c>
      <c r="J2134" t="s">
        <v>18</v>
      </c>
      <c r="K2134" t="s">
        <v>18</v>
      </c>
      <c r="L2134" t="s">
        <v>75</v>
      </c>
      <c r="M2134" s="39" t="s">
        <v>8916</v>
      </c>
      <c r="N2134" s="38" t="s">
        <v>8899</v>
      </c>
      <c r="O2134" s="38" t="s">
        <v>8899</v>
      </c>
      <c r="P2134" s="38" t="s">
        <v>8899</v>
      </c>
    </row>
    <row r="2135" spans="1:17" x14ac:dyDescent="0.3">
      <c r="A2135" t="s">
        <v>2266</v>
      </c>
      <c r="B2135" s="3">
        <v>7</v>
      </c>
      <c r="C2135" s="10">
        <v>7</v>
      </c>
      <c r="D2135">
        <v>0</v>
      </c>
      <c r="E2135">
        <v>0</v>
      </c>
      <c r="F2135">
        <v>0</v>
      </c>
      <c r="G2135">
        <v>0</v>
      </c>
      <c r="H2135">
        <v>0</v>
      </c>
      <c r="J2135" t="s">
        <v>15</v>
      </c>
      <c r="K2135" t="s">
        <v>99</v>
      </c>
      <c r="L2135" t="s">
        <v>75</v>
      </c>
      <c r="M2135" s="39" t="s">
        <v>8916</v>
      </c>
      <c r="N2135" s="38" t="s">
        <v>8899</v>
      </c>
      <c r="O2135" s="38" t="s">
        <v>8899</v>
      </c>
      <c r="P2135" s="38" t="s">
        <v>8899</v>
      </c>
    </row>
    <row r="2136" spans="1:17" x14ac:dyDescent="0.3">
      <c r="A2136" t="s">
        <v>2373</v>
      </c>
      <c r="B2136" s="3">
        <v>7</v>
      </c>
      <c r="C2136">
        <v>0</v>
      </c>
      <c r="D2136" s="10">
        <v>7</v>
      </c>
      <c r="E2136">
        <v>0</v>
      </c>
      <c r="F2136">
        <v>0</v>
      </c>
      <c r="G2136">
        <v>0</v>
      </c>
      <c r="H2136">
        <v>0</v>
      </c>
      <c r="J2136" t="s">
        <v>16</v>
      </c>
      <c r="K2136" t="s">
        <v>16</v>
      </c>
      <c r="L2136" t="s">
        <v>75</v>
      </c>
      <c r="M2136" s="39" t="s">
        <v>8916</v>
      </c>
      <c r="N2136" s="38" t="s">
        <v>8899</v>
      </c>
      <c r="O2136" s="38" t="s">
        <v>8899</v>
      </c>
      <c r="P2136" s="38" t="s">
        <v>8899</v>
      </c>
    </row>
    <row r="2137" spans="1:17" x14ac:dyDescent="0.3">
      <c r="A2137" t="s">
        <v>2386</v>
      </c>
      <c r="B2137" s="3">
        <v>7</v>
      </c>
      <c r="C2137">
        <v>0</v>
      </c>
      <c r="D2137" s="10">
        <v>7</v>
      </c>
      <c r="E2137">
        <v>0</v>
      </c>
      <c r="F2137">
        <v>0</v>
      </c>
      <c r="G2137">
        <v>0</v>
      </c>
      <c r="H2137">
        <v>0</v>
      </c>
      <c r="J2137" t="s">
        <v>16</v>
      </c>
      <c r="K2137" t="s">
        <v>16</v>
      </c>
      <c r="L2137" t="s">
        <v>75</v>
      </c>
      <c r="M2137" s="39" t="s">
        <v>8916</v>
      </c>
      <c r="N2137" s="38" t="s">
        <v>8899</v>
      </c>
      <c r="O2137" s="38" t="s">
        <v>8899</v>
      </c>
      <c r="P2137" s="38" t="s">
        <v>8899</v>
      </c>
    </row>
    <row r="2138" spans="1:17" x14ac:dyDescent="0.3">
      <c r="A2138" t="s">
        <v>2362</v>
      </c>
      <c r="B2138" s="3">
        <v>7</v>
      </c>
      <c r="C2138">
        <v>0</v>
      </c>
      <c r="D2138" s="10">
        <v>7</v>
      </c>
      <c r="E2138">
        <v>0</v>
      </c>
      <c r="F2138">
        <v>0</v>
      </c>
      <c r="G2138">
        <v>0</v>
      </c>
      <c r="H2138">
        <v>0</v>
      </c>
      <c r="J2138" t="s">
        <v>16</v>
      </c>
      <c r="K2138" t="s">
        <v>16</v>
      </c>
      <c r="L2138" t="s">
        <v>75</v>
      </c>
      <c r="M2138" s="39" t="s">
        <v>8916</v>
      </c>
      <c r="N2138" s="38" t="s">
        <v>8899</v>
      </c>
      <c r="O2138" s="38" t="s">
        <v>8899</v>
      </c>
      <c r="P2138" s="38" t="s">
        <v>8899</v>
      </c>
    </row>
    <row r="2139" spans="1:17" x14ac:dyDescent="0.3">
      <c r="A2139" t="s">
        <v>2409</v>
      </c>
      <c r="B2139" s="3">
        <v>7</v>
      </c>
      <c r="C2139">
        <v>0</v>
      </c>
      <c r="D2139" s="10">
        <v>7</v>
      </c>
      <c r="E2139">
        <v>0</v>
      </c>
      <c r="F2139">
        <v>0</v>
      </c>
      <c r="G2139">
        <v>0</v>
      </c>
      <c r="H2139">
        <v>0</v>
      </c>
      <c r="J2139" t="s">
        <v>16</v>
      </c>
      <c r="K2139" t="s">
        <v>16</v>
      </c>
      <c r="L2139" t="s">
        <v>75</v>
      </c>
      <c r="M2139" s="39" t="s">
        <v>8916</v>
      </c>
      <c r="N2139" s="38" t="s">
        <v>8899</v>
      </c>
      <c r="O2139" s="38" t="s">
        <v>8899</v>
      </c>
      <c r="P2139" s="38" t="s">
        <v>8899</v>
      </c>
    </row>
    <row r="2140" spans="1:17" x14ac:dyDescent="0.3">
      <c r="A2140" s="29" t="s">
        <v>2175</v>
      </c>
      <c r="B2140" s="3">
        <v>7</v>
      </c>
      <c r="C2140">
        <v>1</v>
      </c>
      <c r="D2140">
        <v>0</v>
      </c>
      <c r="E2140">
        <v>0</v>
      </c>
      <c r="F2140">
        <v>3</v>
      </c>
      <c r="G2140">
        <v>2</v>
      </c>
      <c r="H2140">
        <v>1</v>
      </c>
      <c r="J2140" t="s">
        <v>1953</v>
      </c>
      <c r="K2140" t="s">
        <v>1954</v>
      </c>
      <c r="L2140" t="s">
        <v>46</v>
      </c>
      <c r="M2140" s="39" t="s">
        <v>8982</v>
      </c>
      <c r="N2140" s="38" t="s">
        <v>8899</v>
      </c>
      <c r="O2140" s="38" t="s">
        <v>8899</v>
      </c>
      <c r="P2140" s="38" t="s">
        <v>8899</v>
      </c>
      <c r="Q2140" s="4" t="s">
        <v>2176</v>
      </c>
    </row>
    <row r="2141" spans="1:17" x14ac:dyDescent="0.3">
      <c r="A2141" t="s">
        <v>2290</v>
      </c>
      <c r="B2141" s="3">
        <v>7</v>
      </c>
      <c r="C2141">
        <v>0</v>
      </c>
      <c r="D2141">
        <v>0</v>
      </c>
      <c r="E2141" s="10">
        <v>7</v>
      </c>
      <c r="F2141">
        <v>0</v>
      </c>
      <c r="G2141">
        <v>0</v>
      </c>
      <c r="H2141">
        <v>0</v>
      </c>
      <c r="J2141" t="s">
        <v>17</v>
      </c>
      <c r="K2141" t="s">
        <v>17</v>
      </c>
      <c r="L2141" t="s">
        <v>75</v>
      </c>
      <c r="M2141" s="39" t="s">
        <v>8916</v>
      </c>
      <c r="N2141" s="38" t="s">
        <v>8899</v>
      </c>
      <c r="O2141" s="38" t="s">
        <v>8899</v>
      </c>
      <c r="P2141" s="38" t="s">
        <v>8899</v>
      </c>
    </row>
    <row r="2142" spans="1:17" x14ac:dyDescent="0.3">
      <c r="A2142" t="s">
        <v>2260</v>
      </c>
      <c r="B2142" s="3">
        <v>7</v>
      </c>
      <c r="C2142" s="10">
        <v>7</v>
      </c>
      <c r="D2142">
        <v>0</v>
      </c>
      <c r="E2142">
        <v>0</v>
      </c>
      <c r="F2142">
        <v>0</v>
      </c>
      <c r="G2142">
        <v>0</v>
      </c>
      <c r="H2142">
        <v>0</v>
      </c>
      <c r="J2142" t="s">
        <v>15</v>
      </c>
      <c r="K2142" t="s">
        <v>99</v>
      </c>
      <c r="L2142" t="s">
        <v>75</v>
      </c>
      <c r="M2142" s="39" t="s">
        <v>8916</v>
      </c>
      <c r="N2142" s="38" t="s">
        <v>8899</v>
      </c>
      <c r="O2142" s="38" t="s">
        <v>8899</v>
      </c>
      <c r="P2142" s="38" t="s">
        <v>8899</v>
      </c>
    </row>
    <row r="2143" spans="1:17" x14ac:dyDescent="0.3">
      <c r="A2143" t="s">
        <v>2131</v>
      </c>
      <c r="B2143" s="3">
        <v>7</v>
      </c>
      <c r="C2143">
        <v>0</v>
      </c>
      <c r="D2143">
        <v>0</v>
      </c>
      <c r="E2143">
        <v>0</v>
      </c>
      <c r="F2143">
        <v>0</v>
      </c>
      <c r="G2143" s="10">
        <v>7</v>
      </c>
      <c r="H2143">
        <v>0</v>
      </c>
      <c r="J2143" t="s">
        <v>18</v>
      </c>
      <c r="K2143" t="s">
        <v>18</v>
      </c>
      <c r="L2143" t="s">
        <v>75</v>
      </c>
      <c r="M2143" s="39" t="s">
        <v>8916</v>
      </c>
      <c r="N2143" s="38" t="s">
        <v>8899</v>
      </c>
      <c r="O2143" s="38" t="s">
        <v>8899</v>
      </c>
      <c r="P2143" s="38" t="s">
        <v>8899</v>
      </c>
    </row>
    <row r="2144" spans="1:17" x14ac:dyDescent="0.3">
      <c r="A2144" t="s">
        <v>2167</v>
      </c>
      <c r="B2144" s="3">
        <v>7</v>
      </c>
      <c r="C2144">
        <v>0</v>
      </c>
      <c r="D2144">
        <v>0</v>
      </c>
      <c r="E2144">
        <v>0</v>
      </c>
      <c r="F2144">
        <v>0</v>
      </c>
      <c r="G2144" s="10">
        <v>7</v>
      </c>
      <c r="H2144">
        <v>0</v>
      </c>
      <c r="J2144" t="s">
        <v>18</v>
      </c>
      <c r="K2144" t="s">
        <v>18</v>
      </c>
      <c r="L2144" t="s">
        <v>75</v>
      </c>
      <c r="M2144" s="39" t="s">
        <v>8916</v>
      </c>
      <c r="N2144" s="38" t="s">
        <v>8899</v>
      </c>
      <c r="O2144" s="38" t="s">
        <v>8899</v>
      </c>
      <c r="P2144" s="38" t="s">
        <v>8899</v>
      </c>
    </row>
    <row r="2145" spans="1:16" x14ac:dyDescent="0.3">
      <c r="A2145" t="s">
        <v>2335</v>
      </c>
      <c r="B2145" s="3">
        <v>7</v>
      </c>
      <c r="C2145">
        <v>0</v>
      </c>
      <c r="D2145" s="10">
        <v>7</v>
      </c>
      <c r="E2145">
        <v>0</v>
      </c>
      <c r="F2145">
        <v>0</v>
      </c>
      <c r="G2145">
        <v>0</v>
      </c>
      <c r="H2145">
        <v>0</v>
      </c>
      <c r="J2145" t="s">
        <v>16</v>
      </c>
      <c r="K2145" t="s">
        <v>16</v>
      </c>
      <c r="L2145" t="s">
        <v>75</v>
      </c>
      <c r="M2145" s="39" t="s">
        <v>8916</v>
      </c>
      <c r="N2145" s="38" t="s">
        <v>8899</v>
      </c>
      <c r="O2145" s="38" t="s">
        <v>8899</v>
      </c>
      <c r="P2145" s="38" t="s">
        <v>8899</v>
      </c>
    </row>
    <row r="2146" spans="1:16" x14ac:dyDescent="0.3">
      <c r="A2146" t="s">
        <v>2208</v>
      </c>
      <c r="B2146" s="3">
        <v>7</v>
      </c>
      <c r="C2146" s="10">
        <v>7</v>
      </c>
      <c r="D2146">
        <v>0</v>
      </c>
      <c r="E2146">
        <v>0</v>
      </c>
      <c r="F2146">
        <v>0</v>
      </c>
      <c r="G2146">
        <v>0</v>
      </c>
      <c r="H2146">
        <v>0</v>
      </c>
      <c r="J2146" t="s">
        <v>15</v>
      </c>
      <c r="K2146" t="s">
        <v>99</v>
      </c>
      <c r="L2146" t="s">
        <v>75</v>
      </c>
      <c r="M2146" s="39" t="s">
        <v>8916</v>
      </c>
      <c r="N2146" s="38" t="s">
        <v>8899</v>
      </c>
      <c r="O2146" s="38" t="s">
        <v>8899</v>
      </c>
      <c r="P2146" s="38" t="s">
        <v>8899</v>
      </c>
    </row>
    <row r="2147" spans="1:16" x14ac:dyDescent="0.3">
      <c r="A2147" t="s">
        <v>2418</v>
      </c>
      <c r="B2147" s="3">
        <v>7</v>
      </c>
      <c r="C2147">
        <v>0</v>
      </c>
      <c r="D2147">
        <v>0</v>
      </c>
      <c r="E2147">
        <v>0</v>
      </c>
      <c r="F2147">
        <v>0</v>
      </c>
      <c r="G2147">
        <v>2</v>
      </c>
      <c r="H2147">
        <v>5</v>
      </c>
      <c r="J2147" t="s">
        <v>18</v>
      </c>
      <c r="K2147" t="s">
        <v>18</v>
      </c>
      <c r="L2147" t="s">
        <v>75</v>
      </c>
      <c r="M2147" s="39" t="s">
        <v>8916</v>
      </c>
      <c r="N2147" s="38" t="s">
        <v>8899</v>
      </c>
      <c r="O2147" s="38" t="s">
        <v>8899</v>
      </c>
      <c r="P2147" s="38" t="s">
        <v>8899</v>
      </c>
    </row>
    <row r="2148" spans="1:16" x14ac:dyDescent="0.3">
      <c r="A2148" t="s">
        <v>2173</v>
      </c>
      <c r="B2148" s="3">
        <v>7</v>
      </c>
      <c r="C2148">
        <v>0</v>
      </c>
      <c r="D2148">
        <v>0</v>
      </c>
      <c r="E2148">
        <v>0</v>
      </c>
      <c r="F2148">
        <v>0</v>
      </c>
      <c r="G2148">
        <v>4</v>
      </c>
      <c r="H2148">
        <v>3</v>
      </c>
      <c r="J2148" t="s">
        <v>18</v>
      </c>
      <c r="K2148" t="s">
        <v>18</v>
      </c>
      <c r="L2148" t="s">
        <v>75</v>
      </c>
      <c r="M2148" s="39" t="s">
        <v>8916</v>
      </c>
      <c r="N2148" s="38" t="s">
        <v>8899</v>
      </c>
      <c r="O2148" s="38" t="s">
        <v>8899</v>
      </c>
      <c r="P2148" s="38" t="s">
        <v>8899</v>
      </c>
    </row>
    <row r="2149" spans="1:16" x14ac:dyDescent="0.3">
      <c r="A2149" t="s">
        <v>2313</v>
      </c>
      <c r="B2149" s="3">
        <v>7</v>
      </c>
      <c r="C2149">
        <v>0</v>
      </c>
      <c r="D2149">
        <v>0</v>
      </c>
      <c r="E2149" s="10">
        <v>7</v>
      </c>
      <c r="F2149">
        <v>0</v>
      </c>
      <c r="G2149">
        <v>0</v>
      </c>
      <c r="H2149">
        <v>0</v>
      </c>
      <c r="J2149" t="s">
        <v>17</v>
      </c>
      <c r="K2149" t="s">
        <v>17</v>
      </c>
      <c r="L2149" t="s">
        <v>75</v>
      </c>
      <c r="M2149" s="39" t="s">
        <v>8916</v>
      </c>
      <c r="N2149" s="38" t="s">
        <v>8899</v>
      </c>
      <c r="O2149" s="38" t="s">
        <v>8899</v>
      </c>
      <c r="P2149" s="38" t="s">
        <v>8899</v>
      </c>
    </row>
    <row r="2150" spans="1:16" x14ac:dyDescent="0.3">
      <c r="A2150" t="s">
        <v>2242</v>
      </c>
      <c r="B2150" s="3">
        <v>7</v>
      </c>
      <c r="C2150">
        <v>0</v>
      </c>
      <c r="D2150">
        <v>0</v>
      </c>
      <c r="E2150">
        <v>0</v>
      </c>
      <c r="F2150" s="10">
        <v>7</v>
      </c>
      <c r="G2150">
        <v>0</v>
      </c>
      <c r="H2150">
        <v>0</v>
      </c>
      <c r="J2150" t="s">
        <v>51</v>
      </c>
      <c r="K2150" t="s">
        <v>81</v>
      </c>
      <c r="L2150" t="s">
        <v>75</v>
      </c>
      <c r="M2150" s="39" t="s">
        <v>8916</v>
      </c>
      <c r="N2150" s="38" t="s">
        <v>8899</v>
      </c>
      <c r="O2150" s="38" t="s">
        <v>8899</v>
      </c>
      <c r="P2150" s="38" t="s">
        <v>8899</v>
      </c>
    </row>
    <row r="2151" spans="1:16" x14ac:dyDescent="0.3">
      <c r="A2151" t="s">
        <v>2416</v>
      </c>
      <c r="B2151" s="3">
        <v>7</v>
      </c>
      <c r="C2151">
        <v>0</v>
      </c>
      <c r="D2151">
        <v>0</v>
      </c>
      <c r="E2151">
        <v>0</v>
      </c>
      <c r="F2151">
        <v>0</v>
      </c>
      <c r="G2151">
        <v>6</v>
      </c>
      <c r="H2151">
        <v>1</v>
      </c>
      <c r="J2151" t="s">
        <v>18</v>
      </c>
      <c r="K2151" t="s">
        <v>18</v>
      </c>
      <c r="L2151" t="s">
        <v>75</v>
      </c>
      <c r="M2151" s="39" t="s">
        <v>8916</v>
      </c>
      <c r="N2151" s="38" t="s">
        <v>8899</v>
      </c>
      <c r="O2151" s="38" t="s">
        <v>8899</v>
      </c>
      <c r="P2151" s="38" t="s">
        <v>8899</v>
      </c>
    </row>
    <row r="2152" spans="1:16" x14ac:dyDescent="0.3">
      <c r="A2152" t="s">
        <v>2401</v>
      </c>
      <c r="B2152" s="3">
        <v>7</v>
      </c>
      <c r="C2152">
        <v>0</v>
      </c>
      <c r="D2152" s="10">
        <v>7</v>
      </c>
      <c r="E2152">
        <v>0</v>
      </c>
      <c r="F2152">
        <v>0</v>
      </c>
      <c r="G2152">
        <v>0</v>
      </c>
      <c r="H2152">
        <v>0</v>
      </c>
      <c r="J2152" t="s">
        <v>16</v>
      </c>
      <c r="K2152" t="s">
        <v>16</v>
      </c>
      <c r="L2152" t="s">
        <v>75</v>
      </c>
      <c r="M2152" s="39" t="s">
        <v>8916</v>
      </c>
      <c r="N2152" s="38" t="s">
        <v>8899</v>
      </c>
      <c r="O2152" s="38" t="s">
        <v>8899</v>
      </c>
      <c r="P2152" s="38" t="s">
        <v>8899</v>
      </c>
    </row>
    <row r="2153" spans="1:16" x14ac:dyDescent="0.3">
      <c r="A2153" t="s">
        <v>2345</v>
      </c>
      <c r="B2153" s="3">
        <v>7</v>
      </c>
      <c r="C2153">
        <v>0</v>
      </c>
      <c r="D2153" s="10">
        <v>7</v>
      </c>
      <c r="E2153">
        <v>0</v>
      </c>
      <c r="F2153">
        <v>0</v>
      </c>
      <c r="G2153">
        <v>0</v>
      </c>
      <c r="H2153">
        <v>0</v>
      </c>
      <c r="J2153" t="s">
        <v>16</v>
      </c>
      <c r="K2153" t="s">
        <v>16</v>
      </c>
      <c r="L2153" t="s">
        <v>75</v>
      </c>
      <c r="M2153" s="39" t="s">
        <v>8916</v>
      </c>
      <c r="N2153" s="38" t="s">
        <v>8899</v>
      </c>
      <c r="O2153" s="38" t="s">
        <v>8899</v>
      </c>
      <c r="P2153" s="38" t="s">
        <v>8899</v>
      </c>
    </row>
    <row r="2154" spans="1:16" x14ac:dyDescent="0.3">
      <c r="A2154" t="s">
        <v>2142</v>
      </c>
      <c r="B2154" s="3">
        <v>7</v>
      </c>
      <c r="C2154">
        <v>0</v>
      </c>
      <c r="D2154">
        <v>0</v>
      </c>
      <c r="E2154">
        <v>0</v>
      </c>
      <c r="F2154">
        <v>0</v>
      </c>
      <c r="G2154" s="10">
        <v>7</v>
      </c>
      <c r="H2154">
        <v>0</v>
      </c>
      <c r="J2154" t="s">
        <v>18</v>
      </c>
      <c r="K2154" t="s">
        <v>18</v>
      </c>
      <c r="L2154" t="s">
        <v>75</v>
      </c>
      <c r="M2154" s="39" t="s">
        <v>8916</v>
      </c>
      <c r="N2154" s="38" t="s">
        <v>8899</v>
      </c>
      <c r="O2154" s="38" t="s">
        <v>8899</v>
      </c>
      <c r="P2154" s="38" t="s">
        <v>8899</v>
      </c>
    </row>
    <row r="2155" spans="1:16" x14ac:dyDescent="0.3">
      <c r="A2155" t="s">
        <v>2243</v>
      </c>
      <c r="B2155" s="3">
        <v>7</v>
      </c>
      <c r="C2155">
        <v>0</v>
      </c>
      <c r="D2155">
        <v>0</v>
      </c>
      <c r="E2155">
        <v>0</v>
      </c>
      <c r="F2155" s="10">
        <v>7</v>
      </c>
      <c r="G2155">
        <v>0</v>
      </c>
      <c r="H2155">
        <v>0</v>
      </c>
      <c r="J2155" t="s">
        <v>51</v>
      </c>
      <c r="K2155" t="s">
        <v>81</v>
      </c>
      <c r="L2155" t="s">
        <v>75</v>
      </c>
      <c r="M2155" s="39" t="s">
        <v>8916</v>
      </c>
      <c r="N2155" s="38" t="s">
        <v>8899</v>
      </c>
      <c r="O2155" s="38" t="s">
        <v>8899</v>
      </c>
      <c r="P2155" s="38" t="s">
        <v>8899</v>
      </c>
    </row>
    <row r="2156" spans="1:16" x14ac:dyDescent="0.3">
      <c r="A2156" t="s">
        <v>2222</v>
      </c>
      <c r="B2156" s="3">
        <v>7</v>
      </c>
      <c r="C2156">
        <v>0</v>
      </c>
      <c r="D2156">
        <v>0</v>
      </c>
      <c r="E2156">
        <v>0</v>
      </c>
      <c r="F2156">
        <v>0</v>
      </c>
      <c r="G2156">
        <v>3</v>
      </c>
      <c r="H2156">
        <v>4</v>
      </c>
      <c r="J2156" t="s">
        <v>18</v>
      </c>
      <c r="K2156" t="s">
        <v>18</v>
      </c>
      <c r="L2156" t="s">
        <v>75</v>
      </c>
      <c r="M2156" s="39" t="s">
        <v>8916</v>
      </c>
      <c r="N2156" s="38" t="s">
        <v>8899</v>
      </c>
      <c r="O2156" s="38" t="s">
        <v>8899</v>
      </c>
      <c r="P2156" s="38" t="s">
        <v>8899</v>
      </c>
    </row>
    <row r="2157" spans="1:16" x14ac:dyDescent="0.3">
      <c r="A2157" t="s">
        <v>2292</v>
      </c>
      <c r="B2157" s="3">
        <v>7</v>
      </c>
      <c r="C2157">
        <v>0</v>
      </c>
      <c r="D2157">
        <v>0</v>
      </c>
      <c r="E2157" s="10">
        <v>7</v>
      </c>
      <c r="F2157">
        <v>0</v>
      </c>
      <c r="G2157">
        <v>0</v>
      </c>
      <c r="H2157">
        <v>0</v>
      </c>
      <c r="J2157" t="s">
        <v>17</v>
      </c>
      <c r="K2157" t="s">
        <v>17</v>
      </c>
      <c r="L2157" t="s">
        <v>75</v>
      </c>
      <c r="M2157" s="39" t="s">
        <v>8916</v>
      </c>
      <c r="N2157" s="38" t="s">
        <v>8899</v>
      </c>
      <c r="O2157" s="38" t="s">
        <v>8899</v>
      </c>
      <c r="P2157" s="38" t="s">
        <v>8899</v>
      </c>
    </row>
    <row r="2158" spans="1:16" x14ac:dyDescent="0.3">
      <c r="A2158" t="s">
        <v>2246</v>
      </c>
      <c r="B2158" s="3">
        <v>7</v>
      </c>
      <c r="C2158">
        <v>0</v>
      </c>
      <c r="D2158">
        <v>0</v>
      </c>
      <c r="E2158">
        <v>0</v>
      </c>
      <c r="F2158" s="10">
        <v>7</v>
      </c>
      <c r="G2158">
        <v>0</v>
      </c>
      <c r="H2158">
        <v>0</v>
      </c>
      <c r="J2158" t="s">
        <v>51</v>
      </c>
      <c r="K2158" t="s">
        <v>81</v>
      </c>
      <c r="L2158" t="s">
        <v>75</v>
      </c>
      <c r="M2158" s="39" t="s">
        <v>8916</v>
      </c>
      <c r="N2158" s="38" t="s">
        <v>8899</v>
      </c>
      <c r="O2158" s="38" t="s">
        <v>8899</v>
      </c>
      <c r="P2158" s="38" t="s">
        <v>8899</v>
      </c>
    </row>
    <row r="2159" spans="1:16" x14ac:dyDescent="0.3">
      <c r="A2159" t="s">
        <v>2336</v>
      </c>
      <c r="B2159" s="3">
        <v>7</v>
      </c>
      <c r="C2159">
        <v>0</v>
      </c>
      <c r="D2159" s="10">
        <v>7</v>
      </c>
      <c r="E2159">
        <v>0</v>
      </c>
      <c r="F2159">
        <v>0</v>
      </c>
      <c r="G2159">
        <v>0</v>
      </c>
      <c r="H2159">
        <v>0</v>
      </c>
      <c r="J2159" t="s">
        <v>16</v>
      </c>
      <c r="K2159" t="s">
        <v>16</v>
      </c>
      <c r="L2159" t="s">
        <v>75</v>
      </c>
      <c r="M2159" s="39" t="s">
        <v>8916</v>
      </c>
      <c r="N2159" s="38" t="s">
        <v>8899</v>
      </c>
      <c r="O2159" s="38" t="s">
        <v>8899</v>
      </c>
      <c r="P2159" s="38" t="s">
        <v>8899</v>
      </c>
    </row>
    <row r="2160" spans="1:16" x14ac:dyDescent="0.3">
      <c r="A2160" t="s">
        <v>2147</v>
      </c>
      <c r="B2160" s="3">
        <v>7</v>
      </c>
      <c r="C2160">
        <v>0</v>
      </c>
      <c r="D2160">
        <v>0</v>
      </c>
      <c r="E2160">
        <v>0</v>
      </c>
      <c r="F2160">
        <v>0</v>
      </c>
      <c r="G2160" s="10">
        <v>7</v>
      </c>
      <c r="H2160">
        <v>0</v>
      </c>
      <c r="J2160" t="s">
        <v>18</v>
      </c>
      <c r="K2160" t="s">
        <v>18</v>
      </c>
      <c r="L2160" t="s">
        <v>75</v>
      </c>
      <c r="M2160" s="39" t="s">
        <v>8916</v>
      </c>
      <c r="N2160" s="38" t="s">
        <v>8899</v>
      </c>
      <c r="O2160" s="38" t="s">
        <v>8899</v>
      </c>
      <c r="P2160" s="38" t="s">
        <v>8899</v>
      </c>
    </row>
    <row r="2161" spans="1:16" x14ac:dyDescent="0.3">
      <c r="A2161" t="s">
        <v>2195</v>
      </c>
      <c r="B2161" s="3">
        <v>7</v>
      </c>
      <c r="C2161">
        <v>0</v>
      </c>
      <c r="D2161">
        <v>0</v>
      </c>
      <c r="E2161">
        <v>0</v>
      </c>
      <c r="F2161" s="10">
        <v>7</v>
      </c>
      <c r="G2161">
        <v>0</v>
      </c>
      <c r="H2161">
        <v>0</v>
      </c>
      <c r="J2161" t="s">
        <v>51</v>
      </c>
      <c r="K2161" t="s">
        <v>81</v>
      </c>
      <c r="L2161" t="s">
        <v>75</v>
      </c>
      <c r="M2161" s="39" t="s">
        <v>8916</v>
      </c>
      <c r="N2161" s="38" t="s">
        <v>8899</v>
      </c>
      <c r="O2161" s="38" t="s">
        <v>8899</v>
      </c>
      <c r="P2161" s="38" t="s">
        <v>8899</v>
      </c>
    </row>
    <row r="2162" spans="1:16" x14ac:dyDescent="0.3">
      <c r="A2162" t="s">
        <v>2291</v>
      </c>
      <c r="B2162" s="3">
        <v>7</v>
      </c>
      <c r="C2162">
        <v>0</v>
      </c>
      <c r="D2162">
        <v>0</v>
      </c>
      <c r="E2162" s="10">
        <v>7</v>
      </c>
      <c r="F2162">
        <v>0</v>
      </c>
      <c r="G2162">
        <v>0</v>
      </c>
      <c r="H2162">
        <v>0</v>
      </c>
      <c r="J2162" t="s">
        <v>17</v>
      </c>
      <c r="K2162" t="s">
        <v>17</v>
      </c>
      <c r="L2162" t="s">
        <v>75</v>
      </c>
      <c r="M2162" s="39" t="s">
        <v>8916</v>
      </c>
      <c r="N2162" s="38" t="s">
        <v>8899</v>
      </c>
      <c r="O2162" s="38" t="s">
        <v>8899</v>
      </c>
      <c r="P2162" s="38" t="s">
        <v>8899</v>
      </c>
    </row>
    <row r="2163" spans="1:16" x14ac:dyDescent="0.3">
      <c r="A2163" t="s">
        <v>2412</v>
      </c>
      <c r="B2163" s="3">
        <v>7</v>
      </c>
      <c r="C2163">
        <v>0</v>
      </c>
      <c r="D2163" s="10">
        <v>7</v>
      </c>
      <c r="E2163">
        <v>0</v>
      </c>
      <c r="F2163">
        <v>0</v>
      </c>
      <c r="G2163">
        <v>0</v>
      </c>
      <c r="H2163">
        <v>0</v>
      </c>
      <c r="J2163" t="s">
        <v>16</v>
      </c>
      <c r="K2163" t="s">
        <v>16</v>
      </c>
      <c r="L2163" t="s">
        <v>75</v>
      </c>
      <c r="M2163" s="39" t="s">
        <v>8916</v>
      </c>
      <c r="N2163" s="38" t="s">
        <v>8899</v>
      </c>
      <c r="O2163" s="38" t="s">
        <v>8899</v>
      </c>
      <c r="P2163" s="38" t="s">
        <v>8899</v>
      </c>
    </row>
    <row r="2164" spans="1:16" x14ac:dyDescent="0.3">
      <c r="A2164" t="s">
        <v>2402</v>
      </c>
      <c r="B2164" s="3">
        <v>7</v>
      </c>
      <c r="C2164">
        <v>0</v>
      </c>
      <c r="D2164" s="10">
        <v>7</v>
      </c>
      <c r="E2164">
        <v>0</v>
      </c>
      <c r="F2164">
        <v>0</v>
      </c>
      <c r="G2164">
        <v>0</v>
      </c>
      <c r="H2164">
        <v>0</v>
      </c>
      <c r="J2164" t="s">
        <v>16</v>
      </c>
      <c r="K2164" t="s">
        <v>16</v>
      </c>
      <c r="L2164" t="s">
        <v>75</v>
      </c>
      <c r="M2164" s="39" t="s">
        <v>8916</v>
      </c>
      <c r="N2164" s="38" t="s">
        <v>8899</v>
      </c>
      <c r="O2164" s="38" t="s">
        <v>8899</v>
      </c>
      <c r="P2164" s="38" t="s">
        <v>8899</v>
      </c>
    </row>
    <row r="2165" spans="1:16" x14ac:dyDescent="0.3">
      <c r="A2165" t="s">
        <v>2393</v>
      </c>
      <c r="B2165" s="3">
        <v>7</v>
      </c>
      <c r="C2165">
        <v>0</v>
      </c>
      <c r="D2165" s="10">
        <v>7</v>
      </c>
      <c r="E2165" s="4">
        <v>0</v>
      </c>
      <c r="F2165">
        <v>0</v>
      </c>
      <c r="G2165">
        <v>0</v>
      </c>
      <c r="H2165">
        <v>0</v>
      </c>
      <c r="J2165" t="s">
        <v>16</v>
      </c>
      <c r="K2165" t="s">
        <v>16</v>
      </c>
      <c r="L2165" t="s">
        <v>75</v>
      </c>
      <c r="M2165" s="39" t="s">
        <v>8916</v>
      </c>
      <c r="N2165" s="38" t="s">
        <v>8899</v>
      </c>
      <c r="O2165" s="38" t="s">
        <v>8899</v>
      </c>
      <c r="P2165" s="38" t="s">
        <v>8899</v>
      </c>
    </row>
    <row r="2166" spans="1:16" x14ac:dyDescent="0.3">
      <c r="A2166" t="s">
        <v>2378</v>
      </c>
      <c r="B2166" s="3">
        <v>7</v>
      </c>
      <c r="C2166">
        <v>0</v>
      </c>
      <c r="D2166" s="10">
        <v>7</v>
      </c>
      <c r="E2166">
        <v>0</v>
      </c>
      <c r="F2166">
        <v>0</v>
      </c>
      <c r="G2166">
        <v>0</v>
      </c>
      <c r="H2166">
        <v>0</v>
      </c>
      <c r="J2166" t="s">
        <v>16</v>
      </c>
      <c r="K2166" t="s">
        <v>16</v>
      </c>
      <c r="L2166" t="s">
        <v>75</v>
      </c>
      <c r="M2166" s="39" t="s">
        <v>8916</v>
      </c>
      <c r="N2166" s="38" t="s">
        <v>8899</v>
      </c>
      <c r="O2166" s="38" t="s">
        <v>8899</v>
      </c>
      <c r="P2166" s="38" t="s">
        <v>8899</v>
      </c>
    </row>
    <row r="2167" spans="1:16" x14ac:dyDescent="0.3">
      <c r="A2167" t="s">
        <v>2248</v>
      </c>
      <c r="B2167" s="3">
        <v>7</v>
      </c>
      <c r="C2167">
        <v>0</v>
      </c>
      <c r="D2167">
        <v>0</v>
      </c>
      <c r="E2167">
        <v>0</v>
      </c>
      <c r="F2167" s="10">
        <v>7</v>
      </c>
      <c r="G2167">
        <v>0</v>
      </c>
      <c r="H2167">
        <v>0</v>
      </c>
      <c r="J2167" t="s">
        <v>51</v>
      </c>
      <c r="K2167" t="s">
        <v>81</v>
      </c>
      <c r="L2167" t="s">
        <v>75</v>
      </c>
      <c r="M2167" s="39" t="s">
        <v>8916</v>
      </c>
      <c r="N2167" s="38" t="s">
        <v>8899</v>
      </c>
      <c r="O2167" s="38" t="s">
        <v>8899</v>
      </c>
      <c r="P2167" s="38" t="s">
        <v>8899</v>
      </c>
    </row>
    <row r="2168" spans="1:16" x14ac:dyDescent="0.3">
      <c r="A2168" t="s">
        <v>2317</v>
      </c>
      <c r="B2168" s="3">
        <v>7</v>
      </c>
      <c r="C2168">
        <v>0</v>
      </c>
      <c r="D2168">
        <v>0</v>
      </c>
      <c r="E2168" s="10">
        <v>7</v>
      </c>
      <c r="F2168">
        <v>0</v>
      </c>
      <c r="G2168">
        <v>0</v>
      </c>
      <c r="H2168">
        <v>0</v>
      </c>
      <c r="J2168" t="s">
        <v>17</v>
      </c>
      <c r="K2168" t="s">
        <v>17</v>
      </c>
      <c r="L2168" t="s">
        <v>75</v>
      </c>
      <c r="M2168" s="39" t="s">
        <v>8916</v>
      </c>
      <c r="N2168" s="38" t="s">
        <v>8899</v>
      </c>
      <c r="O2168" s="38" t="s">
        <v>8899</v>
      </c>
      <c r="P2168" s="38" t="s">
        <v>8899</v>
      </c>
    </row>
    <row r="2169" spans="1:16" x14ac:dyDescent="0.3">
      <c r="A2169" t="s">
        <v>2286</v>
      </c>
      <c r="B2169" s="3">
        <v>7</v>
      </c>
      <c r="C2169">
        <v>0</v>
      </c>
      <c r="D2169">
        <v>0</v>
      </c>
      <c r="E2169" s="10">
        <v>7</v>
      </c>
      <c r="F2169">
        <v>0</v>
      </c>
      <c r="G2169">
        <v>0</v>
      </c>
      <c r="H2169">
        <v>0</v>
      </c>
      <c r="J2169" t="s">
        <v>17</v>
      </c>
      <c r="K2169" t="s">
        <v>17</v>
      </c>
      <c r="L2169" t="s">
        <v>75</v>
      </c>
      <c r="M2169" s="39" t="s">
        <v>8916</v>
      </c>
      <c r="N2169" s="38" t="s">
        <v>8899</v>
      </c>
      <c r="O2169" s="38" t="s">
        <v>8899</v>
      </c>
      <c r="P2169" s="38" t="s">
        <v>8899</v>
      </c>
    </row>
    <row r="2170" spans="1:16" x14ac:dyDescent="0.3">
      <c r="A2170" t="s">
        <v>2332</v>
      </c>
      <c r="B2170" s="3">
        <v>7</v>
      </c>
      <c r="C2170">
        <v>0</v>
      </c>
      <c r="D2170" s="10">
        <v>7</v>
      </c>
      <c r="E2170">
        <v>0</v>
      </c>
      <c r="F2170">
        <v>0</v>
      </c>
      <c r="G2170">
        <v>0</v>
      </c>
      <c r="H2170">
        <v>0</v>
      </c>
      <c r="J2170" t="s">
        <v>16</v>
      </c>
      <c r="K2170" t="s">
        <v>16</v>
      </c>
      <c r="L2170" t="s">
        <v>75</v>
      </c>
      <c r="M2170" s="39" t="s">
        <v>8916</v>
      </c>
      <c r="N2170" s="38" t="s">
        <v>8899</v>
      </c>
      <c r="O2170" s="38" t="s">
        <v>8899</v>
      </c>
      <c r="P2170" s="38" t="s">
        <v>8899</v>
      </c>
    </row>
    <row r="2171" spans="1:16" x14ac:dyDescent="0.3">
      <c r="A2171" t="s">
        <v>2316</v>
      </c>
      <c r="B2171" s="3">
        <v>7</v>
      </c>
      <c r="C2171">
        <v>0</v>
      </c>
      <c r="D2171">
        <v>0</v>
      </c>
      <c r="E2171" s="10">
        <v>7</v>
      </c>
      <c r="F2171">
        <v>0</v>
      </c>
      <c r="G2171">
        <v>0</v>
      </c>
      <c r="H2171">
        <v>0</v>
      </c>
      <c r="J2171" t="s">
        <v>17</v>
      </c>
      <c r="K2171" t="s">
        <v>17</v>
      </c>
      <c r="L2171" t="s">
        <v>75</v>
      </c>
      <c r="M2171" s="39" t="s">
        <v>8916</v>
      </c>
      <c r="N2171" s="38" t="s">
        <v>8899</v>
      </c>
      <c r="O2171" s="38" t="s">
        <v>8899</v>
      </c>
      <c r="P2171" s="38" t="s">
        <v>8899</v>
      </c>
    </row>
    <row r="2172" spans="1:16" x14ac:dyDescent="0.3">
      <c r="A2172" t="s">
        <v>2289</v>
      </c>
      <c r="B2172" s="3">
        <v>7</v>
      </c>
      <c r="C2172">
        <v>0</v>
      </c>
      <c r="D2172">
        <v>0</v>
      </c>
      <c r="E2172" s="10">
        <v>7</v>
      </c>
      <c r="F2172">
        <v>0</v>
      </c>
      <c r="G2172">
        <v>0</v>
      </c>
      <c r="H2172">
        <v>0</v>
      </c>
      <c r="J2172" t="s">
        <v>17</v>
      </c>
      <c r="K2172" t="s">
        <v>17</v>
      </c>
      <c r="L2172" t="s">
        <v>75</v>
      </c>
      <c r="M2172" s="39" t="s">
        <v>8916</v>
      </c>
      <c r="N2172" s="38" t="s">
        <v>8899</v>
      </c>
      <c r="O2172" s="38" t="s">
        <v>8899</v>
      </c>
      <c r="P2172" s="38" t="s">
        <v>8899</v>
      </c>
    </row>
    <row r="2173" spans="1:16" x14ac:dyDescent="0.3">
      <c r="A2173" t="s">
        <v>2408</v>
      </c>
      <c r="B2173" s="3">
        <v>7</v>
      </c>
      <c r="C2173">
        <v>0</v>
      </c>
      <c r="D2173" s="10">
        <v>7</v>
      </c>
      <c r="E2173">
        <v>0</v>
      </c>
      <c r="F2173">
        <v>0</v>
      </c>
      <c r="G2173">
        <v>0</v>
      </c>
      <c r="H2173">
        <v>0</v>
      </c>
      <c r="J2173" t="s">
        <v>16</v>
      </c>
      <c r="K2173" t="s">
        <v>16</v>
      </c>
      <c r="L2173" t="s">
        <v>75</v>
      </c>
      <c r="M2173" s="39" t="s">
        <v>8916</v>
      </c>
      <c r="N2173" s="38" t="s">
        <v>8899</v>
      </c>
      <c r="O2173" s="38" t="s">
        <v>8899</v>
      </c>
      <c r="P2173" s="38" t="s">
        <v>8899</v>
      </c>
    </row>
    <row r="2174" spans="1:16" x14ac:dyDescent="0.3">
      <c r="A2174" t="s">
        <v>2350</v>
      </c>
      <c r="B2174" s="3">
        <v>7</v>
      </c>
      <c r="C2174">
        <v>0</v>
      </c>
      <c r="D2174" s="10">
        <v>7</v>
      </c>
      <c r="E2174">
        <v>0</v>
      </c>
      <c r="F2174">
        <v>0</v>
      </c>
      <c r="G2174">
        <v>0</v>
      </c>
      <c r="H2174">
        <v>0</v>
      </c>
      <c r="J2174" t="s">
        <v>16</v>
      </c>
      <c r="K2174" t="s">
        <v>16</v>
      </c>
      <c r="L2174" t="s">
        <v>75</v>
      </c>
      <c r="M2174" s="39" t="s">
        <v>8916</v>
      </c>
      <c r="N2174" s="38" t="s">
        <v>8899</v>
      </c>
      <c r="O2174" s="38" t="s">
        <v>8899</v>
      </c>
      <c r="P2174" s="38" t="s">
        <v>8899</v>
      </c>
    </row>
    <row r="2175" spans="1:16" x14ac:dyDescent="0.3">
      <c r="A2175" t="s">
        <v>2270</v>
      </c>
      <c r="B2175" s="3">
        <v>7</v>
      </c>
      <c r="C2175" s="10">
        <v>7</v>
      </c>
      <c r="D2175">
        <v>0</v>
      </c>
      <c r="E2175">
        <v>0</v>
      </c>
      <c r="F2175">
        <v>0</v>
      </c>
      <c r="G2175">
        <v>0</v>
      </c>
      <c r="H2175">
        <v>0</v>
      </c>
      <c r="J2175" t="s">
        <v>15</v>
      </c>
      <c r="K2175" t="s">
        <v>99</v>
      </c>
      <c r="L2175" t="s">
        <v>75</v>
      </c>
      <c r="M2175" s="39" t="s">
        <v>8916</v>
      </c>
      <c r="N2175" s="38" t="s">
        <v>8899</v>
      </c>
      <c r="O2175" s="38" t="s">
        <v>8899</v>
      </c>
      <c r="P2175" s="38" t="s">
        <v>8899</v>
      </c>
    </row>
    <row r="2176" spans="1:16" x14ac:dyDescent="0.3">
      <c r="A2176" t="s">
        <v>2190</v>
      </c>
      <c r="B2176" s="3">
        <v>7</v>
      </c>
      <c r="C2176">
        <v>0</v>
      </c>
      <c r="D2176">
        <v>0</v>
      </c>
      <c r="E2176">
        <v>0</v>
      </c>
      <c r="F2176">
        <v>0</v>
      </c>
      <c r="G2176">
        <v>0</v>
      </c>
      <c r="H2176" s="10">
        <v>7</v>
      </c>
      <c r="J2176" t="s">
        <v>18</v>
      </c>
      <c r="K2176" t="s">
        <v>18</v>
      </c>
      <c r="L2176" t="s">
        <v>75</v>
      </c>
      <c r="M2176" s="39" t="s">
        <v>8916</v>
      </c>
      <c r="N2176" s="38" t="s">
        <v>8899</v>
      </c>
      <c r="O2176" s="38" t="s">
        <v>8899</v>
      </c>
      <c r="P2176" s="38" t="s">
        <v>8899</v>
      </c>
    </row>
    <row r="2177" spans="1:17" x14ac:dyDescent="0.3">
      <c r="A2177" t="s">
        <v>2161</v>
      </c>
      <c r="B2177" s="3">
        <v>7</v>
      </c>
      <c r="C2177">
        <v>0</v>
      </c>
      <c r="D2177">
        <v>0</v>
      </c>
      <c r="E2177">
        <v>0</v>
      </c>
      <c r="F2177">
        <v>0</v>
      </c>
      <c r="G2177" s="10">
        <v>7</v>
      </c>
      <c r="H2177">
        <v>0</v>
      </c>
      <c r="J2177" t="s">
        <v>18</v>
      </c>
      <c r="K2177" t="s">
        <v>18</v>
      </c>
      <c r="L2177" t="s">
        <v>75</v>
      </c>
      <c r="M2177" s="39" t="s">
        <v>8916</v>
      </c>
      <c r="N2177" s="38" t="s">
        <v>8899</v>
      </c>
      <c r="O2177" s="38" t="s">
        <v>8899</v>
      </c>
      <c r="P2177" s="38" t="s">
        <v>8899</v>
      </c>
    </row>
    <row r="2178" spans="1:17" x14ac:dyDescent="0.3">
      <c r="A2178" t="s">
        <v>2223</v>
      </c>
      <c r="B2178" s="3">
        <v>7</v>
      </c>
      <c r="C2178">
        <v>0</v>
      </c>
      <c r="D2178">
        <v>0</v>
      </c>
      <c r="E2178">
        <v>0</v>
      </c>
      <c r="F2178">
        <v>0</v>
      </c>
      <c r="G2178">
        <v>2</v>
      </c>
      <c r="H2178">
        <v>5</v>
      </c>
      <c r="J2178" t="s">
        <v>18</v>
      </c>
      <c r="K2178" t="s">
        <v>18</v>
      </c>
      <c r="L2178" t="s">
        <v>75</v>
      </c>
      <c r="M2178" s="39" t="s">
        <v>8916</v>
      </c>
      <c r="N2178" s="38" t="s">
        <v>8899</v>
      </c>
      <c r="O2178" s="38" t="s">
        <v>8899</v>
      </c>
      <c r="P2178" s="38" t="s">
        <v>8899</v>
      </c>
    </row>
    <row r="2179" spans="1:17" x14ac:dyDescent="0.3">
      <c r="A2179" t="s">
        <v>2339</v>
      </c>
      <c r="B2179" s="3">
        <v>7</v>
      </c>
      <c r="C2179">
        <v>0</v>
      </c>
      <c r="D2179" s="10">
        <v>7</v>
      </c>
      <c r="E2179">
        <v>0</v>
      </c>
      <c r="F2179">
        <v>0</v>
      </c>
      <c r="G2179">
        <v>0</v>
      </c>
      <c r="H2179">
        <v>0</v>
      </c>
      <c r="J2179" t="s">
        <v>16</v>
      </c>
      <c r="K2179" t="s">
        <v>16</v>
      </c>
      <c r="L2179" t="s">
        <v>75</v>
      </c>
      <c r="M2179" s="39" t="s">
        <v>8916</v>
      </c>
      <c r="N2179" s="38" t="s">
        <v>8899</v>
      </c>
      <c r="O2179" s="38" t="s">
        <v>8899</v>
      </c>
      <c r="P2179" s="38" t="s">
        <v>8899</v>
      </c>
    </row>
    <row r="2180" spans="1:17" x14ac:dyDescent="0.3">
      <c r="A2180" t="s">
        <v>2295</v>
      </c>
      <c r="B2180" s="3">
        <v>7</v>
      </c>
      <c r="C2180">
        <v>0</v>
      </c>
      <c r="D2180">
        <v>0</v>
      </c>
      <c r="E2180" s="10">
        <v>7</v>
      </c>
      <c r="F2180">
        <v>0</v>
      </c>
      <c r="G2180">
        <v>0</v>
      </c>
      <c r="H2180">
        <v>0</v>
      </c>
      <c r="J2180" t="s">
        <v>17</v>
      </c>
      <c r="K2180" t="s">
        <v>17</v>
      </c>
      <c r="L2180" t="s">
        <v>75</v>
      </c>
      <c r="M2180" s="39" t="s">
        <v>8916</v>
      </c>
      <c r="N2180" s="38" t="s">
        <v>8899</v>
      </c>
      <c r="O2180" s="38" t="s">
        <v>8899</v>
      </c>
      <c r="P2180" s="38" t="s">
        <v>8899</v>
      </c>
    </row>
    <row r="2181" spans="1:17" x14ac:dyDescent="0.3">
      <c r="A2181" t="s">
        <v>2214</v>
      </c>
      <c r="B2181" s="3">
        <v>7</v>
      </c>
      <c r="C2181" s="10">
        <v>7</v>
      </c>
      <c r="D2181">
        <v>0</v>
      </c>
      <c r="E2181">
        <v>0</v>
      </c>
      <c r="F2181">
        <v>0</v>
      </c>
      <c r="G2181">
        <v>0</v>
      </c>
      <c r="H2181">
        <v>0</v>
      </c>
      <c r="J2181" t="s">
        <v>15</v>
      </c>
      <c r="K2181" t="s">
        <v>99</v>
      </c>
      <c r="L2181" t="s">
        <v>75</v>
      </c>
      <c r="M2181" s="39" t="s">
        <v>8916</v>
      </c>
      <c r="N2181" s="38" t="s">
        <v>8899</v>
      </c>
      <c r="O2181" s="38" t="s">
        <v>8899</v>
      </c>
      <c r="P2181" s="38" t="s">
        <v>8899</v>
      </c>
    </row>
    <row r="2182" spans="1:17" x14ac:dyDescent="0.3">
      <c r="A2182" t="s">
        <v>2267</v>
      </c>
      <c r="B2182" s="3">
        <v>7</v>
      </c>
      <c r="C2182" s="10">
        <v>7</v>
      </c>
      <c r="D2182">
        <v>0</v>
      </c>
      <c r="E2182">
        <v>0</v>
      </c>
      <c r="F2182">
        <v>0</v>
      </c>
      <c r="G2182">
        <v>0</v>
      </c>
      <c r="H2182">
        <v>0</v>
      </c>
      <c r="J2182" t="s">
        <v>15</v>
      </c>
      <c r="K2182" t="s">
        <v>99</v>
      </c>
      <c r="L2182" t="s">
        <v>75</v>
      </c>
      <c r="M2182" s="39" t="s">
        <v>8916</v>
      </c>
      <c r="N2182" s="38" t="s">
        <v>8899</v>
      </c>
      <c r="O2182" s="38" t="s">
        <v>8899</v>
      </c>
      <c r="P2182" s="38" t="s">
        <v>8899</v>
      </c>
    </row>
    <row r="2183" spans="1:17" x14ac:dyDescent="0.3">
      <c r="A2183" t="s">
        <v>2331</v>
      </c>
      <c r="B2183" s="3">
        <v>7</v>
      </c>
      <c r="C2183">
        <v>0</v>
      </c>
      <c r="D2183" s="10">
        <v>7</v>
      </c>
      <c r="E2183">
        <v>0</v>
      </c>
      <c r="F2183">
        <v>0</v>
      </c>
      <c r="G2183">
        <v>0</v>
      </c>
      <c r="H2183">
        <v>0</v>
      </c>
      <c r="J2183" t="s">
        <v>16</v>
      </c>
      <c r="K2183" t="s">
        <v>16</v>
      </c>
      <c r="L2183" t="s">
        <v>75</v>
      </c>
      <c r="M2183" s="39" t="s">
        <v>8916</v>
      </c>
      <c r="N2183" s="38" t="s">
        <v>8899</v>
      </c>
      <c r="O2183" s="38" t="s">
        <v>8899</v>
      </c>
      <c r="P2183" s="38" t="s">
        <v>8899</v>
      </c>
    </row>
    <row r="2184" spans="1:17" x14ac:dyDescent="0.3">
      <c r="A2184" t="s">
        <v>2324</v>
      </c>
      <c r="B2184" s="3">
        <v>7</v>
      </c>
      <c r="C2184">
        <v>0</v>
      </c>
      <c r="D2184" s="10">
        <v>7</v>
      </c>
      <c r="E2184">
        <v>0</v>
      </c>
      <c r="F2184">
        <v>0</v>
      </c>
      <c r="G2184">
        <v>0</v>
      </c>
      <c r="H2184">
        <v>0</v>
      </c>
      <c r="J2184" t="s">
        <v>16</v>
      </c>
      <c r="K2184" t="s">
        <v>16</v>
      </c>
      <c r="L2184" t="s">
        <v>75</v>
      </c>
      <c r="M2184" s="39" t="s">
        <v>8916</v>
      </c>
      <c r="N2184" s="38" t="s">
        <v>8899</v>
      </c>
      <c r="O2184" s="38" t="s">
        <v>8899</v>
      </c>
      <c r="P2184" s="38" t="s">
        <v>8899</v>
      </c>
    </row>
    <row r="2185" spans="1:17" x14ac:dyDescent="0.3">
      <c r="A2185" t="s">
        <v>2287</v>
      </c>
      <c r="B2185" s="3">
        <v>7</v>
      </c>
      <c r="C2185">
        <v>0</v>
      </c>
      <c r="D2185">
        <v>0</v>
      </c>
      <c r="E2185" s="10">
        <v>7</v>
      </c>
      <c r="F2185">
        <v>0</v>
      </c>
      <c r="G2185">
        <v>0</v>
      </c>
      <c r="H2185">
        <v>0</v>
      </c>
      <c r="J2185" t="s">
        <v>17</v>
      </c>
      <c r="K2185" t="s">
        <v>17</v>
      </c>
      <c r="L2185" t="s">
        <v>75</v>
      </c>
      <c r="M2185" s="39" t="s">
        <v>8916</v>
      </c>
      <c r="N2185" s="38" t="s">
        <v>8899</v>
      </c>
      <c r="O2185" s="38" t="s">
        <v>8899</v>
      </c>
      <c r="P2185" s="38" t="s">
        <v>8899</v>
      </c>
      <c r="Q2185" s="31" t="s">
        <v>9047</v>
      </c>
    </row>
    <row r="2186" spans="1:17" x14ac:dyDescent="0.3">
      <c r="A2186" t="s">
        <v>2329</v>
      </c>
      <c r="B2186" s="3">
        <v>7</v>
      </c>
      <c r="C2186">
        <v>0</v>
      </c>
      <c r="D2186" s="10">
        <v>7</v>
      </c>
      <c r="E2186">
        <v>0</v>
      </c>
      <c r="F2186">
        <v>0</v>
      </c>
      <c r="G2186">
        <v>0</v>
      </c>
      <c r="H2186">
        <v>0</v>
      </c>
      <c r="J2186" t="s">
        <v>16</v>
      </c>
      <c r="K2186" t="s">
        <v>16</v>
      </c>
      <c r="L2186" t="s">
        <v>75</v>
      </c>
      <c r="M2186" s="39" t="s">
        <v>8916</v>
      </c>
      <c r="N2186" s="38" t="s">
        <v>8899</v>
      </c>
      <c r="O2186" s="38" t="s">
        <v>8899</v>
      </c>
      <c r="P2186" s="38" t="s">
        <v>8899</v>
      </c>
    </row>
    <row r="2187" spans="1:17" x14ac:dyDescent="0.3">
      <c r="A2187" t="s">
        <v>2239</v>
      </c>
      <c r="B2187" s="3">
        <v>7</v>
      </c>
      <c r="C2187">
        <v>0</v>
      </c>
      <c r="D2187">
        <v>0</v>
      </c>
      <c r="E2187">
        <v>0</v>
      </c>
      <c r="F2187" s="10">
        <v>7</v>
      </c>
      <c r="G2187">
        <v>0</v>
      </c>
      <c r="H2187">
        <v>0</v>
      </c>
      <c r="J2187" t="s">
        <v>51</v>
      </c>
      <c r="K2187" t="s">
        <v>81</v>
      </c>
      <c r="L2187" t="s">
        <v>75</v>
      </c>
      <c r="M2187" s="39" t="s">
        <v>8916</v>
      </c>
      <c r="N2187" s="38" t="s">
        <v>8899</v>
      </c>
      <c r="O2187" s="38" t="s">
        <v>8899</v>
      </c>
      <c r="P2187" s="38" t="s">
        <v>8899</v>
      </c>
    </row>
    <row r="2188" spans="1:17" x14ac:dyDescent="0.3">
      <c r="A2188" t="s">
        <v>2322</v>
      </c>
      <c r="B2188" s="3">
        <v>7</v>
      </c>
      <c r="C2188">
        <v>0</v>
      </c>
      <c r="D2188" s="10">
        <v>7</v>
      </c>
      <c r="E2188">
        <v>0</v>
      </c>
      <c r="F2188">
        <v>0</v>
      </c>
      <c r="G2188">
        <v>0</v>
      </c>
      <c r="H2188">
        <v>0</v>
      </c>
      <c r="J2188" t="s">
        <v>16</v>
      </c>
      <c r="K2188" t="s">
        <v>16</v>
      </c>
      <c r="L2188" t="s">
        <v>75</v>
      </c>
      <c r="M2188" s="39" t="s">
        <v>8916</v>
      </c>
      <c r="N2188" s="38" t="s">
        <v>8899</v>
      </c>
      <c r="O2188" s="38" t="s">
        <v>8899</v>
      </c>
      <c r="P2188" s="38" t="s">
        <v>8899</v>
      </c>
    </row>
    <row r="2189" spans="1:17" x14ac:dyDescent="0.3">
      <c r="A2189" t="s">
        <v>2240</v>
      </c>
      <c r="B2189" s="3">
        <v>7</v>
      </c>
      <c r="C2189">
        <v>0</v>
      </c>
      <c r="D2189">
        <v>0</v>
      </c>
      <c r="E2189">
        <v>0</v>
      </c>
      <c r="F2189" s="10">
        <v>7</v>
      </c>
      <c r="G2189">
        <v>0</v>
      </c>
      <c r="H2189">
        <v>0</v>
      </c>
      <c r="J2189" t="s">
        <v>51</v>
      </c>
      <c r="K2189" t="s">
        <v>81</v>
      </c>
      <c r="L2189" t="s">
        <v>75</v>
      </c>
      <c r="M2189" s="39" t="s">
        <v>8916</v>
      </c>
      <c r="N2189" s="38" t="s">
        <v>8899</v>
      </c>
      <c r="O2189" s="38" t="s">
        <v>8899</v>
      </c>
      <c r="P2189" s="38" t="s">
        <v>8899</v>
      </c>
    </row>
    <row r="2190" spans="1:17" x14ac:dyDescent="0.3">
      <c r="A2190" t="s">
        <v>2383</v>
      </c>
      <c r="B2190" s="3">
        <v>7</v>
      </c>
      <c r="C2190">
        <v>0</v>
      </c>
      <c r="D2190" s="10">
        <v>7</v>
      </c>
      <c r="E2190">
        <v>0</v>
      </c>
      <c r="F2190">
        <v>0</v>
      </c>
      <c r="G2190">
        <v>0</v>
      </c>
      <c r="H2190">
        <v>0</v>
      </c>
      <c r="J2190" t="s">
        <v>16</v>
      </c>
      <c r="K2190" t="s">
        <v>16</v>
      </c>
      <c r="L2190" t="s">
        <v>75</v>
      </c>
      <c r="M2190" s="39" t="s">
        <v>8916</v>
      </c>
      <c r="N2190" s="38" t="s">
        <v>8899</v>
      </c>
      <c r="O2190" s="38" t="s">
        <v>8899</v>
      </c>
      <c r="P2190" s="38" t="s">
        <v>8899</v>
      </c>
    </row>
    <row r="2191" spans="1:17" x14ac:dyDescent="0.3">
      <c r="A2191" t="s">
        <v>2299</v>
      </c>
      <c r="B2191" s="3">
        <v>7</v>
      </c>
      <c r="C2191">
        <v>0</v>
      </c>
      <c r="D2191">
        <v>0</v>
      </c>
      <c r="E2191" s="10">
        <v>7</v>
      </c>
      <c r="F2191">
        <v>0</v>
      </c>
      <c r="G2191">
        <v>0</v>
      </c>
      <c r="H2191">
        <v>0</v>
      </c>
      <c r="J2191" t="s">
        <v>17</v>
      </c>
      <c r="K2191" t="s">
        <v>17</v>
      </c>
      <c r="L2191" t="s">
        <v>75</v>
      </c>
      <c r="M2191" s="39" t="s">
        <v>8916</v>
      </c>
      <c r="N2191" s="38" t="s">
        <v>8899</v>
      </c>
      <c r="O2191" s="38" t="s">
        <v>8899</v>
      </c>
      <c r="P2191" s="38" t="s">
        <v>8899</v>
      </c>
    </row>
    <row r="2192" spans="1:17" x14ac:dyDescent="0.3">
      <c r="A2192" t="s">
        <v>2314</v>
      </c>
      <c r="B2192" s="3">
        <v>7</v>
      </c>
      <c r="C2192">
        <v>0</v>
      </c>
      <c r="D2192">
        <v>0</v>
      </c>
      <c r="E2192" s="10">
        <v>7</v>
      </c>
      <c r="F2192">
        <v>0</v>
      </c>
      <c r="G2192">
        <v>0</v>
      </c>
      <c r="H2192">
        <v>0</v>
      </c>
      <c r="J2192" t="s">
        <v>17</v>
      </c>
      <c r="K2192" t="s">
        <v>17</v>
      </c>
      <c r="L2192" t="s">
        <v>75</v>
      </c>
      <c r="M2192" s="39" t="s">
        <v>8916</v>
      </c>
      <c r="N2192" s="38" t="s">
        <v>8899</v>
      </c>
      <c r="O2192" s="38" t="s">
        <v>8899</v>
      </c>
      <c r="P2192" s="38" t="s">
        <v>8899</v>
      </c>
    </row>
    <row r="2193" spans="1:17" x14ac:dyDescent="0.3">
      <c r="A2193" t="s">
        <v>2300</v>
      </c>
      <c r="B2193" s="3">
        <v>7</v>
      </c>
      <c r="C2193">
        <v>0</v>
      </c>
      <c r="D2193">
        <v>0</v>
      </c>
      <c r="E2193" s="10">
        <v>7</v>
      </c>
      <c r="F2193">
        <v>0</v>
      </c>
      <c r="G2193">
        <v>0</v>
      </c>
      <c r="H2193">
        <v>0</v>
      </c>
      <c r="J2193" t="s">
        <v>17</v>
      </c>
      <c r="K2193" t="s">
        <v>17</v>
      </c>
      <c r="L2193" t="s">
        <v>75</v>
      </c>
      <c r="M2193" s="39" t="s">
        <v>8916</v>
      </c>
      <c r="N2193" s="38" t="s">
        <v>8899</v>
      </c>
      <c r="O2193" s="38" t="s">
        <v>8899</v>
      </c>
      <c r="P2193" s="38" t="s">
        <v>8899</v>
      </c>
    </row>
    <row r="2194" spans="1:17" x14ac:dyDescent="0.3">
      <c r="A2194" t="s">
        <v>2171</v>
      </c>
      <c r="B2194" s="3">
        <v>7</v>
      </c>
      <c r="C2194" s="10">
        <v>7</v>
      </c>
      <c r="D2194">
        <v>0</v>
      </c>
      <c r="E2194">
        <v>0</v>
      </c>
      <c r="F2194">
        <v>0</v>
      </c>
      <c r="G2194">
        <v>0</v>
      </c>
      <c r="H2194">
        <v>0</v>
      </c>
      <c r="J2194" t="s">
        <v>15</v>
      </c>
      <c r="K2194" t="s">
        <v>99</v>
      </c>
      <c r="L2194" t="s">
        <v>75</v>
      </c>
      <c r="M2194" s="39" t="s">
        <v>8916</v>
      </c>
      <c r="N2194" s="38" t="s">
        <v>8899</v>
      </c>
      <c r="O2194" s="38" t="s">
        <v>8899</v>
      </c>
      <c r="P2194" s="38" t="s">
        <v>8899</v>
      </c>
    </row>
    <row r="2195" spans="1:17" x14ac:dyDescent="0.3">
      <c r="A2195" t="s">
        <v>2263</v>
      </c>
      <c r="B2195" s="3">
        <v>7</v>
      </c>
      <c r="C2195" s="10">
        <v>7</v>
      </c>
      <c r="D2195">
        <v>0</v>
      </c>
      <c r="E2195">
        <v>0</v>
      </c>
      <c r="F2195">
        <v>0</v>
      </c>
      <c r="G2195">
        <v>0</v>
      </c>
      <c r="H2195">
        <v>0</v>
      </c>
      <c r="J2195" t="s">
        <v>15</v>
      </c>
      <c r="K2195" t="s">
        <v>99</v>
      </c>
      <c r="L2195" t="s">
        <v>75</v>
      </c>
      <c r="M2195" s="39" t="s">
        <v>8916</v>
      </c>
      <c r="N2195" s="38" t="s">
        <v>8899</v>
      </c>
      <c r="O2195" s="38" t="s">
        <v>8899</v>
      </c>
      <c r="P2195" s="38" t="s">
        <v>8899</v>
      </c>
    </row>
    <row r="2196" spans="1:17" x14ac:dyDescent="0.3">
      <c r="A2196" t="s">
        <v>2241</v>
      </c>
      <c r="B2196" s="3">
        <v>7</v>
      </c>
      <c r="C2196">
        <v>0</v>
      </c>
      <c r="D2196">
        <v>0</v>
      </c>
      <c r="E2196">
        <v>0</v>
      </c>
      <c r="F2196" s="10">
        <v>7</v>
      </c>
      <c r="G2196">
        <v>0</v>
      </c>
      <c r="H2196">
        <v>0</v>
      </c>
      <c r="J2196" t="s">
        <v>51</v>
      </c>
      <c r="K2196" t="s">
        <v>81</v>
      </c>
      <c r="L2196" t="s">
        <v>75</v>
      </c>
      <c r="M2196" s="39" t="s">
        <v>8916</v>
      </c>
      <c r="N2196" s="38" t="s">
        <v>8899</v>
      </c>
      <c r="O2196" s="38" t="s">
        <v>8899</v>
      </c>
      <c r="P2196" s="38" t="s">
        <v>8899</v>
      </c>
    </row>
    <row r="2197" spans="1:17" x14ac:dyDescent="0.3">
      <c r="A2197" t="s">
        <v>2227</v>
      </c>
      <c r="B2197" s="3">
        <v>7</v>
      </c>
      <c r="C2197" s="10">
        <v>7</v>
      </c>
      <c r="D2197">
        <v>0</v>
      </c>
      <c r="E2197">
        <v>0</v>
      </c>
      <c r="F2197">
        <v>0</v>
      </c>
      <c r="G2197">
        <v>0</v>
      </c>
      <c r="H2197">
        <v>0</v>
      </c>
      <c r="J2197" t="s">
        <v>15</v>
      </c>
      <c r="K2197" t="s">
        <v>99</v>
      </c>
      <c r="L2197" t="s">
        <v>75</v>
      </c>
      <c r="M2197" s="39" t="s">
        <v>8916</v>
      </c>
      <c r="N2197" s="38" t="s">
        <v>8899</v>
      </c>
      <c r="O2197" s="38" t="s">
        <v>8899</v>
      </c>
      <c r="P2197" s="38" t="s">
        <v>8899</v>
      </c>
    </row>
    <row r="2198" spans="1:17" x14ac:dyDescent="0.3">
      <c r="A2198" t="s">
        <v>2157</v>
      </c>
      <c r="B2198" s="3">
        <v>7</v>
      </c>
      <c r="C2198">
        <v>0</v>
      </c>
      <c r="D2198">
        <v>0</v>
      </c>
      <c r="E2198">
        <v>0</v>
      </c>
      <c r="F2198">
        <v>0</v>
      </c>
      <c r="G2198" s="10">
        <v>7</v>
      </c>
      <c r="H2198">
        <v>0</v>
      </c>
      <c r="J2198" t="s">
        <v>18</v>
      </c>
      <c r="K2198" t="s">
        <v>18</v>
      </c>
      <c r="L2198" t="s">
        <v>75</v>
      </c>
      <c r="M2198" s="39" t="s">
        <v>8916</v>
      </c>
      <c r="N2198" s="38" t="s">
        <v>8899</v>
      </c>
      <c r="O2198" s="38" t="s">
        <v>8899</v>
      </c>
      <c r="P2198" s="38" t="s">
        <v>8899</v>
      </c>
    </row>
    <row r="2199" spans="1:17" x14ac:dyDescent="0.3">
      <c r="A2199" t="s">
        <v>2184</v>
      </c>
      <c r="B2199" s="3">
        <v>7</v>
      </c>
      <c r="C2199">
        <v>0</v>
      </c>
      <c r="D2199">
        <v>0</v>
      </c>
      <c r="E2199">
        <v>0</v>
      </c>
      <c r="F2199">
        <v>0</v>
      </c>
      <c r="G2199">
        <v>1</v>
      </c>
      <c r="H2199">
        <v>6</v>
      </c>
      <c r="J2199" t="s">
        <v>18</v>
      </c>
      <c r="K2199" t="s">
        <v>18</v>
      </c>
      <c r="L2199" t="s">
        <v>75</v>
      </c>
      <c r="M2199" s="39" t="s">
        <v>8916</v>
      </c>
      <c r="N2199" s="38" t="s">
        <v>8899</v>
      </c>
      <c r="O2199" s="38" t="s">
        <v>8899</v>
      </c>
      <c r="P2199" s="38" t="s">
        <v>8899</v>
      </c>
    </row>
    <row r="2200" spans="1:17" x14ac:dyDescent="0.3">
      <c r="A2200" t="s">
        <v>2388</v>
      </c>
      <c r="B2200" s="3">
        <v>7</v>
      </c>
      <c r="C2200">
        <v>0</v>
      </c>
      <c r="D2200" s="10">
        <v>7</v>
      </c>
      <c r="E2200">
        <v>0</v>
      </c>
      <c r="F2200">
        <v>0</v>
      </c>
      <c r="G2200">
        <v>0</v>
      </c>
      <c r="H2200">
        <v>0</v>
      </c>
      <c r="J2200" t="s">
        <v>16</v>
      </c>
      <c r="K2200" t="s">
        <v>16</v>
      </c>
      <c r="L2200" t="s">
        <v>75</v>
      </c>
      <c r="M2200" s="39" t="s">
        <v>8916</v>
      </c>
      <c r="N2200" s="38" t="s">
        <v>8899</v>
      </c>
      <c r="O2200" s="38" t="s">
        <v>8899</v>
      </c>
      <c r="P2200" s="38" t="s">
        <v>8899</v>
      </c>
    </row>
    <row r="2201" spans="1:17" x14ac:dyDescent="0.3">
      <c r="A2201" t="s">
        <v>2186</v>
      </c>
      <c r="B2201" s="3">
        <v>7</v>
      </c>
      <c r="C2201" s="10">
        <v>7</v>
      </c>
      <c r="D2201">
        <v>0</v>
      </c>
      <c r="E2201">
        <v>0</v>
      </c>
      <c r="F2201">
        <v>0</v>
      </c>
      <c r="G2201">
        <v>0</v>
      </c>
      <c r="H2201">
        <v>0</v>
      </c>
      <c r="J2201" t="s">
        <v>15</v>
      </c>
      <c r="K2201" t="s">
        <v>99</v>
      </c>
      <c r="L2201" t="s">
        <v>75</v>
      </c>
      <c r="M2201" s="39" t="s">
        <v>8916</v>
      </c>
      <c r="N2201" s="38" t="s">
        <v>8899</v>
      </c>
      <c r="O2201" s="38" t="s">
        <v>8899</v>
      </c>
      <c r="P2201" s="38" t="s">
        <v>8899</v>
      </c>
    </row>
    <row r="2202" spans="1:17" x14ac:dyDescent="0.3">
      <c r="A2202" t="s">
        <v>2302</v>
      </c>
      <c r="B2202" s="3">
        <v>7</v>
      </c>
      <c r="C2202">
        <v>0</v>
      </c>
      <c r="D2202">
        <v>0</v>
      </c>
      <c r="E2202" s="10">
        <v>7</v>
      </c>
      <c r="F2202">
        <v>0</v>
      </c>
      <c r="G2202">
        <v>0</v>
      </c>
      <c r="H2202">
        <v>0</v>
      </c>
      <c r="J2202" t="s">
        <v>17</v>
      </c>
      <c r="K2202" t="s">
        <v>17</v>
      </c>
      <c r="L2202" t="s">
        <v>75</v>
      </c>
      <c r="M2202" s="39" t="s">
        <v>8916</v>
      </c>
      <c r="N2202" s="38" t="s">
        <v>8899</v>
      </c>
      <c r="O2202" s="38" t="s">
        <v>8899</v>
      </c>
      <c r="P2202" s="38" t="s">
        <v>8899</v>
      </c>
    </row>
    <row r="2203" spans="1:17" x14ac:dyDescent="0.3">
      <c r="A2203" t="s">
        <v>2188</v>
      </c>
      <c r="B2203" s="3">
        <v>7</v>
      </c>
      <c r="C2203" s="10">
        <v>7</v>
      </c>
      <c r="D2203">
        <v>0</v>
      </c>
      <c r="E2203">
        <v>0</v>
      </c>
      <c r="F2203">
        <v>0</v>
      </c>
      <c r="G2203">
        <v>0</v>
      </c>
      <c r="H2203">
        <v>0</v>
      </c>
      <c r="J2203" t="s">
        <v>15</v>
      </c>
      <c r="K2203" t="s">
        <v>99</v>
      </c>
      <c r="L2203" t="s">
        <v>75</v>
      </c>
      <c r="M2203" s="39" t="s">
        <v>8916</v>
      </c>
      <c r="N2203" s="38" t="s">
        <v>8899</v>
      </c>
      <c r="O2203" s="38" t="s">
        <v>8899</v>
      </c>
      <c r="P2203" s="38" t="s">
        <v>8899</v>
      </c>
      <c r="Q2203" s="31" t="s">
        <v>9047</v>
      </c>
    </row>
    <row r="2204" spans="1:17" x14ac:dyDescent="0.3">
      <c r="A2204" t="s">
        <v>2130</v>
      </c>
      <c r="B2204" s="3">
        <v>7</v>
      </c>
      <c r="C2204">
        <v>0</v>
      </c>
      <c r="D2204">
        <v>0</v>
      </c>
      <c r="E2204">
        <v>0</v>
      </c>
      <c r="F2204">
        <v>0</v>
      </c>
      <c r="G2204" s="10">
        <v>7</v>
      </c>
      <c r="H2204">
        <v>0</v>
      </c>
      <c r="J2204" t="s">
        <v>18</v>
      </c>
      <c r="K2204" t="s">
        <v>18</v>
      </c>
      <c r="L2204" t="s">
        <v>75</v>
      </c>
      <c r="M2204" s="39" t="s">
        <v>8916</v>
      </c>
      <c r="N2204" s="38" t="s">
        <v>8899</v>
      </c>
      <c r="O2204" s="38" t="s">
        <v>8899</v>
      </c>
      <c r="P2204" s="38" t="s">
        <v>8899</v>
      </c>
    </row>
    <row r="2205" spans="1:17" x14ac:dyDescent="0.3">
      <c r="A2205" t="s">
        <v>2413</v>
      </c>
      <c r="B2205" s="3">
        <v>7</v>
      </c>
      <c r="C2205">
        <v>0</v>
      </c>
      <c r="D2205" s="10">
        <v>7</v>
      </c>
      <c r="E2205">
        <v>0</v>
      </c>
      <c r="F2205">
        <v>0</v>
      </c>
      <c r="G2205">
        <v>0</v>
      </c>
      <c r="H2205">
        <v>0</v>
      </c>
      <c r="J2205" t="s">
        <v>16</v>
      </c>
      <c r="K2205" t="s">
        <v>16</v>
      </c>
      <c r="L2205" t="s">
        <v>75</v>
      </c>
      <c r="M2205" s="39" t="s">
        <v>8916</v>
      </c>
      <c r="N2205" s="38" t="s">
        <v>8899</v>
      </c>
      <c r="O2205" s="38" t="s">
        <v>8899</v>
      </c>
      <c r="P2205" s="38" t="s">
        <v>8899</v>
      </c>
    </row>
    <row r="2206" spans="1:17" x14ac:dyDescent="0.3">
      <c r="A2206" t="s">
        <v>2410</v>
      </c>
      <c r="B2206" s="3">
        <v>7</v>
      </c>
      <c r="C2206">
        <v>0</v>
      </c>
      <c r="D2206" s="10">
        <v>7</v>
      </c>
      <c r="E2206">
        <v>0</v>
      </c>
      <c r="F2206">
        <v>0</v>
      </c>
      <c r="G2206">
        <v>0</v>
      </c>
      <c r="H2206">
        <v>0</v>
      </c>
      <c r="J2206" t="s">
        <v>16</v>
      </c>
      <c r="K2206" t="s">
        <v>16</v>
      </c>
      <c r="L2206" t="s">
        <v>75</v>
      </c>
      <c r="M2206" s="39" t="s">
        <v>8916</v>
      </c>
      <c r="N2206" s="38" t="s">
        <v>8899</v>
      </c>
      <c r="O2206" s="38" t="s">
        <v>8899</v>
      </c>
      <c r="P2206" s="38" t="s">
        <v>8899</v>
      </c>
    </row>
    <row r="2207" spans="1:17" x14ac:dyDescent="0.3">
      <c r="A2207" t="s">
        <v>2404</v>
      </c>
      <c r="B2207" s="3">
        <v>7</v>
      </c>
      <c r="C2207">
        <v>0</v>
      </c>
      <c r="D2207" s="10">
        <v>7</v>
      </c>
      <c r="E2207">
        <v>0</v>
      </c>
      <c r="F2207">
        <v>0</v>
      </c>
      <c r="G2207">
        <v>0</v>
      </c>
      <c r="H2207">
        <v>0</v>
      </c>
      <c r="J2207" t="s">
        <v>16</v>
      </c>
      <c r="K2207" t="s">
        <v>16</v>
      </c>
      <c r="L2207" t="s">
        <v>75</v>
      </c>
      <c r="M2207" s="39" t="s">
        <v>8916</v>
      </c>
      <c r="N2207" s="38" t="s">
        <v>8899</v>
      </c>
      <c r="O2207" s="38" t="s">
        <v>8899</v>
      </c>
      <c r="P2207" s="38" t="s">
        <v>8899</v>
      </c>
    </row>
    <row r="2208" spans="1:17" x14ac:dyDescent="0.3">
      <c r="A2208" t="s">
        <v>2211</v>
      </c>
      <c r="B2208" s="3">
        <v>7</v>
      </c>
      <c r="C2208">
        <v>0</v>
      </c>
      <c r="D2208">
        <v>0</v>
      </c>
      <c r="E2208">
        <v>0</v>
      </c>
      <c r="F2208" s="10">
        <v>7</v>
      </c>
      <c r="G2208">
        <v>0</v>
      </c>
      <c r="H2208">
        <v>0</v>
      </c>
      <c r="J2208" t="s">
        <v>51</v>
      </c>
      <c r="K2208" t="s">
        <v>81</v>
      </c>
      <c r="L2208" t="s">
        <v>75</v>
      </c>
      <c r="M2208" s="39" t="s">
        <v>8916</v>
      </c>
      <c r="N2208" s="38" t="s">
        <v>8899</v>
      </c>
      <c r="O2208" s="38" t="s">
        <v>8899</v>
      </c>
      <c r="P2208" s="38" t="s">
        <v>8899</v>
      </c>
    </row>
    <row r="2209" spans="1:17" x14ac:dyDescent="0.3">
      <c r="A2209" t="s">
        <v>2376</v>
      </c>
      <c r="B2209" s="3">
        <v>7</v>
      </c>
      <c r="C2209">
        <v>0</v>
      </c>
      <c r="D2209" s="10">
        <v>7</v>
      </c>
      <c r="E2209">
        <v>0</v>
      </c>
      <c r="F2209">
        <v>0</v>
      </c>
      <c r="G2209">
        <v>0</v>
      </c>
      <c r="H2209">
        <v>0</v>
      </c>
      <c r="J2209" t="s">
        <v>16</v>
      </c>
      <c r="K2209" t="s">
        <v>16</v>
      </c>
      <c r="L2209" t="s">
        <v>75</v>
      </c>
      <c r="M2209" s="39" t="s">
        <v>8916</v>
      </c>
      <c r="N2209" s="38" t="s">
        <v>8899</v>
      </c>
      <c r="O2209" s="38" t="s">
        <v>8899</v>
      </c>
      <c r="P2209" s="38" t="s">
        <v>8899</v>
      </c>
    </row>
    <row r="2210" spans="1:17" x14ac:dyDescent="0.3">
      <c r="A2210" t="s">
        <v>2285</v>
      </c>
      <c r="B2210" s="3">
        <v>7</v>
      </c>
      <c r="C2210">
        <v>0</v>
      </c>
      <c r="D2210">
        <v>0</v>
      </c>
      <c r="E2210" s="10">
        <v>7</v>
      </c>
      <c r="F2210">
        <v>0</v>
      </c>
      <c r="G2210">
        <v>0</v>
      </c>
      <c r="H2210">
        <v>0</v>
      </c>
      <c r="J2210" t="s">
        <v>17</v>
      </c>
      <c r="K2210" t="s">
        <v>17</v>
      </c>
      <c r="L2210" t="s">
        <v>75</v>
      </c>
      <c r="M2210" s="39" t="s">
        <v>8916</v>
      </c>
      <c r="N2210" s="38" t="s">
        <v>8899</v>
      </c>
      <c r="O2210" s="38" t="s">
        <v>8899</v>
      </c>
      <c r="P2210" s="38" t="s">
        <v>8899</v>
      </c>
    </row>
    <row r="2211" spans="1:17" x14ac:dyDescent="0.3">
      <c r="A2211" t="s">
        <v>2400</v>
      </c>
      <c r="B2211" s="3">
        <v>7</v>
      </c>
      <c r="C2211">
        <v>0</v>
      </c>
      <c r="D2211" s="10">
        <v>7</v>
      </c>
      <c r="E2211">
        <v>0</v>
      </c>
      <c r="F2211">
        <v>0</v>
      </c>
      <c r="G2211">
        <v>0</v>
      </c>
      <c r="H2211">
        <v>0</v>
      </c>
      <c r="J2211" t="s">
        <v>16</v>
      </c>
      <c r="K2211" t="s">
        <v>16</v>
      </c>
      <c r="L2211" t="s">
        <v>75</v>
      </c>
      <c r="M2211" s="39" t="s">
        <v>8916</v>
      </c>
      <c r="N2211" s="38" t="s">
        <v>8899</v>
      </c>
      <c r="O2211" s="38" t="s">
        <v>8899</v>
      </c>
      <c r="P2211" s="38" t="s">
        <v>8899</v>
      </c>
    </row>
    <row r="2212" spans="1:17" x14ac:dyDescent="0.3">
      <c r="A2212" t="s">
        <v>2169</v>
      </c>
      <c r="B2212" s="3">
        <v>7</v>
      </c>
      <c r="C2212">
        <v>0</v>
      </c>
      <c r="D2212">
        <v>0</v>
      </c>
      <c r="E2212">
        <v>0</v>
      </c>
      <c r="F2212">
        <v>0</v>
      </c>
      <c r="G2212" s="10">
        <v>7</v>
      </c>
      <c r="H2212">
        <v>0</v>
      </c>
      <c r="J2212" t="s">
        <v>18</v>
      </c>
      <c r="K2212" t="s">
        <v>18</v>
      </c>
      <c r="L2212" t="s">
        <v>75</v>
      </c>
      <c r="M2212" s="39" t="s">
        <v>8916</v>
      </c>
      <c r="N2212" s="38" t="s">
        <v>8899</v>
      </c>
      <c r="O2212" s="38" t="s">
        <v>8899</v>
      </c>
      <c r="P2212" s="38" t="s">
        <v>8899</v>
      </c>
    </row>
    <row r="2213" spans="1:17" x14ac:dyDescent="0.3">
      <c r="A2213" t="s">
        <v>2185</v>
      </c>
      <c r="B2213" s="3">
        <v>7</v>
      </c>
      <c r="C2213">
        <v>0</v>
      </c>
      <c r="D2213">
        <v>0</v>
      </c>
      <c r="E2213">
        <v>0</v>
      </c>
      <c r="F2213" s="10">
        <v>7</v>
      </c>
      <c r="G2213">
        <v>0</v>
      </c>
      <c r="H2213">
        <v>0</v>
      </c>
      <c r="J2213" t="s">
        <v>51</v>
      </c>
      <c r="K2213" t="s">
        <v>81</v>
      </c>
      <c r="L2213" t="s">
        <v>75</v>
      </c>
      <c r="M2213" s="39" t="s">
        <v>8916</v>
      </c>
      <c r="N2213" s="38" t="s">
        <v>8899</v>
      </c>
      <c r="O2213" s="38" t="s">
        <v>8899</v>
      </c>
      <c r="P2213" s="38" t="s">
        <v>8899</v>
      </c>
    </row>
    <row r="2214" spans="1:17" x14ac:dyDescent="0.3">
      <c r="A2214" t="s">
        <v>2303</v>
      </c>
      <c r="B2214" s="3">
        <v>7</v>
      </c>
      <c r="C2214">
        <v>0</v>
      </c>
      <c r="D2214">
        <v>0</v>
      </c>
      <c r="E2214" s="10">
        <v>7</v>
      </c>
      <c r="F2214">
        <v>0</v>
      </c>
      <c r="G2214">
        <v>0</v>
      </c>
      <c r="H2214">
        <v>0</v>
      </c>
      <c r="J2214" t="s">
        <v>17</v>
      </c>
      <c r="K2214" t="s">
        <v>17</v>
      </c>
      <c r="L2214" t="s">
        <v>75</v>
      </c>
      <c r="M2214" s="39" t="s">
        <v>8916</v>
      </c>
      <c r="N2214" s="38" t="s">
        <v>8899</v>
      </c>
      <c r="O2214" s="38" t="s">
        <v>8899</v>
      </c>
      <c r="P2214" s="38" t="s">
        <v>8899</v>
      </c>
    </row>
    <row r="2215" spans="1:17" x14ac:dyDescent="0.3">
      <c r="A2215" t="s">
        <v>2307</v>
      </c>
      <c r="B2215" s="3">
        <v>7</v>
      </c>
      <c r="C2215">
        <v>0</v>
      </c>
      <c r="D2215">
        <v>0</v>
      </c>
      <c r="E2215" s="10">
        <v>7</v>
      </c>
      <c r="F2215">
        <v>0</v>
      </c>
      <c r="G2215">
        <v>0</v>
      </c>
      <c r="H2215">
        <v>0</v>
      </c>
      <c r="J2215" t="s">
        <v>17</v>
      </c>
      <c r="K2215" t="s">
        <v>17</v>
      </c>
      <c r="L2215" t="s">
        <v>75</v>
      </c>
      <c r="M2215" s="39" t="s">
        <v>8916</v>
      </c>
      <c r="N2215" s="38" t="s">
        <v>8899</v>
      </c>
      <c r="O2215" s="38" t="s">
        <v>8899</v>
      </c>
      <c r="P2215" s="38" t="s">
        <v>8899</v>
      </c>
    </row>
    <row r="2216" spans="1:17" x14ac:dyDescent="0.3">
      <c r="A2216" t="s">
        <v>2225</v>
      </c>
      <c r="B2216" s="3">
        <v>7</v>
      </c>
      <c r="C2216" s="10">
        <v>7</v>
      </c>
      <c r="D2216">
        <v>0</v>
      </c>
      <c r="E2216">
        <v>0</v>
      </c>
      <c r="F2216">
        <v>0</v>
      </c>
      <c r="G2216">
        <v>0</v>
      </c>
      <c r="H2216">
        <v>0</v>
      </c>
      <c r="J2216" t="s">
        <v>15</v>
      </c>
      <c r="K2216" t="s">
        <v>99</v>
      </c>
      <c r="L2216" t="s">
        <v>75</v>
      </c>
      <c r="M2216" s="39" t="s">
        <v>8916</v>
      </c>
      <c r="N2216" s="38" t="s">
        <v>8899</v>
      </c>
      <c r="O2216" s="38" t="s">
        <v>8899</v>
      </c>
      <c r="P2216" s="38" t="s">
        <v>8899</v>
      </c>
    </row>
    <row r="2217" spans="1:17" x14ac:dyDescent="0.3">
      <c r="A2217" t="s">
        <v>2276</v>
      </c>
      <c r="B2217" s="3">
        <v>7</v>
      </c>
      <c r="C2217">
        <v>0</v>
      </c>
      <c r="D2217">
        <v>0</v>
      </c>
      <c r="E2217" s="10">
        <v>7</v>
      </c>
      <c r="F2217">
        <v>0</v>
      </c>
      <c r="G2217">
        <v>0</v>
      </c>
      <c r="H2217">
        <v>0</v>
      </c>
      <c r="J2217" t="s">
        <v>17</v>
      </c>
      <c r="K2217" t="s">
        <v>17</v>
      </c>
      <c r="L2217" t="s">
        <v>75</v>
      </c>
      <c r="M2217" s="39" t="s">
        <v>8916</v>
      </c>
      <c r="N2217" s="38" t="s">
        <v>8899</v>
      </c>
      <c r="O2217" s="38" t="s">
        <v>8899</v>
      </c>
      <c r="P2217" s="38" t="s">
        <v>8899</v>
      </c>
    </row>
    <row r="2218" spans="1:17" x14ac:dyDescent="0.3">
      <c r="A2218" t="s">
        <v>2193</v>
      </c>
      <c r="B2218" s="3">
        <v>7</v>
      </c>
      <c r="C2218" s="10">
        <v>7</v>
      </c>
      <c r="D2218">
        <v>0</v>
      </c>
      <c r="E2218">
        <v>0</v>
      </c>
      <c r="F2218">
        <v>0</v>
      </c>
      <c r="G2218">
        <v>0</v>
      </c>
      <c r="H2218">
        <v>0</v>
      </c>
      <c r="J2218" t="s">
        <v>15</v>
      </c>
      <c r="K2218" t="s">
        <v>99</v>
      </c>
      <c r="L2218" t="s">
        <v>75</v>
      </c>
      <c r="M2218" s="39" t="s">
        <v>8916</v>
      </c>
      <c r="N2218" s="38" t="s">
        <v>8899</v>
      </c>
      <c r="O2218" s="38" t="s">
        <v>8899</v>
      </c>
      <c r="P2218" s="38" t="s">
        <v>8899</v>
      </c>
      <c r="Q2218" s="31" t="s">
        <v>9047</v>
      </c>
    </row>
    <row r="2219" spans="1:17" x14ac:dyDescent="0.3">
      <c r="A2219" t="s">
        <v>2251</v>
      </c>
      <c r="B2219" s="3">
        <v>7</v>
      </c>
      <c r="C2219" s="10">
        <v>7</v>
      </c>
      <c r="D2219">
        <v>0</v>
      </c>
      <c r="E2219">
        <v>0</v>
      </c>
      <c r="F2219">
        <v>0</v>
      </c>
      <c r="G2219">
        <v>0</v>
      </c>
      <c r="H2219">
        <v>0</v>
      </c>
      <c r="J2219" t="s">
        <v>15</v>
      </c>
      <c r="K2219" t="s">
        <v>99</v>
      </c>
      <c r="L2219" t="s">
        <v>75</v>
      </c>
      <c r="M2219" s="39" t="s">
        <v>8916</v>
      </c>
      <c r="N2219" s="38" t="s">
        <v>8899</v>
      </c>
      <c r="O2219" s="38" t="s">
        <v>8899</v>
      </c>
      <c r="P2219" s="38" t="s">
        <v>8899</v>
      </c>
    </row>
    <row r="2220" spans="1:17" x14ac:dyDescent="0.3">
      <c r="A2220" t="s">
        <v>2392</v>
      </c>
      <c r="B2220" s="3">
        <v>7</v>
      </c>
      <c r="C2220">
        <v>0</v>
      </c>
      <c r="D2220" s="10">
        <v>7</v>
      </c>
      <c r="E2220">
        <v>0</v>
      </c>
      <c r="F2220">
        <v>0</v>
      </c>
      <c r="G2220">
        <v>0</v>
      </c>
      <c r="H2220">
        <v>0</v>
      </c>
      <c r="J2220" t="s">
        <v>16</v>
      </c>
      <c r="K2220" t="s">
        <v>16</v>
      </c>
      <c r="L2220" t="s">
        <v>75</v>
      </c>
      <c r="M2220" s="39" t="s">
        <v>8916</v>
      </c>
      <c r="N2220" s="38" t="s">
        <v>8899</v>
      </c>
      <c r="O2220" s="38" t="s">
        <v>8899</v>
      </c>
      <c r="P2220" s="38" t="s">
        <v>8899</v>
      </c>
    </row>
    <row r="2221" spans="1:17" x14ac:dyDescent="0.3">
      <c r="A2221" t="s">
        <v>2391</v>
      </c>
      <c r="B2221" s="3">
        <v>7</v>
      </c>
      <c r="C2221">
        <v>0</v>
      </c>
      <c r="D2221" s="10">
        <v>7</v>
      </c>
      <c r="E2221">
        <v>0</v>
      </c>
      <c r="F2221">
        <v>0</v>
      </c>
      <c r="G2221">
        <v>0</v>
      </c>
      <c r="H2221">
        <v>0</v>
      </c>
      <c r="J2221" t="s">
        <v>16</v>
      </c>
      <c r="K2221" t="s">
        <v>16</v>
      </c>
      <c r="L2221" t="s">
        <v>75</v>
      </c>
      <c r="M2221" s="39" t="s">
        <v>8916</v>
      </c>
      <c r="N2221" s="38" t="s">
        <v>8899</v>
      </c>
      <c r="O2221" s="38" t="s">
        <v>8899</v>
      </c>
      <c r="P2221" s="38" t="s">
        <v>8899</v>
      </c>
    </row>
    <row r="2222" spans="1:17" x14ac:dyDescent="0.3">
      <c r="A2222" t="s">
        <v>2138</v>
      </c>
      <c r="B2222" s="3">
        <v>7</v>
      </c>
      <c r="C2222">
        <v>0</v>
      </c>
      <c r="D2222">
        <v>0</v>
      </c>
      <c r="E2222">
        <v>0</v>
      </c>
      <c r="F2222">
        <v>0</v>
      </c>
      <c r="G2222" s="10">
        <v>7</v>
      </c>
      <c r="H2222">
        <v>0</v>
      </c>
      <c r="J2222" t="s">
        <v>18</v>
      </c>
      <c r="K2222" t="s">
        <v>18</v>
      </c>
      <c r="L2222" t="s">
        <v>75</v>
      </c>
      <c r="M2222" s="39" t="s">
        <v>8916</v>
      </c>
      <c r="N2222" s="38" t="s">
        <v>8899</v>
      </c>
      <c r="O2222" s="38" t="s">
        <v>8899</v>
      </c>
      <c r="P2222" s="38" t="s">
        <v>8899</v>
      </c>
    </row>
    <row r="2223" spans="1:17" x14ac:dyDescent="0.3">
      <c r="A2223" t="s">
        <v>2365</v>
      </c>
      <c r="B2223" s="3">
        <v>7</v>
      </c>
      <c r="C2223">
        <v>0</v>
      </c>
      <c r="D2223" s="10">
        <v>7</v>
      </c>
      <c r="E2223">
        <v>0</v>
      </c>
      <c r="F2223">
        <v>0</v>
      </c>
      <c r="G2223">
        <v>0</v>
      </c>
      <c r="H2223">
        <v>0</v>
      </c>
      <c r="J2223" t="s">
        <v>16</v>
      </c>
      <c r="K2223" t="s">
        <v>16</v>
      </c>
      <c r="L2223" t="s">
        <v>75</v>
      </c>
      <c r="M2223" s="39" t="s">
        <v>8916</v>
      </c>
      <c r="N2223" s="38" t="s">
        <v>8899</v>
      </c>
      <c r="O2223" s="38" t="s">
        <v>8899</v>
      </c>
      <c r="P2223" s="38" t="s">
        <v>8899</v>
      </c>
    </row>
    <row r="2224" spans="1:17" x14ac:dyDescent="0.3">
      <c r="A2224" t="s">
        <v>2259</v>
      </c>
      <c r="B2224" s="3">
        <v>7</v>
      </c>
      <c r="C2224" s="10">
        <v>7</v>
      </c>
      <c r="D2224">
        <v>0</v>
      </c>
      <c r="E2224">
        <v>0</v>
      </c>
      <c r="F2224">
        <v>0</v>
      </c>
      <c r="G2224">
        <v>0</v>
      </c>
      <c r="H2224">
        <v>0</v>
      </c>
      <c r="J2224" t="s">
        <v>15</v>
      </c>
      <c r="K2224" t="s">
        <v>99</v>
      </c>
      <c r="L2224" t="s">
        <v>75</v>
      </c>
      <c r="M2224" s="39" t="s">
        <v>8916</v>
      </c>
      <c r="N2224" s="38" t="s">
        <v>8899</v>
      </c>
      <c r="O2224" s="38" t="s">
        <v>8899</v>
      </c>
      <c r="P2224" s="38" t="s">
        <v>8899</v>
      </c>
    </row>
    <row r="2225" spans="1:16" x14ac:dyDescent="0.3">
      <c r="A2225" t="s">
        <v>2177</v>
      </c>
      <c r="B2225" s="3">
        <v>7</v>
      </c>
      <c r="C2225" s="10">
        <v>7</v>
      </c>
      <c r="D2225">
        <v>0</v>
      </c>
      <c r="E2225">
        <v>0</v>
      </c>
      <c r="F2225">
        <v>0</v>
      </c>
      <c r="G2225">
        <v>0</v>
      </c>
      <c r="H2225">
        <v>0</v>
      </c>
      <c r="J2225" t="s">
        <v>15</v>
      </c>
      <c r="K2225" t="s">
        <v>99</v>
      </c>
      <c r="L2225" t="s">
        <v>75</v>
      </c>
      <c r="M2225" s="39" t="s">
        <v>8916</v>
      </c>
      <c r="N2225" s="38" t="s">
        <v>8899</v>
      </c>
      <c r="O2225" s="38" t="s">
        <v>8899</v>
      </c>
      <c r="P2225" s="38" t="s">
        <v>8899</v>
      </c>
    </row>
    <row r="2226" spans="1:16" x14ac:dyDescent="0.3">
      <c r="A2226" t="s">
        <v>2204</v>
      </c>
      <c r="B2226" s="3">
        <v>7</v>
      </c>
      <c r="C2226">
        <v>0</v>
      </c>
      <c r="D2226">
        <v>0</v>
      </c>
      <c r="E2226">
        <v>0</v>
      </c>
      <c r="F2226" s="10">
        <v>7</v>
      </c>
      <c r="G2226">
        <v>0</v>
      </c>
      <c r="H2226">
        <v>0</v>
      </c>
      <c r="J2226" t="s">
        <v>51</v>
      </c>
      <c r="K2226" t="s">
        <v>81</v>
      </c>
      <c r="L2226" t="s">
        <v>75</v>
      </c>
      <c r="M2226" s="39" t="s">
        <v>8916</v>
      </c>
      <c r="N2226" s="38" t="s">
        <v>8899</v>
      </c>
      <c r="O2226" s="38" t="s">
        <v>8899</v>
      </c>
      <c r="P2226" s="38" t="s">
        <v>8899</v>
      </c>
    </row>
    <row r="2227" spans="1:16" x14ac:dyDescent="0.3">
      <c r="A2227" t="s">
        <v>2417</v>
      </c>
      <c r="B2227" s="3">
        <v>7</v>
      </c>
      <c r="C2227">
        <v>0</v>
      </c>
      <c r="D2227" s="10">
        <v>7</v>
      </c>
      <c r="E2227">
        <v>0</v>
      </c>
      <c r="F2227">
        <v>0</v>
      </c>
      <c r="G2227">
        <v>0</v>
      </c>
      <c r="H2227">
        <v>0</v>
      </c>
      <c r="J2227" t="s">
        <v>16</v>
      </c>
      <c r="K2227" t="s">
        <v>16</v>
      </c>
      <c r="L2227" t="s">
        <v>75</v>
      </c>
      <c r="M2227" s="39" t="s">
        <v>8916</v>
      </c>
      <c r="N2227" s="38" t="s">
        <v>8899</v>
      </c>
      <c r="O2227" s="38" t="s">
        <v>8899</v>
      </c>
      <c r="P2227" s="38" t="s">
        <v>8899</v>
      </c>
    </row>
    <row r="2228" spans="1:16" x14ac:dyDescent="0.3">
      <c r="A2228" t="s">
        <v>2381</v>
      </c>
      <c r="B2228" s="3">
        <v>7</v>
      </c>
      <c r="C2228">
        <v>0</v>
      </c>
      <c r="D2228" s="10">
        <v>7</v>
      </c>
      <c r="E2228">
        <v>0</v>
      </c>
      <c r="F2228">
        <v>0</v>
      </c>
      <c r="G2228">
        <v>0</v>
      </c>
      <c r="H2228">
        <v>0</v>
      </c>
      <c r="J2228" t="s">
        <v>16</v>
      </c>
      <c r="K2228" t="s">
        <v>16</v>
      </c>
      <c r="L2228" t="s">
        <v>75</v>
      </c>
      <c r="M2228" s="39" t="s">
        <v>8916</v>
      </c>
      <c r="N2228" s="38" t="s">
        <v>8899</v>
      </c>
      <c r="O2228" s="38" t="s">
        <v>8899</v>
      </c>
      <c r="P2228" s="38" t="s">
        <v>8899</v>
      </c>
    </row>
    <row r="2229" spans="1:16" x14ac:dyDescent="0.3">
      <c r="A2229" t="s">
        <v>2277</v>
      </c>
      <c r="B2229" s="3">
        <v>7</v>
      </c>
      <c r="C2229">
        <v>0</v>
      </c>
      <c r="D2229">
        <v>0</v>
      </c>
      <c r="E2229" s="10">
        <v>7</v>
      </c>
      <c r="F2229">
        <v>0</v>
      </c>
      <c r="G2229">
        <v>0</v>
      </c>
      <c r="H2229">
        <v>0</v>
      </c>
      <c r="J2229" t="s">
        <v>17</v>
      </c>
      <c r="K2229" t="s">
        <v>17</v>
      </c>
      <c r="L2229" t="s">
        <v>75</v>
      </c>
      <c r="M2229" s="39" t="s">
        <v>8916</v>
      </c>
      <c r="N2229" s="38" t="s">
        <v>8899</v>
      </c>
      <c r="O2229" s="38" t="s">
        <v>8899</v>
      </c>
      <c r="P2229" s="38" t="s">
        <v>8899</v>
      </c>
    </row>
    <row r="2230" spans="1:16" x14ac:dyDescent="0.3">
      <c r="A2230" t="s">
        <v>2271</v>
      </c>
      <c r="B2230" s="3">
        <v>7</v>
      </c>
      <c r="C2230" s="10">
        <v>7</v>
      </c>
      <c r="D2230">
        <v>0</v>
      </c>
      <c r="E2230">
        <v>0</v>
      </c>
      <c r="F2230">
        <v>0</v>
      </c>
      <c r="G2230">
        <v>0</v>
      </c>
      <c r="H2230">
        <v>0</v>
      </c>
      <c r="J2230" t="s">
        <v>15</v>
      </c>
      <c r="K2230" t="s">
        <v>99</v>
      </c>
      <c r="L2230" t="s">
        <v>75</v>
      </c>
      <c r="M2230" s="39" t="s">
        <v>8916</v>
      </c>
      <c r="N2230" s="38" t="s">
        <v>8899</v>
      </c>
      <c r="O2230" s="38" t="s">
        <v>8899</v>
      </c>
      <c r="P2230" s="38" t="s">
        <v>8899</v>
      </c>
    </row>
    <row r="2231" spans="1:16" x14ac:dyDescent="0.3">
      <c r="A2231" t="s">
        <v>2202</v>
      </c>
      <c r="B2231" s="3">
        <v>7</v>
      </c>
      <c r="C2231">
        <v>0</v>
      </c>
      <c r="D2231">
        <v>0</v>
      </c>
      <c r="E2231">
        <v>0</v>
      </c>
      <c r="F2231">
        <v>0</v>
      </c>
      <c r="G2231">
        <v>0</v>
      </c>
      <c r="H2231" s="10">
        <v>7</v>
      </c>
      <c r="J2231" t="s">
        <v>18</v>
      </c>
      <c r="K2231" t="s">
        <v>18</v>
      </c>
      <c r="L2231" t="s">
        <v>75</v>
      </c>
      <c r="M2231" s="39" t="s">
        <v>8916</v>
      </c>
      <c r="N2231" s="38" t="s">
        <v>8899</v>
      </c>
      <c r="O2231" s="38" t="s">
        <v>8899</v>
      </c>
      <c r="P2231" s="38" t="s">
        <v>8899</v>
      </c>
    </row>
    <row r="2232" spans="1:16" x14ac:dyDescent="0.3">
      <c r="A2232" t="s">
        <v>2394</v>
      </c>
      <c r="B2232" s="3">
        <v>7</v>
      </c>
      <c r="C2232">
        <v>0</v>
      </c>
      <c r="D2232" s="10">
        <v>7</v>
      </c>
      <c r="E2232">
        <v>0</v>
      </c>
      <c r="F2232">
        <v>0</v>
      </c>
      <c r="G2232">
        <v>0</v>
      </c>
      <c r="H2232">
        <v>0</v>
      </c>
      <c r="J2232" t="s">
        <v>16</v>
      </c>
      <c r="K2232" t="s">
        <v>16</v>
      </c>
      <c r="L2232" t="s">
        <v>75</v>
      </c>
      <c r="M2232" s="39" t="s">
        <v>8916</v>
      </c>
      <c r="N2232" s="38" t="s">
        <v>8899</v>
      </c>
      <c r="O2232" s="38" t="s">
        <v>8899</v>
      </c>
      <c r="P2232" s="38" t="s">
        <v>8899</v>
      </c>
    </row>
    <row r="2233" spans="1:16" x14ac:dyDescent="0.3">
      <c r="A2233" t="s">
        <v>2180</v>
      </c>
      <c r="B2233" s="3">
        <v>7</v>
      </c>
      <c r="C2233" s="10">
        <v>7</v>
      </c>
      <c r="D2233">
        <v>0</v>
      </c>
      <c r="E2233">
        <v>0</v>
      </c>
      <c r="F2233">
        <v>0</v>
      </c>
      <c r="G2233">
        <v>0</v>
      </c>
      <c r="H2233">
        <v>0</v>
      </c>
      <c r="J2233" t="s">
        <v>15</v>
      </c>
      <c r="K2233" t="s">
        <v>99</v>
      </c>
      <c r="L2233" t="s">
        <v>75</v>
      </c>
      <c r="M2233" s="39" t="s">
        <v>8916</v>
      </c>
      <c r="N2233" s="38" t="s">
        <v>8899</v>
      </c>
      <c r="O2233" s="38" t="s">
        <v>8899</v>
      </c>
      <c r="P2233" s="38" t="s">
        <v>8899</v>
      </c>
    </row>
    <row r="2234" spans="1:16" x14ac:dyDescent="0.3">
      <c r="A2234" t="s">
        <v>2407</v>
      </c>
      <c r="B2234" s="3">
        <v>7</v>
      </c>
      <c r="C2234">
        <v>0</v>
      </c>
      <c r="D2234" s="10">
        <v>7</v>
      </c>
      <c r="E2234">
        <v>0</v>
      </c>
      <c r="F2234">
        <v>0</v>
      </c>
      <c r="G2234">
        <v>0</v>
      </c>
      <c r="H2234">
        <v>0</v>
      </c>
      <c r="J2234" t="s">
        <v>16</v>
      </c>
      <c r="K2234" t="s">
        <v>16</v>
      </c>
      <c r="L2234" t="s">
        <v>75</v>
      </c>
      <c r="M2234" s="39" t="s">
        <v>8916</v>
      </c>
      <c r="N2234" s="38" t="s">
        <v>8899</v>
      </c>
      <c r="O2234" s="38" t="s">
        <v>8899</v>
      </c>
      <c r="P2234" s="38" t="s">
        <v>8899</v>
      </c>
    </row>
    <row r="2235" spans="1:16" x14ac:dyDescent="0.3">
      <c r="A2235" t="s">
        <v>2244</v>
      </c>
      <c r="B2235" s="3">
        <v>7</v>
      </c>
      <c r="C2235">
        <v>0</v>
      </c>
      <c r="D2235">
        <v>0</v>
      </c>
      <c r="E2235">
        <v>0</v>
      </c>
      <c r="F2235" s="10">
        <v>7</v>
      </c>
      <c r="G2235">
        <v>0</v>
      </c>
      <c r="H2235">
        <v>0</v>
      </c>
      <c r="J2235" t="s">
        <v>51</v>
      </c>
      <c r="K2235" t="s">
        <v>81</v>
      </c>
      <c r="L2235" t="s">
        <v>75</v>
      </c>
      <c r="M2235" s="39" t="s">
        <v>8916</v>
      </c>
      <c r="N2235" s="38" t="s">
        <v>8899</v>
      </c>
      <c r="O2235" s="38" t="s">
        <v>8899</v>
      </c>
      <c r="P2235" s="38" t="s">
        <v>8899</v>
      </c>
    </row>
    <row r="2236" spans="1:16" x14ac:dyDescent="0.3">
      <c r="A2236" t="s">
        <v>2311</v>
      </c>
      <c r="B2236" s="3">
        <v>7</v>
      </c>
      <c r="C2236">
        <v>0</v>
      </c>
      <c r="D2236">
        <v>0</v>
      </c>
      <c r="E2236" s="10">
        <v>7</v>
      </c>
      <c r="F2236">
        <v>0</v>
      </c>
      <c r="G2236">
        <v>0</v>
      </c>
      <c r="H2236">
        <v>0</v>
      </c>
      <c r="J2236" t="s">
        <v>17</v>
      </c>
      <c r="K2236" t="s">
        <v>17</v>
      </c>
      <c r="L2236" t="s">
        <v>75</v>
      </c>
      <c r="M2236" s="39" t="s">
        <v>8916</v>
      </c>
      <c r="N2236" s="38" t="s">
        <v>8899</v>
      </c>
      <c r="O2236" s="38" t="s">
        <v>8899</v>
      </c>
      <c r="P2236" s="38" t="s">
        <v>8899</v>
      </c>
    </row>
    <row r="2237" spans="1:16" x14ac:dyDescent="0.3">
      <c r="A2237" t="s">
        <v>2183</v>
      </c>
      <c r="B2237" s="3">
        <v>7</v>
      </c>
      <c r="C2237">
        <v>0</v>
      </c>
      <c r="D2237">
        <v>0</v>
      </c>
      <c r="E2237">
        <v>0</v>
      </c>
      <c r="F2237">
        <v>3</v>
      </c>
      <c r="G2237">
        <v>1</v>
      </c>
      <c r="H2237">
        <v>3</v>
      </c>
      <c r="J2237" t="s">
        <v>125</v>
      </c>
      <c r="K2237" t="s">
        <v>126</v>
      </c>
      <c r="L2237" t="s">
        <v>46</v>
      </c>
      <c r="M2237" s="39" t="s">
        <v>8916</v>
      </c>
      <c r="N2237" s="38" t="s">
        <v>8899</v>
      </c>
      <c r="O2237" s="38" t="s">
        <v>8899</v>
      </c>
      <c r="P2237" s="38" t="s">
        <v>8899</v>
      </c>
    </row>
    <row r="2238" spans="1:16" x14ac:dyDescent="0.3">
      <c r="A2238" t="s">
        <v>2245</v>
      </c>
      <c r="B2238" s="3">
        <v>7</v>
      </c>
      <c r="C2238">
        <v>0</v>
      </c>
      <c r="D2238">
        <v>0</v>
      </c>
      <c r="E2238">
        <v>0</v>
      </c>
      <c r="F2238" s="10">
        <v>7</v>
      </c>
      <c r="G2238">
        <v>0</v>
      </c>
      <c r="H2238">
        <v>0</v>
      </c>
      <c r="J2238" t="s">
        <v>51</v>
      </c>
      <c r="K2238" t="s">
        <v>81</v>
      </c>
      <c r="L2238" t="s">
        <v>75</v>
      </c>
      <c r="M2238" s="39" t="s">
        <v>8916</v>
      </c>
      <c r="N2238" s="38" t="s">
        <v>8899</v>
      </c>
      <c r="O2238" s="38" t="s">
        <v>8899</v>
      </c>
      <c r="P2238" s="38" t="s">
        <v>8899</v>
      </c>
    </row>
    <row r="2239" spans="1:16" x14ac:dyDescent="0.3">
      <c r="A2239" t="s">
        <v>2398</v>
      </c>
      <c r="B2239" s="3">
        <v>7</v>
      </c>
      <c r="C2239">
        <v>0</v>
      </c>
      <c r="D2239" s="10">
        <v>7</v>
      </c>
      <c r="E2239">
        <v>0</v>
      </c>
      <c r="F2239">
        <v>0</v>
      </c>
      <c r="G2239">
        <v>0</v>
      </c>
      <c r="H2239">
        <v>0</v>
      </c>
      <c r="J2239" t="s">
        <v>16</v>
      </c>
      <c r="K2239" t="s">
        <v>16</v>
      </c>
      <c r="L2239" t="s">
        <v>75</v>
      </c>
      <c r="M2239" s="39" t="s">
        <v>8916</v>
      </c>
      <c r="N2239" s="38" t="s">
        <v>8899</v>
      </c>
      <c r="O2239" s="38" t="s">
        <v>8899</v>
      </c>
      <c r="P2239" s="38" t="s">
        <v>8899</v>
      </c>
    </row>
    <row r="2240" spans="1:16" x14ac:dyDescent="0.3">
      <c r="A2240" t="s">
        <v>2168</v>
      </c>
      <c r="B2240" s="3">
        <v>7</v>
      </c>
      <c r="C2240">
        <v>0</v>
      </c>
      <c r="D2240">
        <v>0</v>
      </c>
      <c r="E2240">
        <v>0</v>
      </c>
      <c r="F2240">
        <v>0</v>
      </c>
      <c r="G2240" s="10">
        <v>7</v>
      </c>
      <c r="H2240">
        <v>0</v>
      </c>
      <c r="J2240" t="s">
        <v>18</v>
      </c>
      <c r="K2240" t="s">
        <v>18</v>
      </c>
      <c r="L2240" t="s">
        <v>75</v>
      </c>
      <c r="M2240" s="39" t="s">
        <v>8916</v>
      </c>
      <c r="N2240" s="38" t="s">
        <v>8899</v>
      </c>
      <c r="O2240" s="38" t="s">
        <v>8899</v>
      </c>
      <c r="P2240" s="38" t="s">
        <v>8899</v>
      </c>
    </row>
    <row r="2241" spans="1:17" x14ac:dyDescent="0.3">
      <c r="A2241" t="s">
        <v>2288</v>
      </c>
      <c r="B2241" s="3">
        <v>7</v>
      </c>
      <c r="C2241">
        <v>0</v>
      </c>
      <c r="D2241">
        <v>0</v>
      </c>
      <c r="E2241" s="10">
        <v>7</v>
      </c>
      <c r="F2241">
        <v>0</v>
      </c>
      <c r="G2241">
        <v>0</v>
      </c>
      <c r="H2241">
        <v>0</v>
      </c>
      <c r="J2241" t="s">
        <v>17</v>
      </c>
      <c r="K2241" t="s">
        <v>17</v>
      </c>
      <c r="L2241" t="s">
        <v>75</v>
      </c>
      <c r="M2241" s="39" t="s">
        <v>8916</v>
      </c>
      <c r="N2241" s="38" t="s">
        <v>8899</v>
      </c>
      <c r="O2241" s="38" t="s">
        <v>8899</v>
      </c>
      <c r="P2241" s="38" t="s">
        <v>8899</v>
      </c>
    </row>
    <row r="2242" spans="1:17" x14ac:dyDescent="0.3">
      <c r="A2242" t="s">
        <v>2134</v>
      </c>
      <c r="B2242" s="3">
        <v>7</v>
      </c>
      <c r="C2242">
        <v>0</v>
      </c>
      <c r="D2242">
        <v>0</v>
      </c>
      <c r="E2242">
        <v>0</v>
      </c>
      <c r="F2242">
        <v>0</v>
      </c>
      <c r="G2242" s="10">
        <v>7</v>
      </c>
      <c r="H2242">
        <v>0</v>
      </c>
      <c r="J2242" t="s">
        <v>18</v>
      </c>
      <c r="K2242" t="s">
        <v>18</v>
      </c>
      <c r="L2242" t="s">
        <v>75</v>
      </c>
      <c r="M2242" s="39" t="s">
        <v>8916</v>
      </c>
      <c r="N2242" s="38" t="s">
        <v>8899</v>
      </c>
      <c r="O2242" s="38" t="s">
        <v>8899</v>
      </c>
      <c r="P2242" s="38" t="s">
        <v>8899</v>
      </c>
    </row>
    <row r="2243" spans="1:17" x14ac:dyDescent="0.3">
      <c r="A2243" t="s">
        <v>2262</v>
      </c>
      <c r="B2243" s="3">
        <v>7</v>
      </c>
      <c r="C2243" s="10">
        <v>7</v>
      </c>
      <c r="D2243">
        <v>0</v>
      </c>
      <c r="E2243">
        <v>0</v>
      </c>
      <c r="F2243">
        <v>0</v>
      </c>
      <c r="G2243">
        <v>0</v>
      </c>
      <c r="H2243">
        <v>0</v>
      </c>
      <c r="J2243" t="s">
        <v>15</v>
      </c>
      <c r="K2243" t="s">
        <v>99</v>
      </c>
      <c r="L2243" t="s">
        <v>75</v>
      </c>
      <c r="M2243" s="39" t="s">
        <v>8916</v>
      </c>
      <c r="N2243" s="38" t="s">
        <v>8899</v>
      </c>
      <c r="O2243" s="38" t="s">
        <v>8899</v>
      </c>
      <c r="P2243" s="38" t="s">
        <v>8899</v>
      </c>
    </row>
    <row r="2244" spans="1:17" x14ac:dyDescent="0.3">
      <c r="A2244" t="s">
        <v>2361</v>
      </c>
      <c r="B2244" s="3">
        <v>7</v>
      </c>
      <c r="C2244">
        <v>0</v>
      </c>
      <c r="D2244" s="10">
        <v>7</v>
      </c>
      <c r="E2244">
        <v>0</v>
      </c>
      <c r="F2244">
        <v>0</v>
      </c>
      <c r="G2244">
        <v>0</v>
      </c>
      <c r="H2244">
        <v>0</v>
      </c>
      <c r="J2244" t="s">
        <v>16</v>
      </c>
      <c r="K2244" t="s">
        <v>16</v>
      </c>
      <c r="L2244" t="s">
        <v>75</v>
      </c>
      <c r="M2244" s="39" t="s">
        <v>8916</v>
      </c>
      <c r="N2244" s="38" t="s">
        <v>8899</v>
      </c>
      <c r="O2244" s="38" t="s">
        <v>8899</v>
      </c>
      <c r="P2244" s="38" t="s">
        <v>8899</v>
      </c>
    </row>
    <row r="2245" spans="1:17" x14ac:dyDescent="0.3">
      <c r="A2245" t="s">
        <v>2254</v>
      </c>
      <c r="B2245" s="3">
        <v>7</v>
      </c>
      <c r="C2245" s="10">
        <v>7</v>
      </c>
      <c r="D2245">
        <v>0</v>
      </c>
      <c r="E2245">
        <v>0</v>
      </c>
      <c r="F2245">
        <v>0</v>
      </c>
      <c r="G2245">
        <v>0</v>
      </c>
      <c r="H2245">
        <v>0</v>
      </c>
      <c r="J2245" t="s">
        <v>15</v>
      </c>
      <c r="K2245" t="s">
        <v>99</v>
      </c>
      <c r="L2245" t="s">
        <v>75</v>
      </c>
      <c r="M2245" s="39" t="s">
        <v>8916</v>
      </c>
      <c r="N2245" s="38" t="s">
        <v>8899</v>
      </c>
      <c r="O2245" s="38" t="s">
        <v>8899</v>
      </c>
      <c r="P2245" s="38" t="s">
        <v>8899</v>
      </c>
    </row>
    <row r="2246" spans="1:17" x14ac:dyDescent="0.3">
      <c r="A2246" t="s">
        <v>2354</v>
      </c>
      <c r="B2246" s="3">
        <v>7</v>
      </c>
      <c r="C2246">
        <v>0</v>
      </c>
      <c r="D2246" s="10">
        <v>7</v>
      </c>
      <c r="E2246">
        <v>0</v>
      </c>
      <c r="F2246">
        <v>0</v>
      </c>
      <c r="G2246">
        <v>0</v>
      </c>
      <c r="H2246">
        <v>0</v>
      </c>
      <c r="J2246" t="s">
        <v>16</v>
      </c>
      <c r="K2246" t="s">
        <v>16</v>
      </c>
      <c r="L2246" t="s">
        <v>75</v>
      </c>
      <c r="M2246" s="39" t="s">
        <v>8916</v>
      </c>
      <c r="N2246" s="38" t="s">
        <v>8899</v>
      </c>
      <c r="O2246" s="38" t="s">
        <v>8899</v>
      </c>
      <c r="P2246" s="38" t="s">
        <v>8899</v>
      </c>
    </row>
    <row r="2247" spans="1:17" x14ac:dyDescent="0.3">
      <c r="A2247" t="s">
        <v>2201</v>
      </c>
      <c r="B2247" s="3">
        <v>7</v>
      </c>
      <c r="C2247">
        <v>0</v>
      </c>
      <c r="D2247">
        <v>0</v>
      </c>
      <c r="E2247">
        <v>0</v>
      </c>
      <c r="F2247" s="10">
        <v>7</v>
      </c>
      <c r="G2247">
        <v>0</v>
      </c>
      <c r="H2247">
        <v>0</v>
      </c>
      <c r="J2247" t="s">
        <v>51</v>
      </c>
      <c r="K2247" t="s">
        <v>81</v>
      </c>
      <c r="L2247" t="s">
        <v>75</v>
      </c>
      <c r="M2247" s="39" t="s">
        <v>8916</v>
      </c>
      <c r="N2247" s="38" t="s">
        <v>8899</v>
      </c>
      <c r="O2247" s="38" t="s">
        <v>8899</v>
      </c>
      <c r="P2247" s="38" t="s">
        <v>8899</v>
      </c>
    </row>
    <row r="2248" spans="1:17" x14ac:dyDescent="0.3">
      <c r="A2248" t="s">
        <v>2203</v>
      </c>
      <c r="B2248" s="3">
        <v>7</v>
      </c>
      <c r="C2248">
        <v>0</v>
      </c>
      <c r="D2248">
        <v>0</v>
      </c>
      <c r="E2248">
        <v>0</v>
      </c>
      <c r="F2248" s="10">
        <v>7</v>
      </c>
      <c r="G2248">
        <v>0</v>
      </c>
      <c r="H2248">
        <v>0</v>
      </c>
      <c r="J2248" t="s">
        <v>51</v>
      </c>
      <c r="K2248" t="s">
        <v>81</v>
      </c>
      <c r="L2248" t="s">
        <v>75</v>
      </c>
      <c r="M2248" s="39" t="s">
        <v>8916</v>
      </c>
      <c r="N2248" s="38" t="s">
        <v>8899</v>
      </c>
      <c r="O2248" s="38" t="s">
        <v>8899</v>
      </c>
      <c r="P2248" s="38" t="s">
        <v>8899</v>
      </c>
      <c r="Q2248" s="31" t="s">
        <v>9047</v>
      </c>
    </row>
    <row r="2249" spans="1:17" x14ac:dyDescent="0.3">
      <c r="A2249" t="s">
        <v>2129</v>
      </c>
      <c r="B2249" s="3">
        <v>7</v>
      </c>
      <c r="C2249">
        <v>0</v>
      </c>
      <c r="D2249">
        <v>0</v>
      </c>
      <c r="E2249">
        <v>0</v>
      </c>
      <c r="F2249">
        <v>0</v>
      </c>
      <c r="G2249" s="10">
        <v>7</v>
      </c>
      <c r="H2249">
        <v>0</v>
      </c>
      <c r="J2249" t="s">
        <v>18</v>
      </c>
      <c r="K2249" t="s">
        <v>18</v>
      </c>
      <c r="L2249" t="s">
        <v>75</v>
      </c>
      <c r="M2249" s="39" t="s">
        <v>8916</v>
      </c>
      <c r="N2249" s="38" t="s">
        <v>8899</v>
      </c>
      <c r="O2249" s="38" t="s">
        <v>8899</v>
      </c>
      <c r="P2249" s="38" t="s">
        <v>8899</v>
      </c>
    </row>
    <row r="2250" spans="1:17" x14ac:dyDescent="0.3">
      <c r="A2250" t="s">
        <v>2297</v>
      </c>
      <c r="B2250" s="3">
        <v>7</v>
      </c>
      <c r="C2250">
        <v>0</v>
      </c>
      <c r="D2250">
        <v>0</v>
      </c>
      <c r="E2250" s="10">
        <v>7</v>
      </c>
      <c r="F2250">
        <v>0</v>
      </c>
      <c r="G2250">
        <v>0</v>
      </c>
      <c r="H2250">
        <v>0</v>
      </c>
      <c r="J2250" t="s">
        <v>17</v>
      </c>
      <c r="K2250" t="s">
        <v>17</v>
      </c>
      <c r="L2250" t="s">
        <v>75</v>
      </c>
      <c r="M2250" s="39" t="s">
        <v>8916</v>
      </c>
      <c r="N2250" s="38" t="s">
        <v>8899</v>
      </c>
      <c r="O2250" s="38" t="s">
        <v>8899</v>
      </c>
      <c r="P2250" s="38" t="s">
        <v>8899</v>
      </c>
    </row>
    <row r="2251" spans="1:17" x14ac:dyDescent="0.3">
      <c r="A2251" t="s">
        <v>2419</v>
      </c>
      <c r="B2251" s="3">
        <v>7</v>
      </c>
      <c r="C2251">
        <v>0</v>
      </c>
      <c r="D2251">
        <v>0</v>
      </c>
      <c r="E2251">
        <v>0</v>
      </c>
      <c r="F2251">
        <v>0</v>
      </c>
      <c r="G2251">
        <v>5</v>
      </c>
      <c r="H2251">
        <v>2</v>
      </c>
      <c r="J2251" t="s">
        <v>18</v>
      </c>
      <c r="K2251" t="s">
        <v>18</v>
      </c>
      <c r="L2251" t="s">
        <v>75</v>
      </c>
      <c r="M2251" s="39" t="s">
        <v>8916</v>
      </c>
      <c r="N2251" s="38" t="s">
        <v>8899</v>
      </c>
      <c r="O2251" s="38" t="s">
        <v>8899</v>
      </c>
      <c r="P2251" s="38" t="s">
        <v>8899</v>
      </c>
    </row>
    <row r="2252" spans="1:17" x14ac:dyDescent="0.3">
      <c r="A2252" t="s">
        <v>2370</v>
      </c>
      <c r="B2252" s="3">
        <v>7</v>
      </c>
      <c r="C2252">
        <v>0</v>
      </c>
      <c r="D2252" s="10">
        <v>7</v>
      </c>
      <c r="E2252">
        <v>0</v>
      </c>
      <c r="F2252">
        <v>0</v>
      </c>
      <c r="G2252">
        <v>0</v>
      </c>
      <c r="H2252">
        <v>0</v>
      </c>
      <c r="J2252" t="s">
        <v>16</v>
      </c>
      <c r="K2252" t="s">
        <v>16</v>
      </c>
      <c r="L2252" t="s">
        <v>75</v>
      </c>
      <c r="M2252" s="39" t="s">
        <v>8916</v>
      </c>
      <c r="N2252" s="38" t="s">
        <v>8899</v>
      </c>
      <c r="O2252" s="38" t="s">
        <v>8899</v>
      </c>
      <c r="P2252" s="38" t="s">
        <v>8899</v>
      </c>
    </row>
    <row r="2253" spans="1:17" x14ac:dyDescent="0.3">
      <c r="A2253" t="s">
        <v>2224</v>
      </c>
      <c r="B2253" s="3">
        <v>7</v>
      </c>
      <c r="C2253">
        <v>0</v>
      </c>
      <c r="D2253">
        <v>0</v>
      </c>
      <c r="E2253">
        <v>0</v>
      </c>
      <c r="F2253">
        <v>0</v>
      </c>
      <c r="G2253">
        <v>2</v>
      </c>
      <c r="H2253">
        <v>5</v>
      </c>
      <c r="J2253" t="s">
        <v>18</v>
      </c>
      <c r="K2253" t="s">
        <v>18</v>
      </c>
      <c r="L2253" t="s">
        <v>75</v>
      </c>
      <c r="M2253" s="39" t="s">
        <v>8916</v>
      </c>
      <c r="N2253" s="38" t="s">
        <v>8899</v>
      </c>
      <c r="O2253" s="38" t="s">
        <v>8899</v>
      </c>
      <c r="P2253" s="38" t="s">
        <v>8899</v>
      </c>
    </row>
    <row r="2254" spans="1:17" x14ac:dyDescent="0.3">
      <c r="A2254" t="s">
        <v>2371</v>
      </c>
      <c r="B2254" s="3">
        <v>7</v>
      </c>
      <c r="C2254">
        <v>0</v>
      </c>
      <c r="D2254" s="10">
        <v>7</v>
      </c>
      <c r="E2254">
        <v>0</v>
      </c>
      <c r="F2254">
        <v>0</v>
      </c>
      <c r="G2254">
        <v>0</v>
      </c>
      <c r="H2254">
        <v>0</v>
      </c>
      <c r="J2254" t="s">
        <v>16</v>
      </c>
      <c r="K2254" t="s">
        <v>16</v>
      </c>
      <c r="L2254" t="s">
        <v>75</v>
      </c>
      <c r="M2254" s="39" t="s">
        <v>8916</v>
      </c>
      <c r="N2254" s="38" t="s">
        <v>8899</v>
      </c>
      <c r="O2254" s="38" t="s">
        <v>8899</v>
      </c>
      <c r="P2254" s="38" t="s">
        <v>8899</v>
      </c>
    </row>
    <row r="2255" spans="1:17" x14ac:dyDescent="0.3">
      <c r="A2255" t="s">
        <v>2143</v>
      </c>
      <c r="B2255" s="3">
        <v>7</v>
      </c>
      <c r="C2255">
        <v>0</v>
      </c>
      <c r="D2255">
        <v>0</v>
      </c>
      <c r="E2255">
        <v>0</v>
      </c>
      <c r="F2255">
        <v>0</v>
      </c>
      <c r="G2255" s="10">
        <v>7</v>
      </c>
      <c r="H2255">
        <v>0</v>
      </c>
      <c r="J2255" t="s">
        <v>18</v>
      </c>
      <c r="K2255" t="s">
        <v>18</v>
      </c>
      <c r="L2255" t="s">
        <v>75</v>
      </c>
      <c r="M2255" s="39" t="s">
        <v>8916</v>
      </c>
      <c r="N2255" s="38" t="s">
        <v>8899</v>
      </c>
      <c r="O2255" s="38" t="s">
        <v>8899</v>
      </c>
      <c r="P2255" s="38" t="s">
        <v>8899</v>
      </c>
    </row>
    <row r="2256" spans="1:17" x14ac:dyDescent="0.3">
      <c r="A2256" t="s">
        <v>2163</v>
      </c>
      <c r="B2256" s="3">
        <v>7</v>
      </c>
      <c r="C2256">
        <v>0</v>
      </c>
      <c r="D2256">
        <v>0</v>
      </c>
      <c r="E2256">
        <v>0</v>
      </c>
      <c r="F2256">
        <v>0</v>
      </c>
      <c r="G2256" s="10">
        <v>7</v>
      </c>
      <c r="H2256">
        <v>0</v>
      </c>
      <c r="J2256" t="s">
        <v>18</v>
      </c>
      <c r="K2256" t="s">
        <v>18</v>
      </c>
      <c r="L2256" t="s">
        <v>75</v>
      </c>
      <c r="M2256" s="39" t="s">
        <v>8916</v>
      </c>
      <c r="N2256" s="38" t="s">
        <v>8899</v>
      </c>
      <c r="O2256" s="38" t="s">
        <v>8899</v>
      </c>
      <c r="P2256" s="38" t="s">
        <v>8899</v>
      </c>
    </row>
    <row r="2257" spans="1:16" x14ac:dyDescent="0.3">
      <c r="A2257" t="s">
        <v>2159</v>
      </c>
      <c r="B2257" s="3">
        <v>7</v>
      </c>
      <c r="C2257">
        <v>0</v>
      </c>
      <c r="D2257">
        <v>0</v>
      </c>
      <c r="E2257">
        <v>0</v>
      </c>
      <c r="F2257">
        <v>0</v>
      </c>
      <c r="G2257" s="10">
        <v>7</v>
      </c>
      <c r="H2257">
        <v>0</v>
      </c>
      <c r="J2257" t="s">
        <v>18</v>
      </c>
      <c r="K2257" t="s">
        <v>18</v>
      </c>
      <c r="L2257" t="s">
        <v>75</v>
      </c>
      <c r="M2257" s="39" t="s">
        <v>8916</v>
      </c>
      <c r="N2257" s="38" t="s">
        <v>8899</v>
      </c>
      <c r="O2257" s="38" t="s">
        <v>8899</v>
      </c>
      <c r="P2257" s="38" t="s">
        <v>8899</v>
      </c>
    </row>
    <row r="2258" spans="1:16" x14ac:dyDescent="0.3">
      <c r="A2258" t="s">
        <v>2196</v>
      </c>
      <c r="B2258" s="3">
        <v>7</v>
      </c>
      <c r="C2258">
        <v>0</v>
      </c>
      <c r="D2258">
        <v>0</v>
      </c>
      <c r="E2258">
        <v>0</v>
      </c>
      <c r="F2258">
        <v>2</v>
      </c>
      <c r="G2258">
        <v>0</v>
      </c>
      <c r="H2258">
        <v>5</v>
      </c>
      <c r="J2258" t="s">
        <v>125</v>
      </c>
      <c r="K2258" t="s">
        <v>126</v>
      </c>
      <c r="L2258" t="s">
        <v>46</v>
      </c>
      <c r="M2258" s="39" t="s">
        <v>8916</v>
      </c>
      <c r="N2258" s="38" t="s">
        <v>8899</v>
      </c>
      <c r="O2258" s="38" t="s">
        <v>8899</v>
      </c>
      <c r="P2258" s="38" t="s">
        <v>8899</v>
      </c>
    </row>
    <row r="2259" spans="1:16" x14ac:dyDescent="0.3">
      <c r="A2259" t="s">
        <v>2351</v>
      </c>
      <c r="B2259" s="3">
        <v>7</v>
      </c>
      <c r="C2259">
        <v>0</v>
      </c>
      <c r="D2259" s="10">
        <v>7</v>
      </c>
      <c r="E2259">
        <v>0</v>
      </c>
      <c r="F2259">
        <v>0</v>
      </c>
      <c r="G2259">
        <v>0</v>
      </c>
      <c r="H2259">
        <v>0</v>
      </c>
      <c r="J2259" t="s">
        <v>16</v>
      </c>
      <c r="K2259" t="s">
        <v>16</v>
      </c>
      <c r="L2259" t="s">
        <v>75</v>
      </c>
      <c r="M2259" s="39" t="s">
        <v>8916</v>
      </c>
      <c r="N2259" s="38" t="s">
        <v>8899</v>
      </c>
      <c r="O2259" s="38" t="s">
        <v>8899</v>
      </c>
      <c r="P2259" s="38" t="s">
        <v>8899</v>
      </c>
    </row>
    <row r="2260" spans="1:16" x14ac:dyDescent="0.3">
      <c r="A2260" t="s">
        <v>2319</v>
      </c>
      <c r="B2260" s="3">
        <v>7</v>
      </c>
      <c r="C2260">
        <v>0</v>
      </c>
      <c r="D2260">
        <v>0</v>
      </c>
      <c r="E2260" s="10">
        <v>7</v>
      </c>
      <c r="F2260">
        <v>0</v>
      </c>
      <c r="G2260">
        <v>0</v>
      </c>
      <c r="H2260">
        <v>0</v>
      </c>
      <c r="J2260" t="s">
        <v>17</v>
      </c>
      <c r="K2260" t="s">
        <v>17</v>
      </c>
      <c r="L2260" t="s">
        <v>75</v>
      </c>
      <c r="M2260" s="39" t="s">
        <v>8916</v>
      </c>
      <c r="N2260" s="38" t="s">
        <v>8899</v>
      </c>
      <c r="O2260" s="38" t="s">
        <v>8899</v>
      </c>
      <c r="P2260" s="38" t="s">
        <v>8899</v>
      </c>
    </row>
    <row r="2261" spans="1:16" x14ac:dyDescent="0.3">
      <c r="A2261" t="s">
        <v>2283</v>
      </c>
      <c r="B2261" s="3">
        <v>7</v>
      </c>
      <c r="C2261">
        <v>0</v>
      </c>
      <c r="D2261">
        <v>0</v>
      </c>
      <c r="E2261" s="10">
        <v>7</v>
      </c>
      <c r="F2261">
        <v>0</v>
      </c>
      <c r="G2261">
        <v>0</v>
      </c>
      <c r="H2261">
        <v>0</v>
      </c>
      <c r="J2261" t="s">
        <v>17</v>
      </c>
      <c r="K2261" t="s">
        <v>17</v>
      </c>
      <c r="L2261" t="s">
        <v>75</v>
      </c>
      <c r="M2261" s="39" t="s">
        <v>8916</v>
      </c>
      <c r="N2261" s="38" t="s">
        <v>8899</v>
      </c>
      <c r="O2261" s="38" t="s">
        <v>8899</v>
      </c>
      <c r="P2261" s="38" t="s">
        <v>8899</v>
      </c>
    </row>
    <row r="2262" spans="1:16" x14ac:dyDescent="0.3">
      <c r="A2262" t="s">
        <v>2198</v>
      </c>
      <c r="B2262" s="3">
        <v>7</v>
      </c>
      <c r="C2262">
        <v>0</v>
      </c>
      <c r="D2262">
        <v>0</v>
      </c>
      <c r="E2262">
        <v>0</v>
      </c>
      <c r="F2262">
        <v>0</v>
      </c>
      <c r="G2262">
        <v>5</v>
      </c>
      <c r="H2262">
        <v>2</v>
      </c>
      <c r="J2262" t="s">
        <v>18</v>
      </c>
      <c r="K2262" t="s">
        <v>18</v>
      </c>
      <c r="L2262" t="s">
        <v>75</v>
      </c>
      <c r="M2262" s="39" t="s">
        <v>8916</v>
      </c>
      <c r="N2262" s="38" t="s">
        <v>8899</v>
      </c>
      <c r="O2262" s="38" t="s">
        <v>8899</v>
      </c>
      <c r="P2262" s="38" t="s">
        <v>8899</v>
      </c>
    </row>
    <row r="2263" spans="1:16" x14ac:dyDescent="0.3">
      <c r="A2263" t="s">
        <v>2411</v>
      </c>
      <c r="B2263" s="3">
        <v>7</v>
      </c>
      <c r="C2263">
        <v>0</v>
      </c>
      <c r="D2263" s="10">
        <v>7</v>
      </c>
      <c r="E2263">
        <v>0</v>
      </c>
      <c r="F2263">
        <v>0</v>
      </c>
      <c r="G2263">
        <v>0</v>
      </c>
      <c r="H2263">
        <v>0</v>
      </c>
      <c r="J2263" t="s">
        <v>16</v>
      </c>
      <c r="K2263" t="s">
        <v>16</v>
      </c>
      <c r="L2263" t="s">
        <v>75</v>
      </c>
      <c r="M2263" s="39" t="s">
        <v>8916</v>
      </c>
      <c r="N2263" s="38" t="s">
        <v>8899</v>
      </c>
      <c r="O2263" s="38" t="s">
        <v>8899</v>
      </c>
      <c r="P2263" s="38" t="s">
        <v>8899</v>
      </c>
    </row>
    <row r="2264" spans="1:16" x14ac:dyDescent="0.3">
      <c r="A2264" t="s">
        <v>2235</v>
      </c>
      <c r="B2264" s="3">
        <v>7</v>
      </c>
      <c r="C2264">
        <v>0</v>
      </c>
      <c r="D2264">
        <v>0</v>
      </c>
      <c r="E2264">
        <v>0</v>
      </c>
      <c r="F2264" s="10">
        <v>7</v>
      </c>
      <c r="G2264">
        <v>0</v>
      </c>
      <c r="H2264">
        <v>0</v>
      </c>
      <c r="J2264" t="s">
        <v>51</v>
      </c>
      <c r="K2264" t="s">
        <v>81</v>
      </c>
      <c r="L2264" t="s">
        <v>75</v>
      </c>
      <c r="M2264" s="39" t="s">
        <v>8916</v>
      </c>
      <c r="N2264" s="38" t="s">
        <v>8899</v>
      </c>
      <c r="O2264" s="38" t="s">
        <v>8899</v>
      </c>
      <c r="P2264" s="38" t="s">
        <v>8899</v>
      </c>
    </row>
    <row r="2265" spans="1:16" x14ac:dyDescent="0.3">
      <c r="A2265" t="s">
        <v>2379</v>
      </c>
      <c r="B2265" s="3">
        <v>7</v>
      </c>
      <c r="C2265">
        <v>0</v>
      </c>
      <c r="D2265" s="10">
        <v>7</v>
      </c>
      <c r="E2265">
        <v>0</v>
      </c>
      <c r="F2265">
        <v>0</v>
      </c>
      <c r="G2265">
        <v>0</v>
      </c>
      <c r="H2265">
        <v>0</v>
      </c>
      <c r="J2265" t="s">
        <v>16</v>
      </c>
      <c r="K2265" t="s">
        <v>16</v>
      </c>
      <c r="L2265" t="s">
        <v>75</v>
      </c>
      <c r="M2265" s="39" t="s">
        <v>8916</v>
      </c>
      <c r="N2265" s="38" t="s">
        <v>8899</v>
      </c>
      <c r="O2265" s="38" t="s">
        <v>8899</v>
      </c>
      <c r="P2265" s="38" t="s">
        <v>8899</v>
      </c>
    </row>
    <row r="2266" spans="1:16" x14ac:dyDescent="0.3">
      <c r="A2266" t="s">
        <v>2298</v>
      </c>
      <c r="B2266" s="3">
        <v>7</v>
      </c>
      <c r="C2266">
        <v>0</v>
      </c>
      <c r="D2266">
        <v>0</v>
      </c>
      <c r="E2266" s="10">
        <v>7</v>
      </c>
      <c r="F2266">
        <v>0</v>
      </c>
      <c r="G2266">
        <v>0</v>
      </c>
      <c r="H2266">
        <v>0</v>
      </c>
      <c r="J2266" t="s">
        <v>17</v>
      </c>
      <c r="K2266" t="s">
        <v>17</v>
      </c>
      <c r="L2266" t="s">
        <v>75</v>
      </c>
      <c r="M2266" s="39" t="s">
        <v>8916</v>
      </c>
      <c r="N2266" s="38" t="s">
        <v>8899</v>
      </c>
      <c r="O2266" s="38" t="s">
        <v>8899</v>
      </c>
      <c r="P2266" s="38" t="s">
        <v>8899</v>
      </c>
    </row>
    <row r="2267" spans="1:16" x14ac:dyDescent="0.3">
      <c r="A2267" t="s">
        <v>2155</v>
      </c>
      <c r="B2267" s="3">
        <v>7</v>
      </c>
      <c r="C2267">
        <v>0</v>
      </c>
      <c r="D2267">
        <v>0</v>
      </c>
      <c r="E2267">
        <v>0</v>
      </c>
      <c r="F2267">
        <v>0</v>
      </c>
      <c r="G2267" s="10">
        <v>7</v>
      </c>
      <c r="H2267">
        <v>0</v>
      </c>
      <c r="J2267" t="s">
        <v>18</v>
      </c>
      <c r="K2267" t="s">
        <v>18</v>
      </c>
      <c r="L2267" t="s">
        <v>75</v>
      </c>
      <c r="M2267" s="39" t="s">
        <v>8916</v>
      </c>
      <c r="N2267" s="38" t="s">
        <v>8899</v>
      </c>
      <c r="O2267" s="38" t="s">
        <v>8899</v>
      </c>
      <c r="P2267" s="38" t="s">
        <v>8899</v>
      </c>
    </row>
    <row r="2268" spans="1:16" x14ac:dyDescent="0.3">
      <c r="A2268" t="s">
        <v>2629</v>
      </c>
      <c r="B2268" s="3">
        <v>6</v>
      </c>
      <c r="C2268" s="10">
        <v>6</v>
      </c>
      <c r="D2268">
        <v>0</v>
      </c>
      <c r="E2268">
        <v>0</v>
      </c>
      <c r="F2268">
        <v>0</v>
      </c>
      <c r="G2268">
        <v>0</v>
      </c>
      <c r="H2268">
        <v>0</v>
      </c>
      <c r="J2268" t="s">
        <v>15</v>
      </c>
      <c r="K2268" t="s">
        <v>99</v>
      </c>
      <c r="L2268" t="s">
        <v>75</v>
      </c>
      <c r="M2268" s="39" t="s">
        <v>8916</v>
      </c>
      <c r="N2268" s="38" t="s">
        <v>8899</v>
      </c>
      <c r="O2268" s="38" t="s">
        <v>8899</v>
      </c>
      <c r="P2268" s="38" t="s">
        <v>8899</v>
      </c>
    </row>
    <row r="2269" spans="1:16" x14ac:dyDescent="0.3">
      <c r="A2269" t="s">
        <v>2544</v>
      </c>
      <c r="B2269" s="3">
        <v>6</v>
      </c>
      <c r="C2269">
        <v>0</v>
      </c>
      <c r="D2269">
        <v>0</v>
      </c>
      <c r="E2269">
        <v>0</v>
      </c>
      <c r="F2269" s="10">
        <v>6</v>
      </c>
      <c r="G2269">
        <v>0</v>
      </c>
      <c r="H2269">
        <v>0</v>
      </c>
      <c r="J2269" t="s">
        <v>51</v>
      </c>
      <c r="K2269" t="s">
        <v>81</v>
      </c>
      <c r="L2269" t="s">
        <v>75</v>
      </c>
      <c r="M2269" s="39" t="s">
        <v>8916</v>
      </c>
      <c r="N2269" s="38" t="s">
        <v>8899</v>
      </c>
      <c r="O2269" s="38" t="s">
        <v>8899</v>
      </c>
      <c r="P2269" s="38" t="s">
        <v>8899</v>
      </c>
    </row>
    <row r="2270" spans="1:16" x14ac:dyDescent="0.3">
      <c r="A2270" t="s">
        <v>2574</v>
      </c>
      <c r="B2270" s="3">
        <v>6</v>
      </c>
      <c r="C2270">
        <v>0</v>
      </c>
      <c r="D2270">
        <v>0</v>
      </c>
      <c r="E2270">
        <v>0</v>
      </c>
      <c r="F2270">
        <v>0</v>
      </c>
      <c r="G2270">
        <v>0</v>
      </c>
      <c r="H2270" s="10">
        <v>6</v>
      </c>
      <c r="J2270" t="s">
        <v>18</v>
      </c>
      <c r="K2270" t="s">
        <v>18</v>
      </c>
      <c r="L2270" t="s">
        <v>75</v>
      </c>
      <c r="M2270" s="39" t="s">
        <v>8916</v>
      </c>
      <c r="N2270" s="38" t="s">
        <v>8899</v>
      </c>
      <c r="O2270" s="38" t="s">
        <v>8899</v>
      </c>
      <c r="P2270" s="38" t="s">
        <v>8899</v>
      </c>
    </row>
    <row r="2271" spans="1:16" x14ac:dyDescent="0.3">
      <c r="A2271" t="s">
        <v>2834</v>
      </c>
      <c r="B2271" s="3">
        <v>6</v>
      </c>
      <c r="C2271">
        <v>0</v>
      </c>
      <c r="D2271" s="10">
        <v>6</v>
      </c>
      <c r="E2271">
        <v>0</v>
      </c>
      <c r="F2271">
        <v>0</v>
      </c>
      <c r="G2271">
        <v>0</v>
      </c>
      <c r="H2271">
        <v>0</v>
      </c>
      <c r="J2271" t="s">
        <v>16</v>
      </c>
      <c r="K2271" t="s">
        <v>16</v>
      </c>
      <c r="L2271" t="s">
        <v>75</v>
      </c>
      <c r="M2271" s="39" t="s">
        <v>8916</v>
      </c>
      <c r="N2271" s="38" t="s">
        <v>8899</v>
      </c>
      <c r="O2271" s="38" t="s">
        <v>8899</v>
      </c>
      <c r="P2271" s="38" t="s">
        <v>8899</v>
      </c>
    </row>
    <row r="2272" spans="1:16" x14ac:dyDescent="0.3">
      <c r="A2272" t="s">
        <v>2671</v>
      </c>
      <c r="B2272" s="3">
        <v>6</v>
      </c>
      <c r="C2272">
        <v>0</v>
      </c>
      <c r="D2272">
        <v>0</v>
      </c>
      <c r="E2272" s="10">
        <v>6</v>
      </c>
      <c r="F2272">
        <v>0</v>
      </c>
      <c r="G2272">
        <v>0</v>
      </c>
      <c r="H2272">
        <v>0</v>
      </c>
      <c r="J2272" t="s">
        <v>17</v>
      </c>
      <c r="K2272" t="s">
        <v>17</v>
      </c>
      <c r="L2272" t="s">
        <v>75</v>
      </c>
      <c r="M2272" s="39" t="s">
        <v>8916</v>
      </c>
      <c r="N2272" s="38" t="s">
        <v>8899</v>
      </c>
      <c r="O2272" s="38" t="s">
        <v>8899</v>
      </c>
      <c r="P2272" s="38" t="s">
        <v>8899</v>
      </c>
    </row>
    <row r="2273" spans="1:16" x14ac:dyDescent="0.3">
      <c r="A2273" t="s">
        <v>2493</v>
      </c>
      <c r="B2273" s="3">
        <v>6</v>
      </c>
      <c r="C2273">
        <v>0</v>
      </c>
      <c r="D2273">
        <v>0</v>
      </c>
      <c r="E2273">
        <v>0</v>
      </c>
      <c r="F2273">
        <v>1</v>
      </c>
      <c r="G2273">
        <v>0</v>
      </c>
      <c r="H2273">
        <v>5</v>
      </c>
      <c r="J2273" t="s">
        <v>125</v>
      </c>
      <c r="K2273" t="s">
        <v>126</v>
      </c>
      <c r="L2273" t="s">
        <v>46</v>
      </c>
      <c r="M2273" s="39" t="s">
        <v>8916</v>
      </c>
      <c r="N2273" s="38" t="s">
        <v>8899</v>
      </c>
      <c r="O2273" s="38" t="s">
        <v>8899</v>
      </c>
      <c r="P2273" s="38" t="s">
        <v>8899</v>
      </c>
    </row>
    <row r="2274" spans="1:16" x14ac:dyDescent="0.3">
      <c r="A2274" t="s">
        <v>2508</v>
      </c>
      <c r="B2274" s="3">
        <v>6</v>
      </c>
      <c r="C2274">
        <v>0</v>
      </c>
      <c r="D2274">
        <v>0</v>
      </c>
      <c r="E2274">
        <v>0</v>
      </c>
      <c r="F2274">
        <v>0</v>
      </c>
      <c r="G2274">
        <v>0</v>
      </c>
      <c r="H2274" s="10">
        <v>6</v>
      </c>
      <c r="J2274" t="s">
        <v>18</v>
      </c>
      <c r="K2274" t="s">
        <v>18</v>
      </c>
      <c r="L2274" t="s">
        <v>75</v>
      </c>
      <c r="M2274" s="39" t="s">
        <v>8916</v>
      </c>
      <c r="N2274" s="38" t="s">
        <v>8899</v>
      </c>
      <c r="O2274" s="38" t="s">
        <v>8899</v>
      </c>
      <c r="P2274" s="38" t="s">
        <v>8899</v>
      </c>
    </row>
    <row r="2275" spans="1:16" x14ac:dyDescent="0.3">
      <c r="A2275" t="s">
        <v>2577</v>
      </c>
      <c r="B2275" s="3">
        <v>6</v>
      </c>
      <c r="C2275">
        <v>0</v>
      </c>
      <c r="D2275">
        <v>0</v>
      </c>
      <c r="E2275">
        <v>0</v>
      </c>
      <c r="F2275" s="10">
        <v>6</v>
      </c>
      <c r="G2275">
        <v>0</v>
      </c>
      <c r="H2275">
        <v>0</v>
      </c>
      <c r="J2275" t="s">
        <v>51</v>
      </c>
      <c r="K2275" t="s">
        <v>81</v>
      </c>
      <c r="L2275" t="s">
        <v>75</v>
      </c>
      <c r="M2275" s="39" t="s">
        <v>8916</v>
      </c>
      <c r="N2275" s="38" t="s">
        <v>8899</v>
      </c>
      <c r="O2275" s="38" t="s">
        <v>8899</v>
      </c>
      <c r="P2275" s="38" t="s">
        <v>8899</v>
      </c>
    </row>
    <row r="2276" spans="1:16" x14ac:dyDescent="0.3">
      <c r="A2276" t="s">
        <v>2745</v>
      </c>
      <c r="B2276" s="3">
        <v>6</v>
      </c>
      <c r="C2276">
        <v>0</v>
      </c>
      <c r="D2276" s="10">
        <v>6</v>
      </c>
      <c r="E2276">
        <v>0</v>
      </c>
      <c r="F2276">
        <v>0</v>
      </c>
      <c r="G2276">
        <v>0</v>
      </c>
      <c r="H2276">
        <v>0</v>
      </c>
      <c r="J2276" t="s">
        <v>16</v>
      </c>
      <c r="K2276" t="s">
        <v>16</v>
      </c>
      <c r="L2276" t="s">
        <v>75</v>
      </c>
      <c r="M2276" s="39" t="s">
        <v>8916</v>
      </c>
      <c r="N2276" s="38" t="s">
        <v>8899</v>
      </c>
      <c r="O2276" s="38" t="s">
        <v>8899</v>
      </c>
      <c r="P2276" s="38" t="s">
        <v>8899</v>
      </c>
    </row>
    <row r="2277" spans="1:16" x14ac:dyDescent="0.3">
      <c r="A2277" t="s">
        <v>2457</v>
      </c>
      <c r="B2277" s="3">
        <v>6</v>
      </c>
      <c r="C2277">
        <v>0</v>
      </c>
      <c r="D2277">
        <v>0</v>
      </c>
      <c r="E2277">
        <v>0</v>
      </c>
      <c r="F2277">
        <v>0</v>
      </c>
      <c r="G2277" s="10">
        <v>6</v>
      </c>
      <c r="H2277">
        <v>0</v>
      </c>
      <c r="J2277" t="s">
        <v>18</v>
      </c>
      <c r="K2277" t="s">
        <v>18</v>
      </c>
      <c r="L2277" t="s">
        <v>75</v>
      </c>
      <c r="M2277" s="39" t="s">
        <v>8916</v>
      </c>
      <c r="N2277" s="38" t="s">
        <v>8899</v>
      </c>
      <c r="O2277" s="38" t="s">
        <v>8899</v>
      </c>
      <c r="P2277" s="38" t="s">
        <v>8899</v>
      </c>
    </row>
    <row r="2278" spans="1:16" x14ac:dyDescent="0.3">
      <c r="A2278" t="s">
        <v>2710</v>
      </c>
      <c r="B2278" s="3">
        <v>6</v>
      </c>
      <c r="C2278">
        <v>0</v>
      </c>
      <c r="D2278">
        <v>0</v>
      </c>
      <c r="E2278" s="10">
        <v>6</v>
      </c>
      <c r="F2278">
        <v>0</v>
      </c>
      <c r="G2278">
        <v>0</v>
      </c>
      <c r="H2278">
        <v>0</v>
      </c>
      <c r="J2278" t="s">
        <v>17</v>
      </c>
      <c r="K2278" t="s">
        <v>17</v>
      </c>
      <c r="L2278" t="s">
        <v>75</v>
      </c>
      <c r="M2278" s="39" t="s">
        <v>8916</v>
      </c>
      <c r="N2278" s="38" t="s">
        <v>8899</v>
      </c>
      <c r="O2278" s="38" t="s">
        <v>8899</v>
      </c>
      <c r="P2278" s="38" t="s">
        <v>8899</v>
      </c>
    </row>
    <row r="2279" spans="1:16" x14ac:dyDescent="0.3">
      <c r="A2279" t="s">
        <v>2565</v>
      </c>
      <c r="B2279" s="3">
        <v>6</v>
      </c>
      <c r="C2279" s="10">
        <v>6</v>
      </c>
      <c r="D2279">
        <v>0</v>
      </c>
      <c r="E2279">
        <v>0</v>
      </c>
      <c r="F2279">
        <v>0</v>
      </c>
      <c r="G2279">
        <v>0</v>
      </c>
      <c r="H2279">
        <v>0</v>
      </c>
      <c r="J2279" t="s">
        <v>15</v>
      </c>
      <c r="K2279" t="s">
        <v>99</v>
      </c>
      <c r="L2279" t="s">
        <v>75</v>
      </c>
      <c r="M2279" s="39" t="s">
        <v>8916</v>
      </c>
      <c r="N2279" s="38" t="s">
        <v>8899</v>
      </c>
      <c r="O2279" s="38" t="s">
        <v>8899</v>
      </c>
      <c r="P2279" s="38" t="s">
        <v>8899</v>
      </c>
    </row>
    <row r="2280" spans="1:16" x14ac:dyDescent="0.3">
      <c r="A2280" t="s">
        <v>2564</v>
      </c>
      <c r="B2280" s="3">
        <v>6</v>
      </c>
      <c r="C2280" s="10">
        <v>6</v>
      </c>
      <c r="D2280">
        <v>0</v>
      </c>
      <c r="E2280">
        <v>0</v>
      </c>
      <c r="F2280">
        <v>0</v>
      </c>
      <c r="G2280">
        <v>0</v>
      </c>
      <c r="H2280">
        <v>0</v>
      </c>
      <c r="J2280" t="s">
        <v>15</v>
      </c>
      <c r="K2280" t="s">
        <v>99</v>
      </c>
      <c r="L2280" t="s">
        <v>75</v>
      </c>
      <c r="M2280" s="39" t="s">
        <v>8916</v>
      </c>
      <c r="N2280" s="38" t="s">
        <v>8899</v>
      </c>
      <c r="O2280" s="38" t="s">
        <v>8899</v>
      </c>
      <c r="P2280" s="38" t="s">
        <v>8899</v>
      </c>
    </row>
    <row r="2281" spans="1:16" x14ac:dyDescent="0.3">
      <c r="A2281" t="s">
        <v>2661</v>
      </c>
      <c r="B2281" s="3">
        <v>6</v>
      </c>
      <c r="C2281">
        <v>0</v>
      </c>
      <c r="D2281">
        <v>0</v>
      </c>
      <c r="E2281" s="10">
        <v>6</v>
      </c>
      <c r="F2281">
        <v>0</v>
      </c>
      <c r="G2281">
        <v>0</v>
      </c>
      <c r="H2281">
        <v>0</v>
      </c>
      <c r="J2281" t="s">
        <v>17</v>
      </c>
      <c r="K2281" t="s">
        <v>17</v>
      </c>
      <c r="L2281" t="s">
        <v>75</v>
      </c>
      <c r="M2281" s="39" t="s">
        <v>8916</v>
      </c>
      <c r="N2281" s="38" t="s">
        <v>8899</v>
      </c>
      <c r="O2281" s="38" t="s">
        <v>8899</v>
      </c>
      <c r="P2281" s="38" t="s">
        <v>8899</v>
      </c>
    </row>
    <row r="2282" spans="1:16" x14ac:dyDescent="0.3">
      <c r="A2282" t="s">
        <v>2721</v>
      </c>
      <c r="B2282" s="3">
        <v>6</v>
      </c>
      <c r="C2282">
        <v>0</v>
      </c>
      <c r="D2282">
        <v>0</v>
      </c>
      <c r="E2282" s="10">
        <v>6</v>
      </c>
      <c r="F2282">
        <v>0</v>
      </c>
      <c r="G2282">
        <v>0</v>
      </c>
      <c r="H2282">
        <v>0</v>
      </c>
      <c r="J2282" t="s">
        <v>17</v>
      </c>
      <c r="K2282" t="s">
        <v>17</v>
      </c>
      <c r="L2282" t="s">
        <v>75</v>
      </c>
      <c r="M2282" s="39" t="s">
        <v>8916</v>
      </c>
      <c r="N2282" s="38" t="s">
        <v>8899</v>
      </c>
      <c r="O2282" s="38" t="s">
        <v>8899</v>
      </c>
      <c r="P2282" s="38" t="s">
        <v>8899</v>
      </c>
    </row>
    <row r="2283" spans="1:16" x14ac:dyDescent="0.3">
      <c r="A2283" t="s">
        <v>2719</v>
      </c>
      <c r="B2283" s="3">
        <v>6</v>
      </c>
      <c r="C2283">
        <v>0</v>
      </c>
      <c r="D2283">
        <v>0</v>
      </c>
      <c r="E2283" s="10">
        <v>6</v>
      </c>
      <c r="F2283">
        <v>0</v>
      </c>
      <c r="G2283">
        <v>0</v>
      </c>
      <c r="H2283">
        <v>0</v>
      </c>
      <c r="J2283" t="s">
        <v>17</v>
      </c>
      <c r="K2283" t="s">
        <v>17</v>
      </c>
      <c r="L2283" t="s">
        <v>75</v>
      </c>
      <c r="M2283" s="39" t="s">
        <v>8916</v>
      </c>
      <c r="N2283" s="38" t="s">
        <v>8899</v>
      </c>
      <c r="O2283" s="38" t="s">
        <v>8899</v>
      </c>
      <c r="P2283" s="38" t="s">
        <v>8899</v>
      </c>
    </row>
    <row r="2284" spans="1:16" x14ac:dyDescent="0.3">
      <c r="A2284" t="s">
        <v>2650</v>
      </c>
      <c r="B2284" s="3">
        <v>6</v>
      </c>
      <c r="C2284" s="10">
        <v>6</v>
      </c>
      <c r="D2284">
        <v>0</v>
      </c>
      <c r="E2284">
        <v>0</v>
      </c>
      <c r="F2284">
        <v>0</v>
      </c>
      <c r="G2284">
        <v>0</v>
      </c>
      <c r="H2284">
        <v>0</v>
      </c>
      <c r="J2284" t="s">
        <v>15</v>
      </c>
      <c r="K2284" t="s">
        <v>99</v>
      </c>
      <c r="L2284" t="s">
        <v>75</v>
      </c>
      <c r="M2284" s="39" t="s">
        <v>8916</v>
      </c>
      <c r="N2284" s="38" t="s">
        <v>8899</v>
      </c>
      <c r="O2284" s="38" t="s">
        <v>8899</v>
      </c>
      <c r="P2284" s="38" t="s">
        <v>8899</v>
      </c>
    </row>
    <row r="2285" spans="1:16" x14ac:dyDescent="0.3">
      <c r="A2285" t="s">
        <v>2575</v>
      </c>
      <c r="B2285" s="3">
        <v>6</v>
      </c>
      <c r="C2285">
        <v>0</v>
      </c>
      <c r="D2285">
        <v>0</v>
      </c>
      <c r="E2285">
        <v>0</v>
      </c>
      <c r="F2285">
        <v>0</v>
      </c>
      <c r="G2285">
        <v>0</v>
      </c>
      <c r="H2285" s="10">
        <v>6</v>
      </c>
      <c r="J2285" t="s">
        <v>18</v>
      </c>
      <c r="K2285" t="s">
        <v>18</v>
      </c>
      <c r="L2285" t="s">
        <v>75</v>
      </c>
      <c r="M2285" s="39" t="s">
        <v>8916</v>
      </c>
      <c r="N2285" s="38" t="s">
        <v>8899</v>
      </c>
      <c r="O2285" s="38" t="s">
        <v>8899</v>
      </c>
      <c r="P2285" s="38" t="s">
        <v>8899</v>
      </c>
    </row>
    <row r="2286" spans="1:16" x14ac:dyDescent="0.3">
      <c r="A2286" t="s">
        <v>2499</v>
      </c>
      <c r="B2286" s="3">
        <v>6</v>
      </c>
      <c r="C2286" s="10">
        <v>6</v>
      </c>
      <c r="D2286" s="4">
        <v>0</v>
      </c>
      <c r="E2286">
        <v>0</v>
      </c>
      <c r="F2286">
        <v>0</v>
      </c>
      <c r="G2286">
        <v>0</v>
      </c>
      <c r="H2286">
        <v>0</v>
      </c>
      <c r="J2286" t="s">
        <v>15</v>
      </c>
      <c r="K2286" t="s">
        <v>99</v>
      </c>
      <c r="L2286" t="s">
        <v>75</v>
      </c>
      <c r="M2286" s="39" t="s">
        <v>8916</v>
      </c>
      <c r="N2286" s="38" t="s">
        <v>8899</v>
      </c>
      <c r="O2286" s="38" t="s">
        <v>8899</v>
      </c>
      <c r="P2286" s="38" t="s">
        <v>8899</v>
      </c>
    </row>
    <row r="2287" spans="1:16" x14ac:dyDescent="0.3">
      <c r="A2287" t="s">
        <v>2488</v>
      </c>
      <c r="B2287" s="3">
        <v>6</v>
      </c>
      <c r="C2287">
        <v>0</v>
      </c>
      <c r="D2287">
        <v>0</v>
      </c>
      <c r="E2287">
        <v>0</v>
      </c>
      <c r="F2287">
        <v>0</v>
      </c>
      <c r="G2287" s="10">
        <v>6</v>
      </c>
      <c r="H2287">
        <v>0</v>
      </c>
      <c r="J2287" t="s">
        <v>18</v>
      </c>
      <c r="K2287" t="s">
        <v>18</v>
      </c>
      <c r="L2287" t="s">
        <v>75</v>
      </c>
      <c r="M2287" s="39" t="s">
        <v>8916</v>
      </c>
      <c r="N2287" s="38" t="s">
        <v>8899</v>
      </c>
      <c r="O2287" s="38" t="s">
        <v>8899</v>
      </c>
      <c r="P2287" s="38" t="s">
        <v>8899</v>
      </c>
    </row>
    <row r="2288" spans="1:16" x14ac:dyDescent="0.3">
      <c r="A2288" t="s">
        <v>2538</v>
      </c>
      <c r="B2288" s="3">
        <v>6</v>
      </c>
      <c r="C2288" s="10">
        <v>6</v>
      </c>
      <c r="D2288">
        <v>0</v>
      </c>
      <c r="E2288">
        <v>0</v>
      </c>
      <c r="F2288">
        <v>0</v>
      </c>
      <c r="G2288">
        <v>0</v>
      </c>
      <c r="H2288">
        <v>0</v>
      </c>
      <c r="J2288" t="s">
        <v>15</v>
      </c>
      <c r="K2288" t="s">
        <v>99</v>
      </c>
      <c r="L2288" t="s">
        <v>75</v>
      </c>
      <c r="M2288" s="39" t="s">
        <v>8916</v>
      </c>
      <c r="N2288" s="38" t="s">
        <v>8899</v>
      </c>
      <c r="O2288" s="38" t="s">
        <v>8899</v>
      </c>
      <c r="P2288" s="38" t="s">
        <v>8899</v>
      </c>
    </row>
    <row r="2289" spans="1:16" x14ac:dyDescent="0.3">
      <c r="A2289" t="s">
        <v>2506</v>
      </c>
      <c r="B2289" s="3">
        <v>6</v>
      </c>
      <c r="C2289">
        <v>0</v>
      </c>
      <c r="D2289">
        <v>0</v>
      </c>
      <c r="E2289">
        <v>0</v>
      </c>
      <c r="F2289">
        <v>1</v>
      </c>
      <c r="G2289">
        <v>0</v>
      </c>
      <c r="H2289">
        <v>5</v>
      </c>
      <c r="J2289" t="s">
        <v>125</v>
      </c>
      <c r="K2289" t="s">
        <v>126</v>
      </c>
      <c r="L2289" t="s">
        <v>46</v>
      </c>
      <c r="M2289" s="39" t="s">
        <v>8916</v>
      </c>
      <c r="N2289" s="38" t="s">
        <v>8899</v>
      </c>
      <c r="O2289" s="38" t="s">
        <v>8899</v>
      </c>
      <c r="P2289" s="38" t="s">
        <v>8899</v>
      </c>
    </row>
    <row r="2290" spans="1:16" x14ac:dyDescent="0.3">
      <c r="A2290" t="s">
        <v>2461</v>
      </c>
      <c r="B2290" s="3">
        <v>6</v>
      </c>
      <c r="C2290">
        <v>0</v>
      </c>
      <c r="D2290">
        <v>0</v>
      </c>
      <c r="E2290">
        <v>0</v>
      </c>
      <c r="F2290">
        <v>0</v>
      </c>
      <c r="G2290" s="10">
        <v>6</v>
      </c>
      <c r="H2290">
        <v>0</v>
      </c>
      <c r="J2290" t="s">
        <v>18</v>
      </c>
      <c r="K2290" t="s">
        <v>18</v>
      </c>
      <c r="L2290" t="s">
        <v>75</v>
      </c>
      <c r="M2290" s="39" t="s">
        <v>8916</v>
      </c>
      <c r="N2290" s="38" t="s">
        <v>8899</v>
      </c>
      <c r="O2290" s="38" t="s">
        <v>8899</v>
      </c>
      <c r="P2290" s="38" t="s">
        <v>8899</v>
      </c>
    </row>
    <row r="2291" spans="1:16" x14ac:dyDescent="0.3">
      <c r="A2291" t="s">
        <v>2482</v>
      </c>
      <c r="B2291" s="3">
        <v>6</v>
      </c>
      <c r="C2291">
        <v>0</v>
      </c>
      <c r="D2291">
        <v>0</v>
      </c>
      <c r="E2291">
        <v>0</v>
      </c>
      <c r="F2291">
        <v>0</v>
      </c>
      <c r="G2291" s="10">
        <v>6</v>
      </c>
      <c r="H2291">
        <v>0</v>
      </c>
      <c r="J2291" t="s">
        <v>18</v>
      </c>
      <c r="K2291" t="s">
        <v>18</v>
      </c>
      <c r="L2291" t="s">
        <v>75</v>
      </c>
      <c r="M2291" s="39" t="s">
        <v>8916</v>
      </c>
      <c r="N2291" s="38" t="s">
        <v>8899</v>
      </c>
      <c r="O2291" s="38" t="s">
        <v>8899</v>
      </c>
      <c r="P2291" s="38" t="s">
        <v>8899</v>
      </c>
    </row>
    <row r="2292" spans="1:16" x14ac:dyDescent="0.3">
      <c r="A2292" t="s">
        <v>2655</v>
      </c>
      <c r="B2292" s="3">
        <v>6</v>
      </c>
      <c r="C2292">
        <v>0</v>
      </c>
      <c r="D2292" s="4">
        <v>0</v>
      </c>
      <c r="E2292" s="10">
        <v>6</v>
      </c>
      <c r="F2292">
        <v>0</v>
      </c>
      <c r="G2292">
        <v>0</v>
      </c>
      <c r="H2292">
        <v>0</v>
      </c>
      <c r="J2292" t="s">
        <v>17</v>
      </c>
      <c r="K2292" t="s">
        <v>17</v>
      </c>
      <c r="L2292" t="s">
        <v>75</v>
      </c>
      <c r="M2292" s="39" t="s">
        <v>8916</v>
      </c>
      <c r="N2292" s="38" t="s">
        <v>8899</v>
      </c>
      <c r="O2292" s="38" t="s">
        <v>8899</v>
      </c>
      <c r="P2292" s="38" t="s">
        <v>8899</v>
      </c>
    </row>
    <row r="2293" spans="1:16" x14ac:dyDescent="0.3">
      <c r="A2293" t="s">
        <v>2458</v>
      </c>
      <c r="B2293" s="3">
        <v>6</v>
      </c>
      <c r="C2293">
        <v>0</v>
      </c>
      <c r="D2293">
        <v>0</v>
      </c>
      <c r="E2293">
        <v>0</v>
      </c>
      <c r="F2293">
        <v>0</v>
      </c>
      <c r="G2293" s="10">
        <v>6</v>
      </c>
      <c r="H2293">
        <v>0</v>
      </c>
      <c r="J2293" t="s">
        <v>18</v>
      </c>
      <c r="K2293" t="s">
        <v>18</v>
      </c>
      <c r="L2293" t="s">
        <v>75</v>
      </c>
      <c r="M2293" s="39" t="s">
        <v>8916</v>
      </c>
      <c r="N2293" s="38" t="s">
        <v>8899</v>
      </c>
      <c r="O2293" s="38" t="s">
        <v>8899</v>
      </c>
      <c r="P2293" s="38" t="s">
        <v>8899</v>
      </c>
    </row>
    <row r="2294" spans="1:16" x14ac:dyDescent="0.3">
      <c r="A2294" t="s">
        <v>2687</v>
      </c>
      <c r="B2294" s="3">
        <v>6</v>
      </c>
      <c r="C2294">
        <v>0</v>
      </c>
      <c r="D2294">
        <v>0</v>
      </c>
      <c r="E2294" s="10">
        <v>6</v>
      </c>
      <c r="F2294">
        <v>0</v>
      </c>
      <c r="G2294">
        <v>0</v>
      </c>
      <c r="H2294">
        <v>0</v>
      </c>
      <c r="J2294" t="s">
        <v>17</v>
      </c>
      <c r="K2294" t="s">
        <v>17</v>
      </c>
      <c r="L2294" t="s">
        <v>75</v>
      </c>
      <c r="M2294" s="39" t="s">
        <v>8916</v>
      </c>
      <c r="N2294" s="38" t="s">
        <v>8899</v>
      </c>
      <c r="O2294" s="38" t="s">
        <v>8899</v>
      </c>
      <c r="P2294" s="38" t="s">
        <v>8899</v>
      </c>
    </row>
    <row r="2295" spans="1:16" x14ac:dyDescent="0.3">
      <c r="A2295" t="s">
        <v>2739</v>
      </c>
      <c r="B2295" s="3">
        <v>6</v>
      </c>
      <c r="C2295">
        <v>0</v>
      </c>
      <c r="D2295" s="10">
        <v>6</v>
      </c>
      <c r="E2295">
        <v>0</v>
      </c>
      <c r="F2295">
        <v>0</v>
      </c>
      <c r="G2295">
        <v>0</v>
      </c>
      <c r="H2295">
        <v>0</v>
      </c>
      <c r="J2295" t="s">
        <v>16</v>
      </c>
      <c r="K2295" t="s">
        <v>16</v>
      </c>
      <c r="L2295" t="s">
        <v>75</v>
      </c>
      <c r="M2295" s="39" t="s">
        <v>8916</v>
      </c>
      <c r="N2295" s="38" t="s">
        <v>8899</v>
      </c>
      <c r="O2295" s="38" t="s">
        <v>8899</v>
      </c>
      <c r="P2295" s="38" t="s">
        <v>8899</v>
      </c>
    </row>
    <row r="2296" spans="1:16" x14ac:dyDescent="0.3">
      <c r="A2296" t="s">
        <v>2708</v>
      </c>
      <c r="B2296" s="3">
        <v>6</v>
      </c>
      <c r="C2296">
        <v>0</v>
      </c>
      <c r="D2296">
        <v>0</v>
      </c>
      <c r="E2296" s="10">
        <v>6</v>
      </c>
      <c r="F2296">
        <v>0</v>
      </c>
      <c r="G2296">
        <v>0</v>
      </c>
      <c r="H2296">
        <v>0</v>
      </c>
      <c r="J2296" t="s">
        <v>17</v>
      </c>
      <c r="K2296" t="s">
        <v>17</v>
      </c>
      <c r="L2296" t="s">
        <v>75</v>
      </c>
      <c r="M2296" s="39" t="s">
        <v>8916</v>
      </c>
      <c r="N2296" s="38" t="s">
        <v>8899</v>
      </c>
      <c r="O2296" s="38" t="s">
        <v>8899</v>
      </c>
      <c r="P2296" s="38" t="s">
        <v>8899</v>
      </c>
    </row>
    <row r="2297" spans="1:16" x14ac:dyDescent="0.3">
      <c r="A2297" t="s">
        <v>2810</v>
      </c>
      <c r="B2297" s="3">
        <v>6</v>
      </c>
      <c r="C2297">
        <v>0</v>
      </c>
      <c r="D2297" s="10">
        <v>6</v>
      </c>
      <c r="E2297">
        <v>0</v>
      </c>
      <c r="F2297">
        <v>0</v>
      </c>
      <c r="G2297">
        <v>0</v>
      </c>
      <c r="H2297">
        <v>0</v>
      </c>
      <c r="J2297" t="s">
        <v>16</v>
      </c>
      <c r="K2297" t="s">
        <v>16</v>
      </c>
      <c r="L2297" t="s">
        <v>75</v>
      </c>
      <c r="M2297" s="39" t="s">
        <v>8916</v>
      </c>
      <c r="N2297" s="38" t="s">
        <v>8899</v>
      </c>
      <c r="O2297" s="38" t="s">
        <v>8899</v>
      </c>
      <c r="P2297" s="38" t="s">
        <v>8899</v>
      </c>
    </row>
    <row r="2298" spans="1:16" x14ac:dyDescent="0.3">
      <c r="A2298" t="s">
        <v>2772</v>
      </c>
      <c r="B2298" s="3">
        <v>6</v>
      </c>
      <c r="C2298">
        <v>0</v>
      </c>
      <c r="D2298" s="10">
        <v>6</v>
      </c>
      <c r="E2298">
        <v>0</v>
      </c>
      <c r="F2298">
        <v>0</v>
      </c>
      <c r="G2298">
        <v>0</v>
      </c>
      <c r="H2298">
        <v>0</v>
      </c>
      <c r="J2298" t="s">
        <v>16</v>
      </c>
      <c r="K2298" t="s">
        <v>16</v>
      </c>
      <c r="L2298" t="s">
        <v>75</v>
      </c>
      <c r="M2298" s="39" t="s">
        <v>8916</v>
      </c>
      <c r="N2298" s="38" t="s">
        <v>8899</v>
      </c>
      <c r="O2298" s="38" t="s">
        <v>8899</v>
      </c>
      <c r="P2298" s="38" t="s">
        <v>8899</v>
      </c>
    </row>
    <row r="2299" spans="1:16" x14ac:dyDescent="0.3">
      <c r="A2299" t="s">
        <v>2596</v>
      </c>
      <c r="B2299" s="3">
        <v>6</v>
      </c>
      <c r="C2299">
        <v>0</v>
      </c>
      <c r="D2299">
        <v>0</v>
      </c>
      <c r="E2299">
        <v>0</v>
      </c>
      <c r="F2299" s="10">
        <v>6</v>
      </c>
      <c r="G2299">
        <v>0</v>
      </c>
      <c r="H2299">
        <v>0</v>
      </c>
      <c r="J2299" t="s">
        <v>51</v>
      </c>
      <c r="K2299" t="s">
        <v>81</v>
      </c>
      <c r="L2299" t="s">
        <v>75</v>
      </c>
      <c r="M2299" s="39" t="s">
        <v>8916</v>
      </c>
      <c r="N2299" s="38" t="s">
        <v>8899</v>
      </c>
      <c r="O2299" s="38" t="s">
        <v>8899</v>
      </c>
      <c r="P2299" s="38" t="s">
        <v>8899</v>
      </c>
    </row>
    <row r="2300" spans="1:16" x14ac:dyDescent="0.3">
      <c r="A2300" t="s">
        <v>2607</v>
      </c>
      <c r="B2300" s="3">
        <v>6</v>
      </c>
      <c r="C2300">
        <v>0</v>
      </c>
      <c r="D2300">
        <v>0</v>
      </c>
      <c r="E2300">
        <v>0</v>
      </c>
      <c r="F2300" s="10">
        <v>6</v>
      </c>
      <c r="G2300">
        <v>0</v>
      </c>
      <c r="H2300">
        <v>0</v>
      </c>
      <c r="J2300" t="s">
        <v>51</v>
      </c>
      <c r="K2300" t="s">
        <v>81</v>
      </c>
      <c r="L2300" t="s">
        <v>75</v>
      </c>
      <c r="M2300" s="39" t="s">
        <v>8916</v>
      </c>
      <c r="N2300" s="38" t="s">
        <v>8899</v>
      </c>
      <c r="O2300" s="38" t="s">
        <v>8899</v>
      </c>
      <c r="P2300" s="38" t="s">
        <v>8899</v>
      </c>
    </row>
    <row r="2301" spans="1:16" x14ac:dyDescent="0.3">
      <c r="A2301" t="s">
        <v>2644</v>
      </c>
      <c r="B2301" s="3">
        <v>6</v>
      </c>
      <c r="C2301" s="10">
        <v>6</v>
      </c>
      <c r="D2301">
        <v>0</v>
      </c>
      <c r="E2301">
        <v>0</v>
      </c>
      <c r="F2301">
        <v>0</v>
      </c>
      <c r="G2301">
        <v>0</v>
      </c>
      <c r="H2301">
        <v>0</v>
      </c>
      <c r="J2301" t="s">
        <v>15</v>
      </c>
      <c r="K2301" t="s">
        <v>99</v>
      </c>
      <c r="L2301" t="s">
        <v>75</v>
      </c>
      <c r="M2301" s="39" t="s">
        <v>8916</v>
      </c>
      <c r="N2301" s="38" t="s">
        <v>8899</v>
      </c>
      <c r="O2301" s="38" t="s">
        <v>8899</v>
      </c>
      <c r="P2301" s="38" t="s">
        <v>8899</v>
      </c>
    </row>
    <row r="2302" spans="1:16" x14ac:dyDescent="0.3">
      <c r="A2302" t="s">
        <v>2454</v>
      </c>
      <c r="B2302" s="3">
        <v>6</v>
      </c>
      <c r="C2302">
        <v>0</v>
      </c>
      <c r="D2302">
        <v>0</v>
      </c>
      <c r="E2302">
        <v>0</v>
      </c>
      <c r="F2302">
        <v>0</v>
      </c>
      <c r="G2302" s="10">
        <v>6</v>
      </c>
      <c r="H2302">
        <v>0</v>
      </c>
      <c r="J2302" t="s">
        <v>18</v>
      </c>
      <c r="K2302" t="s">
        <v>18</v>
      </c>
      <c r="L2302" t="s">
        <v>75</v>
      </c>
      <c r="M2302" s="39" t="s">
        <v>8916</v>
      </c>
      <c r="N2302" s="38" t="s">
        <v>8899</v>
      </c>
      <c r="O2302" s="38" t="s">
        <v>8899</v>
      </c>
      <c r="P2302" s="38" t="s">
        <v>8899</v>
      </c>
    </row>
    <row r="2303" spans="1:16" x14ac:dyDescent="0.3">
      <c r="A2303" t="s">
        <v>2662</v>
      </c>
      <c r="B2303" s="3">
        <v>6</v>
      </c>
      <c r="C2303">
        <v>0</v>
      </c>
      <c r="D2303">
        <v>0</v>
      </c>
      <c r="E2303" s="10">
        <v>6</v>
      </c>
      <c r="F2303">
        <v>0</v>
      </c>
      <c r="G2303">
        <v>0</v>
      </c>
      <c r="H2303">
        <v>0</v>
      </c>
      <c r="J2303" t="s">
        <v>17</v>
      </c>
      <c r="K2303" t="s">
        <v>17</v>
      </c>
      <c r="L2303" t="s">
        <v>75</v>
      </c>
      <c r="M2303" s="39" t="s">
        <v>8916</v>
      </c>
      <c r="N2303" s="38" t="s">
        <v>8899</v>
      </c>
      <c r="O2303" s="38" t="s">
        <v>8899</v>
      </c>
      <c r="P2303" s="38" t="s">
        <v>8899</v>
      </c>
    </row>
    <row r="2304" spans="1:16" x14ac:dyDescent="0.3">
      <c r="A2304" t="s">
        <v>2829</v>
      </c>
      <c r="B2304" s="3">
        <v>6</v>
      </c>
      <c r="C2304">
        <v>0</v>
      </c>
      <c r="D2304" s="10">
        <v>6</v>
      </c>
      <c r="E2304">
        <v>0</v>
      </c>
      <c r="F2304">
        <v>0</v>
      </c>
      <c r="G2304">
        <v>0</v>
      </c>
      <c r="H2304">
        <v>0</v>
      </c>
      <c r="J2304" t="s">
        <v>16</v>
      </c>
      <c r="K2304" t="s">
        <v>16</v>
      </c>
      <c r="L2304" t="s">
        <v>75</v>
      </c>
      <c r="M2304" s="39" t="s">
        <v>8916</v>
      </c>
      <c r="N2304" s="38" t="s">
        <v>8899</v>
      </c>
      <c r="O2304" s="38" t="s">
        <v>8899</v>
      </c>
      <c r="P2304" s="38" t="s">
        <v>8899</v>
      </c>
    </row>
    <row r="2305" spans="1:16" x14ac:dyDescent="0.3">
      <c r="A2305" t="s">
        <v>2733</v>
      </c>
      <c r="B2305" s="3">
        <v>6</v>
      </c>
      <c r="C2305">
        <v>0</v>
      </c>
      <c r="D2305" s="10">
        <v>6</v>
      </c>
      <c r="E2305">
        <v>0</v>
      </c>
      <c r="F2305">
        <v>0</v>
      </c>
      <c r="G2305">
        <v>0</v>
      </c>
      <c r="H2305">
        <v>0</v>
      </c>
      <c r="J2305" t="s">
        <v>16</v>
      </c>
      <c r="K2305" t="s">
        <v>16</v>
      </c>
      <c r="L2305" t="s">
        <v>75</v>
      </c>
      <c r="M2305" s="39" t="s">
        <v>8916</v>
      </c>
      <c r="N2305" s="38" t="s">
        <v>8899</v>
      </c>
      <c r="O2305" s="38" t="s">
        <v>8899</v>
      </c>
      <c r="P2305" s="38" t="s">
        <v>8899</v>
      </c>
    </row>
    <row r="2306" spans="1:16" x14ac:dyDescent="0.3">
      <c r="A2306" t="s">
        <v>2617</v>
      </c>
      <c r="B2306" s="3">
        <v>6</v>
      </c>
      <c r="C2306" s="10">
        <v>6</v>
      </c>
      <c r="D2306">
        <v>0</v>
      </c>
      <c r="E2306">
        <v>0</v>
      </c>
      <c r="F2306">
        <v>0</v>
      </c>
      <c r="G2306">
        <v>0</v>
      </c>
      <c r="H2306">
        <v>0</v>
      </c>
      <c r="J2306" t="s">
        <v>15</v>
      </c>
      <c r="K2306" t="s">
        <v>99</v>
      </c>
      <c r="L2306" t="s">
        <v>75</v>
      </c>
      <c r="M2306" s="39" t="s">
        <v>8916</v>
      </c>
      <c r="N2306" s="38" t="s">
        <v>8899</v>
      </c>
      <c r="O2306" s="38" t="s">
        <v>8899</v>
      </c>
      <c r="P2306" s="38" t="s">
        <v>8899</v>
      </c>
    </row>
    <row r="2307" spans="1:16" x14ac:dyDescent="0.3">
      <c r="A2307" t="s">
        <v>2590</v>
      </c>
      <c r="B2307" s="3">
        <v>6</v>
      </c>
      <c r="C2307">
        <v>0</v>
      </c>
      <c r="D2307">
        <v>0</v>
      </c>
      <c r="E2307">
        <v>0</v>
      </c>
      <c r="F2307" s="10">
        <v>6</v>
      </c>
      <c r="G2307">
        <v>0</v>
      </c>
      <c r="H2307">
        <v>0</v>
      </c>
      <c r="J2307" t="s">
        <v>51</v>
      </c>
      <c r="K2307" t="s">
        <v>81</v>
      </c>
      <c r="L2307" t="s">
        <v>75</v>
      </c>
      <c r="M2307" s="39" t="s">
        <v>8916</v>
      </c>
      <c r="N2307" s="38" t="s">
        <v>8899</v>
      </c>
      <c r="O2307" s="38" t="s">
        <v>8899</v>
      </c>
      <c r="P2307" s="38" t="s">
        <v>8899</v>
      </c>
    </row>
    <row r="2308" spans="1:16" x14ac:dyDescent="0.3">
      <c r="A2308" t="s">
        <v>2718</v>
      </c>
      <c r="B2308" s="3">
        <v>6</v>
      </c>
      <c r="C2308">
        <v>0</v>
      </c>
      <c r="D2308">
        <v>0</v>
      </c>
      <c r="E2308" s="10">
        <v>6</v>
      </c>
      <c r="F2308">
        <v>0</v>
      </c>
      <c r="G2308">
        <v>0</v>
      </c>
      <c r="H2308">
        <v>0</v>
      </c>
      <c r="J2308" t="s">
        <v>17</v>
      </c>
      <c r="K2308" t="s">
        <v>17</v>
      </c>
      <c r="L2308" t="s">
        <v>75</v>
      </c>
      <c r="M2308" s="39" t="s">
        <v>8916</v>
      </c>
      <c r="N2308" s="38" t="s">
        <v>8899</v>
      </c>
      <c r="O2308" s="38" t="s">
        <v>8899</v>
      </c>
      <c r="P2308" s="38" t="s">
        <v>8899</v>
      </c>
    </row>
    <row r="2309" spans="1:16" x14ac:dyDescent="0.3">
      <c r="A2309" t="s">
        <v>2740</v>
      </c>
      <c r="B2309" s="3">
        <v>6</v>
      </c>
      <c r="C2309">
        <v>0</v>
      </c>
      <c r="D2309" s="10">
        <v>6</v>
      </c>
      <c r="E2309">
        <v>0</v>
      </c>
      <c r="F2309">
        <v>0</v>
      </c>
      <c r="G2309">
        <v>0</v>
      </c>
      <c r="H2309">
        <v>0</v>
      </c>
      <c r="J2309" t="s">
        <v>16</v>
      </c>
      <c r="K2309" t="s">
        <v>16</v>
      </c>
      <c r="L2309" t="s">
        <v>75</v>
      </c>
      <c r="M2309" s="39" t="s">
        <v>8916</v>
      </c>
      <c r="N2309" s="38" t="s">
        <v>8899</v>
      </c>
      <c r="O2309" s="38" t="s">
        <v>8899</v>
      </c>
      <c r="P2309" s="38" t="s">
        <v>8899</v>
      </c>
    </row>
    <row r="2310" spans="1:16" x14ac:dyDescent="0.3">
      <c r="A2310" t="s">
        <v>2645</v>
      </c>
      <c r="B2310" s="3">
        <v>6</v>
      </c>
      <c r="C2310" s="10">
        <v>6</v>
      </c>
      <c r="D2310">
        <v>0</v>
      </c>
      <c r="E2310">
        <v>0</v>
      </c>
      <c r="F2310">
        <v>0</v>
      </c>
      <c r="G2310">
        <v>0</v>
      </c>
      <c r="H2310">
        <v>0</v>
      </c>
      <c r="J2310" t="s">
        <v>15</v>
      </c>
      <c r="K2310" t="s">
        <v>99</v>
      </c>
      <c r="L2310" t="s">
        <v>75</v>
      </c>
      <c r="M2310" s="39" t="s">
        <v>8916</v>
      </c>
      <c r="N2310" s="38" t="s">
        <v>8899</v>
      </c>
      <c r="O2310" s="38" t="s">
        <v>8899</v>
      </c>
      <c r="P2310" s="38" t="s">
        <v>8899</v>
      </c>
    </row>
    <row r="2311" spans="1:16" x14ac:dyDescent="0.3">
      <c r="A2311" t="s">
        <v>2498</v>
      </c>
      <c r="B2311" s="3">
        <v>6</v>
      </c>
      <c r="C2311">
        <v>0</v>
      </c>
      <c r="D2311">
        <v>0</v>
      </c>
      <c r="E2311">
        <v>0</v>
      </c>
      <c r="F2311">
        <v>3</v>
      </c>
      <c r="G2311">
        <v>0</v>
      </c>
      <c r="H2311">
        <v>3</v>
      </c>
      <c r="J2311" t="s">
        <v>125</v>
      </c>
      <c r="K2311" t="s">
        <v>126</v>
      </c>
      <c r="L2311" t="s">
        <v>46</v>
      </c>
      <c r="M2311" s="39" t="s">
        <v>8916</v>
      </c>
      <c r="N2311" s="38" t="s">
        <v>8899</v>
      </c>
      <c r="O2311" s="38" t="s">
        <v>8899</v>
      </c>
      <c r="P2311" s="38" t="s">
        <v>8899</v>
      </c>
    </row>
    <row r="2312" spans="1:16" x14ac:dyDescent="0.3">
      <c r="A2312" t="s">
        <v>2529</v>
      </c>
      <c r="B2312" s="3">
        <v>6</v>
      </c>
      <c r="C2312">
        <v>0</v>
      </c>
      <c r="D2312">
        <v>0</v>
      </c>
      <c r="E2312">
        <v>0</v>
      </c>
      <c r="F2312">
        <v>5</v>
      </c>
      <c r="G2312">
        <v>1</v>
      </c>
      <c r="H2312">
        <v>0</v>
      </c>
      <c r="J2312" t="s">
        <v>125</v>
      </c>
      <c r="K2312" t="s">
        <v>126</v>
      </c>
      <c r="L2312" t="s">
        <v>46</v>
      </c>
      <c r="M2312" s="39" t="s">
        <v>8916</v>
      </c>
      <c r="N2312" s="38" t="s">
        <v>8899</v>
      </c>
      <c r="O2312" s="38" t="s">
        <v>8899</v>
      </c>
      <c r="P2312" s="38" t="s">
        <v>8899</v>
      </c>
    </row>
    <row r="2313" spans="1:16" x14ac:dyDescent="0.3">
      <c r="A2313" t="s">
        <v>2530</v>
      </c>
      <c r="B2313" s="3">
        <v>6</v>
      </c>
      <c r="C2313">
        <v>0</v>
      </c>
      <c r="D2313">
        <v>0</v>
      </c>
      <c r="E2313">
        <v>0</v>
      </c>
      <c r="F2313">
        <v>1</v>
      </c>
      <c r="G2313">
        <v>5</v>
      </c>
      <c r="H2313">
        <v>0</v>
      </c>
      <c r="J2313" t="s">
        <v>125</v>
      </c>
      <c r="K2313" t="s">
        <v>126</v>
      </c>
      <c r="L2313" t="s">
        <v>46</v>
      </c>
      <c r="M2313" s="39" t="s">
        <v>8916</v>
      </c>
      <c r="N2313" s="38" t="s">
        <v>8899</v>
      </c>
      <c r="O2313" s="38" t="s">
        <v>8899</v>
      </c>
      <c r="P2313" s="38" t="s">
        <v>8899</v>
      </c>
    </row>
    <row r="2314" spans="1:16" x14ac:dyDescent="0.3">
      <c r="A2314" t="s">
        <v>2439</v>
      </c>
      <c r="B2314" s="3">
        <v>6</v>
      </c>
      <c r="C2314">
        <v>0</v>
      </c>
      <c r="D2314">
        <v>0</v>
      </c>
      <c r="E2314">
        <v>0</v>
      </c>
      <c r="F2314">
        <v>0</v>
      </c>
      <c r="G2314" s="10">
        <v>6</v>
      </c>
      <c r="H2314">
        <v>0</v>
      </c>
      <c r="J2314" t="s">
        <v>18</v>
      </c>
      <c r="K2314" t="s">
        <v>18</v>
      </c>
      <c r="L2314" t="s">
        <v>75</v>
      </c>
      <c r="M2314" s="39" t="s">
        <v>8916</v>
      </c>
      <c r="N2314" s="38" t="s">
        <v>8899</v>
      </c>
      <c r="O2314" s="38" t="s">
        <v>8899</v>
      </c>
      <c r="P2314" s="38" t="s">
        <v>8899</v>
      </c>
    </row>
    <row r="2315" spans="1:16" x14ac:dyDescent="0.3">
      <c r="A2315" t="s">
        <v>2822</v>
      </c>
      <c r="B2315" s="3">
        <v>6</v>
      </c>
      <c r="C2315">
        <v>0</v>
      </c>
      <c r="D2315" s="10">
        <v>6</v>
      </c>
      <c r="E2315">
        <v>0</v>
      </c>
      <c r="F2315">
        <v>0</v>
      </c>
      <c r="G2315">
        <v>0</v>
      </c>
      <c r="H2315">
        <v>0</v>
      </c>
      <c r="J2315" t="s">
        <v>16</v>
      </c>
      <c r="K2315" t="s">
        <v>16</v>
      </c>
      <c r="L2315" t="s">
        <v>75</v>
      </c>
      <c r="M2315" s="39" t="s">
        <v>8916</v>
      </c>
      <c r="N2315" s="38" t="s">
        <v>8899</v>
      </c>
      <c r="O2315" s="38" t="s">
        <v>8899</v>
      </c>
      <c r="P2315" s="38" t="s">
        <v>8899</v>
      </c>
    </row>
    <row r="2316" spans="1:16" x14ac:dyDescent="0.3">
      <c r="A2316" t="s">
        <v>2686</v>
      </c>
      <c r="B2316" s="3">
        <v>6</v>
      </c>
      <c r="C2316">
        <v>0</v>
      </c>
      <c r="D2316">
        <v>0</v>
      </c>
      <c r="E2316" s="10">
        <v>6</v>
      </c>
      <c r="F2316">
        <v>0</v>
      </c>
      <c r="G2316">
        <v>0</v>
      </c>
      <c r="H2316">
        <v>0</v>
      </c>
      <c r="J2316" t="s">
        <v>17</v>
      </c>
      <c r="K2316" t="s">
        <v>17</v>
      </c>
      <c r="L2316" t="s">
        <v>75</v>
      </c>
      <c r="M2316" s="39" t="s">
        <v>8916</v>
      </c>
      <c r="N2316" s="38" t="s">
        <v>8899</v>
      </c>
      <c r="O2316" s="38" t="s">
        <v>8899</v>
      </c>
      <c r="P2316" s="38" t="s">
        <v>8899</v>
      </c>
    </row>
    <row r="2317" spans="1:16" x14ac:dyDescent="0.3">
      <c r="A2317" t="s">
        <v>2539</v>
      </c>
      <c r="B2317" s="3">
        <v>6</v>
      </c>
      <c r="C2317" s="10">
        <v>6</v>
      </c>
      <c r="D2317">
        <v>0</v>
      </c>
      <c r="E2317">
        <v>0</v>
      </c>
      <c r="F2317">
        <v>0</v>
      </c>
      <c r="G2317">
        <v>0</v>
      </c>
      <c r="H2317">
        <v>0</v>
      </c>
      <c r="J2317" t="s">
        <v>15</v>
      </c>
      <c r="K2317" t="s">
        <v>99</v>
      </c>
      <c r="L2317" t="s">
        <v>75</v>
      </c>
      <c r="M2317" s="39" t="s">
        <v>8916</v>
      </c>
      <c r="N2317" s="38" t="s">
        <v>8899</v>
      </c>
      <c r="O2317" s="38" t="s">
        <v>8899</v>
      </c>
      <c r="P2317" s="38" t="s">
        <v>8899</v>
      </c>
    </row>
    <row r="2318" spans="1:16" x14ac:dyDescent="0.3">
      <c r="A2318" t="s">
        <v>2489</v>
      </c>
      <c r="B2318" s="3">
        <v>6</v>
      </c>
      <c r="C2318">
        <v>0</v>
      </c>
      <c r="D2318">
        <v>0</v>
      </c>
      <c r="E2318">
        <v>0</v>
      </c>
      <c r="F2318">
        <v>0</v>
      </c>
      <c r="G2318">
        <v>5</v>
      </c>
      <c r="H2318">
        <v>1</v>
      </c>
      <c r="J2318" t="s">
        <v>18</v>
      </c>
      <c r="K2318" t="s">
        <v>18</v>
      </c>
      <c r="L2318" t="s">
        <v>75</v>
      </c>
      <c r="M2318" s="39" t="s">
        <v>8916</v>
      </c>
      <c r="N2318" s="38" t="s">
        <v>8899</v>
      </c>
      <c r="O2318" s="38" t="s">
        <v>8899</v>
      </c>
      <c r="P2318" s="38" t="s">
        <v>8899</v>
      </c>
    </row>
    <row r="2319" spans="1:16" x14ac:dyDescent="0.3">
      <c r="A2319" t="s">
        <v>2800</v>
      </c>
      <c r="B2319" s="3">
        <v>6</v>
      </c>
      <c r="C2319">
        <v>0</v>
      </c>
      <c r="D2319" s="10">
        <v>6</v>
      </c>
      <c r="E2319">
        <v>0</v>
      </c>
      <c r="F2319">
        <v>0</v>
      </c>
      <c r="G2319">
        <v>0</v>
      </c>
      <c r="H2319">
        <v>0</v>
      </c>
      <c r="J2319" t="s">
        <v>16</v>
      </c>
      <c r="K2319" t="s">
        <v>16</v>
      </c>
      <c r="L2319" t="s">
        <v>75</v>
      </c>
      <c r="M2319" s="39" t="s">
        <v>8916</v>
      </c>
      <c r="N2319" s="38" t="s">
        <v>8899</v>
      </c>
      <c r="O2319" s="38" t="s">
        <v>8899</v>
      </c>
      <c r="P2319" s="38" t="s">
        <v>8899</v>
      </c>
    </row>
    <row r="2320" spans="1:16" x14ac:dyDescent="0.3">
      <c r="A2320" t="s">
        <v>2519</v>
      </c>
      <c r="B2320" s="3">
        <v>6</v>
      </c>
      <c r="C2320" s="10">
        <v>6</v>
      </c>
      <c r="D2320">
        <v>0</v>
      </c>
      <c r="E2320">
        <v>0</v>
      </c>
      <c r="F2320">
        <v>0</v>
      </c>
      <c r="G2320">
        <v>0</v>
      </c>
      <c r="H2320">
        <v>0</v>
      </c>
      <c r="J2320" t="s">
        <v>15</v>
      </c>
      <c r="K2320" t="s">
        <v>99</v>
      </c>
      <c r="L2320" t="s">
        <v>75</v>
      </c>
      <c r="M2320" s="39" t="s">
        <v>8916</v>
      </c>
      <c r="N2320" s="38" t="s">
        <v>8899</v>
      </c>
      <c r="O2320" s="38" t="s">
        <v>8899</v>
      </c>
      <c r="P2320" s="38" t="s">
        <v>8899</v>
      </c>
    </row>
    <row r="2321" spans="1:16" x14ac:dyDescent="0.3">
      <c r="A2321" t="s">
        <v>2604</v>
      </c>
      <c r="B2321" s="3">
        <v>6</v>
      </c>
      <c r="C2321">
        <v>0</v>
      </c>
      <c r="D2321">
        <v>0</v>
      </c>
      <c r="E2321">
        <v>0</v>
      </c>
      <c r="F2321" s="10">
        <v>6</v>
      </c>
      <c r="G2321">
        <v>0</v>
      </c>
      <c r="H2321">
        <v>0</v>
      </c>
      <c r="J2321" t="s">
        <v>51</v>
      </c>
      <c r="K2321" t="s">
        <v>81</v>
      </c>
      <c r="L2321" t="s">
        <v>75</v>
      </c>
      <c r="M2321" s="39" t="s">
        <v>8916</v>
      </c>
      <c r="N2321" s="38" t="s">
        <v>8899</v>
      </c>
      <c r="O2321" s="38" t="s">
        <v>8899</v>
      </c>
      <c r="P2321" s="38" t="s">
        <v>8899</v>
      </c>
    </row>
    <row r="2322" spans="1:16" x14ac:dyDescent="0.3">
      <c r="A2322" t="s">
        <v>2818</v>
      </c>
      <c r="B2322" s="3">
        <v>6</v>
      </c>
      <c r="C2322">
        <v>0</v>
      </c>
      <c r="D2322" s="10">
        <v>6</v>
      </c>
      <c r="E2322">
        <v>0</v>
      </c>
      <c r="F2322">
        <v>0</v>
      </c>
      <c r="G2322">
        <v>0</v>
      </c>
      <c r="H2322">
        <v>0</v>
      </c>
      <c r="J2322" t="s">
        <v>16</v>
      </c>
      <c r="K2322" t="s">
        <v>16</v>
      </c>
      <c r="L2322" t="s">
        <v>75</v>
      </c>
      <c r="M2322" s="39" t="s">
        <v>8916</v>
      </c>
      <c r="N2322" s="38" t="s">
        <v>8899</v>
      </c>
      <c r="O2322" s="38" t="s">
        <v>8899</v>
      </c>
      <c r="P2322" s="38" t="s">
        <v>8899</v>
      </c>
    </row>
    <row r="2323" spans="1:16" x14ac:dyDescent="0.3">
      <c r="A2323" t="s">
        <v>2602</v>
      </c>
      <c r="B2323" s="3">
        <v>6</v>
      </c>
      <c r="C2323">
        <v>0</v>
      </c>
      <c r="D2323">
        <v>0</v>
      </c>
      <c r="E2323">
        <v>0</v>
      </c>
      <c r="F2323" s="10">
        <v>6</v>
      </c>
      <c r="G2323">
        <v>0</v>
      </c>
      <c r="H2323">
        <v>0</v>
      </c>
      <c r="J2323" t="s">
        <v>51</v>
      </c>
      <c r="K2323" t="s">
        <v>81</v>
      </c>
      <c r="L2323" t="s">
        <v>75</v>
      </c>
      <c r="M2323" s="39" t="s">
        <v>8916</v>
      </c>
      <c r="N2323" s="38" t="s">
        <v>8899</v>
      </c>
      <c r="O2323" s="38" t="s">
        <v>8899</v>
      </c>
      <c r="P2323" s="38" t="s">
        <v>8899</v>
      </c>
    </row>
    <row r="2324" spans="1:16" x14ac:dyDescent="0.3">
      <c r="A2324" t="s">
        <v>2812</v>
      </c>
      <c r="B2324" s="3">
        <v>6</v>
      </c>
      <c r="C2324">
        <v>0</v>
      </c>
      <c r="D2324" s="10">
        <v>6</v>
      </c>
      <c r="E2324">
        <v>0</v>
      </c>
      <c r="F2324">
        <v>0</v>
      </c>
      <c r="G2324">
        <v>0</v>
      </c>
      <c r="H2324">
        <v>0</v>
      </c>
      <c r="J2324" t="s">
        <v>16</v>
      </c>
      <c r="K2324" t="s">
        <v>16</v>
      </c>
      <c r="L2324" t="s">
        <v>75</v>
      </c>
      <c r="M2324" s="39" t="s">
        <v>8916</v>
      </c>
      <c r="N2324" s="38" t="s">
        <v>8899</v>
      </c>
      <c r="O2324" s="38" t="s">
        <v>8899</v>
      </c>
      <c r="P2324" s="38" t="s">
        <v>8899</v>
      </c>
    </row>
    <row r="2325" spans="1:16" x14ac:dyDescent="0.3">
      <c r="A2325" t="s">
        <v>2483</v>
      </c>
      <c r="B2325" s="3">
        <v>6</v>
      </c>
      <c r="C2325">
        <v>0</v>
      </c>
      <c r="D2325">
        <v>0</v>
      </c>
      <c r="E2325">
        <v>0</v>
      </c>
      <c r="F2325">
        <v>0</v>
      </c>
      <c r="G2325" s="10">
        <v>6</v>
      </c>
      <c r="H2325">
        <v>0</v>
      </c>
      <c r="J2325" t="s">
        <v>18</v>
      </c>
      <c r="K2325" t="s">
        <v>18</v>
      </c>
      <c r="L2325" t="s">
        <v>75</v>
      </c>
      <c r="M2325" s="39" t="s">
        <v>8916</v>
      </c>
      <c r="N2325" s="38" t="s">
        <v>8899</v>
      </c>
      <c r="O2325" s="38" t="s">
        <v>8899</v>
      </c>
      <c r="P2325" s="38" t="s">
        <v>8899</v>
      </c>
    </row>
    <row r="2326" spans="1:16" x14ac:dyDescent="0.3">
      <c r="A2326" t="s">
        <v>2702</v>
      </c>
      <c r="B2326" s="3">
        <v>6</v>
      </c>
      <c r="C2326">
        <v>0</v>
      </c>
      <c r="D2326">
        <v>0</v>
      </c>
      <c r="E2326" s="10">
        <v>6</v>
      </c>
      <c r="F2326">
        <v>0</v>
      </c>
      <c r="G2326">
        <v>0</v>
      </c>
      <c r="H2326">
        <v>0</v>
      </c>
      <c r="J2326" t="s">
        <v>17</v>
      </c>
      <c r="K2326" t="s">
        <v>17</v>
      </c>
      <c r="L2326" t="s">
        <v>75</v>
      </c>
      <c r="M2326" s="39" t="s">
        <v>8916</v>
      </c>
      <c r="N2326" s="38" t="s">
        <v>8899</v>
      </c>
      <c r="O2326" s="38" t="s">
        <v>8899</v>
      </c>
      <c r="P2326" s="38" t="s">
        <v>8899</v>
      </c>
    </row>
    <row r="2327" spans="1:16" x14ac:dyDescent="0.3">
      <c r="A2327" t="s">
        <v>2622</v>
      </c>
      <c r="B2327" s="3">
        <v>6</v>
      </c>
      <c r="C2327" s="10">
        <v>6</v>
      </c>
      <c r="D2327">
        <v>0</v>
      </c>
      <c r="E2327">
        <v>0</v>
      </c>
      <c r="F2327">
        <v>0</v>
      </c>
      <c r="G2327">
        <v>0</v>
      </c>
      <c r="H2327">
        <v>0</v>
      </c>
      <c r="J2327" t="s">
        <v>15</v>
      </c>
      <c r="K2327" t="s">
        <v>99</v>
      </c>
      <c r="L2327" t="s">
        <v>75</v>
      </c>
      <c r="M2327" s="39" t="s">
        <v>8916</v>
      </c>
      <c r="N2327" s="38" t="s">
        <v>8899</v>
      </c>
      <c r="O2327" s="38" t="s">
        <v>8899</v>
      </c>
      <c r="P2327" s="38" t="s">
        <v>8899</v>
      </c>
    </row>
    <row r="2328" spans="1:16" x14ac:dyDescent="0.3">
      <c r="A2328" t="s">
        <v>2485</v>
      </c>
      <c r="B2328" s="3">
        <v>6</v>
      </c>
      <c r="C2328">
        <v>0</v>
      </c>
      <c r="D2328">
        <v>0</v>
      </c>
      <c r="E2328">
        <v>0</v>
      </c>
      <c r="F2328">
        <v>0</v>
      </c>
      <c r="G2328" s="10">
        <v>6</v>
      </c>
      <c r="H2328">
        <v>0</v>
      </c>
      <c r="J2328" t="s">
        <v>18</v>
      </c>
      <c r="K2328" t="s">
        <v>18</v>
      </c>
      <c r="L2328" t="s">
        <v>75</v>
      </c>
      <c r="M2328" s="39" t="s">
        <v>8916</v>
      </c>
      <c r="N2328" s="38" t="s">
        <v>8899</v>
      </c>
      <c r="O2328" s="38" t="s">
        <v>8899</v>
      </c>
      <c r="P2328" s="38" t="s">
        <v>8899</v>
      </c>
    </row>
    <row r="2329" spans="1:16" x14ac:dyDescent="0.3">
      <c r="A2329" t="s">
        <v>2426</v>
      </c>
      <c r="B2329" s="3">
        <v>6</v>
      </c>
      <c r="C2329">
        <v>0</v>
      </c>
      <c r="D2329">
        <v>0</v>
      </c>
      <c r="E2329">
        <v>0</v>
      </c>
      <c r="F2329">
        <v>0</v>
      </c>
      <c r="G2329" s="10">
        <v>6</v>
      </c>
      <c r="H2329">
        <v>0</v>
      </c>
      <c r="J2329" t="s">
        <v>18</v>
      </c>
      <c r="K2329" t="s">
        <v>18</v>
      </c>
      <c r="L2329" t="s">
        <v>75</v>
      </c>
      <c r="M2329" s="39" t="s">
        <v>8916</v>
      </c>
      <c r="N2329" s="38" t="s">
        <v>8899</v>
      </c>
      <c r="O2329" s="38" t="s">
        <v>8899</v>
      </c>
      <c r="P2329" s="38" t="s">
        <v>8899</v>
      </c>
    </row>
    <row r="2330" spans="1:16" x14ac:dyDescent="0.3">
      <c r="A2330" t="s">
        <v>2585</v>
      </c>
      <c r="B2330" s="3">
        <v>6</v>
      </c>
      <c r="C2330">
        <v>0</v>
      </c>
      <c r="D2330">
        <v>0</v>
      </c>
      <c r="E2330">
        <v>0</v>
      </c>
      <c r="F2330" s="10">
        <v>6</v>
      </c>
      <c r="G2330">
        <v>0</v>
      </c>
      <c r="H2330">
        <v>0</v>
      </c>
      <c r="J2330" t="s">
        <v>51</v>
      </c>
      <c r="K2330" t="s">
        <v>81</v>
      </c>
      <c r="L2330" t="s">
        <v>75</v>
      </c>
      <c r="M2330" s="39" t="s">
        <v>8916</v>
      </c>
      <c r="N2330" s="38" t="s">
        <v>8899</v>
      </c>
      <c r="O2330" s="38" t="s">
        <v>8899</v>
      </c>
      <c r="P2330" s="38" t="s">
        <v>8899</v>
      </c>
    </row>
    <row r="2331" spans="1:16" x14ac:dyDescent="0.3">
      <c r="A2331" t="s">
        <v>2688</v>
      </c>
      <c r="B2331" s="3">
        <v>6</v>
      </c>
      <c r="C2331">
        <v>0</v>
      </c>
      <c r="D2331">
        <v>0</v>
      </c>
      <c r="E2331" s="10">
        <v>6</v>
      </c>
      <c r="F2331">
        <v>0</v>
      </c>
      <c r="G2331">
        <v>0</v>
      </c>
      <c r="H2331">
        <v>0</v>
      </c>
      <c r="J2331" t="s">
        <v>17</v>
      </c>
      <c r="K2331" t="s">
        <v>17</v>
      </c>
      <c r="L2331" t="s">
        <v>75</v>
      </c>
      <c r="M2331" s="39" t="s">
        <v>8916</v>
      </c>
      <c r="N2331" s="38" t="s">
        <v>8899</v>
      </c>
      <c r="O2331" s="38" t="s">
        <v>8899</v>
      </c>
      <c r="P2331" s="38" t="s">
        <v>8899</v>
      </c>
    </row>
    <row r="2332" spans="1:16" x14ac:dyDescent="0.3">
      <c r="A2332" t="s">
        <v>2693</v>
      </c>
      <c r="B2332" s="3">
        <v>6</v>
      </c>
      <c r="C2332">
        <v>0</v>
      </c>
      <c r="D2332">
        <v>0</v>
      </c>
      <c r="E2332" s="10">
        <v>6</v>
      </c>
      <c r="F2332">
        <v>0</v>
      </c>
      <c r="G2332">
        <v>0</v>
      </c>
      <c r="H2332">
        <v>0</v>
      </c>
      <c r="J2332" t="s">
        <v>17</v>
      </c>
      <c r="K2332" t="s">
        <v>17</v>
      </c>
      <c r="L2332" t="s">
        <v>75</v>
      </c>
      <c r="M2332" s="39" t="s">
        <v>8916</v>
      </c>
      <c r="N2332" s="38" t="s">
        <v>8899</v>
      </c>
      <c r="O2332" s="38" t="s">
        <v>8899</v>
      </c>
      <c r="P2332" s="38" t="s">
        <v>8899</v>
      </c>
    </row>
    <row r="2333" spans="1:16" x14ac:dyDescent="0.3">
      <c r="A2333" t="s">
        <v>2782</v>
      </c>
      <c r="B2333" s="3">
        <v>6</v>
      </c>
      <c r="C2333">
        <v>0</v>
      </c>
      <c r="D2333" s="10">
        <v>6</v>
      </c>
      <c r="E2333">
        <v>0</v>
      </c>
      <c r="F2333">
        <v>0</v>
      </c>
      <c r="G2333">
        <v>0</v>
      </c>
      <c r="H2333">
        <v>0</v>
      </c>
      <c r="J2333" t="s">
        <v>16</v>
      </c>
      <c r="K2333" t="s">
        <v>16</v>
      </c>
      <c r="L2333" t="s">
        <v>75</v>
      </c>
      <c r="M2333" s="39" t="s">
        <v>8916</v>
      </c>
      <c r="N2333" s="38" t="s">
        <v>8899</v>
      </c>
      <c r="O2333" s="38" t="s">
        <v>8899</v>
      </c>
      <c r="P2333" s="38" t="s">
        <v>8899</v>
      </c>
    </row>
    <row r="2334" spans="1:16" x14ac:dyDescent="0.3">
      <c r="A2334" t="s">
        <v>2548</v>
      </c>
      <c r="B2334" s="3">
        <v>6</v>
      </c>
      <c r="C2334">
        <v>0</v>
      </c>
      <c r="D2334">
        <v>0</v>
      </c>
      <c r="E2334">
        <v>0</v>
      </c>
      <c r="F2334">
        <v>2</v>
      </c>
      <c r="G2334">
        <v>4</v>
      </c>
      <c r="H2334">
        <v>0</v>
      </c>
      <c r="J2334" t="s">
        <v>125</v>
      </c>
      <c r="K2334" t="s">
        <v>126</v>
      </c>
      <c r="L2334" t="s">
        <v>46</v>
      </c>
      <c r="M2334" s="39" t="s">
        <v>8916</v>
      </c>
      <c r="N2334" s="38" t="s">
        <v>8899</v>
      </c>
      <c r="O2334" s="38" t="s">
        <v>8899</v>
      </c>
      <c r="P2334" s="38" t="s">
        <v>8899</v>
      </c>
    </row>
    <row r="2335" spans="1:16" x14ac:dyDescent="0.3">
      <c r="A2335" t="s">
        <v>2630</v>
      </c>
      <c r="B2335" s="3">
        <v>6</v>
      </c>
      <c r="C2335" s="10">
        <v>6</v>
      </c>
      <c r="D2335">
        <v>0</v>
      </c>
      <c r="E2335">
        <v>0</v>
      </c>
      <c r="F2335">
        <v>0</v>
      </c>
      <c r="G2335">
        <v>0</v>
      </c>
      <c r="H2335">
        <v>0</v>
      </c>
      <c r="J2335" t="s">
        <v>15</v>
      </c>
      <c r="K2335" t="s">
        <v>99</v>
      </c>
      <c r="L2335" t="s">
        <v>75</v>
      </c>
      <c r="M2335" s="39" t="s">
        <v>8916</v>
      </c>
      <c r="N2335" s="38" t="s">
        <v>8899</v>
      </c>
      <c r="O2335" s="38" t="s">
        <v>8899</v>
      </c>
      <c r="P2335" s="38" t="s">
        <v>8899</v>
      </c>
    </row>
    <row r="2336" spans="1:16" x14ac:dyDescent="0.3">
      <c r="A2336" t="s">
        <v>2491</v>
      </c>
      <c r="B2336" s="3">
        <v>6</v>
      </c>
      <c r="C2336">
        <v>0</v>
      </c>
      <c r="D2336">
        <v>0</v>
      </c>
      <c r="E2336">
        <v>0</v>
      </c>
      <c r="F2336">
        <v>0</v>
      </c>
      <c r="G2336">
        <v>5</v>
      </c>
      <c r="H2336">
        <v>1</v>
      </c>
      <c r="J2336" t="s">
        <v>18</v>
      </c>
      <c r="K2336" t="s">
        <v>18</v>
      </c>
      <c r="L2336" t="s">
        <v>75</v>
      </c>
      <c r="M2336" s="39" t="s">
        <v>8916</v>
      </c>
      <c r="N2336" s="38" t="s">
        <v>8899</v>
      </c>
      <c r="O2336" s="38" t="s">
        <v>8899</v>
      </c>
      <c r="P2336" s="38" t="s">
        <v>8899</v>
      </c>
    </row>
    <row r="2337" spans="1:16" x14ac:dyDescent="0.3">
      <c r="A2337" t="s">
        <v>2542</v>
      </c>
      <c r="B2337" s="3">
        <v>6</v>
      </c>
      <c r="C2337">
        <v>0</v>
      </c>
      <c r="D2337">
        <v>0</v>
      </c>
      <c r="E2337">
        <v>0</v>
      </c>
      <c r="F2337" s="10">
        <v>6</v>
      </c>
      <c r="G2337">
        <v>0</v>
      </c>
      <c r="H2337">
        <v>0</v>
      </c>
      <c r="J2337" t="s">
        <v>51</v>
      </c>
      <c r="K2337" t="s">
        <v>81</v>
      </c>
      <c r="L2337" t="s">
        <v>75</v>
      </c>
      <c r="M2337" s="39" t="s">
        <v>8916</v>
      </c>
      <c r="N2337" s="38" t="s">
        <v>8899</v>
      </c>
      <c r="O2337" s="38" t="s">
        <v>8899</v>
      </c>
      <c r="P2337" s="38" t="s">
        <v>8899</v>
      </c>
    </row>
    <row r="2338" spans="1:16" x14ac:dyDescent="0.3">
      <c r="A2338" t="s">
        <v>2831</v>
      </c>
      <c r="B2338" s="3">
        <v>6</v>
      </c>
      <c r="C2338">
        <v>0</v>
      </c>
      <c r="D2338" s="10">
        <v>6</v>
      </c>
      <c r="E2338">
        <v>0</v>
      </c>
      <c r="F2338">
        <v>0</v>
      </c>
      <c r="G2338">
        <v>0</v>
      </c>
      <c r="H2338">
        <v>0</v>
      </c>
      <c r="J2338" t="s">
        <v>16</v>
      </c>
      <c r="K2338" t="s">
        <v>16</v>
      </c>
      <c r="L2338" t="s">
        <v>75</v>
      </c>
      <c r="M2338" s="39" t="s">
        <v>8916</v>
      </c>
      <c r="N2338" s="38" t="s">
        <v>8899</v>
      </c>
      <c r="O2338" s="38" t="s">
        <v>8899</v>
      </c>
      <c r="P2338" s="38" t="s">
        <v>8899</v>
      </c>
    </row>
    <row r="2339" spans="1:16" x14ac:dyDescent="0.3">
      <c r="A2339" t="s">
        <v>2785</v>
      </c>
      <c r="B2339" s="3">
        <v>6</v>
      </c>
      <c r="C2339">
        <v>0</v>
      </c>
      <c r="D2339" s="10">
        <v>6</v>
      </c>
      <c r="E2339">
        <v>0</v>
      </c>
      <c r="F2339">
        <v>0</v>
      </c>
      <c r="G2339">
        <v>0</v>
      </c>
      <c r="H2339">
        <v>0</v>
      </c>
      <c r="J2339" t="s">
        <v>16</v>
      </c>
      <c r="K2339" t="s">
        <v>16</v>
      </c>
      <c r="L2339" t="s">
        <v>75</v>
      </c>
      <c r="M2339" s="39" t="s">
        <v>8916</v>
      </c>
      <c r="N2339" s="38" t="s">
        <v>8899</v>
      </c>
      <c r="O2339" s="38" t="s">
        <v>8899</v>
      </c>
      <c r="P2339" s="38" t="s">
        <v>8899</v>
      </c>
    </row>
    <row r="2340" spans="1:16" x14ac:dyDescent="0.3">
      <c r="A2340" t="s">
        <v>2790</v>
      </c>
      <c r="B2340" s="3">
        <v>6</v>
      </c>
      <c r="C2340">
        <v>0</v>
      </c>
      <c r="D2340" s="10">
        <v>6</v>
      </c>
      <c r="E2340">
        <v>0</v>
      </c>
      <c r="F2340">
        <v>0</v>
      </c>
      <c r="G2340">
        <v>0</v>
      </c>
      <c r="H2340">
        <v>0</v>
      </c>
      <c r="J2340" t="s">
        <v>16</v>
      </c>
      <c r="K2340" t="s">
        <v>16</v>
      </c>
      <c r="L2340" t="s">
        <v>75</v>
      </c>
      <c r="M2340" s="39" t="s">
        <v>8916</v>
      </c>
      <c r="N2340" s="38" t="s">
        <v>8899</v>
      </c>
      <c r="O2340" s="38" t="s">
        <v>8899</v>
      </c>
      <c r="P2340" s="38" t="s">
        <v>8899</v>
      </c>
    </row>
    <row r="2341" spans="1:16" x14ac:dyDescent="0.3">
      <c r="A2341" t="s">
        <v>2843</v>
      </c>
      <c r="B2341" s="3">
        <v>6</v>
      </c>
      <c r="C2341">
        <v>0</v>
      </c>
      <c r="D2341">
        <v>0</v>
      </c>
      <c r="E2341">
        <v>0</v>
      </c>
      <c r="F2341">
        <v>0</v>
      </c>
      <c r="G2341">
        <v>2</v>
      </c>
      <c r="H2341">
        <v>4</v>
      </c>
      <c r="J2341" t="s">
        <v>18</v>
      </c>
      <c r="K2341" t="s">
        <v>18</v>
      </c>
      <c r="L2341" t="s">
        <v>75</v>
      </c>
      <c r="M2341" s="39" t="s">
        <v>8916</v>
      </c>
      <c r="N2341" s="38" t="s">
        <v>8899</v>
      </c>
      <c r="O2341" s="38" t="s">
        <v>8899</v>
      </c>
      <c r="P2341" s="38" t="s">
        <v>8899</v>
      </c>
    </row>
    <row r="2342" spans="1:16" x14ac:dyDescent="0.3">
      <c r="A2342" t="s">
        <v>2679</v>
      </c>
      <c r="B2342" s="3">
        <v>6</v>
      </c>
      <c r="C2342">
        <v>0</v>
      </c>
      <c r="D2342">
        <v>0</v>
      </c>
      <c r="E2342" s="10">
        <v>6</v>
      </c>
      <c r="F2342">
        <v>0</v>
      </c>
      <c r="G2342">
        <v>0</v>
      </c>
      <c r="H2342">
        <v>0</v>
      </c>
      <c r="J2342" t="s">
        <v>17</v>
      </c>
      <c r="K2342" t="s">
        <v>17</v>
      </c>
      <c r="L2342" t="s">
        <v>75</v>
      </c>
      <c r="M2342" s="39" t="s">
        <v>8916</v>
      </c>
      <c r="N2342" s="38" t="s">
        <v>8899</v>
      </c>
      <c r="O2342" s="38" t="s">
        <v>8899</v>
      </c>
      <c r="P2342" s="38" t="s">
        <v>8899</v>
      </c>
    </row>
    <row r="2343" spans="1:16" x14ac:dyDescent="0.3">
      <c r="A2343" t="s">
        <v>2586</v>
      </c>
      <c r="B2343" s="3">
        <v>6</v>
      </c>
      <c r="C2343">
        <v>0</v>
      </c>
      <c r="D2343">
        <v>0</v>
      </c>
      <c r="E2343">
        <v>0</v>
      </c>
      <c r="F2343" s="10">
        <v>6</v>
      </c>
      <c r="G2343">
        <v>0</v>
      </c>
      <c r="H2343">
        <v>0</v>
      </c>
      <c r="J2343" t="s">
        <v>51</v>
      </c>
      <c r="K2343" t="s">
        <v>81</v>
      </c>
      <c r="L2343" t="s">
        <v>75</v>
      </c>
      <c r="M2343" s="39" t="s">
        <v>8916</v>
      </c>
      <c r="N2343" s="38" t="s">
        <v>8899</v>
      </c>
      <c r="O2343" s="38" t="s">
        <v>8899</v>
      </c>
      <c r="P2343" s="38" t="s">
        <v>8899</v>
      </c>
    </row>
    <row r="2344" spans="1:16" x14ac:dyDescent="0.3">
      <c r="A2344" t="s">
        <v>2467</v>
      </c>
      <c r="B2344" s="3">
        <v>6</v>
      </c>
      <c r="C2344">
        <v>0</v>
      </c>
      <c r="D2344">
        <v>0</v>
      </c>
      <c r="E2344">
        <v>0</v>
      </c>
      <c r="F2344">
        <v>0</v>
      </c>
      <c r="G2344" s="10">
        <v>6</v>
      </c>
      <c r="H2344">
        <v>0</v>
      </c>
      <c r="J2344" t="s">
        <v>18</v>
      </c>
      <c r="K2344" t="s">
        <v>18</v>
      </c>
      <c r="L2344" t="s">
        <v>75</v>
      </c>
      <c r="M2344" s="39" t="s">
        <v>8916</v>
      </c>
      <c r="N2344" s="38" t="s">
        <v>8899</v>
      </c>
      <c r="O2344" s="38" t="s">
        <v>8899</v>
      </c>
      <c r="P2344" s="38" t="s">
        <v>8899</v>
      </c>
    </row>
    <row r="2345" spans="1:16" x14ac:dyDescent="0.3">
      <c r="A2345" t="s">
        <v>2429</v>
      </c>
      <c r="B2345" s="3">
        <v>6</v>
      </c>
      <c r="C2345">
        <v>0</v>
      </c>
      <c r="D2345">
        <v>0</v>
      </c>
      <c r="E2345">
        <v>0</v>
      </c>
      <c r="F2345">
        <v>0</v>
      </c>
      <c r="G2345" s="10">
        <v>6</v>
      </c>
      <c r="H2345">
        <v>0</v>
      </c>
      <c r="J2345" t="s">
        <v>18</v>
      </c>
      <c r="K2345" t="s">
        <v>18</v>
      </c>
      <c r="L2345" t="s">
        <v>75</v>
      </c>
      <c r="M2345" s="39" t="s">
        <v>8916</v>
      </c>
      <c r="N2345" s="38" t="s">
        <v>8899</v>
      </c>
      <c r="O2345" s="38" t="s">
        <v>8899</v>
      </c>
      <c r="P2345" s="38" t="s">
        <v>8899</v>
      </c>
    </row>
    <row r="2346" spans="1:16" x14ac:dyDescent="0.3">
      <c r="A2346" t="s">
        <v>2788</v>
      </c>
      <c r="B2346" s="3">
        <v>6</v>
      </c>
      <c r="C2346">
        <v>0</v>
      </c>
      <c r="D2346" s="10">
        <v>6</v>
      </c>
      <c r="E2346">
        <v>0</v>
      </c>
      <c r="F2346">
        <v>0</v>
      </c>
      <c r="G2346">
        <v>0</v>
      </c>
      <c r="H2346">
        <v>0</v>
      </c>
      <c r="J2346" t="s">
        <v>16</v>
      </c>
      <c r="K2346" t="s">
        <v>16</v>
      </c>
      <c r="L2346" t="s">
        <v>75</v>
      </c>
      <c r="M2346" s="39" t="s">
        <v>8916</v>
      </c>
      <c r="N2346" s="38" t="s">
        <v>8899</v>
      </c>
      <c r="O2346" s="38" t="s">
        <v>8899</v>
      </c>
      <c r="P2346" s="38" t="s">
        <v>8899</v>
      </c>
    </row>
    <row r="2347" spans="1:16" x14ac:dyDescent="0.3">
      <c r="A2347" t="s">
        <v>2589</v>
      </c>
      <c r="B2347" s="3">
        <v>6</v>
      </c>
      <c r="C2347">
        <v>0</v>
      </c>
      <c r="D2347">
        <v>0</v>
      </c>
      <c r="E2347">
        <v>0</v>
      </c>
      <c r="F2347" s="10">
        <v>6</v>
      </c>
      <c r="G2347">
        <v>0</v>
      </c>
      <c r="H2347">
        <v>0</v>
      </c>
      <c r="J2347" t="s">
        <v>51</v>
      </c>
      <c r="K2347" t="s">
        <v>81</v>
      </c>
      <c r="L2347" t="s">
        <v>75</v>
      </c>
      <c r="M2347" s="39" t="s">
        <v>8916</v>
      </c>
      <c r="N2347" s="38" t="s">
        <v>8899</v>
      </c>
      <c r="O2347" s="38" t="s">
        <v>8899</v>
      </c>
      <c r="P2347" s="38" t="s">
        <v>8899</v>
      </c>
    </row>
    <row r="2348" spans="1:16" x14ac:dyDescent="0.3">
      <c r="A2348" t="s">
        <v>2802</v>
      </c>
      <c r="B2348" s="3">
        <v>6</v>
      </c>
      <c r="C2348">
        <v>0</v>
      </c>
      <c r="D2348" s="10">
        <v>6</v>
      </c>
      <c r="E2348">
        <v>0</v>
      </c>
      <c r="F2348">
        <v>0</v>
      </c>
      <c r="G2348">
        <v>0</v>
      </c>
      <c r="H2348">
        <v>0</v>
      </c>
      <c r="J2348" t="s">
        <v>16</v>
      </c>
      <c r="K2348" t="s">
        <v>16</v>
      </c>
      <c r="L2348" t="s">
        <v>75</v>
      </c>
      <c r="M2348" s="39" t="s">
        <v>8916</v>
      </c>
      <c r="N2348" s="38" t="s">
        <v>8899</v>
      </c>
      <c r="O2348" s="38" t="s">
        <v>8899</v>
      </c>
      <c r="P2348" s="38" t="s">
        <v>8899</v>
      </c>
    </row>
    <row r="2349" spans="1:16" x14ac:dyDescent="0.3">
      <c r="A2349" t="s">
        <v>2588</v>
      </c>
      <c r="B2349" s="3">
        <v>6</v>
      </c>
      <c r="C2349">
        <v>0</v>
      </c>
      <c r="D2349">
        <v>0</v>
      </c>
      <c r="E2349">
        <v>0</v>
      </c>
      <c r="F2349" s="10">
        <v>6</v>
      </c>
      <c r="G2349">
        <v>0</v>
      </c>
      <c r="H2349">
        <v>0</v>
      </c>
      <c r="J2349" t="s">
        <v>51</v>
      </c>
      <c r="K2349" t="s">
        <v>81</v>
      </c>
      <c r="L2349" t="s">
        <v>75</v>
      </c>
      <c r="M2349" s="39" t="s">
        <v>8916</v>
      </c>
      <c r="N2349" s="38" t="s">
        <v>8899</v>
      </c>
      <c r="O2349" s="38" t="s">
        <v>8899</v>
      </c>
      <c r="P2349" s="38" t="s">
        <v>8899</v>
      </c>
    </row>
    <row r="2350" spans="1:16" x14ac:dyDescent="0.3">
      <c r="A2350" t="s">
        <v>2579</v>
      </c>
      <c r="B2350" s="3">
        <v>6</v>
      </c>
      <c r="C2350">
        <v>0</v>
      </c>
      <c r="D2350">
        <v>0</v>
      </c>
      <c r="E2350">
        <v>0</v>
      </c>
      <c r="F2350" s="10">
        <v>6</v>
      </c>
      <c r="G2350">
        <v>0</v>
      </c>
      <c r="H2350">
        <v>0</v>
      </c>
      <c r="J2350" t="s">
        <v>51</v>
      </c>
      <c r="K2350" t="s">
        <v>81</v>
      </c>
      <c r="L2350" t="s">
        <v>75</v>
      </c>
      <c r="M2350" s="39" t="s">
        <v>8916</v>
      </c>
      <c r="N2350" s="38" t="s">
        <v>8899</v>
      </c>
      <c r="O2350" s="38" t="s">
        <v>8899</v>
      </c>
      <c r="P2350" s="38" t="s">
        <v>8899</v>
      </c>
    </row>
    <row r="2351" spans="1:16" x14ac:dyDescent="0.3">
      <c r="A2351" t="s">
        <v>2835</v>
      </c>
      <c r="B2351" s="3">
        <v>6</v>
      </c>
      <c r="C2351">
        <v>0</v>
      </c>
      <c r="D2351" s="10">
        <v>6</v>
      </c>
      <c r="E2351">
        <v>0</v>
      </c>
      <c r="F2351">
        <v>0</v>
      </c>
      <c r="G2351">
        <v>0</v>
      </c>
      <c r="H2351">
        <v>0</v>
      </c>
      <c r="J2351" t="s">
        <v>16</v>
      </c>
      <c r="K2351" t="s">
        <v>16</v>
      </c>
      <c r="L2351" t="s">
        <v>75</v>
      </c>
      <c r="M2351" s="39" t="s">
        <v>8916</v>
      </c>
      <c r="N2351" s="38" t="s">
        <v>8899</v>
      </c>
      <c r="O2351" s="38" t="s">
        <v>8899</v>
      </c>
      <c r="P2351" s="38" t="s">
        <v>8899</v>
      </c>
    </row>
    <row r="2352" spans="1:16" x14ac:dyDescent="0.3">
      <c r="A2352" t="s">
        <v>2770</v>
      </c>
      <c r="B2352" s="3">
        <v>6</v>
      </c>
      <c r="C2352">
        <v>0</v>
      </c>
      <c r="D2352" s="10">
        <v>6</v>
      </c>
      <c r="E2352">
        <v>0</v>
      </c>
      <c r="F2352">
        <v>0</v>
      </c>
      <c r="G2352">
        <v>0</v>
      </c>
      <c r="H2352">
        <v>0</v>
      </c>
      <c r="J2352" t="s">
        <v>16</v>
      </c>
      <c r="K2352" t="s">
        <v>16</v>
      </c>
      <c r="L2352" t="s">
        <v>75</v>
      </c>
      <c r="M2352" s="39" t="s">
        <v>8916</v>
      </c>
      <c r="N2352" s="38" t="s">
        <v>8899</v>
      </c>
      <c r="O2352" s="38" t="s">
        <v>8899</v>
      </c>
      <c r="P2352" s="38" t="s">
        <v>8899</v>
      </c>
    </row>
    <row r="2353" spans="1:16" x14ac:dyDescent="0.3">
      <c r="A2353" t="s">
        <v>2578</v>
      </c>
      <c r="B2353" s="3">
        <v>6</v>
      </c>
      <c r="C2353">
        <v>0</v>
      </c>
      <c r="D2353">
        <v>0</v>
      </c>
      <c r="E2353">
        <v>0</v>
      </c>
      <c r="F2353" s="10">
        <v>6</v>
      </c>
      <c r="G2353">
        <v>0</v>
      </c>
      <c r="H2353">
        <v>0</v>
      </c>
      <c r="J2353" t="s">
        <v>51</v>
      </c>
      <c r="K2353" t="s">
        <v>81</v>
      </c>
      <c r="L2353" t="s">
        <v>75</v>
      </c>
      <c r="M2353" s="39" t="s">
        <v>8916</v>
      </c>
      <c r="N2353" s="38" t="s">
        <v>8899</v>
      </c>
      <c r="O2353" s="38" t="s">
        <v>8899</v>
      </c>
      <c r="P2353" s="38" t="s">
        <v>8899</v>
      </c>
    </row>
    <row r="2354" spans="1:16" x14ac:dyDescent="0.3">
      <c r="A2354" t="s">
        <v>2820</v>
      </c>
      <c r="B2354" s="3">
        <v>6</v>
      </c>
      <c r="C2354">
        <v>0</v>
      </c>
      <c r="D2354" s="10">
        <v>6</v>
      </c>
      <c r="E2354">
        <v>0</v>
      </c>
      <c r="F2354">
        <v>0</v>
      </c>
      <c r="G2354">
        <v>0</v>
      </c>
      <c r="H2354">
        <v>0</v>
      </c>
      <c r="J2354" t="s">
        <v>16</v>
      </c>
      <c r="K2354" t="s">
        <v>16</v>
      </c>
      <c r="L2354" t="s">
        <v>75</v>
      </c>
      <c r="M2354" s="39" t="s">
        <v>8916</v>
      </c>
      <c r="N2354" s="38" t="s">
        <v>8899</v>
      </c>
      <c r="O2354" s="38" t="s">
        <v>8899</v>
      </c>
      <c r="P2354" s="38" t="s">
        <v>8899</v>
      </c>
    </row>
    <row r="2355" spans="1:16" x14ac:dyDescent="0.3">
      <c r="A2355" t="s">
        <v>2562</v>
      </c>
      <c r="B2355" s="3">
        <v>6</v>
      </c>
      <c r="C2355">
        <v>0</v>
      </c>
      <c r="D2355">
        <v>0</v>
      </c>
      <c r="E2355">
        <v>0</v>
      </c>
      <c r="F2355" s="10">
        <v>6</v>
      </c>
      <c r="G2355">
        <v>0</v>
      </c>
      <c r="H2355">
        <v>0</v>
      </c>
      <c r="J2355" t="s">
        <v>51</v>
      </c>
      <c r="K2355" t="s">
        <v>81</v>
      </c>
      <c r="L2355" t="s">
        <v>75</v>
      </c>
      <c r="M2355" s="39" t="s">
        <v>8916</v>
      </c>
      <c r="N2355" s="38" t="s">
        <v>8899</v>
      </c>
      <c r="O2355" s="38" t="s">
        <v>8899</v>
      </c>
      <c r="P2355" s="38" t="s">
        <v>8899</v>
      </c>
    </row>
    <row r="2356" spans="1:16" x14ac:dyDescent="0.3">
      <c r="A2356" t="s">
        <v>2632</v>
      </c>
      <c r="B2356" s="3">
        <v>6</v>
      </c>
      <c r="C2356" s="10">
        <v>6</v>
      </c>
      <c r="D2356">
        <v>0</v>
      </c>
      <c r="E2356">
        <v>0</v>
      </c>
      <c r="F2356">
        <v>0</v>
      </c>
      <c r="G2356">
        <v>0</v>
      </c>
      <c r="H2356">
        <v>0</v>
      </c>
      <c r="J2356" t="s">
        <v>15</v>
      </c>
      <c r="K2356" t="s">
        <v>99</v>
      </c>
      <c r="L2356" t="s">
        <v>75</v>
      </c>
      <c r="M2356" s="39" t="s">
        <v>8916</v>
      </c>
      <c r="N2356" s="38" t="s">
        <v>8899</v>
      </c>
      <c r="O2356" s="38" t="s">
        <v>8899</v>
      </c>
      <c r="P2356" s="38" t="s">
        <v>8899</v>
      </c>
    </row>
    <row r="2357" spans="1:16" x14ac:dyDescent="0.3">
      <c r="A2357" t="s">
        <v>2807</v>
      </c>
      <c r="B2357" s="3">
        <v>6</v>
      </c>
      <c r="C2357">
        <v>0</v>
      </c>
      <c r="D2357" s="10">
        <v>6</v>
      </c>
      <c r="E2357">
        <v>0</v>
      </c>
      <c r="F2357">
        <v>0</v>
      </c>
      <c r="G2357">
        <v>0</v>
      </c>
      <c r="H2357">
        <v>0</v>
      </c>
      <c r="J2357" t="s">
        <v>16</v>
      </c>
      <c r="K2357" t="s">
        <v>16</v>
      </c>
      <c r="L2357" t="s">
        <v>75</v>
      </c>
      <c r="M2357" s="39" t="s">
        <v>8916</v>
      </c>
      <c r="N2357" s="38" t="s">
        <v>8899</v>
      </c>
      <c r="O2357" s="38" t="s">
        <v>8899</v>
      </c>
      <c r="P2357" s="38" t="s">
        <v>8899</v>
      </c>
    </row>
    <row r="2358" spans="1:16" x14ac:dyDescent="0.3">
      <c r="A2358" t="s">
        <v>2724</v>
      </c>
      <c r="B2358" s="3">
        <v>6</v>
      </c>
      <c r="C2358">
        <v>0</v>
      </c>
      <c r="D2358" s="10">
        <v>6</v>
      </c>
      <c r="E2358">
        <v>0</v>
      </c>
      <c r="F2358">
        <v>0</v>
      </c>
      <c r="G2358">
        <v>0</v>
      </c>
      <c r="H2358">
        <v>0</v>
      </c>
      <c r="J2358" t="s">
        <v>16</v>
      </c>
      <c r="K2358" t="s">
        <v>16</v>
      </c>
      <c r="L2358" t="s">
        <v>75</v>
      </c>
      <c r="M2358" s="39" t="s">
        <v>8916</v>
      </c>
      <c r="N2358" s="38" t="s">
        <v>8899</v>
      </c>
      <c r="O2358" s="38" t="s">
        <v>8899</v>
      </c>
      <c r="P2358" s="38" t="s">
        <v>8899</v>
      </c>
    </row>
    <row r="2359" spans="1:16" x14ac:dyDescent="0.3">
      <c r="A2359" t="s">
        <v>2709</v>
      </c>
      <c r="B2359" s="3">
        <v>6</v>
      </c>
      <c r="C2359">
        <v>0</v>
      </c>
      <c r="D2359">
        <v>0</v>
      </c>
      <c r="E2359" s="10">
        <v>6</v>
      </c>
      <c r="F2359">
        <v>0</v>
      </c>
      <c r="G2359">
        <v>0</v>
      </c>
      <c r="H2359">
        <v>0</v>
      </c>
      <c r="J2359" t="s">
        <v>17</v>
      </c>
      <c r="K2359" t="s">
        <v>17</v>
      </c>
      <c r="L2359" t="s">
        <v>75</v>
      </c>
      <c r="M2359" s="39" t="s">
        <v>8916</v>
      </c>
      <c r="N2359" s="38" t="s">
        <v>8899</v>
      </c>
      <c r="O2359" s="38" t="s">
        <v>8899</v>
      </c>
      <c r="P2359" s="38" t="s">
        <v>8899</v>
      </c>
    </row>
    <row r="2360" spans="1:16" x14ac:dyDescent="0.3">
      <c r="A2360" t="s">
        <v>2546</v>
      </c>
      <c r="B2360" s="3">
        <v>6</v>
      </c>
      <c r="C2360">
        <v>0</v>
      </c>
      <c r="D2360">
        <v>0</v>
      </c>
      <c r="E2360">
        <v>0</v>
      </c>
      <c r="F2360" s="10">
        <v>6</v>
      </c>
      <c r="G2360">
        <v>0</v>
      </c>
      <c r="H2360">
        <v>0</v>
      </c>
      <c r="J2360" t="s">
        <v>51</v>
      </c>
      <c r="K2360" t="s">
        <v>81</v>
      </c>
      <c r="L2360" t="s">
        <v>75</v>
      </c>
      <c r="M2360" s="39" t="s">
        <v>8916</v>
      </c>
      <c r="N2360" s="38" t="s">
        <v>8899</v>
      </c>
      <c r="O2360" s="38" t="s">
        <v>8899</v>
      </c>
      <c r="P2360" s="38" t="s">
        <v>8899</v>
      </c>
    </row>
    <row r="2361" spans="1:16" x14ac:dyDescent="0.3">
      <c r="A2361" t="s">
        <v>2825</v>
      </c>
      <c r="B2361" s="3">
        <v>6</v>
      </c>
      <c r="C2361">
        <v>0</v>
      </c>
      <c r="D2361" s="10">
        <v>6</v>
      </c>
      <c r="E2361">
        <v>0</v>
      </c>
      <c r="F2361">
        <v>0</v>
      </c>
      <c r="G2361">
        <v>0</v>
      </c>
      <c r="H2361">
        <v>0</v>
      </c>
      <c r="J2361" t="s">
        <v>16</v>
      </c>
      <c r="K2361" t="s">
        <v>16</v>
      </c>
      <c r="L2361" t="s">
        <v>75</v>
      </c>
      <c r="M2361" s="39" t="s">
        <v>8916</v>
      </c>
      <c r="N2361" s="38" t="s">
        <v>8899</v>
      </c>
      <c r="O2361" s="38" t="s">
        <v>8899</v>
      </c>
      <c r="P2361" s="38" t="s">
        <v>8899</v>
      </c>
    </row>
    <row r="2362" spans="1:16" x14ac:dyDescent="0.3">
      <c r="A2362" t="s">
        <v>2771</v>
      </c>
      <c r="B2362" s="3">
        <v>6</v>
      </c>
      <c r="C2362">
        <v>0</v>
      </c>
      <c r="D2362" s="10">
        <v>6</v>
      </c>
      <c r="E2362">
        <v>0</v>
      </c>
      <c r="F2362">
        <v>0</v>
      </c>
      <c r="G2362">
        <v>0</v>
      </c>
      <c r="H2362">
        <v>0</v>
      </c>
      <c r="J2362" t="s">
        <v>16</v>
      </c>
      <c r="K2362" t="s">
        <v>16</v>
      </c>
      <c r="L2362" t="s">
        <v>75</v>
      </c>
      <c r="M2362" s="39" t="s">
        <v>8916</v>
      </c>
      <c r="N2362" s="38" t="s">
        <v>8899</v>
      </c>
      <c r="O2362" s="38" t="s">
        <v>8899</v>
      </c>
      <c r="P2362" s="38" t="s">
        <v>8899</v>
      </c>
    </row>
    <row r="2363" spans="1:16" x14ac:dyDescent="0.3">
      <c r="A2363" t="s">
        <v>2478</v>
      </c>
      <c r="B2363" s="3">
        <v>6</v>
      </c>
      <c r="C2363">
        <v>0</v>
      </c>
      <c r="D2363">
        <v>0</v>
      </c>
      <c r="E2363">
        <v>0</v>
      </c>
      <c r="F2363">
        <v>0</v>
      </c>
      <c r="G2363" s="10">
        <v>6</v>
      </c>
      <c r="H2363">
        <v>0</v>
      </c>
      <c r="J2363" t="s">
        <v>18</v>
      </c>
      <c r="K2363" t="s">
        <v>18</v>
      </c>
      <c r="L2363" t="s">
        <v>75</v>
      </c>
      <c r="M2363" s="39" t="s">
        <v>8916</v>
      </c>
      <c r="N2363" s="38" t="s">
        <v>8899</v>
      </c>
      <c r="O2363" s="38" t="s">
        <v>8899</v>
      </c>
      <c r="P2363" s="38" t="s">
        <v>8899</v>
      </c>
    </row>
    <row r="2364" spans="1:16" x14ac:dyDescent="0.3">
      <c r="A2364" t="s">
        <v>2462</v>
      </c>
      <c r="B2364" s="3">
        <v>6</v>
      </c>
      <c r="C2364">
        <v>0</v>
      </c>
      <c r="D2364">
        <v>0</v>
      </c>
      <c r="E2364">
        <v>0</v>
      </c>
      <c r="F2364">
        <v>0</v>
      </c>
      <c r="G2364" s="10">
        <v>6</v>
      </c>
      <c r="H2364">
        <v>0</v>
      </c>
      <c r="J2364" t="s">
        <v>18</v>
      </c>
      <c r="K2364" t="s">
        <v>18</v>
      </c>
      <c r="L2364" t="s">
        <v>75</v>
      </c>
      <c r="M2364" s="39" t="s">
        <v>8916</v>
      </c>
      <c r="N2364" s="38" t="s">
        <v>8899</v>
      </c>
      <c r="O2364" s="38" t="s">
        <v>8899</v>
      </c>
      <c r="P2364" s="38" t="s">
        <v>8899</v>
      </c>
    </row>
    <row r="2365" spans="1:16" x14ac:dyDescent="0.3">
      <c r="A2365" t="s">
        <v>2463</v>
      </c>
      <c r="B2365" s="3">
        <v>6</v>
      </c>
      <c r="C2365">
        <v>0</v>
      </c>
      <c r="D2365">
        <v>0</v>
      </c>
      <c r="E2365">
        <v>0</v>
      </c>
      <c r="F2365">
        <v>0</v>
      </c>
      <c r="G2365" s="10">
        <v>6</v>
      </c>
      <c r="H2365">
        <v>0</v>
      </c>
      <c r="J2365" t="s">
        <v>18</v>
      </c>
      <c r="K2365" t="s">
        <v>18</v>
      </c>
      <c r="L2365" t="s">
        <v>75</v>
      </c>
      <c r="M2365" s="39" t="s">
        <v>8916</v>
      </c>
      <c r="N2365" s="38" t="s">
        <v>8899</v>
      </c>
      <c r="O2365" s="38" t="s">
        <v>8899</v>
      </c>
      <c r="P2365" s="38" t="s">
        <v>8899</v>
      </c>
    </row>
    <row r="2366" spans="1:16" x14ac:dyDescent="0.3">
      <c r="A2366" t="s">
        <v>2475</v>
      </c>
      <c r="B2366" s="3">
        <v>6</v>
      </c>
      <c r="C2366">
        <v>0</v>
      </c>
      <c r="D2366">
        <v>0</v>
      </c>
      <c r="E2366">
        <v>0</v>
      </c>
      <c r="F2366">
        <v>0</v>
      </c>
      <c r="G2366" s="10">
        <v>6</v>
      </c>
      <c r="H2366">
        <v>0</v>
      </c>
      <c r="J2366" t="s">
        <v>18</v>
      </c>
      <c r="K2366" t="s">
        <v>18</v>
      </c>
      <c r="L2366" t="s">
        <v>75</v>
      </c>
      <c r="M2366" s="39" t="s">
        <v>8916</v>
      </c>
      <c r="N2366" s="38" t="s">
        <v>8899</v>
      </c>
      <c r="O2366" s="38" t="s">
        <v>8899</v>
      </c>
      <c r="P2366" s="38" t="s">
        <v>8899</v>
      </c>
    </row>
    <row r="2367" spans="1:16" x14ac:dyDescent="0.3">
      <c r="A2367" t="s">
        <v>2748</v>
      </c>
      <c r="B2367" s="3">
        <v>6</v>
      </c>
      <c r="C2367">
        <v>0</v>
      </c>
      <c r="D2367" s="10">
        <v>6</v>
      </c>
      <c r="E2367">
        <v>0</v>
      </c>
      <c r="F2367">
        <v>0</v>
      </c>
      <c r="G2367">
        <v>0</v>
      </c>
      <c r="H2367">
        <v>0</v>
      </c>
      <c r="J2367" t="s">
        <v>16</v>
      </c>
      <c r="K2367" t="s">
        <v>16</v>
      </c>
      <c r="L2367" t="s">
        <v>75</v>
      </c>
      <c r="M2367" s="39" t="s">
        <v>8916</v>
      </c>
      <c r="N2367" s="38" t="s">
        <v>8899</v>
      </c>
      <c r="O2367" s="38" t="s">
        <v>8899</v>
      </c>
      <c r="P2367" s="38" t="s">
        <v>8899</v>
      </c>
    </row>
    <row r="2368" spans="1:16" x14ac:dyDescent="0.3">
      <c r="A2368" t="s">
        <v>2725</v>
      </c>
      <c r="B2368" s="3">
        <v>6</v>
      </c>
      <c r="C2368">
        <v>0</v>
      </c>
      <c r="D2368" s="10">
        <v>6</v>
      </c>
      <c r="E2368">
        <v>0</v>
      </c>
      <c r="F2368">
        <v>0</v>
      </c>
      <c r="G2368">
        <v>0</v>
      </c>
      <c r="H2368">
        <v>0</v>
      </c>
      <c r="J2368" t="s">
        <v>16</v>
      </c>
      <c r="K2368" t="s">
        <v>16</v>
      </c>
      <c r="L2368" t="s">
        <v>75</v>
      </c>
      <c r="M2368" s="39" t="s">
        <v>8916</v>
      </c>
      <c r="N2368" s="38" t="s">
        <v>8899</v>
      </c>
      <c r="O2368" s="38" t="s">
        <v>8899</v>
      </c>
      <c r="P2368" s="38" t="s">
        <v>8899</v>
      </c>
    </row>
    <row r="2369" spans="1:16" x14ac:dyDescent="0.3">
      <c r="A2369" t="s">
        <v>2757</v>
      </c>
      <c r="B2369" s="3">
        <v>6</v>
      </c>
      <c r="C2369">
        <v>0</v>
      </c>
      <c r="D2369" s="10">
        <v>6</v>
      </c>
      <c r="E2369">
        <v>0</v>
      </c>
      <c r="F2369">
        <v>0</v>
      </c>
      <c r="G2369">
        <v>0</v>
      </c>
      <c r="H2369">
        <v>0</v>
      </c>
      <c r="J2369" t="s">
        <v>16</v>
      </c>
      <c r="K2369" t="s">
        <v>16</v>
      </c>
      <c r="L2369" t="s">
        <v>75</v>
      </c>
      <c r="M2369" s="39" t="s">
        <v>8916</v>
      </c>
      <c r="N2369" s="38" t="s">
        <v>8899</v>
      </c>
      <c r="O2369" s="38" t="s">
        <v>8899</v>
      </c>
      <c r="P2369" s="38" t="s">
        <v>8899</v>
      </c>
    </row>
    <row r="2370" spans="1:16" x14ac:dyDescent="0.3">
      <c r="A2370" t="s">
        <v>2778</v>
      </c>
      <c r="B2370" s="3">
        <v>6</v>
      </c>
      <c r="C2370">
        <v>0</v>
      </c>
      <c r="D2370" s="10">
        <v>6</v>
      </c>
      <c r="E2370">
        <v>0</v>
      </c>
      <c r="F2370">
        <v>0</v>
      </c>
      <c r="G2370">
        <v>0</v>
      </c>
      <c r="H2370">
        <v>0</v>
      </c>
      <c r="J2370" t="s">
        <v>16</v>
      </c>
      <c r="K2370" t="s">
        <v>16</v>
      </c>
      <c r="L2370" t="s">
        <v>75</v>
      </c>
      <c r="M2370" s="39" t="s">
        <v>8916</v>
      </c>
      <c r="N2370" s="38" t="s">
        <v>8899</v>
      </c>
      <c r="O2370" s="38" t="s">
        <v>8899</v>
      </c>
      <c r="P2370" s="38" t="s">
        <v>8899</v>
      </c>
    </row>
    <row r="2371" spans="1:16" x14ac:dyDescent="0.3">
      <c r="A2371" t="s">
        <v>2672</v>
      </c>
      <c r="B2371" s="3">
        <v>6</v>
      </c>
      <c r="C2371">
        <v>0</v>
      </c>
      <c r="D2371">
        <v>0</v>
      </c>
      <c r="E2371" s="10">
        <v>6</v>
      </c>
      <c r="F2371">
        <v>0</v>
      </c>
      <c r="G2371">
        <v>0</v>
      </c>
      <c r="H2371">
        <v>0</v>
      </c>
      <c r="J2371" t="s">
        <v>17</v>
      </c>
      <c r="K2371" t="s">
        <v>17</v>
      </c>
      <c r="L2371" t="s">
        <v>75</v>
      </c>
      <c r="M2371" s="39" t="s">
        <v>8916</v>
      </c>
      <c r="N2371" s="38" t="s">
        <v>8899</v>
      </c>
      <c r="O2371" s="38" t="s">
        <v>8899</v>
      </c>
      <c r="P2371" s="38" t="s">
        <v>8899</v>
      </c>
    </row>
    <row r="2372" spans="1:16" x14ac:dyDescent="0.3">
      <c r="A2372" t="s">
        <v>2532</v>
      </c>
      <c r="B2372" s="3">
        <v>6</v>
      </c>
      <c r="C2372" s="10">
        <v>6</v>
      </c>
      <c r="D2372">
        <v>0</v>
      </c>
      <c r="E2372">
        <v>0</v>
      </c>
      <c r="F2372">
        <v>0</v>
      </c>
      <c r="G2372">
        <v>0</v>
      </c>
      <c r="H2372">
        <v>0</v>
      </c>
      <c r="J2372" t="s">
        <v>15</v>
      </c>
      <c r="K2372" t="s">
        <v>99</v>
      </c>
      <c r="L2372" t="s">
        <v>75</v>
      </c>
      <c r="M2372" s="39" t="s">
        <v>8916</v>
      </c>
      <c r="N2372" s="38" t="s">
        <v>8899</v>
      </c>
      <c r="O2372" s="38" t="s">
        <v>8899</v>
      </c>
      <c r="P2372" s="38" t="s">
        <v>8899</v>
      </c>
    </row>
    <row r="2373" spans="1:16" x14ac:dyDescent="0.3">
      <c r="A2373" t="s">
        <v>2496</v>
      </c>
      <c r="B2373" s="3">
        <v>6</v>
      </c>
      <c r="C2373">
        <v>0</v>
      </c>
      <c r="D2373">
        <v>0</v>
      </c>
      <c r="E2373">
        <v>0</v>
      </c>
      <c r="F2373">
        <v>1</v>
      </c>
      <c r="G2373">
        <v>0</v>
      </c>
      <c r="H2373">
        <v>5</v>
      </c>
      <c r="J2373" t="s">
        <v>125</v>
      </c>
      <c r="K2373" t="s">
        <v>126</v>
      </c>
      <c r="L2373" t="s">
        <v>46</v>
      </c>
      <c r="M2373" s="39" t="s">
        <v>8916</v>
      </c>
      <c r="N2373" s="38" t="s">
        <v>8899</v>
      </c>
      <c r="O2373" s="38" t="s">
        <v>8899</v>
      </c>
      <c r="P2373" s="38" t="s">
        <v>8899</v>
      </c>
    </row>
    <row r="2374" spans="1:16" x14ac:dyDescent="0.3">
      <c r="A2374" t="s">
        <v>2447</v>
      </c>
      <c r="B2374" s="3">
        <v>6</v>
      </c>
      <c r="C2374">
        <v>0</v>
      </c>
      <c r="D2374">
        <v>0</v>
      </c>
      <c r="E2374">
        <v>0</v>
      </c>
      <c r="F2374">
        <v>0</v>
      </c>
      <c r="G2374" s="10">
        <v>6</v>
      </c>
      <c r="H2374">
        <v>0</v>
      </c>
      <c r="J2374" t="s">
        <v>18</v>
      </c>
      <c r="K2374" t="s">
        <v>18</v>
      </c>
      <c r="L2374" t="s">
        <v>75</v>
      </c>
      <c r="M2374" s="39" t="s">
        <v>8916</v>
      </c>
      <c r="N2374" s="38" t="s">
        <v>8899</v>
      </c>
      <c r="O2374" s="38" t="s">
        <v>8899</v>
      </c>
      <c r="P2374" s="38" t="s">
        <v>8899</v>
      </c>
    </row>
    <row r="2375" spans="1:16" x14ac:dyDescent="0.3">
      <c r="A2375" t="s">
        <v>2840</v>
      </c>
      <c r="B2375" s="3">
        <v>6</v>
      </c>
      <c r="C2375">
        <v>0</v>
      </c>
      <c r="D2375" s="10">
        <v>6</v>
      </c>
      <c r="E2375">
        <v>0</v>
      </c>
      <c r="F2375">
        <v>0</v>
      </c>
      <c r="G2375">
        <v>0</v>
      </c>
      <c r="H2375">
        <v>0</v>
      </c>
      <c r="J2375" t="s">
        <v>16</v>
      </c>
      <c r="K2375" t="s">
        <v>16</v>
      </c>
      <c r="L2375" t="s">
        <v>75</v>
      </c>
      <c r="M2375" s="39" t="s">
        <v>8916</v>
      </c>
      <c r="N2375" s="38" t="s">
        <v>8899</v>
      </c>
      <c r="O2375" s="38" t="s">
        <v>8899</v>
      </c>
      <c r="P2375" s="38" t="s">
        <v>8899</v>
      </c>
    </row>
    <row r="2376" spans="1:16" x14ac:dyDescent="0.3">
      <c r="A2376" t="s">
        <v>2677</v>
      </c>
      <c r="B2376" s="3">
        <v>6</v>
      </c>
      <c r="C2376">
        <v>0</v>
      </c>
      <c r="D2376">
        <v>0</v>
      </c>
      <c r="E2376" s="10">
        <v>6</v>
      </c>
      <c r="F2376">
        <v>0</v>
      </c>
      <c r="G2376">
        <v>0</v>
      </c>
      <c r="H2376">
        <v>0</v>
      </c>
      <c r="J2376" t="s">
        <v>17</v>
      </c>
      <c r="K2376" t="s">
        <v>17</v>
      </c>
      <c r="L2376" t="s">
        <v>75</v>
      </c>
      <c r="M2376" s="39" t="s">
        <v>8916</v>
      </c>
      <c r="N2376" s="38" t="s">
        <v>8899</v>
      </c>
      <c r="O2376" s="38" t="s">
        <v>8899</v>
      </c>
      <c r="P2376" s="38" t="s">
        <v>8899</v>
      </c>
    </row>
    <row r="2377" spans="1:16" x14ac:dyDescent="0.3">
      <c r="A2377" t="s">
        <v>2520</v>
      </c>
      <c r="B2377" s="3">
        <v>6</v>
      </c>
      <c r="C2377">
        <v>0</v>
      </c>
      <c r="D2377">
        <v>0</v>
      </c>
      <c r="E2377">
        <v>0</v>
      </c>
      <c r="F2377">
        <v>4</v>
      </c>
      <c r="G2377">
        <v>1</v>
      </c>
      <c r="H2377">
        <v>1</v>
      </c>
      <c r="J2377" t="s">
        <v>125</v>
      </c>
      <c r="K2377" t="s">
        <v>126</v>
      </c>
      <c r="L2377" t="s">
        <v>46</v>
      </c>
      <c r="M2377" s="39" t="s">
        <v>8916</v>
      </c>
      <c r="N2377" s="38" t="s">
        <v>8899</v>
      </c>
      <c r="O2377" s="38" t="s">
        <v>8899</v>
      </c>
      <c r="P2377" s="38" t="s">
        <v>8899</v>
      </c>
    </row>
    <row r="2378" spans="1:16" x14ac:dyDescent="0.3">
      <c r="A2378" t="s">
        <v>2705</v>
      </c>
      <c r="B2378" s="3">
        <v>6</v>
      </c>
      <c r="C2378">
        <v>0</v>
      </c>
      <c r="D2378">
        <v>0</v>
      </c>
      <c r="E2378" s="10">
        <v>6</v>
      </c>
      <c r="F2378">
        <v>0</v>
      </c>
      <c r="G2378">
        <v>0</v>
      </c>
      <c r="H2378">
        <v>0</v>
      </c>
      <c r="J2378" t="s">
        <v>17</v>
      </c>
      <c r="K2378" t="s">
        <v>17</v>
      </c>
      <c r="L2378" t="s">
        <v>75</v>
      </c>
      <c r="M2378" s="39" t="s">
        <v>8916</v>
      </c>
      <c r="N2378" s="38" t="s">
        <v>8899</v>
      </c>
      <c r="O2378" s="38" t="s">
        <v>8899</v>
      </c>
      <c r="P2378" s="38" t="s">
        <v>8899</v>
      </c>
    </row>
    <row r="2379" spans="1:16" x14ac:dyDescent="0.3">
      <c r="A2379" t="s">
        <v>2654</v>
      </c>
      <c r="B2379" s="3">
        <v>6</v>
      </c>
      <c r="C2379">
        <v>0</v>
      </c>
      <c r="D2379">
        <v>0</v>
      </c>
      <c r="E2379" s="10">
        <v>6</v>
      </c>
      <c r="F2379">
        <v>0</v>
      </c>
      <c r="G2379">
        <v>0</v>
      </c>
      <c r="H2379">
        <v>0</v>
      </c>
      <c r="J2379" t="s">
        <v>17</v>
      </c>
      <c r="K2379" t="s">
        <v>17</v>
      </c>
      <c r="L2379" t="s">
        <v>75</v>
      </c>
      <c r="M2379" s="39" t="s">
        <v>8916</v>
      </c>
      <c r="N2379" s="38" t="s">
        <v>8899</v>
      </c>
      <c r="O2379" s="38" t="s">
        <v>8899</v>
      </c>
      <c r="P2379" s="38" t="s">
        <v>8899</v>
      </c>
    </row>
    <row r="2380" spans="1:16" x14ac:dyDescent="0.3">
      <c r="A2380" t="s">
        <v>2830</v>
      </c>
      <c r="B2380" s="3">
        <v>6</v>
      </c>
      <c r="C2380">
        <v>0</v>
      </c>
      <c r="D2380" s="10">
        <v>6</v>
      </c>
      <c r="E2380">
        <v>0</v>
      </c>
      <c r="F2380">
        <v>0</v>
      </c>
      <c r="G2380">
        <v>0</v>
      </c>
      <c r="H2380">
        <v>0</v>
      </c>
      <c r="J2380" t="s">
        <v>16</v>
      </c>
      <c r="K2380" t="s">
        <v>16</v>
      </c>
      <c r="L2380" t="s">
        <v>75</v>
      </c>
      <c r="M2380" s="39" t="s">
        <v>8916</v>
      </c>
      <c r="N2380" s="38" t="s">
        <v>8899</v>
      </c>
      <c r="O2380" s="38" t="s">
        <v>8899</v>
      </c>
      <c r="P2380" s="38" t="s">
        <v>8899</v>
      </c>
    </row>
    <row r="2381" spans="1:16" x14ac:dyDescent="0.3">
      <c r="A2381" t="s">
        <v>2535</v>
      </c>
      <c r="B2381" s="3">
        <v>6</v>
      </c>
      <c r="C2381" s="10">
        <v>6</v>
      </c>
      <c r="D2381">
        <v>0</v>
      </c>
      <c r="E2381">
        <v>0</v>
      </c>
      <c r="F2381">
        <v>0</v>
      </c>
      <c r="G2381">
        <v>0</v>
      </c>
      <c r="H2381">
        <v>0</v>
      </c>
      <c r="J2381" t="s">
        <v>15</v>
      </c>
      <c r="K2381" t="s">
        <v>99</v>
      </c>
      <c r="L2381" t="s">
        <v>75</v>
      </c>
      <c r="M2381" s="39" t="s">
        <v>8916</v>
      </c>
      <c r="N2381" s="38" t="s">
        <v>8899</v>
      </c>
      <c r="O2381" s="38" t="s">
        <v>8899</v>
      </c>
      <c r="P2381" s="38" t="s">
        <v>8899</v>
      </c>
    </row>
    <row r="2382" spans="1:16" x14ac:dyDescent="0.3">
      <c r="A2382" t="s">
        <v>2438</v>
      </c>
      <c r="B2382" s="3">
        <v>6</v>
      </c>
      <c r="C2382">
        <v>0</v>
      </c>
      <c r="D2382">
        <v>0</v>
      </c>
      <c r="E2382">
        <v>0</v>
      </c>
      <c r="F2382">
        <v>0</v>
      </c>
      <c r="G2382" s="10">
        <v>6</v>
      </c>
      <c r="H2382">
        <v>0</v>
      </c>
      <c r="J2382" t="s">
        <v>18</v>
      </c>
      <c r="K2382" t="s">
        <v>18</v>
      </c>
      <c r="L2382" t="s">
        <v>75</v>
      </c>
      <c r="M2382" s="39" t="s">
        <v>8916</v>
      </c>
      <c r="N2382" s="38" t="s">
        <v>8899</v>
      </c>
      <c r="O2382" s="38" t="s">
        <v>8899</v>
      </c>
      <c r="P2382" s="38" t="s">
        <v>8899</v>
      </c>
    </row>
    <row r="2383" spans="1:16" x14ac:dyDescent="0.3">
      <c r="A2383" t="s">
        <v>2634</v>
      </c>
      <c r="B2383" s="3">
        <v>6</v>
      </c>
      <c r="C2383" s="10">
        <v>6</v>
      </c>
      <c r="D2383">
        <v>0</v>
      </c>
      <c r="E2383">
        <v>0</v>
      </c>
      <c r="F2383">
        <v>0</v>
      </c>
      <c r="G2383">
        <v>0</v>
      </c>
      <c r="H2383">
        <v>0</v>
      </c>
      <c r="J2383" t="s">
        <v>15</v>
      </c>
      <c r="K2383" t="s">
        <v>99</v>
      </c>
      <c r="L2383" t="s">
        <v>75</v>
      </c>
      <c r="M2383" s="39" t="s">
        <v>8916</v>
      </c>
      <c r="N2383" s="38" t="s">
        <v>8899</v>
      </c>
      <c r="O2383" s="38" t="s">
        <v>8899</v>
      </c>
      <c r="P2383" s="38" t="s">
        <v>8899</v>
      </c>
    </row>
    <row r="2384" spans="1:16" x14ac:dyDescent="0.3">
      <c r="A2384" t="s">
        <v>2591</v>
      </c>
      <c r="B2384" s="3">
        <v>6</v>
      </c>
      <c r="C2384">
        <v>0</v>
      </c>
      <c r="D2384">
        <v>0</v>
      </c>
      <c r="E2384">
        <v>0</v>
      </c>
      <c r="F2384" s="10">
        <v>6</v>
      </c>
      <c r="G2384">
        <v>0</v>
      </c>
      <c r="H2384">
        <v>0</v>
      </c>
      <c r="J2384" t="s">
        <v>51</v>
      </c>
      <c r="K2384" t="s">
        <v>81</v>
      </c>
      <c r="L2384" t="s">
        <v>75</v>
      </c>
      <c r="M2384" s="39" t="s">
        <v>8916</v>
      </c>
      <c r="N2384" s="38" t="s">
        <v>8899</v>
      </c>
      <c r="O2384" s="38" t="s">
        <v>8899</v>
      </c>
      <c r="P2384" s="38" t="s">
        <v>8899</v>
      </c>
    </row>
    <row r="2385" spans="1:16" x14ac:dyDescent="0.3">
      <c r="A2385" t="s">
        <v>2656</v>
      </c>
      <c r="B2385" s="3">
        <v>6</v>
      </c>
      <c r="C2385">
        <v>0</v>
      </c>
      <c r="D2385">
        <v>0</v>
      </c>
      <c r="E2385" s="10">
        <v>6</v>
      </c>
      <c r="F2385">
        <v>0</v>
      </c>
      <c r="G2385">
        <v>0</v>
      </c>
      <c r="H2385">
        <v>0</v>
      </c>
      <c r="J2385" t="s">
        <v>17</v>
      </c>
      <c r="K2385" t="s">
        <v>17</v>
      </c>
      <c r="L2385" t="s">
        <v>75</v>
      </c>
      <c r="M2385" s="39" t="s">
        <v>8916</v>
      </c>
      <c r="N2385" s="38" t="s">
        <v>8899</v>
      </c>
      <c r="O2385" s="38" t="s">
        <v>8899</v>
      </c>
      <c r="P2385" s="38" t="s">
        <v>8899</v>
      </c>
    </row>
    <row r="2386" spans="1:16" x14ac:dyDescent="0.3">
      <c r="A2386" t="s">
        <v>2600</v>
      </c>
      <c r="B2386" s="3">
        <v>6</v>
      </c>
      <c r="C2386">
        <v>0</v>
      </c>
      <c r="D2386">
        <v>0</v>
      </c>
      <c r="E2386">
        <v>0</v>
      </c>
      <c r="F2386" s="10">
        <v>6</v>
      </c>
      <c r="G2386">
        <v>0</v>
      </c>
      <c r="H2386">
        <v>0</v>
      </c>
      <c r="J2386" t="s">
        <v>51</v>
      </c>
      <c r="K2386" t="s">
        <v>81</v>
      </c>
      <c r="L2386" t="s">
        <v>75</v>
      </c>
      <c r="M2386" s="39" t="s">
        <v>8916</v>
      </c>
      <c r="N2386" s="38" t="s">
        <v>8899</v>
      </c>
      <c r="O2386" s="38" t="s">
        <v>8899</v>
      </c>
      <c r="P2386" s="38" t="s">
        <v>8899</v>
      </c>
    </row>
    <row r="2387" spans="1:16" x14ac:dyDescent="0.3">
      <c r="A2387" t="s">
        <v>2551</v>
      </c>
      <c r="B2387" s="3">
        <v>6</v>
      </c>
      <c r="C2387">
        <v>0</v>
      </c>
      <c r="D2387">
        <v>0</v>
      </c>
      <c r="E2387">
        <v>0</v>
      </c>
      <c r="F2387">
        <v>1</v>
      </c>
      <c r="G2387">
        <v>0</v>
      </c>
      <c r="H2387">
        <v>5</v>
      </c>
      <c r="J2387" t="s">
        <v>125</v>
      </c>
      <c r="K2387" t="s">
        <v>126</v>
      </c>
      <c r="L2387" t="s">
        <v>46</v>
      </c>
      <c r="M2387" s="39" t="s">
        <v>8916</v>
      </c>
      <c r="N2387" s="38" t="s">
        <v>8899</v>
      </c>
      <c r="O2387" s="38" t="s">
        <v>8899</v>
      </c>
      <c r="P2387" s="38" t="s">
        <v>8899</v>
      </c>
    </row>
    <row r="2388" spans="1:16" x14ac:dyDescent="0.3">
      <c r="A2388" t="s">
        <v>2681</v>
      </c>
      <c r="B2388" s="3">
        <v>6</v>
      </c>
      <c r="C2388">
        <v>0</v>
      </c>
      <c r="D2388">
        <v>0</v>
      </c>
      <c r="E2388" s="10">
        <v>6</v>
      </c>
      <c r="F2388">
        <v>0</v>
      </c>
      <c r="G2388">
        <v>0</v>
      </c>
      <c r="H2388">
        <v>0</v>
      </c>
      <c r="J2388" t="s">
        <v>17</v>
      </c>
      <c r="K2388" t="s">
        <v>17</v>
      </c>
      <c r="L2388" t="s">
        <v>75</v>
      </c>
      <c r="M2388" s="39" t="s">
        <v>8916</v>
      </c>
      <c r="N2388" s="38" t="s">
        <v>8899</v>
      </c>
      <c r="O2388" s="38" t="s">
        <v>8899</v>
      </c>
      <c r="P2388" s="38" t="s">
        <v>8899</v>
      </c>
    </row>
    <row r="2389" spans="1:16" x14ac:dyDescent="0.3">
      <c r="A2389" t="s">
        <v>2504</v>
      </c>
      <c r="B2389" s="3">
        <v>6</v>
      </c>
      <c r="C2389" s="10">
        <v>6</v>
      </c>
      <c r="D2389">
        <v>0</v>
      </c>
      <c r="E2389">
        <v>0</v>
      </c>
      <c r="F2389">
        <v>0</v>
      </c>
      <c r="G2389">
        <v>0</v>
      </c>
      <c r="H2389">
        <v>0</v>
      </c>
      <c r="J2389" t="s">
        <v>15</v>
      </c>
      <c r="K2389" t="s">
        <v>99</v>
      </c>
      <c r="L2389" t="s">
        <v>75</v>
      </c>
      <c r="M2389" s="39" t="s">
        <v>8916</v>
      </c>
      <c r="N2389" s="38" t="s">
        <v>8899</v>
      </c>
      <c r="O2389" s="38" t="s">
        <v>8899</v>
      </c>
      <c r="P2389" s="38" t="s">
        <v>8899</v>
      </c>
    </row>
    <row r="2390" spans="1:16" x14ac:dyDescent="0.3">
      <c r="A2390" t="s">
        <v>2550</v>
      </c>
      <c r="B2390" s="3">
        <v>6</v>
      </c>
      <c r="C2390">
        <v>0</v>
      </c>
      <c r="D2390">
        <v>0</v>
      </c>
      <c r="E2390">
        <v>0</v>
      </c>
      <c r="F2390">
        <v>5</v>
      </c>
      <c r="G2390">
        <v>1</v>
      </c>
      <c r="H2390">
        <v>0</v>
      </c>
      <c r="J2390" t="s">
        <v>125</v>
      </c>
      <c r="K2390" t="s">
        <v>126</v>
      </c>
      <c r="L2390" t="s">
        <v>46</v>
      </c>
      <c r="M2390" s="39" t="s">
        <v>8916</v>
      </c>
      <c r="N2390" s="38" t="s">
        <v>8899</v>
      </c>
      <c r="O2390" s="38" t="s">
        <v>8899</v>
      </c>
      <c r="P2390" s="38" t="s">
        <v>8899</v>
      </c>
    </row>
    <row r="2391" spans="1:16" x14ac:dyDescent="0.3">
      <c r="A2391" t="s">
        <v>2620</v>
      </c>
      <c r="B2391" s="3">
        <v>6</v>
      </c>
      <c r="C2391" s="10">
        <v>6</v>
      </c>
      <c r="D2391">
        <v>0</v>
      </c>
      <c r="E2391">
        <v>0</v>
      </c>
      <c r="F2391">
        <v>0</v>
      </c>
      <c r="G2391">
        <v>0</v>
      </c>
      <c r="H2391">
        <v>0</v>
      </c>
      <c r="J2391" t="s">
        <v>15</v>
      </c>
      <c r="K2391" t="s">
        <v>99</v>
      </c>
      <c r="L2391" t="s">
        <v>75</v>
      </c>
      <c r="M2391" s="39" t="s">
        <v>8916</v>
      </c>
      <c r="N2391" s="38" t="s">
        <v>8899</v>
      </c>
      <c r="O2391" s="38" t="s">
        <v>8899</v>
      </c>
      <c r="P2391" s="38" t="s">
        <v>8899</v>
      </c>
    </row>
    <row r="2392" spans="1:16" x14ac:dyDescent="0.3">
      <c r="A2392" t="s">
        <v>2697</v>
      </c>
      <c r="B2392" s="3">
        <v>6</v>
      </c>
      <c r="C2392">
        <v>0</v>
      </c>
      <c r="D2392">
        <v>0</v>
      </c>
      <c r="E2392" s="10">
        <v>6</v>
      </c>
      <c r="F2392">
        <v>0</v>
      </c>
      <c r="G2392">
        <v>0</v>
      </c>
      <c r="H2392">
        <v>0</v>
      </c>
      <c r="J2392" t="s">
        <v>17</v>
      </c>
      <c r="K2392" t="s">
        <v>17</v>
      </c>
      <c r="L2392" t="s">
        <v>75</v>
      </c>
      <c r="M2392" s="39" t="s">
        <v>8916</v>
      </c>
      <c r="N2392" s="38" t="s">
        <v>8899</v>
      </c>
      <c r="O2392" s="38" t="s">
        <v>8899</v>
      </c>
      <c r="P2392" s="38" t="s">
        <v>8899</v>
      </c>
    </row>
    <row r="2393" spans="1:16" x14ac:dyDescent="0.3">
      <c r="A2393" t="s">
        <v>2742</v>
      </c>
      <c r="B2393" s="3">
        <v>6</v>
      </c>
      <c r="C2393">
        <v>0</v>
      </c>
      <c r="D2393" s="10">
        <v>6</v>
      </c>
      <c r="E2393">
        <v>0</v>
      </c>
      <c r="F2393">
        <v>0</v>
      </c>
      <c r="G2393">
        <v>0</v>
      </c>
      <c r="H2393">
        <v>0</v>
      </c>
      <c r="J2393" t="s">
        <v>16</v>
      </c>
      <c r="K2393" t="s">
        <v>16</v>
      </c>
      <c r="L2393" t="s">
        <v>75</v>
      </c>
      <c r="M2393" s="39" t="s">
        <v>8916</v>
      </c>
      <c r="N2393" s="38" t="s">
        <v>8899</v>
      </c>
      <c r="O2393" s="38" t="s">
        <v>8899</v>
      </c>
      <c r="P2393" s="38" t="s">
        <v>8899</v>
      </c>
    </row>
    <row r="2394" spans="1:16" x14ac:dyDescent="0.3">
      <c r="A2394" t="s">
        <v>2774</v>
      </c>
      <c r="B2394" s="3">
        <v>6</v>
      </c>
      <c r="C2394">
        <v>0</v>
      </c>
      <c r="D2394" s="10">
        <v>6</v>
      </c>
      <c r="E2394">
        <v>0</v>
      </c>
      <c r="F2394">
        <v>0</v>
      </c>
      <c r="G2394">
        <v>0</v>
      </c>
      <c r="H2394">
        <v>0</v>
      </c>
      <c r="J2394" t="s">
        <v>16</v>
      </c>
      <c r="K2394" t="s">
        <v>16</v>
      </c>
      <c r="L2394" t="s">
        <v>75</v>
      </c>
      <c r="M2394" s="39" t="s">
        <v>8916</v>
      </c>
      <c r="N2394" s="38" t="s">
        <v>8899</v>
      </c>
      <c r="O2394" s="38" t="s">
        <v>8899</v>
      </c>
      <c r="P2394" s="38" t="s">
        <v>8899</v>
      </c>
    </row>
    <row r="2395" spans="1:16" x14ac:dyDescent="0.3">
      <c r="A2395" t="s">
        <v>2744</v>
      </c>
      <c r="B2395" s="3">
        <v>6</v>
      </c>
      <c r="C2395">
        <v>0</v>
      </c>
      <c r="D2395" s="10">
        <v>6</v>
      </c>
      <c r="E2395">
        <v>0</v>
      </c>
      <c r="F2395">
        <v>0</v>
      </c>
      <c r="G2395">
        <v>0</v>
      </c>
      <c r="H2395">
        <v>0</v>
      </c>
      <c r="J2395" t="s">
        <v>16</v>
      </c>
      <c r="K2395" t="s">
        <v>16</v>
      </c>
      <c r="L2395" t="s">
        <v>75</v>
      </c>
      <c r="M2395" s="39" t="s">
        <v>8916</v>
      </c>
      <c r="N2395" s="38" t="s">
        <v>8899</v>
      </c>
      <c r="O2395" s="38" t="s">
        <v>8899</v>
      </c>
      <c r="P2395" s="38" t="s">
        <v>8899</v>
      </c>
    </row>
    <row r="2396" spans="1:16" x14ac:dyDescent="0.3">
      <c r="A2396" t="s">
        <v>2609</v>
      </c>
      <c r="B2396" s="3">
        <v>6</v>
      </c>
      <c r="C2396">
        <v>0</v>
      </c>
      <c r="D2396">
        <v>0</v>
      </c>
      <c r="E2396">
        <v>0</v>
      </c>
      <c r="F2396" s="10">
        <v>6</v>
      </c>
      <c r="G2396">
        <v>0</v>
      </c>
      <c r="H2396">
        <v>0</v>
      </c>
      <c r="J2396" t="s">
        <v>51</v>
      </c>
      <c r="K2396" t="s">
        <v>81</v>
      </c>
      <c r="L2396" t="s">
        <v>75</v>
      </c>
      <c r="M2396" s="39" t="s">
        <v>8916</v>
      </c>
      <c r="N2396" s="38" t="s">
        <v>8899</v>
      </c>
      <c r="O2396" s="38" t="s">
        <v>8899</v>
      </c>
      <c r="P2396" s="38" t="s">
        <v>8899</v>
      </c>
    </row>
    <row r="2397" spans="1:16" x14ac:dyDescent="0.3">
      <c r="A2397" t="s">
        <v>2646</v>
      </c>
      <c r="B2397" s="3">
        <v>6</v>
      </c>
      <c r="C2397" s="10">
        <v>6</v>
      </c>
      <c r="D2397">
        <v>0</v>
      </c>
      <c r="E2397">
        <v>0</v>
      </c>
      <c r="F2397">
        <v>0</v>
      </c>
      <c r="G2397">
        <v>0</v>
      </c>
      <c r="H2397">
        <v>0</v>
      </c>
      <c r="J2397" t="s">
        <v>15</v>
      </c>
      <c r="K2397" t="s">
        <v>99</v>
      </c>
      <c r="L2397" t="s">
        <v>75</v>
      </c>
      <c r="M2397" s="39" t="s">
        <v>8916</v>
      </c>
      <c r="N2397" s="38" t="s">
        <v>8899</v>
      </c>
      <c r="O2397" s="38" t="s">
        <v>8899</v>
      </c>
      <c r="P2397" s="38" t="s">
        <v>8899</v>
      </c>
    </row>
    <row r="2398" spans="1:16" x14ac:dyDescent="0.3">
      <c r="A2398" t="s">
        <v>2552</v>
      </c>
      <c r="B2398" s="3">
        <v>6</v>
      </c>
      <c r="C2398">
        <v>0</v>
      </c>
      <c r="D2398">
        <v>0</v>
      </c>
      <c r="E2398">
        <v>0</v>
      </c>
      <c r="F2398">
        <v>0</v>
      </c>
      <c r="G2398">
        <v>2</v>
      </c>
      <c r="H2398">
        <v>4</v>
      </c>
      <c r="J2398" t="s">
        <v>18</v>
      </c>
      <c r="K2398" t="s">
        <v>18</v>
      </c>
      <c r="L2398" t="s">
        <v>75</v>
      </c>
      <c r="M2398" s="39" t="s">
        <v>8916</v>
      </c>
      <c r="N2398" s="38" t="s">
        <v>8899</v>
      </c>
      <c r="O2398" s="38" t="s">
        <v>8899</v>
      </c>
      <c r="P2398" s="38" t="s">
        <v>8899</v>
      </c>
    </row>
    <row r="2399" spans="1:16" x14ac:dyDescent="0.3">
      <c r="A2399" t="s">
        <v>2844</v>
      </c>
      <c r="B2399" s="3">
        <v>6</v>
      </c>
      <c r="C2399">
        <v>0</v>
      </c>
      <c r="D2399">
        <v>0</v>
      </c>
      <c r="E2399">
        <v>0</v>
      </c>
      <c r="F2399">
        <v>0</v>
      </c>
      <c r="G2399">
        <v>2</v>
      </c>
      <c r="H2399">
        <v>4</v>
      </c>
      <c r="J2399" t="s">
        <v>18</v>
      </c>
      <c r="K2399" t="s">
        <v>18</v>
      </c>
      <c r="L2399" t="s">
        <v>75</v>
      </c>
      <c r="M2399" s="39" t="s">
        <v>8916</v>
      </c>
      <c r="N2399" s="38" t="s">
        <v>8899</v>
      </c>
      <c r="O2399" s="38" t="s">
        <v>8899</v>
      </c>
      <c r="P2399" s="38" t="s">
        <v>8899</v>
      </c>
    </row>
    <row r="2400" spans="1:16" x14ac:dyDescent="0.3">
      <c r="A2400" t="s">
        <v>2568</v>
      </c>
      <c r="B2400" s="3">
        <v>6</v>
      </c>
      <c r="C2400" s="10">
        <v>6</v>
      </c>
      <c r="D2400">
        <v>0</v>
      </c>
      <c r="E2400">
        <v>0</v>
      </c>
      <c r="F2400">
        <v>0</v>
      </c>
      <c r="G2400">
        <v>0</v>
      </c>
      <c r="H2400">
        <v>0</v>
      </c>
      <c r="J2400" t="s">
        <v>15</v>
      </c>
      <c r="K2400" t="s">
        <v>99</v>
      </c>
      <c r="L2400" t="s">
        <v>75</v>
      </c>
      <c r="M2400" s="39" t="s">
        <v>8916</v>
      </c>
      <c r="N2400" s="38" t="s">
        <v>8899</v>
      </c>
      <c r="O2400" s="38" t="s">
        <v>8899</v>
      </c>
      <c r="P2400" s="38" t="s">
        <v>8899</v>
      </c>
    </row>
    <row r="2401" spans="1:17" x14ac:dyDescent="0.3">
      <c r="A2401" s="29" t="s">
        <v>2510</v>
      </c>
      <c r="B2401" s="3">
        <v>6</v>
      </c>
      <c r="C2401">
        <v>1</v>
      </c>
      <c r="D2401">
        <v>0</v>
      </c>
      <c r="E2401">
        <v>0</v>
      </c>
      <c r="F2401">
        <v>3</v>
      </c>
      <c r="G2401">
        <v>1</v>
      </c>
      <c r="H2401">
        <v>1</v>
      </c>
      <c r="J2401" t="s">
        <v>1953</v>
      </c>
      <c r="K2401" t="s">
        <v>1954</v>
      </c>
      <c r="L2401" t="s">
        <v>46</v>
      </c>
      <c r="M2401" s="39" t="s">
        <v>8982</v>
      </c>
      <c r="N2401" s="38" t="s">
        <v>8899</v>
      </c>
      <c r="O2401" s="38" t="s">
        <v>8899</v>
      </c>
      <c r="P2401" s="38" t="s">
        <v>8899</v>
      </c>
      <c r="Q2401" s="4" t="s">
        <v>2511</v>
      </c>
    </row>
    <row r="2402" spans="1:17" x14ac:dyDescent="0.3">
      <c r="A2402" t="s">
        <v>2732</v>
      </c>
      <c r="B2402" s="3">
        <v>6</v>
      </c>
      <c r="C2402">
        <v>0</v>
      </c>
      <c r="D2402" s="10">
        <v>6</v>
      </c>
      <c r="E2402">
        <v>0</v>
      </c>
      <c r="F2402">
        <v>0</v>
      </c>
      <c r="G2402">
        <v>0</v>
      </c>
      <c r="H2402">
        <v>0</v>
      </c>
      <c r="J2402" t="s">
        <v>16</v>
      </c>
      <c r="K2402" t="s">
        <v>16</v>
      </c>
      <c r="L2402" t="s">
        <v>75</v>
      </c>
      <c r="M2402" s="39" t="s">
        <v>8916</v>
      </c>
      <c r="N2402" s="38" t="s">
        <v>8899</v>
      </c>
      <c r="O2402" s="38" t="s">
        <v>8899</v>
      </c>
      <c r="P2402" s="38" t="s">
        <v>8899</v>
      </c>
    </row>
    <row r="2403" spans="1:17" x14ac:dyDescent="0.3">
      <c r="A2403" t="s">
        <v>2704</v>
      </c>
      <c r="B2403" s="3">
        <v>6</v>
      </c>
      <c r="C2403">
        <v>0</v>
      </c>
      <c r="D2403">
        <v>0</v>
      </c>
      <c r="E2403" s="10">
        <v>6</v>
      </c>
      <c r="F2403">
        <v>0</v>
      </c>
      <c r="G2403">
        <v>0</v>
      </c>
      <c r="H2403">
        <v>0</v>
      </c>
      <c r="J2403" t="s">
        <v>17</v>
      </c>
      <c r="K2403" t="s">
        <v>17</v>
      </c>
      <c r="L2403" t="s">
        <v>75</v>
      </c>
      <c r="M2403" s="39" t="s">
        <v>8916</v>
      </c>
      <c r="N2403" s="38" t="s">
        <v>8899</v>
      </c>
      <c r="O2403" s="38" t="s">
        <v>8899</v>
      </c>
      <c r="P2403" s="38" t="s">
        <v>8899</v>
      </c>
    </row>
    <row r="2404" spans="1:17" x14ac:dyDescent="0.3">
      <c r="A2404" t="s">
        <v>2811</v>
      </c>
      <c r="B2404" s="3">
        <v>6</v>
      </c>
      <c r="C2404">
        <v>0</v>
      </c>
      <c r="D2404" s="10">
        <v>6</v>
      </c>
      <c r="E2404">
        <v>0</v>
      </c>
      <c r="F2404">
        <v>0</v>
      </c>
      <c r="G2404">
        <v>0</v>
      </c>
      <c r="H2404">
        <v>0</v>
      </c>
      <c r="J2404" t="s">
        <v>16</v>
      </c>
      <c r="K2404" t="s">
        <v>16</v>
      </c>
      <c r="L2404" t="s">
        <v>75</v>
      </c>
      <c r="M2404" s="39" t="s">
        <v>8916</v>
      </c>
      <c r="N2404" s="38" t="s">
        <v>8899</v>
      </c>
      <c r="O2404" s="38" t="s">
        <v>8899</v>
      </c>
      <c r="P2404" s="38" t="s">
        <v>8899</v>
      </c>
    </row>
    <row r="2405" spans="1:17" x14ac:dyDescent="0.3">
      <c r="A2405" t="s">
        <v>2765</v>
      </c>
      <c r="B2405" s="3">
        <v>6</v>
      </c>
      <c r="C2405">
        <v>0</v>
      </c>
      <c r="D2405" s="10">
        <v>6</v>
      </c>
      <c r="E2405">
        <v>0</v>
      </c>
      <c r="F2405">
        <v>0</v>
      </c>
      <c r="G2405">
        <v>0</v>
      </c>
      <c r="H2405">
        <v>0</v>
      </c>
      <c r="J2405" t="s">
        <v>16</v>
      </c>
      <c r="K2405" t="s">
        <v>16</v>
      </c>
      <c r="L2405" t="s">
        <v>75</v>
      </c>
      <c r="M2405" s="39" t="s">
        <v>8916</v>
      </c>
      <c r="N2405" s="38" t="s">
        <v>8899</v>
      </c>
      <c r="O2405" s="38" t="s">
        <v>8899</v>
      </c>
      <c r="P2405" s="38" t="s">
        <v>8899</v>
      </c>
    </row>
    <row r="2406" spans="1:17" x14ac:dyDescent="0.3">
      <c r="A2406" t="s">
        <v>2597</v>
      </c>
      <c r="B2406" s="3">
        <v>6</v>
      </c>
      <c r="C2406">
        <v>0</v>
      </c>
      <c r="D2406">
        <v>0</v>
      </c>
      <c r="E2406">
        <v>0</v>
      </c>
      <c r="F2406" s="10">
        <v>6</v>
      </c>
      <c r="G2406">
        <v>0</v>
      </c>
      <c r="H2406">
        <v>0</v>
      </c>
      <c r="J2406" t="s">
        <v>51</v>
      </c>
      <c r="K2406" t="s">
        <v>81</v>
      </c>
      <c r="L2406" t="s">
        <v>75</v>
      </c>
      <c r="M2406" s="39" t="s">
        <v>8916</v>
      </c>
      <c r="N2406" s="38" t="s">
        <v>8899</v>
      </c>
      <c r="O2406" s="38" t="s">
        <v>8899</v>
      </c>
      <c r="P2406" s="38" t="s">
        <v>8899</v>
      </c>
    </row>
    <row r="2407" spans="1:17" x14ac:dyDescent="0.3">
      <c r="A2407" t="s">
        <v>2766</v>
      </c>
      <c r="B2407" s="3">
        <v>6</v>
      </c>
      <c r="C2407">
        <v>0</v>
      </c>
      <c r="D2407" s="10">
        <v>6</v>
      </c>
      <c r="E2407">
        <v>0</v>
      </c>
      <c r="F2407">
        <v>0</v>
      </c>
      <c r="G2407">
        <v>0</v>
      </c>
      <c r="H2407">
        <v>0</v>
      </c>
      <c r="J2407" t="s">
        <v>16</v>
      </c>
      <c r="K2407" t="s">
        <v>16</v>
      </c>
      <c r="L2407" t="s">
        <v>75</v>
      </c>
      <c r="M2407" s="39" t="s">
        <v>8916</v>
      </c>
      <c r="N2407" s="38" t="s">
        <v>8899</v>
      </c>
      <c r="O2407" s="38" t="s">
        <v>8899</v>
      </c>
      <c r="P2407" s="38" t="s">
        <v>8899</v>
      </c>
    </row>
    <row r="2408" spans="1:17" x14ac:dyDescent="0.3">
      <c r="A2408" t="s">
        <v>2746</v>
      </c>
      <c r="B2408" s="3">
        <v>6</v>
      </c>
      <c r="C2408">
        <v>0</v>
      </c>
      <c r="D2408" s="10">
        <v>6</v>
      </c>
      <c r="E2408">
        <v>0</v>
      </c>
      <c r="F2408">
        <v>0</v>
      </c>
      <c r="G2408">
        <v>0</v>
      </c>
      <c r="H2408">
        <v>0</v>
      </c>
      <c r="J2408" t="s">
        <v>16</v>
      </c>
      <c r="K2408" t="s">
        <v>16</v>
      </c>
      <c r="L2408" t="s">
        <v>75</v>
      </c>
      <c r="M2408" s="39" t="s">
        <v>8916</v>
      </c>
      <c r="N2408" s="38" t="s">
        <v>8899</v>
      </c>
      <c r="O2408" s="38" t="s">
        <v>8899</v>
      </c>
      <c r="P2408" s="38" t="s">
        <v>8899</v>
      </c>
    </row>
    <row r="2409" spans="1:17" x14ac:dyDescent="0.3">
      <c r="A2409" t="s">
        <v>2495</v>
      </c>
      <c r="B2409" s="3">
        <v>6</v>
      </c>
      <c r="C2409" s="10">
        <v>6</v>
      </c>
      <c r="D2409">
        <v>0</v>
      </c>
      <c r="E2409">
        <v>0</v>
      </c>
      <c r="F2409">
        <v>0</v>
      </c>
      <c r="G2409">
        <v>0</v>
      </c>
      <c r="H2409">
        <v>0</v>
      </c>
      <c r="J2409" t="s">
        <v>15</v>
      </c>
      <c r="K2409" t="s">
        <v>99</v>
      </c>
      <c r="L2409" t="s">
        <v>75</v>
      </c>
      <c r="M2409" s="39" t="s">
        <v>8916</v>
      </c>
      <c r="N2409" s="38" t="s">
        <v>8899</v>
      </c>
      <c r="O2409" s="38" t="s">
        <v>8899</v>
      </c>
      <c r="P2409" s="38" t="s">
        <v>8899</v>
      </c>
    </row>
    <row r="2410" spans="1:17" x14ac:dyDescent="0.3">
      <c r="A2410" t="s">
        <v>2638</v>
      </c>
      <c r="B2410" s="3">
        <v>6</v>
      </c>
      <c r="C2410" s="10">
        <v>6</v>
      </c>
      <c r="D2410">
        <v>0</v>
      </c>
      <c r="E2410">
        <v>0</v>
      </c>
      <c r="F2410">
        <v>0</v>
      </c>
      <c r="G2410">
        <v>0</v>
      </c>
      <c r="H2410">
        <v>0</v>
      </c>
      <c r="J2410" t="s">
        <v>15</v>
      </c>
      <c r="K2410" t="s">
        <v>99</v>
      </c>
      <c r="L2410" t="s">
        <v>75</v>
      </c>
      <c r="M2410" s="39" t="s">
        <v>8916</v>
      </c>
      <c r="N2410" s="38" t="s">
        <v>8899</v>
      </c>
      <c r="O2410" s="38" t="s">
        <v>8899</v>
      </c>
      <c r="P2410" s="38" t="s">
        <v>8899</v>
      </c>
    </row>
    <row r="2411" spans="1:17" x14ac:dyDescent="0.3">
      <c r="A2411" t="s">
        <v>2749</v>
      </c>
      <c r="B2411" s="3">
        <v>6</v>
      </c>
      <c r="C2411">
        <v>0</v>
      </c>
      <c r="D2411" s="10">
        <v>6</v>
      </c>
      <c r="E2411">
        <v>0</v>
      </c>
      <c r="F2411">
        <v>0</v>
      </c>
      <c r="G2411">
        <v>0</v>
      </c>
      <c r="H2411">
        <v>0</v>
      </c>
      <c r="J2411" t="s">
        <v>16</v>
      </c>
      <c r="K2411" t="s">
        <v>16</v>
      </c>
      <c r="L2411" t="s">
        <v>75</v>
      </c>
      <c r="M2411" s="39" t="s">
        <v>8916</v>
      </c>
      <c r="N2411" s="38" t="s">
        <v>8899</v>
      </c>
      <c r="O2411" s="38" t="s">
        <v>8899</v>
      </c>
      <c r="P2411" s="38" t="s">
        <v>8899</v>
      </c>
    </row>
    <row r="2412" spans="1:17" x14ac:dyDescent="0.3">
      <c r="A2412" t="s">
        <v>2758</v>
      </c>
      <c r="B2412" s="3">
        <v>6</v>
      </c>
      <c r="C2412">
        <v>0</v>
      </c>
      <c r="D2412" s="10">
        <v>6</v>
      </c>
      <c r="E2412">
        <v>0</v>
      </c>
      <c r="F2412">
        <v>0</v>
      </c>
      <c r="G2412">
        <v>0</v>
      </c>
      <c r="H2412">
        <v>0</v>
      </c>
      <c r="J2412" t="s">
        <v>16</v>
      </c>
      <c r="K2412" t="s">
        <v>16</v>
      </c>
      <c r="L2412" t="s">
        <v>75</v>
      </c>
      <c r="M2412" s="39" t="s">
        <v>8916</v>
      </c>
      <c r="N2412" s="38" t="s">
        <v>8899</v>
      </c>
      <c r="O2412" s="38" t="s">
        <v>8899</v>
      </c>
      <c r="P2412" s="38" t="s">
        <v>8899</v>
      </c>
    </row>
    <row r="2413" spans="1:17" x14ac:dyDescent="0.3">
      <c r="A2413" t="s">
        <v>2728</v>
      </c>
      <c r="B2413" s="3">
        <v>6</v>
      </c>
      <c r="C2413">
        <v>0</v>
      </c>
      <c r="D2413" s="10">
        <v>6</v>
      </c>
      <c r="E2413">
        <v>0</v>
      </c>
      <c r="F2413">
        <v>0</v>
      </c>
      <c r="G2413">
        <v>0</v>
      </c>
      <c r="H2413">
        <v>0</v>
      </c>
      <c r="J2413" t="s">
        <v>16</v>
      </c>
      <c r="K2413" t="s">
        <v>16</v>
      </c>
      <c r="L2413" t="s">
        <v>75</v>
      </c>
      <c r="M2413" s="39" t="s">
        <v>8916</v>
      </c>
      <c r="N2413" s="38" t="s">
        <v>8899</v>
      </c>
      <c r="O2413" s="38" t="s">
        <v>8899</v>
      </c>
      <c r="P2413" s="38" t="s">
        <v>8899</v>
      </c>
    </row>
    <row r="2414" spans="1:17" x14ac:dyDescent="0.3">
      <c r="A2414" t="s">
        <v>2797</v>
      </c>
      <c r="B2414" s="3">
        <v>6</v>
      </c>
      <c r="C2414">
        <v>0</v>
      </c>
      <c r="D2414" s="10">
        <v>6</v>
      </c>
      <c r="E2414">
        <v>0</v>
      </c>
      <c r="F2414">
        <v>0</v>
      </c>
      <c r="G2414">
        <v>0</v>
      </c>
      <c r="H2414">
        <v>0</v>
      </c>
      <c r="J2414" t="s">
        <v>16</v>
      </c>
      <c r="K2414" t="s">
        <v>16</v>
      </c>
      <c r="L2414" t="s">
        <v>75</v>
      </c>
      <c r="M2414" s="39" t="s">
        <v>8916</v>
      </c>
      <c r="N2414" s="38" t="s">
        <v>8899</v>
      </c>
      <c r="O2414" s="38" t="s">
        <v>8899</v>
      </c>
      <c r="P2414" s="38" t="s">
        <v>8899</v>
      </c>
    </row>
    <row r="2415" spans="1:17" x14ac:dyDescent="0.3">
      <c r="A2415" t="s">
        <v>2716</v>
      </c>
      <c r="B2415" s="3">
        <v>6</v>
      </c>
      <c r="C2415">
        <v>0</v>
      </c>
      <c r="D2415">
        <v>0</v>
      </c>
      <c r="E2415" s="10">
        <v>6</v>
      </c>
      <c r="F2415">
        <v>0</v>
      </c>
      <c r="G2415">
        <v>0</v>
      </c>
      <c r="H2415">
        <v>0</v>
      </c>
      <c r="J2415" t="s">
        <v>17</v>
      </c>
      <c r="K2415" t="s">
        <v>17</v>
      </c>
      <c r="L2415" t="s">
        <v>75</v>
      </c>
      <c r="M2415" s="39" t="s">
        <v>8916</v>
      </c>
      <c r="N2415" s="38" t="s">
        <v>8899</v>
      </c>
      <c r="O2415" s="38" t="s">
        <v>8899</v>
      </c>
      <c r="P2415" s="38" t="s">
        <v>8899</v>
      </c>
      <c r="Q2415" s="31" t="s">
        <v>9052</v>
      </c>
    </row>
    <row r="2416" spans="1:17" x14ac:dyDescent="0.3">
      <c r="A2416" t="s">
        <v>2727</v>
      </c>
      <c r="B2416" s="3">
        <v>6</v>
      </c>
      <c r="C2416">
        <v>0</v>
      </c>
      <c r="D2416" s="10">
        <v>6</v>
      </c>
      <c r="E2416">
        <v>0</v>
      </c>
      <c r="F2416">
        <v>0</v>
      </c>
      <c r="G2416">
        <v>0</v>
      </c>
      <c r="H2416">
        <v>0</v>
      </c>
      <c r="J2416" t="s">
        <v>16</v>
      </c>
      <c r="K2416" t="s">
        <v>16</v>
      </c>
      <c r="L2416" t="s">
        <v>75</v>
      </c>
      <c r="M2416" s="39" t="s">
        <v>8916</v>
      </c>
      <c r="N2416" s="38" t="s">
        <v>8899</v>
      </c>
      <c r="O2416" s="38" t="s">
        <v>8899</v>
      </c>
      <c r="P2416" s="38" t="s">
        <v>8899</v>
      </c>
    </row>
    <row r="2417" spans="1:16" x14ac:dyDescent="0.3">
      <c r="A2417" t="s">
        <v>2767</v>
      </c>
      <c r="B2417" s="3">
        <v>6</v>
      </c>
      <c r="C2417">
        <v>0</v>
      </c>
      <c r="D2417" s="10">
        <v>6</v>
      </c>
      <c r="E2417">
        <v>0</v>
      </c>
      <c r="F2417">
        <v>0</v>
      </c>
      <c r="G2417">
        <v>0</v>
      </c>
      <c r="H2417">
        <v>0</v>
      </c>
      <c r="J2417" t="s">
        <v>16</v>
      </c>
      <c r="K2417" t="s">
        <v>16</v>
      </c>
      <c r="L2417" t="s">
        <v>75</v>
      </c>
      <c r="M2417" s="39" t="s">
        <v>8916</v>
      </c>
      <c r="N2417" s="38" t="s">
        <v>8899</v>
      </c>
      <c r="O2417" s="38" t="s">
        <v>8899</v>
      </c>
      <c r="P2417" s="38" t="s">
        <v>8899</v>
      </c>
    </row>
    <row r="2418" spans="1:16" x14ac:dyDescent="0.3">
      <c r="A2418" t="s">
        <v>2839</v>
      </c>
      <c r="B2418" s="3">
        <v>6</v>
      </c>
      <c r="C2418">
        <v>0</v>
      </c>
      <c r="D2418" s="10">
        <v>6</v>
      </c>
      <c r="E2418">
        <v>0</v>
      </c>
      <c r="F2418">
        <v>0</v>
      </c>
      <c r="G2418">
        <v>0</v>
      </c>
      <c r="H2418">
        <v>0</v>
      </c>
      <c r="J2418" t="s">
        <v>16</v>
      </c>
      <c r="K2418" t="s">
        <v>16</v>
      </c>
      <c r="L2418" t="s">
        <v>75</v>
      </c>
      <c r="M2418" s="39" t="s">
        <v>8916</v>
      </c>
      <c r="N2418" s="38" t="s">
        <v>8899</v>
      </c>
      <c r="O2418" s="38" t="s">
        <v>8899</v>
      </c>
      <c r="P2418" s="38" t="s">
        <v>8899</v>
      </c>
    </row>
    <row r="2419" spans="1:16" x14ac:dyDescent="0.3">
      <c r="A2419" t="s">
        <v>2743</v>
      </c>
      <c r="B2419" s="3">
        <v>6</v>
      </c>
      <c r="C2419">
        <v>0</v>
      </c>
      <c r="D2419" s="10">
        <v>6</v>
      </c>
      <c r="E2419">
        <v>0</v>
      </c>
      <c r="F2419">
        <v>0</v>
      </c>
      <c r="G2419">
        <v>0</v>
      </c>
      <c r="H2419">
        <v>0</v>
      </c>
      <c r="J2419" t="s">
        <v>16</v>
      </c>
      <c r="K2419" t="s">
        <v>16</v>
      </c>
      <c r="L2419" t="s">
        <v>75</v>
      </c>
      <c r="M2419" s="39" t="s">
        <v>8916</v>
      </c>
      <c r="N2419" s="38" t="s">
        <v>8899</v>
      </c>
      <c r="O2419" s="38" t="s">
        <v>8899</v>
      </c>
      <c r="P2419" s="38" t="s">
        <v>8899</v>
      </c>
    </row>
    <row r="2420" spans="1:16" x14ac:dyDescent="0.3">
      <c r="A2420" t="s">
        <v>2468</v>
      </c>
      <c r="B2420" s="3">
        <v>6</v>
      </c>
      <c r="C2420">
        <v>0</v>
      </c>
      <c r="D2420">
        <v>0</v>
      </c>
      <c r="E2420">
        <v>0</v>
      </c>
      <c r="F2420">
        <v>0</v>
      </c>
      <c r="G2420" s="10">
        <v>6</v>
      </c>
      <c r="H2420">
        <v>0</v>
      </c>
      <c r="J2420" t="s">
        <v>18</v>
      </c>
      <c r="K2420" t="s">
        <v>18</v>
      </c>
      <c r="L2420" t="s">
        <v>75</v>
      </c>
      <c r="M2420" s="39" t="s">
        <v>8916</v>
      </c>
      <c r="N2420" s="38" t="s">
        <v>8899</v>
      </c>
      <c r="O2420" s="38" t="s">
        <v>8899</v>
      </c>
      <c r="P2420" s="38" t="s">
        <v>8899</v>
      </c>
    </row>
    <row r="2421" spans="1:16" x14ac:dyDescent="0.3">
      <c r="A2421" t="s">
        <v>2432</v>
      </c>
      <c r="B2421" s="3">
        <v>6</v>
      </c>
      <c r="C2421">
        <v>0</v>
      </c>
      <c r="D2421">
        <v>0</v>
      </c>
      <c r="E2421">
        <v>0</v>
      </c>
      <c r="F2421">
        <v>0</v>
      </c>
      <c r="G2421" s="10">
        <v>6</v>
      </c>
      <c r="H2421">
        <v>0</v>
      </c>
      <c r="J2421" t="s">
        <v>18</v>
      </c>
      <c r="K2421" t="s">
        <v>18</v>
      </c>
      <c r="L2421" t="s">
        <v>75</v>
      </c>
      <c r="M2421" s="39" t="s">
        <v>8916</v>
      </c>
      <c r="N2421" s="38" t="s">
        <v>8899</v>
      </c>
      <c r="O2421" s="38" t="s">
        <v>8899</v>
      </c>
      <c r="P2421" s="38" t="s">
        <v>8899</v>
      </c>
    </row>
    <row r="2422" spans="1:16" x14ac:dyDescent="0.3">
      <c r="A2422" t="s">
        <v>2507</v>
      </c>
      <c r="B2422" s="3">
        <v>6</v>
      </c>
      <c r="C2422">
        <v>0</v>
      </c>
      <c r="D2422">
        <v>0</v>
      </c>
      <c r="E2422">
        <v>0</v>
      </c>
      <c r="F2422" s="10">
        <v>6</v>
      </c>
      <c r="G2422">
        <v>0</v>
      </c>
      <c r="H2422">
        <v>0</v>
      </c>
      <c r="J2422" t="s">
        <v>51</v>
      </c>
      <c r="K2422" t="s">
        <v>81</v>
      </c>
      <c r="L2422" t="s">
        <v>75</v>
      </c>
      <c r="M2422" s="39" t="s">
        <v>8916</v>
      </c>
      <c r="N2422" s="38" t="s">
        <v>8899</v>
      </c>
      <c r="O2422" s="38" t="s">
        <v>8899</v>
      </c>
      <c r="P2422" s="38" t="s">
        <v>8899</v>
      </c>
    </row>
    <row r="2423" spans="1:16" x14ac:dyDescent="0.3">
      <c r="A2423" t="s">
        <v>2437</v>
      </c>
      <c r="B2423" s="3">
        <v>6</v>
      </c>
      <c r="C2423">
        <v>0</v>
      </c>
      <c r="D2423">
        <v>0</v>
      </c>
      <c r="E2423">
        <v>0</v>
      </c>
      <c r="F2423">
        <v>0</v>
      </c>
      <c r="G2423" s="10">
        <v>6</v>
      </c>
      <c r="H2423">
        <v>0</v>
      </c>
      <c r="J2423" t="s">
        <v>18</v>
      </c>
      <c r="K2423" t="s">
        <v>18</v>
      </c>
      <c r="L2423" t="s">
        <v>75</v>
      </c>
      <c r="M2423" s="39" t="s">
        <v>8916</v>
      </c>
      <c r="N2423" s="38" t="s">
        <v>8899</v>
      </c>
      <c r="O2423" s="38" t="s">
        <v>8899</v>
      </c>
      <c r="P2423" s="38" t="s">
        <v>8899</v>
      </c>
    </row>
    <row r="2424" spans="1:16" x14ac:dyDescent="0.3">
      <c r="A2424" t="s">
        <v>2465</v>
      </c>
      <c r="B2424" s="3">
        <v>6</v>
      </c>
      <c r="C2424">
        <v>0</v>
      </c>
      <c r="D2424">
        <v>0</v>
      </c>
      <c r="E2424">
        <v>0</v>
      </c>
      <c r="F2424">
        <v>0</v>
      </c>
      <c r="G2424" s="10">
        <v>6</v>
      </c>
      <c r="H2424">
        <v>0</v>
      </c>
      <c r="J2424" t="s">
        <v>18</v>
      </c>
      <c r="K2424" t="s">
        <v>18</v>
      </c>
      <c r="L2424" t="s">
        <v>75</v>
      </c>
      <c r="M2424" s="39" t="s">
        <v>8916</v>
      </c>
      <c r="N2424" s="38" t="s">
        <v>8899</v>
      </c>
      <c r="O2424" s="38" t="s">
        <v>8899</v>
      </c>
      <c r="P2424" s="38" t="s">
        <v>8899</v>
      </c>
    </row>
    <row r="2425" spans="1:16" x14ac:dyDescent="0.3">
      <c r="A2425" t="s">
        <v>2615</v>
      </c>
      <c r="B2425" s="3">
        <v>6</v>
      </c>
      <c r="C2425" s="10">
        <v>6</v>
      </c>
      <c r="D2425">
        <v>0</v>
      </c>
      <c r="E2425">
        <v>0</v>
      </c>
      <c r="F2425">
        <v>0</v>
      </c>
      <c r="G2425">
        <v>0</v>
      </c>
      <c r="H2425">
        <v>0</v>
      </c>
      <c r="J2425" t="s">
        <v>15</v>
      </c>
      <c r="K2425" t="s">
        <v>99</v>
      </c>
      <c r="L2425" t="s">
        <v>75</v>
      </c>
      <c r="M2425" s="39" t="s">
        <v>8916</v>
      </c>
      <c r="N2425" s="38" t="s">
        <v>8899</v>
      </c>
      <c r="O2425" s="38" t="s">
        <v>8899</v>
      </c>
      <c r="P2425" s="38" t="s">
        <v>8899</v>
      </c>
    </row>
    <row r="2426" spans="1:16" x14ac:dyDescent="0.3">
      <c r="A2426" t="s">
        <v>2563</v>
      </c>
      <c r="B2426" s="3">
        <v>6</v>
      </c>
      <c r="C2426" s="10">
        <v>6</v>
      </c>
      <c r="D2426">
        <v>0</v>
      </c>
      <c r="E2426">
        <v>0</v>
      </c>
      <c r="F2426">
        <v>0</v>
      </c>
      <c r="G2426">
        <v>0</v>
      </c>
      <c r="H2426">
        <v>0</v>
      </c>
      <c r="J2426" t="s">
        <v>15</v>
      </c>
      <c r="K2426" t="s">
        <v>99</v>
      </c>
      <c r="L2426" t="s">
        <v>75</v>
      </c>
      <c r="M2426" s="39" t="s">
        <v>8916</v>
      </c>
      <c r="N2426" s="38" t="s">
        <v>8899</v>
      </c>
      <c r="O2426" s="38" t="s">
        <v>8899</v>
      </c>
      <c r="P2426" s="38" t="s">
        <v>8899</v>
      </c>
    </row>
    <row r="2427" spans="1:16" x14ac:dyDescent="0.3">
      <c r="A2427" t="s">
        <v>2464</v>
      </c>
      <c r="B2427" s="3">
        <v>6</v>
      </c>
      <c r="C2427">
        <v>0</v>
      </c>
      <c r="D2427">
        <v>0</v>
      </c>
      <c r="E2427">
        <v>0</v>
      </c>
      <c r="F2427">
        <v>0</v>
      </c>
      <c r="G2427" s="10">
        <v>6</v>
      </c>
      <c r="H2427">
        <v>0</v>
      </c>
      <c r="J2427" t="s">
        <v>18</v>
      </c>
      <c r="K2427" t="s">
        <v>18</v>
      </c>
      <c r="L2427" t="s">
        <v>75</v>
      </c>
      <c r="M2427" s="39" t="s">
        <v>8916</v>
      </c>
      <c r="N2427" s="38" t="s">
        <v>8899</v>
      </c>
      <c r="O2427" s="38" t="s">
        <v>8899</v>
      </c>
      <c r="P2427" s="38" t="s">
        <v>8899</v>
      </c>
    </row>
    <row r="2428" spans="1:16" x14ac:dyDescent="0.3">
      <c r="A2428" t="s">
        <v>2798</v>
      </c>
      <c r="B2428" s="3">
        <v>6</v>
      </c>
      <c r="C2428">
        <v>0</v>
      </c>
      <c r="D2428" s="10">
        <v>6</v>
      </c>
      <c r="E2428">
        <v>0</v>
      </c>
      <c r="F2428">
        <v>0</v>
      </c>
      <c r="G2428">
        <v>0</v>
      </c>
      <c r="H2428">
        <v>0</v>
      </c>
      <c r="J2428" t="s">
        <v>16</v>
      </c>
      <c r="K2428" t="s">
        <v>16</v>
      </c>
      <c r="L2428" t="s">
        <v>75</v>
      </c>
      <c r="M2428" s="39" t="s">
        <v>8916</v>
      </c>
      <c r="N2428" s="38" t="s">
        <v>8899</v>
      </c>
      <c r="O2428" s="38" t="s">
        <v>8899</v>
      </c>
      <c r="P2428" s="38" t="s">
        <v>8899</v>
      </c>
    </row>
    <row r="2429" spans="1:16" x14ac:dyDescent="0.3">
      <c r="A2429" t="s">
        <v>2838</v>
      </c>
      <c r="B2429" s="3">
        <v>6</v>
      </c>
      <c r="C2429">
        <v>0</v>
      </c>
      <c r="D2429" s="10">
        <v>6</v>
      </c>
      <c r="E2429">
        <v>0</v>
      </c>
      <c r="F2429">
        <v>0</v>
      </c>
      <c r="G2429">
        <v>0</v>
      </c>
      <c r="H2429">
        <v>0</v>
      </c>
      <c r="J2429" t="s">
        <v>16</v>
      </c>
      <c r="K2429" t="s">
        <v>16</v>
      </c>
      <c r="L2429" t="s">
        <v>75</v>
      </c>
      <c r="M2429" s="39" t="s">
        <v>8916</v>
      </c>
      <c r="N2429" s="38" t="s">
        <v>8899</v>
      </c>
      <c r="O2429" s="38" t="s">
        <v>8899</v>
      </c>
      <c r="P2429" s="38" t="s">
        <v>8899</v>
      </c>
    </row>
    <row r="2430" spans="1:16" x14ac:dyDescent="0.3">
      <c r="A2430" t="s">
        <v>2678</v>
      </c>
      <c r="B2430" s="3">
        <v>6</v>
      </c>
      <c r="C2430">
        <v>0</v>
      </c>
      <c r="D2430">
        <v>0</v>
      </c>
      <c r="E2430" s="10">
        <v>6</v>
      </c>
      <c r="F2430">
        <v>0</v>
      </c>
      <c r="G2430">
        <v>0</v>
      </c>
      <c r="H2430">
        <v>0</v>
      </c>
      <c r="J2430" t="s">
        <v>17</v>
      </c>
      <c r="K2430" t="s">
        <v>17</v>
      </c>
      <c r="L2430" t="s">
        <v>75</v>
      </c>
      <c r="M2430" s="39" t="s">
        <v>8916</v>
      </c>
      <c r="N2430" s="38" t="s">
        <v>8899</v>
      </c>
      <c r="O2430" s="38" t="s">
        <v>8899</v>
      </c>
      <c r="P2430" s="38" t="s">
        <v>8899</v>
      </c>
    </row>
    <row r="2431" spans="1:16" x14ac:dyDescent="0.3">
      <c r="A2431" t="s">
        <v>2599</v>
      </c>
      <c r="B2431" s="3">
        <v>6</v>
      </c>
      <c r="C2431">
        <v>0</v>
      </c>
      <c r="D2431">
        <v>0</v>
      </c>
      <c r="E2431">
        <v>0</v>
      </c>
      <c r="F2431" s="10">
        <v>6</v>
      </c>
      <c r="G2431">
        <v>0</v>
      </c>
      <c r="H2431">
        <v>0</v>
      </c>
      <c r="J2431" t="s">
        <v>51</v>
      </c>
      <c r="K2431" t="s">
        <v>81</v>
      </c>
      <c r="L2431" t="s">
        <v>75</v>
      </c>
      <c r="M2431" s="39" t="s">
        <v>8916</v>
      </c>
      <c r="N2431" s="38" t="s">
        <v>8899</v>
      </c>
      <c r="O2431" s="38" t="s">
        <v>8899</v>
      </c>
      <c r="P2431" s="38" t="s">
        <v>8899</v>
      </c>
    </row>
    <row r="2432" spans="1:16" x14ac:dyDescent="0.3">
      <c r="A2432" t="s">
        <v>2657</v>
      </c>
      <c r="B2432" s="3">
        <v>6</v>
      </c>
      <c r="C2432">
        <v>0</v>
      </c>
      <c r="D2432">
        <v>0</v>
      </c>
      <c r="E2432" s="10">
        <v>6</v>
      </c>
      <c r="F2432">
        <v>0</v>
      </c>
      <c r="G2432">
        <v>0</v>
      </c>
      <c r="H2432">
        <v>0</v>
      </c>
      <c r="J2432" t="s">
        <v>17</v>
      </c>
      <c r="K2432" t="s">
        <v>17</v>
      </c>
      <c r="L2432" t="s">
        <v>75</v>
      </c>
      <c r="M2432" s="39" t="s">
        <v>8916</v>
      </c>
      <c r="N2432" s="38" t="s">
        <v>8899</v>
      </c>
      <c r="O2432" s="38" t="s">
        <v>8899</v>
      </c>
      <c r="P2432" s="38" t="s">
        <v>8899</v>
      </c>
    </row>
    <row r="2433" spans="1:16" x14ac:dyDescent="0.3">
      <c r="A2433" t="s">
        <v>2775</v>
      </c>
      <c r="B2433" s="3">
        <v>6</v>
      </c>
      <c r="C2433">
        <v>0</v>
      </c>
      <c r="D2433" s="10">
        <v>6</v>
      </c>
      <c r="E2433">
        <v>0</v>
      </c>
      <c r="F2433">
        <v>0</v>
      </c>
      <c r="G2433">
        <v>0</v>
      </c>
      <c r="H2433">
        <v>0</v>
      </c>
      <c r="J2433" t="s">
        <v>16</v>
      </c>
      <c r="K2433" t="s">
        <v>16</v>
      </c>
      <c r="L2433" t="s">
        <v>75</v>
      </c>
      <c r="M2433" s="39" t="s">
        <v>8916</v>
      </c>
      <c r="N2433" s="38" t="s">
        <v>8899</v>
      </c>
      <c r="O2433" s="38" t="s">
        <v>8899</v>
      </c>
      <c r="P2433" s="38" t="s">
        <v>8899</v>
      </c>
    </row>
    <row r="2434" spans="1:16" x14ac:dyDescent="0.3">
      <c r="A2434" t="s">
        <v>2509</v>
      </c>
      <c r="B2434" s="3">
        <v>6</v>
      </c>
      <c r="C2434" s="10">
        <v>6</v>
      </c>
      <c r="D2434">
        <v>0</v>
      </c>
      <c r="E2434">
        <v>0</v>
      </c>
      <c r="F2434">
        <v>0</v>
      </c>
      <c r="G2434">
        <v>0</v>
      </c>
      <c r="H2434">
        <v>0</v>
      </c>
      <c r="J2434" t="s">
        <v>15</v>
      </c>
      <c r="K2434" t="s">
        <v>99</v>
      </c>
      <c r="L2434" t="s">
        <v>75</v>
      </c>
      <c r="M2434" s="39" t="s">
        <v>8916</v>
      </c>
      <c r="N2434" s="38" t="s">
        <v>8899</v>
      </c>
      <c r="O2434" s="38" t="s">
        <v>8899</v>
      </c>
      <c r="P2434" s="38" t="s">
        <v>8899</v>
      </c>
    </row>
    <row r="2435" spans="1:16" x14ac:dyDescent="0.3">
      <c r="A2435" t="s">
        <v>2473</v>
      </c>
      <c r="B2435" s="3">
        <v>6</v>
      </c>
      <c r="C2435">
        <v>0</v>
      </c>
      <c r="D2435">
        <v>0</v>
      </c>
      <c r="E2435">
        <v>0</v>
      </c>
      <c r="F2435">
        <v>0</v>
      </c>
      <c r="G2435" s="10">
        <v>6</v>
      </c>
      <c r="H2435">
        <v>0</v>
      </c>
      <c r="J2435" t="s">
        <v>18</v>
      </c>
      <c r="K2435" t="s">
        <v>18</v>
      </c>
      <c r="L2435" t="s">
        <v>75</v>
      </c>
      <c r="M2435" s="39" t="s">
        <v>8916</v>
      </c>
      <c r="N2435" s="38" t="s">
        <v>8899</v>
      </c>
      <c r="O2435" s="38" t="s">
        <v>8899</v>
      </c>
      <c r="P2435" s="38" t="s">
        <v>8899</v>
      </c>
    </row>
    <row r="2436" spans="1:16" x14ac:dyDescent="0.3">
      <c r="A2436" t="s">
        <v>2517</v>
      </c>
      <c r="B2436" s="3">
        <v>6</v>
      </c>
      <c r="C2436">
        <v>0</v>
      </c>
      <c r="D2436">
        <v>0</v>
      </c>
      <c r="E2436">
        <v>0</v>
      </c>
      <c r="F2436">
        <v>0</v>
      </c>
      <c r="G2436">
        <v>0</v>
      </c>
      <c r="H2436" s="10">
        <v>6</v>
      </c>
      <c r="J2436" t="s">
        <v>18</v>
      </c>
      <c r="K2436" t="s">
        <v>18</v>
      </c>
      <c r="L2436" t="s">
        <v>75</v>
      </c>
      <c r="M2436" s="39" t="s">
        <v>8916</v>
      </c>
      <c r="N2436" s="38" t="s">
        <v>8899</v>
      </c>
      <c r="O2436" s="38" t="s">
        <v>8899</v>
      </c>
      <c r="P2436" s="38" t="s">
        <v>8899</v>
      </c>
    </row>
    <row r="2437" spans="1:16" x14ac:dyDescent="0.3">
      <c r="A2437" t="s">
        <v>2658</v>
      </c>
      <c r="B2437" s="3">
        <v>6</v>
      </c>
      <c r="C2437">
        <v>0</v>
      </c>
      <c r="D2437">
        <v>0</v>
      </c>
      <c r="E2437" s="10">
        <v>6</v>
      </c>
      <c r="F2437">
        <v>0</v>
      </c>
      <c r="G2437">
        <v>0</v>
      </c>
      <c r="H2437">
        <v>0</v>
      </c>
      <c r="J2437" t="s">
        <v>17</v>
      </c>
      <c r="K2437" t="s">
        <v>17</v>
      </c>
      <c r="L2437" t="s">
        <v>75</v>
      </c>
      <c r="M2437" s="39" t="s">
        <v>8916</v>
      </c>
      <c r="N2437" s="38" t="s">
        <v>8899</v>
      </c>
      <c r="O2437" s="38" t="s">
        <v>8899</v>
      </c>
      <c r="P2437" s="38" t="s">
        <v>8899</v>
      </c>
    </row>
    <row r="2438" spans="1:16" x14ac:dyDescent="0.3">
      <c r="A2438" t="s">
        <v>2545</v>
      </c>
      <c r="B2438" s="3">
        <v>6</v>
      </c>
      <c r="C2438">
        <v>0</v>
      </c>
      <c r="D2438">
        <v>0</v>
      </c>
      <c r="E2438">
        <v>0</v>
      </c>
      <c r="F2438">
        <v>0</v>
      </c>
      <c r="G2438">
        <v>5</v>
      </c>
      <c r="H2438">
        <v>1</v>
      </c>
      <c r="J2438" t="s">
        <v>18</v>
      </c>
      <c r="K2438" t="s">
        <v>18</v>
      </c>
      <c r="L2438" t="s">
        <v>75</v>
      </c>
      <c r="M2438" s="39" t="s">
        <v>8916</v>
      </c>
      <c r="N2438" s="38" t="s">
        <v>8899</v>
      </c>
      <c r="O2438" s="38" t="s">
        <v>8899</v>
      </c>
      <c r="P2438" s="38" t="s">
        <v>8899</v>
      </c>
    </row>
    <row r="2439" spans="1:16" x14ac:dyDescent="0.3">
      <c r="A2439" t="s">
        <v>2753</v>
      </c>
      <c r="B2439" s="3">
        <v>6</v>
      </c>
      <c r="C2439">
        <v>0</v>
      </c>
      <c r="D2439" s="10">
        <v>6</v>
      </c>
      <c r="E2439">
        <v>0</v>
      </c>
      <c r="F2439">
        <v>0</v>
      </c>
      <c r="G2439">
        <v>0</v>
      </c>
      <c r="H2439">
        <v>0</v>
      </c>
      <c r="J2439" t="s">
        <v>16</v>
      </c>
      <c r="K2439" t="s">
        <v>16</v>
      </c>
      <c r="L2439" t="s">
        <v>75</v>
      </c>
      <c r="M2439" s="39" t="s">
        <v>8916</v>
      </c>
      <c r="N2439" s="38" t="s">
        <v>8899</v>
      </c>
      <c r="O2439" s="38" t="s">
        <v>8899</v>
      </c>
      <c r="P2439" s="38" t="s">
        <v>8899</v>
      </c>
    </row>
    <row r="2440" spans="1:16" x14ac:dyDescent="0.3">
      <c r="A2440" t="s">
        <v>2769</v>
      </c>
      <c r="B2440" s="3">
        <v>6</v>
      </c>
      <c r="C2440">
        <v>0</v>
      </c>
      <c r="D2440" s="10">
        <v>6</v>
      </c>
      <c r="E2440">
        <v>0</v>
      </c>
      <c r="F2440">
        <v>0</v>
      </c>
      <c r="G2440">
        <v>0</v>
      </c>
      <c r="H2440">
        <v>0</v>
      </c>
      <c r="J2440" t="s">
        <v>16</v>
      </c>
      <c r="K2440" t="s">
        <v>16</v>
      </c>
      <c r="L2440" t="s">
        <v>75</v>
      </c>
      <c r="M2440" s="39" t="s">
        <v>8916</v>
      </c>
      <c r="N2440" s="38" t="s">
        <v>8899</v>
      </c>
      <c r="O2440" s="38" t="s">
        <v>8899</v>
      </c>
      <c r="P2440" s="38" t="s">
        <v>8899</v>
      </c>
    </row>
    <row r="2441" spans="1:16" x14ac:dyDescent="0.3">
      <c r="A2441" t="s">
        <v>2543</v>
      </c>
      <c r="B2441" s="3">
        <v>6</v>
      </c>
      <c r="C2441">
        <v>0</v>
      </c>
      <c r="D2441">
        <v>0</v>
      </c>
      <c r="E2441">
        <v>0</v>
      </c>
      <c r="F2441">
        <v>1</v>
      </c>
      <c r="G2441">
        <v>0</v>
      </c>
      <c r="H2441">
        <v>5</v>
      </c>
      <c r="J2441" t="s">
        <v>125</v>
      </c>
      <c r="K2441" t="s">
        <v>126</v>
      </c>
      <c r="L2441" t="s">
        <v>46</v>
      </c>
      <c r="M2441" s="39" t="s">
        <v>8916</v>
      </c>
      <c r="N2441" s="38" t="s">
        <v>8899</v>
      </c>
      <c r="O2441" s="38" t="s">
        <v>8899</v>
      </c>
      <c r="P2441" s="38" t="s">
        <v>8899</v>
      </c>
    </row>
    <row r="2442" spans="1:16" x14ac:dyDescent="0.3">
      <c r="A2442" t="s">
        <v>2569</v>
      </c>
      <c r="B2442" s="3">
        <v>6</v>
      </c>
      <c r="C2442" s="10">
        <v>6</v>
      </c>
      <c r="D2442">
        <v>0</v>
      </c>
      <c r="E2442">
        <v>0</v>
      </c>
      <c r="F2442">
        <v>0</v>
      </c>
      <c r="G2442">
        <v>0</v>
      </c>
      <c r="H2442">
        <v>0</v>
      </c>
      <c r="J2442" t="s">
        <v>15</v>
      </c>
      <c r="K2442" t="s">
        <v>99</v>
      </c>
      <c r="L2442" t="s">
        <v>75</v>
      </c>
      <c r="M2442" s="39" t="s">
        <v>8916</v>
      </c>
      <c r="N2442" s="38" t="s">
        <v>8899</v>
      </c>
      <c r="O2442" s="38" t="s">
        <v>8899</v>
      </c>
      <c r="P2442" s="38" t="s">
        <v>8899</v>
      </c>
    </row>
    <row r="2443" spans="1:16" x14ac:dyDescent="0.3">
      <c r="A2443" t="s">
        <v>2761</v>
      </c>
      <c r="B2443" s="3">
        <v>6</v>
      </c>
      <c r="C2443">
        <v>0</v>
      </c>
      <c r="D2443" s="10">
        <v>6</v>
      </c>
      <c r="E2443">
        <v>0</v>
      </c>
      <c r="F2443">
        <v>0</v>
      </c>
      <c r="G2443">
        <v>0</v>
      </c>
      <c r="H2443">
        <v>0</v>
      </c>
      <c r="J2443" t="s">
        <v>16</v>
      </c>
      <c r="K2443" t="s">
        <v>16</v>
      </c>
      <c r="L2443" t="s">
        <v>75</v>
      </c>
      <c r="M2443" s="39" t="s">
        <v>8916</v>
      </c>
      <c r="N2443" s="38" t="s">
        <v>8899</v>
      </c>
      <c r="O2443" s="38" t="s">
        <v>8899</v>
      </c>
      <c r="P2443" s="38" t="s">
        <v>8899</v>
      </c>
    </row>
    <row r="2444" spans="1:16" x14ac:dyDescent="0.3">
      <c r="A2444" t="s">
        <v>2711</v>
      </c>
      <c r="B2444" s="3">
        <v>6</v>
      </c>
      <c r="C2444">
        <v>0</v>
      </c>
      <c r="D2444">
        <v>0</v>
      </c>
      <c r="E2444" s="10">
        <v>6</v>
      </c>
      <c r="F2444">
        <v>0</v>
      </c>
      <c r="G2444">
        <v>0</v>
      </c>
      <c r="H2444">
        <v>0</v>
      </c>
      <c r="J2444" t="s">
        <v>17</v>
      </c>
      <c r="K2444" t="s">
        <v>17</v>
      </c>
      <c r="L2444" t="s">
        <v>75</v>
      </c>
      <c r="M2444" s="39" t="s">
        <v>8916</v>
      </c>
      <c r="N2444" s="38" t="s">
        <v>8899</v>
      </c>
      <c r="O2444" s="38" t="s">
        <v>8899</v>
      </c>
      <c r="P2444" s="38" t="s">
        <v>8899</v>
      </c>
    </row>
    <row r="2445" spans="1:16" x14ac:dyDescent="0.3">
      <c r="A2445" t="s">
        <v>2456</v>
      </c>
      <c r="B2445" s="3">
        <v>6</v>
      </c>
      <c r="C2445">
        <v>0</v>
      </c>
      <c r="D2445">
        <v>0</v>
      </c>
      <c r="E2445">
        <v>0</v>
      </c>
      <c r="F2445">
        <v>0</v>
      </c>
      <c r="G2445" s="10">
        <v>6</v>
      </c>
      <c r="H2445">
        <v>0</v>
      </c>
      <c r="J2445" t="s">
        <v>18</v>
      </c>
      <c r="K2445" t="s">
        <v>18</v>
      </c>
      <c r="L2445" t="s">
        <v>75</v>
      </c>
      <c r="M2445" s="39" t="s">
        <v>8916</v>
      </c>
      <c r="N2445" s="38" t="s">
        <v>8899</v>
      </c>
      <c r="O2445" s="38" t="s">
        <v>8899</v>
      </c>
      <c r="P2445" s="38" t="s">
        <v>8899</v>
      </c>
    </row>
    <row r="2446" spans="1:16" x14ac:dyDescent="0.3">
      <c r="A2446" t="s">
        <v>2660</v>
      </c>
      <c r="B2446" s="3">
        <v>6</v>
      </c>
      <c r="C2446">
        <v>0</v>
      </c>
      <c r="D2446">
        <v>0</v>
      </c>
      <c r="E2446" s="10">
        <v>6</v>
      </c>
      <c r="F2446">
        <v>0</v>
      </c>
      <c r="G2446">
        <v>0</v>
      </c>
      <c r="H2446">
        <v>0</v>
      </c>
      <c r="J2446" t="s">
        <v>17</v>
      </c>
      <c r="K2446" t="s">
        <v>17</v>
      </c>
      <c r="L2446" t="s">
        <v>75</v>
      </c>
      <c r="M2446" s="39" t="s">
        <v>8916</v>
      </c>
      <c r="N2446" s="38" t="s">
        <v>8899</v>
      </c>
      <c r="O2446" s="38" t="s">
        <v>8899</v>
      </c>
      <c r="P2446" s="38" t="s">
        <v>8899</v>
      </c>
    </row>
    <row r="2447" spans="1:16" x14ac:dyDescent="0.3">
      <c r="A2447" t="s">
        <v>2736</v>
      </c>
      <c r="B2447" s="3">
        <v>6</v>
      </c>
      <c r="C2447">
        <v>0</v>
      </c>
      <c r="D2447" s="10">
        <v>6</v>
      </c>
      <c r="E2447">
        <v>0</v>
      </c>
      <c r="F2447">
        <v>0</v>
      </c>
      <c r="G2447">
        <v>0</v>
      </c>
      <c r="H2447">
        <v>0</v>
      </c>
      <c r="J2447" t="s">
        <v>16</v>
      </c>
      <c r="K2447" t="s">
        <v>16</v>
      </c>
      <c r="L2447" t="s">
        <v>75</v>
      </c>
      <c r="M2447" s="39" t="s">
        <v>8916</v>
      </c>
      <c r="N2447" s="38" t="s">
        <v>8899</v>
      </c>
      <c r="O2447" s="38" t="s">
        <v>8899</v>
      </c>
      <c r="P2447" s="38" t="s">
        <v>8899</v>
      </c>
    </row>
    <row r="2448" spans="1:16" x14ac:dyDescent="0.3">
      <c r="A2448" t="s">
        <v>2624</v>
      </c>
      <c r="B2448" s="3">
        <v>6</v>
      </c>
      <c r="C2448" s="10">
        <v>6</v>
      </c>
      <c r="D2448">
        <v>0</v>
      </c>
      <c r="E2448">
        <v>0</v>
      </c>
      <c r="F2448">
        <v>0</v>
      </c>
      <c r="G2448">
        <v>0</v>
      </c>
      <c r="H2448">
        <v>0</v>
      </c>
      <c r="J2448" t="s">
        <v>15</v>
      </c>
      <c r="K2448" t="s">
        <v>99</v>
      </c>
      <c r="L2448" t="s">
        <v>75</v>
      </c>
      <c r="M2448" s="39" t="s">
        <v>8916</v>
      </c>
      <c r="N2448" s="38" t="s">
        <v>8899</v>
      </c>
      <c r="O2448" s="38" t="s">
        <v>8899</v>
      </c>
      <c r="P2448" s="38" t="s">
        <v>8899</v>
      </c>
    </row>
    <row r="2449" spans="1:16" x14ac:dyDescent="0.3">
      <c r="A2449" t="s">
        <v>2595</v>
      </c>
      <c r="B2449" s="3">
        <v>6</v>
      </c>
      <c r="C2449">
        <v>0</v>
      </c>
      <c r="D2449">
        <v>0</v>
      </c>
      <c r="E2449">
        <v>0</v>
      </c>
      <c r="F2449" s="10">
        <v>6</v>
      </c>
      <c r="G2449">
        <v>0</v>
      </c>
      <c r="H2449">
        <v>0</v>
      </c>
      <c r="J2449" t="s">
        <v>51</v>
      </c>
      <c r="K2449" t="s">
        <v>81</v>
      </c>
      <c r="L2449" t="s">
        <v>75</v>
      </c>
      <c r="M2449" s="39" t="s">
        <v>8916</v>
      </c>
      <c r="N2449" s="38" t="s">
        <v>8899</v>
      </c>
      <c r="O2449" s="38" t="s">
        <v>8899</v>
      </c>
      <c r="P2449" s="38" t="s">
        <v>8899</v>
      </c>
    </row>
    <row r="2450" spans="1:16" x14ac:dyDescent="0.3">
      <c r="A2450" t="s">
        <v>2430</v>
      </c>
      <c r="B2450" s="3">
        <v>6</v>
      </c>
      <c r="C2450">
        <v>0</v>
      </c>
      <c r="D2450">
        <v>0</v>
      </c>
      <c r="E2450">
        <v>0</v>
      </c>
      <c r="F2450">
        <v>0</v>
      </c>
      <c r="G2450" s="10">
        <v>6</v>
      </c>
      <c r="H2450">
        <v>0</v>
      </c>
      <c r="J2450" t="s">
        <v>18</v>
      </c>
      <c r="K2450" t="s">
        <v>18</v>
      </c>
      <c r="L2450" t="s">
        <v>75</v>
      </c>
      <c r="M2450" s="39" t="s">
        <v>8916</v>
      </c>
      <c r="N2450" s="38" t="s">
        <v>8899</v>
      </c>
      <c r="O2450" s="38" t="s">
        <v>8899</v>
      </c>
      <c r="P2450" s="38" t="s">
        <v>8899</v>
      </c>
    </row>
    <row r="2451" spans="1:16" x14ac:dyDescent="0.3">
      <c r="A2451" t="s">
        <v>2720</v>
      </c>
      <c r="B2451" s="3">
        <v>6</v>
      </c>
      <c r="C2451">
        <v>0</v>
      </c>
      <c r="D2451">
        <v>0</v>
      </c>
      <c r="E2451" s="10">
        <v>6</v>
      </c>
      <c r="F2451">
        <v>0</v>
      </c>
      <c r="G2451">
        <v>0</v>
      </c>
      <c r="H2451">
        <v>0</v>
      </c>
      <c r="J2451" t="s">
        <v>17</v>
      </c>
      <c r="K2451" t="s">
        <v>17</v>
      </c>
      <c r="L2451" t="s">
        <v>75</v>
      </c>
      <c r="M2451" s="39" t="s">
        <v>8916</v>
      </c>
      <c r="N2451" s="38" t="s">
        <v>8899</v>
      </c>
      <c r="O2451" s="38" t="s">
        <v>8899</v>
      </c>
      <c r="P2451" s="38" t="s">
        <v>8899</v>
      </c>
    </row>
    <row r="2452" spans="1:16" x14ac:dyDescent="0.3">
      <c r="A2452" t="s">
        <v>2841</v>
      </c>
      <c r="B2452" s="3">
        <v>6</v>
      </c>
      <c r="C2452">
        <v>0</v>
      </c>
      <c r="D2452">
        <v>0</v>
      </c>
      <c r="E2452">
        <v>0</v>
      </c>
      <c r="F2452">
        <v>0</v>
      </c>
      <c r="G2452">
        <v>5</v>
      </c>
      <c r="H2452">
        <v>1</v>
      </c>
      <c r="J2452" t="s">
        <v>18</v>
      </c>
      <c r="K2452" t="s">
        <v>18</v>
      </c>
      <c r="L2452" t="s">
        <v>75</v>
      </c>
      <c r="M2452" s="39" t="s">
        <v>8916</v>
      </c>
      <c r="N2452" s="38" t="s">
        <v>8899</v>
      </c>
      <c r="O2452" s="38" t="s">
        <v>8899</v>
      </c>
      <c r="P2452" s="38" t="s">
        <v>8899</v>
      </c>
    </row>
    <row r="2453" spans="1:16" x14ac:dyDescent="0.3">
      <c r="A2453" t="s">
        <v>2764</v>
      </c>
      <c r="B2453" s="3">
        <v>6</v>
      </c>
      <c r="C2453">
        <v>0</v>
      </c>
      <c r="D2453" s="10">
        <v>6</v>
      </c>
      <c r="E2453">
        <v>0</v>
      </c>
      <c r="F2453">
        <v>0</v>
      </c>
      <c r="G2453">
        <v>0</v>
      </c>
      <c r="H2453">
        <v>0</v>
      </c>
      <c r="J2453" t="s">
        <v>16</v>
      </c>
      <c r="K2453" t="s">
        <v>16</v>
      </c>
      <c r="L2453" t="s">
        <v>75</v>
      </c>
      <c r="M2453" s="39" t="s">
        <v>8916</v>
      </c>
      <c r="N2453" s="38" t="s">
        <v>8899</v>
      </c>
      <c r="O2453" s="38" t="s">
        <v>8899</v>
      </c>
      <c r="P2453" s="38" t="s">
        <v>8899</v>
      </c>
    </row>
    <row r="2454" spans="1:16" x14ac:dyDescent="0.3">
      <c r="A2454" t="s">
        <v>2477</v>
      </c>
      <c r="B2454" s="3">
        <v>6</v>
      </c>
      <c r="C2454">
        <v>0</v>
      </c>
      <c r="D2454">
        <v>0</v>
      </c>
      <c r="E2454">
        <v>0</v>
      </c>
      <c r="F2454">
        <v>0</v>
      </c>
      <c r="G2454" s="10">
        <v>6</v>
      </c>
      <c r="H2454">
        <v>0</v>
      </c>
      <c r="J2454" t="s">
        <v>18</v>
      </c>
      <c r="K2454" t="s">
        <v>18</v>
      </c>
      <c r="L2454" t="s">
        <v>75</v>
      </c>
      <c r="M2454" s="39" t="s">
        <v>8916</v>
      </c>
      <c r="N2454" s="38" t="s">
        <v>8899</v>
      </c>
      <c r="O2454" s="38" t="s">
        <v>8899</v>
      </c>
      <c r="P2454" s="38" t="s">
        <v>8899</v>
      </c>
    </row>
    <row r="2455" spans="1:16" x14ac:dyDescent="0.3">
      <c r="A2455" t="s">
        <v>2684</v>
      </c>
      <c r="B2455" s="3">
        <v>6</v>
      </c>
      <c r="C2455">
        <v>0</v>
      </c>
      <c r="D2455">
        <v>0</v>
      </c>
      <c r="E2455" s="10">
        <v>6</v>
      </c>
      <c r="F2455">
        <v>0</v>
      </c>
      <c r="G2455">
        <v>0</v>
      </c>
      <c r="H2455">
        <v>0</v>
      </c>
      <c r="J2455" t="s">
        <v>17</v>
      </c>
      <c r="K2455" t="s">
        <v>17</v>
      </c>
      <c r="L2455" t="s">
        <v>75</v>
      </c>
      <c r="M2455" s="39" t="s">
        <v>8916</v>
      </c>
      <c r="N2455" s="38" t="s">
        <v>8899</v>
      </c>
      <c r="O2455" s="38" t="s">
        <v>8899</v>
      </c>
      <c r="P2455" s="38" t="s">
        <v>8899</v>
      </c>
    </row>
    <row r="2456" spans="1:16" x14ac:dyDescent="0.3">
      <c r="A2456" t="s">
        <v>2557</v>
      </c>
      <c r="B2456" s="3">
        <v>6</v>
      </c>
      <c r="C2456">
        <v>0</v>
      </c>
      <c r="D2456">
        <v>0</v>
      </c>
      <c r="E2456">
        <v>0</v>
      </c>
      <c r="F2456">
        <v>0</v>
      </c>
      <c r="G2456">
        <v>0</v>
      </c>
      <c r="H2456" s="10">
        <v>6</v>
      </c>
      <c r="J2456" t="s">
        <v>18</v>
      </c>
      <c r="K2456" t="s">
        <v>18</v>
      </c>
      <c r="L2456" t="s">
        <v>75</v>
      </c>
      <c r="M2456" s="39" t="s">
        <v>8916</v>
      </c>
      <c r="N2456" s="38" t="s">
        <v>8899</v>
      </c>
      <c r="O2456" s="38" t="s">
        <v>8899</v>
      </c>
      <c r="P2456" s="38" t="s">
        <v>8899</v>
      </c>
    </row>
    <row r="2457" spans="1:16" x14ac:dyDescent="0.3">
      <c r="A2457" t="s">
        <v>2427</v>
      </c>
      <c r="B2457" s="3">
        <v>6</v>
      </c>
      <c r="C2457">
        <v>0</v>
      </c>
      <c r="D2457">
        <v>0</v>
      </c>
      <c r="E2457">
        <v>0</v>
      </c>
      <c r="F2457">
        <v>0</v>
      </c>
      <c r="G2457" s="10">
        <v>6</v>
      </c>
      <c r="H2457">
        <v>0</v>
      </c>
      <c r="J2457" t="s">
        <v>18</v>
      </c>
      <c r="K2457" t="s">
        <v>18</v>
      </c>
      <c r="L2457" t="s">
        <v>75</v>
      </c>
      <c r="M2457" s="39" t="s">
        <v>8916</v>
      </c>
      <c r="N2457" s="38" t="s">
        <v>8899</v>
      </c>
      <c r="O2457" s="38" t="s">
        <v>8899</v>
      </c>
      <c r="P2457" s="38" t="s">
        <v>8899</v>
      </c>
    </row>
    <row r="2458" spans="1:16" x14ac:dyDescent="0.3">
      <c r="A2458" t="s">
        <v>2469</v>
      </c>
      <c r="B2458" s="3">
        <v>6</v>
      </c>
      <c r="C2458">
        <v>0</v>
      </c>
      <c r="D2458">
        <v>0</v>
      </c>
      <c r="E2458">
        <v>0</v>
      </c>
      <c r="F2458">
        <v>0</v>
      </c>
      <c r="G2458" s="10">
        <v>6</v>
      </c>
      <c r="H2458">
        <v>0</v>
      </c>
      <c r="J2458" t="s">
        <v>18</v>
      </c>
      <c r="K2458" t="s">
        <v>18</v>
      </c>
      <c r="L2458" t="s">
        <v>75</v>
      </c>
      <c r="M2458" s="39" t="s">
        <v>8916</v>
      </c>
      <c r="N2458" s="38" t="s">
        <v>8899</v>
      </c>
      <c r="O2458" s="38" t="s">
        <v>8899</v>
      </c>
      <c r="P2458" s="38" t="s">
        <v>8899</v>
      </c>
    </row>
    <row r="2459" spans="1:16" x14ac:dyDescent="0.3">
      <c r="A2459" t="s">
        <v>2819</v>
      </c>
      <c r="B2459" s="3">
        <v>6</v>
      </c>
      <c r="C2459">
        <v>0</v>
      </c>
      <c r="D2459" s="10">
        <v>6</v>
      </c>
      <c r="E2459">
        <v>0</v>
      </c>
      <c r="F2459">
        <v>0</v>
      </c>
      <c r="G2459">
        <v>0</v>
      </c>
      <c r="H2459">
        <v>0</v>
      </c>
      <c r="J2459" t="s">
        <v>16</v>
      </c>
      <c r="K2459" t="s">
        <v>16</v>
      </c>
      <c r="L2459" t="s">
        <v>75</v>
      </c>
      <c r="M2459" s="39" t="s">
        <v>8916</v>
      </c>
      <c r="N2459" s="38" t="s">
        <v>8899</v>
      </c>
      <c r="O2459" s="38" t="s">
        <v>8899</v>
      </c>
      <c r="P2459" s="38" t="s">
        <v>8899</v>
      </c>
    </row>
    <row r="2460" spans="1:16" x14ac:dyDescent="0.3">
      <c r="A2460" t="s">
        <v>2730</v>
      </c>
      <c r="B2460" s="3">
        <v>6</v>
      </c>
      <c r="C2460">
        <v>0</v>
      </c>
      <c r="D2460" s="10">
        <v>6</v>
      </c>
      <c r="E2460">
        <v>0</v>
      </c>
      <c r="F2460">
        <v>0</v>
      </c>
      <c r="G2460">
        <v>0</v>
      </c>
      <c r="H2460">
        <v>0</v>
      </c>
      <c r="J2460" t="s">
        <v>16</v>
      </c>
      <c r="K2460" t="s">
        <v>16</v>
      </c>
      <c r="L2460" t="s">
        <v>75</v>
      </c>
      <c r="M2460" s="39" t="s">
        <v>8916</v>
      </c>
      <c r="N2460" s="38" t="s">
        <v>8899</v>
      </c>
      <c r="O2460" s="38" t="s">
        <v>8899</v>
      </c>
      <c r="P2460" s="38" t="s">
        <v>8899</v>
      </c>
    </row>
    <row r="2461" spans="1:16" x14ac:dyDescent="0.3">
      <c r="A2461" t="s">
        <v>2754</v>
      </c>
      <c r="B2461" s="3">
        <v>6</v>
      </c>
      <c r="C2461">
        <v>0</v>
      </c>
      <c r="D2461" s="10">
        <v>6</v>
      </c>
      <c r="E2461">
        <v>0</v>
      </c>
      <c r="F2461">
        <v>0</v>
      </c>
      <c r="G2461">
        <v>0</v>
      </c>
      <c r="H2461">
        <v>0</v>
      </c>
      <c r="J2461" t="s">
        <v>16</v>
      </c>
      <c r="K2461" t="s">
        <v>16</v>
      </c>
      <c r="L2461" t="s">
        <v>75</v>
      </c>
      <c r="M2461" s="39" t="s">
        <v>8916</v>
      </c>
      <c r="N2461" s="38" t="s">
        <v>8899</v>
      </c>
      <c r="O2461" s="38" t="s">
        <v>8899</v>
      </c>
      <c r="P2461" s="38" t="s">
        <v>8899</v>
      </c>
    </row>
    <row r="2462" spans="1:16" x14ac:dyDescent="0.3">
      <c r="A2462" t="s">
        <v>2712</v>
      </c>
      <c r="B2462" s="3">
        <v>6</v>
      </c>
      <c r="C2462">
        <v>0</v>
      </c>
      <c r="D2462">
        <v>0</v>
      </c>
      <c r="E2462" s="10">
        <v>6</v>
      </c>
      <c r="F2462">
        <v>0</v>
      </c>
      <c r="G2462">
        <v>0</v>
      </c>
      <c r="H2462">
        <v>0</v>
      </c>
      <c r="J2462" t="s">
        <v>17</v>
      </c>
      <c r="K2462" t="s">
        <v>17</v>
      </c>
      <c r="L2462" t="s">
        <v>75</v>
      </c>
      <c r="M2462" s="39" t="s">
        <v>8916</v>
      </c>
      <c r="N2462" s="38" t="s">
        <v>8899</v>
      </c>
      <c r="O2462" s="38" t="s">
        <v>8899</v>
      </c>
      <c r="P2462" s="38" t="s">
        <v>8899</v>
      </c>
    </row>
    <row r="2463" spans="1:16" x14ac:dyDescent="0.3">
      <c r="A2463" t="s">
        <v>2443</v>
      </c>
      <c r="B2463" s="3">
        <v>6</v>
      </c>
      <c r="C2463">
        <v>0</v>
      </c>
      <c r="D2463">
        <v>0</v>
      </c>
      <c r="E2463">
        <v>0</v>
      </c>
      <c r="F2463">
        <v>0</v>
      </c>
      <c r="G2463" s="10">
        <v>6</v>
      </c>
      <c r="H2463">
        <v>0</v>
      </c>
      <c r="J2463" t="s">
        <v>18</v>
      </c>
      <c r="K2463" t="s">
        <v>18</v>
      </c>
      <c r="L2463" t="s">
        <v>75</v>
      </c>
      <c r="M2463" s="39" t="s">
        <v>8916</v>
      </c>
      <c r="N2463" s="38" t="s">
        <v>8899</v>
      </c>
      <c r="O2463" s="38" t="s">
        <v>8899</v>
      </c>
      <c r="P2463" s="38" t="s">
        <v>8899</v>
      </c>
    </row>
    <row r="2464" spans="1:16" x14ac:dyDescent="0.3">
      <c r="A2464" t="s">
        <v>2572</v>
      </c>
      <c r="B2464" s="3">
        <v>6</v>
      </c>
      <c r="C2464">
        <v>0</v>
      </c>
      <c r="D2464">
        <v>0</v>
      </c>
      <c r="E2464">
        <v>0</v>
      </c>
      <c r="F2464">
        <v>0</v>
      </c>
      <c r="G2464">
        <v>0</v>
      </c>
      <c r="H2464" s="10">
        <v>6</v>
      </c>
      <c r="J2464" t="s">
        <v>18</v>
      </c>
      <c r="K2464" t="s">
        <v>18</v>
      </c>
      <c r="L2464" t="s">
        <v>75</v>
      </c>
      <c r="M2464" s="39" t="s">
        <v>8916</v>
      </c>
      <c r="N2464" s="38" t="s">
        <v>8899</v>
      </c>
      <c r="O2464" s="38" t="s">
        <v>8899</v>
      </c>
      <c r="P2464" s="38" t="s">
        <v>8899</v>
      </c>
    </row>
    <row r="2465" spans="1:17" x14ac:dyDescent="0.3">
      <c r="A2465" t="s">
        <v>2787</v>
      </c>
      <c r="B2465" s="3">
        <v>6</v>
      </c>
      <c r="C2465">
        <v>0</v>
      </c>
      <c r="D2465" s="10">
        <v>6</v>
      </c>
      <c r="E2465">
        <v>0</v>
      </c>
      <c r="F2465">
        <v>0</v>
      </c>
      <c r="G2465">
        <v>0</v>
      </c>
      <c r="H2465">
        <v>0</v>
      </c>
      <c r="J2465" t="s">
        <v>16</v>
      </c>
      <c r="K2465" t="s">
        <v>16</v>
      </c>
      <c r="L2465" t="s">
        <v>75</v>
      </c>
      <c r="M2465" s="39" t="s">
        <v>8916</v>
      </c>
      <c r="N2465" s="38" t="s">
        <v>8899</v>
      </c>
      <c r="O2465" s="38" t="s">
        <v>8899</v>
      </c>
      <c r="P2465" s="38" t="s">
        <v>8899</v>
      </c>
    </row>
    <row r="2466" spans="1:17" x14ac:dyDescent="0.3">
      <c r="A2466" t="s">
        <v>2537</v>
      </c>
      <c r="B2466" s="3">
        <v>6</v>
      </c>
      <c r="C2466" s="10">
        <v>6</v>
      </c>
      <c r="D2466">
        <v>0</v>
      </c>
      <c r="E2466">
        <v>0</v>
      </c>
      <c r="F2466">
        <v>0</v>
      </c>
      <c r="G2466">
        <v>0</v>
      </c>
      <c r="H2466">
        <v>0</v>
      </c>
      <c r="J2466" t="s">
        <v>15</v>
      </c>
      <c r="K2466" t="s">
        <v>99</v>
      </c>
      <c r="L2466" t="s">
        <v>75</v>
      </c>
      <c r="M2466" s="39" t="s">
        <v>8916</v>
      </c>
      <c r="N2466" s="38" t="s">
        <v>8899</v>
      </c>
      <c r="O2466" s="38" t="s">
        <v>8899</v>
      </c>
      <c r="P2466" s="38" t="s">
        <v>8899</v>
      </c>
    </row>
    <row r="2467" spans="1:17" x14ac:dyDescent="0.3">
      <c r="A2467" t="s">
        <v>2592</v>
      </c>
      <c r="B2467" s="3">
        <v>6</v>
      </c>
      <c r="C2467">
        <v>0</v>
      </c>
      <c r="D2467">
        <v>0</v>
      </c>
      <c r="E2467">
        <v>0</v>
      </c>
      <c r="F2467" s="10">
        <v>6</v>
      </c>
      <c r="G2467">
        <v>0</v>
      </c>
      <c r="H2467">
        <v>0</v>
      </c>
      <c r="J2467" t="s">
        <v>51</v>
      </c>
      <c r="K2467" t="s">
        <v>81</v>
      </c>
      <c r="L2467" t="s">
        <v>75</v>
      </c>
      <c r="M2467" s="39" t="s">
        <v>8916</v>
      </c>
      <c r="N2467" s="38" t="s">
        <v>8899</v>
      </c>
      <c r="O2467" s="38" t="s">
        <v>8899</v>
      </c>
      <c r="P2467" s="38" t="s">
        <v>8899</v>
      </c>
    </row>
    <row r="2468" spans="1:17" x14ac:dyDescent="0.3">
      <c r="A2468" t="s">
        <v>2582</v>
      </c>
      <c r="B2468" s="3">
        <v>6</v>
      </c>
      <c r="C2468">
        <v>0</v>
      </c>
      <c r="D2468">
        <v>0</v>
      </c>
      <c r="E2468">
        <v>0</v>
      </c>
      <c r="F2468" s="10">
        <v>6</v>
      </c>
      <c r="G2468">
        <v>0</v>
      </c>
      <c r="H2468">
        <v>0</v>
      </c>
      <c r="J2468" t="s">
        <v>51</v>
      </c>
      <c r="K2468" t="s">
        <v>81</v>
      </c>
      <c r="L2468" t="s">
        <v>75</v>
      </c>
      <c r="M2468" s="39" t="s">
        <v>8916</v>
      </c>
      <c r="N2468" s="38" t="s">
        <v>8899</v>
      </c>
      <c r="O2468" s="38" t="s">
        <v>8899</v>
      </c>
      <c r="P2468" s="38" t="s">
        <v>8899</v>
      </c>
      <c r="Q2468" s="31" t="s">
        <v>9047</v>
      </c>
    </row>
    <row r="2469" spans="1:17" x14ac:dyDescent="0.3">
      <c r="A2469" t="s">
        <v>2665</v>
      </c>
      <c r="B2469" s="3">
        <v>6</v>
      </c>
      <c r="C2469">
        <v>0</v>
      </c>
      <c r="D2469">
        <v>0</v>
      </c>
      <c r="E2469" s="10">
        <v>6</v>
      </c>
      <c r="F2469">
        <v>0</v>
      </c>
      <c r="G2469">
        <v>0</v>
      </c>
      <c r="H2469">
        <v>0</v>
      </c>
      <c r="J2469" t="s">
        <v>17</v>
      </c>
      <c r="K2469" t="s">
        <v>17</v>
      </c>
      <c r="L2469" t="s">
        <v>75</v>
      </c>
      <c r="M2469" s="39" t="s">
        <v>8916</v>
      </c>
      <c r="N2469" s="38" t="s">
        <v>8899</v>
      </c>
      <c r="O2469" s="38" t="s">
        <v>8899</v>
      </c>
      <c r="P2469" s="38" t="s">
        <v>8899</v>
      </c>
    </row>
    <row r="2470" spans="1:17" x14ac:dyDescent="0.3">
      <c r="A2470" t="s">
        <v>2668</v>
      </c>
      <c r="B2470" s="3">
        <v>6</v>
      </c>
      <c r="C2470">
        <v>0</v>
      </c>
      <c r="D2470">
        <v>0</v>
      </c>
      <c r="E2470" s="10">
        <v>6</v>
      </c>
      <c r="F2470">
        <v>0</v>
      </c>
      <c r="G2470">
        <v>0</v>
      </c>
      <c r="H2470">
        <v>0</v>
      </c>
      <c r="J2470" t="s">
        <v>17</v>
      </c>
      <c r="K2470" t="s">
        <v>17</v>
      </c>
      <c r="L2470" t="s">
        <v>75</v>
      </c>
      <c r="M2470" s="39" t="s">
        <v>8916</v>
      </c>
      <c r="N2470" s="38" t="s">
        <v>8899</v>
      </c>
      <c r="O2470" s="38" t="s">
        <v>8899</v>
      </c>
      <c r="P2470" s="38" t="s">
        <v>8899</v>
      </c>
    </row>
    <row r="2471" spans="1:17" x14ac:dyDescent="0.3">
      <c r="A2471" t="s">
        <v>2612</v>
      </c>
      <c r="B2471" s="3">
        <v>6</v>
      </c>
      <c r="C2471">
        <v>0</v>
      </c>
      <c r="D2471">
        <v>0</v>
      </c>
      <c r="E2471">
        <v>0</v>
      </c>
      <c r="F2471" s="10">
        <v>6</v>
      </c>
      <c r="G2471">
        <v>0</v>
      </c>
      <c r="H2471">
        <v>0</v>
      </c>
      <c r="J2471" t="s">
        <v>51</v>
      </c>
      <c r="K2471" t="s">
        <v>81</v>
      </c>
      <c r="L2471" t="s">
        <v>75</v>
      </c>
      <c r="M2471" s="39" t="s">
        <v>8916</v>
      </c>
      <c r="N2471" s="38" t="s">
        <v>8899</v>
      </c>
      <c r="O2471" s="38" t="s">
        <v>8899</v>
      </c>
      <c r="P2471" s="38" t="s">
        <v>8899</v>
      </c>
    </row>
    <row r="2472" spans="1:17" x14ac:dyDescent="0.3">
      <c r="A2472" t="s">
        <v>2423</v>
      </c>
      <c r="B2472" s="3">
        <v>6</v>
      </c>
      <c r="C2472">
        <v>0</v>
      </c>
      <c r="D2472">
        <v>0</v>
      </c>
      <c r="E2472">
        <v>0</v>
      </c>
      <c r="F2472">
        <v>0</v>
      </c>
      <c r="G2472" s="10">
        <v>6</v>
      </c>
      <c r="H2472">
        <v>0</v>
      </c>
      <c r="J2472" t="s">
        <v>18</v>
      </c>
      <c r="K2472" t="s">
        <v>18</v>
      </c>
      <c r="L2472" t="s">
        <v>75</v>
      </c>
      <c r="M2472" s="39" t="s">
        <v>8916</v>
      </c>
      <c r="N2472" s="38" t="s">
        <v>8899</v>
      </c>
      <c r="O2472" s="38" t="s">
        <v>8899</v>
      </c>
      <c r="P2472" s="38" t="s">
        <v>8899</v>
      </c>
    </row>
    <row r="2473" spans="1:17" x14ac:dyDescent="0.3">
      <c r="A2473" t="s">
        <v>2642</v>
      </c>
      <c r="B2473" s="3">
        <v>6</v>
      </c>
      <c r="C2473" s="10">
        <v>6</v>
      </c>
      <c r="D2473">
        <v>0</v>
      </c>
      <c r="E2473">
        <v>0</v>
      </c>
      <c r="F2473">
        <v>0</v>
      </c>
      <c r="G2473">
        <v>0</v>
      </c>
      <c r="H2473">
        <v>0</v>
      </c>
      <c r="J2473" t="s">
        <v>15</v>
      </c>
      <c r="K2473" t="s">
        <v>99</v>
      </c>
      <c r="L2473" t="s">
        <v>75</v>
      </c>
      <c r="M2473" s="39" t="s">
        <v>8916</v>
      </c>
      <c r="N2473" s="38" t="s">
        <v>8899</v>
      </c>
      <c r="O2473" s="38" t="s">
        <v>8899</v>
      </c>
      <c r="P2473" s="38" t="s">
        <v>8899</v>
      </c>
    </row>
    <row r="2474" spans="1:17" x14ac:dyDescent="0.3">
      <c r="A2474" t="s">
        <v>2536</v>
      </c>
      <c r="B2474" s="3">
        <v>6</v>
      </c>
      <c r="C2474" s="10">
        <v>6</v>
      </c>
      <c r="D2474">
        <v>0</v>
      </c>
      <c r="E2474">
        <v>0</v>
      </c>
      <c r="F2474">
        <v>0</v>
      </c>
      <c r="G2474">
        <v>0</v>
      </c>
      <c r="H2474">
        <v>0</v>
      </c>
      <c r="J2474" t="s">
        <v>15</v>
      </c>
      <c r="K2474" t="s">
        <v>99</v>
      </c>
      <c r="L2474" t="s">
        <v>75</v>
      </c>
      <c r="M2474" s="39" t="s">
        <v>8916</v>
      </c>
      <c r="N2474" s="38" t="s">
        <v>8899</v>
      </c>
      <c r="O2474" s="38" t="s">
        <v>8899</v>
      </c>
      <c r="P2474" s="38" t="s">
        <v>8899</v>
      </c>
    </row>
    <row r="2475" spans="1:17" x14ac:dyDescent="0.3">
      <c r="A2475" t="s">
        <v>2448</v>
      </c>
      <c r="B2475" s="3">
        <v>6</v>
      </c>
      <c r="C2475">
        <v>0</v>
      </c>
      <c r="D2475">
        <v>0</v>
      </c>
      <c r="E2475">
        <v>0</v>
      </c>
      <c r="F2475">
        <v>0</v>
      </c>
      <c r="G2475" s="10">
        <v>6</v>
      </c>
      <c r="H2475">
        <v>0</v>
      </c>
      <c r="J2475" t="s">
        <v>18</v>
      </c>
      <c r="K2475" t="s">
        <v>18</v>
      </c>
      <c r="L2475" t="s">
        <v>75</v>
      </c>
      <c r="M2475" s="39" t="s">
        <v>8916</v>
      </c>
      <c r="N2475" s="38" t="s">
        <v>8899</v>
      </c>
      <c r="O2475" s="38" t="s">
        <v>8899</v>
      </c>
      <c r="P2475" s="38" t="s">
        <v>8899</v>
      </c>
    </row>
    <row r="2476" spans="1:17" x14ac:dyDescent="0.3">
      <c r="A2476" t="s">
        <v>2474</v>
      </c>
      <c r="B2476" s="3">
        <v>6</v>
      </c>
      <c r="C2476">
        <v>0</v>
      </c>
      <c r="D2476">
        <v>0</v>
      </c>
      <c r="E2476">
        <v>0</v>
      </c>
      <c r="F2476">
        <v>0</v>
      </c>
      <c r="G2476" s="10">
        <v>6</v>
      </c>
      <c r="H2476">
        <v>0</v>
      </c>
      <c r="J2476" t="s">
        <v>18</v>
      </c>
      <c r="K2476" t="s">
        <v>18</v>
      </c>
      <c r="L2476" t="s">
        <v>75</v>
      </c>
      <c r="M2476" s="39" t="s">
        <v>8916</v>
      </c>
      <c r="N2476" s="38" t="s">
        <v>8899</v>
      </c>
      <c r="O2476" s="38" t="s">
        <v>8899</v>
      </c>
      <c r="P2476" s="38" t="s">
        <v>8899</v>
      </c>
    </row>
    <row r="2477" spans="1:17" x14ac:dyDescent="0.3">
      <c r="A2477" t="s">
        <v>2805</v>
      </c>
      <c r="B2477" s="3">
        <v>6</v>
      </c>
      <c r="C2477">
        <v>0</v>
      </c>
      <c r="D2477" s="10">
        <v>6</v>
      </c>
      <c r="E2477">
        <v>0</v>
      </c>
      <c r="F2477">
        <v>0</v>
      </c>
      <c r="G2477">
        <v>0</v>
      </c>
      <c r="H2477">
        <v>0</v>
      </c>
      <c r="J2477" t="s">
        <v>16</v>
      </c>
      <c r="K2477" t="s">
        <v>16</v>
      </c>
      <c r="L2477" t="s">
        <v>75</v>
      </c>
      <c r="M2477" s="39" t="s">
        <v>8916</v>
      </c>
      <c r="N2477" s="38" t="s">
        <v>8899</v>
      </c>
      <c r="O2477" s="38" t="s">
        <v>8899</v>
      </c>
      <c r="P2477" s="38" t="s">
        <v>8899</v>
      </c>
    </row>
    <row r="2478" spans="1:17" x14ac:dyDescent="0.3">
      <c r="A2478" t="s">
        <v>2691</v>
      </c>
      <c r="B2478" s="3">
        <v>6</v>
      </c>
      <c r="C2478">
        <v>0</v>
      </c>
      <c r="D2478">
        <v>0</v>
      </c>
      <c r="E2478" s="10">
        <v>6</v>
      </c>
      <c r="F2478">
        <v>0</v>
      </c>
      <c r="G2478">
        <v>0</v>
      </c>
      <c r="H2478">
        <v>0</v>
      </c>
      <c r="J2478" t="s">
        <v>17</v>
      </c>
      <c r="K2478" t="s">
        <v>17</v>
      </c>
      <c r="L2478" t="s">
        <v>75</v>
      </c>
      <c r="M2478" s="39" t="s">
        <v>8916</v>
      </c>
      <c r="N2478" s="38" t="s">
        <v>8899</v>
      </c>
      <c r="O2478" s="38" t="s">
        <v>8899</v>
      </c>
      <c r="P2478" s="38" t="s">
        <v>8899</v>
      </c>
    </row>
    <row r="2479" spans="1:17" x14ac:dyDescent="0.3">
      <c r="A2479" t="s">
        <v>2703</v>
      </c>
      <c r="B2479" s="3">
        <v>6</v>
      </c>
      <c r="C2479">
        <v>0</v>
      </c>
      <c r="D2479">
        <v>0</v>
      </c>
      <c r="E2479" s="10">
        <v>6</v>
      </c>
      <c r="F2479">
        <v>0</v>
      </c>
      <c r="G2479">
        <v>0</v>
      </c>
      <c r="H2479">
        <v>0</v>
      </c>
      <c r="J2479" t="s">
        <v>17</v>
      </c>
      <c r="K2479" t="s">
        <v>17</v>
      </c>
      <c r="L2479" t="s">
        <v>75</v>
      </c>
      <c r="M2479" s="39" t="s">
        <v>8916</v>
      </c>
      <c r="N2479" s="38" t="s">
        <v>8899</v>
      </c>
      <c r="O2479" s="38" t="s">
        <v>8899</v>
      </c>
      <c r="P2479" s="38" t="s">
        <v>8899</v>
      </c>
    </row>
    <row r="2480" spans="1:17" x14ac:dyDescent="0.3">
      <c r="A2480" t="s">
        <v>2525</v>
      </c>
      <c r="B2480" s="3">
        <v>6</v>
      </c>
      <c r="C2480" s="10">
        <v>6</v>
      </c>
      <c r="D2480">
        <v>0</v>
      </c>
      <c r="E2480">
        <v>0</v>
      </c>
      <c r="F2480">
        <v>0</v>
      </c>
      <c r="G2480">
        <v>0</v>
      </c>
      <c r="H2480">
        <v>0</v>
      </c>
      <c r="J2480" t="s">
        <v>15</v>
      </c>
      <c r="K2480" t="s">
        <v>99</v>
      </c>
      <c r="L2480" t="s">
        <v>75</v>
      </c>
      <c r="M2480" s="39" t="s">
        <v>8916</v>
      </c>
      <c r="N2480" s="38" t="s">
        <v>8899</v>
      </c>
      <c r="O2480" s="38" t="s">
        <v>8899</v>
      </c>
      <c r="P2480" s="38" t="s">
        <v>8899</v>
      </c>
    </row>
    <row r="2481" spans="1:16" x14ac:dyDescent="0.3">
      <c r="A2481" t="s">
        <v>2794</v>
      </c>
      <c r="B2481" s="3">
        <v>6</v>
      </c>
      <c r="C2481">
        <v>0</v>
      </c>
      <c r="D2481" s="10">
        <v>6</v>
      </c>
      <c r="E2481">
        <v>0</v>
      </c>
      <c r="F2481">
        <v>0</v>
      </c>
      <c r="G2481">
        <v>0</v>
      </c>
      <c r="H2481">
        <v>0</v>
      </c>
      <c r="J2481" t="s">
        <v>16</v>
      </c>
      <c r="K2481" t="s">
        <v>16</v>
      </c>
      <c r="L2481" t="s">
        <v>75</v>
      </c>
      <c r="M2481" s="39" t="s">
        <v>8916</v>
      </c>
      <c r="N2481" s="38" t="s">
        <v>8899</v>
      </c>
      <c r="O2481" s="38" t="s">
        <v>8899</v>
      </c>
      <c r="P2481" s="38" t="s">
        <v>8899</v>
      </c>
    </row>
    <row r="2482" spans="1:16" x14ac:dyDescent="0.3">
      <c r="A2482" t="s">
        <v>2431</v>
      </c>
      <c r="B2482" s="3">
        <v>6</v>
      </c>
      <c r="C2482">
        <v>0</v>
      </c>
      <c r="D2482">
        <v>0</v>
      </c>
      <c r="E2482">
        <v>0</v>
      </c>
      <c r="F2482">
        <v>0</v>
      </c>
      <c r="G2482" s="10">
        <v>6</v>
      </c>
      <c r="H2482">
        <v>0</v>
      </c>
      <c r="J2482" t="s">
        <v>18</v>
      </c>
      <c r="K2482" t="s">
        <v>18</v>
      </c>
      <c r="L2482" t="s">
        <v>75</v>
      </c>
      <c r="M2482" s="39" t="s">
        <v>8916</v>
      </c>
      <c r="N2482" s="38" t="s">
        <v>8899</v>
      </c>
      <c r="O2482" s="38" t="s">
        <v>8899</v>
      </c>
      <c r="P2482" s="38" t="s">
        <v>8899</v>
      </c>
    </row>
    <row r="2483" spans="1:16" x14ac:dyDescent="0.3">
      <c r="A2483" t="s">
        <v>2707</v>
      </c>
      <c r="B2483" s="3">
        <v>6</v>
      </c>
      <c r="C2483">
        <v>0</v>
      </c>
      <c r="D2483">
        <v>0</v>
      </c>
      <c r="E2483" s="10">
        <v>6</v>
      </c>
      <c r="F2483">
        <v>0</v>
      </c>
      <c r="G2483">
        <v>0</v>
      </c>
      <c r="H2483">
        <v>0</v>
      </c>
      <c r="J2483" t="s">
        <v>17</v>
      </c>
      <c r="K2483" t="s">
        <v>17</v>
      </c>
      <c r="L2483" t="s">
        <v>75</v>
      </c>
      <c r="M2483" s="39" t="s">
        <v>8916</v>
      </c>
      <c r="N2483" s="38" t="s">
        <v>8899</v>
      </c>
      <c r="O2483" s="38" t="s">
        <v>8899</v>
      </c>
      <c r="P2483" s="38" t="s">
        <v>8899</v>
      </c>
    </row>
    <row r="2484" spans="1:16" x14ac:dyDescent="0.3">
      <c r="A2484" t="s">
        <v>2584</v>
      </c>
      <c r="B2484" s="3">
        <v>6</v>
      </c>
      <c r="C2484">
        <v>0</v>
      </c>
      <c r="D2484">
        <v>0</v>
      </c>
      <c r="E2484">
        <v>0</v>
      </c>
      <c r="F2484" s="10">
        <v>6</v>
      </c>
      <c r="G2484">
        <v>0</v>
      </c>
      <c r="H2484">
        <v>0</v>
      </c>
      <c r="J2484" t="s">
        <v>51</v>
      </c>
      <c r="K2484" t="s">
        <v>81</v>
      </c>
      <c r="L2484" t="s">
        <v>75</v>
      </c>
      <c r="M2484" s="39" t="s">
        <v>8916</v>
      </c>
      <c r="N2484" s="38" t="s">
        <v>8899</v>
      </c>
      <c r="O2484" s="38" t="s">
        <v>8899</v>
      </c>
      <c r="P2484" s="38" t="s">
        <v>8899</v>
      </c>
    </row>
    <row r="2485" spans="1:16" x14ac:dyDescent="0.3">
      <c r="A2485" t="s">
        <v>2497</v>
      </c>
      <c r="B2485" s="3">
        <v>6</v>
      </c>
      <c r="C2485" s="10">
        <v>6</v>
      </c>
      <c r="D2485">
        <v>0</v>
      </c>
      <c r="E2485">
        <v>0</v>
      </c>
      <c r="F2485">
        <v>0</v>
      </c>
      <c r="G2485">
        <v>0</v>
      </c>
      <c r="H2485">
        <v>0</v>
      </c>
      <c r="J2485" t="s">
        <v>15</v>
      </c>
      <c r="K2485" t="s">
        <v>99</v>
      </c>
      <c r="L2485" t="s">
        <v>75</v>
      </c>
      <c r="M2485" s="39" t="s">
        <v>8916</v>
      </c>
      <c r="N2485" s="38" t="s">
        <v>8899</v>
      </c>
      <c r="O2485" s="38" t="s">
        <v>8899</v>
      </c>
      <c r="P2485" s="38" t="s">
        <v>8899</v>
      </c>
    </row>
    <row r="2486" spans="1:16" x14ac:dyDescent="0.3">
      <c r="A2486" t="s">
        <v>2773</v>
      </c>
      <c r="B2486" s="3">
        <v>6</v>
      </c>
      <c r="C2486">
        <v>0</v>
      </c>
      <c r="D2486" s="10">
        <v>6</v>
      </c>
      <c r="E2486">
        <v>0</v>
      </c>
      <c r="F2486">
        <v>0</v>
      </c>
      <c r="G2486">
        <v>0</v>
      </c>
      <c r="H2486">
        <v>0</v>
      </c>
      <c r="J2486" t="s">
        <v>16</v>
      </c>
      <c r="K2486" t="s">
        <v>16</v>
      </c>
      <c r="L2486" t="s">
        <v>75</v>
      </c>
      <c r="M2486" s="39" t="s">
        <v>8916</v>
      </c>
      <c r="N2486" s="38" t="s">
        <v>8899</v>
      </c>
      <c r="O2486" s="38" t="s">
        <v>8899</v>
      </c>
      <c r="P2486" s="38" t="s">
        <v>8899</v>
      </c>
    </row>
    <row r="2487" spans="1:16" x14ac:dyDescent="0.3">
      <c r="A2487" t="s">
        <v>2675</v>
      </c>
      <c r="B2487" s="3">
        <v>6</v>
      </c>
      <c r="C2487">
        <v>0</v>
      </c>
      <c r="D2487">
        <v>0</v>
      </c>
      <c r="E2487" s="10">
        <v>6</v>
      </c>
      <c r="F2487">
        <v>0</v>
      </c>
      <c r="G2487">
        <v>0</v>
      </c>
      <c r="H2487">
        <v>0</v>
      </c>
      <c r="J2487" t="s">
        <v>17</v>
      </c>
      <c r="K2487" t="s">
        <v>17</v>
      </c>
      <c r="L2487" t="s">
        <v>75</v>
      </c>
      <c r="M2487" s="39" t="s">
        <v>8916</v>
      </c>
      <c r="N2487" s="38" t="s">
        <v>8899</v>
      </c>
      <c r="O2487" s="38" t="s">
        <v>8899</v>
      </c>
      <c r="P2487" s="38" t="s">
        <v>8899</v>
      </c>
    </row>
    <row r="2488" spans="1:16" x14ac:dyDescent="0.3">
      <c r="A2488" t="s">
        <v>2759</v>
      </c>
      <c r="B2488" s="3">
        <v>6</v>
      </c>
      <c r="C2488">
        <v>0</v>
      </c>
      <c r="D2488" s="10">
        <v>6</v>
      </c>
      <c r="E2488">
        <v>0</v>
      </c>
      <c r="F2488">
        <v>0</v>
      </c>
      <c r="G2488">
        <v>0</v>
      </c>
      <c r="H2488">
        <v>0</v>
      </c>
      <c r="J2488" t="s">
        <v>16</v>
      </c>
      <c r="K2488" t="s">
        <v>16</v>
      </c>
      <c r="L2488" t="s">
        <v>75</v>
      </c>
      <c r="M2488" s="39" t="s">
        <v>8916</v>
      </c>
      <c r="N2488" s="38" t="s">
        <v>8899</v>
      </c>
      <c r="O2488" s="38" t="s">
        <v>8899</v>
      </c>
      <c r="P2488" s="38" t="s">
        <v>8899</v>
      </c>
    </row>
    <row r="2489" spans="1:16" x14ac:dyDescent="0.3">
      <c r="A2489" t="s">
        <v>2780</v>
      </c>
      <c r="B2489" s="3">
        <v>6</v>
      </c>
      <c r="C2489">
        <v>0</v>
      </c>
      <c r="D2489" s="10">
        <v>6</v>
      </c>
      <c r="E2489">
        <v>0</v>
      </c>
      <c r="F2489">
        <v>0</v>
      </c>
      <c r="G2489">
        <v>0</v>
      </c>
      <c r="H2489">
        <v>0</v>
      </c>
      <c r="J2489" t="s">
        <v>16</v>
      </c>
      <c r="K2489" t="s">
        <v>16</v>
      </c>
      <c r="L2489" t="s">
        <v>75</v>
      </c>
      <c r="M2489" s="39" t="s">
        <v>8916</v>
      </c>
      <c r="N2489" s="38" t="s">
        <v>8899</v>
      </c>
      <c r="O2489" s="38" t="s">
        <v>8899</v>
      </c>
      <c r="P2489" s="38" t="s">
        <v>8899</v>
      </c>
    </row>
    <row r="2490" spans="1:16" x14ac:dyDescent="0.3">
      <c r="A2490" t="s">
        <v>2751</v>
      </c>
      <c r="B2490" s="3">
        <v>6</v>
      </c>
      <c r="C2490">
        <v>0</v>
      </c>
      <c r="D2490" s="10">
        <v>6</v>
      </c>
      <c r="E2490">
        <v>0</v>
      </c>
      <c r="F2490">
        <v>0</v>
      </c>
      <c r="G2490">
        <v>0</v>
      </c>
      <c r="H2490">
        <v>0</v>
      </c>
      <c r="J2490" t="s">
        <v>16</v>
      </c>
      <c r="K2490" t="s">
        <v>16</v>
      </c>
      <c r="L2490" t="s">
        <v>75</v>
      </c>
      <c r="M2490" s="39" t="s">
        <v>8916</v>
      </c>
      <c r="N2490" s="38" t="s">
        <v>8899</v>
      </c>
      <c r="O2490" s="38" t="s">
        <v>8899</v>
      </c>
      <c r="P2490" s="38" t="s">
        <v>8899</v>
      </c>
    </row>
    <row r="2491" spans="1:16" x14ac:dyDescent="0.3">
      <c r="A2491" t="s">
        <v>2694</v>
      </c>
      <c r="B2491" s="3">
        <v>6</v>
      </c>
      <c r="C2491">
        <v>0</v>
      </c>
      <c r="D2491">
        <v>0</v>
      </c>
      <c r="E2491" s="10">
        <v>6</v>
      </c>
      <c r="F2491">
        <v>0</v>
      </c>
      <c r="G2491">
        <v>0</v>
      </c>
      <c r="H2491">
        <v>0</v>
      </c>
      <c r="J2491" t="s">
        <v>17</v>
      </c>
      <c r="K2491" t="s">
        <v>17</v>
      </c>
      <c r="L2491" t="s">
        <v>75</v>
      </c>
      <c r="M2491" s="39" t="s">
        <v>8916</v>
      </c>
      <c r="N2491" s="38" t="s">
        <v>8899</v>
      </c>
      <c r="O2491" s="38" t="s">
        <v>8899</v>
      </c>
      <c r="P2491" s="38" t="s">
        <v>8899</v>
      </c>
    </row>
    <row r="2492" spans="1:16" x14ac:dyDescent="0.3">
      <c r="A2492" t="s">
        <v>2734</v>
      </c>
      <c r="B2492" s="3">
        <v>6</v>
      </c>
      <c r="C2492">
        <v>0</v>
      </c>
      <c r="D2492" s="10">
        <v>6</v>
      </c>
      <c r="E2492">
        <v>0</v>
      </c>
      <c r="F2492">
        <v>0</v>
      </c>
      <c r="G2492">
        <v>0</v>
      </c>
      <c r="H2492">
        <v>0</v>
      </c>
      <c r="J2492" t="s">
        <v>16</v>
      </c>
      <c r="K2492" t="s">
        <v>16</v>
      </c>
      <c r="L2492" t="s">
        <v>75</v>
      </c>
      <c r="M2492" s="39" t="s">
        <v>8916</v>
      </c>
      <c r="N2492" s="38" t="s">
        <v>8899</v>
      </c>
      <c r="O2492" s="38" t="s">
        <v>8899</v>
      </c>
      <c r="P2492" s="38" t="s">
        <v>8899</v>
      </c>
    </row>
    <row r="2493" spans="1:16" x14ac:dyDescent="0.3">
      <c r="A2493" t="s">
        <v>2559</v>
      </c>
      <c r="B2493" s="3">
        <v>6</v>
      </c>
      <c r="C2493" s="10">
        <v>6</v>
      </c>
      <c r="D2493">
        <v>0</v>
      </c>
      <c r="E2493">
        <v>0</v>
      </c>
      <c r="F2493">
        <v>0</v>
      </c>
      <c r="G2493">
        <v>0</v>
      </c>
      <c r="H2493">
        <v>0</v>
      </c>
      <c r="J2493" t="s">
        <v>15</v>
      </c>
      <c r="K2493" t="s">
        <v>99</v>
      </c>
      <c r="L2493" t="s">
        <v>75</v>
      </c>
      <c r="M2493" s="39" t="s">
        <v>8916</v>
      </c>
      <c r="N2493" s="38" t="s">
        <v>8899</v>
      </c>
      <c r="O2493" s="38" t="s">
        <v>8899</v>
      </c>
      <c r="P2493" s="38" t="s">
        <v>8899</v>
      </c>
    </row>
    <row r="2494" spans="1:16" x14ac:dyDescent="0.3">
      <c r="A2494" t="s">
        <v>2502</v>
      </c>
      <c r="B2494" s="3">
        <v>6</v>
      </c>
      <c r="C2494" s="10">
        <v>6</v>
      </c>
      <c r="D2494">
        <v>0</v>
      </c>
      <c r="E2494">
        <v>0</v>
      </c>
      <c r="F2494">
        <v>0</v>
      </c>
      <c r="G2494">
        <v>0</v>
      </c>
      <c r="H2494">
        <v>0</v>
      </c>
      <c r="J2494" t="s">
        <v>15</v>
      </c>
      <c r="K2494" t="s">
        <v>99</v>
      </c>
      <c r="L2494" t="s">
        <v>75</v>
      </c>
      <c r="M2494" s="39" t="s">
        <v>8916</v>
      </c>
      <c r="N2494" s="38" t="s">
        <v>8899</v>
      </c>
      <c r="O2494" s="38" t="s">
        <v>8899</v>
      </c>
      <c r="P2494" s="38" t="s">
        <v>8899</v>
      </c>
    </row>
    <row r="2495" spans="1:16" x14ac:dyDescent="0.3">
      <c r="A2495" t="s">
        <v>2640</v>
      </c>
      <c r="B2495" s="3">
        <v>6</v>
      </c>
      <c r="C2495" s="10">
        <v>6</v>
      </c>
      <c r="D2495">
        <v>0</v>
      </c>
      <c r="E2495">
        <v>0</v>
      </c>
      <c r="F2495">
        <v>0</v>
      </c>
      <c r="G2495">
        <v>0</v>
      </c>
      <c r="H2495">
        <v>0</v>
      </c>
      <c r="J2495" t="s">
        <v>15</v>
      </c>
      <c r="K2495" t="s">
        <v>99</v>
      </c>
      <c r="L2495" t="s">
        <v>75</v>
      </c>
      <c r="M2495" s="39" t="s">
        <v>8916</v>
      </c>
      <c r="N2495" s="38" t="s">
        <v>8899</v>
      </c>
      <c r="O2495" s="38" t="s">
        <v>8899</v>
      </c>
      <c r="P2495" s="38" t="s">
        <v>8899</v>
      </c>
    </row>
    <row r="2496" spans="1:16" x14ac:dyDescent="0.3">
      <c r="A2496" t="s">
        <v>2726</v>
      </c>
      <c r="B2496" s="3">
        <v>6</v>
      </c>
      <c r="C2496">
        <v>0</v>
      </c>
      <c r="D2496" s="10">
        <v>6</v>
      </c>
      <c r="E2496">
        <v>0</v>
      </c>
      <c r="F2496">
        <v>0</v>
      </c>
      <c r="G2496">
        <v>0</v>
      </c>
      <c r="H2496">
        <v>0</v>
      </c>
      <c r="J2496" t="s">
        <v>16</v>
      </c>
      <c r="K2496" t="s">
        <v>16</v>
      </c>
      <c r="L2496" t="s">
        <v>75</v>
      </c>
      <c r="M2496" s="39" t="s">
        <v>8916</v>
      </c>
      <c r="N2496" s="38" t="s">
        <v>8899</v>
      </c>
      <c r="O2496" s="38" t="s">
        <v>8899</v>
      </c>
      <c r="P2496" s="38" t="s">
        <v>8899</v>
      </c>
    </row>
    <row r="2497" spans="1:16" x14ac:dyDescent="0.3">
      <c r="A2497" t="s">
        <v>2837</v>
      </c>
      <c r="B2497" s="3">
        <v>6</v>
      </c>
      <c r="C2497">
        <v>0</v>
      </c>
      <c r="D2497" s="10">
        <v>6</v>
      </c>
      <c r="E2497">
        <v>0</v>
      </c>
      <c r="F2497">
        <v>0</v>
      </c>
      <c r="G2497">
        <v>0</v>
      </c>
      <c r="H2497">
        <v>0</v>
      </c>
      <c r="J2497" t="s">
        <v>16</v>
      </c>
      <c r="K2497" t="s">
        <v>16</v>
      </c>
      <c r="L2497" t="s">
        <v>75</v>
      </c>
      <c r="M2497" s="39" t="s">
        <v>8916</v>
      </c>
      <c r="N2497" s="38" t="s">
        <v>8899</v>
      </c>
      <c r="O2497" s="38" t="s">
        <v>8899</v>
      </c>
      <c r="P2497" s="38" t="s">
        <v>8899</v>
      </c>
    </row>
    <row r="2498" spans="1:16" x14ac:dyDescent="0.3">
      <c r="A2498" t="s">
        <v>2652</v>
      </c>
      <c r="B2498" s="3">
        <v>6</v>
      </c>
      <c r="C2498" s="10">
        <v>6</v>
      </c>
      <c r="D2498">
        <v>0</v>
      </c>
      <c r="E2498">
        <v>0</v>
      </c>
      <c r="F2498">
        <v>0</v>
      </c>
      <c r="G2498">
        <v>0</v>
      </c>
      <c r="H2498">
        <v>0</v>
      </c>
      <c r="J2498" t="s">
        <v>15</v>
      </c>
      <c r="K2498" t="s">
        <v>99</v>
      </c>
      <c r="L2498" t="s">
        <v>75</v>
      </c>
      <c r="M2498" s="39" t="s">
        <v>8916</v>
      </c>
      <c r="N2498" s="38" t="s">
        <v>8899</v>
      </c>
      <c r="O2498" s="38" t="s">
        <v>8899</v>
      </c>
      <c r="P2498" s="38" t="s">
        <v>8899</v>
      </c>
    </row>
    <row r="2499" spans="1:16" x14ac:dyDescent="0.3">
      <c r="A2499" t="s">
        <v>2521</v>
      </c>
      <c r="B2499" s="3">
        <v>6</v>
      </c>
      <c r="C2499">
        <v>0</v>
      </c>
      <c r="D2499">
        <v>0</v>
      </c>
      <c r="E2499">
        <v>0</v>
      </c>
      <c r="F2499">
        <v>0</v>
      </c>
      <c r="G2499">
        <v>1</v>
      </c>
      <c r="H2499">
        <v>5</v>
      </c>
      <c r="J2499" t="s">
        <v>18</v>
      </c>
      <c r="K2499" t="s">
        <v>18</v>
      </c>
      <c r="L2499" t="s">
        <v>75</v>
      </c>
      <c r="M2499" s="39" t="s">
        <v>8916</v>
      </c>
      <c r="N2499" s="38" t="s">
        <v>8899</v>
      </c>
      <c r="O2499" s="38" t="s">
        <v>8899</v>
      </c>
      <c r="P2499" s="38" t="s">
        <v>8899</v>
      </c>
    </row>
    <row r="2500" spans="1:16" x14ac:dyDescent="0.3">
      <c r="A2500" t="s">
        <v>2643</v>
      </c>
      <c r="B2500" s="3">
        <v>6</v>
      </c>
      <c r="C2500" s="10">
        <v>6</v>
      </c>
      <c r="D2500">
        <v>0</v>
      </c>
      <c r="E2500">
        <v>0</v>
      </c>
      <c r="F2500">
        <v>0</v>
      </c>
      <c r="G2500">
        <v>0</v>
      </c>
      <c r="H2500">
        <v>0</v>
      </c>
      <c r="J2500" t="s">
        <v>15</v>
      </c>
      <c r="K2500" t="s">
        <v>99</v>
      </c>
      <c r="L2500" t="s">
        <v>75</v>
      </c>
      <c r="M2500" s="39" t="s">
        <v>8916</v>
      </c>
      <c r="N2500" s="38" t="s">
        <v>8899</v>
      </c>
      <c r="O2500" s="38" t="s">
        <v>8899</v>
      </c>
      <c r="P2500" s="38" t="s">
        <v>8899</v>
      </c>
    </row>
    <row r="2501" spans="1:16" x14ac:dyDescent="0.3">
      <c r="A2501" t="s">
        <v>2513</v>
      </c>
      <c r="B2501" s="3">
        <v>6</v>
      </c>
      <c r="C2501" s="10">
        <v>6</v>
      </c>
      <c r="D2501">
        <v>0</v>
      </c>
      <c r="E2501">
        <v>0</v>
      </c>
      <c r="F2501">
        <v>0</v>
      </c>
      <c r="G2501">
        <v>0</v>
      </c>
      <c r="H2501">
        <v>0</v>
      </c>
      <c r="J2501" t="s">
        <v>15</v>
      </c>
      <c r="K2501" t="s">
        <v>99</v>
      </c>
      <c r="L2501" t="s">
        <v>75</v>
      </c>
      <c r="M2501" s="39" t="s">
        <v>8916</v>
      </c>
      <c r="N2501" s="38" t="s">
        <v>8899</v>
      </c>
      <c r="O2501" s="38" t="s">
        <v>8899</v>
      </c>
      <c r="P2501" s="38" t="s">
        <v>8899</v>
      </c>
    </row>
    <row r="2502" spans="1:16" x14ac:dyDescent="0.3">
      <c r="A2502" t="s">
        <v>2729</v>
      </c>
      <c r="B2502" s="3">
        <v>6</v>
      </c>
      <c r="C2502">
        <v>0</v>
      </c>
      <c r="D2502" s="10">
        <v>6</v>
      </c>
      <c r="E2502">
        <v>0</v>
      </c>
      <c r="F2502">
        <v>0</v>
      </c>
      <c r="G2502">
        <v>0</v>
      </c>
      <c r="H2502">
        <v>0</v>
      </c>
      <c r="J2502" t="s">
        <v>16</v>
      </c>
      <c r="K2502" t="s">
        <v>16</v>
      </c>
      <c r="L2502" t="s">
        <v>75</v>
      </c>
      <c r="M2502" s="39" t="s">
        <v>8916</v>
      </c>
      <c r="N2502" s="38" t="s">
        <v>8899</v>
      </c>
      <c r="O2502" s="38" t="s">
        <v>8899</v>
      </c>
      <c r="P2502" s="38" t="s">
        <v>8899</v>
      </c>
    </row>
    <row r="2503" spans="1:16" x14ac:dyDescent="0.3">
      <c r="A2503" t="s">
        <v>2814</v>
      </c>
      <c r="B2503" s="3">
        <v>6</v>
      </c>
      <c r="C2503">
        <v>0</v>
      </c>
      <c r="D2503" s="10">
        <v>6</v>
      </c>
      <c r="E2503">
        <v>0</v>
      </c>
      <c r="F2503">
        <v>0</v>
      </c>
      <c r="G2503">
        <v>0</v>
      </c>
      <c r="H2503">
        <v>0</v>
      </c>
      <c r="J2503" t="s">
        <v>16</v>
      </c>
      <c r="K2503" t="s">
        <v>16</v>
      </c>
      <c r="L2503" t="s">
        <v>75</v>
      </c>
      <c r="M2503" s="39" t="s">
        <v>8916</v>
      </c>
      <c r="N2503" s="38" t="s">
        <v>8899</v>
      </c>
      <c r="O2503" s="38" t="s">
        <v>8899</v>
      </c>
      <c r="P2503" s="38" t="s">
        <v>8899</v>
      </c>
    </row>
    <row r="2504" spans="1:16" x14ac:dyDescent="0.3">
      <c r="A2504" t="s">
        <v>2527</v>
      </c>
      <c r="B2504" s="3">
        <v>6</v>
      </c>
      <c r="C2504" s="10">
        <v>6</v>
      </c>
      <c r="D2504">
        <v>0</v>
      </c>
      <c r="E2504">
        <v>0</v>
      </c>
      <c r="F2504">
        <v>0</v>
      </c>
      <c r="G2504">
        <v>0</v>
      </c>
      <c r="H2504">
        <v>0</v>
      </c>
      <c r="J2504" t="s">
        <v>15</v>
      </c>
      <c r="K2504" t="s">
        <v>99</v>
      </c>
      <c r="L2504" t="s">
        <v>75</v>
      </c>
      <c r="M2504" s="39" t="s">
        <v>8916</v>
      </c>
      <c r="N2504" s="38" t="s">
        <v>8899</v>
      </c>
      <c r="O2504" s="38" t="s">
        <v>8899</v>
      </c>
      <c r="P2504" s="38" t="s">
        <v>8899</v>
      </c>
    </row>
    <row r="2505" spans="1:16" x14ac:dyDescent="0.3">
      <c r="A2505" t="s">
        <v>2512</v>
      </c>
      <c r="B2505" s="3">
        <v>6</v>
      </c>
      <c r="C2505">
        <v>0</v>
      </c>
      <c r="D2505">
        <v>0</v>
      </c>
      <c r="E2505">
        <v>0</v>
      </c>
      <c r="F2505">
        <v>0</v>
      </c>
      <c r="G2505">
        <v>0</v>
      </c>
      <c r="H2505" s="10">
        <v>6</v>
      </c>
      <c r="J2505" t="s">
        <v>18</v>
      </c>
      <c r="K2505" t="s">
        <v>18</v>
      </c>
      <c r="L2505" t="s">
        <v>75</v>
      </c>
      <c r="M2505" s="39" t="s">
        <v>8916</v>
      </c>
      <c r="N2505" s="38" t="s">
        <v>8899</v>
      </c>
      <c r="O2505" s="38" t="s">
        <v>8899</v>
      </c>
      <c r="P2505" s="38" t="s">
        <v>8899</v>
      </c>
    </row>
    <row r="2506" spans="1:16" x14ac:dyDescent="0.3">
      <c r="A2506" t="s">
        <v>2636</v>
      </c>
      <c r="B2506" s="3">
        <v>6</v>
      </c>
      <c r="C2506" s="10">
        <v>6</v>
      </c>
      <c r="D2506">
        <v>0</v>
      </c>
      <c r="E2506">
        <v>0</v>
      </c>
      <c r="F2506">
        <v>0</v>
      </c>
      <c r="G2506">
        <v>0</v>
      </c>
      <c r="H2506">
        <v>0</v>
      </c>
      <c r="J2506" t="s">
        <v>15</v>
      </c>
      <c r="K2506" t="s">
        <v>99</v>
      </c>
      <c r="L2506" t="s">
        <v>75</v>
      </c>
      <c r="M2506" s="39" t="s">
        <v>8916</v>
      </c>
      <c r="N2506" s="38" t="s">
        <v>8899</v>
      </c>
      <c r="O2506" s="38" t="s">
        <v>8899</v>
      </c>
      <c r="P2506" s="38" t="s">
        <v>8899</v>
      </c>
    </row>
    <row r="2507" spans="1:16" x14ac:dyDescent="0.3">
      <c r="A2507" t="s">
        <v>2444</v>
      </c>
      <c r="B2507" s="3">
        <v>6</v>
      </c>
      <c r="C2507">
        <v>0</v>
      </c>
      <c r="D2507">
        <v>0</v>
      </c>
      <c r="E2507">
        <v>0</v>
      </c>
      <c r="F2507">
        <v>0</v>
      </c>
      <c r="G2507" s="10">
        <v>6</v>
      </c>
      <c r="H2507">
        <v>0</v>
      </c>
      <c r="J2507" t="s">
        <v>18</v>
      </c>
      <c r="K2507" t="s">
        <v>18</v>
      </c>
      <c r="L2507" t="s">
        <v>75</v>
      </c>
      <c r="M2507" s="39" t="s">
        <v>8916</v>
      </c>
      <c r="N2507" s="38" t="s">
        <v>8899</v>
      </c>
      <c r="O2507" s="38" t="s">
        <v>8899</v>
      </c>
      <c r="P2507" s="38" t="s">
        <v>8899</v>
      </c>
    </row>
    <row r="2508" spans="1:16" x14ac:dyDescent="0.3">
      <c r="A2508" t="s">
        <v>2466</v>
      </c>
      <c r="B2508" s="3">
        <v>6</v>
      </c>
      <c r="C2508">
        <v>0</v>
      </c>
      <c r="D2508">
        <v>0</v>
      </c>
      <c r="E2508">
        <v>0</v>
      </c>
      <c r="F2508">
        <v>0</v>
      </c>
      <c r="G2508" s="10">
        <v>6</v>
      </c>
      <c r="H2508">
        <v>0</v>
      </c>
      <c r="J2508" t="s">
        <v>18</v>
      </c>
      <c r="K2508" t="s">
        <v>18</v>
      </c>
      <c r="L2508" t="s">
        <v>75</v>
      </c>
      <c r="M2508" s="39" t="s">
        <v>8916</v>
      </c>
      <c r="N2508" s="38" t="s">
        <v>8899</v>
      </c>
      <c r="O2508" s="38" t="s">
        <v>8899</v>
      </c>
      <c r="P2508" s="38" t="s">
        <v>8899</v>
      </c>
    </row>
    <row r="2509" spans="1:16" x14ac:dyDescent="0.3">
      <c r="A2509" t="s">
        <v>2434</v>
      </c>
      <c r="B2509" s="3">
        <v>6</v>
      </c>
      <c r="C2509">
        <v>0</v>
      </c>
      <c r="D2509">
        <v>0</v>
      </c>
      <c r="E2509">
        <v>0</v>
      </c>
      <c r="F2509">
        <v>0</v>
      </c>
      <c r="G2509" s="10">
        <v>6</v>
      </c>
      <c r="H2509">
        <v>0</v>
      </c>
      <c r="J2509" t="s">
        <v>18</v>
      </c>
      <c r="K2509" t="s">
        <v>18</v>
      </c>
      <c r="L2509" t="s">
        <v>75</v>
      </c>
      <c r="M2509" s="39" t="s">
        <v>8916</v>
      </c>
      <c r="N2509" s="38" t="s">
        <v>8899</v>
      </c>
      <c r="O2509" s="38" t="s">
        <v>8899</v>
      </c>
      <c r="P2509" s="38" t="s">
        <v>8899</v>
      </c>
    </row>
    <row r="2510" spans="1:16" x14ac:dyDescent="0.3">
      <c r="A2510" t="s">
        <v>2803</v>
      </c>
      <c r="B2510" s="3">
        <v>6</v>
      </c>
      <c r="C2510">
        <v>0</v>
      </c>
      <c r="D2510" s="10">
        <v>6</v>
      </c>
      <c r="E2510">
        <v>0</v>
      </c>
      <c r="F2510">
        <v>0</v>
      </c>
      <c r="G2510">
        <v>0</v>
      </c>
      <c r="H2510">
        <v>0</v>
      </c>
      <c r="J2510" t="s">
        <v>16</v>
      </c>
      <c r="K2510" t="s">
        <v>16</v>
      </c>
      <c r="L2510" t="s">
        <v>75</v>
      </c>
      <c r="M2510" s="39" t="s">
        <v>8916</v>
      </c>
      <c r="N2510" s="38" t="s">
        <v>8899</v>
      </c>
      <c r="O2510" s="38" t="s">
        <v>8899</v>
      </c>
      <c r="P2510" s="38" t="s">
        <v>8899</v>
      </c>
    </row>
    <row r="2511" spans="1:16" x14ac:dyDescent="0.3">
      <c r="A2511" t="s">
        <v>2472</v>
      </c>
      <c r="B2511" s="3">
        <v>6</v>
      </c>
      <c r="C2511">
        <v>0</v>
      </c>
      <c r="D2511">
        <v>0</v>
      </c>
      <c r="E2511">
        <v>0</v>
      </c>
      <c r="F2511">
        <v>0</v>
      </c>
      <c r="G2511" s="10">
        <v>6</v>
      </c>
      <c r="H2511">
        <v>0</v>
      </c>
      <c r="J2511" t="s">
        <v>18</v>
      </c>
      <c r="K2511" t="s">
        <v>18</v>
      </c>
      <c r="L2511" t="s">
        <v>75</v>
      </c>
      <c r="M2511" s="39" t="s">
        <v>8916</v>
      </c>
      <c r="N2511" s="38" t="s">
        <v>8899</v>
      </c>
      <c r="O2511" s="38" t="s">
        <v>8899</v>
      </c>
      <c r="P2511" s="38" t="s">
        <v>8899</v>
      </c>
    </row>
    <row r="2512" spans="1:16" x14ac:dyDescent="0.3">
      <c r="A2512" t="s">
        <v>2824</v>
      </c>
      <c r="B2512" s="3">
        <v>6</v>
      </c>
      <c r="C2512">
        <v>0</v>
      </c>
      <c r="D2512" s="10">
        <v>6</v>
      </c>
      <c r="E2512">
        <v>0</v>
      </c>
      <c r="F2512">
        <v>0</v>
      </c>
      <c r="G2512">
        <v>0</v>
      </c>
      <c r="H2512">
        <v>0</v>
      </c>
      <c r="J2512" t="s">
        <v>16</v>
      </c>
      <c r="K2512" t="s">
        <v>16</v>
      </c>
      <c r="L2512" t="s">
        <v>75</v>
      </c>
      <c r="M2512" s="39" t="s">
        <v>8916</v>
      </c>
      <c r="N2512" s="38" t="s">
        <v>8899</v>
      </c>
      <c r="O2512" s="38" t="s">
        <v>8899</v>
      </c>
      <c r="P2512" s="38" t="s">
        <v>8899</v>
      </c>
    </row>
    <row r="2513" spans="1:16" x14ac:dyDescent="0.3">
      <c r="A2513" t="s">
        <v>2481</v>
      </c>
      <c r="B2513" s="3">
        <v>6</v>
      </c>
      <c r="C2513">
        <v>0</v>
      </c>
      <c r="D2513">
        <v>0</v>
      </c>
      <c r="E2513">
        <v>0</v>
      </c>
      <c r="F2513">
        <v>0</v>
      </c>
      <c r="G2513" s="10">
        <v>6</v>
      </c>
      <c r="H2513">
        <v>0</v>
      </c>
      <c r="J2513" t="s">
        <v>18</v>
      </c>
      <c r="K2513" t="s">
        <v>18</v>
      </c>
      <c r="L2513" t="s">
        <v>75</v>
      </c>
      <c r="M2513" s="39" t="s">
        <v>8916</v>
      </c>
      <c r="N2513" s="38" t="s">
        <v>8899</v>
      </c>
      <c r="O2513" s="38" t="s">
        <v>8899</v>
      </c>
      <c r="P2513" s="38" t="s">
        <v>8899</v>
      </c>
    </row>
    <row r="2514" spans="1:16" x14ac:dyDescent="0.3">
      <c r="A2514" t="s">
        <v>2541</v>
      </c>
      <c r="B2514" s="3">
        <v>6</v>
      </c>
      <c r="C2514" s="10">
        <v>6</v>
      </c>
      <c r="D2514">
        <v>0</v>
      </c>
      <c r="E2514">
        <v>0</v>
      </c>
      <c r="F2514">
        <v>0</v>
      </c>
      <c r="G2514">
        <v>0</v>
      </c>
      <c r="H2514">
        <v>0</v>
      </c>
      <c r="J2514" t="s">
        <v>15</v>
      </c>
      <c r="K2514" t="s">
        <v>99</v>
      </c>
      <c r="L2514" t="s">
        <v>75</v>
      </c>
      <c r="M2514" s="39" t="s">
        <v>8916</v>
      </c>
      <c r="N2514" s="38" t="s">
        <v>8899</v>
      </c>
      <c r="O2514" s="38" t="s">
        <v>8899</v>
      </c>
      <c r="P2514" s="38" t="s">
        <v>8899</v>
      </c>
    </row>
    <row r="2515" spans="1:16" x14ac:dyDescent="0.3">
      <c r="A2515" t="s">
        <v>2424</v>
      </c>
      <c r="B2515" s="3">
        <v>6</v>
      </c>
      <c r="C2515">
        <v>0</v>
      </c>
      <c r="D2515">
        <v>0</v>
      </c>
      <c r="E2515">
        <v>0</v>
      </c>
      <c r="F2515">
        <v>0</v>
      </c>
      <c r="G2515" s="10">
        <v>6</v>
      </c>
      <c r="H2515">
        <v>0</v>
      </c>
      <c r="J2515" t="s">
        <v>18</v>
      </c>
      <c r="K2515" t="s">
        <v>18</v>
      </c>
      <c r="L2515" t="s">
        <v>75</v>
      </c>
      <c r="M2515" s="39" t="s">
        <v>8916</v>
      </c>
      <c r="N2515" s="38" t="s">
        <v>8899</v>
      </c>
      <c r="O2515" s="38" t="s">
        <v>8899</v>
      </c>
      <c r="P2515" s="38" t="s">
        <v>8899</v>
      </c>
    </row>
    <row r="2516" spans="1:16" x14ac:dyDescent="0.3">
      <c r="A2516" t="s">
        <v>2460</v>
      </c>
      <c r="B2516" s="3">
        <v>6</v>
      </c>
      <c r="C2516">
        <v>0</v>
      </c>
      <c r="D2516">
        <v>0</v>
      </c>
      <c r="E2516">
        <v>0</v>
      </c>
      <c r="F2516">
        <v>0</v>
      </c>
      <c r="G2516" s="10">
        <v>6</v>
      </c>
      <c r="H2516">
        <v>0</v>
      </c>
      <c r="J2516" t="s">
        <v>18</v>
      </c>
      <c r="K2516" t="s">
        <v>18</v>
      </c>
      <c r="L2516" t="s">
        <v>75</v>
      </c>
      <c r="M2516" s="39" t="s">
        <v>8916</v>
      </c>
      <c r="N2516" s="38" t="s">
        <v>8899</v>
      </c>
      <c r="O2516" s="38" t="s">
        <v>8899</v>
      </c>
      <c r="P2516" s="38" t="s">
        <v>8899</v>
      </c>
    </row>
    <row r="2517" spans="1:16" x14ac:dyDescent="0.3">
      <c r="A2517" t="s">
        <v>2674</v>
      </c>
      <c r="B2517" s="3">
        <v>6</v>
      </c>
      <c r="C2517">
        <v>0</v>
      </c>
      <c r="D2517">
        <v>0</v>
      </c>
      <c r="E2517" s="10">
        <v>6</v>
      </c>
      <c r="F2517">
        <v>0</v>
      </c>
      <c r="G2517">
        <v>0</v>
      </c>
      <c r="H2517">
        <v>0</v>
      </c>
      <c r="J2517" t="s">
        <v>17</v>
      </c>
      <c r="K2517" t="s">
        <v>17</v>
      </c>
      <c r="L2517" t="s">
        <v>75</v>
      </c>
      <c r="M2517" s="39" t="s">
        <v>8916</v>
      </c>
      <c r="N2517" s="38" t="s">
        <v>8899</v>
      </c>
      <c r="O2517" s="38" t="s">
        <v>8899</v>
      </c>
      <c r="P2517" s="38" t="s">
        <v>8899</v>
      </c>
    </row>
    <row r="2518" spans="1:16" x14ac:dyDescent="0.3">
      <c r="A2518" t="s">
        <v>2611</v>
      </c>
      <c r="B2518" s="3">
        <v>6</v>
      </c>
      <c r="C2518">
        <v>0</v>
      </c>
      <c r="D2518">
        <v>0</v>
      </c>
      <c r="E2518">
        <v>0</v>
      </c>
      <c r="F2518" s="10">
        <v>6</v>
      </c>
      <c r="G2518">
        <v>0</v>
      </c>
      <c r="H2518">
        <v>0</v>
      </c>
      <c r="J2518" t="s">
        <v>51</v>
      </c>
      <c r="K2518" t="s">
        <v>81</v>
      </c>
      <c r="L2518" t="s">
        <v>75</v>
      </c>
      <c r="M2518" s="39" t="s">
        <v>8916</v>
      </c>
      <c r="N2518" s="38" t="s">
        <v>8899</v>
      </c>
      <c r="O2518" s="38" t="s">
        <v>8899</v>
      </c>
      <c r="P2518" s="38" t="s">
        <v>8899</v>
      </c>
    </row>
    <row r="2519" spans="1:16" x14ac:dyDescent="0.3">
      <c r="A2519" t="s">
        <v>2635</v>
      </c>
      <c r="B2519" s="3">
        <v>6</v>
      </c>
      <c r="C2519" s="10">
        <v>6</v>
      </c>
      <c r="D2519">
        <v>0</v>
      </c>
      <c r="E2519">
        <v>0</v>
      </c>
      <c r="F2519">
        <v>0</v>
      </c>
      <c r="G2519">
        <v>0</v>
      </c>
      <c r="H2519">
        <v>0</v>
      </c>
      <c r="J2519" t="s">
        <v>15</v>
      </c>
      <c r="K2519" t="s">
        <v>99</v>
      </c>
      <c r="L2519" t="s">
        <v>75</v>
      </c>
      <c r="M2519" s="39" t="s">
        <v>8916</v>
      </c>
      <c r="N2519" s="38" t="s">
        <v>8899</v>
      </c>
      <c r="O2519" s="38" t="s">
        <v>8899</v>
      </c>
      <c r="P2519" s="38" t="s">
        <v>8899</v>
      </c>
    </row>
    <row r="2520" spans="1:16" x14ac:dyDescent="0.3">
      <c r="A2520" t="s">
        <v>2625</v>
      </c>
      <c r="B2520" s="3">
        <v>6</v>
      </c>
      <c r="C2520" s="10">
        <v>6</v>
      </c>
      <c r="D2520">
        <v>0</v>
      </c>
      <c r="E2520">
        <v>0</v>
      </c>
      <c r="F2520">
        <v>0</v>
      </c>
      <c r="G2520">
        <v>0</v>
      </c>
      <c r="H2520">
        <v>0</v>
      </c>
      <c r="J2520" t="s">
        <v>15</v>
      </c>
      <c r="K2520" t="s">
        <v>99</v>
      </c>
      <c r="L2520" t="s">
        <v>75</v>
      </c>
      <c r="M2520" s="39" t="s">
        <v>8916</v>
      </c>
      <c r="N2520" s="38" t="s">
        <v>8899</v>
      </c>
      <c r="O2520" s="38" t="s">
        <v>8899</v>
      </c>
      <c r="P2520" s="38" t="s">
        <v>8899</v>
      </c>
    </row>
    <row r="2521" spans="1:16" x14ac:dyDescent="0.3">
      <c r="A2521" t="s">
        <v>2826</v>
      </c>
      <c r="B2521" s="3">
        <v>6</v>
      </c>
      <c r="C2521">
        <v>0</v>
      </c>
      <c r="D2521" s="10">
        <v>6</v>
      </c>
      <c r="E2521">
        <v>0</v>
      </c>
      <c r="F2521">
        <v>0</v>
      </c>
      <c r="G2521">
        <v>0</v>
      </c>
      <c r="H2521">
        <v>0</v>
      </c>
      <c r="J2521" t="s">
        <v>16</v>
      </c>
      <c r="K2521" t="s">
        <v>16</v>
      </c>
      <c r="L2521" t="s">
        <v>75</v>
      </c>
      <c r="M2521" s="39" t="s">
        <v>8916</v>
      </c>
      <c r="N2521" s="38" t="s">
        <v>8899</v>
      </c>
      <c r="O2521" s="38" t="s">
        <v>8899</v>
      </c>
      <c r="P2521" s="38" t="s">
        <v>8899</v>
      </c>
    </row>
    <row r="2522" spans="1:16" x14ac:dyDescent="0.3">
      <c r="A2522" t="s">
        <v>2801</v>
      </c>
      <c r="B2522" s="3">
        <v>6</v>
      </c>
      <c r="C2522">
        <v>0</v>
      </c>
      <c r="D2522" s="10">
        <v>6</v>
      </c>
      <c r="E2522">
        <v>0</v>
      </c>
      <c r="F2522">
        <v>0</v>
      </c>
      <c r="G2522">
        <v>0</v>
      </c>
      <c r="H2522">
        <v>0</v>
      </c>
      <c r="J2522" t="s">
        <v>16</v>
      </c>
      <c r="K2522" t="s">
        <v>16</v>
      </c>
      <c r="L2522" t="s">
        <v>75</v>
      </c>
      <c r="M2522" s="39" t="s">
        <v>8916</v>
      </c>
      <c r="N2522" s="38" t="s">
        <v>8899</v>
      </c>
      <c r="O2522" s="38" t="s">
        <v>8899</v>
      </c>
      <c r="P2522" s="38" t="s">
        <v>8899</v>
      </c>
    </row>
    <row r="2523" spans="1:16" x14ac:dyDescent="0.3">
      <c r="A2523" t="s">
        <v>2741</v>
      </c>
      <c r="B2523" s="3">
        <v>6</v>
      </c>
      <c r="C2523">
        <v>0</v>
      </c>
      <c r="D2523" s="10">
        <v>6</v>
      </c>
      <c r="E2523">
        <v>0</v>
      </c>
      <c r="F2523">
        <v>0</v>
      </c>
      <c r="G2523">
        <v>0</v>
      </c>
      <c r="H2523">
        <v>0</v>
      </c>
      <c r="J2523" t="s">
        <v>16</v>
      </c>
      <c r="K2523" t="s">
        <v>16</v>
      </c>
      <c r="L2523" t="s">
        <v>75</v>
      </c>
      <c r="M2523" s="39" t="s">
        <v>8916</v>
      </c>
      <c r="N2523" s="38" t="s">
        <v>8899</v>
      </c>
      <c r="O2523" s="38" t="s">
        <v>8899</v>
      </c>
      <c r="P2523" s="38" t="s">
        <v>8899</v>
      </c>
    </row>
    <row r="2524" spans="1:16" x14ac:dyDescent="0.3">
      <c r="A2524" t="s">
        <v>2556</v>
      </c>
      <c r="B2524" s="3">
        <v>6</v>
      </c>
      <c r="C2524" s="10">
        <v>6</v>
      </c>
      <c r="D2524">
        <v>0</v>
      </c>
      <c r="E2524">
        <v>0</v>
      </c>
      <c r="F2524">
        <v>0</v>
      </c>
      <c r="G2524">
        <v>0</v>
      </c>
      <c r="H2524">
        <v>0</v>
      </c>
      <c r="J2524" t="s">
        <v>15</v>
      </c>
      <c r="K2524" t="s">
        <v>99</v>
      </c>
      <c r="L2524" t="s">
        <v>75</v>
      </c>
      <c r="M2524" s="39" t="s">
        <v>8916</v>
      </c>
      <c r="N2524" s="38" t="s">
        <v>8899</v>
      </c>
      <c r="O2524" s="38" t="s">
        <v>8899</v>
      </c>
      <c r="P2524" s="38" t="s">
        <v>8899</v>
      </c>
    </row>
    <row r="2525" spans="1:16" x14ac:dyDescent="0.3">
      <c r="A2525" t="s">
        <v>2731</v>
      </c>
      <c r="B2525" s="3">
        <v>6</v>
      </c>
      <c r="C2525">
        <v>0</v>
      </c>
      <c r="D2525" s="10">
        <v>6</v>
      </c>
      <c r="E2525">
        <v>0</v>
      </c>
      <c r="F2525">
        <v>0</v>
      </c>
      <c r="G2525">
        <v>0</v>
      </c>
      <c r="H2525">
        <v>0</v>
      </c>
      <c r="J2525" t="s">
        <v>16</v>
      </c>
      <c r="K2525" t="s">
        <v>16</v>
      </c>
      <c r="L2525" t="s">
        <v>75</v>
      </c>
      <c r="M2525" s="39" t="s">
        <v>8916</v>
      </c>
      <c r="N2525" s="38" t="s">
        <v>8899</v>
      </c>
      <c r="O2525" s="38" t="s">
        <v>8899</v>
      </c>
      <c r="P2525" s="38" t="s">
        <v>8899</v>
      </c>
    </row>
    <row r="2526" spans="1:16" x14ac:dyDescent="0.3">
      <c r="A2526" t="s">
        <v>2762</v>
      </c>
      <c r="B2526" s="3">
        <v>6</v>
      </c>
      <c r="C2526">
        <v>0</v>
      </c>
      <c r="D2526" s="10">
        <v>6</v>
      </c>
      <c r="E2526">
        <v>0</v>
      </c>
      <c r="F2526">
        <v>0</v>
      </c>
      <c r="G2526">
        <v>0</v>
      </c>
      <c r="H2526">
        <v>0</v>
      </c>
      <c r="J2526" t="s">
        <v>16</v>
      </c>
      <c r="K2526" t="s">
        <v>16</v>
      </c>
      <c r="L2526" t="s">
        <v>75</v>
      </c>
      <c r="M2526" s="39" t="s">
        <v>8916</v>
      </c>
      <c r="N2526" s="38" t="s">
        <v>8899</v>
      </c>
      <c r="O2526" s="38" t="s">
        <v>8899</v>
      </c>
      <c r="P2526" s="38" t="s">
        <v>8899</v>
      </c>
    </row>
    <row r="2527" spans="1:16" x14ac:dyDescent="0.3">
      <c r="A2527" t="s">
        <v>2470</v>
      </c>
      <c r="B2527" s="3">
        <v>6</v>
      </c>
      <c r="C2527">
        <v>0</v>
      </c>
      <c r="D2527">
        <v>0</v>
      </c>
      <c r="E2527">
        <v>0</v>
      </c>
      <c r="F2527">
        <v>0</v>
      </c>
      <c r="G2527" s="10">
        <v>6</v>
      </c>
      <c r="H2527">
        <v>0</v>
      </c>
      <c r="J2527" t="s">
        <v>18</v>
      </c>
      <c r="K2527" t="s">
        <v>18</v>
      </c>
      <c r="L2527" t="s">
        <v>75</v>
      </c>
      <c r="M2527" s="39" t="s">
        <v>8916</v>
      </c>
      <c r="N2527" s="38" t="s">
        <v>8899</v>
      </c>
      <c r="O2527" s="38" t="s">
        <v>8899</v>
      </c>
      <c r="P2527" s="38" t="s">
        <v>8899</v>
      </c>
    </row>
    <row r="2528" spans="1:16" x14ac:dyDescent="0.3">
      <c r="A2528" t="s">
        <v>2752</v>
      </c>
      <c r="B2528" s="3">
        <v>6</v>
      </c>
      <c r="C2528">
        <v>0</v>
      </c>
      <c r="D2528" s="10">
        <v>6</v>
      </c>
      <c r="E2528">
        <v>0</v>
      </c>
      <c r="F2528">
        <v>0</v>
      </c>
      <c r="G2528">
        <v>0</v>
      </c>
      <c r="H2528">
        <v>0</v>
      </c>
      <c r="J2528" t="s">
        <v>16</v>
      </c>
      <c r="K2528" t="s">
        <v>16</v>
      </c>
      <c r="L2528" t="s">
        <v>75</v>
      </c>
      <c r="M2528" s="39" t="s">
        <v>8916</v>
      </c>
      <c r="N2528" s="38" t="s">
        <v>8899</v>
      </c>
      <c r="O2528" s="38" t="s">
        <v>8899</v>
      </c>
      <c r="P2528" s="38" t="s">
        <v>8899</v>
      </c>
    </row>
    <row r="2529" spans="1:17" x14ac:dyDescent="0.3">
      <c r="A2529" t="s">
        <v>2618</v>
      </c>
      <c r="B2529" s="3">
        <v>6</v>
      </c>
      <c r="C2529" s="10">
        <v>6</v>
      </c>
      <c r="D2529">
        <v>0</v>
      </c>
      <c r="E2529">
        <v>0</v>
      </c>
      <c r="F2529">
        <v>0</v>
      </c>
      <c r="G2529">
        <v>0</v>
      </c>
      <c r="H2529">
        <v>0</v>
      </c>
      <c r="J2529" t="s">
        <v>15</v>
      </c>
      <c r="K2529" t="s">
        <v>99</v>
      </c>
      <c r="L2529" t="s">
        <v>75</v>
      </c>
      <c r="M2529" s="39" t="s">
        <v>8916</v>
      </c>
      <c r="N2529" s="38" t="s">
        <v>8899</v>
      </c>
      <c r="O2529" s="38" t="s">
        <v>8899</v>
      </c>
      <c r="P2529" s="38" t="s">
        <v>8899</v>
      </c>
    </row>
    <row r="2530" spans="1:17" x14ac:dyDescent="0.3">
      <c r="A2530" t="s">
        <v>2631</v>
      </c>
      <c r="B2530" s="3">
        <v>6</v>
      </c>
      <c r="C2530" s="10">
        <v>6</v>
      </c>
      <c r="D2530">
        <v>0</v>
      </c>
      <c r="E2530">
        <v>0</v>
      </c>
      <c r="F2530">
        <v>0</v>
      </c>
      <c r="G2530">
        <v>0</v>
      </c>
      <c r="H2530">
        <v>0</v>
      </c>
      <c r="J2530" t="s">
        <v>15</v>
      </c>
      <c r="K2530" t="s">
        <v>99</v>
      </c>
      <c r="L2530" t="s">
        <v>75</v>
      </c>
      <c r="M2530" s="39" t="s">
        <v>8916</v>
      </c>
      <c r="N2530" s="38" t="s">
        <v>8899</v>
      </c>
      <c r="O2530" s="38" t="s">
        <v>8899</v>
      </c>
      <c r="P2530" s="38" t="s">
        <v>8899</v>
      </c>
    </row>
    <row r="2531" spans="1:17" x14ac:dyDescent="0.3">
      <c r="A2531" t="s">
        <v>2685</v>
      </c>
      <c r="B2531" s="3">
        <v>6</v>
      </c>
      <c r="C2531">
        <v>0</v>
      </c>
      <c r="D2531">
        <v>0</v>
      </c>
      <c r="E2531" s="10">
        <v>6</v>
      </c>
      <c r="F2531">
        <v>0</v>
      </c>
      <c r="G2531">
        <v>0</v>
      </c>
      <c r="H2531">
        <v>0</v>
      </c>
      <c r="J2531" t="s">
        <v>17</v>
      </c>
      <c r="K2531" t="s">
        <v>17</v>
      </c>
      <c r="L2531" t="s">
        <v>75</v>
      </c>
      <c r="M2531" s="39" t="s">
        <v>8916</v>
      </c>
      <c r="N2531" s="38" t="s">
        <v>8899</v>
      </c>
      <c r="O2531" s="38" t="s">
        <v>8899</v>
      </c>
      <c r="P2531" s="38" t="s">
        <v>8899</v>
      </c>
      <c r="Q2531" s="31" t="s">
        <v>9048</v>
      </c>
    </row>
    <row r="2532" spans="1:17" x14ac:dyDescent="0.3">
      <c r="A2532" t="s">
        <v>2435</v>
      </c>
      <c r="B2532" s="3">
        <v>6</v>
      </c>
      <c r="C2532">
        <v>0</v>
      </c>
      <c r="D2532">
        <v>0</v>
      </c>
      <c r="E2532">
        <v>0</v>
      </c>
      <c r="F2532">
        <v>0</v>
      </c>
      <c r="G2532" s="10">
        <v>6</v>
      </c>
      <c r="H2532">
        <v>0</v>
      </c>
      <c r="J2532" t="s">
        <v>18</v>
      </c>
      <c r="K2532" t="s">
        <v>18</v>
      </c>
      <c r="L2532" t="s">
        <v>75</v>
      </c>
      <c r="M2532" s="39" t="s">
        <v>8916</v>
      </c>
      <c r="N2532" s="38" t="s">
        <v>8899</v>
      </c>
      <c r="O2532" s="38" t="s">
        <v>8899</v>
      </c>
      <c r="P2532" s="38" t="s">
        <v>8899</v>
      </c>
    </row>
    <row r="2533" spans="1:17" x14ac:dyDescent="0.3">
      <c r="A2533" t="s">
        <v>2451</v>
      </c>
      <c r="B2533" s="3">
        <v>6</v>
      </c>
      <c r="C2533">
        <v>0</v>
      </c>
      <c r="D2533">
        <v>0</v>
      </c>
      <c r="E2533">
        <v>0</v>
      </c>
      <c r="F2533">
        <v>0</v>
      </c>
      <c r="G2533" s="10">
        <v>6</v>
      </c>
      <c r="H2533">
        <v>0</v>
      </c>
      <c r="J2533" t="s">
        <v>18</v>
      </c>
      <c r="K2533" t="s">
        <v>18</v>
      </c>
      <c r="L2533" t="s">
        <v>75</v>
      </c>
      <c r="M2533" s="39" t="s">
        <v>8916</v>
      </c>
      <c r="N2533" s="38" t="s">
        <v>8899</v>
      </c>
      <c r="O2533" s="38" t="s">
        <v>8899</v>
      </c>
      <c r="P2533" s="38" t="s">
        <v>8899</v>
      </c>
    </row>
    <row r="2534" spans="1:17" x14ac:dyDescent="0.3">
      <c r="A2534" t="s">
        <v>2796</v>
      </c>
      <c r="B2534" s="3">
        <v>6</v>
      </c>
      <c r="C2534">
        <v>0</v>
      </c>
      <c r="D2534" s="10">
        <v>6</v>
      </c>
      <c r="E2534">
        <v>0</v>
      </c>
      <c r="F2534">
        <v>0</v>
      </c>
      <c r="G2534">
        <v>0</v>
      </c>
      <c r="H2534">
        <v>0</v>
      </c>
      <c r="J2534" t="s">
        <v>16</v>
      </c>
      <c r="K2534" t="s">
        <v>16</v>
      </c>
      <c r="L2534" t="s">
        <v>75</v>
      </c>
      <c r="M2534" s="39" t="s">
        <v>8916</v>
      </c>
      <c r="N2534" s="38" t="s">
        <v>8899</v>
      </c>
      <c r="O2534" s="38" t="s">
        <v>8899</v>
      </c>
      <c r="P2534" s="38" t="s">
        <v>8899</v>
      </c>
    </row>
    <row r="2535" spans="1:17" x14ac:dyDescent="0.3">
      <c r="A2535" t="s">
        <v>2581</v>
      </c>
      <c r="B2535" s="3">
        <v>6</v>
      </c>
      <c r="C2535">
        <v>0</v>
      </c>
      <c r="D2535">
        <v>0</v>
      </c>
      <c r="E2535">
        <v>0</v>
      </c>
      <c r="F2535" s="10">
        <v>6</v>
      </c>
      <c r="G2535">
        <v>0</v>
      </c>
      <c r="H2535">
        <v>0</v>
      </c>
      <c r="J2535" t="s">
        <v>51</v>
      </c>
      <c r="K2535" t="s">
        <v>81</v>
      </c>
      <c r="L2535" t="s">
        <v>75</v>
      </c>
      <c r="M2535" s="39" t="s">
        <v>8916</v>
      </c>
      <c r="N2535" s="38" t="s">
        <v>8899</v>
      </c>
      <c r="O2535" s="38" t="s">
        <v>8899</v>
      </c>
      <c r="P2535" s="38" t="s">
        <v>8899</v>
      </c>
    </row>
    <row r="2536" spans="1:17" x14ac:dyDescent="0.3">
      <c r="A2536" t="s">
        <v>2528</v>
      </c>
      <c r="B2536" s="3">
        <v>6</v>
      </c>
      <c r="C2536">
        <v>0</v>
      </c>
      <c r="D2536">
        <v>0</v>
      </c>
      <c r="E2536">
        <v>0</v>
      </c>
      <c r="F2536">
        <v>0</v>
      </c>
      <c r="G2536">
        <v>0</v>
      </c>
      <c r="H2536" s="10">
        <v>6</v>
      </c>
      <c r="J2536" t="s">
        <v>18</v>
      </c>
      <c r="K2536" t="s">
        <v>18</v>
      </c>
      <c r="L2536" t="s">
        <v>75</v>
      </c>
      <c r="M2536" s="39" t="s">
        <v>8916</v>
      </c>
      <c r="N2536" s="38" t="s">
        <v>8899</v>
      </c>
      <c r="O2536" s="38" t="s">
        <v>8899</v>
      </c>
      <c r="P2536" s="38" t="s">
        <v>8899</v>
      </c>
    </row>
    <row r="2537" spans="1:17" x14ac:dyDescent="0.3">
      <c r="A2537" t="s">
        <v>2601</v>
      </c>
      <c r="B2537" s="3">
        <v>6</v>
      </c>
      <c r="C2537">
        <v>0</v>
      </c>
      <c r="D2537">
        <v>0</v>
      </c>
      <c r="E2537">
        <v>0</v>
      </c>
      <c r="F2537" s="10">
        <v>6</v>
      </c>
      <c r="G2537">
        <v>0</v>
      </c>
      <c r="H2537">
        <v>0</v>
      </c>
      <c r="J2537" t="s">
        <v>51</v>
      </c>
      <c r="K2537" t="s">
        <v>81</v>
      </c>
      <c r="L2537" t="s">
        <v>75</v>
      </c>
      <c r="M2537" s="39" t="s">
        <v>8916</v>
      </c>
      <c r="N2537" s="38" t="s">
        <v>8899</v>
      </c>
      <c r="O2537" s="38" t="s">
        <v>8899</v>
      </c>
      <c r="P2537" s="38" t="s">
        <v>8899</v>
      </c>
    </row>
    <row r="2538" spans="1:17" x14ac:dyDescent="0.3">
      <c r="A2538" t="s">
        <v>2793</v>
      </c>
      <c r="B2538" s="3">
        <v>6</v>
      </c>
      <c r="C2538">
        <v>0</v>
      </c>
      <c r="D2538" s="10">
        <v>6</v>
      </c>
      <c r="E2538">
        <v>0</v>
      </c>
      <c r="F2538">
        <v>0</v>
      </c>
      <c r="G2538">
        <v>0</v>
      </c>
      <c r="H2538">
        <v>0</v>
      </c>
      <c r="J2538" t="s">
        <v>16</v>
      </c>
      <c r="K2538" t="s">
        <v>16</v>
      </c>
      <c r="L2538" t="s">
        <v>75</v>
      </c>
      <c r="M2538" s="39" t="s">
        <v>8916</v>
      </c>
      <c r="N2538" s="38" t="s">
        <v>8899</v>
      </c>
      <c r="O2538" s="38" t="s">
        <v>8899</v>
      </c>
      <c r="P2538" s="38" t="s">
        <v>8899</v>
      </c>
    </row>
    <row r="2539" spans="1:17" x14ac:dyDescent="0.3">
      <c r="A2539" t="s">
        <v>2445</v>
      </c>
      <c r="B2539" s="3">
        <v>6</v>
      </c>
      <c r="C2539">
        <v>0</v>
      </c>
      <c r="D2539">
        <v>0</v>
      </c>
      <c r="E2539">
        <v>0</v>
      </c>
      <c r="F2539">
        <v>0</v>
      </c>
      <c r="G2539" s="10">
        <v>6</v>
      </c>
      <c r="H2539">
        <v>0</v>
      </c>
      <c r="J2539" t="s">
        <v>18</v>
      </c>
      <c r="K2539" t="s">
        <v>18</v>
      </c>
      <c r="L2539" t="s">
        <v>75</v>
      </c>
      <c r="M2539" s="39" t="s">
        <v>8916</v>
      </c>
      <c r="N2539" s="38" t="s">
        <v>8899</v>
      </c>
      <c r="O2539" s="38" t="s">
        <v>8899</v>
      </c>
      <c r="P2539" s="38" t="s">
        <v>8899</v>
      </c>
    </row>
    <row r="2540" spans="1:17" x14ac:dyDescent="0.3">
      <c r="A2540" t="s">
        <v>2628</v>
      </c>
      <c r="B2540" s="3">
        <v>6</v>
      </c>
      <c r="C2540" s="10">
        <v>6</v>
      </c>
      <c r="D2540">
        <v>0</v>
      </c>
      <c r="E2540">
        <v>0</v>
      </c>
      <c r="F2540">
        <v>0</v>
      </c>
      <c r="G2540">
        <v>0</v>
      </c>
      <c r="H2540">
        <v>0</v>
      </c>
      <c r="J2540" t="s">
        <v>15</v>
      </c>
      <c r="K2540" t="s">
        <v>99</v>
      </c>
      <c r="L2540" t="s">
        <v>75</v>
      </c>
      <c r="M2540" s="39" t="s">
        <v>8916</v>
      </c>
      <c r="N2540" s="38" t="s">
        <v>8899</v>
      </c>
      <c r="O2540" s="38" t="s">
        <v>8899</v>
      </c>
      <c r="P2540" s="38" t="s">
        <v>8899</v>
      </c>
    </row>
    <row r="2541" spans="1:17" x14ac:dyDescent="0.3">
      <c r="A2541" t="s">
        <v>2641</v>
      </c>
      <c r="B2541" s="3">
        <v>6</v>
      </c>
      <c r="C2541" s="10">
        <v>6</v>
      </c>
      <c r="D2541">
        <v>0</v>
      </c>
      <c r="E2541">
        <v>0</v>
      </c>
      <c r="F2541">
        <v>0</v>
      </c>
      <c r="G2541">
        <v>0</v>
      </c>
      <c r="H2541">
        <v>0</v>
      </c>
      <c r="J2541" t="s">
        <v>15</v>
      </c>
      <c r="K2541" t="s">
        <v>99</v>
      </c>
      <c r="L2541" t="s">
        <v>75</v>
      </c>
      <c r="M2541" s="39" t="s">
        <v>8916</v>
      </c>
      <c r="N2541" s="38" t="s">
        <v>8899</v>
      </c>
      <c r="O2541" s="38" t="s">
        <v>8899</v>
      </c>
      <c r="P2541" s="38" t="s">
        <v>8899</v>
      </c>
    </row>
    <row r="2542" spans="1:17" x14ac:dyDescent="0.3">
      <c r="A2542" t="s">
        <v>2683</v>
      </c>
      <c r="B2542" s="3">
        <v>6</v>
      </c>
      <c r="C2542">
        <v>0</v>
      </c>
      <c r="D2542">
        <v>0</v>
      </c>
      <c r="E2542" s="10">
        <v>6</v>
      </c>
      <c r="F2542">
        <v>0</v>
      </c>
      <c r="G2542">
        <v>0</v>
      </c>
      <c r="H2542">
        <v>0</v>
      </c>
      <c r="J2542" t="s">
        <v>17</v>
      </c>
      <c r="K2542" t="s">
        <v>17</v>
      </c>
      <c r="L2542" t="s">
        <v>75</v>
      </c>
      <c r="M2542" s="39" t="s">
        <v>8916</v>
      </c>
      <c r="N2542" s="38" t="s">
        <v>8899</v>
      </c>
      <c r="O2542" s="38" t="s">
        <v>8899</v>
      </c>
      <c r="P2542" s="38" t="s">
        <v>8899</v>
      </c>
    </row>
    <row r="2543" spans="1:17" x14ac:dyDescent="0.3">
      <c r="A2543" t="s">
        <v>2768</v>
      </c>
      <c r="B2543" s="3">
        <v>6</v>
      </c>
      <c r="C2543">
        <v>0</v>
      </c>
      <c r="D2543" s="10">
        <v>6</v>
      </c>
      <c r="E2543">
        <v>0</v>
      </c>
      <c r="F2543">
        <v>0</v>
      </c>
      <c r="G2543">
        <v>0</v>
      </c>
      <c r="H2543">
        <v>0</v>
      </c>
      <c r="J2543" t="s">
        <v>16</v>
      </c>
      <c r="K2543" t="s">
        <v>16</v>
      </c>
      <c r="L2543" t="s">
        <v>75</v>
      </c>
      <c r="M2543" s="39" t="s">
        <v>8916</v>
      </c>
      <c r="N2543" s="38" t="s">
        <v>8899</v>
      </c>
      <c r="O2543" s="38" t="s">
        <v>8899</v>
      </c>
      <c r="P2543" s="38" t="s">
        <v>8899</v>
      </c>
    </row>
    <row r="2544" spans="1:17" x14ac:dyDescent="0.3">
      <c r="A2544" t="s">
        <v>2651</v>
      </c>
      <c r="B2544" s="3">
        <v>6</v>
      </c>
      <c r="C2544" s="10">
        <v>6</v>
      </c>
      <c r="D2544">
        <v>0</v>
      </c>
      <c r="E2544">
        <v>0</v>
      </c>
      <c r="F2544">
        <v>0</v>
      </c>
      <c r="G2544">
        <v>0</v>
      </c>
      <c r="H2544">
        <v>0</v>
      </c>
      <c r="J2544" t="s">
        <v>15</v>
      </c>
      <c r="K2544" t="s">
        <v>99</v>
      </c>
      <c r="L2544" t="s">
        <v>75</v>
      </c>
      <c r="M2544" s="39" t="s">
        <v>8916</v>
      </c>
      <c r="N2544" s="38" t="s">
        <v>8899</v>
      </c>
      <c r="O2544" s="38" t="s">
        <v>8899</v>
      </c>
      <c r="P2544" s="38" t="s">
        <v>8899</v>
      </c>
    </row>
    <row r="2545" spans="1:16" x14ac:dyDescent="0.3">
      <c r="A2545" t="s">
        <v>2821</v>
      </c>
      <c r="B2545" s="3">
        <v>6</v>
      </c>
      <c r="C2545">
        <v>0</v>
      </c>
      <c r="D2545" s="10">
        <v>6</v>
      </c>
      <c r="E2545">
        <v>0</v>
      </c>
      <c r="F2545">
        <v>0</v>
      </c>
      <c r="G2545">
        <v>0</v>
      </c>
      <c r="H2545">
        <v>0</v>
      </c>
      <c r="J2545" t="s">
        <v>16</v>
      </c>
      <c r="K2545" t="s">
        <v>16</v>
      </c>
      <c r="L2545" t="s">
        <v>75</v>
      </c>
      <c r="M2545" s="39" t="s">
        <v>8916</v>
      </c>
      <c r="N2545" s="38" t="s">
        <v>8899</v>
      </c>
      <c r="O2545" s="38" t="s">
        <v>8899</v>
      </c>
      <c r="P2545" s="38" t="s">
        <v>8899</v>
      </c>
    </row>
    <row r="2546" spans="1:16" x14ac:dyDescent="0.3">
      <c r="A2546" t="s">
        <v>2580</v>
      </c>
      <c r="B2546" s="3">
        <v>6</v>
      </c>
      <c r="C2546">
        <v>0</v>
      </c>
      <c r="D2546">
        <v>0</v>
      </c>
      <c r="E2546">
        <v>0</v>
      </c>
      <c r="F2546" s="10">
        <v>6</v>
      </c>
      <c r="G2546">
        <v>0</v>
      </c>
      <c r="H2546">
        <v>0</v>
      </c>
      <c r="J2546" t="s">
        <v>51</v>
      </c>
      <c r="K2546" t="s">
        <v>81</v>
      </c>
      <c r="L2546" t="s">
        <v>75</v>
      </c>
      <c r="M2546" s="39" t="s">
        <v>8916</v>
      </c>
      <c r="N2546" s="38" t="s">
        <v>8899</v>
      </c>
      <c r="O2546" s="38" t="s">
        <v>8899</v>
      </c>
      <c r="P2546" s="38" t="s">
        <v>8899</v>
      </c>
    </row>
    <row r="2547" spans="1:16" x14ac:dyDescent="0.3">
      <c r="A2547" t="s">
        <v>2587</v>
      </c>
      <c r="B2547" s="3">
        <v>6</v>
      </c>
      <c r="C2547">
        <v>0</v>
      </c>
      <c r="D2547">
        <v>0</v>
      </c>
      <c r="E2547">
        <v>0</v>
      </c>
      <c r="F2547" s="10">
        <v>6</v>
      </c>
      <c r="G2547">
        <v>0</v>
      </c>
      <c r="H2547">
        <v>0</v>
      </c>
      <c r="J2547" t="s">
        <v>51</v>
      </c>
      <c r="K2547" t="s">
        <v>81</v>
      </c>
      <c r="L2547" t="s">
        <v>75</v>
      </c>
      <c r="M2547" s="39" t="s">
        <v>8916</v>
      </c>
      <c r="N2547" s="38" t="s">
        <v>8899</v>
      </c>
      <c r="O2547" s="38" t="s">
        <v>8899</v>
      </c>
      <c r="P2547" s="38" t="s">
        <v>8899</v>
      </c>
    </row>
    <row r="2548" spans="1:16" x14ac:dyDescent="0.3">
      <c r="A2548" t="s">
        <v>2566</v>
      </c>
      <c r="B2548" s="3">
        <v>6</v>
      </c>
      <c r="C2548" s="10">
        <v>6</v>
      </c>
      <c r="D2548">
        <v>0</v>
      </c>
      <c r="E2548">
        <v>0</v>
      </c>
      <c r="F2548">
        <v>0</v>
      </c>
      <c r="G2548">
        <v>0</v>
      </c>
      <c r="H2548">
        <v>0</v>
      </c>
      <c r="J2548" t="s">
        <v>15</v>
      </c>
      <c r="K2548" t="s">
        <v>99</v>
      </c>
      <c r="L2548" t="s">
        <v>75</v>
      </c>
      <c r="M2548" s="39" t="s">
        <v>8916</v>
      </c>
      <c r="N2548" s="38" t="s">
        <v>8899</v>
      </c>
      <c r="O2548" s="38" t="s">
        <v>8899</v>
      </c>
      <c r="P2548" s="38" t="s">
        <v>8899</v>
      </c>
    </row>
    <row r="2549" spans="1:16" x14ac:dyDescent="0.3">
      <c r="A2549" t="s">
        <v>2540</v>
      </c>
      <c r="B2549" s="3">
        <v>6</v>
      </c>
      <c r="C2549" s="10">
        <v>6</v>
      </c>
      <c r="D2549">
        <v>0</v>
      </c>
      <c r="E2549">
        <v>0</v>
      </c>
      <c r="F2549">
        <v>0</v>
      </c>
      <c r="G2549">
        <v>0</v>
      </c>
      <c r="H2549">
        <v>0</v>
      </c>
      <c r="J2549" t="s">
        <v>15</v>
      </c>
      <c r="K2549" t="s">
        <v>99</v>
      </c>
      <c r="L2549" t="s">
        <v>75</v>
      </c>
      <c r="M2549" s="39" t="s">
        <v>8916</v>
      </c>
      <c r="N2549" s="38" t="s">
        <v>8899</v>
      </c>
      <c r="O2549" s="38" t="s">
        <v>8899</v>
      </c>
      <c r="P2549" s="38" t="s">
        <v>8899</v>
      </c>
    </row>
    <row r="2550" spans="1:16" x14ac:dyDescent="0.3">
      <c r="A2550" t="s">
        <v>2523</v>
      </c>
      <c r="B2550" s="3">
        <v>6</v>
      </c>
      <c r="C2550">
        <v>0</v>
      </c>
      <c r="D2550">
        <v>0</v>
      </c>
      <c r="E2550">
        <v>0</v>
      </c>
      <c r="F2550">
        <v>3</v>
      </c>
      <c r="G2550">
        <v>3</v>
      </c>
      <c r="H2550">
        <v>0</v>
      </c>
      <c r="J2550" t="s">
        <v>125</v>
      </c>
      <c r="K2550" t="s">
        <v>126</v>
      </c>
      <c r="L2550" t="s">
        <v>46</v>
      </c>
      <c r="M2550" s="39" t="s">
        <v>8916</v>
      </c>
      <c r="N2550" s="38" t="s">
        <v>8899</v>
      </c>
      <c r="O2550" s="38" t="s">
        <v>8899</v>
      </c>
      <c r="P2550" s="38" t="s">
        <v>8899</v>
      </c>
    </row>
    <row r="2551" spans="1:16" x14ac:dyDescent="0.3">
      <c r="A2551" t="s">
        <v>2816</v>
      </c>
      <c r="B2551" s="3">
        <v>6</v>
      </c>
      <c r="C2551">
        <v>0</v>
      </c>
      <c r="D2551" s="10">
        <v>6</v>
      </c>
      <c r="E2551">
        <v>0</v>
      </c>
      <c r="F2551">
        <v>0</v>
      </c>
      <c r="G2551">
        <v>0</v>
      </c>
      <c r="H2551">
        <v>0</v>
      </c>
      <c r="J2551" t="s">
        <v>16</v>
      </c>
      <c r="K2551" t="s">
        <v>16</v>
      </c>
      <c r="L2551" t="s">
        <v>75</v>
      </c>
      <c r="M2551" s="39" t="s">
        <v>8916</v>
      </c>
      <c r="N2551" s="38" t="s">
        <v>8899</v>
      </c>
      <c r="O2551" s="38" t="s">
        <v>8899</v>
      </c>
      <c r="P2551" s="38" t="s">
        <v>8899</v>
      </c>
    </row>
    <row r="2552" spans="1:16" x14ac:dyDescent="0.3">
      <c r="A2552" t="s">
        <v>2479</v>
      </c>
      <c r="B2552" s="3">
        <v>6</v>
      </c>
      <c r="C2552">
        <v>0</v>
      </c>
      <c r="D2552">
        <v>0</v>
      </c>
      <c r="E2552">
        <v>0</v>
      </c>
      <c r="F2552">
        <v>0</v>
      </c>
      <c r="G2552" s="10">
        <v>6</v>
      </c>
      <c r="H2552">
        <v>0</v>
      </c>
      <c r="J2552" t="s">
        <v>18</v>
      </c>
      <c r="K2552" t="s">
        <v>18</v>
      </c>
      <c r="L2552" t="s">
        <v>75</v>
      </c>
      <c r="M2552" s="39" t="s">
        <v>8916</v>
      </c>
      <c r="N2552" s="38" t="s">
        <v>8899</v>
      </c>
      <c r="O2552" s="38" t="s">
        <v>8899</v>
      </c>
      <c r="P2552" s="38" t="s">
        <v>8899</v>
      </c>
    </row>
    <row r="2553" spans="1:16" x14ac:dyDescent="0.3">
      <c r="A2553" t="s">
        <v>2692</v>
      </c>
      <c r="B2553" s="3">
        <v>6</v>
      </c>
      <c r="C2553">
        <v>0</v>
      </c>
      <c r="D2553">
        <v>0</v>
      </c>
      <c r="E2553" s="10">
        <v>6</v>
      </c>
      <c r="F2553">
        <v>0</v>
      </c>
      <c r="G2553">
        <v>0</v>
      </c>
      <c r="H2553">
        <v>0</v>
      </c>
      <c r="J2553" t="s">
        <v>17</v>
      </c>
      <c r="K2553" t="s">
        <v>17</v>
      </c>
      <c r="L2553" t="s">
        <v>75</v>
      </c>
      <c r="M2553" s="39" t="s">
        <v>8916</v>
      </c>
      <c r="N2553" s="38" t="s">
        <v>8899</v>
      </c>
      <c r="O2553" s="38" t="s">
        <v>8899</v>
      </c>
      <c r="P2553" s="38" t="s">
        <v>8899</v>
      </c>
    </row>
    <row r="2554" spans="1:16" x14ac:dyDescent="0.3">
      <c r="A2554" t="s">
        <v>2700</v>
      </c>
      <c r="B2554" s="3">
        <v>6</v>
      </c>
      <c r="C2554">
        <v>0</v>
      </c>
      <c r="D2554">
        <v>0</v>
      </c>
      <c r="E2554" s="10">
        <v>6</v>
      </c>
      <c r="F2554">
        <v>0</v>
      </c>
      <c r="G2554">
        <v>0</v>
      </c>
      <c r="H2554">
        <v>0</v>
      </c>
      <c r="J2554" t="s">
        <v>17</v>
      </c>
      <c r="K2554" t="s">
        <v>17</v>
      </c>
      <c r="L2554" t="s">
        <v>75</v>
      </c>
      <c r="M2554" s="39" t="s">
        <v>8916</v>
      </c>
      <c r="N2554" s="38" t="s">
        <v>8899</v>
      </c>
      <c r="O2554" s="38" t="s">
        <v>8899</v>
      </c>
      <c r="P2554" s="38" t="s">
        <v>8899</v>
      </c>
    </row>
    <row r="2555" spans="1:16" x14ac:dyDescent="0.3">
      <c r="A2555" t="s">
        <v>2459</v>
      </c>
      <c r="B2555" s="3">
        <v>6</v>
      </c>
      <c r="C2555">
        <v>0</v>
      </c>
      <c r="D2555">
        <v>0</v>
      </c>
      <c r="E2555">
        <v>0</v>
      </c>
      <c r="F2555">
        <v>0</v>
      </c>
      <c r="G2555" s="10">
        <v>6</v>
      </c>
      <c r="H2555">
        <v>0</v>
      </c>
      <c r="J2555" t="s">
        <v>18</v>
      </c>
      <c r="K2555" t="s">
        <v>18</v>
      </c>
      <c r="L2555" t="s">
        <v>75</v>
      </c>
      <c r="M2555" s="39" t="s">
        <v>8916</v>
      </c>
      <c r="N2555" s="38" t="s">
        <v>8899</v>
      </c>
      <c r="O2555" s="38" t="s">
        <v>8899</v>
      </c>
      <c r="P2555" s="38" t="s">
        <v>8899</v>
      </c>
    </row>
    <row r="2556" spans="1:16" x14ac:dyDescent="0.3">
      <c r="A2556" t="s">
        <v>2717</v>
      </c>
      <c r="B2556" s="3">
        <v>6</v>
      </c>
      <c r="C2556">
        <v>0</v>
      </c>
      <c r="D2556">
        <v>0</v>
      </c>
      <c r="E2556" s="10">
        <v>6</v>
      </c>
      <c r="F2556">
        <v>0</v>
      </c>
      <c r="G2556">
        <v>0</v>
      </c>
      <c r="H2556">
        <v>0</v>
      </c>
      <c r="J2556" t="s">
        <v>17</v>
      </c>
      <c r="K2556" t="s">
        <v>17</v>
      </c>
      <c r="L2556" t="s">
        <v>75</v>
      </c>
      <c r="M2556" s="39" t="s">
        <v>8916</v>
      </c>
      <c r="N2556" s="38" t="s">
        <v>8899</v>
      </c>
      <c r="O2556" s="38" t="s">
        <v>8899</v>
      </c>
      <c r="P2556" s="38" t="s">
        <v>8899</v>
      </c>
    </row>
    <row r="2557" spans="1:16" x14ac:dyDescent="0.3">
      <c r="A2557" t="s">
        <v>2653</v>
      </c>
      <c r="B2557" s="3">
        <v>6</v>
      </c>
      <c r="C2557">
        <v>0</v>
      </c>
      <c r="D2557">
        <v>0</v>
      </c>
      <c r="E2557" s="10">
        <v>6</v>
      </c>
      <c r="F2557">
        <v>0</v>
      </c>
      <c r="G2557">
        <v>0</v>
      </c>
      <c r="H2557">
        <v>0</v>
      </c>
      <c r="J2557" t="s">
        <v>17</v>
      </c>
      <c r="K2557" t="s">
        <v>17</v>
      </c>
      <c r="L2557" t="s">
        <v>75</v>
      </c>
      <c r="M2557" s="39" t="s">
        <v>8916</v>
      </c>
      <c r="N2557" s="38" t="s">
        <v>8899</v>
      </c>
      <c r="O2557" s="38" t="s">
        <v>8899</v>
      </c>
      <c r="P2557" s="38" t="s">
        <v>8899</v>
      </c>
    </row>
    <row r="2558" spans="1:16" x14ac:dyDescent="0.3">
      <c r="A2558" t="s">
        <v>2503</v>
      </c>
      <c r="B2558" s="3">
        <v>6</v>
      </c>
      <c r="C2558" s="10">
        <v>6</v>
      </c>
      <c r="D2558">
        <v>0</v>
      </c>
      <c r="E2558">
        <v>0</v>
      </c>
      <c r="F2558">
        <v>0</v>
      </c>
      <c r="G2558">
        <v>0</v>
      </c>
      <c r="H2558">
        <v>0</v>
      </c>
      <c r="J2558" t="s">
        <v>15</v>
      </c>
      <c r="K2558" t="s">
        <v>99</v>
      </c>
      <c r="L2558" t="s">
        <v>75</v>
      </c>
      <c r="M2558" s="39" t="s">
        <v>8916</v>
      </c>
      <c r="N2558" s="38" t="s">
        <v>8899</v>
      </c>
      <c r="O2558" s="38" t="s">
        <v>8899</v>
      </c>
      <c r="P2558" s="38" t="s">
        <v>8899</v>
      </c>
    </row>
    <row r="2559" spans="1:16" x14ac:dyDescent="0.3">
      <c r="A2559" t="s">
        <v>2799</v>
      </c>
      <c r="B2559" s="3">
        <v>6</v>
      </c>
      <c r="C2559">
        <v>0</v>
      </c>
      <c r="D2559" s="10">
        <v>6</v>
      </c>
      <c r="E2559">
        <v>0</v>
      </c>
      <c r="F2559">
        <v>0</v>
      </c>
      <c r="G2559">
        <v>0</v>
      </c>
      <c r="H2559">
        <v>0</v>
      </c>
      <c r="J2559" t="s">
        <v>16</v>
      </c>
      <c r="K2559" t="s">
        <v>16</v>
      </c>
      <c r="L2559" t="s">
        <v>75</v>
      </c>
      <c r="M2559" s="39" t="s">
        <v>8916</v>
      </c>
      <c r="N2559" s="38" t="s">
        <v>8899</v>
      </c>
      <c r="O2559" s="38" t="s">
        <v>8899</v>
      </c>
      <c r="P2559" s="38" t="s">
        <v>8899</v>
      </c>
    </row>
    <row r="2560" spans="1:16" x14ac:dyDescent="0.3">
      <c r="A2560" t="s">
        <v>2633</v>
      </c>
      <c r="B2560" s="3">
        <v>6</v>
      </c>
      <c r="C2560" s="10">
        <v>6</v>
      </c>
      <c r="D2560">
        <v>0</v>
      </c>
      <c r="E2560">
        <v>0</v>
      </c>
      <c r="F2560">
        <v>0</v>
      </c>
      <c r="G2560">
        <v>0</v>
      </c>
      <c r="H2560">
        <v>0</v>
      </c>
      <c r="J2560" t="s">
        <v>15</v>
      </c>
      <c r="K2560" t="s">
        <v>99</v>
      </c>
      <c r="L2560" t="s">
        <v>75</v>
      </c>
      <c r="M2560" s="39" t="s">
        <v>8916</v>
      </c>
      <c r="N2560" s="38" t="s">
        <v>8899</v>
      </c>
      <c r="O2560" s="38" t="s">
        <v>8899</v>
      </c>
      <c r="P2560" s="38" t="s">
        <v>8899</v>
      </c>
    </row>
    <row r="2561" spans="1:16" x14ac:dyDescent="0.3">
      <c r="A2561" t="s">
        <v>2815</v>
      </c>
      <c r="B2561" s="3">
        <v>6</v>
      </c>
      <c r="C2561">
        <v>0</v>
      </c>
      <c r="D2561" s="10">
        <v>6</v>
      </c>
      <c r="E2561">
        <v>0</v>
      </c>
      <c r="F2561">
        <v>0</v>
      </c>
      <c r="G2561">
        <v>0</v>
      </c>
      <c r="H2561">
        <v>0</v>
      </c>
      <c r="J2561" t="s">
        <v>16</v>
      </c>
      <c r="K2561" t="s">
        <v>16</v>
      </c>
      <c r="L2561" t="s">
        <v>75</v>
      </c>
      <c r="M2561" s="39" t="s">
        <v>8916</v>
      </c>
      <c r="N2561" s="38" t="s">
        <v>8899</v>
      </c>
      <c r="O2561" s="38" t="s">
        <v>8899</v>
      </c>
      <c r="P2561" s="38" t="s">
        <v>8899</v>
      </c>
    </row>
    <row r="2562" spans="1:16" x14ac:dyDescent="0.3">
      <c r="A2562" t="s">
        <v>2531</v>
      </c>
      <c r="B2562" s="3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 s="10">
        <v>6</v>
      </c>
      <c r="J2562" t="s">
        <v>18</v>
      </c>
      <c r="K2562" t="s">
        <v>18</v>
      </c>
      <c r="L2562" t="s">
        <v>75</v>
      </c>
      <c r="M2562" s="39" t="s">
        <v>8916</v>
      </c>
      <c r="N2562" s="38" t="s">
        <v>8899</v>
      </c>
      <c r="O2562" s="38" t="s">
        <v>8899</v>
      </c>
      <c r="P2562" s="38" t="s">
        <v>8899</v>
      </c>
    </row>
    <row r="2563" spans="1:16" x14ac:dyDescent="0.3">
      <c r="A2563" t="s">
        <v>2560</v>
      </c>
      <c r="B2563" s="3">
        <v>6</v>
      </c>
      <c r="C2563">
        <v>0</v>
      </c>
      <c r="D2563">
        <v>0</v>
      </c>
      <c r="E2563">
        <v>0</v>
      </c>
      <c r="F2563">
        <v>0</v>
      </c>
      <c r="G2563">
        <v>0</v>
      </c>
      <c r="H2563" s="10">
        <v>6</v>
      </c>
      <c r="J2563" t="s">
        <v>18</v>
      </c>
      <c r="K2563" t="s">
        <v>18</v>
      </c>
      <c r="L2563" t="s">
        <v>75</v>
      </c>
      <c r="M2563" s="39" t="s">
        <v>8916</v>
      </c>
      <c r="N2563" s="38" t="s">
        <v>8899</v>
      </c>
      <c r="O2563" s="38" t="s">
        <v>8899</v>
      </c>
      <c r="P2563" s="38" t="s">
        <v>8899</v>
      </c>
    </row>
    <row r="2564" spans="1:16" x14ac:dyDescent="0.3">
      <c r="A2564" t="s">
        <v>2833</v>
      </c>
      <c r="B2564" s="3">
        <v>6</v>
      </c>
      <c r="C2564">
        <v>0</v>
      </c>
      <c r="D2564" s="10">
        <v>6</v>
      </c>
      <c r="E2564">
        <v>0</v>
      </c>
      <c r="F2564">
        <v>0</v>
      </c>
      <c r="G2564">
        <v>0</v>
      </c>
      <c r="H2564">
        <v>0</v>
      </c>
      <c r="J2564" t="s">
        <v>16</v>
      </c>
      <c r="K2564" t="s">
        <v>16</v>
      </c>
      <c r="L2564" t="s">
        <v>75</v>
      </c>
      <c r="M2564" s="39" t="s">
        <v>8916</v>
      </c>
      <c r="N2564" s="38" t="s">
        <v>8899</v>
      </c>
      <c r="O2564" s="38" t="s">
        <v>8899</v>
      </c>
      <c r="P2564" s="38" t="s">
        <v>8899</v>
      </c>
    </row>
    <row r="2565" spans="1:16" x14ac:dyDescent="0.3">
      <c r="A2565" t="s">
        <v>2806</v>
      </c>
      <c r="B2565" s="3">
        <v>6</v>
      </c>
      <c r="C2565">
        <v>0</v>
      </c>
      <c r="D2565" s="10">
        <v>6</v>
      </c>
      <c r="E2565">
        <v>0</v>
      </c>
      <c r="F2565">
        <v>0</v>
      </c>
      <c r="G2565">
        <v>0</v>
      </c>
      <c r="H2565">
        <v>0</v>
      </c>
      <c r="J2565" t="s">
        <v>16</v>
      </c>
      <c r="K2565" t="s">
        <v>16</v>
      </c>
      <c r="L2565" t="s">
        <v>75</v>
      </c>
      <c r="M2565" s="39" t="s">
        <v>8916</v>
      </c>
      <c r="N2565" s="38" t="s">
        <v>8899</v>
      </c>
      <c r="O2565" s="38" t="s">
        <v>8899</v>
      </c>
      <c r="P2565" s="38" t="s">
        <v>8899</v>
      </c>
    </row>
    <row r="2566" spans="1:16" x14ac:dyDescent="0.3">
      <c r="A2566" t="s">
        <v>2649</v>
      </c>
      <c r="B2566" s="3">
        <v>6</v>
      </c>
      <c r="C2566" s="10">
        <v>6</v>
      </c>
      <c r="D2566">
        <v>0</v>
      </c>
      <c r="E2566">
        <v>0</v>
      </c>
      <c r="F2566">
        <v>0</v>
      </c>
      <c r="G2566">
        <v>0</v>
      </c>
      <c r="H2566">
        <v>0</v>
      </c>
      <c r="J2566" t="s">
        <v>15</v>
      </c>
      <c r="K2566" t="s">
        <v>99</v>
      </c>
      <c r="L2566" t="s">
        <v>75</v>
      </c>
      <c r="M2566" s="39" t="s">
        <v>8916</v>
      </c>
      <c r="N2566" s="38" t="s">
        <v>8899</v>
      </c>
      <c r="O2566" s="38" t="s">
        <v>8899</v>
      </c>
      <c r="P2566" s="38" t="s">
        <v>8899</v>
      </c>
    </row>
    <row r="2567" spans="1:16" x14ac:dyDescent="0.3">
      <c r="A2567" t="s">
        <v>2446</v>
      </c>
      <c r="B2567" s="3">
        <v>6</v>
      </c>
      <c r="C2567">
        <v>0</v>
      </c>
      <c r="D2567">
        <v>0</v>
      </c>
      <c r="E2567">
        <v>0</v>
      </c>
      <c r="F2567">
        <v>0</v>
      </c>
      <c r="G2567" s="10">
        <v>6</v>
      </c>
      <c r="H2567">
        <v>0</v>
      </c>
      <c r="J2567" t="s">
        <v>18</v>
      </c>
      <c r="K2567" t="s">
        <v>18</v>
      </c>
      <c r="L2567" t="s">
        <v>75</v>
      </c>
      <c r="M2567" s="39" t="s">
        <v>8916</v>
      </c>
      <c r="N2567" s="38" t="s">
        <v>8899</v>
      </c>
      <c r="O2567" s="38" t="s">
        <v>8899</v>
      </c>
      <c r="P2567" s="38" t="s">
        <v>8899</v>
      </c>
    </row>
    <row r="2568" spans="1:16" x14ac:dyDescent="0.3">
      <c r="A2568" t="s">
        <v>2696</v>
      </c>
      <c r="B2568" s="3">
        <v>6</v>
      </c>
      <c r="C2568">
        <v>0</v>
      </c>
      <c r="D2568">
        <v>0</v>
      </c>
      <c r="E2568" s="10">
        <v>6</v>
      </c>
      <c r="F2568">
        <v>0</v>
      </c>
      <c r="G2568">
        <v>0</v>
      </c>
      <c r="H2568">
        <v>0</v>
      </c>
      <c r="J2568" t="s">
        <v>17</v>
      </c>
      <c r="K2568" t="s">
        <v>17</v>
      </c>
      <c r="L2568" t="s">
        <v>75</v>
      </c>
      <c r="M2568" s="39" t="s">
        <v>8916</v>
      </c>
      <c r="N2568" s="38" t="s">
        <v>8899</v>
      </c>
      <c r="O2568" s="38" t="s">
        <v>8899</v>
      </c>
      <c r="P2568" s="38" t="s">
        <v>8899</v>
      </c>
    </row>
    <row r="2569" spans="1:16" x14ac:dyDescent="0.3">
      <c r="A2569" t="s">
        <v>2486</v>
      </c>
      <c r="B2569" s="3">
        <v>6</v>
      </c>
      <c r="C2569">
        <v>0</v>
      </c>
      <c r="D2569">
        <v>0</v>
      </c>
      <c r="E2569">
        <v>0</v>
      </c>
      <c r="F2569">
        <v>0</v>
      </c>
      <c r="G2569" s="10">
        <v>6</v>
      </c>
      <c r="H2569">
        <v>0</v>
      </c>
      <c r="J2569" t="s">
        <v>18</v>
      </c>
      <c r="K2569" t="s">
        <v>18</v>
      </c>
      <c r="L2569" t="s">
        <v>75</v>
      </c>
      <c r="M2569" s="39" t="s">
        <v>8916</v>
      </c>
      <c r="N2569" s="38" t="s">
        <v>8899</v>
      </c>
      <c r="O2569" s="38" t="s">
        <v>8899</v>
      </c>
      <c r="P2569" s="38" t="s">
        <v>8899</v>
      </c>
    </row>
    <row r="2570" spans="1:16" x14ac:dyDescent="0.3">
      <c r="A2570" t="s">
        <v>2666</v>
      </c>
      <c r="B2570" s="3">
        <v>6</v>
      </c>
      <c r="C2570">
        <v>0</v>
      </c>
      <c r="D2570">
        <v>0</v>
      </c>
      <c r="E2570" s="10">
        <v>6</v>
      </c>
      <c r="F2570">
        <v>0</v>
      </c>
      <c r="G2570">
        <v>0</v>
      </c>
      <c r="H2570">
        <v>0</v>
      </c>
      <c r="J2570" t="s">
        <v>17</v>
      </c>
      <c r="K2570" t="s">
        <v>17</v>
      </c>
      <c r="L2570" t="s">
        <v>75</v>
      </c>
      <c r="M2570" s="39" t="s">
        <v>8916</v>
      </c>
      <c r="N2570" s="38" t="s">
        <v>8899</v>
      </c>
      <c r="O2570" s="38" t="s">
        <v>8899</v>
      </c>
      <c r="P2570" s="38" t="s">
        <v>8899</v>
      </c>
    </row>
    <row r="2571" spans="1:16" x14ac:dyDescent="0.3">
      <c r="A2571" t="s">
        <v>2436</v>
      </c>
      <c r="B2571" s="3">
        <v>6</v>
      </c>
      <c r="C2571">
        <v>0</v>
      </c>
      <c r="D2571">
        <v>0</v>
      </c>
      <c r="E2571">
        <v>0</v>
      </c>
      <c r="F2571">
        <v>0</v>
      </c>
      <c r="G2571" s="10">
        <v>6</v>
      </c>
      <c r="H2571">
        <v>0</v>
      </c>
      <c r="J2571" t="s">
        <v>18</v>
      </c>
      <c r="K2571" t="s">
        <v>18</v>
      </c>
      <c r="L2571" t="s">
        <v>75</v>
      </c>
      <c r="M2571" s="39" t="s">
        <v>8916</v>
      </c>
      <c r="N2571" s="38" t="s">
        <v>8899</v>
      </c>
      <c r="O2571" s="38" t="s">
        <v>8899</v>
      </c>
      <c r="P2571" s="38" t="s">
        <v>8899</v>
      </c>
    </row>
    <row r="2572" spans="1:16" x14ac:dyDescent="0.3">
      <c r="A2572" t="s">
        <v>2501</v>
      </c>
      <c r="B2572" s="3">
        <v>6</v>
      </c>
      <c r="C2572">
        <v>0</v>
      </c>
      <c r="D2572">
        <v>0</v>
      </c>
      <c r="E2572">
        <v>0</v>
      </c>
      <c r="F2572">
        <v>0</v>
      </c>
      <c r="G2572">
        <v>5</v>
      </c>
      <c r="H2572">
        <v>1</v>
      </c>
      <c r="J2572" t="s">
        <v>18</v>
      </c>
      <c r="K2572" t="s">
        <v>18</v>
      </c>
      <c r="L2572" t="s">
        <v>75</v>
      </c>
      <c r="M2572" s="39" t="s">
        <v>8916</v>
      </c>
      <c r="N2572" s="38" t="s">
        <v>8899</v>
      </c>
      <c r="O2572" s="38" t="s">
        <v>8899</v>
      </c>
      <c r="P2572" s="38" t="s">
        <v>8899</v>
      </c>
    </row>
    <row r="2573" spans="1:16" x14ac:dyDescent="0.3">
      <c r="A2573" t="s">
        <v>2553</v>
      </c>
      <c r="B2573" s="3">
        <v>6</v>
      </c>
      <c r="C2573">
        <v>0</v>
      </c>
      <c r="D2573">
        <v>0</v>
      </c>
      <c r="E2573">
        <v>0</v>
      </c>
      <c r="F2573">
        <v>0</v>
      </c>
      <c r="G2573">
        <v>3</v>
      </c>
      <c r="H2573">
        <v>3</v>
      </c>
      <c r="J2573" t="s">
        <v>18</v>
      </c>
      <c r="K2573" t="s">
        <v>18</v>
      </c>
      <c r="L2573" t="s">
        <v>75</v>
      </c>
      <c r="M2573" s="39" t="s">
        <v>8916</v>
      </c>
      <c r="N2573" s="38" t="s">
        <v>8899</v>
      </c>
      <c r="O2573" s="38" t="s">
        <v>8899</v>
      </c>
      <c r="P2573" s="38" t="s">
        <v>8899</v>
      </c>
    </row>
    <row r="2574" spans="1:16" x14ac:dyDescent="0.3">
      <c r="A2574" t="s">
        <v>2756</v>
      </c>
      <c r="B2574" s="3">
        <v>6</v>
      </c>
      <c r="C2574">
        <v>0</v>
      </c>
      <c r="D2574" s="10">
        <v>6</v>
      </c>
      <c r="E2574">
        <v>0</v>
      </c>
      <c r="F2574">
        <v>0</v>
      </c>
      <c r="G2574">
        <v>0</v>
      </c>
      <c r="H2574">
        <v>0</v>
      </c>
      <c r="J2574" t="s">
        <v>16</v>
      </c>
      <c r="K2574" t="s">
        <v>16</v>
      </c>
      <c r="L2574" t="s">
        <v>75</v>
      </c>
      <c r="M2574" s="39" t="s">
        <v>8916</v>
      </c>
      <c r="N2574" s="38" t="s">
        <v>8899</v>
      </c>
      <c r="O2574" s="38" t="s">
        <v>8899</v>
      </c>
      <c r="P2574" s="38" t="s">
        <v>8899</v>
      </c>
    </row>
    <row r="2575" spans="1:16" x14ac:dyDescent="0.3">
      <c r="A2575" t="s">
        <v>2505</v>
      </c>
      <c r="B2575" s="3">
        <v>6</v>
      </c>
      <c r="C2575" s="10">
        <v>6</v>
      </c>
      <c r="D2575">
        <v>0</v>
      </c>
      <c r="E2575">
        <v>0</v>
      </c>
      <c r="F2575">
        <v>0</v>
      </c>
      <c r="G2575">
        <v>0</v>
      </c>
      <c r="H2575">
        <v>0</v>
      </c>
      <c r="J2575" t="s">
        <v>15</v>
      </c>
      <c r="K2575" t="s">
        <v>99</v>
      </c>
      <c r="L2575" t="s">
        <v>75</v>
      </c>
      <c r="M2575" s="39" t="s">
        <v>8916</v>
      </c>
      <c r="N2575" s="38" t="s">
        <v>8899</v>
      </c>
      <c r="O2575" s="38" t="s">
        <v>8899</v>
      </c>
      <c r="P2575" s="38" t="s">
        <v>8899</v>
      </c>
    </row>
    <row r="2576" spans="1:16" x14ac:dyDescent="0.3">
      <c r="A2576" t="s">
        <v>2533</v>
      </c>
      <c r="B2576" s="3">
        <v>6</v>
      </c>
      <c r="C2576">
        <v>0</v>
      </c>
      <c r="D2576">
        <v>0</v>
      </c>
      <c r="E2576">
        <v>0</v>
      </c>
      <c r="F2576">
        <v>0</v>
      </c>
      <c r="G2576">
        <v>3</v>
      </c>
      <c r="H2576">
        <v>3</v>
      </c>
      <c r="J2576" t="s">
        <v>18</v>
      </c>
      <c r="K2576" t="s">
        <v>18</v>
      </c>
      <c r="L2576" t="s">
        <v>75</v>
      </c>
      <c r="M2576" s="39" t="s">
        <v>8916</v>
      </c>
      <c r="N2576" s="38" t="s">
        <v>8899</v>
      </c>
      <c r="O2576" s="38" t="s">
        <v>8899</v>
      </c>
      <c r="P2576" s="38" t="s">
        <v>8899</v>
      </c>
    </row>
    <row r="2577" spans="1:16" x14ac:dyDescent="0.3">
      <c r="A2577" t="s">
        <v>2781</v>
      </c>
      <c r="B2577" s="3">
        <v>6</v>
      </c>
      <c r="C2577">
        <v>0</v>
      </c>
      <c r="D2577" s="10">
        <v>6</v>
      </c>
      <c r="E2577">
        <v>0</v>
      </c>
      <c r="F2577">
        <v>0</v>
      </c>
      <c r="G2577">
        <v>0</v>
      </c>
      <c r="H2577">
        <v>0</v>
      </c>
      <c r="J2577" t="s">
        <v>16</v>
      </c>
      <c r="K2577" t="s">
        <v>16</v>
      </c>
      <c r="L2577" t="s">
        <v>75</v>
      </c>
      <c r="M2577" s="39" t="s">
        <v>8916</v>
      </c>
      <c r="N2577" s="38" t="s">
        <v>8899</v>
      </c>
      <c r="O2577" s="38" t="s">
        <v>8899</v>
      </c>
      <c r="P2577" s="38" t="s">
        <v>8899</v>
      </c>
    </row>
    <row r="2578" spans="1:16" x14ac:dyDescent="0.3">
      <c r="A2578" t="s">
        <v>2522</v>
      </c>
      <c r="B2578" s="3">
        <v>6</v>
      </c>
      <c r="C2578">
        <v>0</v>
      </c>
      <c r="D2578">
        <v>0</v>
      </c>
      <c r="E2578">
        <v>0</v>
      </c>
      <c r="F2578" s="10">
        <v>6</v>
      </c>
      <c r="G2578">
        <v>0</v>
      </c>
      <c r="H2578">
        <v>0</v>
      </c>
      <c r="J2578" t="s">
        <v>51</v>
      </c>
      <c r="K2578" t="s">
        <v>81</v>
      </c>
      <c r="L2578" t="s">
        <v>75</v>
      </c>
      <c r="M2578" s="39" t="s">
        <v>8916</v>
      </c>
      <c r="N2578" s="38" t="s">
        <v>8899</v>
      </c>
      <c r="O2578" s="38" t="s">
        <v>8899</v>
      </c>
      <c r="P2578" s="38" t="s">
        <v>8899</v>
      </c>
    </row>
    <row r="2579" spans="1:16" x14ac:dyDescent="0.3">
      <c r="A2579" t="s">
        <v>2804</v>
      </c>
      <c r="B2579" s="3">
        <v>6</v>
      </c>
      <c r="C2579">
        <v>0</v>
      </c>
      <c r="D2579" s="10">
        <v>6</v>
      </c>
      <c r="E2579">
        <v>0</v>
      </c>
      <c r="F2579">
        <v>0</v>
      </c>
      <c r="G2579">
        <v>0</v>
      </c>
      <c r="H2579">
        <v>0</v>
      </c>
      <c r="J2579" t="s">
        <v>16</v>
      </c>
      <c r="K2579" t="s">
        <v>16</v>
      </c>
      <c r="L2579" t="s">
        <v>75</v>
      </c>
      <c r="M2579" s="39" t="s">
        <v>8916</v>
      </c>
      <c r="N2579" s="38" t="s">
        <v>8899</v>
      </c>
      <c r="O2579" s="38" t="s">
        <v>8899</v>
      </c>
      <c r="P2579" s="38" t="s">
        <v>8899</v>
      </c>
    </row>
    <row r="2580" spans="1:16" x14ac:dyDescent="0.3">
      <c r="A2580" t="s">
        <v>2783</v>
      </c>
      <c r="B2580" s="3">
        <v>6</v>
      </c>
      <c r="C2580">
        <v>0</v>
      </c>
      <c r="D2580" s="10">
        <v>6</v>
      </c>
      <c r="E2580">
        <v>0</v>
      </c>
      <c r="F2580">
        <v>0</v>
      </c>
      <c r="G2580">
        <v>0</v>
      </c>
      <c r="H2580">
        <v>0</v>
      </c>
      <c r="J2580" t="s">
        <v>16</v>
      </c>
      <c r="K2580" t="s">
        <v>16</v>
      </c>
      <c r="L2580" t="s">
        <v>75</v>
      </c>
      <c r="M2580" s="39" t="s">
        <v>8916</v>
      </c>
      <c r="N2580" s="38" t="s">
        <v>8899</v>
      </c>
      <c r="O2580" s="38" t="s">
        <v>8899</v>
      </c>
      <c r="P2580" s="38" t="s">
        <v>8899</v>
      </c>
    </row>
    <row r="2581" spans="1:16" x14ac:dyDescent="0.3">
      <c r="A2581" t="s">
        <v>2792</v>
      </c>
      <c r="B2581" s="3">
        <v>6</v>
      </c>
      <c r="C2581">
        <v>0</v>
      </c>
      <c r="D2581" s="10">
        <v>6</v>
      </c>
      <c r="E2581">
        <v>0</v>
      </c>
      <c r="F2581">
        <v>0</v>
      </c>
      <c r="G2581">
        <v>0</v>
      </c>
      <c r="H2581">
        <v>0</v>
      </c>
      <c r="J2581" t="s">
        <v>16</v>
      </c>
      <c r="K2581" t="s">
        <v>16</v>
      </c>
      <c r="L2581" t="s">
        <v>75</v>
      </c>
      <c r="M2581" s="39" t="s">
        <v>8916</v>
      </c>
      <c r="N2581" s="38" t="s">
        <v>8899</v>
      </c>
      <c r="O2581" s="38" t="s">
        <v>8899</v>
      </c>
      <c r="P2581" s="38" t="s">
        <v>8899</v>
      </c>
    </row>
    <row r="2582" spans="1:16" x14ac:dyDescent="0.3">
      <c r="A2582" t="s">
        <v>2490</v>
      </c>
      <c r="B2582" s="3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 s="10">
        <v>6</v>
      </c>
      <c r="J2582" t="s">
        <v>18</v>
      </c>
      <c r="K2582" t="s">
        <v>18</v>
      </c>
      <c r="L2582" t="s">
        <v>75</v>
      </c>
      <c r="M2582" s="39" t="s">
        <v>8916</v>
      </c>
      <c r="N2582" s="38" t="s">
        <v>8899</v>
      </c>
      <c r="O2582" s="38" t="s">
        <v>8899</v>
      </c>
      <c r="P2582" s="38" t="s">
        <v>8899</v>
      </c>
    </row>
    <row r="2583" spans="1:16" x14ac:dyDescent="0.3">
      <c r="A2583" t="s">
        <v>2827</v>
      </c>
      <c r="B2583" s="3">
        <v>6</v>
      </c>
      <c r="C2583">
        <v>0</v>
      </c>
      <c r="D2583" s="10">
        <v>6</v>
      </c>
      <c r="E2583">
        <v>0</v>
      </c>
      <c r="F2583">
        <v>0</v>
      </c>
      <c r="G2583">
        <v>0</v>
      </c>
      <c r="H2583">
        <v>0</v>
      </c>
      <c r="J2583" t="s">
        <v>16</v>
      </c>
      <c r="K2583" t="s">
        <v>16</v>
      </c>
      <c r="L2583" t="s">
        <v>75</v>
      </c>
      <c r="M2583" s="39" t="s">
        <v>8916</v>
      </c>
      <c r="N2583" s="38" t="s">
        <v>8899</v>
      </c>
      <c r="O2583" s="38" t="s">
        <v>8899</v>
      </c>
      <c r="P2583" s="38" t="s">
        <v>8899</v>
      </c>
    </row>
    <row r="2584" spans="1:16" x14ac:dyDescent="0.3">
      <c r="A2584" t="s">
        <v>2779</v>
      </c>
      <c r="B2584" s="3">
        <v>6</v>
      </c>
      <c r="C2584">
        <v>0</v>
      </c>
      <c r="D2584" s="10">
        <v>6</v>
      </c>
      <c r="E2584">
        <v>0</v>
      </c>
      <c r="F2584">
        <v>0</v>
      </c>
      <c r="G2584">
        <v>0</v>
      </c>
      <c r="H2584">
        <v>0</v>
      </c>
      <c r="J2584" t="s">
        <v>16</v>
      </c>
      <c r="K2584" t="s">
        <v>16</v>
      </c>
      <c r="L2584" t="s">
        <v>75</v>
      </c>
      <c r="M2584" s="39" t="s">
        <v>8916</v>
      </c>
      <c r="N2584" s="38" t="s">
        <v>8899</v>
      </c>
      <c r="O2584" s="38" t="s">
        <v>8899</v>
      </c>
      <c r="P2584" s="38" t="s">
        <v>8899</v>
      </c>
    </row>
    <row r="2585" spans="1:16" x14ac:dyDescent="0.3">
      <c r="A2585" t="s">
        <v>2516</v>
      </c>
      <c r="B2585" s="3">
        <v>6</v>
      </c>
      <c r="C2585">
        <v>0</v>
      </c>
      <c r="D2585">
        <v>0</v>
      </c>
      <c r="E2585">
        <v>0</v>
      </c>
      <c r="F2585">
        <v>3</v>
      </c>
      <c r="G2585">
        <v>0</v>
      </c>
      <c r="H2585">
        <v>3</v>
      </c>
      <c r="J2585" t="s">
        <v>125</v>
      </c>
      <c r="K2585" t="s">
        <v>126</v>
      </c>
      <c r="L2585" t="s">
        <v>46</v>
      </c>
      <c r="M2585" s="39" t="s">
        <v>8916</v>
      </c>
      <c r="N2585" s="38" t="s">
        <v>8899</v>
      </c>
      <c r="O2585" s="38" t="s">
        <v>8899</v>
      </c>
      <c r="P2585" s="38" t="s">
        <v>8899</v>
      </c>
    </row>
    <row r="2586" spans="1:16" x14ac:dyDescent="0.3">
      <c r="A2586" t="s">
        <v>2558</v>
      </c>
      <c r="B2586" s="3">
        <v>6</v>
      </c>
      <c r="C2586" s="10">
        <v>6</v>
      </c>
      <c r="D2586">
        <v>0</v>
      </c>
      <c r="E2586">
        <v>0</v>
      </c>
      <c r="F2586">
        <v>0</v>
      </c>
      <c r="G2586">
        <v>0</v>
      </c>
      <c r="H2586">
        <v>0</v>
      </c>
      <c r="J2586" t="s">
        <v>15</v>
      </c>
      <c r="K2586" t="s">
        <v>99</v>
      </c>
      <c r="L2586" t="s">
        <v>75</v>
      </c>
      <c r="M2586" s="39" t="s">
        <v>8916</v>
      </c>
      <c r="N2586" s="38" t="s">
        <v>8899</v>
      </c>
      <c r="O2586" s="38" t="s">
        <v>8899</v>
      </c>
      <c r="P2586" s="38" t="s">
        <v>8899</v>
      </c>
    </row>
    <row r="2587" spans="1:16" x14ac:dyDescent="0.3">
      <c r="A2587" t="s">
        <v>2484</v>
      </c>
      <c r="B2587" s="3">
        <v>6</v>
      </c>
      <c r="C2587">
        <v>0</v>
      </c>
      <c r="D2587">
        <v>0</v>
      </c>
      <c r="E2587">
        <v>0</v>
      </c>
      <c r="F2587">
        <v>0</v>
      </c>
      <c r="G2587" s="10">
        <v>6</v>
      </c>
      <c r="H2587">
        <v>0</v>
      </c>
      <c r="J2587" t="s">
        <v>18</v>
      </c>
      <c r="K2587" t="s">
        <v>18</v>
      </c>
      <c r="L2587" t="s">
        <v>75</v>
      </c>
      <c r="M2587" s="39" t="s">
        <v>8916</v>
      </c>
      <c r="N2587" s="38" t="s">
        <v>8899</v>
      </c>
      <c r="O2587" s="38" t="s">
        <v>8899</v>
      </c>
      <c r="P2587" s="38" t="s">
        <v>8899</v>
      </c>
    </row>
    <row r="2588" spans="1:16" x14ac:dyDescent="0.3">
      <c r="A2588" t="s">
        <v>2648</v>
      </c>
      <c r="B2588" s="3">
        <v>6</v>
      </c>
      <c r="C2588" s="10">
        <v>6</v>
      </c>
      <c r="D2588">
        <v>0</v>
      </c>
      <c r="E2588">
        <v>0</v>
      </c>
      <c r="F2588">
        <v>0</v>
      </c>
      <c r="G2588">
        <v>0</v>
      </c>
      <c r="H2588">
        <v>0</v>
      </c>
      <c r="J2588" t="s">
        <v>15</v>
      </c>
      <c r="K2588" t="s">
        <v>99</v>
      </c>
      <c r="L2588" t="s">
        <v>75</v>
      </c>
      <c r="M2588" s="39" t="s">
        <v>8916</v>
      </c>
      <c r="N2588" s="38" t="s">
        <v>8899</v>
      </c>
      <c r="O2588" s="38" t="s">
        <v>8899</v>
      </c>
      <c r="P2588" s="38" t="s">
        <v>8899</v>
      </c>
    </row>
    <row r="2589" spans="1:16" x14ac:dyDescent="0.3">
      <c r="A2589" t="s">
        <v>2842</v>
      </c>
      <c r="B2589" s="3">
        <v>6</v>
      </c>
      <c r="C2589">
        <v>0</v>
      </c>
      <c r="D2589">
        <v>0</v>
      </c>
      <c r="E2589">
        <v>0</v>
      </c>
      <c r="F2589">
        <v>0</v>
      </c>
      <c r="G2589">
        <v>2</v>
      </c>
      <c r="H2589">
        <v>4</v>
      </c>
      <c r="J2589" t="s">
        <v>18</v>
      </c>
      <c r="K2589" t="s">
        <v>18</v>
      </c>
      <c r="L2589" t="s">
        <v>75</v>
      </c>
      <c r="M2589" s="39" t="s">
        <v>8916</v>
      </c>
      <c r="N2589" s="38" t="s">
        <v>8899</v>
      </c>
      <c r="O2589" s="38" t="s">
        <v>8899</v>
      </c>
      <c r="P2589" s="38" t="s">
        <v>8899</v>
      </c>
    </row>
    <row r="2590" spans="1:16" x14ac:dyDescent="0.3">
      <c r="A2590" t="s">
        <v>2845</v>
      </c>
      <c r="B2590" s="3">
        <v>6</v>
      </c>
      <c r="C2590">
        <v>0</v>
      </c>
      <c r="D2590">
        <v>0</v>
      </c>
      <c r="E2590">
        <v>0</v>
      </c>
      <c r="F2590">
        <v>0</v>
      </c>
      <c r="G2590">
        <v>2</v>
      </c>
      <c r="H2590">
        <v>4</v>
      </c>
      <c r="J2590" t="s">
        <v>18</v>
      </c>
      <c r="K2590" t="s">
        <v>18</v>
      </c>
      <c r="L2590" t="s">
        <v>75</v>
      </c>
      <c r="M2590" s="39" t="s">
        <v>8916</v>
      </c>
      <c r="N2590" s="38" t="s">
        <v>8899</v>
      </c>
      <c r="O2590" s="38" t="s">
        <v>8899</v>
      </c>
      <c r="P2590" s="38" t="s">
        <v>8899</v>
      </c>
    </row>
    <row r="2591" spans="1:16" x14ac:dyDescent="0.3">
      <c r="A2591" t="s">
        <v>2669</v>
      </c>
      <c r="B2591" s="3">
        <v>6</v>
      </c>
      <c r="C2591">
        <v>0</v>
      </c>
      <c r="D2591">
        <v>0</v>
      </c>
      <c r="E2591" s="10">
        <v>6</v>
      </c>
      <c r="F2591">
        <v>0</v>
      </c>
      <c r="G2591">
        <v>0</v>
      </c>
      <c r="H2591">
        <v>0</v>
      </c>
      <c r="J2591" t="s">
        <v>17</v>
      </c>
      <c r="K2591" t="s">
        <v>17</v>
      </c>
      <c r="L2591" t="s">
        <v>75</v>
      </c>
      <c r="M2591" s="39" t="s">
        <v>8916</v>
      </c>
      <c r="N2591" s="38" t="s">
        <v>8899</v>
      </c>
      <c r="O2591" s="38" t="s">
        <v>8899</v>
      </c>
      <c r="P2591" s="38" t="s">
        <v>8899</v>
      </c>
    </row>
    <row r="2592" spans="1:16" x14ac:dyDescent="0.3">
      <c r="A2592" t="s">
        <v>2809</v>
      </c>
      <c r="B2592" s="3">
        <v>6</v>
      </c>
      <c r="C2592">
        <v>0</v>
      </c>
      <c r="D2592" s="10">
        <v>6</v>
      </c>
      <c r="E2592">
        <v>0</v>
      </c>
      <c r="F2592">
        <v>0</v>
      </c>
      <c r="G2592">
        <v>0</v>
      </c>
      <c r="H2592">
        <v>0</v>
      </c>
      <c r="J2592" t="s">
        <v>16</v>
      </c>
      <c r="K2592" t="s">
        <v>16</v>
      </c>
      <c r="L2592" t="s">
        <v>75</v>
      </c>
      <c r="M2592" s="39" t="s">
        <v>8916</v>
      </c>
      <c r="N2592" s="38" t="s">
        <v>8899</v>
      </c>
      <c r="O2592" s="38" t="s">
        <v>8899</v>
      </c>
      <c r="P2592" s="38" t="s">
        <v>8899</v>
      </c>
    </row>
    <row r="2593" spans="1:16" x14ac:dyDescent="0.3">
      <c r="A2593" t="s">
        <v>2723</v>
      </c>
      <c r="B2593" s="3">
        <v>6</v>
      </c>
      <c r="C2593">
        <v>0</v>
      </c>
      <c r="D2593" s="10">
        <v>6</v>
      </c>
      <c r="E2593">
        <v>0</v>
      </c>
      <c r="F2593">
        <v>0</v>
      </c>
      <c r="G2593">
        <v>0</v>
      </c>
      <c r="H2593">
        <v>0</v>
      </c>
      <c r="J2593" t="s">
        <v>16</v>
      </c>
      <c r="K2593" t="s">
        <v>16</v>
      </c>
      <c r="L2593" t="s">
        <v>75</v>
      </c>
      <c r="M2593" s="39" t="s">
        <v>8916</v>
      </c>
      <c r="N2593" s="38" t="s">
        <v>8899</v>
      </c>
      <c r="O2593" s="38" t="s">
        <v>8899</v>
      </c>
      <c r="P2593" s="38" t="s">
        <v>8899</v>
      </c>
    </row>
    <row r="2594" spans="1:16" x14ac:dyDescent="0.3">
      <c r="A2594" t="s">
        <v>2616</v>
      </c>
      <c r="B2594" s="3">
        <v>6</v>
      </c>
      <c r="C2594" s="10">
        <v>6</v>
      </c>
      <c r="D2594">
        <v>0</v>
      </c>
      <c r="E2594">
        <v>0</v>
      </c>
      <c r="F2594">
        <v>0</v>
      </c>
      <c r="G2594">
        <v>0</v>
      </c>
      <c r="H2594">
        <v>0</v>
      </c>
      <c r="J2594" t="s">
        <v>15</v>
      </c>
      <c r="K2594" t="s">
        <v>99</v>
      </c>
      <c r="L2594" t="s">
        <v>75</v>
      </c>
      <c r="M2594" s="39" t="s">
        <v>8916</v>
      </c>
      <c r="N2594" s="38" t="s">
        <v>8899</v>
      </c>
      <c r="O2594" s="38" t="s">
        <v>8899</v>
      </c>
      <c r="P2594" s="38" t="s">
        <v>8899</v>
      </c>
    </row>
    <row r="2595" spans="1:16" x14ac:dyDescent="0.3">
      <c r="A2595" t="s">
        <v>2515</v>
      </c>
      <c r="B2595" s="3">
        <v>6</v>
      </c>
      <c r="C2595">
        <v>0</v>
      </c>
      <c r="D2595">
        <v>0</v>
      </c>
      <c r="E2595">
        <v>0</v>
      </c>
      <c r="F2595">
        <v>0</v>
      </c>
      <c r="G2595">
        <v>0</v>
      </c>
      <c r="H2595" s="10">
        <v>6</v>
      </c>
      <c r="J2595" t="s">
        <v>18</v>
      </c>
      <c r="K2595" t="s">
        <v>18</v>
      </c>
      <c r="L2595" t="s">
        <v>75</v>
      </c>
      <c r="M2595" s="39" t="s">
        <v>8916</v>
      </c>
      <c r="N2595" s="38" t="s">
        <v>8899</v>
      </c>
      <c r="O2595" s="38" t="s">
        <v>8899</v>
      </c>
      <c r="P2595" s="38" t="s">
        <v>8899</v>
      </c>
    </row>
    <row r="2596" spans="1:16" x14ac:dyDescent="0.3">
      <c r="A2596" t="s">
        <v>2789</v>
      </c>
      <c r="B2596" s="3">
        <v>6</v>
      </c>
      <c r="C2596">
        <v>0</v>
      </c>
      <c r="D2596" s="10">
        <v>6</v>
      </c>
      <c r="E2596">
        <v>0</v>
      </c>
      <c r="F2596">
        <v>0</v>
      </c>
      <c r="G2596">
        <v>0</v>
      </c>
      <c r="H2596">
        <v>0</v>
      </c>
      <c r="J2596" t="s">
        <v>16</v>
      </c>
      <c r="K2596" t="s">
        <v>16</v>
      </c>
      <c r="L2596" t="s">
        <v>75</v>
      </c>
      <c r="M2596" s="39" t="s">
        <v>8916</v>
      </c>
      <c r="N2596" s="38" t="s">
        <v>8899</v>
      </c>
      <c r="O2596" s="38" t="s">
        <v>8899</v>
      </c>
      <c r="P2596" s="38" t="s">
        <v>8899</v>
      </c>
    </row>
    <row r="2597" spans="1:16" x14ac:dyDescent="0.3">
      <c r="A2597" t="s">
        <v>2449</v>
      </c>
      <c r="B2597" s="3">
        <v>6</v>
      </c>
      <c r="C2597">
        <v>0</v>
      </c>
      <c r="D2597">
        <v>0</v>
      </c>
      <c r="E2597">
        <v>0</v>
      </c>
      <c r="F2597">
        <v>0</v>
      </c>
      <c r="G2597" s="10">
        <v>6</v>
      </c>
      <c r="H2597">
        <v>0</v>
      </c>
      <c r="J2597" t="s">
        <v>18</v>
      </c>
      <c r="K2597" t="s">
        <v>18</v>
      </c>
      <c r="L2597" t="s">
        <v>75</v>
      </c>
      <c r="M2597" s="39" t="s">
        <v>8916</v>
      </c>
      <c r="N2597" s="38" t="s">
        <v>8899</v>
      </c>
      <c r="O2597" s="38" t="s">
        <v>8899</v>
      </c>
      <c r="P2597" s="38" t="s">
        <v>8899</v>
      </c>
    </row>
    <row r="2598" spans="1:16" x14ac:dyDescent="0.3">
      <c r="A2598" t="s">
        <v>2637</v>
      </c>
      <c r="B2598" s="3">
        <v>6</v>
      </c>
      <c r="C2598" s="10">
        <v>6</v>
      </c>
      <c r="D2598">
        <v>0</v>
      </c>
      <c r="E2598">
        <v>0</v>
      </c>
      <c r="F2598">
        <v>0</v>
      </c>
      <c r="G2598">
        <v>0</v>
      </c>
      <c r="H2598">
        <v>0</v>
      </c>
      <c r="J2598" t="s">
        <v>15</v>
      </c>
      <c r="K2598" t="s">
        <v>99</v>
      </c>
      <c r="L2598" t="s">
        <v>75</v>
      </c>
      <c r="M2598" s="39" t="s">
        <v>8916</v>
      </c>
      <c r="N2598" s="38" t="s">
        <v>8899</v>
      </c>
      <c r="O2598" s="38" t="s">
        <v>8899</v>
      </c>
      <c r="P2598" s="38" t="s">
        <v>8899</v>
      </c>
    </row>
    <row r="2599" spans="1:16" x14ac:dyDescent="0.3">
      <c r="A2599" t="s">
        <v>2471</v>
      </c>
      <c r="B2599" s="3">
        <v>6</v>
      </c>
      <c r="C2599">
        <v>0</v>
      </c>
      <c r="D2599">
        <v>0</v>
      </c>
      <c r="E2599">
        <v>0</v>
      </c>
      <c r="F2599">
        <v>0</v>
      </c>
      <c r="G2599" s="10">
        <v>6</v>
      </c>
      <c r="H2599">
        <v>0</v>
      </c>
      <c r="J2599" t="s">
        <v>18</v>
      </c>
      <c r="K2599" t="s">
        <v>18</v>
      </c>
      <c r="L2599" t="s">
        <v>75</v>
      </c>
      <c r="M2599" s="39" t="s">
        <v>8916</v>
      </c>
      <c r="N2599" s="38" t="s">
        <v>8899</v>
      </c>
      <c r="O2599" s="38" t="s">
        <v>8899</v>
      </c>
      <c r="P2599" s="38" t="s">
        <v>8899</v>
      </c>
    </row>
    <row r="2600" spans="1:16" x14ac:dyDescent="0.3">
      <c r="A2600" t="s">
        <v>2784</v>
      </c>
      <c r="B2600" s="3">
        <v>6</v>
      </c>
      <c r="C2600">
        <v>0</v>
      </c>
      <c r="D2600" s="10">
        <v>6</v>
      </c>
      <c r="E2600">
        <v>0</v>
      </c>
      <c r="F2600">
        <v>0</v>
      </c>
      <c r="G2600">
        <v>0</v>
      </c>
      <c r="H2600">
        <v>0</v>
      </c>
      <c r="J2600" t="s">
        <v>16</v>
      </c>
      <c r="K2600" t="s">
        <v>16</v>
      </c>
      <c r="L2600" t="s">
        <v>75</v>
      </c>
      <c r="M2600" s="39" t="s">
        <v>8916</v>
      </c>
      <c r="N2600" s="38" t="s">
        <v>8899</v>
      </c>
      <c r="O2600" s="38" t="s">
        <v>8899</v>
      </c>
      <c r="P2600" s="38" t="s">
        <v>8899</v>
      </c>
    </row>
    <row r="2601" spans="1:16" x14ac:dyDescent="0.3">
      <c r="A2601" t="s">
        <v>2626</v>
      </c>
      <c r="B2601" s="3">
        <v>6</v>
      </c>
      <c r="C2601" s="10">
        <v>6</v>
      </c>
      <c r="D2601">
        <v>0</v>
      </c>
      <c r="E2601">
        <v>0</v>
      </c>
      <c r="F2601">
        <v>0</v>
      </c>
      <c r="G2601">
        <v>0</v>
      </c>
      <c r="H2601">
        <v>0</v>
      </c>
      <c r="J2601" t="s">
        <v>15</v>
      </c>
      <c r="K2601" t="s">
        <v>99</v>
      </c>
      <c r="L2601" t="s">
        <v>75</v>
      </c>
      <c r="M2601" s="39" t="s">
        <v>8916</v>
      </c>
      <c r="N2601" s="38" t="s">
        <v>8899</v>
      </c>
      <c r="O2601" s="38" t="s">
        <v>8899</v>
      </c>
      <c r="P2601" s="38" t="s">
        <v>8899</v>
      </c>
    </row>
    <row r="2602" spans="1:16" x14ac:dyDescent="0.3">
      <c r="A2602" t="s">
        <v>2763</v>
      </c>
      <c r="B2602" s="3">
        <v>6</v>
      </c>
      <c r="C2602">
        <v>0</v>
      </c>
      <c r="D2602" s="10">
        <v>6</v>
      </c>
      <c r="E2602">
        <v>0</v>
      </c>
      <c r="F2602">
        <v>0</v>
      </c>
      <c r="G2602">
        <v>0</v>
      </c>
      <c r="H2602">
        <v>0</v>
      </c>
      <c r="J2602" t="s">
        <v>16</v>
      </c>
      <c r="K2602" t="s">
        <v>16</v>
      </c>
      <c r="L2602" t="s">
        <v>75</v>
      </c>
      <c r="M2602" s="39" t="s">
        <v>8916</v>
      </c>
      <c r="N2602" s="38" t="s">
        <v>8899</v>
      </c>
      <c r="O2602" s="38" t="s">
        <v>8899</v>
      </c>
      <c r="P2602" s="38" t="s">
        <v>8899</v>
      </c>
    </row>
    <row r="2603" spans="1:16" x14ac:dyDescent="0.3">
      <c r="A2603" t="s">
        <v>2813</v>
      </c>
      <c r="B2603" s="3">
        <v>6</v>
      </c>
      <c r="C2603">
        <v>0</v>
      </c>
      <c r="D2603" s="10">
        <v>6</v>
      </c>
      <c r="E2603">
        <v>0</v>
      </c>
      <c r="F2603">
        <v>0</v>
      </c>
      <c r="G2603">
        <v>0</v>
      </c>
      <c r="H2603">
        <v>0</v>
      </c>
      <c r="J2603" t="s">
        <v>16</v>
      </c>
      <c r="K2603" t="s">
        <v>16</v>
      </c>
      <c r="L2603" t="s">
        <v>75</v>
      </c>
      <c r="M2603" s="39" t="s">
        <v>8916</v>
      </c>
      <c r="N2603" s="38" t="s">
        <v>8899</v>
      </c>
      <c r="O2603" s="38" t="s">
        <v>8899</v>
      </c>
      <c r="P2603" s="38" t="s">
        <v>8899</v>
      </c>
    </row>
    <row r="2604" spans="1:16" x14ac:dyDescent="0.3">
      <c r="A2604" t="s">
        <v>2613</v>
      </c>
      <c r="B2604" s="3">
        <v>6</v>
      </c>
      <c r="C2604" s="10">
        <v>6</v>
      </c>
      <c r="D2604">
        <v>0</v>
      </c>
      <c r="E2604">
        <v>0</v>
      </c>
      <c r="F2604">
        <v>0</v>
      </c>
      <c r="G2604">
        <v>0</v>
      </c>
      <c r="H2604">
        <v>0</v>
      </c>
      <c r="J2604" t="s">
        <v>15</v>
      </c>
      <c r="K2604" t="s">
        <v>99</v>
      </c>
      <c r="L2604" t="s">
        <v>75</v>
      </c>
      <c r="M2604" s="39" t="s">
        <v>8916</v>
      </c>
      <c r="N2604" s="38" t="s">
        <v>8899</v>
      </c>
      <c r="O2604" s="38" t="s">
        <v>8899</v>
      </c>
      <c r="P2604" s="38" t="s">
        <v>8899</v>
      </c>
    </row>
    <row r="2605" spans="1:16" x14ac:dyDescent="0.3">
      <c r="A2605" t="s">
        <v>2487</v>
      </c>
      <c r="B2605" s="3">
        <v>6</v>
      </c>
      <c r="C2605">
        <v>0</v>
      </c>
      <c r="D2605">
        <v>0</v>
      </c>
      <c r="E2605">
        <v>0</v>
      </c>
      <c r="F2605">
        <v>0</v>
      </c>
      <c r="G2605" s="10">
        <v>6</v>
      </c>
      <c r="H2605">
        <v>0</v>
      </c>
      <c r="J2605" t="s">
        <v>18</v>
      </c>
      <c r="K2605" t="s">
        <v>18</v>
      </c>
      <c r="L2605" t="s">
        <v>75</v>
      </c>
      <c r="M2605" s="39" t="s">
        <v>8916</v>
      </c>
      <c r="N2605" s="38" t="s">
        <v>8899</v>
      </c>
      <c r="O2605" s="38" t="s">
        <v>8899</v>
      </c>
      <c r="P2605" s="38" t="s">
        <v>8899</v>
      </c>
    </row>
    <row r="2606" spans="1:16" x14ac:dyDescent="0.3">
      <c r="A2606" t="s">
        <v>2453</v>
      </c>
      <c r="B2606" s="3">
        <v>6</v>
      </c>
      <c r="C2606">
        <v>0</v>
      </c>
      <c r="D2606">
        <v>0</v>
      </c>
      <c r="E2606">
        <v>0</v>
      </c>
      <c r="F2606">
        <v>0</v>
      </c>
      <c r="G2606" s="10">
        <v>6</v>
      </c>
      <c r="H2606">
        <v>0</v>
      </c>
      <c r="J2606" t="s">
        <v>18</v>
      </c>
      <c r="K2606" t="s">
        <v>18</v>
      </c>
      <c r="L2606" t="s">
        <v>75</v>
      </c>
      <c r="M2606" s="39" t="s">
        <v>8916</v>
      </c>
      <c r="N2606" s="38" t="s">
        <v>8899</v>
      </c>
      <c r="O2606" s="38" t="s">
        <v>8899</v>
      </c>
      <c r="P2606" s="38" t="s">
        <v>8899</v>
      </c>
    </row>
    <row r="2607" spans="1:16" x14ac:dyDescent="0.3">
      <c r="A2607" t="s">
        <v>2425</v>
      </c>
      <c r="B2607" s="3">
        <v>6</v>
      </c>
      <c r="C2607">
        <v>0</v>
      </c>
      <c r="D2607">
        <v>0</v>
      </c>
      <c r="E2607">
        <v>0</v>
      </c>
      <c r="F2607">
        <v>0</v>
      </c>
      <c r="G2607" s="10">
        <v>6</v>
      </c>
      <c r="H2607">
        <v>0</v>
      </c>
      <c r="J2607" t="s">
        <v>18</v>
      </c>
      <c r="K2607" t="s">
        <v>18</v>
      </c>
      <c r="L2607" t="s">
        <v>75</v>
      </c>
      <c r="M2607" s="39" t="s">
        <v>8916</v>
      </c>
      <c r="N2607" s="38" t="s">
        <v>8899</v>
      </c>
      <c r="O2607" s="38" t="s">
        <v>8899</v>
      </c>
      <c r="P2607" s="38" t="s">
        <v>8899</v>
      </c>
    </row>
    <row r="2608" spans="1:16" x14ac:dyDescent="0.3">
      <c r="A2608" t="s">
        <v>2603</v>
      </c>
      <c r="B2608" s="3">
        <v>6</v>
      </c>
      <c r="C2608">
        <v>0</v>
      </c>
      <c r="D2608">
        <v>0</v>
      </c>
      <c r="E2608">
        <v>0</v>
      </c>
      <c r="F2608" s="10">
        <v>6</v>
      </c>
      <c r="G2608">
        <v>0</v>
      </c>
      <c r="H2608">
        <v>0</v>
      </c>
      <c r="J2608" t="s">
        <v>51</v>
      </c>
      <c r="K2608" t="s">
        <v>81</v>
      </c>
      <c r="L2608" t="s">
        <v>75</v>
      </c>
      <c r="M2608" s="39" t="s">
        <v>8916</v>
      </c>
      <c r="N2608" s="38" t="s">
        <v>8899</v>
      </c>
      <c r="O2608" s="38" t="s">
        <v>8899</v>
      </c>
      <c r="P2608" s="38" t="s">
        <v>8899</v>
      </c>
    </row>
    <row r="2609" spans="1:16" x14ac:dyDescent="0.3">
      <c r="A2609" t="s">
        <v>2476</v>
      </c>
      <c r="B2609" s="3">
        <v>6</v>
      </c>
      <c r="C2609">
        <v>0</v>
      </c>
      <c r="D2609">
        <v>0</v>
      </c>
      <c r="E2609">
        <v>0</v>
      </c>
      <c r="F2609">
        <v>0</v>
      </c>
      <c r="G2609" s="10">
        <v>6</v>
      </c>
      <c r="H2609">
        <v>0</v>
      </c>
      <c r="J2609" t="s">
        <v>18</v>
      </c>
      <c r="K2609" t="s">
        <v>18</v>
      </c>
      <c r="L2609" t="s">
        <v>75</v>
      </c>
      <c r="M2609" s="39" t="s">
        <v>8916</v>
      </c>
      <c r="N2609" s="38" t="s">
        <v>8899</v>
      </c>
      <c r="O2609" s="38" t="s">
        <v>8899</v>
      </c>
      <c r="P2609" s="38" t="s">
        <v>8899</v>
      </c>
    </row>
    <row r="2610" spans="1:16" x14ac:dyDescent="0.3">
      <c r="A2610" t="s">
        <v>2614</v>
      </c>
      <c r="B2610" s="3">
        <v>6</v>
      </c>
      <c r="C2610" s="10">
        <v>6</v>
      </c>
      <c r="D2610">
        <v>0</v>
      </c>
      <c r="E2610">
        <v>0</v>
      </c>
      <c r="F2610">
        <v>0</v>
      </c>
      <c r="G2610">
        <v>0</v>
      </c>
      <c r="H2610">
        <v>0</v>
      </c>
      <c r="J2610" t="s">
        <v>15</v>
      </c>
      <c r="K2610" t="s">
        <v>99</v>
      </c>
      <c r="L2610" t="s">
        <v>75</v>
      </c>
      <c r="M2610" s="39" t="s">
        <v>8916</v>
      </c>
      <c r="N2610" s="38" t="s">
        <v>8899</v>
      </c>
      <c r="O2610" s="38" t="s">
        <v>8899</v>
      </c>
      <c r="P2610" s="38" t="s">
        <v>8899</v>
      </c>
    </row>
    <row r="2611" spans="1:16" x14ac:dyDescent="0.3">
      <c r="A2611" t="s">
        <v>2450</v>
      </c>
      <c r="B2611" s="3">
        <v>6</v>
      </c>
      <c r="C2611">
        <v>0</v>
      </c>
      <c r="D2611">
        <v>0</v>
      </c>
      <c r="E2611">
        <v>0</v>
      </c>
      <c r="F2611">
        <v>0</v>
      </c>
      <c r="G2611" s="10">
        <v>6</v>
      </c>
      <c r="H2611">
        <v>0</v>
      </c>
      <c r="J2611" t="s">
        <v>18</v>
      </c>
      <c r="K2611" t="s">
        <v>18</v>
      </c>
      <c r="L2611" t="s">
        <v>75</v>
      </c>
      <c r="M2611" s="39" t="s">
        <v>8916</v>
      </c>
      <c r="N2611" s="38" t="s">
        <v>8899</v>
      </c>
      <c r="O2611" s="38" t="s">
        <v>8899</v>
      </c>
      <c r="P2611" s="38" t="s">
        <v>8899</v>
      </c>
    </row>
    <row r="2612" spans="1:16" x14ac:dyDescent="0.3">
      <c r="A2612" t="s">
        <v>2664</v>
      </c>
      <c r="B2612" s="3">
        <v>6</v>
      </c>
      <c r="C2612">
        <v>0</v>
      </c>
      <c r="D2612">
        <v>0</v>
      </c>
      <c r="E2612" s="10">
        <v>6</v>
      </c>
      <c r="F2612">
        <v>0</v>
      </c>
      <c r="G2612">
        <v>0</v>
      </c>
      <c r="H2612">
        <v>0</v>
      </c>
      <c r="J2612" t="s">
        <v>17</v>
      </c>
      <c r="K2612" t="s">
        <v>17</v>
      </c>
      <c r="L2612" t="s">
        <v>75</v>
      </c>
      <c r="M2612" s="39" t="s">
        <v>8916</v>
      </c>
      <c r="N2612" s="38" t="s">
        <v>8899</v>
      </c>
      <c r="O2612" s="38" t="s">
        <v>8899</v>
      </c>
      <c r="P2612" s="38" t="s">
        <v>8899</v>
      </c>
    </row>
    <row r="2613" spans="1:16" x14ac:dyDescent="0.3">
      <c r="A2613" t="s">
        <v>2606</v>
      </c>
      <c r="B2613" s="3">
        <v>6</v>
      </c>
      <c r="C2613">
        <v>0</v>
      </c>
      <c r="D2613">
        <v>0</v>
      </c>
      <c r="E2613">
        <v>0</v>
      </c>
      <c r="F2613" s="10">
        <v>6</v>
      </c>
      <c r="G2613">
        <v>0</v>
      </c>
      <c r="H2613">
        <v>0</v>
      </c>
      <c r="J2613" t="s">
        <v>51</v>
      </c>
      <c r="K2613" t="s">
        <v>81</v>
      </c>
      <c r="L2613" t="s">
        <v>75</v>
      </c>
      <c r="M2613" s="39" t="s">
        <v>8916</v>
      </c>
      <c r="N2613" s="38" t="s">
        <v>8899</v>
      </c>
      <c r="O2613" s="38" t="s">
        <v>8899</v>
      </c>
      <c r="P2613" s="38" t="s">
        <v>8899</v>
      </c>
    </row>
    <row r="2614" spans="1:16" x14ac:dyDescent="0.3">
      <c r="A2614" t="s">
        <v>2570</v>
      </c>
      <c r="B2614" s="3">
        <v>6</v>
      </c>
      <c r="C2614" s="10">
        <v>6</v>
      </c>
      <c r="D2614">
        <v>0</v>
      </c>
      <c r="E2614">
        <v>0</v>
      </c>
      <c r="F2614">
        <v>0</v>
      </c>
      <c r="G2614">
        <v>0</v>
      </c>
      <c r="H2614">
        <v>0</v>
      </c>
      <c r="J2614" t="s">
        <v>15</v>
      </c>
      <c r="K2614" t="s">
        <v>99</v>
      </c>
      <c r="L2614" t="s">
        <v>75</v>
      </c>
      <c r="M2614" s="39" t="s">
        <v>8916</v>
      </c>
      <c r="N2614" s="38" t="s">
        <v>8899</v>
      </c>
      <c r="O2614" s="38" t="s">
        <v>8899</v>
      </c>
      <c r="P2614" s="38" t="s">
        <v>8899</v>
      </c>
    </row>
    <row r="2615" spans="1:16" x14ac:dyDescent="0.3">
      <c r="A2615" t="s">
        <v>2594</v>
      </c>
      <c r="B2615" s="3">
        <v>6</v>
      </c>
      <c r="C2615">
        <v>0</v>
      </c>
      <c r="D2615">
        <v>0</v>
      </c>
      <c r="E2615">
        <v>0</v>
      </c>
      <c r="F2615" s="10">
        <v>6</v>
      </c>
      <c r="G2615">
        <v>0</v>
      </c>
      <c r="H2615">
        <v>0</v>
      </c>
      <c r="J2615" t="s">
        <v>51</v>
      </c>
      <c r="K2615" t="s">
        <v>81</v>
      </c>
      <c r="L2615" t="s">
        <v>75</v>
      </c>
      <c r="M2615" s="39" t="s">
        <v>8916</v>
      </c>
      <c r="N2615" s="38" t="s">
        <v>8899</v>
      </c>
      <c r="O2615" s="38" t="s">
        <v>8899</v>
      </c>
      <c r="P2615" s="38" t="s">
        <v>8899</v>
      </c>
    </row>
    <row r="2616" spans="1:16" x14ac:dyDescent="0.3">
      <c r="A2616" t="s">
        <v>2750</v>
      </c>
      <c r="B2616" s="3">
        <v>6</v>
      </c>
      <c r="C2616">
        <v>0</v>
      </c>
      <c r="D2616" s="10">
        <v>6</v>
      </c>
      <c r="E2616">
        <v>0</v>
      </c>
      <c r="F2616">
        <v>0</v>
      </c>
      <c r="G2616">
        <v>0</v>
      </c>
      <c r="H2616">
        <v>0</v>
      </c>
      <c r="J2616" t="s">
        <v>16</v>
      </c>
      <c r="K2616" t="s">
        <v>16</v>
      </c>
      <c r="L2616" t="s">
        <v>75</v>
      </c>
      <c r="M2616" s="39" t="s">
        <v>8916</v>
      </c>
      <c r="N2616" s="38" t="s">
        <v>8899</v>
      </c>
      <c r="O2616" s="38" t="s">
        <v>8899</v>
      </c>
      <c r="P2616" s="38" t="s">
        <v>8899</v>
      </c>
    </row>
    <row r="2617" spans="1:16" x14ac:dyDescent="0.3">
      <c r="A2617" t="s">
        <v>2555</v>
      </c>
      <c r="B2617" s="3">
        <v>6</v>
      </c>
      <c r="C2617" s="10">
        <v>6</v>
      </c>
      <c r="D2617">
        <v>0</v>
      </c>
      <c r="E2617">
        <v>0</v>
      </c>
      <c r="F2617">
        <v>0</v>
      </c>
      <c r="G2617">
        <v>0</v>
      </c>
      <c r="H2617">
        <v>0</v>
      </c>
      <c r="J2617" t="s">
        <v>15</v>
      </c>
      <c r="K2617" t="s">
        <v>99</v>
      </c>
      <c r="L2617" t="s">
        <v>75</v>
      </c>
      <c r="M2617" s="39" t="s">
        <v>8916</v>
      </c>
      <c r="N2617" s="38" t="s">
        <v>8899</v>
      </c>
      <c r="O2617" s="38" t="s">
        <v>8899</v>
      </c>
      <c r="P2617" s="38" t="s">
        <v>8899</v>
      </c>
    </row>
    <row r="2618" spans="1:16" x14ac:dyDescent="0.3">
      <c r="A2618" t="s">
        <v>2567</v>
      </c>
      <c r="B2618" s="3">
        <v>6</v>
      </c>
      <c r="C2618" s="10">
        <v>6</v>
      </c>
      <c r="D2618">
        <v>0</v>
      </c>
      <c r="E2618">
        <v>0</v>
      </c>
      <c r="F2618">
        <v>0</v>
      </c>
      <c r="G2618">
        <v>0</v>
      </c>
      <c r="H2618">
        <v>0</v>
      </c>
      <c r="J2618" t="s">
        <v>15</v>
      </c>
      <c r="K2618" t="s">
        <v>99</v>
      </c>
      <c r="L2618" t="s">
        <v>75</v>
      </c>
      <c r="M2618" s="39" t="s">
        <v>8916</v>
      </c>
      <c r="N2618" s="38" t="s">
        <v>8899</v>
      </c>
      <c r="O2618" s="38" t="s">
        <v>8899</v>
      </c>
      <c r="P2618" s="38" t="s">
        <v>8899</v>
      </c>
    </row>
    <row r="2619" spans="1:16" x14ac:dyDescent="0.3">
      <c r="A2619" t="s">
        <v>2676</v>
      </c>
      <c r="B2619" s="3">
        <v>6</v>
      </c>
      <c r="C2619">
        <v>0</v>
      </c>
      <c r="D2619">
        <v>0</v>
      </c>
      <c r="E2619" s="10">
        <v>6</v>
      </c>
      <c r="F2619">
        <v>0</v>
      </c>
      <c r="G2619">
        <v>0</v>
      </c>
      <c r="H2619">
        <v>0</v>
      </c>
      <c r="J2619" t="s">
        <v>17</v>
      </c>
      <c r="K2619" t="s">
        <v>17</v>
      </c>
      <c r="L2619" t="s">
        <v>75</v>
      </c>
      <c r="M2619" s="39" t="s">
        <v>8916</v>
      </c>
      <c r="N2619" s="38" t="s">
        <v>8899</v>
      </c>
      <c r="O2619" s="38" t="s">
        <v>8899</v>
      </c>
      <c r="P2619" s="38" t="s">
        <v>8899</v>
      </c>
    </row>
    <row r="2620" spans="1:16" x14ac:dyDescent="0.3">
      <c r="A2620" t="s">
        <v>2524</v>
      </c>
      <c r="B2620" s="3">
        <v>6</v>
      </c>
      <c r="C2620">
        <v>0</v>
      </c>
      <c r="D2620">
        <v>0</v>
      </c>
      <c r="E2620">
        <v>0</v>
      </c>
      <c r="F2620">
        <v>0</v>
      </c>
      <c r="G2620">
        <v>4</v>
      </c>
      <c r="H2620">
        <v>2</v>
      </c>
      <c r="J2620" t="s">
        <v>18</v>
      </c>
      <c r="K2620" t="s">
        <v>18</v>
      </c>
      <c r="L2620" t="s">
        <v>75</v>
      </c>
      <c r="M2620" s="39" t="s">
        <v>8916</v>
      </c>
      <c r="N2620" s="38" t="s">
        <v>8899</v>
      </c>
      <c r="O2620" s="38" t="s">
        <v>8899</v>
      </c>
      <c r="P2620" s="38" t="s">
        <v>8899</v>
      </c>
    </row>
    <row r="2621" spans="1:16" x14ac:dyDescent="0.3">
      <c r="A2621" t="s">
        <v>2526</v>
      </c>
      <c r="B2621" s="3">
        <v>6</v>
      </c>
      <c r="C2621" s="10">
        <v>6</v>
      </c>
      <c r="D2621">
        <v>0</v>
      </c>
      <c r="E2621">
        <v>0</v>
      </c>
      <c r="F2621">
        <v>0</v>
      </c>
      <c r="G2621">
        <v>0</v>
      </c>
      <c r="H2621">
        <v>0</v>
      </c>
      <c r="J2621" t="s">
        <v>15</v>
      </c>
      <c r="K2621" t="s">
        <v>99</v>
      </c>
      <c r="L2621" t="s">
        <v>75</v>
      </c>
      <c r="M2621" s="39" t="s">
        <v>8916</v>
      </c>
      <c r="N2621" s="38" t="s">
        <v>8899</v>
      </c>
      <c r="O2621" s="38" t="s">
        <v>8899</v>
      </c>
      <c r="P2621" s="38" t="s">
        <v>8899</v>
      </c>
    </row>
    <row r="2622" spans="1:16" x14ac:dyDescent="0.3">
      <c r="A2622" t="s">
        <v>2623</v>
      </c>
      <c r="B2622" s="3">
        <v>6</v>
      </c>
      <c r="C2622" s="10">
        <v>6</v>
      </c>
      <c r="D2622">
        <v>0</v>
      </c>
      <c r="E2622">
        <v>0</v>
      </c>
      <c r="F2622">
        <v>0</v>
      </c>
      <c r="G2622">
        <v>0</v>
      </c>
      <c r="H2622">
        <v>0</v>
      </c>
      <c r="J2622" t="s">
        <v>15</v>
      </c>
      <c r="K2622" t="s">
        <v>99</v>
      </c>
      <c r="L2622" t="s">
        <v>75</v>
      </c>
      <c r="M2622" s="39" t="s">
        <v>8916</v>
      </c>
      <c r="N2622" s="38" t="s">
        <v>8899</v>
      </c>
      <c r="O2622" s="38" t="s">
        <v>8899</v>
      </c>
      <c r="P2622" s="38" t="s">
        <v>8899</v>
      </c>
    </row>
    <row r="2623" spans="1:16" x14ac:dyDescent="0.3">
      <c r="A2623" t="s">
        <v>2846</v>
      </c>
      <c r="B2623" s="3">
        <v>6</v>
      </c>
      <c r="C2623">
        <v>0</v>
      </c>
      <c r="D2623">
        <v>0</v>
      </c>
      <c r="E2623">
        <v>0</v>
      </c>
      <c r="F2623">
        <v>3</v>
      </c>
      <c r="G2623">
        <v>1</v>
      </c>
      <c r="H2623">
        <v>2</v>
      </c>
      <c r="J2623" t="s">
        <v>125</v>
      </c>
      <c r="K2623" t="s">
        <v>126</v>
      </c>
      <c r="L2623" t="s">
        <v>46</v>
      </c>
      <c r="M2623" s="39" t="s">
        <v>8916</v>
      </c>
      <c r="N2623" s="38" t="s">
        <v>8899</v>
      </c>
      <c r="O2623" s="38" t="s">
        <v>8899</v>
      </c>
      <c r="P2623" s="38" t="s">
        <v>8899</v>
      </c>
    </row>
    <row r="2624" spans="1:16" x14ac:dyDescent="0.3">
      <c r="A2624" t="s">
        <v>2593</v>
      </c>
      <c r="B2624" s="3">
        <v>6</v>
      </c>
      <c r="C2624">
        <v>0</v>
      </c>
      <c r="D2624">
        <v>0</v>
      </c>
      <c r="E2624">
        <v>0</v>
      </c>
      <c r="F2624" s="10">
        <v>6</v>
      </c>
      <c r="G2624">
        <v>0</v>
      </c>
      <c r="H2624">
        <v>0</v>
      </c>
      <c r="J2624" t="s">
        <v>51</v>
      </c>
      <c r="K2624" t="s">
        <v>81</v>
      </c>
      <c r="L2624" t="s">
        <v>75</v>
      </c>
      <c r="M2624" s="39" t="s">
        <v>8916</v>
      </c>
      <c r="N2624" s="38" t="s">
        <v>8899</v>
      </c>
      <c r="O2624" s="38" t="s">
        <v>8899</v>
      </c>
      <c r="P2624" s="38" t="s">
        <v>8899</v>
      </c>
    </row>
    <row r="2625" spans="1:16" x14ac:dyDescent="0.3">
      <c r="A2625" t="s">
        <v>2667</v>
      </c>
      <c r="B2625" s="3">
        <v>6</v>
      </c>
      <c r="C2625">
        <v>0</v>
      </c>
      <c r="D2625">
        <v>0</v>
      </c>
      <c r="E2625" s="10">
        <v>6</v>
      </c>
      <c r="F2625">
        <v>0</v>
      </c>
      <c r="G2625">
        <v>0</v>
      </c>
      <c r="H2625">
        <v>0</v>
      </c>
      <c r="J2625" t="s">
        <v>17</v>
      </c>
      <c r="K2625" t="s">
        <v>17</v>
      </c>
      <c r="L2625" t="s">
        <v>75</v>
      </c>
      <c r="M2625" s="39" t="s">
        <v>8916</v>
      </c>
      <c r="N2625" s="38" t="s">
        <v>8899</v>
      </c>
      <c r="O2625" s="38" t="s">
        <v>8899</v>
      </c>
      <c r="P2625" s="38" t="s">
        <v>8899</v>
      </c>
    </row>
    <row r="2626" spans="1:16" x14ac:dyDescent="0.3">
      <c r="A2626" t="s">
        <v>2605</v>
      </c>
      <c r="B2626" s="3">
        <v>6</v>
      </c>
      <c r="C2626">
        <v>0</v>
      </c>
      <c r="D2626">
        <v>0</v>
      </c>
      <c r="E2626">
        <v>0</v>
      </c>
      <c r="F2626" s="10">
        <v>6</v>
      </c>
      <c r="G2626">
        <v>0</v>
      </c>
      <c r="H2626">
        <v>0</v>
      </c>
      <c r="J2626" t="s">
        <v>51</v>
      </c>
      <c r="K2626" t="s">
        <v>81</v>
      </c>
      <c r="L2626" t="s">
        <v>75</v>
      </c>
      <c r="M2626" s="39" t="s">
        <v>8916</v>
      </c>
      <c r="N2626" s="38" t="s">
        <v>8899</v>
      </c>
      <c r="O2626" s="38" t="s">
        <v>8899</v>
      </c>
      <c r="P2626" s="38" t="s">
        <v>8899</v>
      </c>
    </row>
    <row r="2627" spans="1:16" x14ac:dyDescent="0.3">
      <c r="A2627" t="s">
        <v>2714</v>
      </c>
      <c r="B2627" s="3">
        <v>6</v>
      </c>
      <c r="C2627">
        <v>0</v>
      </c>
      <c r="D2627">
        <v>0</v>
      </c>
      <c r="E2627" s="10">
        <v>6</v>
      </c>
      <c r="F2627">
        <v>0</v>
      </c>
      <c r="G2627">
        <v>0</v>
      </c>
      <c r="H2627">
        <v>0</v>
      </c>
      <c r="J2627" t="s">
        <v>17</v>
      </c>
      <c r="K2627" t="s">
        <v>17</v>
      </c>
      <c r="L2627" t="s">
        <v>75</v>
      </c>
      <c r="M2627" s="39" t="s">
        <v>8916</v>
      </c>
      <c r="N2627" s="38" t="s">
        <v>8899</v>
      </c>
      <c r="O2627" s="38" t="s">
        <v>8899</v>
      </c>
      <c r="P2627" s="38" t="s">
        <v>8899</v>
      </c>
    </row>
    <row r="2628" spans="1:16" x14ac:dyDescent="0.3">
      <c r="A2628" t="s">
        <v>2823</v>
      </c>
      <c r="B2628" s="3">
        <v>6</v>
      </c>
      <c r="C2628">
        <v>0</v>
      </c>
      <c r="D2628" s="10">
        <v>6</v>
      </c>
      <c r="E2628">
        <v>0</v>
      </c>
      <c r="F2628">
        <v>0</v>
      </c>
      <c r="G2628">
        <v>0</v>
      </c>
      <c r="H2628">
        <v>0</v>
      </c>
      <c r="J2628" t="s">
        <v>16</v>
      </c>
      <c r="K2628" t="s">
        <v>16</v>
      </c>
      <c r="L2628" t="s">
        <v>75</v>
      </c>
      <c r="M2628" s="39" t="s">
        <v>8916</v>
      </c>
      <c r="N2628" s="38" t="s">
        <v>8899</v>
      </c>
      <c r="O2628" s="38" t="s">
        <v>8899</v>
      </c>
      <c r="P2628" s="38" t="s">
        <v>8899</v>
      </c>
    </row>
    <row r="2629" spans="1:16" x14ac:dyDescent="0.3">
      <c r="A2629" t="s">
        <v>2670</v>
      </c>
      <c r="B2629" s="3">
        <v>6</v>
      </c>
      <c r="C2629">
        <v>0</v>
      </c>
      <c r="D2629">
        <v>0</v>
      </c>
      <c r="E2629" s="10">
        <v>6</v>
      </c>
      <c r="F2629">
        <v>0</v>
      </c>
      <c r="G2629">
        <v>0</v>
      </c>
      <c r="H2629">
        <v>0</v>
      </c>
      <c r="J2629" t="s">
        <v>17</v>
      </c>
      <c r="K2629" t="s">
        <v>17</v>
      </c>
      <c r="L2629" t="s">
        <v>75</v>
      </c>
      <c r="M2629" s="39" t="s">
        <v>8916</v>
      </c>
      <c r="N2629" s="38" t="s">
        <v>8899</v>
      </c>
      <c r="O2629" s="38" t="s">
        <v>8899</v>
      </c>
      <c r="P2629" s="38" t="s">
        <v>8899</v>
      </c>
    </row>
    <row r="2630" spans="1:16" x14ac:dyDescent="0.3">
      <c r="A2630" t="s">
        <v>2576</v>
      </c>
      <c r="B2630" s="3">
        <v>6</v>
      </c>
      <c r="C2630">
        <v>0</v>
      </c>
      <c r="D2630">
        <v>0</v>
      </c>
      <c r="E2630">
        <v>0</v>
      </c>
      <c r="F2630" s="10">
        <v>6</v>
      </c>
      <c r="G2630">
        <v>0</v>
      </c>
      <c r="H2630">
        <v>0</v>
      </c>
      <c r="J2630" t="s">
        <v>51</v>
      </c>
      <c r="K2630" t="s">
        <v>81</v>
      </c>
      <c r="L2630" t="s">
        <v>75</v>
      </c>
      <c r="M2630" s="39" t="s">
        <v>8916</v>
      </c>
      <c r="N2630" s="38" t="s">
        <v>8899</v>
      </c>
      <c r="O2630" s="38" t="s">
        <v>8899</v>
      </c>
      <c r="P2630" s="38" t="s">
        <v>8899</v>
      </c>
    </row>
    <row r="2631" spans="1:16" x14ac:dyDescent="0.3">
      <c r="A2631" t="s">
        <v>2514</v>
      </c>
      <c r="B2631" s="3">
        <v>6</v>
      </c>
      <c r="C2631" s="10">
        <v>6</v>
      </c>
      <c r="D2631">
        <v>0</v>
      </c>
      <c r="E2631">
        <v>0</v>
      </c>
      <c r="F2631">
        <v>0</v>
      </c>
      <c r="G2631">
        <v>0</v>
      </c>
      <c r="H2631">
        <v>0</v>
      </c>
      <c r="J2631" t="s">
        <v>15</v>
      </c>
      <c r="K2631" t="s">
        <v>99</v>
      </c>
      <c r="L2631" t="s">
        <v>75</v>
      </c>
      <c r="M2631" s="39" t="s">
        <v>8916</v>
      </c>
      <c r="N2631" s="38" t="s">
        <v>8899</v>
      </c>
      <c r="O2631" s="38" t="s">
        <v>8899</v>
      </c>
      <c r="P2631" s="38" t="s">
        <v>8899</v>
      </c>
    </row>
    <row r="2632" spans="1:16" x14ac:dyDescent="0.3">
      <c r="A2632" t="s">
        <v>2836</v>
      </c>
      <c r="B2632" s="3">
        <v>6</v>
      </c>
      <c r="C2632">
        <v>0</v>
      </c>
      <c r="D2632" s="10">
        <v>6</v>
      </c>
      <c r="E2632">
        <v>0</v>
      </c>
      <c r="F2632">
        <v>0</v>
      </c>
      <c r="G2632">
        <v>0</v>
      </c>
      <c r="H2632">
        <v>0</v>
      </c>
      <c r="J2632" t="s">
        <v>16</v>
      </c>
      <c r="K2632" t="s">
        <v>16</v>
      </c>
      <c r="L2632" t="s">
        <v>75</v>
      </c>
      <c r="M2632" s="39" t="s">
        <v>8916</v>
      </c>
      <c r="N2632" s="38" t="s">
        <v>8899</v>
      </c>
      <c r="O2632" s="38" t="s">
        <v>8899</v>
      </c>
      <c r="P2632" s="38" t="s">
        <v>8899</v>
      </c>
    </row>
    <row r="2633" spans="1:16" x14ac:dyDescent="0.3">
      <c r="A2633" t="s">
        <v>2440</v>
      </c>
      <c r="B2633" s="3">
        <v>6</v>
      </c>
      <c r="C2633">
        <v>0</v>
      </c>
      <c r="D2633">
        <v>0</v>
      </c>
      <c r="E2633">
        <v>0</v>
      </c>
      <c r="F2633">
        <v>0</v>
      </c>
      <c r="G2633" s="10">
        <v>6</v>
      </c>
      <c r="H2633">
        <v>0</v>
      </c>
      <c r="J2633" t="s">
        <v>18</v>
      </c>
      <c r="K2633" t="s">
        <v>18</v>
      </c>
      <c r="L2633" t="s">
        <v>75</v>
      </c>
      <c r="M2633" s="39" t="s">
        <v>8916</v>
      </c>
      <c r="N2633" s="38" t="s">
        <v>8899</v>
      </c>
      <c r="O2633" s="38" t="s">
        <v>8899</v>
      </c>
      <c r="P2633" s="38" t="s">
        <v>8899</v>
      </c>
    </row>
    <row r="2634" spans="1:16" x14ac:dyDescent="0.3">
      <c r="A2634" t="s">
        <v>2561</v>
      </c>
      <c r="B2634" s="3">
        <v>6</v>
      </c>
      <c r="C2634">
        <v>0</v>
      </c>
      <c r="D2634">
        <v>0</v>
      </c>
      <c r="E2634">
        <v>0</v>
      </c>
      <c r="F2634" s="10">
        <v>6</v>
      </c>
      <c r="G2634">
        <v>0</v>
      </c>
      <c r="H2634">
        <v>0</v>
      </c>
      <c r="J2634" t="s">
        <v>51</v>
      </c>
      <c r="K2634" t="s">
        <v>81</v>
      </c>
      <c r="L2634" t="s">
        <v>75</v>
      </c>
      <c r="M2634" s="39" t="s">
        <v>8916</v>
      </c>
      <c r="N2634" s="38" t="s">
        <v>8899</v>
      </c>
      <c r="O2634" s="38" t="s">
        <v>8899</v>
      </c>
      <c r="P2634" s="38" t="s">
        <v>8899</v>
      </c>
    </row>
    <row r="2635" spans="1:16" x14ac:dyDescent="0.3">
      <c r="A2635" t="s">
        <v>2573</v>
      </c>
      <c r="B2635" s="3">
        <v>6</v>
      </c>
      <c r="C2635">
        <v>0</v>
      </c>
      <c r="D2635">
        <v>0</v>
      </c>
      <c r="E2635">
        <v>0</v>
      </c>
      <c r="F2635">
        <v>0</v>
      </c>
      <c r="G2635">
        <v>0</v>
      </c>
      <c r="H2635" s="10">
        <v>6</v>
      </c>
      <c r="J2635" t="s">
        <v>18</v>
      </c>
      <c r="K2635" t="s">
        <v>18</v>
      </c>
      <c r="L2635" t="s">
        <v>75</v>
      </c>
      <c r="M2635" s="39" t="s">
        <v>8916</v>
      </c>
      <c r="N2635" s="38" t="s">
        <v>8899</v>
      </c>
      <c r="O2635" s="38" t="s">
        <v>8899</v>
      </c>
      <c r="P2635" s="38" t="s">
        <v>8899</v>
      </c>
    </row>
    <row r="2636" spans="1:16" x14ac:dyDescent="0.3">
      <c r="A2636" t="s">
        <v>2547</v>
      </c>
      <c r="B2636" s="3">
        <v>6</v>
      </c>
      <c r="C2636">
        <v>0</v>
      </c>
      <c r="D2636">
        <v>0</v>
      </c>
      <c r="E2636">
        <v>0</v>
      </c>
      <c r="F2636" s="10">
        <v>6</v>
      </c>
      <c r="G2636">
        <v>0</v>
      </c>
      <c r="H2636">
        <v>0</v>
      </c>
      <c r="J2636" t="s">
        <v>51</v>
      </c>
      <c r="K2636" t="s">
        <v>81</v>
      </c>
      <c r="L2636" t="s">
        <v>75</v>
      </c>
      <c r="M2636" s="39" t="s">
        <v>8916</v>
      </c>
      <c r="N2636" s="38" t="s">
        <v>8899</v>
      </c>
      <c r="O2636" s="38" t="s">
        <v>8899</v>
      </c>
      <c r="P2636" s="38" t="s">
        <v>8899</v>
      </c>
    </row>
    <row r="2637" spans="1:16" x14ac:dyDescent="0.3">
      <c r="A2637" t="s">
        <v>2817</v>
      </c>
      <c r="B2637" s="3">
        <v>6</v>
      </c>
      <c r="C2637">
        <v>0</v>
      </c>
      <c r="D2637" s="10">
        <v>6</v>
      </c>
      <c r="E2637">
        <v>0</v>
      </c>
      <c r="F2637">
        <v>0</v>
      </c>
      <c r="G2637">
        <v>0</v>
      </c>
      <c r="H2637">
        <v>0</v>
      </c>
      <c r="J2637" t="s">
        <v>16</v>
      </c>
      <c r="K2637" t="s">
        <v>16</v>
      </c>
      <c r="L2637" t="s">
        <v>75</v>
      </c>
      <c r="M2637" s="39" t="s">
        <v>8916</v>
      </c>
      <c r="N2637" s="38" t="s">
        <v>8899</v>
      </c>
      <c r="O2637" s="38" t="s">
        <v>8899</v>
      </c>
      <c r="P2637" s="38" t="s">
        <v>8899</v>
      </c>
    </row>
    <row r="2638" spans="1:16" x14ac:dyDescent="0.3">
      <c r="A2638" t="s">
        <v>2699</v>
      </c>
      <c r="B2638" s="3">
        <v>6</v>
      </c>
      <c r="C2638">
        <v>0</v>
      </c>
      <c r="D2638">
        <v>0</v>
      </c>
      <c r="E2638" s="10">
        <v>6</v>
      </c>
      <c r="F2638">
        <v>0</v>
      </c>
      <c r="G2638">
        <v>0</v>
      </c>
      <c r="H2638">
        <v>0</v>
      </c>
      <c r="J2638" t="s">
        <v>17</v>
      </c>
      <c r="K2638" t="s">
        <v>17</v>
      </c>
      <c r="L2638" t="s">
        <v>75</v>
      </c>
      <c r="M2638" s="39" t="s">
        <v>8916</v>
      </c>
      <c r="N2638" s="38" t="s">
        <v>8899</v>
      </c>
      <c r="O2638" s="38" t="s">
        <v>8899</v>
      </c>
      <c r="P2638" s="38" t="s">
        <v>8899</v>
      </c>
    </row>
    <row r="2639" spans="1:16" x14ac:dyDescent="0.3">
      <c r="A2639" t="s">
        <v>2701</v>
      </c>
      <c r="B2639" s="3">
        <v>6</v>
      </c>
      <c r="C2639">
        <v>0</v>
      </c>
      <c r="D2639">
        <v>0</v>
      </c>
      <c r="E2639" s="10">
        <v>6</v>
      </c>
      <c r="F2639">
        <v>0</v>
      </c>
      <c r="G2639">
        <v>0</v>
      </c>
      <c r="H2639">
        <v>0</v>
      </c>
      <c r="J2639" t="s">
        <v>17</v>
      </c>
      <c r="K2639" t="s">
        <v>17</v>
      </c>
      <c r="L2639" t="s">
        <v>75</v>
      </c>
      <c r="M2639" s="39" t="s">
        <v>8916</v>
      </c>
      <c r="N2639" s="38" t="s">
        <v>8899</v>
      </c>
      <c r="O2639" s="38" t="s">
        <v>8899</v>
      </c>
      <c r="P2639" s="38" t="s">
        <v>8899</v>
      </c>
    </row>
    <row r="2640" spans="1:16" x14ac:dyDescent="0.3">
      <c r="A2640" t="s">
        <v>2518</v>
      </c>
      <c r="B2640" s="3">
        <v>6</v>
      </c>
      <c r="C2640" s="10">
        <v>6</v>
      </c>
      <c r="D2640">
        <v>0</v>
      </c>
      <c r="E2640">
        <v>0</v>
      </c>
      <c r="F2640">
        <v>0</v>
      </c>
      <c r="G2640">
        <v>0</v>
      </c>
      <c r="H2640">
        <v>0</v>
      </c>
      <c r="J2640" t="s">
        <v>15</v>
      </c>
      <c r="K2640" t="s">
        <v>99</v>
      </c>
      <c r="L2640" t="s">
        <v>75</v>
      </c>
      <c r="M2640" s="39" t="s">
        <v>8916</v>
      </c>
      <c r="N2640" s="38" t="s">
        <v>8899</v>
      </c>
      <c r="O2640" s="38" t="s">
        <v>8899</v>
      </c>
      <c r="P2640" s="38" t="s">
        <v>8899</v>
      </c>
    </row>
    <row r="2641" spans="1:16" x14ac:dyDescent="0.3">
      <c r="A2641" t="s">
        <v>2428</v>
      </c>
      <c r="B2641" s="3">
        <v>6</v>
      </c>
      <c r="C2641">
        <v>0</v>
      </c>
      <c r="D2641">
        <v>0</v>
      </c>
      <c r="E2641">
        <v>0</v>
      </c>
      <c r="F2641">
        <v>0</v>
      </c>
      <c r="G2641" s="10">
        <v>6</v>
      </c>
      <c r="H2641">
        <v>0</v>
      </c>
      <c r="J2641" t="s">
        <v>18</v>
      </c>
      <c r="K2641" t="s">
        <v>18</v>
      </c>
      <c r="L2641" t="s">
        <v>75</v>
      </c>
      <c r="M2641" s="39" t="s">
        <v>8916</v>
      </c>
      <c r="N2641" s="38" t="s">
        <v>8899</v>
      </c>
      <c r="O2641" s="38" t="s">
        <v>8899</v>
      </c>
      <c r="P2641" s="38" t="s">
        <v>8899</v>
      </c>
    </row>
    <row r="2642" spans="1:16" x14ac:dyDescent="0.3">
      <c r="A2642" t="s">
        <v>2715</v>
      </c>
      <c r="B2642" s="3">
        <v>6</v>
      </c>
      <c r="C2642">
        <v>0</v>
      </c>
      <c r="D2642">
        <v>0</v>
      </c>
      <c r="E2642" s="10">
        <v>6</v>
      </c>
      <c r="F2642">
        <v>0</v>
      </c>
      <c r="G2642">
        <v>0</v>
      </c>
      <c r="H2642">
        <v>0</v>
      </c>
      <c r="J2642" t="s">
        <v>17</v>
      </c>
      <c r="K2642" t="s">
        <v>17</v>
      </c>
      <c r="L2642" t="s">
        <v>75</v>
      </c>
      <c r="M2642" s="39" t="s">
        <v>8916</v>
      </c>
      <c r="N2642" s="38" t="s">
        <v>8899</v>
      </c>
      <c r="O2642" s="38" t="s">
        <v>8899</v>
      </c>
      <c r="P2642" s="38" t="s">
        <v>8899</v>
      </c>
    </row>
    <row r="2643" spans="1:16" x14ac:dyDescent="0.3">
      <c r="A2643" t="s">
        <v>2663</v>
      </c>
      <c r="B2643" s="3">
        <v>6</v>
      </c>
      <c r="C2643">
        <v>0</v>
      </c>
      <c r="D2643">
        <v>0</v>
      </c>
      <c r="E2643" s="10">
        <v>6</v>
      </c>
      <c r="F2643">
        <v>0</v>
      </c>
      <c r="G2643">
        <v>0</v>
      </c>
      <c r="H2643">
        <v>0</v>
      </c>
      <c r="J2643" t="s">
        <v>17</v>
      </c>
      <c r="K2643" t="s">
        <v>17</v>
      </c>
      <c r="L2643" t="s">
        <v>75</v>
      </c>
      <c r="M2643" s="39" t="s">
        <v>8916</v>
      </c>
      <c r="N2643" s="38" t="s">
        <v>8899</v>
      </c>
      <c r="O2643" s="38" t="s">
        <v>8899</v>
      </c>
      <c r="P2643" s="38" t="s">
        <v>8899</v>
      </c>
    </row>
    <row r="2644" spans="1:16" x14ac:dyDescent="0.3">
      <c r="A2644" t="s">
        <v>2534</v>
      </c>
      <c r="B2644" s="3">
        <v>6</v>
      </c>
      <c r="C2644">
        <v>0</v>
      </c>
      <c r="D2644">
        <v>0</v>
      </c>
      <c r="E2644">
        <v>0</v>
      </c>
      <c r="F2644">
        <v>0</v>
      </c>
      <c r="G2644">
        <v>2</v>
      </c>
      <c r="H2644">
        <v>4</v>
      </c>
      <c r="J2644" t="s">
        <v>18</v>
      </c>
      <c r="K2644" t="s">
        <v>18</v>
      </c>
      <c r="L2644" t="s">
        <v>75</v>
      </c>
      <c r="M2644" s="39" t="s">
        <v>8916</v>
      </c>
      <c r="N2644" s="38" t="s">
        <v>8899</v>
      </c>
      <c r="O2644" s="38" t="s">
        <v>8899</v>
      </c>
      <c r="P2644" s="38" t="s">
        <v>8899</v>
      </c>
    </row>
    <row r="2645" spans="1:16" x14ac:dyDescent="0.3">
      <c r="A2645" t="s">
        <v>2760</v>
      </c>
      <c r="B2645" s="3">
        <v>6</v>
      </c>
      <c r="C2645">
        <v>0</v>
      </c>
      <c r="D2645" s="10">
        <v>6</v>
      </c>
      <c r="E2645">
        <v>0</v>
      </c>
      <c r="F2645">
        <v>0</v>
      </c>
      <c r="G2645">
        <v>0</v>
      </c>
      <c r="H2645">
        <v>0</v>
      </c>
      <c r="J2645" t="s">
        <v>16</v>
      </c>
      <c r="K2645" t="s">
        <v>16</v>
      </c>
      <c r="L2645" t="s">
        <v>75</v>
      </c>
      <c r="M2645" s="39" t="s">
        <v>8916</v>
      </c>
      <c r="N2645" s="38" t="s">
        <v>8899</v>
      </c>
      <c r="O2645" s="38" t="s">
        <v>8899</v>
      </c>
      <c r="P2645" s="38" t="s">
        <v>8899</v>
      </c>
    </row>
    <row r="2646" spans="1:16" x14ac:dyDescent="0.3">
      <c r="A2646" t="s">
        <v>2755</v>
      </c>
      <c r="B2646" s="3">
        <v>6</v>
      </c>
      <c r="C2646">
        <v>0</v>
      </c>
      <c r="D2646" s="10">
        <v>6</v>
      </c>
      <c r="E2646">
        <v>0</v>
      </c>
      <c r="F2646">
        <v>0</v>
      </c>
      <c r="G2646">
        <v>0</v>
      </c>
      <c r="H2646">
        <v>0</v>
      </c>
      <c r="J2646" t="s">
        <v>16</v>
      </c>
      <c r="K2646" t="s">
        <v>16</v>
      </c>
      <c r="L2646" t="s">
        <v>75</v>
      </c>
      <c r="M2646" s="39" t="s">
        <v>8916</v>
      </c>
      <c r="N2646" s="38" t="s">
        <v>8899</v>
      </c>
      <c r="O2646" s="38" t="s">
        <v>8899</v>
      </c>
      <c r="P2646" s="38" t="s">
        <v>8899</v>
      </c>
    </row>
    <row r="2647" spans="1:16" x14ac:dyDescent="0.3">
      <c r="A2647" t="s">
        <v>2571</v>
      </c>
      <c r="B2647" s="3">
        <v>6</v>
      </c>
      <c r="C2647" s="10">
        <v>6</v>
      </c>
      <c r="D2647">
        <v>0</v>
      </c>
      <c r="E2647">
        <v>0</v>
      </c>
      <c r="F2647">
        <v>0</v>
      </c>
      <c r="G2647">
        <v>0</v>
      </c>
      <c r="H2647">
        <v>0</v>
      </c>
      <c r="J2647" t="s">
        <v>15</v>
      </c>
      <c r="K2647" t="s">
        <v>99</v>
      </c>
      <c r="L2647" t="s">
        <v>75</v>
      </c>
      <c r="M2647" s="39" t="s">
        <v>8916</v>
      </c>
      <c r="N2647" s="38" t="s">
        <v>8899</v>
      </c>
      <c r="O2647" s="38" t="s">
        <v>8899</v>
      </c>
      <c r="P2647" s="38" t="s">
        <v>8899</v>
      </c>
    </row>
    <row r="2648" spans="1:16" x14ac:dyDescent="0.3">
      <c r="A2648" t="s">
        <v>2689</v>
      </c>
      <c r="B2648" s="3">
        <v>6</v>
      </c>
      <c r="C2648">
        <v>0</v>
      </c>
      <c r="D2648">
        <v>0</v>
      </c>
      <c r="E2648" s="10">
        <v>6</v>
      </c>
      <c r="F2648">
        <v>0</v>
      </c>
      <c r="G2648">
        <v>0</v>
      </c>
      <c r="H2648">
        <v>0</v>
      </c>
      <c r="J2648" t="s">
        <v>17</v>
      </c>
      <c r="K2648" t="s">
        <v>17</v>
      </c>
      <c r="L2648" t="s">
        <v>75</v>
      </c>
      <c r="M2648" s="39" t="s">
        <v>8916</v>
      </c>
      <c r="N2648" s="38" t="s">
        <v>8899</v>
      </c>
      <c r="O2648" s="38" t="s">
        <v>8899</v>
      </c>
      <c r="P2648" s="38" t="s">
        <v>8899</v>
      </c>
    </row>
    <row r="2649" spans="1:16" x14ac:dyDescent="0.3">
      <c r="A2649" t="s">
        <v>2795</v>
      </c>
      <c r="B2649" s="3">
        <v>6</v>
      </c>
      <c r="C2649">
        <v>0</v>
      </c>
      <c r="D2649" s="10">
        <v>6</v>
      </c>
      <c r="E2649">
        <v>0</v>
      </c>
      <c r="F2649">
        <v>0</v>
      </c>
      <c r="G2649">
        <v>0</v>
      </c>
      <c r="H2649">
        <v>0</v>
      </c>
      <c r="J2649" t="s">
        <v>16</v>
      </c>
      <c r="K2649" t="s">
        <v>16</v>
      </c>
      <c r="L2649" t="s">
        <v>75</v>
      </c>
      <c r="M2649" s="39" t="s">
        <v>8916</v>
      </c>
      <c r="N2649" s="38" t="s">
        <v>8899</v>
      </c>
      <c r="O2649" s="38" t="s">
        <v>8899</v>
      </c>
      <c r="P2649" s="38" t="s">
        <v>8899</v>
      </c>
    </row>
    <row r="2650" spans="1:16" x14ac:dyDescent="0.3">
      <c r="A2650" t="s">
        <v>2777</v>
      </c>
      <c r="B2650" s="3">
        <v>6</v>
      </c>
      <c r="C2650">
        <v>0</v>
      </c>
      <c r="D2650" s="10">
        <v>6</v>
      </c>
      <c r="E2650">
        <v>0</v>
      </c>
      <c r="F2650">
        <v>0</v>
      </c>
      <c r="G2650">
        <v>0</v>
      </c>
      <c r="H2650">
        <v>0</v>
      </c>
      <c r="J2650" t="s">
        <v>16</v>
      </c>
      <c r="K2650" t="s">
        <v>16</v>
      </c>
      <c r="L2650" t="s">
        <v>75</v>
      </c>
      <c r="M2650" s="39" t="s">
        <v>8916</v>
      </c>
      <c r="N2650" s="38" t="s">
        <v>8899</v>
      </c>
      <c r="O2650" s="38" t="s">
        <v>8899</v>
      </c>
      <c r="P2650" s="38" t="s">
        <v>8899</v>
      </c>
    </row>
    <row r="2651" spans="1:16" x14ac:dyDescent="0.3">
      <c r="A2651" t="s">
        <v>2492</v>
      </c>
      <c r="B2651" s="3">
        <v>6</v>
      </c>
      <c r="C2651">
        <v>0</v>
      </c>
      <c r="D2651">
        <v>0</v>
      </c>
      <c r="E2651">
        <v>0</v>
      </c>
      <c r="F2651">
        <v>4</v>
      </c>
      <c r="G2651">
        <v>0</v>
      </c>
      <c r="H2651">
        <v>2</v>
      </c>
      <c r="J2651" t="s">
        <v>125</v>
      </c>
      <c r="K2651" t="s">
        <v>126</v>
      </c>
      <c r="L2651" t="s">
        <v>46</v>
      </c>
      <c r="M2651" s="39" t="s">
        <v>8916</v>
      </c>
      <c r="N2651" s="38" t="s">
        <v>8899</v>
      </c>
      <c r="O2651" s="38" t="s">
        <v>8899</v>
      </c>
      <c r="P2651" s="38" t="s">
        <v>8899</v>
      </c>
    </row>
    <row r="2652" spans="1:16" x14ac:dyDescent="0.3">
      <c r="A2652" t="s">
        <v>2647</v>
      </c>
      <c r="B2652" s="3">
        <v>6</v>
      </c>
      <c r="C2652" s="10">
        <v>6</v>
      </c>
      <c r="D2652">
        <v>0</v>
      </c>
      <c r="E2652">
        <v>0</v>
      </c>
      <c r="F2652">
        <v>0</v>
      </c>
      <c r="G2652">
        <v>0</v>
      </c>
      <c r="H2652">
        <v>0</v>
      </c>
      <c r="J2652" t="s">
        <v>15</v>
      </c>
      <c r="K2652" t="s">
        <v>99</v>
      </c>
      <c r="L2652" t="s">
        <v>75</v>
      </c>
      <c r="M2652" s="39" t="s">
        <v>8916</v>
      </c>
      <c r="N2652" s="38" t="s">
        <v>8899</v>
      </c>
      <c r="O2652" s="38" t="s">
        <v>8899</v>
      </c>
      <c r="P2652" s="38" t="s">
        <v>8899</v>
      </c>
    </row>
    <row r="2653" spans="1:16" x14ac:dyDescent="0.3">
      <c r="A2653" t="s">
        <v>2738</v>
      </c>
      <c r="B2653" s="3">
        <v>6</v>
      </c>
      <c r="C2653">
        <v>0</v>
      </c>
      <c r="D2653" s="10">
        <v>6</v>
      </c>
      <c r="E2653">
        <v>0</v>
      </c>
      <c r="F2653">
        <v>0</v>
      </c>
      <c r="G2653">
        <v>0</v>
      </c>
      <c r="H2653">
        <v>0</v>
      </c>
      <c r="J2653" t="s">
        <v>16</v>
      </c>
      <c r="K2653" t="s">
        <v>16</v>
      </c>
      <c r="L2653" t="s">
        <v>75</v>
      </c>
      <c r="M2653" s="39" t="s">
        <v>8916</v>
      </c>
      <c r="N2653" s="38" t="s">
        <v>8899</v>
      </c>
      <c r="O2653" s="38" t="s">
        <v>8899</v>
      </c>
      <c r="P2653" s="38" t="s">
        <v>8899</v>
      </c>
    </row>
    <row r="2654" spans="1:16" x14ac:dyDescent="0.3">
      <c r="A2654" t="s">
        <v>2627</v>
      </c>
      <c r="B2654" s="3">
        <v>6</v>
      </c>
      <c r="C2654" s="10">
        <v>6</v>
      </c>
      <c r="D2654">
        <v>0</v>
      </c>
      <c r="E2654">
        <v>0</v>
      </c>
      <c r="F2654">
        <v>0</v>
      </c>
      <c r="G2654">
        <v>0</v>
      </c>
      <c r="H2654">
        <v>0</v>
      </c>
      <c r="J2654" t="s">
        <v>15</v>
      </c>
      <c r="K2654" t="s">
        <v>99</v>
      </c>
      <c r="L2654" t="s">
        <v>75</v>
      </c>
      <c r="M2654" s="39" t="s">
        <v>8916</v>
      </c>
      <c r="N2654" s="38" t="s">
        <v>8899</v>
      </c>
      <c r="O2654" s="38" t="s">
        <v>8899</v>
      </c>
      <c r="P2654" s="38" t="s">
        <v>8899</v>
      </c>
    </row>
    <row r="2655" spans="1:16" x14ac:dyDescent="0.3">
      <c r="A2655" t="s">
        <v>2747</v>
      </c>
      <c r="B2655" s="3">
        <v>6</v>
      </c>
      <c r="C2655">
        <v>0</v>
      </c>
      <c r="D2655" s="10">
        <v>6</v>
      </c>
      <c r="E2655">
        <v>0</v>
      </c>
      <c r="F2655">
        <v>0</v>
      </c>
      <c r="G2655">
        <v>0</v>
      </c>
      <c r="H2655">
        <v>0</v>
      </c>
      <c r="J2655" t="s">
        <v>16</v>
      </c>
      <c r="K2655" t="s">
        <v>16</v>
      </c>
      <c r="L2655" t="s">
        <v>75</v>
      </c>
      <c r="M2655" s="39" t="s">
        <v>8916</v>
      </c>
      <c r="N2655" s="38" t="s">
        <v>8899</v>
      </c>
      <c r="O2655" s="38" t="s">
        <v>8899</v>
      </c>
      <c r="P2655" s="38" t="s">
        <v>8899</v>
      </c>
    </row>
    <row r="2656" spans="1:16" x14ac:dyDescent="0.3">
      <c r="A2656" t="s">
        <v>2455</v>
      </c>
      <c r="B2656" s="3">
        <v>6</v>
      </c>
      <c r="C2656">
        <v>0</v>
      </c>
      <c r="D2656">
        <v>0</v>
      </c>
      <c r="E2656">
        <v>0</v>
      </c>
      <c r="F2656">
        <v>0</v>
      </c>
      <c r="G2656" s="10">
        <v>6</v>
      </c>
      <c r="H2656">
        <v>0</v>
      </c>
      <c r="J2656" t="s">
        <v>18</v>
      </c>
      <c r="K2656" t="s">
        <v>18</v>
      </c>
      <c r="L2656" t="s">
        <v>75</v>
      </c>
      <c r="M2656" s="39" t="s">
        <v>8916</v>
      </c>
      <c r="N2656" s="38" t="s">
        <v>8899</v>
      </c>
      <c r="O2656" s="38" t="s">
        <v>8899</v>
      </c>
      <c r="P2656" s="38" t="s">
        <v>8899</v>
      </c>
    </row>
    <row r="2657" spans="1:17" x14ac:dyDescent="0.3">
      <c r="A2657" t="s">
        <v>2828</v>
      </c>
      <c r="B2657" s="3">
        <v>6</v>
      </c>
      <c r="C2657">
        <v>0</v>
      </c>
      <c r="D2657" s="10">
        <v>6</v>
      </c>
      <c r="E2657">
        <v>0</v>
      </c>
      <c r="F2657">
        <v>0</v>
      </c>
      <c r="G2657">
        <v>0</v>
      </c>
      <c r="H2657">
        <v>0</v>
      </c>
      <c r="J2657" t="s">
        <v>16</v>
      </c>
      <c r="K2657" t="s">
        <v>16</v>
      </c>
      <c r="L2657" t="s">
        <v>75</v>
      </c>
      <c r="M2657" s="39" t="s">
        <v>8916</v>
      </c>
      <c r="N2657" s="38" t="s">
        <v>8899</v>
      </c>
      <c r="O2657" s="38" t="s">
        <v>8899</v>
      </c>
      <c r="P2657" s="38" t="s">
        <v>8899</v>
      </c>
    </row>
    <row r="2658" spans="1:17" x14ac:dyDescent="0.3">
      <c r="A2658" t="s">
        <v>2735</v>
      </c>
      <c r="B2658" s="3">
        <v>6</v>
      </c>
      <c r="C2658">
        <v>0</v>
      </c>
      <c r="D2658" s="10">
        <v>6</v>
      </c>
      <c r="E2658">
        <v>0</v>
      </c>
      <c r="F2658">
        <v>0</v>
      </c>
      <c r="G2658">
        <v>0</v>
      </c>
      <c r="H2658">
        <v>0</v>
      </c>
      <c r="J2658" t="s">
        <v>16</v>
      </c>
      <c r="K2658" t="s">
        <v>16</v>
      </c>
      <c r="L2658" t="s">
        <v>75</v>
      </c>
      <c r="M2658" s="39" t="s">
        <v>8916</v>
      </c>
      <c r="N2658" s="38" t="s">
        <v>8899</v>
      </c>
      <c r="O2658" s="38" t="s">
        <v>8899</v>
      </c>
      <c r="P2658" s="38" t="s">
        <v>8899</v>
      </c>
    </row>
    <row r="2659" spans="1:17" x14ac:dyDescent="0.3">
      <c r="A2659" t="s">
        <v>2433</v>
      </c>
      <c r="B2659" s="3">
        <v>6</v>
      </c>
      <c r="C2659">
        <v>0</v>
      </c>
      <c r="D2659">
        <v>0</v>
      </c>
      <c r="E2659">
        <v>0</v>
      </c>
      <c r="F2659">
        <v>0</v>
      </c>
      <c r="G2659" s="10">
        <v>6</v>
      </c>
      <c r="H2659">
        <v>0</v>
      </c>
      <c r="J2659" t="s">
        <v>18</v>
      </c>
      <c r="K2659" t="s">
        <v>18</v>
      </c>
      <c r="L2659" t="s">
        <v>75</v>
      </c>
      <c r="M2659" s="39" t="s">
        <v>8916</v>
      </c>
      <c r="N2659" s="38" t="s">
        <v>8899</v>
      </c>
      <c r="O2659" s="38" t="s">
        <v>8899</v>
      </c>
      <c r="P2659" s="38" t="s">
        <v>8899</v>
      </c>
      <c r="Q2659" s="31" t="s">
        <v>9047</v>
      </c>
    </row>
    <row r="2660" spans="1:17" x14ac:dyDescent="0.3">
      <c r="A2660" t="s">
        <v>2639</v>
      </c>
      <c r="B2660" s="3">
        <v>6</v>
      </c>
      <c r="C2660" s="10">
        <v>6</v>
      </c>
      <c r="D2660">
        <v>0</v>
      </c>
      <c r="E2660">
        <v>0</v>
      </c>
      <c r="F2660">
        <v>0</v>
      </c>
      <c r="G2660">
        <v>0</v>
      </c>
      <c r="H2660">
        <v>0</v>
      </c>
      <c r="J2660" t="s">
        <v>15</v>
      </c>
      <c r="K2660" t="s">
        <v>99</v>
      </c>
      <c r="L2660" t="s">
        <v>75</v>
      </c>
      <c r="M2660" s="39" t="s">
        <v>8916</v>
      </c>
      <c r="N2660" s="38" t="s">
        <v>8899</v>
      </c>
      <c r="O2660" s="38" t="s">
        <v>8899</v>
      </c>
      <c r="P2660" s="38" t="s">
        <v>8899</v>
      </c>
    </row>
    <row r="2661" spans="1:17" x14ac:dyDescent="0.3">
      <c r="A2661" t="s">
        <v>2494</v>
      </c>
      <c r="B2661" s="3">
        <v>6</v>
      </c>
      <c r="C2661">
        <v>0</v>
      </c>
      <c r="D2661">
        <v>0</v>
      </c>
      <c r="E2661">
        <v>0</v>
      </c>
      <c r="F2661">
        <v>0</v>
      </c>
      <c r="G2661">
        <v>3</v>
      </c>
      <c r="H2661">
        <v>3</v>
      </c>
      <c r="J2661" t="s">
        <v>18</v>
      </c>
      <c r="K2661" t="s">
        <v>18</v>
      </c>
      <c r="L2661" t="s">
        <v>75</v>
      </c>
      <c r="M2661" s="39" t="s">
        <v>8916</v>
      </c>
      <c r="N2661" s="38" t="s">
        <v>8899</v>
      </c>
      <c r="O2661" s="38" t="s">
        <v>8899</v>
      </c>
      <c r="P2661" s="38" t="s">
        <v>8899</v>
      </c>
    </row>
    <row r="2662" spans="1:17" x14ac:dyDescent="0.3">
      <c r="A2662" t="s">
        <v>2682</v>
      </c>
      <c r="B2662" s="3">
        <v>6</v>
      </c>
      <c r="C2662">
        <v>0</v>
      </c>
      <c r="D2662">
        <v>0</v>
      </c>
      <c r="E2662" s="10">
        <v>6</v>
      </c>
      <c r="F2662">
        <v>0</v>
      </c>
      <c r="G2662">
        <v>0</v>
      </c>
      <c r="H2662">
        <v>0</v>
      </c>
      <c r="J2662" t="s">
        <v>17</v>
      </c>
      <c r="K2662" t="s">
        <v>17</v>
      </c>
      <c r="L2662" t="s">
        <v>75</v>
      </c>
      <c r="M2662" s="39" t="s">
        <v>8916</v>
      </c>
      <c r="N2662" s="38" t="s">
        <v>8899</v>
      </c>
      <c r="O2662" s="38" t="s">
        <v>8899</v>
      </c>
      <c r="P2662" s="38" t="s">
        <v>8899</v>
      </c>
    </row>
    <row r="2663" spans="1:17" x14ac:dyDescent="0.3">
      <c r="A2663" t="s">
        <v>2621</v>
      </c>
      <c r="B2663" s="3">
        <v>6</v>
      </c>
      <c r="C2663" s="10">
        <v>6</v>
      </c>
      <c r="D2663">
        <v>0</v>
      </c>
      <c r="E2663">
        <v>0</v>
      </c>
      <c r="F2663">
        <v>0</v>
      </c>
      <c r="G2663">
        <v>0</v>
      </c>
      <c r="H2663">
        <v>0</v>
      </c>
      <c r="J2663" t="s">
        <v>15</v>
      </c>
      <c r="K2663" t="s">
        <v>99</v>
      </c>
      <c r="L2663" t="s">
        <v>75</v>
      </c>
      <c r="M2663" s="39" t="s">
        <v>8916</v>
      </c>
      <c r="N2663" s="38" t="s">
        <v>8899</v>
      </c>
      <c r="O2663" s="38" t="s">
        <v>8899</v>
      </c>
      <c r="P2663" s="38" t="s">
        <v>8899</v>
      </c>
    </row>
    <row r="2664" spans="1:17" x14ac:dyDescent="0.3">
      <c r="A2664" t="s">
        <v>2695</v>
      </c>
      <c r="B2664" s="3">
        <v>6</v>
      </c>
      <c r="C2664">
        <v>0</v>
      </c>
      <c r="D2664">
        <v>0</v>
      </c>
      <c r="E2664" s="10">
        <v>6</v>
      </c>
      <c r="F2664">
        <v>0</v>
      </c>
      <c r="G2664">
        <v>0</v>
      </c>
      <c r="H2664">
        <v>0</v>
      </c>
      <c r="J2664" t="s">
        <v>17</v>
      </c>
      <c r="K2664" t="s">
        <v>17</v>
      </c>
      <c r="L2664" t="s">
        <v>75</v>
      </c>
      <c r="M2664" s="39" t="s">
        <v>8916</v>
      </c>
      <c r="N2664" s="38" t="s">
        <v>8899</v>
      </c>
      <c r="O2664" s="38" t="s">
        <v>8899</v>
      </c>
      <c r="P2664" s="38" t="s">
        <v>8899</v>
      </c>
    </row>
    <row r="2665" spans="1:17" x14ac:dyDescent="0.3">
      <c r="A2665" t="s">
        <v>2673</v>
      </c>
      <c r="B2665" s="3">
        <v>6</v>
      </c>
      <c r="C2665">
        <v>0</v>
      </c>
      <c r="D2665">
        <v>0</v>
      </c>
      <c r="E2665" s="10">
        <v>6</v>
      </c>
      <c r="F2665">
        <v>0</v>
      </c>
      <c r="G2665">
        <v>0</v>
      </c>
      <c r="H2665">
        <v>0</v>
      </c>
      <c r="J2665" t="s">
        <v>17</v>
      </c>
      <c r="K2665" t="s">
        <v>17</v>
      </c>
      <c r="L2665" t="s">
        <v>75</v>
      </c>
      <c r="M2665" s="39" t="s">
        <v>8916</v>
      </c>
      <c r="N2665" s="38" t="s">
        <v>8899</v>
      </c>
      <c r="O2665" s="38" t="s">
        <v>8899</v>
      </c>
      <c r="P2665" s="38" t="s">
        <v>8899</v>
      </c>
    </row>
    <row r="2666" spans="1:17" x14ac:dyDescent="0.3">
      <c r="A2666" t="s">
        <v>2737</v>
      </c>
      <c r="B2666" s="3">
        <v>6</v>
      </c>
      <c r="C2666">
        <v>0</v>
      </c>
      <c r="D2666" s="10">
        <v>6</v>
      </c>
      <c r="E2666">
        <v>0</v>
      </c>
      <c r="F2666">
        <v>0</v>
      </c>
      <c r="G2666">
        <v>0</v>
      </c>
      <c r="H2666">
        <v>0</v>
      </c>
      <c r="J2666" t="s">
        <v>16</v>
      </c>
      <c r="K2666" t="s">
        <v>16</v>
      </c>
      <c r="L2666" t="s">
        <v>75</v>
      </c>
      <c r="M2666" s="39" t="s">
        <v>8916</v>
      </c>
      <c r="N2666" s="38" t="s">
        <v>8899</v>
      </c>
      <c r="O2666" s="38" t="s">
        <v>8899</v>
      </c>
      <c r="P2666" s="38" t="s">
        <v>8899</v>
      </c>
    </row>
    <row r="2667" spans="1:17" x14ac:dyDescent="0.3">
      <c r="A2667" t="s">
        <v>2422</v>
      </c>
      <c r="B2667" s="3">
        <v>6</v>
      </c>
      <c r="C2667">
        <v>0</v>
      </c>
      <c r="D2667">
        <v>0</v>
      </c>
      <c r="E2667">
        <v>0</v>
      </c>
      <c r="F2667">
        <v>0</v>
      </c>
      <c r="G2667" s="10">
        <v>6</v>
      </c>
      <c r="H2667">
        <v>0</v>
      </c>
      <c r="J2667" t="s">
        <v>18</v>
      </c>
      <c r="K2667" t="s">
        <v>18</v>
      </c>
      <c r="L2667" t="s">
        <v>75</v>
      </c>
      <c r="M2667" s="39" t="s">
        <v>8916</v>
      </c>
      <c r="N2667" s="38" t="s">
        <v>8899</v>
      </c>
      <c r="O2667" s="38" t="s">
        <v>8899</v>
      </c>
      <c r="P2667" s="38" t="s">
        <v>8899</v>
      </c>
    </row>
    <row r="2668" spans="1:17" x14ac:dyDescent="0.3">
      <c r="A2668" t="s">
        <v>2776</v>
      </c>
      <c r="B2668" s="3">
        <v>6</v>
      </c>
      <c r="C2668">
        <v>0</v>
      </c>
      <c r="D2668" s="10">
        <v>6</v>
      </c>
      <c r="E2668">
        <v>0</v>
      </c>
      <c r="F2668">
        <v>0</v>
      </c>
      <c r="G2668">
        <v>0</v>
      </c>
      <c r="H2668">
        <v>0</v>
      </c>
      <c r="J2668" t="s">
        <v>16</v>
      </c>
      <c r="K2668" t="s">
        <v>16</v>
      </c>
      <c r="L2668" t="s">
        <v>75</v>
      </c>
      <c r="M2668" s="39" t="s">
        <v>8916</v>
      </c>
      <c r="N2668" s="38" t="s">
        <v>8899</v>
      </c>
      <c r="O2668" s="38" t="s">
        <v>8899</v>
      </c>
      <c r="P2668" s="38" t="s">
        <v>8899</v>
      </c>
    </row>
    <row r="2669" spans="1:17" x14ac:dyDescent="0.3">
      <c r="A2669" t="s">
        <v>2722</v>
      </c>
      <c r="B2669" s="3">
        <v>6</v>
      </c>
      <c r="C2669">
        <v>0</v>
      </c>
      <c r="D2669" s="10">
        <v>6</v>
      </c>
      <c r="E2669" s="4">
        <v>0</v>
      </c>
      <c r="F2669">
        <v>0</v>
      </c>
      <c r="G2669">
        <v>0</v>
      </c>
      <c r="H2669">
        <v>0</v>
      </c>
      <c r="J2669" t="s">
        <v>16</v>
      </c>
      <c r="K2669" t="s">
        <v>16</v>
      </c>
      <c r="L2669" t="s">
        <v>75</v>
      </c>
      <c r="M2669" s="39" t="s">
        <v>8916</v>
      </c>
      <c r="N2669" s="38" t="s">
        <v>8899</v>
      </c>
      <c r="O2669" s="38" t="s">
        <v>8899</v>
      </c>
      <c r="P2669" s="38" t="s">
        <v>8899</v>
      </c>
    </row>
    <row r="2670" spans="1:17" x14ac:dyDescent="0.3">
      <c r="A2670" t="s">
        <v>2786</v>
      </c>
      <c r="B2670" s="3">
        <v>6</v>
      </c>
      <c r="C2670">
        <v>0</v>
      </c>
      <c r="D2670" s="10">
        <v>6</v>
      </c>
      <c r="E2670">
        <v>0</v>
      </c>
      <c r="F2670">
        <v>0</v>
      </c>
      <c r="G2670">
        <v>0</v>
      </c>
      <c r="H2670">
        <v>0</v>
      </c>
      <c r="J2670" t="s">
        <v>16</v>
      </c>
      <c r="K2670" t="s">
        <v>16</v>
      </c>
      <c r="L2670" t="s">
        <v>75</v>
      </c>
      <c r="M2670" s="39" t="s">
        <v>8916</v>
      </c>
      <c r="N2670" s="38" t="s">
        <v>8899</v>
      </c>
      <c r="O2670" s="38" t="s">
        <v>8899</v>
      </c>
      <c r="P2670" s="38" t="s">
        <v>8899</v>
      </c>
    </row>
    <row r="2671" spans="1:17" x14ac:dyDescent="0.3">
      <c r="A2671" t="s">
        <v>2480</v>
      </c>
      <c r="B2671" s="3">
        <v>6</v>
      </c>
      <c r="C2671">
        <v>0</v>
      </c>
      <c r="D2671">
        <v>0</v>
      </c>
      <c r="E2671">
        <v>0</v>
      </c>
      <c r="F2671">
        <v>0</v>
      </c>
      <c r="G2671" s="10">
        <v>6</v>
      </c>
      <c r="H2671">
        <v>0</v>
      </c>
      <c r="J2671" t="s">
        <v>18</v>
      </c>
      <c r="K2671" t="s">
        <v>18</v>
      </c>
      <c r="L2671" t="s">
        <v>75</v>
      </c>
      <c r="M2671" s="39" t="s">
        <v>8916</v>
      </c>
      <c r="N2671" s="38" t="s">
        <v>8899</v>
      </c>
      <c r="O2671" s="38" t="s">
        <v>8899</v>
      </c>
      <c r="P2671" s="38" t="s">
        <v>8899</v>
      </c>
    </row>
    <row r="2672" spans="1:17" x14ac:dyDescent="0.3">
      <c r="A2672" t="s">
        <v>2598</v>
      </c>
      <c r="B2672" s="3">
        <v>6</v>
      </c>
      <c r="C2672">
        <v>0</v>
      </c>
      <c r="D2672">
        <v>0</v>
      </c>
      <c r="E2672">
        <v>0</v>
      </c>
      <c r="F2672" s="10">
        <v>6</v>
      </c>
      <c r="G2672">
        <v>0</v>
      </c>
      <c r="H2672">
        <v>0</v>
      </c>
      <c r="J2672" t="s">
        <v>51</v>
      </c>
      <c r="K2672" t="s">
        <v>81</v>
      </c>
      <c r="L2672" t="s">
        <v>75</v>
      </c>
      <c r="M2672" s="39" t="s">
        <v>8916</v>
      </c>
      <c r="N2672" s="38" t="s">
        <v>8899</v>
      </c>
      <c r="O2672" s="38" t="s">
        <v>8899</v>
      </c>
      <c r="P2672" s="38" t="s">
        <v>8899</v>
      </c>
    </row>
    <row r="2673" spans="1:17" x14ac:dyDescent="0.3">
      <c r="A2673" t="s">
        <v>2608</v>
      </c>
      <c r="B2673" s="3">
        <v>6</v>
      </c>
      <c r="C2673">
        <v>0</v>
      </c>
      <c r="D2673">
        <v>0</v>
      </c>
      <c r="E2673">
        <v>0</v>
      </c>
      <c r="F2673" s="10">
        <v>6</v>
      </c>
      <c r="G2673">
        <v>0</v>
      </c>
      <c r="H2673">
        <v>0</v>
      </c>
      <c r="J2673" t="s">
        <v>51</v>
      </c>
      <c r="K2673" t="s">
        <v>81</v>
      </c>
      <c r="L2673" t="s">
        <v>75</v>
      </c>
      <c r="M2673" s="39" t="s">
        <v>8916</v>
      </c>
      <c r="N2673" s="38" t="s">
        <v>8899</v>
      </c>
      <c r="O2673" s="38" t="s">
        <v>8899</v>
      </c>
      <c r="P2673" s="38" t="s">
        <v>8899</v>
      </c>
    </row>
    <row r="2674" spans="1:17" x14ac:dyDescent="0.3">
      <c r="A2674" t="s">
        <v>2713</v>
      </c>
      <c r="B2674" s="3">
        <v>6</v>
      </c>
      <c r="C2674">
        <v>0</v>
      </c>
      <c r="D2674">
        <v>0</v>
      </c>
      <c r="E2674" s="10">
        <v>6</v>
      </c>
      <c r="F2674">
        <v>0</v>
      </c>
      <c r="G2674">
        <v>0</v>
      </c>
      <c r="H2674">
        <v>0</v>
      </c>
      <c r="J2674" t="s">
        <v>17</v>
      </c>
      <c r="K2674" t="s">
        <v>17</v>
      </c>
      <c r="L2674" t="s">
        <v>75</v>
      </c>
      <c r="M2674" s="39" t="s">
        <v>8916</v>
      </c>
      <c r="N2674" s="38" t="s">
        <v>8899</v>
      </c>
      <c r="O2674" s="38" t="s">
        <v>8899</v>
      </c>
      <c r="P2674" s="38" t="s">
        <v>8899</v>
      </c>
    </row>
    <row r="2675" spans="1:17" x14ac:dyDescent="0.3">
      <c r="A2675" t="s">
        <v>2452</v>
      </c>
      <c r="B2675" s="3">
        <v>6</v>
      </c>
      <c r="C2675">
        <v>0</v>
      </c>
      <c r="D2675">
        <v>0</v>
      </c>
      <c r="E2675">
        <v>0</v>
      </c>
      <c r="F2675">
        <v>0</v>
      </c>
      <c r="G2675" s="10">
        <v>6</v>
      </c>
      <c r="H2675">
        <v>0</v>
      </c>
      <c r="J2675" t="s">
        <v>18</v>
      </c>
      <c r="K2675" t="s">
        <v>18</v>
      </c>
      <c r="L2675" t="s">
        <v>75</v>
      </c>
      <c r="M2675" s="39" t="s">
        <v>8916</v>
      </c>
      <c r="N2675" s="38" t="s">
        <v>8899</v>
      </c>
      <c r="O2675" s="38" t="s">
        <v>8899</v>
      </c>
      <c r="P2675" s="38" t="s">
        <v>8899</v>
      </c>
    </row>
    <row r="2676" spans="1:17" x14ac:dyDescent="0.3">
      <c r="A2676" t="s">
        <v>2619</v>
      </c>
      <c r="B2676" s="3">
        <v>6</v>
      </c>
      <c r="C2676" s="10">
        <v>6</v>
      </c>
      <c r="D2676">
        <v>0</v>
      </c>
      <c r="E2676">
        <v>0</v>
      </c>
      <c r="F2676">
        <v>0</v>
      </c>
      <c r="G2676">
        <v>0</v>
      </c>
      <c r="H2676">
        <v>0</v>
      </c>
      <c r="J2676" t="s">
        <v>15</v>
      </c>
      <c r="K2676" t="s">
        <v>99</v>
      </c>
      <c r="L2676" t="s">
        <v>75</v>
      </c>
      <c r="M2676" s="39" t="s">
        <v>8916</v>
      </c>
      <c r="N2676" s="38" t="s">
        <v>8899</v>
      </c>
      <c r="O2676" s="38" t="s">
        <v>8899</v>
      </c>
      <c r="P2676" s="38" t="s">
        <v>8899</v>
      </c>
    </row>
    <row r="2677" spans="1:17" x14ac:dyDescent="0.3">
      <c r="A2677" t="s">
        <v>2659</v>
      </c>
      <c r="B2677" s="3">
        <v>6</v>
      </c>
      <c r="C2677">
        <v>0</v>
      </c>
      <c r="D2677">
        <v>0</v>
      </c>
      <c r="E2677" s="10">
        <v>6</v>
      </c>
      <c r="F2677">
        <v>0</v>
      </c>
      <c r="G2677">
        <v>0</v>
      </c>
      <c r="H2677">
        <v>0</v>
      </c>
      <c r="J2677" t="s">
        <v>17</v>
      </c>
      <c r="K2677" t="s">
        <v>17</v>
      </c>
      <c r="L2677" t="s">
        <v>75</v>
      </c>
      <c r="M2677" s="39" t="s">
        <v>8916</v>
      </c>
      <c r="N2677" s="38" t="s">
        <v>8899</v>
      </c>
      <c r="O2677" s="38" t="s">
        <v>8899</v>
      </c>
      <c r="P2677" s="38" t="s">
        <v>8899</v>
      </c>
    </row>
    <row r="2678" spans="1:17" x14ac:dyDescent="0.3">
      <c r="A2678" t="s">
        <v>2791</v>
      </c>
      <c r="B2678" s="3">
        <v>6</v>
      </c>
      <c r="C2678">
        <v>0</v>
      </c>
      <c r="D2678" s="10">
        <v>6</v>
      </c>
      <c r="E2678">
        <v>0</v>
      </c>
      <c r="F2678">
        <v>0</v>
      </c>
      <c r="G2678">
        <v>0</v>
      </c>
      <c r="H2678">
        <v>0</v>
      </c>
      <c r="J2678" t="s">
        <v>16</v>
      </c>
      <c r="K2678" t="s">
        <v>16</v>
      </c>
      <c r="L2678" t="s">
        <v>75</v>
      </c>
      <c r="M2678" s="39" t="s">
        <v>8916</v>
      </c>
      <c r="N2678" s="38" t="s">
        <v>8899</v>
      </c>
      <c r="O2678" s="38" t="s">
        <v>8899</v>
      </c>
      <c r="P2678" s="38" t="s">
        <v>8899</v>
      </c>
    </row>
    <row r="2679" spans="1:17" x14ac:dyDescent="0.3">
      <c r="A2679" t="s">
        <v>2442</v>
      </c>
      <c r="B2679" s="3">
        <v>6</v>
      </c>
      <c r="C2679">
        <v>0</v>
      </c>
      <c r="D2679">
        <v>0</v>
      </c>
      <c r="E2679">
        <v>0</v>
      </c>
      <c r="F2679">
        <v>0</v>
      </c>
      <c r="G2679" s="10">
        <v>6</v>
      </c>
      <c r="H2679">
        <v>0</v>
      </c>
      <c r="J2679" t="s">
        <v>18</v>
      </c>
      <c r="K2679" t="s">
        <v>18</v>
      </c>
      <c r="L2679" t="s">
        <v>75</v>
      </c>
      <c r="M2679" s="39" t="s">
        <v>8916</v>
      </c>
      <c r="N2679" s="38" t="s">
        <v>8899</v>
      </c>
      <c r="O2679" s="38" t="s">
        <v>8899</v>
      </c>
      <c r="P2679" s="38" t="s">
        <v>8899</v>
      </c>
    </row>
    <row r="2680" spans="1:17" x14ac:dyDescent="0.3">
      <c r="A2680" t="s">
        <v>2441</v>
      </c>
      <c r="B2680" s="3">
        <v>6</v>
      </c>
      <c r="C2680">
        <v>0</v>
      </c>
      <c r="D2680">
        <v>0</v>
      </c>
      <c r="E2680">
        <v>0</v>
      </c>
      <c r="F2680">
        <v>0</v>
      </c>
      <c r="G2680" s="10">
        <v>6</v>
      </c>
      <c r="H2680">
        <v>0</v>
      </c>
      <c r="J2680" t="s">
        <v>18</v>
      </c>
      <c r="K2680" t="s">
        <v>18</v>
      </c>
      <c r="L2680" t="s">
        <v>75</v>
      </c>
      <c r="M2680" s="39" t="s">
        <v>8916</v>
      </c>
      <c r="N2680" s="38" t="s">
        <v>8899</v>
      </c>
      <c r="O2680" s="38" t="s">
        <v>8899</v>
      </c>
      <c r="P2680" s="38" t="s">
        <v>8899</v>
      </c>
      <c r="Q2680" s="31" t="s">
        <v>9047</v>
      </c>
    </row>
    <row r="2681" spans="1:17" x14ac:dyDescent="0.3">
      <c r="A2681" t="s">
        <v>2690</v>
      </c>
      <c r="B2681" s="3">
        <v>6</v>
      </c>
      <c r="C2681">
        <v>0</v>
      </c>
      <c r="D2681">
        <v>0</v>
      </c>
      <c r="E2681" s="10">
        <v>6</v>
      </c>
      <c r="F2681">
        <v>0</v>
      </c>
      <c r="G2681">
        <v>0</v>
      </c>
      <c r="H2681">
        <v>0</v>
      </c>
      <c r="J2681" t="s">
        <v>17</v>
      </c>
      <c r="K2681" t="s">
        <v>17</v>
      </c>
      <c r="L2681" t="s">
        <v>75</v>
      </c>
      <c r="M2681" s="39" t="s">
        <v>8916</v>
      </c>
      <c r="N2681" s="38" t="s">
        <v>8899</v>
      </c>
      <c r="O2681" s="38" t="s">
        <v>8899</v>
      </c>
      <c r="P2681" s="38" t="s">
        <v>8899</v>
      </c>
    </row>
    <row r="2682" spans="1:17" x14ac:dyDescent="0.3">
      <c r="A2682" t="s">
        <v>2680</v>
      </c>
      <c r="B2682" s="3">
        <v>6</v>
      </c>
      <c r="C2682">
        <v>0</v>
      </c>
      <c r="D2682">
        <v>0</v>
      </c>
      <c r="E2682" s="10">
        <v>6</v>
      </c>
      <c r="F2682">
        <v>0</v>
      </c>
      <c r="G2682">
        <v>0</v>
      </c>
      <c r="H2682">
        <v>0</v>
      </c>
      <c r="J2682" t="s">
        <v>17</v>
      </c>
      <c r="K2682" t="s">
        <v>17</v>
      </c>
      <c r="L2682" t="s">
        <v>75</v>
      </c>
      <c r="M2682" s="39" t="s">
        <v>8916</v>
      </c>
      <c r="N2682" s="38" t="s">
        <v>8899</v>
      </c>
      <c r="O2682" s="38" t="s">
        <v>8899</v>
      </c>
      <c r="P2682" s="38" t="s">
        <v>8899</v>
      </c>
    </row>
    <row r="2683" spans="1:17" x14ac:dyDescent="0.3">
      <c r="A2683" t="s">
        <v>2698</v>
      </c>
      <c r="B2683" s="3">
        <v>6</v>
      </c>
      <c r="C2683">
        <v>0</v>
      </c>
      <c r="D2683">
        <v>0</v>
      </c>
      <c r="E2683" s="10">
        <v>6</v>
      </c>
      <c r="F2683">
        <v>0</v>
      </c>
      <c r="G2683">
        <v>0</v>
      </c>
      <c r="H2683">
        <v>0</v>
      </c>
      <c r="J2683" t="s">
        <v>17</v>
      </c>
      <c r="K2683" t="s">
        <v>17</v>
      </c>
      <c r="L2683" t="s">
        <v>75</v>
      </c>
      <c r="M2683" s="39" t="s">
        <v>8916</v>
      </c>
      <c r="N2683" s="38" t="s">
        <v>8899</v>
      </c>
      <c r="O2683" s="38" t="s">
        <v>8899</v>
      </c>
      <c r="P2683" s="38" t="s">
        <v>8899</v>
      </c>
    </row>
    <row r="2684" spans="1:17" x14ac:dyDescent="0.3">
      <c r="A2684" t="s">
        <v>2583</v>
      </c>
      <c r="B2684" s="3">
        <v>6</v>
      </c>
      <c r="C2684">
        <v>0</v>
      </c>
      <c r="D2684">
        <v>0</v>
      </c>
      <c r="E2684">
        <v>0</v>
      </c>
      <c r="F2684" s="10">
        <v>6</v>
      </c>
      <c r="G2684">
        <v>0</v>
      </c>
      <c r="H2684">
        <v>0</v>
      </c>
      <c r="J2684" t="s">
        <v>51</v>
      </c>
      <c r="K2684" t="s">
        <v>81</v>
      </c>
      <c r="L2684" t="s">
        <v>75</v>
      </c>
      <c r="M2684" s="39" t="s">
        <v>8916</v>
      </c>
      <c r="N2684" s="38" t="s">
        <v>8899</v>
      </c>
      <c r="O2684" s="38" t="s">
        <v>8899</v>
      </c>
      <c r="P2684" s="38" t="s">
        <v>8899</v>
      </c>
    </row>
    <row r="2685" spans="1:17" x14ac:dyDescent="0.3">
      <c r="A2685" t="s">
        <v>2808</v>
      </c>
      <c r="B2685" s="3">
        <v>6</v>
      </c>
      <c r="C2685">
        <v>0</v>
      </c>
      <c r="D2685" s="10">
        <v>6</v>
      </c>
      <c r="E2685">
        <v>0</v>
      </c>
      <c r="F2685">
        <v>0</v>
      </c>
      <c r="G2685">
        <v>0</v>
      </c>
      <c r="H2685">
        <v>0</v>
      </c>
      <c r="J2685" t="s">
        <v>16</v>
      </c>
      <c r="K2685" t="s">
        <v>16</v>
      </c>
      <c r="L2685" t="s">
        <v>75</v>
      </c>
      <c r="M2685" s="39" t="s">
        <v>8916</v>
      </c>
      <c r="N2685" s="38" t="s">
        <v>8899</v>
      </c>
      <c r="O2685" s="38" t="s">
        <v>8899</v>
      </c>
      <c r="P2685" s="38" t="s">
        <v>8899</v>
      </c>
    </row>
    <row r="2686" spans="1:17" x14ac:dyDescent="0.3">
      <c r="A2686" t="s">
        <v>2706</v>
      </c>
      <c r="B2686" s="3">
        <v>6</v>
      </c>
      <c r="C2686">
        <v>0</v>
      </c>
      <c r="D2686">
        <v>0</v>
      </c>
      <c r="E2686" s="10">
        <v>6</v>
      </c>
      <c r="F2686">
        <v>0</v>
      </c>
      <c r="G2686">
        <v>0</v>
      </c>
      <c r="H2686">
        <v>0</v>
      </c>
      <c r="J2686" t="s">
        <v>17</v>
      </c>
      <c r="K2686" t="s">
        <v>17</v>
      </c>
      <c r="L2686" t="s">
        <v>75</v>
      </c>
      <c r="M2686" s="39" t="s">
        <v>8916</v>
      </c>
      <c r="N2686" s="38" t="s">
        <v>8899</v>
      </c>
      <c r="O2686" s="38" t="s">
        <v>8899</v>
      </c>
      <c r="P2686" s="38" t="s">
        <v>8899</v>
      </c>
    </row>
    <row r="2687" spans="1:17" x14ac:dyDescent="0.3">
      <c r="A2687" t="s">
        <v>2610</v>
      </c>
      <c r="B2687" s="3">
        <v>6</v>
      </c>
      <c r="C2687">
        <v>0</v>
      </c>
      <c r="D2687">
        <v>0</v>
      </c>
      <c r="E2687">
        <v>0</v>
      </c>
      <c r="F2687" s="10">
        <v>6</v>
      </c>
      <c r="G2687">
        <v>0</v>
      </c>
      <c r="H2687">
        <v>0</v>
      </c>
      <c r="J2687" t="s">
        <v>51</v>
      </c>
      <c r="K2687" t="s">
        <v>81</v>
      </c>
      <c r="L2687" t="s">
        <v>75</v>
      </c>
      <c r="M2687" s="39" t="s">
        <v>8916</v>
      </c>
      <c r="N2687" s="38" t="s">
        <v>8899</v>
      </c>
      <c r="O2687" s="38" t="s">
        <v>8899</v>
      </c>
      <c r="P2687" s="38" t="s">
        <v>8899</v>
      </c>
    </row>
    <row r="2688" spans="1:17" x14ac:dyDescent="0.3">
      <c r="A2688" t="s">
        <v>2549</v>
      </c>
      <c r="B2688" s="3">
        <v>6</v>
      </c>
      <c r="C2688">
        <v>0</v>
      </c>
      <c r="D2688">
        <v>0</v>
      </c>
      <c r="E2688">
        <v>0</v>
      </c>
      <c r="F2688">
        <v>0</v>
      </c>
      <c r="G2688">
        <v>0</v>
      </c>
      <c r="H2688" s="10">
        <v>6</v>
      </c>
      <c r="J2688" t="s">
        <v>18</v>
      </c>
      <c r="K2688" t="s">
        <v>18</v>
      </c>
      <c r="L2688" t="s">
        <v>75</v>
      </c>
      <c r="M2688" s="39" t="s">
        <v>8916</v>
      </c>
      <c r="N2688" s="38" t="s">
        <v>8899</v>
      </c>
      <c r="O2688" s="38" t="s">
        <v>8899</v>
      </c>
      <c r="P2688" s="38" t="s">
        <v>8899</v>
      </c>
    </row>
    <row r="2689" spans="1:16" x14ac:dyDescent="0.3">
      <c r="A2689" t="s">
        <v>2832</v>
      </c>
      <c r="B2689" s="3">
        <v>6</v>
      </c>
      <c r="C2689">
        <v>0</v>
      </c>
      <c r="D2689" s="10">
        <v>6</v>
      </c>
      <c r="E2689">
        <v>0</v>
      </c>
      <c r="F2689">
        <v>0</v>
      </c>
      <c r="G2689">
        <v>0</v>
      </c>
      <c r="H2689">
        <v>0</v>
      </c>
      <c r="J2689" t="s">
        <v>16</v>
      </c>
      <c r="K2689" t="s">
        <v>16</v>
      </c>
      <c r="L2689" t="s">
        <v>75</v>
      </c>
      <c r="M2689" s="39" t="s">
        <v>8916</v>
      </c>
      <c r="N2689" s="38" t="s">
        <v>8899</v>
      </c>
      <c r="O2689" s="38" t="s">
        <v>8899</v>
      </c>
      <c r="P2689" s="38" t="s">
        <v>8899</v>
      </c>
    </row>
    <row r="2690" spans="1:16" x14ac:dyDescent="0.3">
      <c r="A2690" t="s">
        <v>2500</v>
      </c>
      <c r="B2690" s="3">
        <v>6</v>
      </c>
      <c r="C2690">
        <v>0</v>
      </c>
      <c r="D2690">
        <v>0</v>
      </c>
      <c r="E2690">
        <v>0</v>
      </c>
      <c r="F2690">
        <v>2</v>
      </c>
      <c r="G2690">
        <v>0</v>
      </c>
      <c r="H2690">
        <v>4</v>
      </c>
      <c r="J2690" t="s">
        <v>125</v>
      </c>
      <c r="K2690" t="s">
        <v>126</v>
      </c>
      <c r="L2690" t="s">
        <v>46</v>
      </c>
      <c r="M2690" s="39" t="s">
        <v>8916</v>
      </c>
      <c r="N2690" s="38" t="s">
        <v>8899</v>
      </c>
      <c r="O2690" s="38" t="s">
        <v>8899</v>
      </c>
      <c r="P2690" s="38" t="s">
        <v>8899</v>
      </c>
    </row>
    <row r="2691" spans="1:16" x14ac:dyDescent="0.3">
      <c r="A2691" t="s">
        <v>2554</v>
      </c>
      <c r="B2691" s="3">
        <v>6</v>
      </c>
      <c r="C2691">
        <v>0</v>
      </c>
      <c r="D2691">
        <v>0</v>
      </c>
      <c r="E2691">
        <v>0</v>
      </c>
      <c r="F2691" s="10">
        <v>6</v>
      </c>
      <c r="G2691">
        <v>0</v>
      </c>
      <c r="H2691">
        <v>0</v>
      </c>
      <c r="J2691" t="s">
        <v>51</v>
      </c>
      <c r="K2691" t="s">
        <v>81</v>
      </c>
      <c r="L2691" t="s">
        <v>75</v>
      </c>
      <c r="M2691" s="39" t="s">
        <v>8916</v>
      </c>
      <c r="N2691" s="38" t="s">
        <v>8899</v>
      </c>
      <c r="O2691" s="38" t="s">
        <v>8899</v>
      </c>
      <c r="P2691" s="38" t="s">
        <v>8899</v>
      </c>
    </row>
    <row r="2692" spans="1:16" x14ac:dyDescent="0.3">
      <c r="A2692" t="s">
        <v>2942</v>
      </c>
      <c r="B2692" s="3">
        <v>5</v>
      </c>
      <c r="C2692">
        <v>0</v>
      </c>
      <c r="D2692">
        <v>0</v>
      </c>
      <c r="E2692">
        <v>0</v>
      </c>
      <c r="F2692">
        <v>0</v>
      </c>
      <c r="G2692" s="10">
        <v>5</v>
      </c>
      <c r="H2692">
        <v>0</v>
      </c>
      <c r="J2692" t="s">
        <v>18</v>
      </c>
      <c r="K2692" t="s">
        <v>18</v>
      </c>
      <c r="L2692" t="s">
        <v>75</v>
      </c>
      <c r="M2692" s="39" t="s">
        <v>8916</v>
      </c>
      <c r="N2692" s="38" t="s">
        <v>8899</v>
      </c>
      <c r="O2692" s="38" t="s">
        <v>8899</v>
      </c>
      <c r="P2692" s="38" t="s">
        <v>8899</v>
      </c>
    </row>
    <row r="2693" spans="1:16" x14ac:dyDescent="0.3">
      <c r="A2693" t="s">
        <v>2902</v>
      </c>
      <c r="B2693" s="3">
        <v>5</v>
      </c>
      <c r="C2693">
        <v>0</v>
      </c>
      <c r="D2693">
        <v>0</v>
      </c>
      <c r="E2693">
        <v>0</v>
      </c>
      <c r="F2693">
        <v>0</v>
      </c>
      <c r="G2693" s="10">
        <v>5</v>
      </c>
      <c r="H2693">
        <v>0</v>
      </c>
      <c r="J2693" t="s">
        <v>18</v>
      </c>
      <c r="K2693" t="s">
        <v>18</v>
      </c>
      <c r="L2693" t="s">
        <v>75</v>
      </c>
      <c r="M2693" s="39" t="s">
        <v>8916</v>
      </c>
      <c r="N2693" s="38" t="s">
        <v>8899</v>
      </c>
      <c r="O2693" s="38" t="s">
        <v>8899</v>
      </c>
      <c r="P2693" s="38" t="s">
        <v>8899</v>
      </c>
    </row>
    <row r="2694" spans="1:16" x14ac:dyDescent="0.3">
      <c r="A2694" t="s">
        <v>3150</v>
      </c>
      <c r="B2694" s="3">
        <v>5</v>
      </c>
      <c r="C2694" s="10">
        <v>5</v>
      </c>
      <c r="D2694">
        <v>0</v>
      </c>
      <c r="E2694">
        <v>0</v>
      </c>
      <c r="F2694">
        <v>0</v>
      </c>
      <c r="G2694">
        <v>0</v>
      </c>
      <c r="H2694">
        <v>0</v>
      </c>
      <c r="J2694" t="s">
        <v>15</v>
      </c>
      <c r="K2694" t="s">
        <v>99</v>
      </c>
      <c r="L2694" t="s">
        <v>75</v>
      </c>
      <c r="M2694" s="39" t="s">
        <v>8916</v>
      </c>
      <c r="N2694" s="38" t="s">
        <v>8899</v>
      </c>
      <c r="O2694" s="38" t="s">
        <v>8899</v>
      </c>
      <c r="P2694" s="38" t="s">
        <v>8899</v>
      </c>
    </row>
    <row r="2695" spans="1:16" x14ac:dyDescent="0.3">
      <c r="A2695" t="s">
        <v>3234</v>
      </c>
      <c r="B2695" s="3">
        <v>5</v>
      </c>
      <c r="C2695">
        <v>0</v>
      </c>
      <c r="D2695">
        <v>0</v>
      </c>
      <c r="E2695" s="10">
        <v>5</v>
      </c>
      <c r="F2695">
        <v>0</v>
      </c>
      <c r="G2695">
        <v>0</v>
      </c>
      <c r="H2695">
        <v>0</v>
      </c>
      <c r="J2695" t="s">
        <v>17</v>
      </c>
      <c r="K2695" t="s">
        <v>17</v>
      </c>
      <c r="L2695" t="s">
        <v>75</v>
      </c>
      <c r="M2695" s="39" t="s">
        <v>8916</v>
      </c>
      <c r="N2695" s="38" t="s">
        <v>8899</v>
      </c>
      <c r="O2695" s="38" t="s">
        <v>8899</v>
      </c>
      <c r="P2695" s="38" t="s">
        <v>8899</v>
      </c>
    </row>
    <row r="2696" spans="1:16" x14ac:dyDescent="0.3">
      <c r="A2696" t="s">
        <v>2860</v>
      </c>
      <c r="B2696" s="3">
        <v>5</v>
      </c>
      <c r="C2696">
        <v>0</v>
      </c>
      <c r="D2696">
        <v>0</v>
      </c>
      <c r="E2696">
        <v>0</v>
      </c>
      <c r="F2696">
        <v>0</v>
      </c>
      <c r="G2696" s="10">
        <v>5</v>
      </c>
      <c r="H2696">
        <v>0</v>
      </c>
      <c r="J2696" t="s">
        <v>18</v>
      </c>
      <c r="K2696" t="s">
        <v>18</v>
      </c>
      <c r="L2696" t="s">
        <v>75</v>
      </c>
      <c r="M2696" s="39" t="s">
        <v>8916</v>
      </c>
      <c r="N2696" s="38" t="s">
        <v>8899</v>
      </c>
      <c r="O2696" s="38" t="s">
        <v>8899</v>
      </c>
      <c r="P2696" s="38" t="s">
        <v>8899</v>
      </c>
    </row>
    <row r="2697" spans="1:16" x14ac:dyDescent="0.3">
      <c r="A2697" t="s">
        <v>3086</v>
      </c>
      <c r="B2697" s="3">
        <v>5</v>
      </c>
      <c r="C2697">
        <v>0</v>
      </c>
      <c r="D2697">
        <v>0</v>
      </c>
      <c r="E2697">
        <v>0</v>
      </c>
      <c r="F2697" s="10">
        <v>5</v>
      </c>
      <c r="G2697">
        <v>0</v>
      </c>
      <c r="H2697">
        <v>0</v>
      </c>
      <c r="J2697" t="s">
        <v>51</v>
      </c>
      <c r="K2697" t="s">
        <v>81</v>
      </c>
      <c r="L2697" t="s">
        <v>75</v>
      </c>
      <c r="M2697" s="39" t="s">
        <v>8916</v>
      </c>
      <c r="N2697" s="38" t="s">
        <v>8899</v>
      </c>
      <c r="O2697" s="38" t="s">
        <v>8899</v>
      </c>
      <c r="P2697" s="38" t="s">
        <v>8899</v>
      </c>
    </row>
    <row r="2698" spans="1:16" x14ac:dyDescent="0.3">
      <c r="A2698" t="s">
        <v>3166</v>
      </c>
      <c r="B2698" s="3">
        <v>5</v>
      </c>
      <c r="C2698" s="10">
        <v>5</v>
      </c>
      <c r="D2698">
        <v>0</v>
      </c>
      <c r="E2698">
        <v>0</v>
      </c>
      <c r="F2698">
        <v>0</v>
      </c>
      <c r="G2698">
        <v>0</v>
      </c>
      <c r="H2698">
        <v>0</v>
      </c>
      <c r="J2698" t="s">
        <v>15</v>
      </c>
      <c r="K2698" t="s">
        <v>99</v>
      </c>
      <c r="L2698" t="s">
        <v>75</v>
      </c>
      <c r="M2698" s="39" t="s">
        <v>8916</v>
      </c>
      <c r="N2698" s="38" t="s">
        <v>8899</v>
      </c>
      <c r="O2698" s="38" t="s">
        <v>8899</v>
      </c>
      <c r="P2698" s="38" t="s">
        <v>8899</v>
      </c>
    </row>
    <row r="2699" spans="1:16" x14ac:dyDescent="0.3">
      <c r="A2699" t="s">
        <v>2894</v>
      </c>
      <c r="B2699" s="3">
        <v>5</v>
      </c>
      <c r="C2699">
        <v>0</v>
      </c>
      <c r="D2699">
        <v>0</v>
      </c>
      <c r="E2699">
        <v>0</v>
      </c>
      <c r="F2699">
        <v>0</v>
      </c>
      <c r="G2699" s="10">
        <v>5</v>
      </c>
      <c r="H2699">
        <v>0</v>
      </c>
      <c r="J2699" t="s">
        <v>18</v>
      </c>
      <c r="K2699" t="s">
        <v>18</v>
      </c>
      <c r="L2699" t="s">
        <v>75</v>
      </c>
      <c r="M2699" s="39" t="s">
        <v>8916</v>
      </c>
      <c r="N2699" s="38" t="s">
        <v>8899</v>
      </c>
      <c r="O2699" s="38" t="s">
        <v>8899</v>
      </c>
      <c r="P2699" s="38" t="s">
        <v>8899</v>
      </c>
    </row>
    <row r="2700" spans="1:16" x14ac:dyDescent="0.3">
      <c r="A2700" t="s">
        <v>3204</v>
      </c>
      <c r="B2700" s="3">
        <v>5</v>
      </c>
      <c r="C2700" s="10">
        <v>5</v>
      </c>
      <c r="D2700">
        <v>0</v>
      </c>
      <c r="E2700">
        <v>0</v>
      </c>
      <c r="F2700">
        <v>0</v>
      </c>
      <c r="G2700">
        <v>0</v>
      </c>
      <c r="H2700">
        <v>0</v>
      </c>
      <c r="J2700" t="s">
        <v>15</v>
      </c>
      <c r="K2700" t="s">
        <v>99</v>
      </c>
      <c r="L2700" t="s">
        <v>75</v>
      </c>
      <c r="M2700" s="39" t="s">
        <v>8916</v>
      </c>
      <c r="N2700" s="38" t="s">
        <v>8899</v>
      </c>
      <c r="O2700" s="38" t="s">
        <v>8899</v>
      </c>
      <c r="P2700" s="38" t="s">
        <v>8899</v>
      </c>
    </row>
    <row r="2701" spans="1:16" x14ac:dyDescent="0.3">
      <c r="A2701" t="s">
        <v>3316</v>
      </c>
      <c r="B2701" s="3">
        <v>5</v>
      </c>
      <c r="C2701">
        <v>0</v>
      </c>
      <c r="D2701">
        <v>0</v>
      </c>
      <c r="E2701" s="10">
        <v>5</v>
      </c>
      <c r="F2701">
        <v>0</v>
      </c>
      <c r="G2701">
        <v>0</v>
      </c>
      <c r="H2701">
        <v>0</v>
      </c>
      <c r="J2701" t="s">
        <v>17</v>
      </c>
      <c r="K2701" t="s">
        <v>17</v>
      </c>
      <c r="L2701" t="s">
        <v>75</v>
      </c>
      <c r="M2701" s="39" t="s">
        <v>8916</v>
      </c>
      <c r="N2701" s="38" t="s">
        <v>8899</v>
      </c>
      <c r="O2701" s="38" t="s">
        <v>8899</v>
      </c>
      <c r="P2701" s="38" t="s">
        <v>8899</v>
      </c>
    </row>
    <row r="2702" spans="1:16" x14ac:dyDescent="0.3">
      <c r="A2702" t="s">
        <v>3334</v>
      </c>
      <c r="B2702" s="3">
        <v>5</v>
      </c>
      <c r="C2702" s="4">
        <v>0</v>
      </c>
      <c r="D2702" s="10">
        <v>5</v>
      </c>
      <c r="E2702">
        <v>0</v>
      </c>
      <c r="F2702">
        <v>0</v>
      </c>
      <c r="G2702">
        <v>0</v>
      </c>
      <c r="H2702">
        <v>0</v>
      </c>
      <c r="J2702" t="s">
        <v>16</v>
      </c>
      <c r="K2702" t="s">
        <v>16</v>
      </c>
      <c r="L2702" t="s">
        <v>75</v>
      </c>
      <c r="M2702" s="39" t="s">
        <v>8916</v>
      </c>
      <c r="N2702" s="38" t="s">
        <v>8899</v>
      </c>
      <c r="O2702" s="38" t="s">
        <v>8899</v>
      </c>
      <c r="P2702" s="38" t="s">
        <v>8899</v>
      </c>
    </row>
    <row r="2703" spans="1:16" x14ac:dyDescent="0.3">
      <c r="A2703" t="s">
        <v>3519</v>
      </c>
      <c r="B2703" s="3">
        <v>5</v>
      </c>
      <c r="C2703">
        <v>0</v>
      </c>
      <c r="D2703" s="10">
        <v>5</v>
      </c>
      <c r="E2703">
        <v>0</v>
      </c>
      <c r="F2703">
        <v>0</v>
      </c>
      <c r="G2703">
        <v>0</v>
      </c>
      <c r="H2703">
        <v>0</v>
      </c>
      <c r="J2703" t="s">
        <v>16</v>
      </c>
      <c r="K2703" t="s">
        <v>16</v>
      </c>
      <c r="L2703" t="s">
        <v>75</v>
      </c>
      <c r="M2703" s="39" t="s">
        <v>8916</v>
      </c>
      <c r="N2703" s="38" t="s">
        <v>8899</v>
      </c>
      <c r="O2703" s="38" t="s">
        <v>8899</v>
      </c>
      <c r="P2703" s="38" t="s">
        <v>8899</v>
      </c>
    </row>
    <row r="2704" spans="1:16" x14ac:dyDescent="0.3">
      <c r="A2704" t="s">
        <v>3288</v>
      </c>
      <c r="B2704" s="3">
        <v>5</v>
      </c>
      <c r="C2704">
        <v>0</v>
      </c>
      <c r="D2704">
        <v>0</v>
      </c>
      <c r="E2704" s="10">
        <v>5</v>
      </c>
      <c r="F2704">
        <v>0</v>
      </c>
      <c r="G2704">
        <v>0</v>
      </c>
      <c r="H2704">
        <v>0</v>
      </c>
      <c r="J2704" t="s">
        <v>17</v>
      </c>
      <c r="K2704" t="s">
        <v>17</v>
      </c>
      <c r="L2704" t="s">
        <v>75</v>
      </c>
      <c r="M2704" s="39" t="s">
        <v>8916</v>
      </c>
      <c r="N2704" s="38" t="s">
        <v>8899</v>
      </c>
      <c r="O2704" s="38" t="s">
        <v>8899</v>
      </c>
      <c r="P2704" s="38" t="s">
        <v>8899</v>
      </c>
    </row>
    <row r="2705" spans="1:16" x14ac:dyDescent="0.3">
      <c r="A2705" t="s">
        <v>3510</v>
      </c>
      <c r="B2705" s="3">
        <v>5</v>
      </c>
      <c r="C2705">
        <v>0</v>
      </c>
      <c r="D2705" s="10">
        <v>5</v>
      </c>
      <c r="E2705">
        <v>0</v>
      </c>
      <c r="F2705">
        <v>0</v>
      </c>
      <c r="G2705">
        <v>0</v>
      </c>
      <c r="H2705">
        <v>0</v>
      </c>
      <c r="J2705" t="s">
        <v>16</v>
      </c>
      <c r="K2705" t="s">
        <v>16</v>
      </c>
      <c r="L2705" t="s">
        <v>75</v>
      </c>
      <c r="M2705" s="39" t="s">
        <v>8916</v>
      </c>
      <c r="N2705" s="38" t="s">
        <v>8899</v>
      </c>
      <c r="O2705" s="38" t="s">
        <v>8899</v>
      </c>
      <c r="P2705" s="38" t="s">
        <v>8899</v>
      </c>
    </row>
    <row r="2706" spans="1:16" x14ac:dyDescent="0.3">
      <c r="A2706" t="s">
        <v>2897</v>
      </c>
      <c r="B2706" s="3">
        <v>5</v>
      </c>
      <c r="C2706">
        <v>0</v>
      </c>
      <c r="D2706">
        <v>0</v>
      </c>
      <c r="E2706">
        <v>0</v>
      </c>
      <c r="F2706">
        <v>0</v>
      </c>
      <c r="G2706" s="10">
        <v>5</v>
      </c>
      <c r="H2706">
        <v>0</v>
      </c>
      <c r="J2706" t="s">
        <v>18</v>
      </c>
      <c r="K2706" t="s">
        <v>18</v>
      </c>
      <c r="L2706" t="s">
        <v>75</v>
      </c>
      <c r="M2706" s="39" t="s">
        <v>8916</v>
      </c>
      <c r="N2706" s="38" t="s">
        <v>8899</v>
      </c>
      <c r="O2706" s="38" t="s">
        <v>8899</v>
      </c>
      <c r="P2706" s="38" t="s">
        <v>8899</v>
      </c>
    </row>
    <row r="2707" spans="1:16" x14ac:dyDescent="0.3">
      <c r="A2707" t="s">
        <v>2888</v>
      </c>
      <c r="B2707" s="3">
        <v>5</v>
      </c>
      <c r="C2707">
        <v>0</v>
      </c>
      <c r="D2707">
        <v>0</v>
      </c>
      <c r="E2707">
        <v>0</v>
      </c>
      <c r="F2707">
        <v>0</v>
      </c>
      <c r="G2707" s="10">
        <v>5</v>
      </c>
      <c r="H2707">
        <v>0</v>
      </c>
      <c r="J2707" t="s">
        <v>18</v>
      </c>
      <c r="K2707" t="s">
        <v>18</v>
      </c>
      <c r="L2707" t="s">
        <v>75</v>
      </c>
      <c r="M2707" s="39" t="s">
        <v>8916</v>
      </c>
      <c r="N2707" s="38" t="s">
        <v>8899</v>
      </c>
      <c r="O2707" s="38" t="s">
        <v>8899</v>
      </c>
      <c r="P2707" s="38" t="s">
        <v>8899</v>
      </c>
    </row>
    <row r="2708" spans="1:16" x14ac:dyDescent="0.3">
      <c r="A2708" t="s">
        <v>3471</v>
      </c>
      <c r="B2708" s="3">
        <v>5</v>
      </c>
      <c r="C2708">
        <v>0</v>
      </c>
      <c r="D2708" s="10">
        <v>5</v>
      </c>
      <c r="E2708">
        <v>0</v>
      </c>
      <c r="F2708">
        <v>0</v>
      </c>
      <c r="G2708">
        <v>0</v>
      </c>
      <c r="H2708">
        <v>0</v>
      </c>
      <c r="J2708" t="s">
        <v>16</v>
      </c>
      <c r="K2708" t="s">
        <v>16</v>
      </c>
      <c r="L2708" t="s">
        <v>75</v>
      </c>
      <c r="M2708" s="39" t="s">
        <v>8916</v>
      </c>
      <c r="N2708" s="38" t="s">
        <v>8899</v>
      </c>
      <c r="O2708" s="38" t="s">
        <v>8899</v>
      </c>
      <c r="P2708" s="38" t="s">
        <v>8899</v>
      </c>
    </row>
    <row r="2709" spans="1:16" x14ac:dyDescent="0.3">
      <c r="A2709" t="s">
        <v>3454</v>
      </c>
      <c r="B2709" s="3">
        <v>5</v>
      </c>
      <c r="C2709">
        <v>0</v>
      </c>
      <c r="D2709" s="10">
        <v>5</v>
      </c>
      <c r="E2709">
        <v>0</v>
      </c>
      <c r="F2709">
        <v>0</v>
      </c>
      <c r="G2709">
        <v>0</v>
      </c>
      <c r="H2709">
        <v>0</v>
      </c>
      <c r="J2709" t="s">
        <v>16</v>
      </c>
      <c r="K2709" t="s">
        <v>16</v>
      </c>
      <c r="L2709" t="s">
        <v>75</v>
      </c>
      <c r="M2709" s="39" t="s">
        <v>8916</v>
      </c>
      <c r="N2709" s="38" t="s">
        <v>8899</v>
      </c>
      <c r="O2709" s="38" t="s">
        <v>8899</v>
      </c>
      <c r="P2709" s="38" t="s">
        <v>8899</v>
      </c>
    </row>
    <row r="2710" spans="1:16" x14ac:dyDescent="0.3">
      <c r="A2710" t="s">
        <v>3275</v>
      </c>
      <c r="B2710" s="3">
        <v>5</v>
      </c>
      <c r="C2710">
        <v>0</v>
      </c>
      <c r="D2710">
        <v>0</v>
      </c>
      <c r="E2710" s="10">
        <v>5</v>
      </c>
      <c r="F2710">
        <v>0</v>
      </c>
      <c r="G2710">
        <v>0</v>
      </c>
      <c r="H2710">
        <v>0</v>
      </c>
      <c r="J2710" t="s">
        <v>17</v>
      </c>
      <c r="K2710" t="s">
        <v>17</v>
      </c>
      <c r="L2710" t="s">
        <v>75</v>
      </c>
      <c r="M2710" s="39" t="s">
        <v>8916</v>
      </c>
      <c r="N2710" s="38" t="s">
        <v>8899</v>
      </c>
      <c r="O2710" s="38" t="s">
        <v>8899</v>
      </c>
      <c r="P2710" s="38" t="s">
        <v>8899</v>
      </c>
    </row>
    <row r="2711" spans="1:16" x14ac:dyDescent="0.3">
      <c r="A2711" t="s">
        <v>3268</v>
      </c>
      <c r="B2711" s="3">
        <v>5</v>
      </c>
      <c r="C2711">
        <v>0</v>
      </c>
      <c r="D2711">
        <v>0</v>
      </c>
      <c r="E2711" s="10">
        <v>5</v>
      </c>
      <c r="F2711">
        <v>0</v>
      </c>
      <c r="G2711">
        <v>0</v>
      </c>
      <c r="H2711">
        <v>0</v>
      </c>
      <c r="J2711" t="s">
        <v>17</v>
      </c>
      <c r="K2711" t="s">
        <v>17</v>
      </c>
      <c r="L2711" t="s">
        <v>75</v>
      </c>
      <c r="M2711" s="39" t="s">
        <v>8916</v>
      </c>
      <c r="N2711" s="38" t="s">
        <v>8899</v>
      </c>
      <c r="O2711" s="38" t="s">
        <v>8899</v>
      </c>
      <c r="P2711" s="38" t="s">
        <v>8899</v>
      </c>
    </row>
    <row r="2712" spans="1:16" x14ac:dyDescent="0.3">
      <c r="A2712" t="s">
        <v>3434</v>
      </c>
      <c r="B2712" s="3">
        <v>5</v>
      </c>
      <c r="C2712">
        <v>0</v>
      </c>
      <c r="D2712" s="10">
        <v>5</v>
      </c>
      <c r="E2712">
        <v>0</v>
      </c>
      <c r="F2712">
        <v>0</v>
      </c>
      <c r="G2712">
        <v>0</v>
      </c>
      <c r="H2712">
        <v>0</v>
      </c>
      <c r="J2712" t="s">
        <v>16</v>
      </c>
      <c r="K2712" t="s">
        <v>16</v>
      </c>
      <c r="L2712" t="s">
        <v>75</v>
      </c>
      <c r="M2712" s="39" t="s">
        <v>8916</v>
      </c>
      <c r="N2712" s="38" t="s">
        <v>8899</v>
      </c>
      <c r="O2712" s="38" t="s">
        <v>8899</v>
      </c>
      <c r="P2712" s="38" t="s">
        <v>8899</v>
      </c>
    </row>
    <row r="2713" spans="1:16" x14ac:dyDescent="0.3">
      <c r="A2713" t="s">
        <v>3068</v>
      </c>
      <c r="B2713" s="3">
        <v>5</v>
      </c>
      <c r="C2713" s="10">
        <v>5</v>
      </c>
      <c r="D2713">
        <v>0</v>
      </c>
      <c r="E2713">
        <v>0</v>
      </c>
      <c r="F2713">
        <v>0</v>
      </c>
      <c r="G2713">
        <v>0</v>
      </c>
      <c r="H2713">
        <v>0</v>
      </c>
      <c r="J2713" t="s">
        <v>15</v>
      </c>
      <c r="K2713" t="s">
        <v>99</v>
      </c>
      <c r="L2713" t="s">
        <v>75</v>
      </c>
      <c r="M2713" s="39" t="s">
        <v>8916</v>
      </c>
      <c r="N2713" s="38" t="s">
        <v>8899</v>
      </c>
      <c r="O2713" s="38" t="s">
        <v>8899</v>
      </c>
      <c r="P2713" s="38" t="s">
        <v>8899</v>
      </c>
    </row>
    <row r="2714" spans="1:16" x14ac:dyDescent="0.3">
      <c r="A2714" t="s">
        <v>3344</v>
      </c>
      <c r="B2714" s="3">
        <v>5</v>
      </c>
      <c r="C2714">
        <v>0</v>
      </c>
      <c r="D2714" s="10">
        <v>5</v>
      </c>
      <c r="E2714">
        <v>0</v>
      </c>
      <c r="F2714">
        <v>0</v>
      </c>
      <c r="G2714">
        <v>0</v>
      </c>
      <c r="H2714">
        <v>0</v>
      </c>
      <c r="J2714" t="s">
        <v>16</v>
      </c>
      <c r="K2714" t="s">
        <v>16</v>
      </c>
      <c r="L2714" t="s">
        <v>75</v>
      </c>
      <c r="M2714" s="39" t="s">
        <v>8916</v>
      </c>
      <c r="N2714" s="38" t="s">
        <v>8899</v>
      </c>
      <c r="O2714" s="38" t="s">
        <v>8899</v>
      </c>
      <c r="P2714" s="38" t="s">
        <v>8899</v>
      </c>
    </row>
    <row r="2715" spans="1:16" x14ac:dyDescent="0.3">
      <c r="A2715" t="s">
        <v>3236</v>
      </c>
      <c r="B2715" s="3">
        <v>5</v>
      </c>
      <c r="C2715">
        <v>0</v>
      </c>
      <c r="D2715">
        <v>0</v>
      </c>
      <c r="E2715" s="10">
        <v>5</v>
      </c>
      <c r="F2715">
        <v>0</v>
      </c>
      <c r="G2715">
        <v>0</v>
      </c>
      <c r="H2715">
        <v>0</v>
      </c>
      <c r="J2715" t="s">
        <v>17</v>
      </c>
      <c r="K2715" t="s">
        <v>17</v>
      </c>
      <c r="L2715" t="s">
        <v>75</v>
      </c>
      <c r="M2715" s="39" t="s">
        <v>8916</v>
      </c>
      <c r="N2715" s="38" t="s">
        <v>8899</v>
      </c>
      <c r="O2715" s="38" t="s">
        <v>8899</v>
      </c>
      <c r="P2715" s="38" t="s">
        <v>8899</v>
      </c>
    </row>
    <row r="2716" spans="1:16" x14ac:dyDescent="0.3">
      <c r="A2716" t="s">
        <v>3550</v>
      </c>
      <c r="B2716" s="3">
        <v>5</v>
      </c>
      <c r="C2716">
        <v>0</v>
      </c>
      <c r="D2716" s="10">
        <v>5</v>
      </c>
      <c r="E2716">
        <v>0</v>
      </c>
      <c r="F2716">
        <v>0</v>
      </c>
      <c r="G2716">
        <v>0</v>
      </c>
      <c r="H2716">
        <v>0</v>
      </c>
      <c r="J2716" t="s">
        <v>16</v>
      </c>
      <c r="K2716" t="s">
        <v>16</v>
      </c>
      <c r="L2716" t="s">
        <v>75</v>
      </c>
      <c r="M2716" s="39" t="s">
        <v>8916</v>
      </c>
      <c r="N2716" s="38" t="s">
        <v>8899</v>
      </c>
      <c r="O2716" s="38" t="s">
        <v>8899</v>
      </c>
      <c r="P2716" s="38" t="s">
        <v>8899</v>
      </c>
    </row>
    <row r="2717" spans="1:16" x14ac:dyDescent="0.3">
      <c r="A2717" t="s">
        <v>2861</v>
      </c>
      <c r="B2717" s="3">
        <v>5</v>
      </c>
      <c r="C2717">
        <v>0</v>
      </c>
      <c r="D2717">
        <v>0</v>
      </c>
      <c r="E2717">
        <v>0</v>
      </c>
      <c r="F2717">
        <v>0</v>
      </c>
      <c r="G2717" s="10">
        <v>5</v>
      </c>
      <c r="H2717">
        <v>0</v>
      </c>
      <c r="J2717" t="s">
        <v>18</v>
      </c>
      <c r="K2717" t="s">
        <v>18</v>
      </c>
      <c r="L2717" t="s">
        <v>75</v>
      </c>
      <c r="M2717" s="39" t="s">
        <v>8916</v>
      </c>
      <c r="N2717" s="38" t="s">
        <v>8899</v>
      </c>
      <c r="O2717" s="38" t="s">
        <v>8899</v>
      </c>
      <c r="P2717" s="38" t="s">
        <v>8899</v>
      </c>
    </row>
    <row r="2718" spans="1:16" x14ac:dyDescent="0.3">
      <c r="A2718" t="s">
        <v>3378</v>
      </c>
      <c r="B2718" s="3">
        <v>5</v>
      </c>
      <c r="C2718">
        <v>0</v>
      </c>
      <c r="D2718" s="10">
        <v>5</v>
      </c>
      <c r="E2718">
        <v>0</v>
      </c>
      <c r="F2718">
        <v>0</v>
      </c>
      <c r="G2718">
        <v>0</v>
      </c>
      <c r="H2718">
        <v>0</v>
      </c>
      <c r="J2718" t="s">
        <v>16</v>
      </c>
      <c r="K2718" t="s">
        <v>16</v>
      </c>
      <c r="L2718" t="s">
        <v>75</v>
      </c>
      <c r="M2718" s="39" t="s">
        <v>8916</v>
      </c>
      <c r="N2718" s="38" t="s">
        <v>8899</v>
      </c>
      <c r="O2718" s="38" t="s">
        <v>8899</v>
      </c>
      <c r="P2718" s="38" t="s">
        <v>8899</v>
      </c>
    </row>
    <row r="2719" spans="1:16" x14ac:dyDescent="0.3">
      <c r="A2719" t="s">
        <v>3245</v>
      </c>
      <c r="B2719" s="3">
        <v>5</v>
      </c>
      <c r="C2719">
        <v>0</v>
      </c>
      <c r="D2719">
        <v>0</v>
      </c>
      <c r="E2719" s="10">
        <v>5</v>
      </c>
      <c r="F2719">
        <v>0</v>
      </c>
      <c r="G2719">
        <v>0</v>
      </c>
      <c r="H2719">
        <v>0</v>
      </c>
      <c r="J2719" t="s">
        <v>17</v>
      </c>
      <c r="K2719" t="s">
        <v>17</v>
      </c>
      <c r="L2719" t="s">
        <v>75</v>
      </c>
      <c r="M2719" s="39" t="s">
        <v>8916</v>
      </c>
      <c r="N2719" s="38" t="s">
        <v>8899</v>
      </c>
      <c r="O2719" s="38" t="s">
        <v>8899</v>
      </c>
      <c r="P2719" s="38" t="s">
        <v>8899</v>
      </c>
    </row>
    <row r="2720" spans="1:16" x14ac:dyDescent="0.3">
      <c r="A2720" t="s">
        <v>3286</v>
      </c>
      <c r="B2720" s="3">
        <v>5</v>
      </c>
      <c r="C2720">
        <v>0</v>
      </c>
      <c r="D2720">
        <v>0</v>
      </c>
      <c r="E2720" s="10">
        <v>5</v>
      </c>
      <c r="F2720">
        <v>0</v>
      </c>
      <c r="G2720">
        <v>0</v>
      </c>
      <c r="H2720">
        <v>0</v>
      </c>
      <c r="J2720" t="s">
        <v>17</v>
      </c>
      <c r="K2720" t="s">
        <v>17</v>
      </c>
      <c r="L2720" t="s">
        <v>75</v>
      </c>
      <c r="M2720" s="39" t="s">
        <v>8916</v>
      </c>
      <c r="N2720" s="38" t="s">
        <v>8899</v>
      </c>
      <c r="O2720" s="38" t="s">
        <v>8899</v>
      </c>
      <c r="P2720" s="38" t="s">
        <v>8899</v>
      </c>
    </row>
    <row r="2721" spans="1:16" x14ac:dyDescent="0.3">
      <c r="A2721" t="s">
        <v>3116</v>
      </c>
      <c r="B2721" s="3">
        <v>5</v>
      </c>
      <c r="C2721">
        <v>0</v>
      </c>
      <c r="D2721">
        <v>0</v>
      </c>
      <c r="E2721">
        <v>0</v>
      </c>
      <c r="F2721" s="10">
        <v>5</v>
      </c>
      <c r="G2721">
        <v>0</v>
      </c>
      <c r="H2721">
        <v>0</v>
      </c>
      <c r="J2721" t="s">
        <v>51</v>
      </c>
      <c r="K2721" t="s">
        <v>81</v>
      </c>
      <c r="L2721" t="s">
        <v>75</v>
      </c>
      <c r="M2721" s="39" t="s">
        <v>8916</v>
      </c>
      <c r="N2721" s="38" t="s">
        <v>8899</v>
      </c>
      <c r="O2721" s="38" t="s">
        <v>8899</v>
      </c>
      <c r="P2721" s="38" t="s">
        <v>8899</v>
      </c>
    </row>
    <row r="2722" spans="1:16" x14ac:dyDescent="0.3">
      <c r="A2722" t="s">
        <v>3450</v>
      </c>
      <c r="B2722" s="3">
        <v>5</v>
      </c>
      <c r="C2722">
        <v>0</v>
      </c>
      <c r="D2722" s="10">
        <v>5</v>
      </c>
      <c r="E2722">
        <v>0</v>
      </c>
      <c r="F2722">
        <v>0</v>
      </c>
      <c r="G2722">
        <v>0</v>
      </c>
      <c r="H2722">
        <v>0</v>
      </c>
      <c r="J2722" t="s">
        <v>16</v>
      </c>
      <c r="K2722" t="s">
        <v>16</v>
      </c>
      <c r="L2722" t="s">
        <v>75</v>
      </c>
      <c r="M2722" s="39" t="s">
        <v>8916</v>
      </c>
      <c r="N2722" s="38" t="s">
        <v>8899</v>
      </c>
      <c r="O2722" s="38" t="s">
        <v>8899</v>
      </c>
      <c r="P2722" s="38" t="s">
        <v>8899</v>
      </c>
    </row>
    <row r="2723" spans="1:16" x14ac:dyDescent="0.3">
      <c r="A2723" t="s">
        <v>3329</v>
      </c>
      <c r="B2723" s="3">
        <v>5</v>
      </c>
      <c r="C2723">
        <v>0</v>
      </c>
      <c r="D2723" s="10">
        <v>5</v>
      </c>
      <c r="E2723">
        <v>0</v>
      </c>
      <c r="F2723">
        <v>0</v>
      </c>
      <c r="G2723">
        <v>0</v>
      </c>
      <c r="H2723">
        <v>0</v>
      </c>
      <c r="J2723" t="s">
        <v>16</v>
      </c>
      <c r="K2723" t="s">
        <v>16</v>
      </c>
      <c r="L2723" t="s">
        <v>75</v>
      </c>
      <c r="M2723" s="39" t="s">
        <v>8916</v>
      </c>
      <c r="N2723" s="38" t="s">
        <v>8899</v>
      </c>
      <c r="O2723" s="38" t="s">
        <v>8899</v>
      </c>
      <c r="P2723" s="38" t="s">
        <v>8899</v>
      </c>
    </row>
    <row r="2724" spans="1:16" x14ac:dyDescent="0.3">
      <c r="A2724" t="s">
        <v>2880</v>
      </c>
      <c r="B2724" s="3">
        <v>5</v>
      </c>
      <c r="C2724">
        <v>0</v>
      </c>
      <c r="D2724">
        <v>0</v>
      </c>
      <c r="E2724">
        <v>0</v>
      </c>
      <c r="F2724">
        <v>0</v>
      </c>
      <c r="G2724" s="10">
        <v>5</v>
      </c>
      <c r="H2724">
        <v>0</v>
      </c>
      <c r="J2724" t="s">
        <v>18</v>
      </c>
      <c r="K2724" t="s">
        <v>18</v>
      </c>
      <c r="L2724" t="s">
        <v>75</v>
      </c>
      <c r="M2724" s="39" t="s">
        <v>8916</v>
      </c>
      <c r="N2724" s="38" t="s">
        <v>8899</v>
      </c>
      <c r="O2724" s="38" t="s">
        <v>8899</v>
      </c>
      <c r="P2724" s="38" t="s">
        <v>8899</v>
      </c>
    </row>
    <row r="2725" spans="1:16" x14ac:dyDescent="0.3">
      <c r="A2725" t="s">
        <v>3270</v>
      </c>
      <c r="B2725" s="3">
        <v>5</v>
      </c>
      <c r="C2725">
        <v>0</v>
      </c>
      <c r="D2725">
        <v>0</v>
      </c>
      <c r="E2725" s="10">
        <v>5</v>
      </c>
      <c r="F2725">
        <v>0</v>
      </c>
      <c r="G2725">
        <v>0</v>
      </c>
      <c r="H2725">
        <v>0</v>
      </c>
      <c r="J2725" t="s">
        <v>17</v>
      </c>
      <c r="K2725" t="s">
        <v>17</v>
      </c>
      <c r="L2725" t="s">
        <v>75</v>
      </c>
      <c r="M2725" s="39" t="s">
        <v>8916</v>
      </c>
      <c r="N2725" s="38" t="s">
        <v>8899</v>
      </c>
      <c r="O2725" s="38" t="s">
        <v>8899</v>
      </c>
      <c r="P2725" s="38" t="s">
        <v>8899</v>
      </c>
    </row>
    <row r="2726" spans="1:16" x14ac:dyDescent="0.3">
      <c r="A2726" t="s">
        <v>2887</v>
      </c>
      <c r="B2726" s="3">
        <v>5</v>
      </c>
      <c r="C2726">
        <v>0</v>
      </c>
      <c r="D2726">
        <v>0</v>
      </c>
      <c r="E2726">
        <v>0</v>
      </c>
      <c r="F2726">
        <v>0</v>
      </c>
      <c r="G2726" s="10">
        <v>5</v>
      </c>
      <c r="H2726">
        <v>0</v>
      </c>
      <c r="J2726" t="s">
        <v>18</v>
      </c>
      <c r="K2726" t="s">
        <v>18</v>
      </c>
      <c r="L2726" t="s">
        <v>75</v>
      </c>
      <c r="M2726" s="39" t="s">
        <v>8916</v>
      </c>
      <c r="N2726" s="38" t="s">
        <v>8899</v>
      </c>
      <c r="O2726" s="38" t="s">
        <v>8899</v>
      </c>
      <c r="P2726" s="38" t="s">
        <v>8899</v>
      </c>
    </row>
    <row r="2727" spans="1:16" x14ac:dyDescent="0.3">
      <c r="A2727" t="s">
        <v>2955</v>
      </c>
      <c r="B2727" s="3">
        <v>5</v>
      </c>
      <c r="C2727">
        <v>0</v>
      </c>
      <c r="D2727">
        <v>0</v>
      </c>
      <c r="E2727">
        <v>0</v>
      </c>
      <c r="F2727">
        <v>0</v>
      </c>
      <c r="G2727" s="10">
        <v>5</v>
      </c>
      <c r="H2727">
        <v>0</v>
      </c>
      <c r="J2727" t="s">
        <v>18</v>
      </c>
      <c r="K2727" t="s">
        <v>18</v>
      </c>
      <c r="L2727" t="s">
        <v>75</v>
      </c>
      <c r="M2727" s="39" t="s">
        <v>8916</v>
      </c>
      <c r="N2727" s="38" t="s">
        <v>8899</v>
      </c>
      <c r="O2727" s="38" t="s">
        <v>8899</v>
      </c>
      <c r="P2727" s="38" t="s">
        <v>8899</v>
      </c>
    </row>
    <row r="2728" spans="1:16" x14ac:dyDescent="0.3">
      <c r="A2728" t="s">
        <v>3215</v>
      </c>
      <c r="B2728" s="3">
        <v>5</v>
      </c>
      <c r="C2728">
        <v>0</v>
      </c>
      <c r="D2728">
        <v>0</v>
      </c>
      <c r="E2728" s="10">
        <v>5</v>
      </c>
      <c r="F2728">
        <v>0</v>
      </c>
      <c r="G2728">
        <v>0</v>
      </c>
      <c r="H2728">
        <v>0</v>
      </c>
      <c r="J2728" t="s">
        <v>17</v>
      </c>
      <c r="K2728" t="s">
        <v>17</v>
      </c>
      <c r="L2728" t="s">
        <v>75</v>
      </c>
      <c r="M2728" s="39" t="s">
        <v>8916</v>
      </c>
      <c r="N2728" s="38" t="s">
        <v>8899</v>
      </c>
      <c r="O2728" s="38" t="s">
        <v>8899</v>
      </c>
      <c r="P2728" s="38" t="s">
        <v>8899</v>
      </c>
    </row>
    <row r="2729" spans="1:16" x14ac:dyDescent="0.3">
      <c r="A2729" t="s">
        <v>3216</v>
      </c>
      <c r="B2729" s="3">
        <v>5</v>
      </c>
      <c r="C2729">
        <v>0</v>
      </c>
      <c r="D2729">
        <v>0</v>
      </c>
      <c r="E2729" s="10">
        <v>5</v>
      </c>
      <c r="F2729">
        <v>0</v>
      </c>
      <c r="G2729">
        <v>0</v>
      </c>
      <c r="H2729">
        <v>0</v>
      </c>
      <c r="J2729" t="s">
        <v>17</v>
      </c>
      <c r="K2729" t="s">
        <v>17</v>
      </c>
      <c r="L2729" t="s">
        <v>75</v>
      </c>
      <c r="M2729" s="39" t="s">
        <v>8916</v>
      </c>
      <c r="N2729" s="38" t="s">
        <v>8899</v>
      </c>
      <c r="O2729" s="38" t="s">
        <v>8899</v>
      </c>
      <c r="P2729" s="38" t="s">
        <v>8899</v>
      </c>
    </row>
    <row r="2730" spans="1:16" x14ac:dyDescent="0.3">
      <c r="A2730" t="s">
        <v>3228</v>
      </c>
      <c r="B2730" s="3">
        <v>5</v>
      </c>
      <c r="C2730">
        <v>0</v>
      </c>
      <c r="D2730">
        <v>0</v>
      </c>
      <c r="E2730" s="10">
        <v>5</v>
      </c>
      <c r="F2730">
        <v>0</v>
      </c>
      <c r="G2730">
        <v>0</v>
      </c>
      <c r="H2730">
        <v>0</v>
      </c>
      <c r="J2730" t="s">
        <v>17</v>
      </c>
      <c r="K2730" t="s">
        <v>17</v>
      </c>
      <c r="L2730" t="s">
        <v>75</v>
      </c>
      <c r="M2730" s="39" t="s">
        <v>8916</v>
      </c>
      <c r="N2730" s="38" t="s">
        <v>8899</v>
      </c>
      <c r="O2730" s="38" t="s">
        <v>8899</v>
      </c>
      <c r="P2730" s="38" t="s">
        <v>8899</v>
      </c>
    </row>
    <row r="2731" spans="1:16" x14ac:dyDescent="0.3">
      <c r="A2731" t="s">
        <v>3433</v>
      </c>
      <c r="B2731" s="3">
        <v>5</v>
      </c>
      <c r="C2731">
        <v>0</v>
      </c>
      <c r="D2731" s="10">
        <v>5</v>
      </c>
      <c r="E2731">
        <v>0</v>
      </c>
      <c r="F2731">
        <v>0</v>
      </c>
      <c r="G2731">
        <v>0</v>
      </c>
      <c r="H2731">
        <v>0</v>
      </c>
      <c r="J2731" t="s">
        <v>16</v>
      </c>
      <c r="K2731" t="s">
        <v>16</v>
      </c>
      <c r="L2731" t="s">
        <v>75</v>
      </c>
      <c r="M2731" s="39" t="s">
        <v>8916</v>
      </c>
      <c r="N2731" s="38" t="s">
        <v>8899</v>
      </c>
      <c r="O2731" s="38" t="s">
        <v>8899</v>
      </c>
      <c r="P2731" s="38" t="s">
        <v>8899</v>
      </c>
    </row>
    <row r="2732" spans="1:16" x14ac:dyDescent="0.3">
      <c r="A2732" t="s">
        <v>2875</v>
      </c>
      <c r="B2732" s="3">
        <v>5</v>
      </c>
      <c r="C2732">
        <v>0</v>
      </c>
      <c r="D2732">
        <v>0</v>
      </c>
      <c r="E2732">
        <v>0</v>
      </c>
      <c r="F2732">
        <v>0</v>
      </c>
      <c r="G2732" s="10">
        <v>5</v>
      </c>
      <c r="H2732">
        <v>0</v>
      </c>
      <c r="J2732" t="s">
        <v>18</v>
      </c>
      <c r="K2732" t="s">
        <v>18</v>
      </c>
      <c r="L2732" t="s">
        <v>75</v>
      </c>
      <c r="M2732" s="39" t="s">
        <v>8916</v>
      </c>
      <c r="N2732" s="38" t="s">
        <v>8899</v>
      </c>
      <c r="O2732" s="38" t="s">
        <v>8899</v>
      </c>
      <c r="P2732" s="38" t="s">
        <v>8899</v>
      </c>
    </row>
    <row r="2733" spans="1:16" x14ac:dyDescent="0.3">
      <c r="A2733" t="s">
        <v>3421</v>
      </c>
      <c r="B2733" s="3">
        <v>5</v>
      </c>
      <c r="C2733">
        <v>0</v>
      </c>
      <c r="D2733" s="10">
        <v>5</v>
      </c>
      <c r="E2733">
        <v>0</v>
      </c>
      <c r="F2733">
        <v>0</v>
      </c>
      <c r="G2733">
        <v>0</v>
      </c>
      <c r="H2733">
        <v>0</v>
      </c>
      <c r="J2733" t="s">
        <v>16</v>
      </c>
      <c r="K2733" t="s">
        <v>16</v>
      </c>
      <c r="L2733" t="s">
        <v>75</v>
      </c>
      <c r="M2733" s="39" t="s">
        <v>8916</v>
      </c>
      <c r="N2733" s="38" t="s">
        <v>8899</v>
      </c>
      <c r="O2733" s="38" t="s">
        <v>8899</v>
      </c>
      <c r="P2733" s="38" t="s">
        <v>8899</v>
      </c>
    </row>
    <row r="2734" spans="1:16" x14ac:dyDescent="0.3">
      <c r="A2734" t="s">
        <v>3552</v>
      </c>
      <c r="B2734" s="3">
        <v>5</v>
      </c>
      <c r="C2734">
        <v>0</v>
      </c>
      <c r="D2734" s="10">
        <v>5</v>
      </c>
      <c r="E2734">
        <v>0</v>
      </c>
      <c r="F2734">
        <v>0</v>
      </c>
      <c r="G2734">
        <v>0</v>
      </c>
      <c r="H2734">
        <v>0</v>
      </c>
      <c r="J2734" t="s">
        <v>16</v>
      </c>
      <c r="K2734" t="s">
        <v>16</v>
      </c>
      <c r="L2734" t="s">
        <v>75</v>
      </c>
      <c r="M2734" s="39" t="s">
        <v>8916</v>
      </c>
      <c r="N2734" s="38" t="s">
        <v>8899</v>
      </c>
      <c r="O2734" s="38" t="s">
        <v>8899</v>
      </c>
      <c r="P2734" s="38" t="s">
        <v>8899</v>
      </c>
    </row>
    <row r="2735" spans="1:16" x14ac:dyDescent="0.3">
      <c r="A2735" t="s">
        <v>2998</v>
      </c>
      <c r="B2735" s="3">
        <v>5</v>
      </c>
      <c r="C2735">
        <v>0</v>
      </c>
      <c r="D2735">
        <v>0</v>
      </c>
      <c r="E2735">
        <v>0</v>
      </c>
      <c r="F2735">
        <v>0</v>
      </c>
      <c r="G2735">
        <v>4</v>
      </c>
      <c r="H2735">
        <v>1</v>
      </c>
      <c r="J2735" t="s">
        <v>18</v>
      </c>
      <c r="K2735" t="s">
        <v>18</v>
      </c>
      <c r="L2735" t="s">
        <v>75</v>
      </c>
      <c r="M2735" s="39" t="s">
        <v>8916</v>
      </c>
      <c r="N2735" s="38" t="s">
        <v>8899</v>
      </c>
      <c r="O2735" s="38" t="s">
        <v>8899</v>
      </c>
      <c r="P2735" s="38" t="s">
        <v>8899</v>
      </c>
    </row>
    <row r="2736" spans="1:16" x14ac:dyDescent="0.3">
      <c r="A2736" t="s">
        <v>3294</v>
      </c>
      <c r="B2736" s="3">
        <v>5</v>
      </c>
      <c r="C2736">
        <v>0</v>
      </c>
      <c r="D2736">
        <v>0</v>
      </c>
      <c r="E2736" s="10">
        <v>5</v>
      </c>
      <c r="F2736">
        <v>0</v>
      </c>
      <c r="G2736">
        <v>0</v>
      </c>
      <c r="H2736">
        <v>0</v>
      </c>
      <c r="J2736" t="s">
        <v>17</v>
      </c>
      <c r="K2736" t="s">
        <v>17</v>
      </c>
      <c r="L2736" t="s">
        <v>75</v>
      </c>
      <c r="M2736" s="39" t="s">
        <v>8916</v>
      </c>
      <c r="N2736" s="38" t="s">
        <v>8899</v>
      </c>
      <c r="O2736" s="38" t="s">
        <v>8899</v>
      </c>
      <c r="P2736" s="38" t="s">
        <v>8899</v>
      </c>
    </row>
    <row r="2737" spans="1:16" x14ac:dyDescent="0.3">
      <c r="A2737" t="s">
        <v>3356</v>
      </c>
      <c r="B2737" s="3">
        <v>5</v>
      </c>
      <c r="C2737">
        <v>0</v>
      </c>
      <c r="D2737" s="10">
        <v>5</v>
      </c>
      <c r="E2737">
        <v>0</v>
      </c>
      <c r="F2737">
        <v>0</v>
      </c>
      <c r="G2737">
        <v>0</v>
      </c>
      <c r="H2737">
        <v>0</v>
      </c>
      <c r="J2737" t="s">
        <v>16</v>
      </c>
      <c r="K2737" t="s">
        <v>16</v>
      </c>
      <c r="L2737" t="s">
        <v>75</v>
      </c>
      <c r="M2737" s="39" t="s">
        <v>8916</v>
      </c>
      <c r="N2737" s="38" t="s">
        <v>8899</v>
      </c>
      <c r="O2737" s="38" t="s">
        <v>8899</v>
      </c>
      <c r="P2737" s="38" t="s">
        <v>8899</v>
      </c>
    </row>
    <row r="2738" spans="1:16" x14ac:dyDescent="0.3">
      <c r="A2738" t="s">
        <v>3442</v>
      </c>
      <c r="B2738" s="3">
        <v>5</v>
      </c>
      <c r="C2738">
        <v>0</v>
      </c>
      <c r="D2738" s="10">
        <v>5</v>
      </c>
      <c r="E2738">
        <v>0</v>
      </c>
      <c r="F2738">
        <v>0</v>
      </c>
      <c r="G2738">
        <v>0</v>
      </c>
      <c r="H2738">
        <v>0</v>
      </c>
      <c r="J2738" t="s">
        <v>16</v>
      </c>
      <c r="K2738" t="s">
        <v>16</v>
      </c>
      <c r="L2738" t="s">
        <v>75</v>
      </c>
      <c r="M2738" s="39" t="s">
        <v>8916</v>
      </c>
      <c r="N2738" s="38" t="s">
        <v>8899</v>
      </c>
      <c r="O2738" s="38" t="s">
        <v>8899</v>
      </c>
      <c r="P2738" s="38" t="s">
        <v>8899</v>
      </c>
    </row>
    <row r="2739" spans="1:16" x14ac:dyDescent="0.3">
      <c r="A2739" t="s">
        <v>3106</v>
      </c>
      <c r="B2739" s="3">
        <v>5</v>
      </c>
      <c r="C2739">
        <v>0</v>
      </c>
      <c r="D2739">
        <v>0</v>
      </c>
      <c r="E2739">
        <v>0</v>
      </c>
      <c r="F2739" s="10">
        <v>5</v>
      </c>
      <c r="G2739">
        <v>0</v>
      </c>
      <c r="H2739">
        <v>0</v>
      </c>
      <c r="J2739" t="s">
        <v>51</v>
      </c>
      <c r="K2739" t="s">
        <v>81</v>
      </c>
      <c r="L2739" t="s">
        <v>75</v>
      </c>
      <c r="M2739" s="39" t="s">
        <v>8916</v>
      </c>
      <c r="N2739" s="38" t="s">
        <v>8899</v>
      </c>
      <c r="O2739" s="38" t="s">
        <v>8899</v>
      </c>
      <c r="P2739" s="38" t="s">
        <v>8899</v>
      </c>
    </row>
    <row r="2740" spans="1:16" x14ac:dyDescent="0.3">
      <c r="A2740" t="s">
        <v>2941</v>
      </c>
      <c r="B2740" s="3">
        <v>5</v>
      </c>
      <c r="C2740">
        <v>0</v>
      </c>
      <c r="D2740">
        <v>0</v>
      </c>
      <c r="E2740">
        <v>0</v>
      </c>
      <c r="F2740">
        <v>0</v>
      </c>
      <c r="G2740" s="10">
        <v>5</v>
      </c>
      <c r="H2740">
        <v>0</v>
      </c>
      <c r="J2740" t="s">
        <v>18</v>
      </c>
      <c r="K2740" t="s">
        <v>18</v>
      </c>
      <c r="L2740" t="s">
        <v>75</v>
      </c>
      <c r="M2740" s="39" t="s">
        <v>8916</v>
      </c>
      <c r="N2740" s="38" t="s">
        <v>8899</v>
      </c>
      <c r="O2740" s="38" t="s">
        <v>8899</v>
      </c>
      <c r="P2740" s="38" t="s">
        <v>8899</v>
      </c>
    </row>
    <row r="2741" spans="1:16" x14ac:dyDescent="0.3">
      <c r="A2741" t="s">
        <v>2864</v>
      </c>
      <c r="B2741" s="3">
        <v>5</v>
      </c>
      <c r="C2741">
        <v>0</v>
      </c>
      <c r="D2741">
        <v>0</v>
      </c>
      <c r="E2741">
        <v>0</v>
      </c>
      <c r="F2741">
        <v>0</v>
      </c>
      <c r="G2741" s="10">
        <v>5</v>
      </c>
      <c r="H2741">
        <v>0</v>
      </c>
      <c r="J2741" t="s">
        <v>18</v>
      </c>
      <c r="K2741" t="s">
        <v>18</v>
      </c>
      <c r="L2741" t="s">
        <v>75</v>
      </c>
      <c r="M2741" s="39" t="s">
        <v>8916</v>
      </c>
      <c r="N2741" s="38" t="s">
        <v>8899</v>
      </c>
      <c r="O2741" s="38" t="s">
        <v>8899</v>
      </c>
      <c r="P2741" s="38" t="s">
        <v>8899</v>
      </c>
    </row>
    <row r="2742" spans="1:16" x14ac:dyDescent="0.3">
      <c r="A2742" t="s">
        <v>3549</v>
      </c>
      <c r="B2742" s="3">
        <v>5</v>
      </c>
      <c r="C2742">
        <v>0</v>
      </c>
      <c r="D2742" s="10">
        <v>5</v>
      </c>
      <c r="E2742">
        <v>0</v>
      </c>
      <c r="F2742">
        <v>0</v>
      </c>
      <c r="G2742">
        <v>0</v>
      </c>
      <c r="H2742">
        <v>0</v>
      </c>
      <c r="J2742" t="s">
        <v>16</v>
      </c>
      <c r="K2742" t="s">
        <v>16</v>
      </c>
      <c r="L2742" t="s">
        <v>75</v>
      </c>
      <c r="M2742" s="39" t="s">
        <v>8916</v>
      </c>
      <c r="N2742" s="38" t="s">
        <v>8899</v>
      </c>
      <c r="O2742" s="38" t="s">
        <v>8899</v>
      </c>
      <c r="P2742" s="38" t="s">
        <v>8899</v>
      </c>
    </row>
    <row r="2743" spans="1:16" x14ac:dyDescent="0.3">
      <c r="A2743" t="s">
        <v>3390</v>
      </c>
      <c r="B2743" s="3">
        <v>5</v>
      </c>
      <c r="C2743">
        <v>0</v>
      </c>
      <c r="D2743" s="10">
        <v>5</v>
      </c>
      <c r="E2743">
        <v>0</v>
      </c>
      <c r="F2743">
        <v>0</v>
      </c>
      <c r="G2743">
        <v>0</v>
      </c>
      <c r="H2743">
        <v>0</v>
      </c>
      <c r="J2743" t="s">
        <v>16</v>
      </c>
      <c r="K2743" t="s">
        <v>16</v>
      </c>
      <c r="L2743" t="s">
        <v>75</v>
      </c>
      <c r="M2743" s="39" t="s">
        <v>8916</v>
      </c>
      <c r="N2743" s="38" t="s">
        <v>8899</v>
      </c>
      <c r="O2743" s="38" t="s">
        <v>8899</v>
      </c>
      <c r="P2743" s="38" t="s">
        <v>8899</v>
      </c>
    </row>
    <row r="2744" spans="1:16" x14ac:dyDescent="0.3">
      <c r="A2744" t="s">
        <v>3088</v>
      </c>
      <c r="B2744" s="3">
        <v>5</v>
      </c>
      <c r="C2744">
        <v>0</v>
      </c>
      <c r="D2744">
        <v>0</v>
      </c>
      <c r="E2744">
        <v>0</v>
      </c>
      <c r="F2744" s="10">
        <v>5</v>
      </c>
      <c r="G2744">
        <v>0</v>
      </c>
      <c r="H2744">
        <v>0</v>
      </c>
      <c r="J2744" t="s">
        <v>51</v>
      </c>
      <c r="K2744" t="s">
        <v>81</v>
      </c>
      <c r="L2744" t="s">
        <v>75</v>
      </c>
      <c r="M2744" s="39" t="s">
        <v>8916</v>
      </c>
      <c r="N2744" s="38" t="s">
        <v>8899</v>
      </c>
      <c r="O2744" s="38" t="s">
        <v>8899</v>
      </c>
      <c r="P2744" s="38" t="s">
        <v>8899</v>
      </c>
    </row>
    <row r="2745" spans="1:16" x14ac:dyDescent="0.3">
      <c r="A2745" t="s">
        <v>3499</v>
      </c>
      <c r="B2745" s="3">
        <v>5</v>
      </c>
      <c r="C2745">
        <v>0</v>
      </c>
      <c r="D2745" s="10">
        <v>5</v>
      </c>
      <c r="E2745">
        <v>0</v>
      </c>
      <c r="F2745">
        <v>0</v>
      </c>
      <c r="G2745">
        <v>0</v>
      </c>
      <c r="H2745">
        <v>0</v>
      </c>
      <c r="J2745" t="s">
        <v>16</v>
      </c>
      <c r="K2745" t="s">
        <v>16</v>
      </c>
      <c r="L2745" t="s">
        <v>75</v>
      </c>
      <c r="M2745" s="39" t="s">
        <v>8916</v>
      </c>
      <c r="N2745" s="38" t="s">
        <v>8899</v>
      </c>
      <c r="O2745" s="38" t="s">
        <v>8899</v>
      </c>
      <c r="P2745" s="38" t="s">
        <v>8899</v>
      </c>
    </row>
    <row r="2746" spans="1:16" x14ac:dyDescent="0.3">
      <c r="A2746" t="s">
        <v>2992</v>
      </c>
      <c r="B2746" s="3">
        <v>5</v>
      </c>
      <c r="C2746">
        <v>0</v>
      </c>
      <c r="D2746">
        <v>0</v>
      </c>
      <c r="E2746">
        <v>0</v>
      </c>
      <c r="F2746">
        <v>2</v>
      </c>
      <c r="G2746">
        <v>0</v>
      </c>
      <c r="H2746">
        <v>3</v>
      </c>
      <c r="J2746" t="s">
        <v>125</v>
      </c>
      <c r="K2746" t="s">
        <v>126</v>
      </c>
      <c r="L2746" t="s">
        <v>46</v>
      </c>
      <c r="M2746" s="39" t="s">
        <v>8916</v>
      </c>
      <c r="N2746" s="38" t="s">
        <v>8899</v>
      </c>
      <c r="O2746" s="38" t="s">
        <v>8899</v>
      </c>
      <c r="P2746" s="38" t="s">
        <v>8899</v>
      </c>
    </row>
    <row r="2747" spans="1:16" x14ac:dyDescent="0.3">
      <c r="A2747" t="s">
        <v>3567</v>
      </c>
      <c r="B2747" s="3">
        <v>5</v>
      </c>
      <c r="C2747">
        <v>0</v>
      </c>
      <c r="D2747">
        <v>0</v>
      </c>
      <c r="E2747">
        <v>0</v>
      </c>
      <c r="F2747">
        <v>0</v>
      </c>
      <c r="G2747">
        <v>1</v>
      </c>
      <c r="H2747">
        <v>4</v>
      </c>
      <c r="J2747" t="s">
        <v>18</v>
      </c>
      <c r="K2747" t="s">
        <v>18</v>
      </c>
      <c r="L2747" t="s">
        <v>75</v>
      </c>
      <c r="M2747" s="39" t="s">
        <v>8916</v>
      </c>
      <c r="N2747" s="38" t="s">
        <v>8899</v>
      </c>
      <c r="O2747" s="38" t="s">
        <v>8899</v>
      </c>
      <c r="P2747" s="38" t="s">
        <v>8899</v>
      </c>
    </row>
    <row r="2748" spans="1:16" x14ac:dyDescent="0.3">
      <c r="A2748" t="s">
        <v>3009</v>
      </c>
      <c r="B2748" s="3">
        <v>5</v>
      </c>
      <c r="C2748">
        <v>0</v>
      </c>
      <c r="D2748">
        <v>0</v>
      </c>
      <c r="E2748">
        <v>0</v>
      </c>
      <c r="F2748">
        <v>0</v>
      </c>
      <c r="G2748">
        <v>4</v>
      </c>
      <c r="H2748">
        <v>1</v>
      </c>
      <c r="J2748" t="s">
        <v>18</v>
      </c>
      <c r="K2748" t="s">
        <v>18</v>
      </c>
      <c r="L2748" t="s">
        <v>75</v>
      </c>
      <c r="M2748" s="39" t="s">
        <v>8916</v>
      </c>
      <c r="N2748" s="38" t="s">
        <v>8899</v>
      </c>
      <c r="O2748" s="38" t="s">
        <v>8899</v>
      </c>
      <c r="P2748" s="38" t="s">
        <v>8899</v>
      </c>
    </row>
    <row r="2749" spans="1:16" x14ac:dyDescent="0.3">
      <c r="A2749" t="s">
        <v>3381</v>
      </c>
      <c r="B2749" s="3">
        <v>5</v>
      </c>
      <c r="C2749">
        <v>0</v>
      </c>
      <c r="D2749" s="10">
        <v>5</v>
      </c>
      <c r="E2749">
        <v>0</v>
      </c>
      <c r="F2749">
        <v>0</v>
      </c>
      <c r="G2749">
        <v>0</v>
      </c>
      <c r="H2749">
        <v>0</v>
      </c>
      <c r="J2749" t="s">
        <v>16</v>
      </c>
      <c r="K2749" t="s">
        <v>16</v>
      </c>
      <c r="L2749" t="s">
        <v>75</v>
      </c>
      <c r="M2749" s="39" t="s">
        <v>8916</v>
      </c>
      <c r="N2749" s="38" t="s">
        <v>8899</v>
      </c>
      <c r="O2749" s="38" t="s">
        <v>8899</v>
      </c>
      <c r="P2749" s="38" t="s">
        <v>8899</v>
      </c>
    </row>
    <row r="2750" spans="1:16" x14ac:dyDescent="0.3">
      <c r="A2750" t="s">
        <v>3392</v>
      </c>
      <c r="B2750" s="3">
        <v>5</v>
      </c>
      <c r="C2750">
        <v>0</v>
      </c>
      <c r="D2750" s="10">
        <v>5</v>
      </c>
      <c r="E2750">
        <v>0</v>
      </c>
      <c r="F2750">
        <v>0</v>
      </c>
      <c r="G2750">
        <v>0</v>
      </c>
      <c r="H2750">
        <v>0</v>
      </c>
      <c r="J2750" t="s">
        <v>16</v>
      </c>
      <c r="K2750" t="s">
        <v>16</v>
      </c>
      <c r="L2750" t="s">
        <v>75</v>
      </c>
      <c r="M2750" s="39" t="s">
        <v>8916</v>
      </c>
      <c r="N2750" s="38" t="s">
        <v>8899</v>
      </c>
      <c r="O2750" s="38" t="s">
        <v>8899</v>
      </c>
      <c r="P2750" s="38" t="s">
        <v>8899</v>
      </c>
    </row>
    <row r="2751" spans="1:16" x14ac:dyDescent="0.3">
      <c r="A2751" t="s">
        <v>3158</v>
      </c>
      <c r="B2751" s="3">
        <v>5</v>
      </c>
      <c r="C2751" s="10">
        <v>5</v>
      </c>
      <c r="D2751">
        <v>0</v>
      </c>
      <c r="E2751">
        <v>0</v>
      </c>
      <c r="F2751">
        <v>0</v>
      </c>
      <c r="G2751">
        <v>0</v>
      </c>
      <c r="H2751">
        <v>0</v>
      </c>
      <c r="J2751" t="s">
        <v>15</v>
      </c>
      <c r="K2751" t="s">
        <v>99</v>
      </c>
      <c r="L2751" t="s">
        <v>75</v>
      </c>
      <c r="M2751" s="39" t="s">
        <v>8916</v>
      </c>
      <c r="N2751" s="38" t="s">
        <v>8899</v>
      </c>
      <c r="O2751" s="38" t="s">
        <v>8899</v>
      </c>
      <c r="P2751" s="38" t="s">
        <v>8899</v>
      </c>
    </row>
    <row r="2752" spans="1:16" x14ac:dyDescent="0.3">
      <c r="A2752" t="s">
        <v>3258</v>
      </c>
      <c r="B2752" s="3">
        <v>5</v>
      </c>
      <c r="C2752">
        <v>0</v>
      </c>
      <c r="D2752">
        <v>0</v>
      </c>
      <c r="E2752" s="10">
        <v>5</v>
      </c>
      <c r="F2752">
        <v>0</v>
      </c>
      <c r="G2752">
        <v>0</v>
      </c>
      <c r="H2752">
        <v>0</v>
      </c>
      <c r="J2752" t="s">
        <v>17</v>
      </c>
      <c r="K2752" t="s">
        <v>17</v>
      </c>
      <c r="L2752" t="s">
        <v>75</v>
      </c>
      <c r="M2752" s="39" t="s">
        <v>8916</v>
      </c>
      <c r="N2752" s="38" t="s">
        <v>8899</v>
      </c>
      <c r="O2752" s="38" t="s">
        <v>8899</v>
      </c>
      <c r="P2752" s="38" t="s">
        <v>8899</v>
      </c>
    </row>
    <row r="2753" spans="1:16" x14ac:dyDescent="0.3">
      <c r="A2753" t="s">
        <v>3072</v>
      </c>
      <c r="B2753" s="3">
        <v>5</v>
      </c>
      <c r="C2753">
        <v>0</v>
      </c>
      <c r="D2753">
        <v>0</v>
      </c>
      <c r="E2753">
        <v>0</v>
      </c>
      <c r="F2753">
        <v>0</v>
      </c>
      <c r="G2753">
        <v>0</v>
      </c>
      <c r="H2753" s="10">
        <v>5</v>
      </c>
      <c r="J2753" t="s">
        <v>18</v>
      </c>
      <c r="K2753" t="s">
        <v>18</v>
      </c>
      <c r="L2753" t="s">
        <v>75</v>
      </c>
      <c r="M2753" s="39" t="s">
        <v>8916</v>
      </c>
      <c r="N2753" s="38" t="s">
        <v>8899</v>
      </c>
      <c r="O2753" s="38" t="s">
        <v>8899</v>
      </c>
      <c r="P2753" s="38" t="s">
        <v>8899</v>
      </c>
    </row>
    <row r="2754" spans="1:16" x14ac:dyDescent="0.3">
      <c r="A2754" t="s">
        <v>3118</v>
      </c>
      <c r="B2754" s="3">
        <v>5</v>
      </c>
      <c r="C2754">
        <v>0</v>
      </c>
      <c r="D2754">
        <v>0</v>
      </c>
      <c r="E2754">
        <v>0</v>
      </c>
      <c r="F2754" s="10">
        <v>5</v>
      </c>
      <c r="G2754">
        <v>0</v>
      </c>
      <c r="H2754">
        <v>0</v>
      </c>
      <c r="J2754" t="s">
        <v>51</v>
      </c>
      <c r="K2754" t="s">
        <v>81</v>
      </c>
      <c r="L2754" t="s">
        <v>75</v>
      </c>
      <c r="M2754" s="39" t="s">
        <v>8916</v>
      </c>
      <c r="N2754" s="38" t="s">
        <v>8899</v>
      </c>
      <c r="O2754" s="38" t="s">
        <v>8899</v>
      </c>
      <c r="P2754" s="38" t="s">
        <v>8899</v>
      </c>
    </row>
    <row r="2755" spans="1:16" x14ac:dyDescent="0.3">
      <c r="A2755" t="s">
        <v>3193</v>
      </c>
      <c r="B2755" s="3">
        <v>5</v>
      </c>
      <c r="C2755" s="10">
        <v>5</v>
      </c>
      <c r="D2755">
        <v>0</v>
      </c>
      <c r="E2755">
        <v>0</v>
      </c>
      <c r="F2755">
        <v>0</v>
      </c>
      <c r="G2755">
        <v>0</v>
      </c>
      <c r="H2755">
        <v>0</v>
      </c>
      <c r="J2755" t="s">
        <v>15</v>
      </c>
      <c r="K2755" t="s">
        <v>99</v>
      </c>
      <c r="L2755" t="s">
        <v>75</v>
      </c>
      <c r="M2755" s="39" t="s">
        <v>8916</v>
      </c>
      <c r="N2755" s="38" t="s">
        <v>8899</v>
      </c>
      <c r="O2755" s="38" t="s">
        <v>8899</v>
      </c>
      <c r="P2755" s="38" t="s">
        <v>8899</v>
      </c>
    </row>
    <row r="2756" spans="1:16" x14ac:dyDescent="0.3">
      <c r="A2756" t="s">
        <v>3040</v>
      </c>
      <c r="B2756" s="3">
        <v>5</v>
      </c>
      <c r="C2756">
        <v>0</v>
      </c>
      <c r="D2756">
        <v>0</v>
      </c>
      <c r="E2756">
        <v>0</v>
      </c>
      <c r="F2756">
        <v>0</v>
      </c>
      <c r="G2756">
        <v>0</v>
      </c>
      <c r="H2756" s="10">
        <v>5</v>
      </c>
      <c r="J2756" t="s">
        <v>18</v>
      </c>
      <c r="K2756" t="s">
        <v>18</v>
      </c>
      <c r="L2756" t="s">
        <v>75</v>
      </c>
      <c r="M2756" s="39" t="s">
        <v>8916</v>
      </c>
      <c r="N2756" s="38" t="s">
        <v>8899</v>
      </c>
      <c r="O2756" s="38" t="s">
        <v>8899</v>
      </c>
      <c r="P2756" s="38" t="s">
        <v>8899</v>
      </c>
    </row>
    <row r="2757" spans="1:16" x14ac:dyDescent="0.3">
      <c r="A2757" t="s">
        <v>3001</v>
      </c>
      <c r="B2757" s="3">
        <v>5</v>
      </c>
      <c r="C2757">
        <v>0</v>
      </c>
      <c r="D2757">
        <v>0</v>
      </c>
      <c r="E2757">
        <v>0</v>
      </c>
      <c r="F2757" s="10">
        <v>5</v>
      </c>
      <c r="G2757">
        <v>0</v>
      </c>
      <c r="H2757">
        <v>0</v>
      </c>
      <c r="J2757" t="s">
        <v>51</v>
      </c>
      <c r="K2757" t="s">
        <v>81</v>
      </c>
      <c r="L2757" t="s">
        <v>75</v>
      </c>
      <c r="M2757" s="39" t="s">
        <v>8916</v>
      </c>
      <c r="N2757" s="38" t="s">
        <v>8899</v>
      </c>
      <c r="O2757" s="38" t="s">
        <v>8899</v>
      </c>
      <c r="P2757" s="38" t="s">
        <v>8899</v>
      </c>
    </row>
    <row r="2758" spans="1:16" x14ac:dyDescent="0.3">
      <c r="A2758" t="s">
        <v>3437</v>
      </c>
      <c r="B2758" s="3">
        <v>5</v>
      </c>
      <c r="C2758">
        <v>0</v>
      </c>
      <c r="D2758" s="10">
        <v>5</v>
      </c>
      <c r="E2758">
        <v>0</v>
      </c>
      <c r="F2758">
        <v>0</v>
      </c>
      <c r="G2758">
        <v>0</v>
      </c>
      <c r="H2758">
        <v>0</v>
      </c>
      <c r="J2758" t="s">
        <v>16</v>
      </c>
      <c r="K2758" t="s">
        <v>16</v>
      </c>
      <c r="L2758" t="s">
        <v>75</v>
      </c>
      <c r="M2758" s="39" t="s">
        <v>8916</v>
      </c>
      <c r="N2758" s="38" t="s">
        <v>8899</v>
      </c>
      <c r="O2758" s="38" t="s">
        <v>8899</v>
      </c>
      <c r="P2758" s="38" t="s">
        <v>8899</v>
      </c>
    </row>
    <row r="2759" spans="1:16" x14ac:dyDescent="0.3">
      <c r="A2759" t="s">
        <v>2963</v>
      </c>
      <c r="B2759" s="3">
        <v>5</v>
      </c>
      <c r="C2759" s="10">
        <v>5</v>
      </c>
      <c r="D2759">
        <v>0</v>
      </c>
      <c r="E2759">
        <v>0</v>
      </c>
      <c r="F2759">
        <v>0</v>
      </c>
      <c r="G2759">
        <v>0</v>
      </c>
      <c r="H2759">
        <v>0</v>
      </c>
      <c r="J2759" t="s">
        <v>15</v>
      </c>
      <c r="K2759" t="s">
        <v>99</v>
      </c>
      <c r="L2759" t="s">
        <v>75</v>
      </c>
      <c r="M2759" s="39" t="s">
        <v>8916</v>
      </c>
      <c r="N2759" s="38" t="s">
        <v>8899</v>
      </c>
      <c r="O2759" s="38" t="s">
        <v>8899</v>
      </c>
      <c r="P2759" s="38" t="s">
        <v>8899</v>
      </c>
    </row>
    <row r="2760" spans="1:16" x14ac:dyDescent="0.3">
      <c r="A2760" t="s">
        <v>3308</v>
      </c>
      <c r="B2760" s="3">
        <v>5</v>
      </c>
      <c r="C2760">
        <v>0</v>
      </c>
      <c r="D2760">
        <v>0</v>
      </c>
      <c r="E2760" s="10">
        <v>5</v>
      </c>
      <c r="F2760">
        <v>0</v>
      </c>
      <c r="G2760">
        <v>0</v>
      </c>
      <c r="H2760">
        <v>0</v>
      </c>
      <c r="J2760" t="s">
        <v>17</v>
      </c>
      <c r="K2760" t="s">
        <v>17</v>
      </c>
      <c r="L2760" t="s">
        <v>75</v>
      </c>
      <c r="M2760" s="39" t="s">
        <v>8916</v>
      </c>
      <c r="N2760" s="38" t="s">
        <v>8899</v>
      </c>
      <c r="O2760" s="38" t="s">
        <v>8899</v>
      </c>
      <c r="P2760" s="38" t="s">
        <v>8899</v>
      </c>
    </row>
    <row r="2761" spans="1:16" x14ac:dyDescent="0.3">
      <c r="A2761" t="s">
        <v>3365</v>
      </c>
      <c r="B2761" s="3">
        <v>5</v>
      </c>
      <c r="C2761">
        <v>0</v>
      </c>
      <c r="D2761" s="10">
        <v>5</v>
      </c>
      <c r="E2761">
        <v>0</v>
      </c>
      <c r="F2761">
        <v>0</v>
      </c>
      <c r="G2761">
        <v>0</v>
      </c>
      <c r="H2761">
        <v>0</v>
      </c>
      <c r="J2761" t="s">
        <v>16</v>
      </c>
      <c r="K2761" t="s">
        <v>16</v>
      </c>
      <c r="L2761" t="s">
        <v>75</v>
      </c>
      <c r="M2761" s="39" t="s">
        <v>8916</v>
      </c>
      <c r="N2761" s="38" t="s">
        <v>8899</v>
      </c>
      <c r="O2761" s="38" t="s">
        <v>8899</v>
      </c>
      <c r="P2761" s="38" t="s">
        <v>8899</v>
      </c>
    </row>
    <row r="2762" spans="1:16" x14ac:dyDescent="0.3">
      <c r="A2762" t="s">
        <v>3071</v>
      </c>
      <c r="B2762" s="3">
        <v>5</v>
      </c>
      <c r="C2762">
        <v>0</v>
      </c>
      <c r="D2762">
        <v>0</v>
      </c>
      <c r="E2762">
        <v>0</v>
      </c>
      <c r="F2762">
        <v>0</v>
      </c>
      <c r="G2762">
        <v>0</v>
      </c>
      <c r="H2762" s="10">
        <v>5</v>
      </c>
      <c r="J2762" t="s">
        <v>18</v>
      </c>
      <c r="K2762" t="s">
        <v>18</v>
      </c>
      <c r="L2762" t="s">
        <v>75</v>
      </c>
      <c r="M2762" s="39" t="s">
        <v>8916</v>
      </c>
      <c r="N2762" s="38" t="s">
        <v>8899</v>
      </c>
      <c r="O2762" s="38" t="s">
        <v>8899</v>
      </c>
      <c r="P2762" s="38" t="s">
        <v>8899</v>
      </c>
    </row>
    <row r="2763" spans="1:16" x14ac:dyDescent="0.3">
      <c r="A2763" t="s">
        <v>2987</v>
      </c>
      <c r="B2763" s="3">
        <v>5</v>
      </c>
      <c r="C2763" s="10">
        <v>5</v>
      </c>
      <c r="D2763">
        <v>0</v>
      </c>
      <c r="E2763">
        <v>0</v>
      </c>
      <c r="F2763">
        <v>0</v>
      </c>
      <c r="G2763">
        <v>0</v>
      </c>
      <c r="H2763">
        <v>0</v>
      </c>
      <c r="J2763" t="s">
        <v>15</v>
      </c>
      <c r="K2763" t="s">
        <v>99</v>
      </c>
      <c r="L2763" t="s">
        <v>75</v>
      </c>
      <c r="M2763" s="39" t="s">
        <v>8916</v>
      </c>
      <c r="N2763" s="38" t="s">
        <v>8899</v>
      </c>
      <c r="O2763" s="38" t="s">
        <v>8899</v>
      </c>
      <c r="P2763" s="38" t="s">
        <v>8899</v>
      </c>
    </row>
    <row r="2764" spans="1:16" x14ac:dyDescent="0.3">
      <c r="A2764" t="s">
        <v>3144</v>
      </c>
      <c r="B2764" s="3">
        <v>5</v>
      </c>
      <c r="C2764" s="10">
        <v>5</v>
      </c>
      <c r="D2764">
        <v>0</v>
      </c>
      <c r="E2764">
        <v>0</v>
      </c>
      <c r="F2764">
        <v>0</v>
      </c>
      <c r="G2764">
        <v>0</v>
      </c>
      <c r="H2764">
        <v>0</v>
      </c>
      <c r="J2764" t="s">
        <v>15</v>
      </c>
      <c r="K2764" t="s">
        <v>99</v>
      </c>
      <c r="L2764" t="s">
        <v>75</v>
      </c>
      <c r="M2764" s="39" t="s">
        <v>8916</v>
      </c>
      <c r="N2764" s="38" t="s">
        <v>8899</v>
      </c>
      <c r="O2764" s="38" t="s">
        <v>8899</v>
      </c>
      <c r="P2764" s="38" t="s">
        <v>8899</v>
      </c>
    </row>
    <row r="2765" spans="1:16" x14ac:dyDescent="0.3">
      <c r="A2765" t="s">
        <v>3542</v>
      </c>
      <c r="B2765" s="3">
        <v>5</v>
      </c>
      <c r="C2765">
        <v>0</v>
      </c>
      <c r="D2765" s="10">
        <v>5</v>
      </c>
      <c r="E2765">
        <v>0</v>
      </c>
      <c r="F2765">
        <v>0</v>
      </c>
      <c r="G2765">
        <v>0</v>
      </c>
      <c r="H2765">
        <v>0</v>
      </c>
      <c r="J2765" t="s">
        <v>16</v>
      </c>
      <c r="K2765" t="s">
        <v>16</v>
      </c>
      <c r="L2765" t="s">
        <v>75</v>
      </c>
      <c r="M2765" s="39" t="s">
        <v>8916</v>
      </c>
      <c r="N2765" s="38" t="s">
        <v>8899</v>
      </c>
      <c r="O2765" s="38" t="s">
        <v>8899</v>
      </c>
      <c r="P2765" s="38" t="s">
        <v>8899</v>
      </c>
    </row>
    <row r="2766" spans="1:16" x14ac:dyDescent="0.3">
      <c r="A2766" t="s">
        <v>3251</v>
      </c>
      <c r="B2766" s="3">
        <v>5</v>
      </c>
      <c r="C2766">
        <v>0</v>
      </c>
      <c r="D2766">
        <v>0</v>
      </c>
      <c r="E2766" s="10">
        <v>5</v>
      </c>
      <c r="F2766">
        <v>0</v>
      </c>
      <c r="G2766">
        <v>0</v>
      </c>
      <c r="H2766">
        <v>0</v>
      </c>
      <c r="J2766" t="s">
        <v>17</v>
      </c>
      <c r="K2766" t="s">
        <v>17</v>
      </c>
      <c r="L2766" t="s">
        <v>75</v>
      </c>
      <c r="M2766" s="39" t="s">
        <v>8916</v>
      </c>
      <c r="N2766" s="38" t="s">
        <v>8899</v>
      </c>
      <c r="O2766" s="38" t="s">
        <v>8899</v>
      </c>
      <c r="P2766" s="38" t="s">
        <v>8899</v>
      </c>
    </row>
    <row r="2767" spans="1:16" x14ac:dyDescent="0.3">
      <c r="A2767" t="s">
        <v>2915</v>
      </c>
      <c r="B2767" s="3">
        <v>5</v>
      </c>
      <c r="C2767">
        <v>0</v>
      </c>
      <c r="D2767">
        <v>0</v>
      </c>
      <c r="E2767">
        <v>0</v>
      </c>
      <c r="F2767">
        <v>0</v>
      </c>
      <c r="G2767" s="10">
        <v>5</v>
      </c>
      <c r="H2767">
        <v>0</v>
      </c>
      <c r="J2767" t="s">
        <v>18</v>
      </c>
      <c r="K2767" t="s">
        <v>18</v>
      </c>
      <c r="L2767" t="s">
        <v>75</v>
      </c>
      <c r="M2767" s="39" t="s">
        <v>8916</v>
      </c>
      <c r="N2767" s="38" t="s">
        <v>8899</v>
      </c>
      <c r="O2767" s="38" t="s">
        <v>8899</v>
      </c>
      <c r="P2767" s="38" t="s">
        <v>8899</v>
      </c>
    </row>
    <row r="2768" spans="1:16" x14ac:dyDescent="0.3">
      <c r="A2768" t="s">
        <v>3253</v>
      </c>
      <c r="B2768" s="3">
        <v>5</v>
      </c>
      <c r="C2768">
        <v>0</v>
      </c>
      <c r="D2768">
        <v>0</v>
      </c>
      <c r="E2768" s="10">
        <v>5</v>
      </c>
      <c r="F2768">
        <v>0</v>
      </c>
      <c r="G2768">
        <v>0</v>
      </c>
      <c r="H2768">
        <v>0</v>
      </c>
      <c r="J2768" t="s">
        <v>17</v>
      </c>
      <c r="K2768" t="s">
        <v>17</v>
      </c>
      <c r="L2768" t="s">
        <v>75</v>
      </c>
      <c r="M2768" s="39" t="s">
        <v>8916</v>
      </c>
      <c r="N2768" s="38" t="s">
        <v>8899</v>
      </c>
      <c r="O2768" s="38" t="s">
        <v>8899</v>
      </c>
      <c r="P2768" s="38" t="s">
        <v>8899</v>
      </c>
    </row>
    <row r="2769" spans="1:16" x14ac:dyDescent="0.3">
      <c r="A2769" t="s">
        <v>3413</v>
      </c>
      <c r="B2769" s="3">
        <v>5</v>
      </c>
      <c r="C2769">
        <v>0</v>
      </c>
      <c r="D2769" s="10">
        <v>5</v>
      </c>
      <c r="E2769">
        <v>0</v>
      </c>
      <c r="F2769">
        <v>0</v>
      </c>
      <c r="G2769">
        <v>0</v>
      </c>
      <c r="H2769">
        <v>0</v>
      </c>
      <c r="J2769" t="s">
        <v>16</v>
      </c>
      <c r="K2769" t="s">
        <v>16</v>
      </c>
      <c r="L2769" t="s">
        <v>75</v>
      </c>
      <c r="M2769" s="39" t="s">
        <v>8916</v>
      </c>
      <c r="N2769" s="38" t="s">
        <v>8899</v>
      </c>
      <c r="O2769" s="38" t="s">
        <v>8899</v>
      </c>
      <c r="P2769" s="38" t="s">
        <v>8899</v>
      </c>
    </row>
    <row r="2770" spans="1:16" x14ac:dyDescent="0.3">
      <c r="A2770" t="s">
        <v>3333</v>
      </c>
      <c r="B2770" s="3">
        <v>5</v>
      </c>
      <c r="C2770">
        <v>0</v>
      </c>
      <c r="D2770" s="10">
        <v>5</v>
      </c>
      <c r="E2770">
        <v>0</v>
      </c>
      <c r="F2770">
        <v>0</v>
      </c>
      <c r="G2770">
        <v>0</v>
      </c>
      <c r="H2770">
        <v>0</v>
      </c>
      <c r="J2770" t="s">
        <v>16</v>
      </c>
      <c r="K2770" t="s">
        <v>16</v>
      </c>
      <c r="L2770" t="s">
        <v>75</v>
      </c>
      <c r="M2770" s="39" t="s">
        <v>8916</v>
      </c>
      <c r="N2770" s="38" t="s">
        <v>8899</v>
      </c>
      <c r="O2770" s="38" t="s">
        <v>8899</v>
      </c>
      <c r="P2770" s="38" t="s">
        <v>8899</v>
      </c>
    </row>
    <row r="2771" spans="1:16" x14ac:dyDescent="0.3">
      <c r="A2771" t="s">
        <v>3285</v>
      </c>
      <c r="B2771" s="3">
        <v>5</v>
      </c>
      <c r="C2771">
        <v>0</v>
      </c>
      <c r="D2771">
        <v>0</v>
      </c>
      <c r="E2771" s="10">
        <v>5</v>
      </c>
      <c r="F2771">
        <v>0</v>
      </c>
      <c r="G2771">
        <v>0</v>
      </c>
      <c r="H2771">
        <v>0</v>
      </c>
      <c r="J2771" t="s">
        <v>17</v>
      </c>
      <c r="K2771" t="s">
        <v>17</v>
      </c>
      <c r="L2771" t="s">
        <v>75</v>
      </c>
      <c r="M2771" s="39" t="s">
        <v>8916</v>
      </c>
      <c r="N2771" s="38" t="s">
        <v>8899</v>
      </c>
      <c r="O2771" s="38" t="s">
        <v>8899</v>
      </c>
      <c r="P2771" s="38" t="s">
        <v>8899</v>
      </c>
    </row>
    <row r="2772" spans="1:16" x14ac:dyDescent="0.3">
      <c r="A2772" t="s">
        <v>3559</v>
      </c>
      <c r="B2772" s="3">
        <v>5</v>
      </c>
      <c r="C2772">
        <v>0</v>
      </c>
      <c r="D2772" s="10">
        <v>5</v>
      </c>
      <c r="E2772">
        <v>0</v>
      </c>
      <c r="F2772">
        <v>0</v>
      </c>
      <c r="G2772">
        <v>0</v>
      </c>
      <c r="H2772">
        <v>0</v>
      </c>
      <c r="J2772" t="s">
        <v>16</v>
      </c>
      <c r="K2772" t="s">
        <v>16</v>
      </c>
      <c r="L2772" t="s">
        <v>75</v>
      </c>
      <c r="M2772" s="39" t="s">
        <v>8916</v>
      </c>
      <c r="N2772" s="38" t="s">
        <v>8899</v>
      </c>
      <c r="O2772" s="38" t="s">
        <v>8899</v>
      </c>
      <c r="P2772" s="38" t="s">
        <v>8899</v>
      </c>
    </row>
    <row r="2773" spans="1:16" x14ac:dyDescent="0.3">
      <c r="A2773" t="s">
        <v>3047</v>
      </c>
      <c r="B2773" s="3">
        <v>5</v>
      </c>
      <c r="C2773">
        <v>0</v>
      </c>
      <c r="D2773">
        <v>0</v>
      </c>
      <c r="E2773">
        <v>0</v>
      </c>
      <c r="F2773">
        <v>0</v>
      </c>
      <c r="G2773">
        <v>0</v>
      </c>
      <c r="H2773" s="10">
        <v>5</v>
      </c>
      <c r="J2773" t="s">
        <v>18</v>
      </c>
      <c r="K2773" t="s">
        <v>18</v>
      </c>
      <c r="L2773" t="s">
        <v>75</v>
      </c>
      <c r="M2773" s="39" t="s">
        <v>8916</v>
      </c>
      <c r="N2773" s="38" t="s">
        <v>8899</v>
      </c>
      <c r="O2773" s="38" t="s">
        <v>8899</v>
      </c>
      <c r="P2773" s="38" t="s">
        <v>8899</v>
      </c>
    </row>
    <row r="2774" spans="1:16" x14ac:dyDescent="0.3">
      <c r="A2774" t="s">
        <v>3105</v>
      </c>
      <c r="B2774" s="3">
        <v>5</v>
      </c>
      <c r="C2774">
        <v>0</v>
      </c>
      <c r="D2774">
        <v>0</v>
      </c>
      <c r="E2774">
        <v>0</v>
      </c>
      <c r="F2774" s="10">
        <v>5</v>
      </c>
      <c r="G2774">
        <v>0</v>
      </c>
      <c r="H2774">
        <v>0</v>
      </c>
      <c r="J2774" t="s">
        <v>51</v>
      </c>
      <c r="K2774" t="s">
        <v>81</v>
      </c>
      <c r="L2774" t="s">
        <v>75</v>
      </c>
      <c r="M2774" s="39" t="s">
        <v>8916</v>
      </c>
      <c r="N2774" s="38" t="s">
        <v>8899</v>
      </c>
      <c r="O2774" s="38" t="s">
        <v>8899</v>
      </c>
      <c r="P2774" s="38" t="s">
        <v>8899</v>
      </c>
    </row>
    <row r="2775" spans="1:16" x14ac:dyDescent="0.3">
      <c r="A2775" t="s">
        <v>3362</v>
      </c>
      <c r="B2775" s="3">
        <v>5</v>
      </c>
      <c r="C2775">
        <v>0</v>
      </c>
      <c r="D2775" s="10">
        <v>5</v>
      </c>
      <c r="E2775">
        <v>0</v>
      </c>
      <c r="F2775">
        <v>0</v>
      </c>
      <c r="G2775">
        <v>0</v>
      </c>
      <c r="H2775">
        <v>0</v>
      </c>
      <c r="J2775" t="s">
        <v>16</v>
      </c>
      <c r="K2775" t="s">
        <v>16</v>
      </c>
      <c r="L2775" t="s">
        <v>75</v>
      </c>
      <c r="M2775" s="39" t="s">
        <v>8916</v>
      </c>
      <c r="N2775" s="38" t="s">
        <v>8899</v>
      </c>
      <c r="O2775" s="38" t="s">
        <v>8899</v>
      </c>
      <c r="P2775" s="38" t="s">
        <v>8899</v>
      </c>
    </row>
    <row r="2776" spans="1:16" x14ac:dyDescent="0.3">
      <c r="A2776" t="s">
        <v>3264</v>
      </c>
      <c r="B2776" s="3">
        <v>5</v>
      </c>
      <c r="C2776">
        <v>0</v>
      </c>
      <c r="D2776">
        <v>0</v>
      </c>
      <c r="E2776" s="10">
        <v>5</v>
      </c>
      <c r="F2776">
        <v>0</v>
      </c>
      <c r="G2776">
        <v>0</v>
      </c>
      <c r="H2776">
        <v>0</v>
      </c>
      <c r="J2776" t="s">
        <v>17</v>
      </c>
      <c r="K2776" t="s">
        <v>17</v>
      </c>
      <c r="L2776" t="s">
        <v>75</v>
      </c>
      <c r="M2776" s="39" t="s">
        <v>8916</v>
      </c>
      <c r="N2776" s="38" t="s">
        <v>8899</v>
      </c>
      <c r="O2776" s="38" t="s">
        <v>8899</v>
      </c>
      <c r="P2776" s="38" t="s">
        <v>8899</v>
      </c>
    </row>
    <row r="2777" spans="1:16" x14ac:dyDescent="0.3">
      <c r="A2777" t="s">
        <v>3010</v>
      </c>
      <c r="B2777" s="3">
        <v>5</v>
      </c>
      <c r="C2777" s="10">
        <v>5</v>
      </c>
      <c r="D2777">
        <v>0</v>
      </c>
      <c r="E2777">
        <v>0</v>
      </c>
      <c r="F2777">
        <v>0</v>
      </c>
      <c r="G2777">
        <v>0</v>
      </c>
      <c r="H2777">
        <v>0</v>
      </c>
      <c r="J2777" t="s">
        <v>15</v>
      </c>
      <c r="K2777" t="s">
        <v>99</v>
      </c>
      <c r="L2777" t="s">
        <v>75</v>
      </c>
      <c r="M2777" s="39" t="s">
        <v>8916</v>
      </c>
      <c r="N2777" s="38" t="s">
        <v>8899</v>
      </c>
      <c r="O2777" s="38" t="s">
        <v>8899</v>
      </c>
      <c r="P2777" s="38" t="s">
        <v>8899</v>
      </c>
    </row>
    <row r="2778" spans="1:16" x14ac:dyDescent="0.3">
      <c r="A2778" t="s">
        <v>3310</v>
      </c>
      <c r="B2778" s="3">
        <v>5</v>
      </c>
      <c r="C2778">
        <v>0</v>
      </c>
      <c r="D2778">
        <v>0</v>
      </c>
      <c r="E2778" s="10">
        <v>5</v>
      </c>
      <c r="F2778">
        <v>0</v>
      </c>
      <c r="G2778">
        <v>0</v>
      </c>
      <c r="H2778">
        <v>0</v>
      </c>
      <c r="J2778" t="s">
        <v>17</v>
      </c>
      <c r="K2778" t="s">
        <v>17</v>
      </c>
      <c r="L2778" t="s">
        <v>75</v>
      </c>
      <c r="M2778" s="39" t="s">
        <v>8916</v>
      </c>
      <c r="N2778" s="38" t="s">
        <v>8899</v>
      </c>
      <c r="O2778" s="38" t="s">
        <v>8899</v>
      </c>
      <c r="P2778" s="38" t="s">
        <v>8899</v>
      </c>
    </row>
    <row r="2779" spans="1:16" x14ac:dyDescent="0.3">
      <c r="A2779" t="s">
        <v>3363</v>
      </c>
      <c r="B2779" s="3">
        <v>5</v>
      </c>
      <c r="C2779">
        <v>0</v>
      </c>
      <c r="D2779" s="10">
        <v>5</v>
      </c>
      <c r="E2779">
        <v>0</v>
      </c>
      <c r="F2779">
        <v>0</v>
      </c>
      <c r="G2779">
        <v>0</v>
      </c>
      <c r="H2779">
        <v>0</v>
      </c>
      <c r="J2779" t="s">
        <v>16</v>
      </c>
      <c r="K2779" t="s">
        <v>16</v>
      </c>
      <c r="L2779" t="s">
        <v>75</v>
      </c>
      <c r="M2779" s="39" t="s">
        <v>8916</v>
      </c>
      <c r="N2779" s="38" t="s">
        <v>8899</v>
      </c>
      <c r="O2779" s="38" t="s">
        <v>8899</v>
      </c>
      <c r="P2779" s="38" t="s">
        <v>8899</v>
      </c>
    </row>
    <row r="2780" spans="1:16" x14ac:dyDescent="0.3">
      <c r="A2780" t="s">
        <v>3211</v>
      </c>
      <c r="B2780" s="3">
        <v>5</v>
      </c>
      <c r="C2780">
        <v>0</v>
      </c>
      <c r="D2780">
        <v>0</v>
      </c>
      <c r="E2780" s="10">
        <v>5</v>
      </c>
      <c r="F2780">
        <v>0</v>
      </c>
      <c r="G2780">
        <v>0</v>
      </c>
      <c r="H2780">
        <v>0</v>
      </c>
      <c r="J2780" t="s">
        <v>17</v>
      </c>
      <c r="K2780" t="s">
        <v>17</v>
      </c>
      <c r="L2780" t="s">
        <v>75</v>
      </c>
      <c r="M2780" s="39" t="s">
        <v>8916</v>
      </c>
      <c r="N2780" s="38" t="s">
        <v>8899</v>
      </c>
      <c r="O2780" s="38" t="s">
        <v>8899</v>
      </c>
      <c r="P2780" s="38" t="s">
        <v>8899</v>
      </c>
    </row>
    <row r="2781" spans="1:16" x14ac:dyDescent="0.3">
      <c r="A2781" t="s">
        <v>3217</v>
      </c>
      <c r="B2781" s="3">
        <v>5</v>
      </c>
      <c r="C2781">
        <v>0</v>
      </c>
      <c r="D2781">
        <v>0</v>
      </c>
      <c r="E2781" s="10">
        <v>5</v>
      </c>
      <c r="F2781">
        <v>0</v>
      </c>
      <c r="G2781">
        <v>0</v>
      </c>
      <c r="H2781">
        <v>0</v>
      </c>
      <c r="J2781" t="s">
        <v>17</v>
      </c>
      <c r="K2781" t="s">
        <v>17</v>
      </c>
      <c r="L2781" t="s">
        <v>75</v>
      </c>
      <c r="M2781" s="39" t="s">
        <v>8916</v>
      </c>
      <c r="N2781" s="38" t="s">
        <v>8899</v>
      </c>
      <c r="O2781" s="38" t="s">
        <v>8899</v>
      </c>
      <c r="P2781" s="38" t="s">
        <v>8899</v>
      </c>
    </row>
    <row r="2782" spans="1:16" x14ac:dyDescent="0.3">
      <c r="A2782" t="s">
        <v>3037</v>
      </c>
      <c r="B2782" s="3">
        <v>5</v>
      </c>
      <c r="C2782">
        <v>0</v>
      </c>
      <c r="D2782">
        <v>0</v>
      </c>
      <c r="E2782">
        <v>0</v>
      </c>
      <c r="F2782" s="10">
        <v>5</v>
      </c>
      <c r="G2782">
        <v>0</v>
      </c>
      <c r="H2782">
        <v>0</v>
      </c>
      <c r="J2782" t="s">
        <v>51</v>
      </c>
      <c r="K2782" t="s">
        <v>81</v>
      </c>
      <c r="L2782" t="s">
        <v>75</v>
      </c>
      <c r="M2782" s="39" t="s">
        <v>8916</v>
      </c>
      <c r="N2782" s="38" t="s">
        <v>8899</v>
      </c>
      <c r="O2782" s="38" t="s">
        <v>8899</v>
      </c>
      <c r="P2782" s="38" t="s">
        <v>8899</v>
      </c>
    </row>
    <row r="2783" spans="1:16" x14ac:dyDescent="0.3">
      <c r="A2783" t="s">
        <v>3299</v>
      </c>
      <c r="B2783" s="3">
        <v>5</v>
      </c>
      <c r="C2783">
        <v>0</v>
      </c>
      <c r="D2783">
        <v>0</v>
      </c>
      <c r="E2783" s="10">
        <v>5</v>
      </c>
      <c r="F2783">
        <v>0</v>
      </c>
      <c r="G2783">
        <v>0</v>
      </c>
      <c r="H2783">
        <v>0</v>
      </c>
      <c r="J2783" t="s">
        <v>17</v>
      </c>
      <c r="K2783" t="s">
        <v>17</v>
      </c>
      <c r="L2783" t="s">
        <v>75</v>
      </c>
      <c r="M2783" s="39" t="s">
        <v>8916</v>
      </c>
      <c r="N2783" s="38" t="s">
        <v>8899</v>
      </c>
      <c r="O2783" s="38" t="s">
        <v>8899</v>
      </c>
      <c r="P2783" s="38" t="s">
        <v>8899</v>
      </c>
    </row>
    <row r="2784" spans="1:16" x14ac:dyDescent="0.3">
      <c r="A2784" t="s">
        <v>3307</v>
      </c>
      <c r="B2784" s="3">
        <v>5</v>
      </c>
      <c r="C2784">
        <v>0</v>
      </c>
      <c r="D2784">
        <v>0</v>
      </c>
      <c r="E2784" s="10">
        <v>5</v>
      </c>
      <c r="F2784">
        <v>0</v>
      </c>
      <c r="G2784">
        <v>0</v>
      </c>
      <c r="H2784">
        <v>0</v>
      </c>
      <c r="J2784" t="s">
        <v>17</v>
      </c>
      <c r="K2784" t="s">
        <v>17</v>
      </c>
      <c r="L2784" t="s">
        <v>75</v>
      </c>
      <c r="M2784" s="39" t="s">
        <v>8916</v>
      </c>
      <c r="N2784" s="38" t="s">
        <v>8899</v>
      </c>
      <c r="O2784" s="38" t="s">
        <v>8899</v>
      </c>
      <c r="P2784" s="38" t="s">
        <v>8899</v>
      </c>
    </row>
    <row r="2785" spans="1:16" x14ac:dyDescent="0.3">
      <c r="A2785" t="s">
        <v>3540</v>
      </c>
      <c r="B2785" s="3">
        <v>5</v>
      </c>
      <c r="C2785">
        <v>0</v>
      </c>
      <c r="D2785" s="10">
        <v>5</v>
      </c>
      <c r="E2785">
        <v>0</v>
      </c>
      <c r="F2785">
        <v>0</v>
      </c>
      <c r="G2785">
        <v>0</v>
      </c>
      <c r="H2785">
        <v>0</v>
      </c>
      <c r="J2785" t="s">
        <v>16</v>
      </c>
      <c r="K2785" t="s">
        <v>16</v>
      </c>
      <c r="L2785" t="s">
        <v>75</v>
      </c>
      <c r="M2785" s="39" t="s">
        <v>8916</v>
      </c>
      <c r="N2785" s="38" t="s">
        <v>8899</v>
      </c>
      <c r="O2785" s="38" t="s">
        <v>8899</v>
      </c>
      <c r="P2785" s="38" t="s">
        <v>8899</v>
      </c>
    </row>
    <row r="2786" spans="1:16" x14ac:dyDescent="0.3">
      <c r="A2786" t="s">
        <v>3297</v>
      </c>
      <c r="B2786" s="3">
        <v>5</v>
      </c>
      <c r="C2786">
        <v>0</v>
      </c>
      <c r="D2786">
        <v>0</v>
      </c>
      <c r="E2786" s="10">
        <v>5</v>
      </c>
      <c r="F2786">
        <v>0</v>
      </c>
      <c r="G2786">
        <v>0</v>
      </c>
      <c r="H2786">
        <v>0</v>
      </c>
      <c r="J2786" t="s">
        <v>17</v>
      </c>
      <c r="K2786" t="s">
        <v>17</v>
      </c>
      <c r="L2786" t="s">
        <v>75</v>
      </c>
      <c r="M2786" s="39" t="s">
        <v>8916</v>
      </c>
      <c r="N2786" s="38" t="s">
        <v>8899</v>
      </c>
      <c r="O2786" s="38" t="s">
        <v>8899</v>
      </c>
      <c r="P2786" s="38" t="s">
        <v>8899</v>
      </c>
    </row>
    <row r="2787" spans="1:16" x14ac:dyDescent="0.3">
      <c r="A2787" t="s">
        <v>3393</v>
      </c>
      <c r="B2787" s="3">
        <v>5</v>
      </c>
      <c r="C2787">
        <v>0</v>
      </c>
      <c r="D2787" s="10">
        <v>5</v>
      </c>
      <c r="E2787">
        <v>0</v>
      </c>
      <c r="F2787">
        <v>0</v>
      </c>
      <c r="G2787">
        <v>0</v>
      </c>
      <c r="H2787">
        <v>0</v>
      </c>
      <c r="J2787" t="s">
        <v>16</v>
      </c>
      <c r="K2787" t="s">
        <v>16</v>
      </c>
      <c r="L2787" t="s">
        <v>75</v>
      </c>
      <c r="M2787" s="39" t="s">
        <v>8916</v>
      </c>
      <c r="N2787" s="38" t="s">
        <v>8899</v>
      </c>
      <c r="O2787" s="38" t="s">
        <v>8899</v>
      </c>
      <c r="P2787" s="38" t="s">
        <v>8899</v>
      </c>
    </row>
    <row r="2788" spans="1:16" x14ac:dyDescent="0.3">
      <c r="A2788" t="s">
        <v>3206</v>
      </c>
      <c r="B2788" s="3">
        <v>5</v>
      </c>
      <c r="C2788">
        <v>0</v>
      </c>
      <c r="D2788">
        <v>0</v>
      </c>
      <c r="E2788" s="10">
        <v>5</v>
      </c>
      <c r="F2788">
        <v>0</v>
      </c>
      <c r="G2788">
        <v>0</v>
      </c>
      <c r="H2788">
        <v>0</v>
      </c>
      <c r="J2788" t="s">
        <v>17</v>
      </c>
      <c r="K2788" t="s">
        <v>17</v>
      </c>
      <c r="L2788" t="s">
        <v>75</v>
      </c>
      <c r="M2788" s="39" t="s">
        <v>8916</v>
      </c>
      <c r="N2788" s="38" t="s">
        <v>8899</v>
      </c>
      <c r="O2788" s="38" t="s">
        <v>8899</v>
      </c>
      <c r="P2788" s="38" t="s">
        <v>8899</v>
      </c>
    </row>
    <row r="2789" spans="1:16" x14ac:dyDescent="0.3">
      <c r="A2789" t="s">
        <v>3430</v>
      </c>
      <c r="B2789" s="3">
        <v>5</v>
      </c>
      <c r="C2789">
        <v>0</v>
      </c>
      <c r="D2789" s="10">
        <v>5</v>
      </c>
      <c r="E2789">
        <v>0</v>
      </c>
      <c r="F2789">
        <v>0</v>
      </c>
      <c r="G2789">
        <v>0</v>
      </c>
      <c r="H2789">
        <v>0</v>
      </c>
      <c r="J2789" t="s">
        <v>16</v>
      </c>
      <c r="K2789" t="s">
        <v>16</v>
      </c>
      <c r="L2789" t="s">
        <v>75</v>
      </c>
      <c r="M2789" s="39" t="s">
        <v>8916</v>
      </c>
      <c r="N2789" s="38" t="s">
        <v>8899</v>
      </c>
      <c r="O2789" s="38" t="s">
        <v>8899</v>
      </c>
      <c r="P2789" s="38" t="s">
        <v>8899</v>
      </c>
    </row>
    <row r="2790" spans="1:16" x14ac:dyDescent="0.3">
      <c r="A2790" t="s">
        <v>3337</v>
      </c>
      <c r="B2790" s="3">
        <v>5</v>
      </c>
      <c r="C2790">
        <v>0</v>
      </c>
      <c r="D2790" s="10">
        <v>5</v>
      </c>
      <c r="E2790">
        <v>0</v>
      </c>
      <c r="F2790">
        <v>0</v>
      </c>
      <c r="G2790">
        <v>0</v>
      </c>
      <c r="H2790">
        <v>0</v>
      </c>
      <c r="J2790" t="s">
        <v>16</v>
      </c>
      <c r="K2790" t="s">
        <v>16</v>
      </c>
      <c r="L2790" t="s">
        <v>75</v>
      </c>
      <c r="M2790" s="39" t="s">
        <v>8916</v>
      </c>
      <c r="N2790" s="38" t="s">
        <v>8899</v>
      </c>
      <c r="O2790" s="38" t="s">
        <v>8899</v>
      </c>
      <c r="P2790" s="38" t="s">
        <v>8899</v>
      </c>
    </row>
    <row r="2791" spans="1:16" x14ac:dyDescent="0.3">
      <c r="A2791" t="s">
        <v>3254</v>
      </c>
      <c r="B2791" s="3">
        <v>5</v>
      </c>
      <c r="C2791">
        <v>0</v>
      </c>
      <c r="D2791">
        <v>0</v>
      </c>
      <c r="E2791" s="10">
        <v>5</v>
      </c>
      <c r="F2791">
        <v>0</v>
      </c>
      <c r="G2791">
        <v>0</v>
      </c>
      <c r="H2791">
        <v>0</v>
      </c>
      <c r="J2791" t="s">
        <v>17</v>
      </c>
      <c r="K2791" t="s">
        <v>17</v>
      </c>
      <c r="L2791" t="s">
        <v>75</v>
      </c>
      <c r="M2791" s="39" t="s">
        <v>8916</v>
      </c>
      <c r="N2791" s="38" t="s">
        <v>8899</v>
      </c>
      <c r="O2791" s="38" t="s">
        <v>8899</v>
      </c>
      <c r="P2791" s="38" t="s">
        <v>8899</v>
      </c>
    </row>
    <row r="2792" spans="1:16" x14ac:dyDescent="0.3">
      <c r="A2792" t="s">
        <v>3173</v>
      </c>
      <c r="B2792" s="3">
        <v>5</v>
      </c>
      <c r="C2792" s="10">
        <v>5</v>
      </c>
      <c r="D2792">
        <v>0</v>
      </c>
      <c r="E2792">
        <v>0</v>
      </c>
      <c r="F2792">
        <v>0</v>
      </c>
      <c r="G2792">
        <v>0</v>
      </c>
      <c r="H2792">
        <v>0</v>
      </c>
      <c r="J2792" t="s">
        <v>15</v>
      </c>
      <c r="K2792" t="s">
        <v>99</v>
      </c>
      <c r="L2792" t="s">
        <v>75</v>
      </c>
      <c r="M2792" s="39" t="s">
        <v>8916</v>
      </c>
      <c r="N2792" s="38" t="s">
        <v>8899</v>
      </c>
      <c r="O2792" s="38" t="s">
        <v>8899</v>
      </c>
      <c r="P2792" s="38" t="s">
        <v>8899</v>
      </c>
    </row>
    <row r="2793" spans="1:16" x14ac:dyDescent="0.3">
      <c r="A2793" t="s">
        <v>3513</v>
      </c>
      <c r="B2793" s="3">
        <v>5</v>
      </c>
      <c r="C2793">
        <v>0</v>
      </c>
      <c r="D2793" s="10">
        <v>5</v>
      </c>
      <c r="E2793">
        <v>0</v>
      </c>
      <c r="F2793">
        <v>0</v>
      </c>
      <c r="G2793">
        <v>0</v>
      </c>
      <c r="H2793">
        <v>0</v>
      </c>
      <c r="J2793" t="s">
        <v>16</v>
      </c>
      <c r="K2793" t="s">
        <v>16</v>
      </c>
      <c r="L2793" t="s">
        <v>75</v>
      </c>
      <c r="M2793" s="39" t="s">
        <v>8916</v>
      </c>
      <c r="N2793" s="38" t="s">
        <v>8899</v>
      </c>
      <c r="O2793" s="38" t="s">
        <v>8899</v>
      </c>
      <c r="P2793" s="38" t="s">
        <v>8899</v>
      </c>
    </row>
    <row r="2794" spans="1:16" x14ac:dyDescent="0.3">
      <c r="A2794" t="s">
        <v>3399</v>
      </c>
      <c r="B2794" s="3">
        <v>5</v>
      </c>
      <c r="C2794">
        <v>0</v>
      </c>
      <c r="D2794" s="10">
        <v>5</v>
      </c>
      <c r="E2794">
        <v>0</v>
      </c>
      <c r="F2794">
        <v>0</v>
      </c>
      <c r="G2794">
        <v>0</v>
      </c>
      <c r="H2794">
        <v>0</v>
      </c>
      <c r="J2794" t="s">
        <v>16</v>
      </c>
      <c r="K2794" t="s">
        <v>16</v>
      </c>
      <c r="L2794" t="s">
        <v>75</v>
      </c>
      <c r="M2794" s="39" t="s">
        <v>8916</v>
      </c>
      <c r="N2794" s="38" t="s">
        <v>8899</v>
      </c>
      <c r="O2794" s="38" t="s">
        <v>8899</v>
      </c>
      <c r="P2794" s="38" t="s">
        <v>8899</v>
      </c>
    </row>
    <row r="2795" spans="1:16" x14ac:dyDescent="0.3">
      <c r="A2795" t="s">
        <v>3406</v>
      </c>
      <c r="B2795" s="3">
        <v>5</v>
      </c>
      <c r="C2795">
        <v>0</v>
      </c>
      <c r="D2795" s="10">
        <v>5</v>
      </c>
      <c r="E2795">
        <v>0</v>
      </c>
      <c r="F2795">
        <v>0</v>
      </c>
      <c r="G2795">
        <v>0</v>
      </c>
      <c r="H2795">
        <v>0</v>
      </c>
      <c r="J2795" t="s">
        <v>16</v>
      </c>
      <c r="K2795" t="s">
        <v>16</v>
      </c>
      <c r="L2795" t="s">
        <v>75</v>
      </c>
      <c r="M2795" s="39" t="s">
        <v>8916</v>
      </c>
      <c r="N2795" s="38" t="s">
        <v>8899</v>
      </c>
      <c r="O2795" s="38" t="s">
        <v>8899</v>
      </c>
      <c r="P2795" s="38" t="s">
        <v>8899</v>
      </c>
    </row>
    <row r="2796" spans="1:16" x14ac:dyDescent="0.3">
      <c r="A2796" t="s">
        <v>3364</v>
      </c>
      <c r="B2796" s="3">
        <v>5</v>
      </c>
      <c r="C2796">
        <v>0</v>
      </c>
      <c r="D2796" s="10">
        <v>5</v>
      </c>
      <c r="E2796">
        <v>0</v>
      </c>
      <c r="F2796">
        <v>0</v>
      </c>
      <c r="G2796">
        <v>0</v>
      </c>
      <c r="H2796">
        <v>0</v>
      </c>
      <c r="J2796" t="s">
        <v>16</v>
      </c>
      <c r="K2796" t="s">
        <v>16</v>
      </c>
      <c r="L2796" t="s">
        <v>75</v>
      </c>
      <c r="M2796" s="39" t="s">
        <v>8916</v>
      </c>
      <c r="N2796" s="38" t="s">
        <v>8899</v>
      </c>
      <c r="O2796" s="38" t="s">
        <v>8899</v>
      </c>
      <c r="P2796" s="38" t="s">
        <v>8899</v>
      </c>
    </row>
    <row r="2797" spans="1:16" x14ac:dyDescent="0.3">
      <c r="A2797" t="s">
        <v>3427</v>
      </c>
      <c r="B2797" s="3">
        <v>5</v>
      </c>
      <c r="C2797">
        <v>0</v>
      </c>
      <c r="D2797" s="10">
        <v>5</v>
      </c>
      <c r="E2797">
        <v>0</v>
      </c>
      <c r="F2797">
        <v>0</v>
      </c>
      <c r="G2797">
        <v>0</v>
      </c>
      <c r="H2797">
        <v>0</v>
      </c>
      <c r="J2797" t="s">
        <v>16</v>
      </c>
      <c r="K2797" t="s">
        <v>16</v>
      </c>
      <c r="L2797" t="s">
        <v>75</v>
      </c>
      <c r="M2797" s="39" t="s">
        <v>8916</v>
      </c>
      <c r="N2797" s="38" t="s">
        <v>8899</v>
      </c>
      <c r="O2797" s="38" t="s">
        <v>8899</v>
      </c>
      <c r="P2797" s="38" t="s">
        <v>8899</v>
      </c>
    </row>
    <row r="2798" spans="1:16" x14ac:dyDescent="0.3">
      <c r="A2798" t="s">
        <v>3052</v>
      </c>
      <c r="B2798" s="3">
        <v>5</v>
      </c>
      <c r="C2798">
        <v>0</v>
      </c>
      <c r="D2798">
        <v>0</v>
      </c>
      <c r="E2798">
        <v>0</v>
      </c>
      <c r="F2798" s="10">
        <v>5</v>
      </c>
      <c r="G2798">
        <v>0</v>
      </c>
      <c r="H2798">
        <v>0</v>
      </c>
      <c r="J2798" t="s">
        <v>51</v>
      </c>
      <c r="K2798" t="s">
        <v>81</v>
      </c>
      <c r="L2798" t="s">
        <v>75</v>
      </c>
      <c r="M2798" s="39" t="s">
        <v>8916</v>
      </c>
      <c r="N2798" s="38" t="s">
        <v>8899</v>
      </c>
      <c r="O2798" s="38" t="s">
        <v>8899</v>
      </c>
      <c r="P2798" s="38" t="s">
        <v>8899</v>
      </c>
    </row>
    <row r="2799" spans="1:16" x14ac:dyDescent="0.3">
      <c r="A2799" t="s">
        <v>3142</v>
      </c>
      <c r="B2799" s="3">
        <v>5</v>
      </c>
      <c r="C2799" s="10">
        <v>5</v>
      </c>
      <c r="D2799">
        <v>0</v>
      </c>
      <c r="E2799">
        <v>0</v>
      </c>
      <c r="F2799">
        <v>0</v>
      </c>
      <c r="G2799">
        <v>0</v>
      </c>
      <c r="H2799">
        <v>0</v>
      </c>
      <c r="J2799" t="s">
        <v>15</v>
      </c>
      <c r="K2799" t="s">
        <v>99</v>
      </c>
      <c r="L2799" t="s">
        <v>75</v>
      </c>
      <c r="M2799" s="39" t="s">
        <v>8916</v>
      </c>
      <c r="N2799" s="38" t="s">
        <v>8899</v>
      </c>
      <c r="O2799" s="38" t="s">
        <v>8899</v>
      </c>
      <c r="P2799" s="38" t="s">
        <v>8899</v>
      </c>
    </row>
    <row r="2800" spans="1:16" x14ac:dyDescent="0.3">
      <c r="A2800" t="s">
        <v>2868</v>
      </c>
      <c r="B2800" s="3">
        <v>5</v>
      </c>
      <c r="C2800">
        <v>0</v>
      </c>
      <c r="D2800">
        <v>0</v>
      </c>
      <c r="E2800">
        <v>0</v>
      </c>
      <c r="F2800">
        <v>0</v>
      </c>
      <c r="G2800" s="10">
        <v>5</v>
      </c>
      <c r="H2800">
        <v>0</v>
      </c>
      <c r="J2800" t="s">
        <v>18</v>
      </c>
      <c r="K2800" t="s">
        <v>18</v>
      </c>
      <c r="L2800" t="s">
        <v>75</v>
      </c>
      <c r="M2800" s="39" t="s">
        <v>8916</v>
      </c>
      <c r="N2800" s="38" t="s">
        <v>8899</v>
      </c>
      <c r="O2800" s="38" t="s">
        <v>8899</v>
      </c>
      <c r="P2800" s="38" t="s">
        <v>8899</v>
      </c>
    </row>
    <row r="2801" spans="1:16" x14ac:dyDescent="0.3">
      <c r="A2801" t="s">
        <v>3114</v>
      </c>
      <c r="B2801" s="3">
        <v>5</v>
      </c>
      <c r="C2801">
        <v>0</v>
      </c>
      <c r="D2801">
        <v>0</v>
      </c>
      <c r="E2801">
        <v>0</v>
      </c>
      <c r="F2801" s="10">
        <v>5</v>
      </c>
      <c r="G2801">
        <v>0</v>
      </c>
      <c r="H2801">
        <v>0</v>
      </c>
      <c r="J2801" t="s">
        <v>51</v>
      </c>
      <c r="K2801" t="s">
        <v>81</v>
      </c>
      <c r="L2801" t="s">
        <v>75</v>
      </c>
      <c r="M2801" s="39" t="s">
        <v>8916</v>
      </c>
      <c r="N2801" s="38" t="s">
        <v>8899</v>
      </c>
      <c r="O2801" s="38" t="s">
        <v>8899</v>
      </c>
      <c r="P2801" s="38" t="s">
        <v>8899</v>
      </c>
    </row>
    <row r="2802" spans="1:16" x14ac:dyDescent="0.3">
      <c r="A2802" t="s">
        <v>3383</v>
      </c>
      <c r="B2802" s="3">
        <v>5</v>
      </c>
      <c r="C2802">
        <v>0</v>
      </c>
      <c r="D2802" s="10">
        <v>5</v>
      </c>
      <c r="E2802">
        <v>0</v>
      </c>
      <c r="F2802">
        <v>0</v>
      </c>
      <c r="G2802">
        <v>0</v>
      </c>
      <c r="H2802">
        <v>0</v>
      </c>
      <c r="J2802" t="s">
        <v>16</v>
      </c>
      <c r="K2802" t="s">
        <v>16</v>
      </c>
      <c r="L2802" t="s">
        <v>75</v>
      </c>
      <c r="M2802" s="39" t="s">
        <v>8916</v>
      </c>
      <c r="N2802" s="38" t="s">
        <v>8899</v>
      </c>
      <c r="O2802" s="38" t="s">
        <v>8899</v>
      </c>
      <c r="P2802" s="38" t="s">
        <v>8899</v>
      </c>
    </row>
    <row r="2803" spans="1:16" x14ac:dyDescent="0.3">
      <c r="A2803" t="s">
        <v>3210</v>
      </c>
      <c r="B2803" s="3">
        <v>5</v>
      </c>
      <c r="C2803">
        <v>0</v>
      </c>
      <c r="D2803">
        <v>0</v>
      </c>
      <c r="E2803" s="10">
        <v>5</v>
      </c>
      <c r="F2803">
        <v>0</v>
      </c>
      <c r="G2803">
        <v>0</v>
      </c>
      <c r="H2803">
        <v>0</v>
      </c>
      <c r="J2803" t="s">
        <v>17</v>
      </c>
      <c r="K2803" t="s">
        <v>17</v>
      </c>
      <c r="L2803" t="s">
        <v>75</v>
      </c>
      <c r="M2803" s="39" t="s">
        <v>8916</v>
      </c>
      <c r="N2803" s="38" t="s">
        <v>8899</v>
      </c>
      <c r="O2803" s="38" t="s">
        <v>8899</v>
      </c>
      <c r="P2803" s="38" t="s">
        <v>8899</v>
      </c>
    </row>
    <row r="2804" spans="1:16" x14ac:dyDescent="0.3">
      <c r="A2804" t="s">
        <v>3473</v>
      </c>
      <c r="B2804" s="3">
        <v>5</v>
      </c>
      <c r="C2804">
        <v>0</v>
      </c>
      <c r="D2804" s="10">
        <v>5</v>
      </c>
      <c r="E2804">
        <v>0</v>
      </c>
      <c r="F2804">
        <v>0</v>
      </c>
      <c r="G2804">
        <v>0</v>
      </c>
      <c r="H2804">
        <v>0</v>
      </c>
      <c r="J2804" t="s">
        <v>16</v>
      </c>
      <c r="K2804" t="s">
        <v>16</v>
      </c>
      <c r="L2804" t="s">
        <v>75</v>
      </c>
      <c r="M2804" s="39" t="s">
        <v>8916</v>
      </c>
      <c r="N2804" s="38" t="s">
        <v>8899</v>
      </c>
      <c r="O2804" s="38" t="s">
        <v>8899</v>
      </c>
      <c r="P2804" s="38" t="s">
        <v>8899</v>
      </c>
    </row>
    <row r="2805" spans="1:16" x14ac:dyDescent="0.3">
      <c r="A2805" t="s">
        <v>3493</v>
      </c>
      <c r="B2805" s="3">
        <v>5</v>
      </c>
      <c r="C2805">
        <v>0</v>
      </c>
      <c r="D2805" s="10">
        <v>5</v>
      </c>
      <c r="E2805">
        <v>0</v>
      </c>
      <c r="F2805">
        <v>0</v>
      </c>
      <c r="G2805">
        <v>0</v>
      </c>
      <c r="H2805">
        <v>0</v>
      </c>
      <c r="J2805" t="s">
        <v>16</v>
      </c>
      <c r="K2805" t="s">
        <v>16</v>
      </c>
      <c r="L2805" t="s">
        <v>75</v>
      </c>
      <c r="M2805" s="39" t="s">
        <v>8916</v>
      </c>
      <c r="N2805" s="38" t="s">
        <v>8899</v>
      </c>
      <c r="O2805" s="38" t="s">
        <v>8899</v>
      </c>
      <c r="P2805" s="38" t="s">
        <v>8899</v>
      </c>
    </row>
    <row r="2806" spans="1:16" x14ac:dyDescent="0.3">
      <c r="A2806" t="s">
        <v>2959</v>
      </c>
      <c r="B2806" s="3">
        <v>5</v>
      </c>
      <c r="C2806">
        <v>0</v>
      </c>
      <c r="D2806">
        <v>0</v>
      </c>
      <c r="E2806">
        <v>0</v>
      </c>
      <c r="F2806">
        <v>0</v>
      </c>
      <c r="G2806">
        <v>0</v>
      </c>
      <c r="H2806" s="10">
        <v>5</v>
      </c>
      <c r="J2806" t="s">
        <v>18</v>
      </c>
      <c r="K2806" t="s">
        <v>18</v>
      </c>
      <c r="L2806" t="s">
        <v>75</v>
      </c>
      <c r="M2806" s="39" t="s">
        <v>8916</v>
      </c>
      <c r="N2806" s="38" t="s">
        <v>8899</v>
      </c>
      <c r="O2806" s="38" t="s">
        <v>8899</v>
      </c>
      <c r="P2806" s="38" t="s">
        <v>8899</v>
      </c>
    </row>
    <row r="2807" spans="1:16" x14ac:dyDescent="0.3">
      <c r="A2807" t="s">
        <v>3041</v>
      </c>
      <c r="B2807" s="3">
        <v>5</v>
      </c>
      <c r="C2807" s="10">
        <v>5</v>
      </c>
      <c r="D2807">
        <v>0</v>
      </c>
      <c r="E2807">
        <v>0</v>
      </c>
      <c r="F2807">
        <v>0</v>
      </c>
      <c r="G2807">
        <v>0</v>
      </c>
      <c r="H2807">
        <v>0</v>
      </c>
      <c r="J2807" t="s">
        <v>15</v>
      </c>
      <c r="K2807" t="s">
        <v>99</v>
      </c>
      <c r="L2807" t="s">
        <v>75</v>
      </c>
      <c r="M2807" s="39" t="s">
        <v>8916</v>
      </c>
      <c r="N2807" s="38" t="s">
        <v>8899</v>
      </c>
      <c r="O2807" s="38" t="s">
        <v>8899</v>
      </c>
      <c r="P2807" s="38" t="s">
        <v>8899</v>
      </c>
    </row>
    <row r="2808" spans="1:16" x14ac:dyDescent="0.3">
      <c r="A2808" t="s">
        <v>3505</v>
      </c>
      <c r="B2808" s="3">
        <v>5</v>
      </c>
      <c r="C2808">
        <v>0</v>
      </c>
      <c r="D2808" s="10">
        <v>5</v>
      </c>
      <c r="E2808">
        <v>0</v>
      </c>
      <c r="F2808">
        <v>0</v>
      </c>
      <c r="G2808">
        <v>0</v>
      </c>
      <c r="H2808">
        <v>0</v>
      </c>
      <c r="J2808" t="s">
        <v>16</v>
      </c>
      <c r="K2808" t="s">
        <v>16</v>
      </c>
      <c r="L2808" t="s">
        <v>75</v>
      </c>
      <c r="M2808" s="39" t="s">
        <v>8916</v>
      </c>
      <c r="N2808" s="38" t="s">
        <v>8899</v>
      </c>
      <c r="O2808" s="38" t="s">
        <v>8899</v>
      </c>
      <c r="P2808" s="38" t="s">
        <v>8899</v>
      </c>
    </row>
    <row r="2809" spans="1:16" x14ac:dyDescent="0.3">
      <c r="A2809" t="s">
        <v>3276</v>
      </c>
      <c r="B2809" s="3">
        <v>5</v>
      </c>
      <c r="C2809">
        <v>0</v>
      </c>
      <c r="D2809">
        <v>0</v>
      </c>
      <c r="E2809" s="10">
        <v>5</v>
      </c>
      <c r="F2809">
        <v>0</v>
      </c>
      <c r="G2809">
        <v>0</v>
      </c>
      <c r="H2809">
        <v>0</v>
      </c>
      <c r="J2809" t="s">
        <v>17</v>
      </c>
      <c r="K2809" t="s">
        <v>17</v>
      </c>
      <c r="L2809" t="s">
        <v>75</v>
      </c>
      <c r="M2809" s="39" t="s">
        <v>8916</v>
      </c>
      <c r="N2809" s="38" t="s">
        <v>8899</v>
      </c>
      <c r="O2809" s="38" t="s">
        <v>8899</v>
      </c>
      <c r="P2809" s="38" t="s">
        <v>8899</v>
      </c>
    </row>
    <row r="2810" spans="1:16" x14ac:dyDescent="0.3">
      <c r="A2810" t="s">
        <v>3082</v>
      </c>
      <c r="B2810" s="3">
        <v>5</v>
      </c>
      <c r="C2810">
        <v>0</v>
      </c>
      <c r="D2810">
        <v>0</v>
      </c>
      <c r="E2810">
        <v>0</v>
      </c>
      <c r="F2810" s="10">
        <v>5</v>
      </c>
      <c r="G2810">
        <v>0</v>
      </c>
      <c r="H2810">
        <v>0</v>
      </c>
      <c r="J2810" t="s">
        <v>51</v>
      </c>
      <c r="K2810" t="s">
        <v>81</v>
      </c>
      <c r="L2810" t="s">
        <v>75</v>
      </c>
      <c r="M2810" s="39" t="s">
        <v>8916</v>
      </c>
      <c r="N2810" s="38" t="s">
        <v>8899</v>
      </c>
      <c r="O2810" s="38" t="s">
        <v>8899</v>
      </c>
      <c r="P2810" s="38" t="s">
        <v>8899</v>
      </c>
    </row>
    <row r="2811" spans="1:16" x14ac:dyDescent="0.3">
      <c r="A2811" t="s">
        <v>3439</v>
      </c>
      <c r="B2811" s="3">
        <v>5</v>
      </c>
      <c r="C2811">
        <v>0</v>
      </c>
      <c r="D2811" s="10">
        <v>5</v>
      </c>
      <c r="E2811">
        <v>0</v>
      </c>
      <c r="F2811">
        <v>0</v>
      </c>
      <c r="G2811">
        <v>0</v>
      </c>
      <c r="H2811">
        <v>0</v>
      </c>
      <c r="J2811" t="s">
        <v>16</v>
      </c>
      <c r="K2811" t="s">
        <v>16</v>
      </c>
      <c r="L2811" t="s">
        <v>75</v>
      </c>
      <c r="M2811" s="39" t="s">
        <v>8916</v>
      </c>
      <c r="N2811" s="38" t="s">
        <v>8899</v>
      </c>
      <c r="O2811" s="38" t="s">
        <v>8899</v>
      </c>
      <c r="P2811" s="38" t="s">
        <v>8899</v>
      </c>
    </row>
    <row r="2812" spans="1:16" x14ac:dyDescent="0.3">
      <c r="A2812" t="s">
        <v>3146</v>
      </c>
      <c r="B2812" s="3">
        <v>5</v>
      </c>
      <c r="C2812" s="10">
        <v>5</v>
      </c>
      <c r="D2812">
        <v>0</v>
      </c>
      <c r="E2812">
        <v>0</v>
      </c>
      <c r="F2812">
        <v>0</v>
      </c>
      <c r="G2812">
        <v>0</v>
      </c>
      <c r="H2812">
        <v>0</v>
      </c>
      <c r="J2812" t="s">
        <v>15</v>
      </c>
      <c r="K2812" t="s">
        <v>99</v>
      </c>
      <c r="L2812" t="s">
        <v>75</v>
      </c>
      <c r="M2812" s="39" t="s">
        <v>8916</v>
      </c>
      <c r="N2812" s="38" t="s">
        <v>8899</v>
      </c>
      <c r="O2812" s="38" t="s">
        <v>8899</v>
      </c>
      <c r="P2812" s="38" t="s">
        <v>8899</v>
      </c>
    </row>
    <row r="2813" spans="1:16" x14ac:dyDescent="0.3">
      <c r="A2813" t="s">
        <v>3280</v>
      </c>
      <c r="B2813" s="3">
        <v>5</v>
      </c>
      <c r="C2813">
        <v>0</v>
      </c>
      <c r="D2813">
        <v>0</v>
      </c>
      <c r="E2813" s="10">
        <v>5</v>
      </c>
      <c r="F2813">
        <v>0</v>
      </c>
      <c r="G2813">
        <v>0</v>
      </c>
      <c r="H2813">
        <v>0</v>
      </c>
      <c r="J2813" t="s">
        <v>17</v>
      </c>
      <c r="K2813" t="s">
        <v>17</v>
      </c>
      <c r="L2813" t="s">
        <v>75</v>
      </c>
      <c r="M2813" s="39" t="s">
        <v>8916</v>
      </c>
      <c r="N2813" s="38" t="s">
        <v>8899</v>
      </c>
      <c r="O2813" s="38" t="s">
        <v>8899</v>
      </c>
      <c r="P2813" s="38" t="s">
        <v>8899</v>
      </c>
    </row>
    <row r="2814" spans="1:16" x14ac:dyDescent="0.3">
      <c r="A2814" t="s">
        <v>2876</v>
      </c>
      <c r="B2814" s="3">
        <v>5</v>
      </c>
      <c r="C2814">
        <v>0</v>
      </c>
      <c r="D2814">
        <v>0</v>
      </c>
      <c r="E2814">
        <v>0</v>
      </c>
      <c r="F2814">
        <v>0</v>
      </c>
      <c r="G2814" s="10">
        <v>5</v>
      </c>
      <c r="H2814">
        <v>0</v>
      </c>
      <c r="J2814" t="s">
        <v>18</v>
      </c>
      <c r="K2814" t="s">
        <v>18</v>
      </c>
      <c r="L2814" t="s">
        <v>75</v>
      </c>
      <c r="M2814" s="39" t="s">
        <v>8916</v>
      </c>
      <c r="N2814" s="38" t="s">
        <v>8899</v>
      </c>
      <c r="O2814" s="38" t="s">
        <v>8899</v>
      </c>
      <c r="P2814" s="38" t="s">
        <v>8899</v>
      </c>
    </row>
    <row r="2815" spans="1:16" x14ac:dyDescent="0.3">
      <c r="A2815" t="s">
        <v>3424</v>
      </c>
      <c r="B2815" s="3">
        <v>5</v>
      </c>
      <c r="C2815">
        <v>0</v>
      </c>
      <c r="D2815" s="10">
        <v>5</v>
      </c>
      <c r="E2815">
        <v>0</v>
      </c>
      <c r="F2815">
        <v>0</v>
      </c>
      <c r="G2815">
        <v>0</v>
      </c>
      <c r="H2815">
        <v>0</v>
      </c>
      <c r="J2815" t="s">
        <v>16</v>
      </c>
      <c r="K2815" t="s">
        <v>16</v>
      </c>
      <c r="L2815" t="s">
        <v>75</v>
      </c>
      <c r="M2815" s="39" t="s">
        <v>8916</v>
      </c>
      <c r="N2815" s="38" t="s">
        <v>8899</v>
      </c>
      <c r="O2815" s="38" t="s">
        <v>8899</v>
      </c>
      <c r="P2815" s="38" t="s">
        <v>8899</v>
      </c>
    </row>
    <row r="2816" spans="1:16" x14ac:dyDescent="0.3">
      <c r="A2816" t="s">
        <v>3531</v>
      </c>
      <c r="B2816" s="3">
        <v>5</v>
      </c>
      <c r="C2816">
        <v>0</v>
      </c>
      <c r="D2816" s="10">
        <v>5</v>
      </c>
      <c r="E2816">
        <v>0</v>
      </c>
      <c r="F2816">
        <v>0</v>
      </c>
      <c r="G2816">
        <v>0</v>
      </c>
      <c r="H2816">
        <v>0</v>
      </c>
      <c r="J2816" t="s">
        <v>16</v>
      </c>
      <c r="K2816" t="s">
        <v>16</v>
      </c>
      <c r="L2816" t="s">
        <v>75</v>
      </c>
      <c r="M2816" s="39" t="s">
        <v>8916</v>
      </c>
      <c r="N2816" s="38" t="s">
        <v>8899</v>
      </c>
      <c r="O2816" s="38" t="s">
        <v>8899</v>
      </c>
      <c r="P2816" s="38" t="s">
        <v>8899</v>
      </c>
    </row>
    <row r="2817" spans="1:16" x14ac:dyDescent="0.3">
      <c r="A2817" t="s">
        <v>3564</v>
      </c>
      <c r="B2817" s="3">
        <v>5</v>
      </c>
      <c r="C2817">
        <v>0</v>
      </c>
      <c r="D2817">
        <v>0</v>
      </c>
      <c r="E2817">
        <v>0</v>
      </c>
      <c r="F2817">
        <v>2</v>
      </c>
      <c r="G2817">
        <v>0</v>
      </c>
      <c r="H2817">
        <v>3</v>
      </c>
      <c r="J2817" t="s">
        <v>125</v>
      </c>
      <c r="K2817" t="s">
        <v>126</v>
      </c>
      <c r="L2817" t="s">
        <v>46</v>
      </c>
      <c r="M2817" s="39" t="s">
        <v>8916</v>
      </c>
      <c r="N2817" s="38" t="s">
        <v>8899</v>
      </c>
      <c r="O2817" s="38" t="s">
        <v>8899</v>
      </c>
      <c r="P2817" s="38" t="s">
        <v>8899</v>
      </c>
    </row>
    <row r="2818" spans="1:16" x14ac:dyDescent="0.3">
      <c r="A2818" t="s">
        <v>3033</v>
      </c>
      <c r="B2818" s="3">
        <v>5</v>
      </c>
      <c r="C2818" s="10">
        <v>5</v>
      </c>
      <c r="D2818">
        <v>0</v>
      </c>
      <c r="E2818">
        <v>0</v>
      </c>
      <c r="F2818">
        <v>0</v>
      </c>
      <c r="G2818">
        <v>0</v>
      </c>
      <c r="H2818">
        <v>0</v>
      </c>
      <c r="J2818" t="s">
        <v>15</v>
      </c>
      <c r="K2818" t="s">
        <v>99</v>
      </c>
      <c r="L2818" t="s">
        <v>75</v>
      </c>
      <c r="M2818" s="39" t="s">
        <v>8916</v>
      </c>
      <c r="N2818" s="38" t="s">
        <v>8899</v>
      </c>
      <c r="O2818" s="38" t="s">
        <v>8899</v>
      </c>
      <c r="P2818" s="38" t="s">
        <v>8899</v>
      </c>
    </row>
    <row r="2819" spans="1:16" x14ac:dyDescent="0.3">
      <c r="A2819" t="s">
        <v>3408</v>
      </c>
      <c r="B2819" s="3">
        <v>5</v>
      </c>
      <c r="C2819">
        <v>0</v>
      </c>
      <c r="D2819" s="10">
        <v>5</v>
      </c>
      <c r="E2819">
        <v>0</v>
      </c>
      <c r="F2819">
        <v>0</v>
      </c>
      <c r="G2819">
        <v>0</v>
      </c>
      <c r="H2819">
        <v>0</v>
      </c>
      <c r="J2819" t="s">
        <v>16</v>
      </c>
      <c r="K2819" t="s">
        <v>16</v>
      </c>
      <c r="L2819" t="s">
        <v>75</v>
      </c>
      <c r="M2819" s="39" t="s">
        <v>8916</v>
      </c>
      <c r="N2819" s="38" t="s">
        <v>8899</v>
      </c>
      <c r="O2819" s="38" t="s">
        <v>8899</v>
      </c>
      <c r="P2819" s="38" t="s">
        <v>8899</v>
      </c>
    </row>
    <row r="2820" spans="1:16" x14ac:dyDescent="0.3">
      <c r="A2820" t="s">
        <v>2910</v>
      </c>
      <c r="B2820" s="3">
        <v>5</v>
      </c>
      <c r="C2820">
        <v>0</v>
      </c>
      <c r="D2820">
        <v>0</v>
      </c>
      <c r="E2820">
        <v>0</v>
      </c>
      <c r="F2820">
        <v>0</v>
      </c>
      <c r="G2820" s="10">
        <v>5</v>
      </c>
      <c r="H2820">
        <v>0</v>
      </c>
      <c r="J2820" t="s">
        <v>18</v>
      </c>
      <c r="K2820" t="s">
        <v>18</v>
      </c>
      <c r="L2820" t="s">
        <v>75</v>
      </c>
      <c r="M2820" s="39" t="s">
        <v>8916</v>
      </c>
      <c r="N2820" s="38" t="s">
        <v>8899</v>
      </c>
      <c r="O2820" s="38" t="s">
        <v>8899</v>
      </c>
      <c r="P2820" s="38" t="s">
        <v>8899</v>
      </c>
    </row>
    <row r="2821" spans="1:16" x14ac:dyDescent="0.3">
      <c r="A2821" t="s">
        <v>3282</v>
      </c>
      <c r="B2821" s="3">
        <v>5</v>
      </c>
      <c r="C2821">
        <v>0</v>
      </c>
      <c r="D2821">
        <v>0</v>
      </c>
      <c r="E2821" s="10">
        <v>5</v>
      </c>
      <c r="F2821">
        <v>0</v>
      </c>
      <c r="G2821">
        <v>0</v>
      </c>
      <c r="H2821">
        <v>0</v>
      </c>
      <c r="J2821" t="s">
        <v>17</v>
      </c>
      <c r="K2821" t="s">
        <v>17</v>
      </c>
      <c r="L2821" t="s">
        <v>75</v>
      </c>
      <c r="M2821" s="39" t="s">
        <v>8916</v>
      </c>
      <c r="N2821" s="38" t="s">
        <v>8899</v>
      </c>
      <c r="O2821" s="38" t="s">
        <v>8899</v>
      </c>
      <c r="P2821" s="38" t="s">
        <v>8899</v>
      </c>
    </row>
    <row r="2822" spans="1:16" x14ac:dyDescent="0.3">
      <c r="A2822" t="s">
        <v>3423</v>
      </c>
      <c r="B2822" s="3">
        <v>5</v>
      </c>
      <c r="C2822">
        <v>0</v>
      </c>
      <c r="D2822" s="10">
        <v>5</v>
      </c>
      <c r="E2822">
        <v>0</v>
      </c>
      <c r="F2822">
        <v>0</v>
      </c>
      <c r="G2822">
        <v>0</v>
      </c>
      <c r="H2822">
        <v>0</v>
      </c>
      <c r="J2822" t="s">
        <v>16</v>
      </c>
      <c r="K2822" t="s">
        <v>16</v>
      </c>
      <c r="L2822" t="s">
        <v>75</v>
      </c>
      <c r="M2822" s="39" t="s">
        <v>8916</v>
      </c>
      <c r="N2822" s="38" t="s">
        <v>8899</v>
      </c>
      <c r="O2822" s="38" t="s">
        <v>8899</v>
      </c>
      <c r="P2822" s="38" t="s">
        <v>8899</v>
      </c>
    </row>
    <row r="2823" spans="1:16" x14ac:dyDescent="0.3">
      <c r="A2823" t="s">
        <v>3388</v>
      </c>
      <c r="B2823" s="3">
        <v>5</v>
      </c>
      <c r="C2823">
        <v>0</v>
      </c>
      <c r="D2823" s="10">
        <v>5</v>
      </c>
      <c r="E2823">
        <v>0</v>
      </c>
      <c r="F2823">
        <v>0</v>
      </c>
      <c r="G2823">
        <v>0</v>
      </c>
      <c r="H2823">
        <v>0</v>
      </c>
      <c r="J2823" t="s">
        <v>16</v>
      </c>
      <c r="K2823" t="s">
        <v>16</v>
      </c>
      <c r="L2823" t="s">
        <v>75</v>
      </c>
      <c r="M2823" s="39" t="s">
        <v>8916</v>
      </c>
      <c r="N2823" s="38" t="s">
        <v>8899</v>
      </c>
      <c r="O2823" s="38" t="s">
        <v>8899</v>
      </c>
      <c r="P2823" s="38" t="s">
        <v>8899</v>
      </c>
    </row>
    <row r="2824" spans="1:16" x14ac:dyDescent="0.3">
      <c r="A2824" t="s">
        <v>3017</v>
      </c>
      <c r="B2824" s="3">
        <v>5</v>
      </c>
      <c r="C2824">
        <v>0</v>
      </c>
      <c r="D2824">
        <v>0</v>
      </c>
      <c r="E2824">
        <v>0</v>
      </c>
      <c r="F2824">
        <v>0</v>
      </c>
      <c r="G2824">
        <v>2</v>
      </c>
      <c r="H2824">
        <v>3</v>
      </c>
      <c r="J2824" t="s">
        <v>18</v>
      </c>
      <c r="K2824" t="s">
        <v>18</v>
      </c>
      <c r="L2824" t="s">
        <v>75</v>
      </c>
      <c r="M2824" s="39" t="s">
        <v>8916</v>
      </c>
      <c r="N2824" s="38" t="s">
        <v>8899</v>
      </c>
      <c r="O2824" s="38" t="s">
        <v>8899</v>
      </c>
      <c r="P2824" s="38" t="s">
        <v>8899</v>
      </c>
    </row>
    <row r="2825" spans="1:16" x14ac:dyDescent="0.3">
      <c r="A2825" t="s">
        <v>2873</v>
      </c>
      <c r="B2825" s="3">
        <v>5</v>
      </c>
      <c r="C2825">
        <v>0</v>
      </c>
      <c r="D2825">
        <v>0</v>
      </c>
      <c r="E2825">
        <v>0</v>
      </c>
      <c r="F2825">
        <v>0</v>
      </c>
      <c r="G2825" s="10">
        <v>5</v>
      </c>
      <c r="H2825">
        <v>0</v>
      </c>
      <c r="J2825" t="s">
        <v>18</v>
      </c>
      <c r="K2825" t="s">
        <v>18</v>
      </c>
      <c r="L2825" t="s">
        <v>75</v>
      </c>
      <c r="M2825" s="39" t="s">
        <v>8916</v>
      </c>
      <c r="N2825" s="38" t="s">
        <v>8899</v>
      </c>
      <c r="O2825" s="38" t="s">
        <v>8899</v>
      </c>
      <c r="P2825" s="38" t="s">
        <v>8899</v>
      </c>
    </row>
    <row r="2826" spans="1:16" x14ac:dyDescent="0.3">
      <c r="A2826" t="s">
        <v>3463</v>
      </c>
      <c r="B2826" s="3">
        <v>5</v>
      </c>
      <c r="C2826">
        <v>0</v>
      </c>
      <c r="D2826" s="10">
        <v>5</v>
      </c>
      <c r="E2826">
        <v>0</v>
      </c>
      <c r="F2826">
        <v>0</v>
      </c>
      <c r="G2826">
        <v>0</v>
      </c>
      <c r="H2826">
        <v>0</v>
      </c>
      <c r="J2826" t="s">
        <v>16</v>
      </c>
      <c r="K2826" t="s">
        <v>16</v>
      </c>
      <c r="L2826" t="s">
        <v>75</v>
      </c>
      <c r="M2826" s="39" t="s">
        <v>8916</v>
      </c>
      <c r="N2826" s="38" t="s">
        <v>8899</v>
      </c>
      <c r="O2826" s="38" t="s">
        <v>8899</v>
      </c>
      <c r="P2826" s="38" t="s">
        <v>8899</v>
      </c>
    </row>
    <row r="2827" spans="1:16" x14ac:dyDescent="0.3">
      <c r="A2827" t="s">
        <v>3163</v>
      </c>
      <c r="B2827" s="3">
        <v>5</v>
      </c>
      <c r="C2827" s="10">
        <v>5</v>
      </c>
      <c r="D2827">
        <v>0</v>
      </c>
      <c r="E2827">
        <v>0</v>
      </c>
      <c r="F2827">
        <v>0</v>
      </c>
      <c r="G2827">
        <v>0</v>
      </c>
      <c r="H2827">
        <v>0</v>
      </c>
      <c r="J2827" t="s">
        <v>15</v>
      </c>
      <c r="K2827" t="s">
        <v>99</v>
      </c>
      <c r="L2827" t="s">
        <v>75</v>
      </c>
      <c r="M2827" s="39" t="s">
        <v>8916</v>
      </c>
      <c r="N2827" s="38" t="s">
        <v>8899</v>
      </c>
      <c r="O2827" s="38" t="s">
        <v>8899</v>
      </c>
      <c r="P2827" s="38" t="s">
        <v>8899</v>
      </c>
    </row>
    <row r="2828" spans="1:16" x14ac:dyDescent="0.3">
      <c r="A2828" t="s">
        <v>2950</v>
      </c>
      <c r="B2828" s="3">
        <v>5</v>
      </c>
      <c r="C2828">
        <v>0</v>
      </c>
      <c r="D2828">
        <v>0</v>
      </c>
      <c r="E2828">
        <v>0</v>
      </c>
      <c r="F2828">
        <v>0</v>
      </c>
      <c r="G2828" s="10">
        <v>5</v>
      </c>
      <c r="H2828">
        <v>0</v>
      </c>
      <c r="J2828" t="s">
        <v>18</v>
      </c>
      <c r="K2828" t="s">
        <v>18</v>
      </c>
      <c r="L2828" t="s">
        <v>75</v>
      </c>
      <c r="M2828" s="39" t="s">
        <v>8916</v>
      </c>
      <c r="N2828" s="38" t="s">
        <v>8899</v>
      </c>
      <c r="O2828" s="38" t="s">
        <v>8899</v>
      </c>
      <c r="P2828" s="38" t="s">
        <v>8899</v>
      </c>
    </row>
    <row r="2829" spans="1:16" x14ac:dyDescent="0.3">
      <c r="A2829" t="s">
        <v>3053</v>
      </c>
      <c r="B2829" s="3">
        <v>5</v>
      </c>
      <c r="C2829" s="10">
        <v>5</v>
      </c>
      <c r="D2829">
        <v>0</v>
      </c>
      <c r="E2829">
        <v>0</v>
      </c>
      <c r="F2829">
        <v>0</v>
      </c>
      <c r="G2829">
        <v>0</v>
      </c>
      <c r="H2829">
        <v>0</v>
      </c>
      <c r="J2829" t="s">
        <v>15</v>
      </c>
      <c r="K2829" t="s">
        <v>99</v>
      </c>
      <c r="L2829" t="s">
        <v>75</v>
      </c>
      <c r="M2829" s="39" t="s">
        <v>8916</v>
      </c>
      <c r="N2829" s="38" t="s">
        <v>8899</v>
      </c>
      <c r="O2829" s="38" t="s">
        <v>8899</v>
      </c>
      <c r="P2829" s="38" t="s">
        <v>8899</v>
      </c>
    </row>
    <row r="2830" spans="1:16" x14ac:dyDescent="0.3">
      <c r="A2830" t="s">
        <v>3046</v>
      </c>
      <c r="B2830" s="3">
        <v>5</v>
      </c>
      <c r="C2830" s="10">
        <v>5</v>
      </c>
      <c r="D2830">
        <v>0</v>
      </c>
      <c r="E2830">
        <v>0</v>
      </c>
      <c r="F2830">
        <v>0</v>
      </c>
      <c r="G2830">
        <v>0</v>
      </c>
      <c r="H2830">
        <v>0</v>
      </c>
      <c r="J2830" t="s">
        <v>15</v>
      </c>
      <c r="K2830" t="s">
        <v>99</v>
      </c>
      <c r="L2830" t="s">
        <v>75</v>
      </c>
      <c r="M2830" s="39" t="s">
        <v>8916</v>
      </c>
      <c r="N2830" s="38" t="s">
        <v>8899</v>
      </c>
      <c r="O2830" s="38" t="s">
        <v>8899</v>
      </c>
      <c r="P2830" s="38" t="s">
        <v>8899</v>
      </c>
    </row>
    <row r="2831" spans="1:16" x14ac:dyDescent="0.3">
      <c r="A2831" t="s">
        <v>3409</v>
      </c>
      <c r="B2831" s="3">
        <v>5</v>
      </c>
      <c r="C2831">
        <v>0</v>
      </c>
      <c r="D2831" s="10">
        <v>5</v>
      </c>
      <c r="E2831">
        <v>0</v>
      </c>
      <c r="F2831">
        <v>0</v>
      </c>
      <c r="G2831">
        <v>0</v>
      </c>
      <c r="H2831">
        <v>0</v>
      </c>
      <c r="J2831" t="s">
        <v>16</v>
      </c>
      <c r="K2831" t="s">
        <v>16</v>
      </c>
      <c r="L2831" t="s">
        <v>75</v>
      </c>
      <c r="M2831" s="39" t="s">
        <v>8916</v>
      </c>
      <c r="N2831" s="38" t="s">
        <v>8899</v>
      </c>
      <c r="O2831" s="38" t="s">
        <v>8899</v>
      </c>
      <c r="P2831" s="38" t="s">
        <v>8899</v>
      </c>
    </row>
    <row r="2832" spans="1:16" x14ac:dyDescent="0.3">
      <c r="A2832" t="s">
        <v>3361</v>
      </c>
      <c r="B2832" s="3">
        <v>5</v>
      </c>
      <c r="C2832">
        <v>0</v>
      </c>
      <c r="D2832" s="10">
        <v>5</v>
      </c>
      <c r="E2832">
        <v>0</v>
      </c>
      <c r="F2832">
        <v>0</v>
      </c>
      <c r="G2832">
        <v>0</v>
      </c>
      <c r="H2832">
        <v>0</v>
      </c>
      <c r="J2832" t="s">
        <v>16</v>
      </c>
      <c r="K2832" t="s">
        <v>16</v>
      </c>
      <c r="L2832" t="s">
        <v>75</v>
      </c>
      <c r="M2832" s="39" t="s">
        <v>8916</v>
      </c>
      <c r="N2832" s="38" t="s">
        <v>8899</v>
      </c>
      <c r="O2832" s="38" t="s">
        <v>8899</v>
      </c>
      <c r="P2832" s="38" t="s">
        <v>8899</v>
      </c>
    </row>
    <row r="2833" spans="1:16" x14ac:dyDescent="0.3">
      <c r="A2833" t="s">
        <v>3078</v>
      </c>
      <c r="B2833" s="3">
        <v>5</v>
      </c>
      <c r="C2833">
        <v>0</v>
      </c>
      <c r="D2833">
        <v>0</v>
      </c>
      <c r="E2833">
        <v>0</v>
      </c>
      <c r="F2833">
        <v>0</v>
      </c>
      <c r="G2833">
        <v>0</v>
      </c>
      <c r="H2833" s="10">
        <v>5</v>
      </c>
      <c r="J2833" t="s">
        <v>18</v>
      </c>
      <c r="K2833" t="s">
        <v>18</v>
      </c>
      <c r="L2833" t="s">
        <v>75</v>
      </c>
      <c r="M2833" s="39" t="s">
        <v>8916</v>
      </c>
      <c r="N2833" s="38" t="s">
        <v>8899</v>
      </c>
      <c r="O2833" s="38" t="s">
        <v>8899</v>
      </c>
      <c r="P2833" s="38" t="s">
        <v>8899</v>
      </c>
    </row>
    <row r="2834" spans="1:16" x14ac:dyDescent="0.3">
      <c r="A2834" t="s">
        <v>2956</v>
      </c>
      <c r="B2834" s="3">
        <v>5</v>
      </c>
      <c r="C2834">
        <v>0</v>
      </c>
      <c r="D2834">
        <v>0</v>
      </c>
      <c r="E2834">
        <v>0</v>
      </c>
      <c r="F2834">
        <v>0</v>
      </c>
      <c r="G2834">
        <v>3</v>
      </c>
      <c r="H2834">
        <v>2</v>
      </c>
      <c r="J2834" t="s">
        <v>18</v>
      </c>
      <c r="K2834" t="s">
        <v>18</v>
      </c>
      <c r="L2834" t="s">
        <v>75</v>
      </c>
      <c r="M2834" s="39" t="s">
        <v>8916</v>
      </c>
      <c r="N2834" s="38" t="s">
        <v>8899</v>
      </c>
      <c r="O2834" s="38" t="s">
        <v>8899</v>
      </c>
      <c r="P2834" s="38" t="s">
        <v>8899</v>
      </c>
    </row>
    <row r="2835" spans="1:16" x14ac:dyDescent="0.3">
      <c r="A2835" t="s">
        <v>3121</v>
      </c>
      <c r="B2835" s="3">
        <v>5</v>
      </c>
      <c r="C2835">
        <v>0</v>
      </c>
      <c r="D2835">
        <v>0</v>
      </c>
      <c r="E2835">
        <v>0</v>
      </c>
      <c r="F2835" s="10">
        <v>5</v>
      </c>
      <c r="G2835">
        <v>0</v>
      </c>
      <c r="H2835">
        <v>0</v>
      </c>
      <c r="J2835" t="s">
        <v>51</v>
      </c>
      <c r="K2835" t="s">
        <v>81</v>
      </c>
      <c r="L2835" t="s">
        <v>75</v>
      </c>
      <c r="M2835" s="39" t="s">
        <v>8916</v>
      </c>
      <c r="N2835" s="38" t="s">
        <v>8899</v>
      </c>
      <c r="O2835" s="38" t="s">
        <v>8899</v>
      </c>
      <c r="P2835" s="38" t="s">
        <v>8899</v>
      </c>
    </row>
    <row r="2836" spans="1:16" x14ac:dyDescent="0.3">
      <c r="A2836" t="s">
        <v>3547</v>
      </c>
      <c r="B2836" s="3">
        <v>5</v>
      </c>
      <c r="C2836">
        <v>0</v>
      </c>
      <c r="D2836" s="10">
        <v>5</v>
      </c>
      <c r="E2836">
        <v>0</v>
      </c>
      <c r="F2836">
        <v>0</v>
      </c>
      <c r="G2836">
        <v>0</v>
      </c>
      <c r="H2836">
        <v>0</v>
      </c>
      <c r="J2836" t="s">
        <v>16</v>
      </c>
      <c r="K2836" t="s">
        <v>16</v>
      </c>
      <c r="L2836" t="s">
        <v>75</v>
      </c>
      <c r="M2836" s="39" t="s">
        <v>8916</v>
      </c>
      <c r="N2836" s="38" t="s">
        <v>8899</v>
      </c>
      <c r="O2836" s="38" t="s">
        <v>8899</v>
      </c>
      <c r="P2836" s="38" t="s">
        <v>8899</v>
      </c>
    </row>
    <row r="2837" spans="1:16" x14ac:dyDescent="0.3">
      <c r="A2837" t="s">
        <v>3403</v>
      </c>
      <c r="B2837" s="3">
        <v>5</v>
      </c>
      <c r="C2837">
        <v>0</v>
      </c>
      <c r="D2837" s="10">
        <v>5</v>
      </c>
      <c r="E2837">
        <v>0</v>
      </c>
      <c r="F2837">
        <v>0</v>
      </c>
      <c r="G2837">
        <v>0</v>
      </c>
      <c r="H2837">
        <v>0</v>
      </c>
      <c r="J2837" t="s">
        <v>16</v>
      </c>
      <c r="K2837" t="s">
        <v>16</v>
      </c>
      <c r="L2837" t="s">
        <v>75</v>
      </c>
      <c r="M2837" s="39" t="s">
        <v>8916</v>
      </c>
      <c r="N2837" s="38" t="s">
        <v>8899</v>
      </c>
      <c r="O2837" s="38" t="s">
        <v>8899</v>
      </c>
      <c r="P2837" s="38" t="s">
        <v>8899</v>
      </c>
    </row>
    <row r="2838" spans="1:16" x14ac:dyDescent="0.3">
      <c r="A2838" t="s">
        <v>3402</v>
      </c>
      <c r="B2838" s="3">
        <v>5</v>
      </c>
      <c r="C2838">
        <v>0</v>
      </c>
      <c r="D2838" s="10">
        <v>5</v>
      </c>
      <c r="E2838">
        <v>0</v>
      </c>
      <c r="F2838">
        <v>0</v>
      </c>
      <c r="G2838">
        <v>0</v>
      </c>
      <c r="H2838">
        <v>0</v>
      </c>
      <c r="J2838" t="s">
        <v>16</v>
      </c>
      <c r="K2838" t="s">
        <v>16</v>
      </c>
      <c r="L2838" t="s">
        <v>75</v>
      </c>
      <c r="M2838" s="39" t="s">
        <v>8916</v>
      </c>
      <c r="N2838" s="38" t="s">
        <v>8899</v>
      </c>
      <c r="O2838" s="38" t="s">
        <v>8899</v>
      </c>
      <c r="P2838" s="38" t="s">
        <v>8899</v>
      </c>
    </row>
    <row r="2839" spans="1:16" x14ac:dyDescent="0.3">
      <c r="A2839" t="s">
        <v>3534</v>
      </c>
      <c r="B2839" s="3">
        <v>5</v>
      </c>
      <c r="C2839">
        <v>0</v>
      </c>
      <c r="D2839" s="10">
        <v>5</v>
      </c>
      <c r="E2839">
        <v>0</v>
      </c>
      <c r="F2839">
        <v>0</v>
      </c>
      <c r="G2839">
        <v>0</v>
      </c>
      <c r="H2839">
        <v>0</v>
      </c>
      <c r="J2839" t="s">
        <v>16</v>
      </c>
      <c r="K2839" t="s">
        <v>16</v>
      </c>
      <c r="L2839" t="s">
        <v>75</v>
      </c>
      <c r="M2839" s="39" t="s">
        <v>8916</v>
      </c>
      <c r="N2839" s="38" t="s">
        <v>8899</v>
      </c>
      <c r="O2839" s="38" t="s">
        <v>8899</v>
      </c>
      <c r="P2839" s="38" t="s">
        <v>8899</v>
      </c>
    </row>
    <row r="2840" spans="1:16" x14ac:dyDescent="0.3">
      <c r="A2840" t="s">
        <v>3005</v>
      </c>
      <c r="B2840" s="3">
        <v>5</v>
      </c>
      <c r="C2840">
        <v>0</v>
      </c>
      <c r="D2840">
        <v>0</v>
      </c>
      <c r="E2840">
        <v>0</v>
      </c>
      <c r="F2840">
        <v>0</v>
      </c>
      <c r="G2840">
        <v>4</v>
      </c>
      <c r="H2840">
        <v>1</v>
      </c>
      <c r="J2840" t="s">
        <v>18</v>
      </c>
      <c r="K2840" t="s">
        <v>18</v>
      </c>
      <c r="L2840" t="s">
        <v>75</v>
      </c>
      <c r="M2840" s="39" t="s">
        <v>8916</v>
      </c>
      <c r="N2840" s="38" t="s">
        <v>8899</v>
      </c>
      <c r="O2840" s="38" t="s">
        <v>8899</v>
      </c>
      <c r="P2840" s="38" t="s">
        <v>8899</v>
      </c>
    </row>
    <row r="2841" spans="1:16" x14ac:dyDescent="0.3">
      <c r="A2841" t="s">
        <v>3331</v>
      </c>
      <c r="B2841" s="3">
        <v>5</v>
      </c>
      <c r="C2841">
        <v>0</v>
      </c>
      <c r="D2841" s="10">
        <v>5</v>
      </c>
      <c r="E2841">
        <v>0</v>
      </c>
      <c r="F2841">
        <v>0</v>
      </c>
      <c r="G2841">
        <v>0</v>
      </c>
      <c r="H2841">
        <v>0</v>
      </c>
      <c r="J2841" t="s">
        <v>16</v>
      </c>
      <c r="K2841" t="s">
        <v>16</v>
      </c>
      <c r="L2841" t="s">
        <v>75</v>
      </c>
      <c r="M2841" s="39" t="s">
        <v>8916</v>
      </c>
      <c r="N2841" s="38" t="s">
        <v>8899</v>
      </c>
      <c r="O2841" s="38" t="s">
        <v>8899</v>
      </c>
      <c r="P2841" s="38" t="s">
        <v>8899</v>
      </c>
    </row>
    <row r="2842" spans="1:16" x14ac:dyDescent="0.3">
      <c r="A2842" t="s">
        <v>3533</v>
      </c>
      <c r="B2842" s="3">
        <v>5</v>
      </c>
      <c r="C2842">
        <v>0</v>
      </c>
      <c r="D2842" s="10">
        <v>5</v>
      </c>
      <c r="E2842">
        <v>0</v>
      </c>
      <c r="F2842">
        <v>0</v>
      </c>
      <c r="G2842">
        <v>0</v>
      </c>
      <c r="H2842">
        <v>0</v>
      </c>
      <c r="J2842" t="s">
        <v>16</v>
      </c>
      <c r="K2842" t="s">
        <v>16</v>
      </c>
      <c r="L2842" t="s">
        <v>75</v>
      </c>
      <c r="M2842" s="39" t="s">
        <v>8916</v>
      </c>
      <c r="N2842" s="38" t="s">
        <v>8899</v>
      </c>
      <c r="O2842" s="38" t="s">
        <v>8899</v>
      </c>
      <c r="P2842" s="38" t="s">
        <v>8899</v>
      </c>
    </row>
    <row r="2843" spans="1:16" x14ac:dyDescent="0.3">
      <c r="A2843" t="s">
        <v>3380</v>
      </c>
      <c r="B2843" s="3">
        <v>5</v>
      </c>
      <c r="C2843">
        <v>0</v>
      </c>
      <c r="D2843" s="10">
        <v>5</v>
      </c>
      <c r="E2843">
        <v>0</v>
      </c>
      <c r="F2843">
        <v>0</v>
      </c>
      <c r="G2843">
        <v>0</v>
      </c>
      <c r="H2843">
        <v>0</v>
      </c>
      <c r="J2843" t="s">
        <v>16</v>
      </c>
      <c r="K2843" t="s">
        <v>16</v>
      </c>
      <c r="L2843" t="s">
        <v>75</v>
      </c>
      <c r="M2843" s="39" t="s">
        <v>8916</v>
      </c>
      <c r="N2843" s="38" t="s">
        <v>8899</v>
      </c>
      <c r="O2843" s="38" t="s">
        <v>8899</v>
      </c>
      <c r="P2843" s="38" t="s">
        <v>8899</v>
      </c>
    </row>
    <row r="2844" spans="1:16" x14ac:dyDescent="0.3">
      <c r="A2844" t="s">
        <v>2926</v>
      </c>
      <c r="B2844" s="3">
        <v>5</v>
      </c>
      <c r="C2844">
        <v>0</v>
      </c>
      <c r="D2844">
        <v>0</v>
      </c>
      <c r="E2844">
        <v>0</v>
      </c>
      <c r="F2844">
        <v>0</v>
      </c>
      <c r="G2844" s="10">
        <v>5</v>
      </c>
      <c r="H2844">
        <v>0</v>
      </c>
      <c r="J2844" t="s">
        <v>18</v>
      </c>
      <c r="K2844" t="s">
        <v>18</v>
      </c>
      <c r="L2844" t="s">
        <v>75</v>
      </c>
      <c r="M2844" s="39" t="s">
        <v>8916</v>
      </c>
      <c r="N2844" s="38" t="s">
        <v>8899</v>
      </c>
      <c r="O2844" s="38" t="s">
        <v>8899</v>
      </c>
      <c r="P2844" s="38" t="s">
        <v>8899</v>
      </c>
    </row>
    <row r="2845" spans="1:16" x14ac:dyDescent="0.3">
      <c r="A2845" t="s">
        <v>3021</v>
      </c>
      <c r="B2845" s="3">
        <v>5</v>
      </c>
      <c r="C2845">
        <v>0</v>
      </c>
      <c r="D2845">
        <v>0</v>
      </c>
      <c r="E2845">
        <v>0</v>
      </c>
      <c r="F2845">
        <v>3</v>
      </c>
      <c r="G2845">
        <v>2</v>
      </c>
      <c r="H2845">
        <v>0</v>
      </c>
      <c r="J2845" t="s">
        <v>125</v>
      </c>
      <c r="K2845" t="s">
        <v>126</v>
      </c>
      <c r="L2845" t="s">
        <v>46</v>
      </c>
      <c r="M2845" s="39" t="s">
        <v>8916</v>
      </c>
      <c r="N2845" s="38" t="s">
        <v>8899</v>
      </c>
      <c r="O2845" s="38" t="s">
        <v>8899</v>
      </c>
      <c r="P2845" s="38" t="s">
        <v>8899</v>
      </c>
    </row>
    <row r="2846" spans="1:16" x14ac:dyDescent="0.3">
      <c r="A2846" t="s">
        <v>3250</v>
      </c>
      <c r="B2846" s="3">
        <v>5</v>
      </c>
      <c r="C2846">
        <v>0</v>
      </c>
      <c r="D2846">
        <v>0</v>
      </c>
      <c r="E2846" s="10">
        <v>5</v>
      </c>
      <c r="F2846">
        <v>0</v>
      </c>
      <c r="G2846">
        <v>0</v>
      </c>
      <c r="H2846">
        <v>0</v>
      </c>
      <c r="J2846" t="s">
        <v>17</v>
      </c>
      <c r="K2846" t="s">
        <v>17</v>
      </c>
      <c r="L2846" t="s">
        <v>75</v>
      </c>
      <c r="M2846" s="39" t="s">
        <v>8916</v>
      </c>
      <c r="N2846" s="38" t="s">
        <v>8899</v>
      </c>
      <c r="O2846" s="38" t="s">
        <v>8899</v>
      </c>
      <c r="P2846" s="38" t="s">
        <v>8899</v>
      </c>
    </row>
    <row r="2847" spans="1:16" x14ac:dyDescent="0.3">
      <c r="A2847" t="s">
        <v>3342</v>
      </c>
      <c r="B2847" s="3">
        <v>5</v>
      </c>
      <c r="C2847">
        <v>0</v>
      </c>
      <c r="D2847" s="10">
        <v>5</v>
      </c>
      <c r="E2847">
        <v>0</v>
      </c>
      <c r="F2847">
        <v>0</v>
      </c>
      <c r="G2847">
        <v>0</v>
      </c>
      <c r="H2847">
        <v>0</v>
      </c>
      <c r="J2847" t="s">
        <v>16</v>
      </c>
      <c r="K2847" t="s">
        <v>16</v>
      </c>
      <c r="L2847" t="s">
        <v>75</v>
      </c>
      <c r="M2847" s="39" t="s">
        <v>8916</v>
      </c>
      <c r="N2847" s="38" t="s">
        <v>8899</v>
      </c>
      <c r="O2847" s="38" t="s">
        <v>8899</v>
      </c>
      <c r="P2847" s="38" t="s">
        <v>8899</v>
      </c>
    </row>
    <row r="2848" spans="1:16" x14ac:dyDescent="0.3">
      <c r="A2848" t="s">
        <v>2980</v>
      </c>
      <c r="B2848" s="3">
        <v>5</v>
      </c>
      <c r="C2848">
        <v>0</v>
      </c>
      <c r="D2848">
        <v>0</v>
      </c>
      <c r="E2848">
        <v>0</v>
      </c>
      <c r="F2848" s="10">
        <v>5</v>
      </c>
      <c r="G2848">
        <v>0</v>
      </c>
      <c r="H2848">
        <v>0</v>
      </c>
      <c r="J2848" t="s">
        <v>51</v>
      </c>
      <c r="K2848" t="s">
        <v>81</v>
      </c>
      <c r="L2848" t="s">
        <v>75</v>
      </c>
      <c r="M2848" s="39" t="s">
        <v>8916</v>
      </c>
      <c r="N2848" s="38" t="s">
        <v>8899</v>
      </c>
      <c r="O2848" s="38" t="s">
        <v>8899</v>
      </c>
      <c r="P2848" s="38" t="s">
        <v>8899</v>
      </c>
    </row>
    <row r="2849" spans="1:17" x14ac:dyDescent="0.3">
      <c r="A2849" t="s">
        <v>2869</v>
      </c>
      <c r="B2849" s="3">
        <v>5</v>
      </c>
      <c r="C2849">
        <v>0</v>
      </c>
      <c r="D2849">
        <v>0</v>
      </c>
      <c r="E2849">
        <v>0</v>
      </c>
      <c r="F2849">
        <v>0</v>
      </c>
      <c r="G2849" s="10">
        <v>5</v>
      </c>
      <c r="H2849">
        <v>0</v>
      </c>
      <c r="J2849" t="s">
        <v>18</v>
      </c>
      <c r="K2849" t="s">
        <v>18</v>
      </c>
      <c r="L2849" t="s">
        <v>75</v>
      </c>
      <c r="M2849" s="39" t="s">
        <v>8916</v>
      </c>
      <c r="N2849" s="38" t="s">
        <v>8899</v>
      </c>
      <c r="O2849" s="38" t="s">
        <v>8899</v>
      </c>
      <c r="P2849" s="38" t="s">
        <v>8899</v>
      </c>
    </row>
    <row r="2850" spans="1:17" x14ac:dyDescent="0.3">
      <c r="A2850" t="s">
        <v>3447</v>
      </c>
      <c r="B2850" s="3">
        <v>5</v>
      </c>
      <c r="C2850">
        <v>0</v>
      </c>
      <c r="D2850" s="10">
        <v>5</v>
      </c>
      <c r="E2850">
        <v>0</v>
      </c>
      <c r="F2850">
        <v>0</v>
      </c>
      <c r="G2850">
        <v>0</v>
      </c>
      <c r="H2850">
        <v>0</v>
      </c>
      <c r="J2850" t="s">
        <v>16</v>
      </c>
      <c r="K2850" t="s">
        <v>16</v>
      </c>
      <c r="L2850" t="s">
        <v>75</v>
      </c>
      <c r="M2850" s="39" t="s">
        <v>8916</v>
      </c>
      <c r="N2850" s="38" t="s">
        <v>8899</v>
      </c>
      <c r="O2850" s="38" t="s">
        <v>8899</v>
      </c>
      <c r="P2850" s="38" t="s">
        <v>8899</v>
      </c>
    </row>
    <row r="2851" spans="1:17" x14ac:dyDescent="0.3">
      <c r="A2851" t="s">
        <v>3149</v>
      </c>
      <c r="B2851" s="3">
        <v>5</v>
      </c>
      <c r="C2851" s="10">
        <v>5</v>
      </c>
      <c r="D2851">
        <v>0</v>
      </c>
      <c r="E2851">
        <v>0</v>
      </c>
      <c r="F2851">
        <v>0</v>
      </c>
      <c r="G2851">
        <v>0</v>
      </c>
      <c r="H2851">
        <v>0</v>
      </c>
      <c r="J2851" t="s">
        <v>15</v>
      </c>
      <c r="K2851" t="s">
        <v>99</v>
      </c>
      <c r="L2851" t="s">
        <v>75</v>
      </c>
      <c r="M2851" s="39" t="s">
        <v>8916</v>
      </c>
      <c r="N2851" s="38" t="s">
        <v>8899</v>
      </c>
      <c r="O2851" s="38" t="s">
        <v>8899</v>
      </c>
      <c r="P2851" s="38" t="s">
        <v>8899</v>
      </c>
    </row>
    <row r="2852" spans="1:17" x14ac:dyDescent="0.3">
      <c r="A2852" t="s">
        <v>3506</v>
      </c>
      <c r="B2852" s="3">
        <v>5</v>
      </c>
      <c r="C2852">
        <v>0</v>
      </c>
      <c r="D2852" s="10">
        <v>5</v>
      </c>
      <c r="E2852">
        <v>0</v>
      </c>
      <c r="F2852">
        <v>0</v>
      </c>
      <c r="G2852">
        <v>0</v>
      </c>
      <c r="H2852">
        <v>0</v>
      </c>
      <c r="J2852" t="s">
        <v>16</v>
      </c>
      <c r="K2852" t="s">
        <v>16</v>
      </c>
      <c r="L2852" t="s">
        <v>75</v>
      </c>
      <c r="M2852" s="39" t="s">
        <v>8916</v>
      </c>
      <c r="N2852" s="38" t="s">
        <v>8899</v>
      </c>
      <c r="O2852" s="38" t="s">
        <v>8899</v>
      </c>
      <c r="P2852" s="38" t="s">
        <v>8899</v>
      </c>
    </row>
    <row r="2853" spans="1:17" x14ac:dyDescent="0.3">
      <c r="A2853" t="s">
        <v>2997</v>
      </c>
      <c r="B2853" s="3">
        <v>5</v>
      </c>
      <c r="C2853">
        <v>0</v>
      </c>
      <c r="D2853">
        <v>0</v>
      </c>
      <c r="E2853">
        <v>0</v>
      </c>
      <c r="F2853">
        <v>2</v>
      </c>
      <c r="G2853">
        <v>0</v>
      </c>
      <c r="H2853">
        <v>3</v>
      </c>
      <c r="J2853" t="s">
        <v>125</v>
      </c>
      <c r="K2853" t="s">
        <v>126</v>
      </c>
      <c r="L2853" t="s">
        <v>46</v>
      </c>
      <c r="M2853" s="39" t="s">
        <v>8916</v>
      </c>
      <c r="N2853" s="38" t="s">
        <v>8899</v>
      </c>
      <c r="O2853" s="38" t="s">
        <v>8899</v>
      </c>
      <c r="P2853" s="38" t="s">
        <v>8899</v>
      </c>
      <c r="Q2853" s="31" t="s">
        <v>9047</v>
      </c>
    </row>
    <row r="2854" spans="1:17" x14ac:dyDescent="0.3">
      <c r="A2854" t="s">
        <v>3199</v>
      </c>
      <c r="B2854" s="3">
        <v>5</v>
      </c>
      <c r="C2854" s="10">
        <v>5</v>
      </c>
      <c r="D2854">
        <v>0</v>
      </c>
      <c r="E2854">
        <v>0</v>
      </c>
      <c r="F2854">
        <v>0</v>
      </c>
      <c r="G2854">
        <v>0</v>
      </c>
      <c r="H2854">
        <v>0</v>
      </c>
      <c r="J2854" t="s">
        <v>15</v>
      </c>
      <c r="K2854" t="s">
        <v>99</v>
      </c>
      <c r="L2854" t="s">
        <v>75</v>
      </c>
      <c r="M2854" s="39" t="s">
        <v>8916</v>
      </c>
      <c r="N2854" s="38" t="s">
        <v>8899</v>
      </c>
      <c r="O2854" s="38" t="s">
        <v>8899</v>
      </c>
      <c r="P2854" s="38" t="s">
        <v>8899</v>
      </c>
    </row>
    <row r="2855" spans="1:17" x14ac:dyDescent="0.3">
      <c r="A2855" t="s">
        <v>3293</v>
      </c>
      <c r="B2855" s="3">
        <v>5</v>
      </c>
      <c r="C2855">
        <v>0</v>
      </c>
      <c r="D2855">
        <v>0</v>
      </c>
      <c r="E2855" s="10">
        <v>5</v>
      </c>
      <c r="F2855">
        <v>0</v>
      </c>
      <c r="G2855">
        <v>0</v>
      </c>
      <c r="H2855">
        <v>0</v>
      </c>
      <c r="J2855" t="s">
        <v>17</v>
      </c>
      <c r="K2855" t="s">
        <v>17</v>
      </c>
      <c r="L2855" t="s">
        <v>75</v>
      </c>
      <c r="M2855" s="39" t="s">
        <v>8916</v>
      </c>
      <c r="N2855" s="38" t="s">
        <v>8899</v>
      </c>
      <c r="O2855" s="38" t="s">
        <v>8899</v>
      </c>
      <c r="P2855" s="38" t="s">
        <v>8899</v>
      </c>
    </row>
    <row r="2856" spans="1:17" x14ac:dyDescent="0.3">
      <c r="A2856" t="s">
        <v>3502</v>
      </c>
      <c r="B2856" s="3">
        <v>5</v>
      </c>
      <c r="C2856">
        <v>0</v>
      </c>
      <c r="D2856" s="10">
        <v>5</v>
      </c>
      <c r="E2856">
        <v>0</v>
      </c>
      <c r="F2856">
        <v>0</v>
      </c>
      <c r="G2856">
        <v>0</v>
      </c>
      <c r="H2856">
        <v>0</v>
      </c>
      <c r="J2856" t="s">
        <v>16</v>
      </c>
      <c r="K2856" t="s">
        <v>16</v>
      </c>
      <c r="L2856" t="s">
        <v>75</v>
      </c>
      <c r="M2856" s="39" t="s">
        <v>8916</v>
      </c>
      <c r="N2856" s="38" t="s">
        <v>8899</v>
      </c>
      <c r="O2856" s="38" t="s">
        <v>8899</v>
      </c>
      <c r="P2856" s="38" t="s">
        <v>8899</v>
      </c>
    </row>
    <row r="2857" spans="1:17" x14ac:dyDescent="0.3">
      <c r="A2857" t="s">
        <v>3189</v>
      </c>
      <c r="B2857" s="3">
        <v>5</v>
      </c>
      <c r="C2857" s="10">
        <v>5</v>
      </c>
      <c r="D2857">
        <v>0</v>
      </c>
      <c r="E2857">
        <v>0</v>
      </c>
      <c r="F2857">
        <v>0</v>
      </c>
      <c r="G2857">
        <v>0</v>
      </c>
      <c r="H2857">
        <v>0</v>
      </c>
      <c r="J2857" t="s">
        <v>15</v>
      </c>
      <c r="K2857" t="s">
        <v>99</v>
      </c>
      <c r="L2857" t="s">
        <v>75</v>
      </c>
      <c r="M2857" s="39" t="s">
        <v>8916</v>
      </c>
      <c r="N2857" s="38" t="s">
        <v>8899</v>
      </c>
      <c r="O2857" s="38" t="s">
        <v>8899</v>
      </c>
      <c r="P2857" s="38" t="s">
        <v>8899</v>
      </c>
    </row>
    <row r="2858" spans="1:17" x14ac:dyDescent="0.3">
      <c r="A2858" t="s">
        <v>3274</v>
      </c>
      <c r="B2858" s="3">
        <v>5</v>
      </c>
      <c r="C2858">
        <v>0</v>
      </c>
      <c r="D2858">
        <v>0</v>
      </c>
      <c r="E2858" s="10">
        <v>5</v>
      </c>
      <c r="F2858">
        <v>0</v>
      </c>
      <c r="G2858">
        <v>0</v>
      </c>
      <c r="H2858">
        <v>0</v>
      </c>
      <c r="J2858" t="s">
        <v>17</v>
      </c>
      <c r="K2858" t="s">
        <v>17</v>
      </c>
      <c r="L2858" t="s">
        <v>75</v>
      </c>
      <c r="M2858" s="39" t="s">
        <v>8916</v>
      </c>
      <c r="N2858" s="38" t="s">
        <v>8899</v>
      </c>
      <c r="O2858" s="38" t="s">
        <v>8899</v>
      </c>
      <c r="P2858" s="38" t="s">
        <v>8899</v>
      </c>
    </row>
    <row r="2859" spans="1:17" x14ac:dyDescent="0.3">
      <c r="A2859" t="s">
        <v>2892</v>
      </c>
      <c r="B2859" s="3">
        <v>5</v>
      </c>
      <c r="C2859">
        <v>0</v>
      </c>
      <c r="D2859">
        <v>0</v>
      </c>
      <c r="E2859">
        <v>0</v>
      </c>
      <c r="F2859">
        <v>0</v>
      </c>
      <c r="G2859" s="10">
        <v>5</v>
      </c>
      <c r="H2859">
        <v>0</v>
      </c>
      <c r="J2859" t="s">
        <v>18</v>
      </c>
      <c r="K2859" t="s">
        <v>18</v>
      </c>
      <c r="L2859" t="s">
        <v>75</v>
      </c>
      <c r="M2859" s="39" t="s">
        <v>8916</v>
      </c>
      <c r="N2859" s="38" t="s">
        <v>8899</v>
      </c>
      <c r="O2859" s="38" t="s">
        <v>8899</v>
      </c>
      <c r="P2859" s="38" t="s">
        <v>8899</v>
      </c>
    </row>
    <row r="2860" spans="1:17" x14ac:dyDescent="0.3">
      <c r="A2860" t="s">
        <v>2881</v>
      </c>
      <c r="B2860" s="3">
        <v>5</v>
      </c>
      <c r="C2860">
        <v>0</v>
      </c>
      <c r="D2860">
        <v>0</v>
      </c>
      <c r="E2860">
        <v>0</v>
      </c>
      <c r="F2860">
        <v>0</v>
      </c>
      <c r="G2860" s="10">
        <v>5</v>
      </c>
      <c r="H2860">
        <v>0</v>
      </c>
      <c r="J2860" t="s">
        <v>18</v>
      </c>
      <c r="K2860" t="s">
        <v>18</v>
      </c>
      <c r="L2860" t="s">
        <v>75</v>
      </c>
      <c r="M2860" s="39" t="s">
        <v>8916</v>
      </c>
      <c r="N2860" s="38" t="s">
        <v>8899</v>
      </c>
      <c r="O2860" s="38" t="s">
        <v>8899</v>
      </c>
      <c r="P2860" s="38" t="s">
        <v>8899</v>
      </c>
    </row>
    <row r="2861" spans="1:17" x14ac:dyDescent="0.3">
      <c r="A2861" t="s">
        <v>3477</v>
      </c>
      <c r="B2861" s="3">
        <v>5</v>
      </c>
      <c r="C2861">
        <v>0</v>
      </c>
      <c r="D2861" s="10">
        <v>5</v>
      </c>
      <c r="E2861">
        <v>0</v>
      </c>
      <c r="F2861">
        <v>0</v>
      </c>
      <c r="G2861">
        <v>0</v>
      </c>
      <c r="H2861">
        <v>0</v>
      </c>
      <c r="J2861" t="s">
        <v>16</v>
      </c>
      <c r="K2861" t="s">
        <v>16</v>
      </c>
      <c r="L2861" t="s">
        <v>75</v>
      </c>
      <c r="M2861" s="39" t="s">
        <v>8916</v>
      </c>
      <c r="N2861" s="38" t="s">
        <v>8899</v>
      </c>
      <c r="O2861" s="38" t="s">
        <v>8899</v>
      </c>
      <c r="P2861" s="38" t="s">
        <v>8899</v>
      </c>
    </row>
    <row r="2862" spans="1:17" x14ac:dyDescent="0.3">
      <c r="A2862" t="s">
        <v>2972</v>
      </c>
      <c r="B2862" s="3">
        <v>5</v>
      </c>
      <c r="C2862">
        <v>0</v>
      </c>
      <c r="D2862">
        <v>0</v>
      </c>
      <c r="E2862">
        <v>0</v>
      </c>
      <c r="F2862">
        <v>2</v>
      </c>
      <c r="G2862">
        <v>0</v>
      </c>
      <c r="H2862">
        <v>3</v>
      </c>
      <c r="J2862" t="s">
        <v>125</v>
      </c>
      <c r="K2862" t="s">
        <v>126</v>
      </c>
      <c r="L2862" t="s">
        <v>46</v>
      </c>
      <c r="M2862" s="39" t="s">
        <v>8916</v>
      </c>
      <c r="N2862" s="38" t="s">
        <v>8899</v>
      </c>
      <c r="O2862" s="38" t="s">
        <v>8899</v>
      </c>
      <c r="P2862" s="38" t="s">
        <v>8899</v>
      </c>
    </row>
    <row r="2863" spans="1:17" x14ac:dyDescent="0.3">
      <c r="A2863" t="s">
        <v>3359</v>
      </c>
      <c r="B2863" s="3">
        <v>5</v>
      </c>
      <c r="C2863">
        <v>0</v>
      </c>
      <c r="D2863" s="10">
        <v>5</v>
      </c>
      <c r="E2863">
        <v>0</v>
      </c>
      <c r="F2863">
        <v>0</v>
      </c>
      <c r="G2863">
        <v>0</v>
      </c>
      <c r="H2863">
        <v>0</v>
      </c>
      <c r="J2863" t="s">
        <v>16</v>
      </c>
      <c r="K2863" t="s">
        <v>16</v>
      </c>
      <c r="L2863" t="s">
        <v>75</v>
      </c>
      <c r="M2863" s="39" t="s">
        <v>8916</v>
      </c>
      <c r="N2863" s="38" t="s">
        <v>8899</v>
      </c>
      <c r="O2863" s="38" t="s">
        <v>8899</v>
      </c>
      <c r="P2863" s="38" t="s">
        <v>8899</v>
      </c>
    </row>
    <row r="2864" spans="1:17" x14ac:dyDescent="0.3">
      <c r="A2864" t="s">
        <v>3246</v>
      </c>
      <c r="B2864" s="3">
        <v>5</v>
      </c>
      <c r="C2864">
        <v>0</v>
      </c>
      <c r="D2864">
        <v>0</v>
      </c>
      <c r="E2864" s="10">
        <v>5</v>
      </c>
      <c r="F2864">
        <v>0</v>
      </c>
      <c r="G2864">
        <v>0</v>
      </c>
      <c r="H2864">
        <v>0</v>
      </c>
      <c r="J2864" t="s">
        <v>17</v>
      </c>
      <c r="K2864" t="s">
        <v>17</v>
      </c>
      <c r="L2864" t="s">
        <v>75</v>
      </c>
      <c r="M2864" s="39" t="s">
        <v>8916</v>
      </c>
      <c r="N2864" s="38" t="s">
        <v>8899</v>
      </c>
      <c r="O2864" s="38" t="s">
        <v>8899</v>
      </c>
      <c r="P2864" s="38" t="s">
        <v>8899</v>
      </c>
    </row>
    <row r="2865" spans="1:17" x14ac:dyDescent="0.3">
      <c r="A2865" t="s">
        <v>3171</v>
      </c>
      <c r="B2865" s="3">
        <v>5</v>
      </c>
      <c r="C2865" s="10">
        <v>5</v>
      </c>
      <c r="D2865">
        <v>0</v>
      </c>
      <c r="E2865">
        <v>0</v>
      </c>
      <c r="F2865">
        <v>0</v>
      </c>
      <c r="G2865">
        <v>0</v>
      </c>
      <c r="H2865">
        <v>0</v>
      </c>
      <c r="J2865" t="s">
        <v>15</v>
      </c>
      <c r="K2865" t="s">
        <v>99</v>
      </c>
      <c r="L2865" t="s">
        <v>75</v>
      </c>
      <c r="M2865" s="39" t="s">
        <v>8916</v>
      </c>
      <c r="N2865" s="38" t="s">
        <v>8899</v>
      </c>
      <c r="O2865" s="38" t="s">
        <v>8899</v>
      </c>
      <c r="P2865" s="38" t="s">
        <v>8899</v>
      </c>
    </row>
    <row r="2866" spans="1:17" x14ac:dyDescent="0.3">
      <c r="A2866" t="s">
        <v>3169</v>
      </c>
      <c r="B2866" s="3">
        <v>5</v>
      </c>
      <c r="C2866" s="10">
        <v>5</v>
      </c>
      <c r="D2866">
        <v>0</v>
      </c>
      <c r="E2866">
        <v>0</v>
      </c>
      <c r="F2866">
        <v>0</v>
      </c>
      <c r="G2866">
        <v>0</v>
      </c>
      <c r="H2866">
        <v>0</v>
      </c>
      <c r="J2866" t="s">
        <v>15</v>
      </c>
      <c r="K2866" t="s">
        <v>99</v>
      </c>
      <c r="L2866" t="s">
        <v>75</v>
      </c>
      <c r="M2866" s="39" t="s">
        <v>8916</v>
      </c>
      <c r="N2866" s="38" t="s">
        <v>8899</v>
      </c>
      <c r="O2866" s="38" t="s">
        <v>8899</v>
      </c>
      <c r="P2866" s="38" t="s">
        <v>8899</v>
      </c>
    </row>
    <row r="2867" spans="1:17" x14ac:dyDescent="0.3">
      <c r="A2867" t="s">
        <v>3080</v>
      </c>
      <c r="B2867" s="3">
        <v>5</v>
      </c>
      <c r="C2867">
        <v>0</v>
      </c>
      <c r="D2867">
        <v>0</v>
      </c>
      <c r="E2867">
        <v>0</v>
      </c>
      <c r="F2867" s="10">
        <v>5</v>
      </c>
      <c r="G2867">
        <v>0</v>
      </c>
      <c r="H2867">
        <v>0</v>
      </c>
      <c r="J2867" t="s">
        <v>51</v>
      </c>
      <c r="K2867" t="s">
        <v>81</v>
      </c>
      <c r="L2867" t="s">
        <v>75</v>
      </c>
      <c r="M2867" s="39" t="s">
        <v>8916</v>
      </c>
      <c r="N2867" s="38" t="s">
        <v>8899</v>
      </c>
      <c r="O2867" s="38" t="s">
        <v>8899</v>
      </c>
      <c r="P2867" s="38" t="s">
        <v>8899</v>
      </c>
    </row>
    <row r="2868" spans="1:17" x14ac:dyDescent="0.3">
      <c r="A2868" t="s">
        <v>3170</v>
      </c>
      <c r="B2868" s="3">
        <v>5</v>
      </c>
      <c r="C2868" s="10">
        <v>5</v>
      </c>
      <c r="D2868">
        <v>0</v>
      </c>
      <c r="E2868">
        <v>0</v>
      </c>
      <c r="F2868">
        <v>0</v>
      </c>
      <c r="G2868">
        <v>0</v>
      </c>
      <c r="H2868">
        <v>0</v>
      </c>
      <c r="J2868" t="s">
        <v>15</v>
      </c>
      <c r="K2868" t="s">
        <v>99</v>
      </c>
      <c r="L2868" t="s">
        <v>75</v>
      </c>
      <c r="M2868" s="39" t="s">
        <v>8916</v>
      </c>
      <c r="N2868" s="38" t="s">
        <v>8899</v>
      </c>
      <c r="O2868" s="38" t="s">
        <v>8899</v>
      </c>
      <c r="P2868" s="38" t="s">
        <v>8899</v>
      </c>
    </row>
    <row r="2869" spans="1:17" x14ac:dyDescent="0.3">
      <c r="A2869" t="s">
        <v>3528</v>
      </c>
      <c r="B2869" s="3">
        <v>5</v>
      </c>
      <c r="C2869">
        <v>0</v>
      </c>
      <c r="D2869" s="10">
        <v>5</v>
      </c>
      <c r="E2869">
        <v>0</v>
      </c>
      <c r="F2869">
        <v>0</v>
      </c>
      <c r="G2869">
        <v>0</v>
      </c>
      <c r="H2869">
        <v>0</v>
      </c>
      <c r="J2869" t="s">
        <v>16</v>
      </c>
      <c r="K2869" t="s">
        <v>16</v>
      </c>
      <c r="L2869" t="s">
        <v>75</v>
      </c>
      <c r="M2869" s="39" t="s">
        <v>8916</v>
      </c>
      <c r="N2869" s="38" t="s">
        <v>8899</v>
      </c>
      <c r="O2869" s="38" t="s">
        <v>8899</v>
      </c>
      <c r="P2869" s="38" t="s">
        <v>8899</v>
      </c>
    </row>
    <row r="2870" spans="1:17" x14ac:dyDescent="0.3">
      <c r="A2870" t="s">
        <v>3124</v>
      </c>
      <c r="B2870" s="3">
        <v>5</v>
      </c>
      <c r="C2870">
        <v>0</v>
      </c>
      <c r="D2870">
        <v>0</v>
      </c>
      <c r="E2870">
        <v>0</v>
      </c>
      <c r="F2870" s="10">
        <v>5</v>
      </c>
      <c r="G2870">
        <v>0</v>
      </c>
      <c r="H2870">
        <v>0</v>
      </c>
      <c r="J2870" t="s">
        <v>51</v>
      </c>
      <c r="K2870" t="s">
        <v>81</v>
      </c>
      <c r="L2870" t="s">
        <v>75</v>
      </c>
      <c r="M2870" s="39" t="s">
        <v>8916</v>
      </c>
      <c r="N2870" s="38" t="s">
        <v>8899</v>
      </c>
      <c r="O2870" s="38" t="s">
        <v>8899</v>
      </c>
      <c r="P2870" s="38" t="s">
        <v>8899</v>
      </c>
      <c r="Q2870" s="31" t="s">
        <v>9047</v>
      </c>
    </row>
    <row r="2871" spans="1:17" x14ac:dyDescent="0.3">
      <c r="A2871" t="s">
        <v>3410</v>
      </c>
      <c r="B2871" s="3">
        <v>5</v>
      </c>
      <c r="C2871">
        <v>0</v>
      </c>
      <c r="D2871" s="10">
        <v>5</v>
      </c>
      <c r="E2871">
        <v>0</v>
      </c>
      <c r="F2871">
        <v>0</v>
      </c>
      <c r="G2871">
        <v>0</v>
      </c>
      <c r="H2871">
        <v>0</v>
      </c>
      <c r="J2871" t="s">
        <v>16</v>
      </c>
      <c r="K2871" t="s">
        <v>16</v>
      </c>
      <c r="L2871" t="s">
        <v>75</v>
      </c>
      <c r="M2871" s="39" t="s">
        <v>8916</v>
      </c>
      <c r="N2871" s="38" t="s">
        <v>8899</v>
      </c>
      <c r="O2871" s="38" t="s">
        <v>8899</v>
      </c>
      <c r="P2871" s="38" t="s">
        <v>8899</v>
      </c>
    </row>
    <row r="2872" spans="1:17" x14ac:dyDescent="0.3">
      <c r="A2872" t="s">
        <v>3479</v>
      </c>
      <c r="B2872" s="3">
        <v>5</v>
      </c>
      <c r="C2872">
        <v>0</v>
      </c>
      <c r="D2872" s="10">
        <v>5</v>
      </c>
      <c r="E2872">
        <v>0</v>
      </c>
      <c r="F2872">
        <v>0</v>
      </c>
      <c r="G2872">
        <v>0</v>
      </c>
      <c r="H2872">
        <v>0</v>
      </c>
      <c r="J2872" t="s">
        <v>16</v>
      </c>
      <c r="K2872" t="s">
        <v>16</v>
      </c>
      <c r="L2872" t="s">
        <v>75</v>
      </c>
      <c r="M2872" s="39" t="s">
        <v>8916</v>
      </c>
      <c r="N2872" s="38" t="s">
        <v>8899</v>
      </c>
      <c r="O2872" s="38" t="s">
        <v>8899</v>
      </c>
      <c r="P2872" s="38" t="s">
        <v>8899</v>
      </c>
    </row>
    <row r="2873" spans="1:17" x14ac:dyDescent="0.3">
      <c r="A2873" t="s">
        <v>3063</v>
      </c>
      <c r="B2873" s="3">
        <v>5</v>
      </c>
      <c r="C2873" s="10">
        <v>5</v>
      </c>
      <c r="D2873">
        <v>0</v>
      </c>
      <c r="E2873">
        <v>0</v>
      </c>
      <c r="F2873">
        <v>0</v>
      </c>
      <c r="G2873">
        <v>0</v>
      </c>
      <c r="H2873">
        <v>0</v>
      </c>
      <c r="J2873" t="s">
        <v>15</v>
      </c>
      <c r="K2873" t="s">
        <v>99</v>
      </c>
      <c r="L2873" t="s">
        <v>75</v>
      </c>
      <c r="M2873" s="39" t="s">
        <v>8916</v>
      </c>
      <c r="N2873" s="38" t="s">
        <v>8899</v>
      </c>
      <c r="O2873" s="38" t="s">
        <v>8899</v>
      </c>
      <c r="P2873" s="38" t="s">
        <v>8899</v>
      </c>
    </row>
    <row r="2874" spans="1:17" x14ac:dyDescent="0.3">
      <c r="A2874" t="s">
        <v>3272</v>
      </c>
      <c r="B2874" s="3">
        <v>5</v>
      </c>
      <c r="C2874">
        <v>0</v>
      </c>
      <c r="D2874">
        <v>0</v>
      </c>
      <c r="E2874" s="10">
        <v>5</v>
      </c>
      <c r="F2874">
        <v>0</v>
      </c>
      <c r="G2874">
        <v>0</v>
      </c>
      <c r="H2874">
        <v>0</v>
      </c>
      <c r="J2874" t="s">
        <v>17</v>
      </c>
      <c r="K2874" t="s">
        <v>17</v>
      </c>
      <c r="L2874" t="s">
        <v>75</v>
      </c>
      <c r="M2874" s="39" t="s">
        <v>8916</v>
      </c>
      <c r="N2874" s="38" t="s">
        <v>8899</v>
      </c>
      <c r="O2874" s="38" t="s">
        <v>8899</v>
      </c>
      <c r="P2874" s="38" t="s">
        <v>8899</v>
      </c>
    </row>
    <row r="2875" spans="1:17" x14ac:dyDescent="0.3">
      <c r="A2875" t="s">
        <v>3386</v>
      </c>
      <c r="B2875" s="3">
        <v>5</v>
      </c>
      <c r="C2875">
        <v>0</v>
      </c>
      <c r="D2875" s="10">
        <v>5</v>
      </c>
      <c r="E2875">
        <v>0</v>
      </c>
      <c r="F2875">
        <v>0</v>
      </c>
      <c r="G2875">
        <v>0</v>
      </c>
      <c r="H2875">
        <v>0</v>
      </c>
      <c r="J2875" t="s">
        <v>16</v>
      </c>
      <c r="K2875" t="s">
        <v>16</v>
      </c>
      <c r="L2875" t="s">
        <v>75</v>
      </c>
      <c r="M2875" s="39" t="s">
        <v>8916</v>
      </c>
      <c r="N2875" s="38" t="s">
        <v>8899</v>
      </c>
      <c r="O2875" s="38" t="s">
        <v>8899</v>
      </c>
      <c r="P2875" s="38" t="s">
        <v>8899</v>
      </c>
    </row>
    <row r="2876" spans="1:17" x14ac:dyDescent="0.3">
      <c r="A2876" t="s">
        <v>3147</v>
      </c>
      <c r="B2876" s="3">
        <v>5</v>
      </c>
      <c r="C2876" s="10">
        <v>5</v>
      </c>
      <c r="D2876">
        <v>0</v>
      </c>
      <c r="E2876">
        <v>0</v>
      </c>
      <c r="F2876">
        <v>0</v>
      </c>
      <c r="G2876">
        <v>0</v>
      </c>
      <c r="H2876">
        <v>0</v>
      </c>
      <c r="J2876" t="s">
        <v>15</v>
      </c>
      <c r="K2876" t="s">
        <v>99</v>
      </c>
      <c r="L2876" t="s">
        <v>75</v>
      </c>
      <c r="M2876" s="39" t="s">
        <v>8916</v>
      </c>
      <c r="N2876" s="38" t="s">
        <v>8899</v>
      </c>
      <c r="O2876" s="38" t="s">
        <v>8899</v>
      </c>
      <c r="P2876" s="38" t="s">
        <v>8899</v>
      </c>
    </row>
    <row r="2877" spans="1:17" x14ac:dyDescent="0.3">
      <c r="A2877" t="s">
        <v>3328</v>
      </c>
      <c r="B2877" s="3">
        <v>5</v>
      </c>
      <c r="C2877">
        <v>0</v>
      </c>
      <c r="D2877">
        <v>0</v>
      </c>
      <c r="E2877" s="10">
        <v>5</v>
      </c>
      <c r="F2877">
        <v>0</v>
      </c>
      <c r="G2877">
        <v>0</v>
      </c>
      <c r="H2877">
        <v>0</v>
      </c>
      <c r="J2877" t="s">
        <v>17</v>
      </c>
      <c r="K2877" t="s">
        <v>17</v>
      </c>
      <c r="L2877" t="s">
        <v>75</v>
      </c>
      <c r="M2877" s="39" t="s">
        <v>8916</v>
      </c>
      <c r="N2877" s="38" t="s">
        <v>8899</v>
      </c>
      <c r="O2877" s="38" t="s">
        <v>8899</v>
      </c>
      <c r="P2877" s="38" t="s">
        <v>8899</v>
      </c>
    </row>
    <row r="2878" spans="1:17" x14ac:dyDescent="0.3">
      <c r="A2878" t="s">
        <v>2907</v>
      </c>
      <c r="B2878" s="3">
        <v>5</v>
      </c>
      <c r="C2878">
        <v>0</v>
      </c>
      <c r="D2878">
        <v>0</v>
      </c>
      <c r="E2878">
        <v>0</v>
      </c>
      <c r="F2878">
        <v>0</v>
      </c>
      <c r="G2878" s="10">
        <v>5</v>
      </c>
      <c r="H2878">
        <v>0</v>
      </c>
      <c r="J2878" t="s">
        <v>18</v>
      </c>
      <c r="K2878" t="s">
        <v>18</v>
      </c>
      <c r="L2878" t="s">
        <v>75</v>
      </c>
      <c r="M2878" s="39" t="s">
        <v>8916</v>
      </c>
      <c r="N2878" s="38" t="s">
        <v>8899</v>
      </c>
      <c r="O2878" s="38" t="s">
        <v>8899</v>
      </c>
      <c r="P2878" s="38" t="s">
        <v>8899</v>
      </c>
    </row>
    <row r="2879" spans="1:17" x14ac:dyDescent="0.3">
      <c r="A2879" t="s">
        <v>3077</v>
      </c>
      <c r="B2879" s="3">
        <v>5</v>
      </c>
      <c r="C2879">
        <v>0</v>
      </c>
      <c r="D2879">
        <v>0</v>
      </c>
      <c r="E2879">
        <v>0</v>
      </c>
      <c r="F2879">
        <v>0</v>
      </c>
      <c r="G2879">
        <v>0</v>
      </c>
      <c r="H2879" s="10">
        <v>5</v>
      </c>
      <c r="J2879" t="s">
        <v>18</v>
      </c>
      <c r="K2879" t="s">
        <v>18</v>
      </c>
      <c r="L2879" t="s">
        <v>75</v>
      </c>
      <c r="M2879" s="39" t="s">
        <v>8916</v>
      </c>
      <c r="N2879" s="38" t="s">
        <v>8899</v>
      </c>
      <c r="O2879" s="38" t="s">
        <v>8899</v>
      </c>
      <c r="P2879" s="38" t="s">
        <v>8899</v>
      </c>
    </row>
    <row r="2880" spans="1:17" x14ac:dyDescent="0.3">
      <c r="A2880" t="s">
        <v>3109</v>
      </c>
      <c r="B2880" s="3">
        <v>5</v>
      </c>
      <c r="C2880">
        <v>0</v>
      </c>
      <c r="D2880">
        <v>0</v>
      </c>
      <c r="E2880">
        <v>0</v>
      </c>
      <c r="F2880" s="10">
        <v>5</v>
      </c>
      <c r="G2880">
        <v>0</v>
      </c>
      <c r="H2880">
        <v>0</v>
      </c>
      <c r="J2880" t="s">
        <v>51</v>
      </c>
      <c r="K2880" t="s">
        <v>81</v>
      </c>
      <c r="L2880" t="s">
        <v>75</v>
      </c>
      <c r="M2880" s="39" t="s">
        <v>8916</v>
      </c>
      <c r="N2880" s="38" t="s">
        <v>8899</v>
      </c>
      <c r="O2880" s="38" t="s">
        <v>8899</v>
      </c>
      <c r="P2880" s="38" t="s">
        <v>8899</v>
      </c>
    </row>
    <row r="2881" spans="1:16" x14ac:dyDescent="0.3">
      <c r="A2881" t="s">
        <v>3175</v>
      </c>
      <c r="B2881" s="3">
        <v>5</v>
      </c>
      <c r="C2881" s="10">
        <v>5</v>
      </c>
      <c r="D2881">
        <v>0</v>
      </c>
      <c r="E2881">
        <v>0</v>
      </c>
      <c r="F2881">
        <v>0</v>
      </c>
      <c r="G2881">
        <v>0</v>
      </c>
      <c r="H2881">
        <v>0</v>
      </c>
      <c r="J2881" t="s">
        <v>15</v>
      </c>
      <c r="K2881" t="s">
        <v>99</v>
      </c>
      <c r="L2881" t="s">
        <v>75</v>
      </c>
      <c r="M2881" s="39" t="s">
        <v>8916</v>
      </c>
      <c r="N2881" s="38" t="s">
        <v>8899</v>
      </c>
      <c r="O2881" s="38" t="s">
        <v>8899</v>
      </c>
      <c r="P2881" s="38" t="s">
        <v>8899</v>
      </c>
    </row>
    <row r="2882" spans="1:16" x14ac:dyDescent="0.3">
      <c r="A2882" t="s">
        <v>3462</v>
      </c>
      <c r="B2882" s="3">
        <v>5</v>
      </c>
      <c r="C2882">
        <v>0</v>
      </c>
      <c r="D2882" s="10">
        <v>5</v>
      </c>
      <c r="E2882">
        <v>0</v>
      </c>
      <c r="F2882">
        <v>0</v>
      </c>
      <c r="G2882">
        <v>0</v>
      </c>
      <c r="H2882">
        <v>0</v>
      </c>
      <c r="J2882" t="s">
        <v>16</v>
      </c>
      <c r="K2882" t="s">
        <v>16</v>
      </c>
      <c r="L2882" t="s">
        <v>75</v>
      </c>
      <c r="M2882" s="39" t="s">
        <v>8916</v>
      </c>
      <c r="N2882" s="38" t="s">
        <v>8899</v>
      </c>
      <c r="O2882" s="38" t="s">
        <v>8899</v>
      </c>
      <c r="P2882" s="38" t="s">
        <v>8899</v>
      </c>
    </row>
    <row r="2883" spans="1:16" x14ac:dyDescent="0.3">
      <c r="A2883" t="s">
        <v>3038</v>
      </c>
      <c r="B2883" s="3">
        <v>5</v>
      </c>
      <c r="C2883">
        <v>0</v>
      </c>
      <c r="D2883">
        <v>0</v>
      </c>
      <c r="E2883">
        <v>0</v>
      </c>
      <c r="F2883">
        <v>0</v>
      </c>
      <c r="G2883">
        <v>2</v>
      </c>
      <c r="H2883">
        <v>3</v>
      </c>
      <c r="J2883" t="s">
        <v>18</v>
      </c>
      <c r="K2883" t="s">
        <v>18</v>
      </c>
      <c r="L2883" t="s">
        <v>75</v>
      </c>
      <c r="M2883" s="39" t="s">
        <v>8916</v>
      </c>
      <c r="N2883" s="38" t="s">
        <v>8899</v>
      </c>
      <c r="O2883" s="38" t="s">
        <v>8899</v>
      </c>
      <c r="P2883" s="38" t="s">
        <v>8899</v>
      </c>
    </row>
    <row r="2884" spans="1:16" x14ac:dyDescent="0.3">
      <c r="A2884" t="s">
        <v>3445</v>
      </c>
      <c r="B2884" s="3">
        <v>5</v>
      </c>
      <c r="C2884">
        <v>0</v>
      </c>
      <c r="D2884" s="10">
        <v>5</v>
      </c>
      <c r="E2884">
        <v>0</v>
      </c>
      <c r="F2884">
        <v>0</v>
      </c>
      <c r="G2884">
        <v>0</v>
      </c>
      <c r="H2884">
        <v>0</v>
      </c>
      <c r="J2884" t="s">
        <v>16</v>
      </c>
      <c r="K2884" t="s">
        <v>16</v>
      </c>
      <c r="L2884" t="s">
        <v>75</v>
      </c>
      <c r="M2884" s="39" t="s">
        <v>8916</v>
      </c>
      <c r="N2884" s="38" t="s">
        <v>8899</v>
      </c>
      <c r="O2884" s="38" t="s">
        <v>8899</v>
      </c>
      <c r="P2884" s="38" t="s">
        <v>8899</v>
      </c>
    </row>
    <row r="2885" spans="1:16" x14ac:dyDescent="0.3">
      <c r="A2885" t="s">
        <v>3032</v>
      </c>
      <c r="B2885" s="3">
        <v>5</v>
      </c>
      <c r="C2885" s="10">
        <v>5</v>
      </c>
      <c r="D2885">
        <v>0</v>
      </c>
      <c r="E2885">
        <v>0</v>
      </c>
      <c r="F2885">
        <v>0</v>
      </c>
      <c r="G2885">
        <v>0</v>
      </c>
      <c r="H2885">
        <v>0</v>
      </c>
      <c r="J2885" t="s">
        <v>15</v>
      </c>
      <c r="K2885" t="s">
        <v>99</v>
      </c>
      <c r="L2885" t="s">
        <v>75</v>
      </c>
      <c r="M2885" s="39" t="s">
        <v>8916</v>
      </c>
      <c r="N2885" s="38" t="s">
        <v>8899</v>
      </c>
      <c r="O2885" s="38" t="s">
        <v>8899</v>
      </c>
      <c r="P2885" s="38" t="s">
        <v>8899</v>
      </c>
    </row>
    <row r="2886" spans="1:16" x14ac:dyDescent="0.3">
      <c r="A2886" t="s">
        <v>3489</v>
      </c>
      <c r="B2886" s="3">
        <v>5</v>
      </c>
      <c r="C2886">
        <v>0</v>
      </c>
      <c r="D2886" s="10">
        <v>5</v>
      </c>
      <c r="E2886">
        <v>0</v>
      </c>
      <c r="F2886">
        <v>0</v>
      </c>
      <c r="G2886">
        <v>0</v>
      </c>
      <c r="H2886">
        <v>0</v>
      </c>
      <c r="J2886" t="s">
        <v>16</v>
      </c>
      <c r="K2886" t="s">
        <v>16</v>
      </c>
      <c r="L2886" t="s">
        <v>75</v>
      </c>
      <c r="M2886" s="39" t="s">
        <v>8916</v>
      </c>
      <c r="N2886" s="38" t="s">
        <v>8899</v>
      </c>
      <c r="O2886" s="38" t="s">
        <v>8899</v>
      </c>
      <c r="P2886" s="38" t="s">
        <v>8899</v>
      </c>
    </row>
    <row r="2887" spans="1:16" x14ac:dyDescent="0.3">
      <c r="A2887" t="s">
        <v>3143</v>
      </c>
      <c r="B2887" s="3">
        <v>5</v>
      </c>
      <c r="C2887" s="10">
        <v>5</v>
      </c>
      <c r="D2887">
        <v>0</v>
      </c>
      <c r="E2887">
        <v>0</v>
      </c>
      <c r="F2887">
        <v>0</v>
      </c>
      <c r="G2887">
        <v>0</v>
      </c>
      <c r="H2887">
        <v>0</v>
      </c>
      <c r="J2887" t="s">
        <v>15</v>
      </c>
      <c r="K2887" t="s">
        <v>99</v>
      </c>
      <c r="L2887" t="s">
        <v>75</v>
      </c>
      <c r="M2887" s="39" t="s">
        <v>8916</v>
      </c>
      <c r="N2887" s="38" t="s">
        <v>8899</v>
      </c>
      <c r="O2887" s="38" t="s">
        <v>8899</v>
      </c>
      <c r="P2887" s="38" t="s">
        <v>8899</v>
      </c>
    </row>
    <row r="2888" spans="1:16" x14ac:dyDescent="0.3">
      <c r="A2888" t="s">
        <v>3456</v>
      </c>
      <c r="B2888" s="3">
        <v>5</v>
      </c>
      <c r="C2888">
        <v>0</v>
      </c>
      <c r="D2888" s="10">
        <v>5</v>
      </c>
      <c r="E2888">
        <v>0</v>
      </c>
      <c r="F2888">
        <v>0</v>
      </c>
      <c r="G2888">
        <v>0</v>
      </c>
      <c r="H2888">
        <v>0</v>
      </c>
      <c r="J2888" t="s">
        <v>16</v>
      </c>
      <c r="K2888" t="s">
        <v>16</v>
      </c>
      <c r="L2888" t="s">
        <v>75</v>
      </c>
      <c r="M2888" s="39" t="s">
        <v>8916</v>
      </c>
      <c r="N2888" s="38" t="s">
        <v>8899</v>
      </c>
      <c r="O2888" s="38" t="s">
        <v>8899</v>
      </c>
      <c r="P2888" s="38" t="s">
        <v>8899</v>
      </c>
    </row>
    <row r="2889" spans="1:16" x14ac:dyDescent="0.3">
      <c r="A2889" t="s">
        <v>3500</v>
      </c>
      <c r="B2889" s="3">
        <v>5</v>
      </c>
      <c r="C2889">
        <v>0</v>
      </c>
      <c r="D2889" s="10">
        <v>5</v>
      </c>
      <c r="E2889">
        <v>0</v>
      </c>
      <c r="F2889">
        <v>0</v>
      </c>
      <c r="G2889">
        <v>0</v>
      </c>
      <c r="H2889">
        <v>0</v>
      </c>
      <c r="J2889" t="s">
        <v>16</v>
      </c>
      <c r="K2889" t="s">
        <v>16</v>
      </c>
      <c r="L2889" t="s">
        <v>75</v>
      </c>
      <c r="M2889" s="39" t="s">
        <v>8916</v>
      </c>
      <c r="N2889" s="38" t="s">
        <v>8899</v>
      </c>
      <c r="O2889" s="38" t="s">
        <v>8899</v>
      </c>
      <c r="P2889" s="38" t="s">
        <v>8899</v>
      </c>
    </row>
    <row r="2890" spans="1:16" x14ac:dyDescent="0.3">
      <c r="A2890" t="s">
        <v>2939</v>
      </c>
      <c r="B2890" s="3">
        <v>5</v>
      </c>
      <c r="C2890">
        <v>0</v>
      </c>
      <c r="D2890">
        <v>0</v>
      </c>
      <c r="E2890">
        <v>0</v>
      </c>
      <c r="F2890">
        <v>0</v>
      </c>
      <c r="G2890" s="10">
        <v>5</v>
      </c>
      <c r="H2890">
        <v>0</v>
      </c>
      <c r="J2890" t="s">
        <v>18</v>
      </c>
      <c r="K2890" t="s">
        <v>18</v>
      </c>
      <c r="L2890" t="s">
        <v>75</v>
      </c>
      <c r="M2890" s="39" t="s">
        <v>8916</v>
      </c>
      <c r="N2890" s="38" t="s">
        <v>8899</v>
      </c>
      <c r="O2890" s="38" t="s">
        <v>8899</v>
      </c>
      <c r="P2890" s="38" t="s">
        <v>8899</v>
      </c>
    </row>
    <row r="2891" spans="1:16" x14ac:dyDescent="0.3">
      <c r="A2891" t="s">
        <v>3301</v>
      </c>
      <c r="B2891" s="3">
        <v>5</v>
      </c>
      <c r="C2891">
        <v>0</v>
      </c>
      <c r="D2891">
        <v>0</v>
      </c>
      <c r="E2891" s="10">
        <v>5</v>
      </c>
      <c r="F2891">
        <v>0</v>
      </c>
      <c r="G2891">
        <v>0</v>
      </c>
      <c r="H2891">
        <v>0</v>
      </c>
      <c r="J2891" t="s">
        <v>17</v>
      </c>
      <c r="K2891" t="s">
        <v>17</v>
      </c>
      <c r="L2891" t="s">
        <v>75</v>
      </c>
      <c r="M2891" s="39" t="s">
        <v>8916</v>
      </c>
      <c r="N2891" s="38" t="s">
        <v>8899</v>
      </c>
      <c r="O2891" s="38" t="s">
        <v>8899</v>
      </c>
      <c r="P2891" s="38" t="s">
        <v>8899</v>
      </c>
    </row>
    <row r="2892" spans="1:16" x14ac:dyDescent="0.3">
      <c r="A2892" t="s">
        <v>3476</v>
      </c>
      <c r="B2892" s="3">
        <v>5</v>
      </c>
      <c r="C2892">
        <v>0</v>
      </c>
      <c r="D2892" s="10">
        <v>5</v>
      </c>
      <c r="E2892">
        <v>0</v>
      </c>
      <c r="F2892">
        <v>0</v>
      </c>
      <c r="G2892">
        <v>0</v>
      </c>
      <c r="H2892">
        <v>0</v>
      </c>
      <c r="J2892" t="s">
        <v>16</v>
      </c>
      <c r="K2892" t="s">
        <v>16</v>
      </c>
      <c r="L2892" t="s">
        <v>75</v>
      </c>
      <c r="M2892" s="39" t="s">
        <v>8916</v>
      </c>
      <c r="N2892" s="38" t="s">
        <v>8899</v>
      </c>
      <c r="O2892" s="38" t="s">
        <v>8899</v>
      </c>
      <c r="P2892" s="38" t="s">
        <v>8899</v>
      </c>
    </row>
    <row r="2893" spans="1:16" x14ac:dyDescent="0.3">
      <c r="A2893" t="s">
        <v>3145</v>
      </c>
      <c r="B2893" s="3">
        <v>5</v>
      </c>
      <c r="C2893" s="10">
        <v>5</v>
      </c>
      <c r="D2893">
        <v>0</v>
      </c>
      <c r="E2893">
        <v>0</v>
      </c>
      <c r="F2893">
        <v>0</v>
      </c>
      <c r="G2893">
        <v>0</v>
      </c>
      <c r="H2893">
        <v>0</v>
      </c>
      <c r="J2893" t="s">
        <v>15</v>
      </c>
      <c r="K2893" t="s">
        <v>99</v>
      </c>
      <c r="L2893" t="s">
        <v>75</v>
      </c>
      <c r="M2893" s="39" t="s">
        <v>8916</v>
      </c>
      <c r="N2893" s="38" t="s">
        <v>8899</v>
      </c>
      <c r="O2893" s="38" t="s">
        <v>8899</v>
      </c>
      <c r="P2893" s="38" t="s">
        <v>8899</v>
      </c>
    </row>
    <row r="2894" spans="1:16" x14ac:dyDescent="0.3">
      <c r="A2894" t="s">
        <v>3259</v>
      </c>
      <c r="B2894" s="3">
        <v>5</v>
      </c>
      <c r="C2894">
        <v>0</v>
      </c>
      <c r="D2894">
        <v>0</v>
      </c>
      <c r="E2894" s="10">
        <v>5</v>
      </c>
      <c r="F2894">
        <v>0</v>
      </c>
      <c r="G2894">
        <v>0</v>
      </c>
      <c r="H2894">
        <v>0</v>
      </c>
      <c r="J2894" t="s">
        <v>17</v>
      </c>
      <c r="K2894" t="s">
        <v>17</v>
      </c>
      <c r="L2894" t="s">
        <v>75</v>
      </c>
      <c r="M2894" s="39" t="s">
        <v>8916</v>
      </c>
      <c r="N2894" s="38" t="s">
        <v>8899</v>
      </c>
      <c r="O2894" s="38" t="s">
        <v>8899</v>
      </c>
      <c r="P2894" s="38" t="s">
        <v>8899</v>
      </c>
    </row>
    <row r="2895" spans="1:16" x14ac:dyDescent="0.3">
      <c r="A2895" t="s">
        <v>3089</v>
      </c>
      <c r="B2895" s="3">
        <v>5</v>
      </c>
      <c r="C2895">
        <v>0</v>
      </c>
      <c r="D2895">
        <v>0</v>
      </c>
      <c r="E2895">
        <v>0</v>
      </c>
      <c r="F2895" s="10">
        <v>5</v>
      </c>
      <c r="G2895">
        <v>0</v>
      </c>
      <c r="H2895">
        <v>0</v>
      </c>
      <c r="J2895" t="s">
        <v>51</v>
      </c>
      <c r="K2895" t="s">
        <v>81</v>
      </c>
      <c r="L2895" t="s">
        <v>75</v>
      </c>
      <c r="M2895" s="39" t="s">
        <v>8916</v>
      </c>
      <c r="N2895" s="38" t="s">
        <v>8899</v>
      </c>
      <c r="O2895" s="38" t="s">
        <v>8899</v>
      </c>
      <c r="P2895" s="38" t="s">
        <v>8899</v>
      </c>
    </row>
    <row r="2896" spans="1:16" x14ac:dyDescent="0.3">
      <c r="A2896" t="s">
        <v>2999</v>
      </c>
      <c r="B2896" s="3">
        <v>5</v>
      </c>
      <c r="C2896">
        <v>0</v>
      </c>
      <c r="D2896">
        <v>0</v>
      </c>
      <c r="E2896">
        <v>0</v>
      </c>
      <c r="F2896">
        <v>0</v>
      </c>
      <c r="G2896">
        <v>0</v>
      </c>
      <c r="H2896" s="10">
        <v>5</v>
      </c>
      <c r="J2896" t="s">
        <v>18</v>
      </c>
      <c r="K2896" t="s">
        <v>18</v>
      </c>
      <c r="L2896" t="s">
        <v>75</v>
      </c>
      <c r="M2896" s="39" t="s">
        <v>8916</v>
      </c>
      <c r="N2896" s="38" t="s">
        <v>8899</v>
      </c>
      <c r="O2896" s="38" t="s">
        <v>8899</v>
      </c>
      <c r="P2896" s="38" t="s">
        <v>8899</v>
      </c>
    </row>
    <row r="2897" spans="1:16" x14ac:dyDescent="0.3">
      <c r="A2897" t="s">
        <v>3125</v>
      </c>
      <c r="B2897" s="3">
        <v>5</v>
      </c>
      <c r="C2897">
        <v>0</v>
      </c>
      <c r="D2897">
        <v>0</v>
      </c>
      <c r="E2897">
        <v>0</v>
      </c>
      <c r="F2897" s="10">
        <v>5</v>
      </c>
      <c r="G2897">
        <v>0</v>
      </c>
      <c r="H2897">
        <v>0</v>
      </c>
      <c r="J2897" t="s">
        <v>51</v>
      </c>
      <c r="K2897" t="s">
        <v>81</v>
      </c>
      <c r="L2897" t="s">
        <v>75</v>
      </c>
      <c r="M2897" s="39" t="s">
        <v>8916</v>
      </c>
      <c r="N2897" s="38" t="s">
        <v>8899</v>
      </c>
      <c r="O2897" s="38" t="s">
        <v>8899</v>
      </c>
      <c r="P2897" s="38" t="s">
        <v>8899</v>
      </c>
    </row>
    <row r="2898" spans="1:16" x14ac:dyDescent="0.3">
      <c r="A2898" t="s">
        <v>3127</v>
      </c>
      <c r="B2898" s="3">
        <v>5</v>
      </c>
      <c r="C2898">
        <v>0</v>
      </c>
      <c r="D2898">
        <v>0</v>
      </c>
      <c r="E2898">
        <v>0</v>
      </c>
      <c r="F2898" s="10">
        <v>5</v>
      </c>
      <c r="G2898">
        <v>0</v>
      </c>
      <c r="H2898">
        <v>0</v>
      </c>
      <c r="J2898" t="s">
        <v>51</v>
      </c>
      <c r="K2898" t="s">
        <v>81</v>
      </c>
      <c r="L2898" t="s">
        <v>75</v>
      </c>
      <c r="M2898" s="39" t="s">
        <v>8916</v>
      </c>
      <c r="N2898" s="38" t="s">
        <v>8899</v>
      </c>
      <c r="O2898" s="38" t="s">
        <v>8899</v>
      </c>
      <c r="P2898" s="38" t="s">
        <v>8899</v>
      </c>
    </row>
    <row r="2899" spans="1:16" x14ac:dyDescent="0.3">
      <c r="A2899" t="s">
        <v>3154</v>
      </c>
      <c r="B2899" s="3">
        <v>5</v>
      </c>
      <c r="C2899" s="10">
        <v>5</v>
      </c>
      <c r="D2899">
        <v>0</v>
      </c>
      <c r="E2899">
        <v>0</v>
      </c>
      <c r="F2899">
        <v>0</v>
      </c>
      <c r="G2899">
        <v>0</v>
      </c>
      <c r="H2899">
        <v>0</v>
      </c>
      <c r="J2899" t="s">
        <v>15</v>
      </c>
      <c r="K2899" t="s">
        <v>99</v>
      </c>
      <c r="L2899" t="s">
        <v>75</v>
      </c>
      <c r="M2899" s="39" t="s">
        <v>8916</v>
      </c>
      <c r="N2899" s="38" t="s">
        <v>8899</v>
      </c>
      <c r="O2899" s="38" t="s">
        <v>8899</v>
      </c>
      <c r="P2899" s="38" t="s">
        <v>8899</v>
      </c>
    </row>
    <row r="2900" spans="1:16" x14ac:dyDescent="0.3">
      <c r="A2900" t="s">
        <v>3186</v>
      </c>
      <c r="B2900" s="3">
        <v>5</v>
      </c>
      <c r="C2900" s="10">
        <v>5</v>
      </c>
      <c r="D2900">
        <v>0</v>
      </c>
      <c r="E2900">
        <v>0</v>
      </c>
      <c r="F2900">
        <v>0</v>
      </c>
      <c r="G2900">
        <v>0</v>
      </c>
      <c r="H2900">
        <v>0</v>
      </c>
      <c r="J2900" t="s">
        <v>15</v>
      </c>
      <c r="K2900" t="s">
        <v>99</v>
      </c>
      <c r="L2900" t="s">
        <v>75</v>
      </c>
      <c r="M2900" s="39" t="s">
        <v>8916</v>
      </c>
      <c r="N2900" s="38" t="s">
        <v>8899</v>
      </c>
      <c r="O2900" s="38" t="s">
        <v>8899</v>
      </c>
      <c r="P2900" s="38" t="s">
        <v>8899</v>
      </c>
    </row>
    <row r="2901" spans="1:16" x14ac:dyDescent="0.3">
      <c r="A2901" t="s">
        <v>2990</v>
      </c>
      <c r="B2901" s="3">
        <v>5</v>
      </c>
      <c r="C2901">
        <v>0</v>
      </c>
      <c r="D2901">
        <v>0</v>
      </c>
      <c r="E2901">
        <v>0</v>
      </c>
      <c r="F2901">
        <v>2</v>
      </c>
      <c r="G2901">
        <v>1</v>
      </c>
      <c r="H2901">
        <v>2</v>
      </c>
      <c r="J2901" t="s">
        <v>125</v>
      </c>
      <c r="K2901" t="s">
        <v>126</v>
      </c>
      <c r="L2901" t="s">
        <v>46</v>
      </c>
      <c r="M2901" s="39" t="s">
        <v>8916</v>
      </c>
      <c r="N2901" s="38" t="s">
        <v>8899</v>
      </c>
      <c r="O2901" s="38" t="s">
        <v>8899</v>
      </c>
      <c r="P2901" s="38" t="s">
        <v>8899</v>
      </c>
    </row>
    <row r="2902" spans="1:16" x14ac:dyDescent="0.3">
      <c r="A2902" t="s">
        <v>3520</v>
      </c>
      <c r="B2902" s="3">
        <v>5</v>
      </c>
      <c r="C2902">
        <v>0</v>
      </c>
      <c r="D2902" s="10">
        <v>5</v>
      </c>
      <c r="E2902">
        <v>0</v>
      </c>
      <c r="F2902">
        <v>0</v>
      </c>
      <c r="G2902">
        <v>0</v>
      </c>
      <c r="H2902">
        <v>0</v>
      </c>
      <c r="J2902" t="s">
        <v>16</v>
      </c>
      <c r="K2902" t="s">
        <v>16</v>
      </c>
      <c r="L2902" t="s">
        <v>75</v>
      </c>
      <c r="M2902" s="39" t="s">
        <v>8916</v>
      </c>
      <c r="N2902" s="38" t="s">
        <v>8899</v>
      </c>
      <c r="O2902" s="38" t="s">
        <v>8899</v>
      </c>
      <c r="P2902" s="38" t="s">
        <v>8899</v>
      </c>
    </row>
    <row r="2903" spans="1:16" x14ac:dyDescent="0.3">
      <c r="A2903" t="s">
        <v>3556</v>
      </c>
      <c r="B2903" s="3">
        <v>5</v>
      </c>
      <c r="C2903">
        <v>0</v>
      </c>
      <c r="D2903" s="10">
        <v>5</v>
      </c>
      <c r="E2903">
        <v>0</v>
      </c>
      <c r="F2903">
        <v>0</v>
      </c>
      <c r="G2903">
        <v>0</v>
      </c>
      <c r="H2903">
        <v>0</v>
      </c>
      <c r="J2903" t="s">
        <v>16</v>
      </c>
      <c r="K2903" t="s">
        <v>16</v>
      </c>
      <c r="L2903" t="s">
        <v>75</v>
      </c>
      <c r="M2903" s="39" t="s">
        <v>8916</v>
      </c>
      <c r="N2903" s="38" t="s">
        <v>8899</v>
      </c>
      <c r="O2903" s="38" t="s">
        <v>8899</v>
      </c>
      <c r="P2903" s="38" t="s">
        <v>8899</v>
      </c>
    </row>
    <row r="2904" spans="1:16" x14ac:dyDescent="0.3">
      <c r="A2904" t="s">
        <v>2920</v>
      </c>
      <c r="B2904" s="3">
        <v>5</v>
      </c>
      <c r="C2904">
        <v>0</v>
      </c>
      <c r="D2904">
        <v>0</v>
      </c>
      <c r="E2904">
        <v>0</v>
      </c>
      <c r="F2904">
        <v>0</v>
      </c>
      <c r="G2904" s="10">
        <v>5</v>
      </c>
      <c r="H2904">
        <v>0</v>
      </c>
      <c r="J2904" t="s">
        <v>18</v>
      </c>
      <c r="K2904" t="s">
        <v>18</v>
      </c>
      <c r="L2904" t="s">
        <v>75</v>
      </c>
      <c r="M2904" s="39" t="s">
        <v>8916</v>
      </c>
      <c r="N2904" s="38" t="s">
        <v>8899</v>
      </c>
      <c r="O2904" s="38" t="s">
        <v>8899</v>
      </c>
      <c r="P2904" s="38" t="s">
        <v>8899</v>
      </c>
    </row>
    <row r="2905" spans="1:16" x14ac:dyDescent="0.3">
      <c r="A2905" t="s">
        <v>3394</v>
      </c>
      <c r="B2905" s="3">
        <v>5</v>
      </c>
      <c r="C2905">
        <v>0</v>
      </c>
      <c r="D2905" s="10">
        <v>5</v>
      </c>
      <c r="E2905">
        <v>0</v>
      </c>
      <c r="F2905">
        <v>0</v>
      </c>
      <c r="G2905">
        <v>0</v>
      </c>
      <c r="H2905">
        <v>0</v>
      </c>
      <c r="J2905" t="s">
        <v>16</v>
      </c>
      <c r="K2905" t="s">
        <v>16</v>
      </c>
      <c r="L2905" t="s">
        <v>75</v>
      </c>
      <c r="M2905" s="39" t="s">
        <v>8916</v>
      </c>
      <c r="N2905" s="38" t="s">
        <v>8899</v>
      </c>
      <c r="O2905" s="38" t="s">
        <v>8899</v>
      </c>
      <c r="P2905" s="38" t="s">
        <v>8899</v>
      </c>
    </row>
    <row r="2906" spans="1:16" x14ac:dyDescent="0.3">
      <c r="A2906" t="s">
        <v>3227</v>
      </c>
      <c r="B2906" s="3">
        <v>5</v>
      </c>
      <c r="C2906">
        <v>0</v>
      </c>
      <c r="D2906">
        <v>0</v>
      </c>
      <c r="E2906" s="10">
        <v>5</v>
      </c>
      <c r="F2906">
        <v>0</v>
      </c>
      <c r="G2906">
        <v>0</v>
      </c>
      <c r="H2906">
        <v>0</v>
      </c>
      <c r="J2906" t="s">
        <v>17</v>
      </c>
      <c r="K2906" t="s">
        <v>17</v>
      </c>
      <c r="L2906" t="s">
        <v>75</v>
      </c>
      <c r="M2906" s="39" t="s">
        <v>8916</v>
      </c>
      <c r="N2906" s="38" t="s">
        <v>8899</v>
      </c>
      <c r="O2906" s="38" t="s">
        <v>8899</v>
      </c>
      <c r="P2906" s="38" t="s">
        <v>8899</v>
      </c>
    </row>
    <row r="2907" spans="1:16" x14ac:dyDescent="0.3">
      <c r="A2907" t="s">
        <v>2918</v>
      </c>
      <c r="B2907" s="3">
        <v>5</v>
      </c>
      <c r="C2907">
        <v>0</v>
      </c>
      <c r="D2907">
        <v>0</v>
      </c>
      <c r="E2907">
        <v>0</v>
      </c>
      <c r="F2907">
        <v>0</v>
      </c>
      <c r="G2907" s="10">
        <v>5</v>
      </c>
      <c r="H2907">
        <v>0</v>
      </c>
      <c r="J2907" t="s">
        <v>18</v>
      </c>
      <c r="K2907" t="s">
        <v>18</v>
      </c>
      <c r="L2907" t="s">
        <v>75</v>
      </c>
      <c r="M2907" s="39" t="s">
        <v>8916</v>
      </c>
      <c r="N2907" s="38" t="s">
        <v>8899</v>
      </c>
      <c r="O2907" s="38" t="s">
        <v>8899</v>
      </c>
      <c r="P2907" s="38" t="s">
        <v>8899</v>
      </c>
    </row>
    <row r="2908" spans="1:16" x14ac:dyDescent="0.3">
      <c r="A2908" t="s">
        <v>3541</v>
      </c>
      <c r="B2908" s="3">
        <v>5</v>
      </c>
      <c r="C2908">
        <v>0</v>
      </c>
      <c r="D2908" s="10">
        <v>5</v>
      </c>
      <c r="E2908">
        <v>0</v>
      </c>
      <c r="F2908">
        <v>0</v>
      </c>
      <c r="G2908">
        <v>0</v>
      </c>
      <c r="H2908">
        <v>0</v>
      </c>
      <c r="J2908" t="s">
        <v>16</v>
      </c>
      <c r="K2908" t="s">
        <v>16</v>
      </c>
      <c r="L2908" t="s">
        <v>75</v>
      </c>
      <c r="M2908" s="39" t="s">
        <v>8916</v>
      </c>
      <c r="N2908" s="38" t="s">
        <v>8899</v>
      </c>
      <c r="O2908" s="38" t="s">
        <v>8899</v>
      </c>
      <c r="P2908" s="38" t="s">
        <v>8899</v>
      </c>
    </row>
    <row r="2909" spans="1:16" x14ac:dyDescent="0.3">
      <c r="A2909" t="s">
        <v>3444</v>
      </c>
      <c r="B2909" s="3">
        <v>5</v>
      </c>
      <c r="C2909">
        <v>0</v>
      </c>
      <c r="D2909" s="10">
        <v>5</v>
      </c>
      <c r="E2909">
        <v>0</v>
      </c>
      <c r="F2909">
        <v>0</v>
      </c>
      <c r="G2909">
        <v>0</v>
      </c>
      <c r="H2909">
        <v>0</v>
      </c>
      <c r="J2909" t="s">
        <v>16</v>
      </c>
      <c r="K2909" t="s">
        <v>16</v>
      </c>
      <c r="L2909" t="s">
        <v>75</v>
      </c>
      <c r="M2909" s="39" t="s">
        <v>8916</v>
      </c>
      <c r="N2909" s="38" t="s">
        <v>8899</v>
      </c>
      <c r="O2909" s="38" t="s">
        <v>8899</v>
      </c>
      <c r="P2909" s="38" t="s">
        <v>8899</v>
      </c>
    </row>
    <row r="2910" spans="1:16" x14ac:dyDescent="0.3">
      <c r="A2910" t="s">
        <v>3312</v>
      </c>
      <c r="B2910" s="3">
        <v>5</v>
      </c>
      <c r="C2910">
        <v>0</v>
      </c>
      <c r="D2910">
        <v>0</v>
      </c>
      <c r="E2910" s="10">
        <v>5</v>
      </c>
      <c r="F2910">
        <v>0</v>
      </c>
      <c r="G2910">
        <v>0</v>
      </c>
      <c r="H2910">
        <v>0</v>
      </c>
      <c r="J2910" t="s">
        <v>17</v>
      </c>
      <c r="K2910" t="s">
        <v>17</v>
      </c>
      <c r="L2910" t="s">
        <v>75</v>
      </c>
      <c r="M2910" s="39" t="s">
        <v>8916</v>
      </c>
      <c r="N2910" s="38" t="s">
        <v>8899</v>
      </c>
      <c r="O2910" s="38" t="s">
        <v>8899</v>
      </c>
      <c r="P2910" s="38" t="s">
        <v>8899</v>
      </c>
    </row>
    <row r="2911" spans="1:16" x14ac:dyDescent="0.3">
      <c r="A2911" t="s">
        <v>3004</v>
      </c>
      <c r="B2911" s="3">
        <v>5</v>
      </c>
      <c r="C2911">
        <v>0</v>
      </c>
      <c r="D2911">
        <v>0</v>
      </c>
      <c r="E2911">
        <v>0</v>
      </c>
      <c r="F2911">
        <v>3</v>
      </c>
      <c r="G2911">
        <v>0</v>
      </c>
      <c r="H2911">
        <v>2</v>
      </c>
      <c r="J2911" t="s">
        <v>125</v>
      </c>
      <c r="K2911" t="s">
        <v>126</v>
      </c>
      <c r="L2911" t="s">
        <v>46</v>
      </c>
      <c r="M2911" s="39" t="s">
        <v>8916</v>
      </c>
      <c r="N2911" s="38" t="s">
        <v>8899</v>
      </c>
      <c r="O2911" s="38" t="s">
        <v>8899</v>
      </c>
      <c r="P2911" s="38" t="s">
        <v>8899</v>
      </c>
    </row>
    <row r="2912" spans="1:16" x14ac:dyDescent="0.3">
      <c r="A2912" t="s">
        <v>2993</v>
      </c>
      <c r="B2912" s="3">
        <v>5</v>
      </c>
      <c r="C2912">
        <v>0</v>
      </c>
      <c r="D2912">
        <v>0</v>
      </c>
      <c r="E2912">
        <v>0</v>
      </c>
      <c r="F2912">
        <v>0</v>
      </c>
      <c r="G2912">
        <v>0</v>
      </c>
      <c r="H2912" s="10">
        <v>5</v>
      </c>
      <c r="J2912" t="s">
        <v>18</v>
      </c>
      <c r="K2912" t="s">
        <v>18</v>
      </c>
      <c r="L2912" t="s">
        <v>75</v>
      </c>
      <c r="M2912" s="39" t="s">
        <v>8916</v>
      </c>
      <c r="N2912" s="38" t="s">
        <v>8899</v>
      </c>
      <c r="O2912" s="38" t="s">
        <v>8899</v>
      </c>
      <c r="P2912" s="38" t="s">
        <v>8899</v>
      </c>
    </row>
    <row r="2913" spans="1:16" x14ac:dyDescent="0.3">
      <c r="A2913" t="s">
        <v>2852</v>
      </c>
      <c r="B2913" s="3">
        <v>5</v>
      </c>
      <c r="C2913">
        <v>0</v>
      </c>
      <c r="D2913">
        <v>0</v>
      </c>
      <c r="E2913">
        <v>0</v>
      </c>
      <c r="F2913">
        <v>0</v>
      </c>
      <c r="G2913" s="10">
        <v>5</v>
      </c>
      <c r="H2913">
        <v>0</v>
      </c>
      <c r="J2913" t="s">
        <v>18</v>
      </c>
      <c r="K2913" t="s">
        <v>18</v>
      </c>
      <c r="L2913" t="s">
        <v>75</v>
      </c>
      <c r="M2913" s="39" t="s">
        <v>8916</v>
      </c>
      <c r="N2913" s="38" t="s">
        <v>8899</v>
      </c>
      <c r="O2913" s="38" t="s">
        <v>8899</v>
      </c>
      <c r="P2913" s="38" t="s">
        <v>8899</v>
      </c>
    </row>
    <row r="2914" spans="1:16" x14ac:dyDescent="0.3">
      <c r="A2914" t="s">
        <v>3425</v>
      </c>
      <c r="B2914" s="3">
        <v>5</v>
      </c>
      <c r="C2914">
        <v>0</v>
      </c>
      <c r="D2914" s="10">
        <v>5</v>
      </c>
      <c r="E2914">
        <v>0</v>
      </c>
      <c r="F2914">
        <v>0</v>
      </c>
      <c r="G2914">
        <v>0</v>
      </c>
      <c r="H2914">
        <v>0</v>
      </c>
      <c r="J2914" t="s">
        <v>16</v>
      </c>
      <c r="K2914" t="s">
        <v>16</v>
      </c>
      <c r="L2914" t="s">
        <v>75</v>
      </c>
      <c r="M2914" s="39" t="s">
        <v>8916</v>
      </c>
      <c r="N2914" s="38" t="s">
        <v>8899</v>
      </c>
      <c r="O2914" s="38" t="s">
        <v>8899</v>
      </c>
      <c r="P2914" s="38" t="s">
        <v>8899</v>
      </c>
    </row>
    <row r="2915" spans="1:16" x14ac:dyDescent="0.3">
      <c r="A2915" t="s">
        <v>2924</v>
      </c>
      <c r="B2915" s="3">
        <v>5</v>
      </c>
      <c r="C2915">
        <v>0</v>
      </c>
      <c r="D2915">
        <v>0</v>
      </c>
      <c r="E2915">
        <v>0</v>
      </c>
      <c r="F2915">
        <v>0</v>
      </c>
      <c r="G2915" s="10">
        <v>5</v>
      </c>
      <c r="H2915">
        <v>0</v>
      </c>
      <c r="J2915" t="s">
        <v>18</v>
      </c>
      <c r="K2915" t="s">
        <v>18</v>
      </c>
      <c r="L2915" t="s">
        <v>75</v>
      </c>
      <c r="M2915" s="39" t="s">
        <v>8916</v>
      </c>
      <c r="N2915" s="38" t="s">
        <v>8899</v>
      </c>
      <c r="O2915" s="38" t="s">
        <v>8899</v>
      </c>
      <c r="P2915" s="38" t="s">
        <v>8899</v>
      </c>
    </row>
    <row r="2916" spans="1:16" x14ac:dyDescent="0.3">
      <c r="A2916" t="s">
        <v>3397</v>
      </c>
      <c r="B2916" s="3">
        <v>5</v>
      </c>
      <c r="C2916">
        <v>0</v>
      </c>
      <c r="D2916" s="10">
        <v>5</v>
      </c>
      <c r="E2916">
        <v>0</v>
      </c>
      <c r="F2916">
        <v>0</v>
      </c>
      <c r="G2916">
        <v>0</v>
      </c>
      <c r="H2916">
        <v>0</v>
      </c>
      <c r="J2916" t="s">
        <v>16</v>
      </c>
      <c r="K2916" t="s">
        <v>16</v>
      </c>
      <c r="L2916" t="s">
        <v>75</v>
      </c>
      <c r="M2916" s="39" t="s">
        <v>8916</v>
      </c>
      <c r="N2916" s="38" t="s">
        <v>8899</v>
      </c>
      <c r="O2916" s="38" t="s">
        <v>8899</v>
      </c>
      <c r="P2916" s="38" t="s">
        <v>8899</v>
      </c>
    </row>
    <row r="2917" spans="1:16" x14ac:dyDescent="0.3">
      <c r="A2917" t="s">
        <v>3205</v>
      </c>
      <c r="B2917" s="3">
        <v>5</v>
      </c>
      <c r="C2917" s="10">
        <v>5</v>
      </c>
      <c r="D2917">
        <v>0</v>
      </c>
      <c r="E2917">
        <v>0</v>
      </c>
      <c r="F2917">
        <v>0</v>
      </c>
      <c r="G2917">
        <v>0</v>
      </c>
      <c r="H2917">
        <v>0</v>
      </c>
      <c r="J2917" t="s">
        <v>15</v>
      </c>
      <c r="K2917" t="s">
        <v>99</v>
      </c>
      <c r="L2917" t="s">
        <v>75</v>
      </c>
      <c r="M2917" s="39" t="s">
        <v>8916</v>
      </c>
      <c r="N2917" s="38" t="s">
        <v>8899</v>
      </c>
      <c r="O2917" s="38" t="s">
        <v>8899</v>
      </c>
      <c r="P2917" s="38" t="s">
        <v>8899</v>
      </c>
    </row>
    <row r="2918" spans="1:16" x14ac:dyDescent="0.3">
      <c r="A2918" t="s">
        <v>3291</v>
      </c>
      <c r="B2918" s="3">
        <v>5</v>
      </c>
      <c r="C2918">
        <v>0</v>
      </c>
      <c r="D2918">
        <v>0</v>
      </c>
      <c r="E2918" s="10">
        <v>5</v>
      </c>
      <c r="F2918">
        <v>0</v>
      </c>
      <c r="G2918">
        <v>0</v>
      </c>
      <c r="H2918">
        <v>0</v>
      </c>
      <c r="J2918" t="s">
        <v>17</v>
      </c>
      <c r="K2918" t="s">
        <v>17</v>
      </c>
      <c r="L2918" t="s">
        <v>75</v>
      </c>
      <c r="M2918" s="39" t="s">
        <v>8916</v>
      </c>
      <c r="N2918" s="38" t="s">
        <v>8899</v>
      </c>
      <c r="O2918" s="38" t="s">
        <v>8899</v>
      </c>
      <c r="P2918" s="38" t="s">
        <v>8899</v>
      </c>
    </row>
    <row r="2919" spans="1:16" x14ac:dyDescent="0.3">
      <c r="A2919" t="s">
        <v>2899</v>
      </c>
      <c r="B2919" s="3">
        <v>5</v>
      </c>
      <c r="C2919">
        <v>0</v>
      </c>
      <c r="D2919">
        <v>0</v>
      </c>
      <c r="E2919">
        <v>0</v>
      </c>
      <c r="F2919">
        <v>0</v>
      </c>
      <c r="G2919" s="10">
        <v>5</v>
      </c>
      <c r="H2919">
        <v>0</v>
      </c>
      <c r="J2919" t="s">
        <v>18</v>
      </c>
      <c r="K2919" t="s">
        <v>18</v>
      </c>
      <c r="L2919" t="s">
        <v>75</v>
      </c>
      <c r="M2919" s="39" t="s">
        <v>8916</v>
      </c>
      <c r="N2919" s="38" t="s">
        <v>8899</v>
      </c>
      <c r="O2919" s="38" t="s">
        <v>8899</v>
      </c>
      <c r="P2919" s="38" t="s">
        <v>8899</v>
      </c>
    </row>
    <row r="2920" spans="1:16" x14ac:dyDescent="0.3">
      <c r="A2920" t="s">
        <v>3382</v>
      </c>
      <c r="B2920" s="3">
        <v>5</v>
      </c>
      <c r="C2920">
        <v>0</v>
      </c>
      <c r="D2920" s="10">
        <v>5</v>
      </c>
      <c r="E2920">
        <v>0</v>
      </c>
      <c r="F2920">
        <v>0</v>
      </c>
      <c r="G2920">
        <v>0</v>
      </c>
      <c r="H2920">
        <v>0</v>
      </c>
      <c r="J2920" t="s">
        <v>16</v>
      </c>
      <c r="K2920" t="s">
        <v>16</v>
      </c>
      <c r="L2920" t="s">
        <v>75</v>
      </c>
      <c r="M2920" s="39" t="s">
        <v>8916</v>
      </c>
      <c r="N2920" s="38" t="s">
        <v>8899</v>
      </c>
      <c r="O2920" s="38" t="s">
        <v>8899</v>
      </c>
      <c r="P2920" s="38" t="s">
        <v>8899</v>
      </c>
    </row>
    <row r="2921" spans="1:16" x14ac:dyDescent="0.3">
      <c r="A2921" t="s">
        <v>2946</v>
      </c>
      <c r="B2921" s="3">
        <v>5</v>
      </c>
      <c r="C2921">
        <v>0</v>
      </c>
      <c r="D2921">
        <v>0</v>
      </c>
      <c r="E2921">
        <v>0</v>
      </c>
      <c r="F2921">
        <v>0</v>
      </c>
      <c r="G2921" s="10">
        <v>5</v>
      </c>
      <c r="H2921">
        <v>0</v>
      </c>
      <c r="J2921" t="s">
        <v>18</v>
      </c>
      <c r="K2921" t="s">
        <v>18</v>
      </c>
      <c r="L2921" t="s">
        <v>75</v>
      </c>
      <c r="M2921" s="39" t="s">
        <v>8916</v>
      </c>
      <c r="N2921" s="38" t="s">
        <v>8899</v>
      </c>
      <c r="O2921" s="38" t="s">
        <v>8899</v>
      </c>
      <c r="P2921" s="38" t="s">
        <v>8899</v>
      </c>
    </row>
    <row r="2922" spans="1:16" x14ac:dyDescent="0.3">
      <c r="A2922" t="s">
        <v>3135</v>
      </c>
      <c r="B2922" s="3">
        <v>5</v>
      </c>
      <c r="C2922">
        <v>0</v>
      </c>
      <c r="D2922">
        <v>0</v>
      </c>
      <c r="E2922">
        <v>0</v>
      </c>
      <c r="F2922" s="10">
        <v>5</v>
      </c>
      <c r="G2922">
        <v>0</v>
      </c>
      <c r="H2922">
        <v>0</v>
      </c>
      <c r="J2922" t="s">
        <v>51</v>
      </c>
      <c r="K2922" t="s">
        <v>81</v>
      </c>
      <c r="L2922" t="s">
        <v>75</v>
      </c>
      <c r="M2922" s="39" t="s">
        <v>8916</v>
      </c>
      <c r="N2922" s="38" t="s">
        <v>8899</v>
      </c>
      <c r="O2922" s="38" t="s">
        <v>8899</v>
      </c>
      <c r="P2922" s="38" t="s">
        <v>8899</v>
      </c>
    </row>
    <row r="2923" spans="1:16" x14ac:dyDescent="0.3">
      <c r="A2923" t="s">
        <v>2886</v>
      </c>
      <c r="B2923" s="3">
        <v>5</v>
      </c>
      <c r="C2923">
        <v>0</v>
      </c>
      <c r="D2923">
        <v>0</v>
      </c>
      <c r="E2923">
        <v>0</v>
      </c>
      <c r="F2923">
        <v>0</v>
      </c>
      <c r="G2923" s="10">
        <v>5</v>
      </c>
      <c r="H2923">
        <v>0</v>
      </c>
      <c r="J2923" t="s">
        <v>18</v>
      </c>
      <c r="K2923" t="s">
        <v>18</v>
      </c>
      <c r="L2923" t="s">
        <v>75</v>
      </c>
      <c r="M2923" s="39" t="s">
        <v>8916</v>
      </c>
      <c r="N2923" s="38" t="s">
        <v>8899</v>
      </c>
      <c r="O2923" s="38" t="s">
        <v>8899</v>
      </c>
      <c r="P2923" s="38" t="s">
        <v>8899</v>
      </c>
    </row>
    <row r="2924" spans="1:16" x14ac:dyDescent="0.3">
      <c r="A2924" t="s">
        <v>2850</v>
      </c>
      <c r="B2924" s="3">
        <v>5</v>
      </c>
      <c r="C2924">
        <v>0</v>
      </c>
      <c r="D2924">
        <v>0</v>
      </c>
      <c r="E2924">
        <v>0</v>
      </c>
      <c r="F2924">
        <v>0</v>
      </c>
      <c r="G2924" s="10">
        <v>5</v>
      </c>
      <c r="H2924">
        <v>0</v>
      </c>
      <c r="J2924" t="s">
        <v>18</v>
      </c>
      <c r="K2924" t="s">
        <v>18</v>
      </c>
      <c r="L2924" t="s">
        <v>75</v>
      </c>
      <c r="M2924" s="39" t="s">
        <v>8916</v>
      </c>
      <c r="N2924" s="38" t="s">
        <v>8899</v>
      </c>
      <c r="O2924" s="38" t="s">
        <v>8899</v>
      </c>
      <c r="P2924" s="38" t="s">
        <v>8899</v>
      </c>
    </row>
    <row r="2925" spans="1:16" x14ac:dyDescent="0.3">
      <c r="A2925" t="s">
        <v>3501</v>
      </c>
      <c r="B2925" s="3">
        <v>5</v>
      </c>
      <c r="C2925">
        <v>0</v>
      </c>
      <c r="D2925" s="10">
        <v>5</v>
      </c>
      <c r="E2925">
        <v>0</v>
      </c>
      <c r="F2925">
        <v>0</v>
      </c>
      <c r="G2925">
        <v>0</v>
      </c>
      <c r="H2925">
        <v>0</v>
      </c>
      <c r="J2925" t="s">
        <v>16</v>
      </c>
      <c r="K2925" t="s">
        <v>16</v>
      </c>
      <c r="L2925" t="s">
        <v>75</v>
      </c>
      <c r="M2925" s="39" t="s">
        <v>8916</v>
      </c>
      <c r="N2925" s="38" t="s">
        <v>8899</v>
      </c>
      <c r="O2925" s="38" t="s">
        <v>8899</v>
      </c>
      <c r="P2925" s="38" t="s">
        <v>8899</v>
      </c>
    </row>
    <row r="2926" spans="1:16" x14ac:dyDescent="0.3">
      <c r="A2926" t="s">
        <v>2896</v>
      </c>
      <c r="B2926" s="3">
        <v>5</v>
      </c>
      <c r="C2926">
        <v>0</v>
      </c>
      <c r="D2926">
        <v>0</v>
      </c>
      <c r="E2926">
        <v>0</v>
      </c>
      <c r="F2926">
        <v>0</v>
      </c>
      <c r="G2926" s="10">
        <v>5</v>
      </c>
      <c r="H2926">
        <v>0</v>
      </c>
      <c r="J2926" t="s">
        <v>18</v>
      </c>
      <c r="K2926" t="s">
        <v>18</v>
      </c>
      <c r="L2926" t="s">
        <v>75</v>
      </c>
      <c r="M2926" s="39" t="s">
        <v>8916</v>
      </c>
      <c r="N2926" s="38" t="s">
        <v>8899</v>
      </c>
      <c r="O2926" s="38" t="s">
        <v>8899</v>
      </c>
      <c r="P2926" s="38" t="s">
        <v>8899</v>
      </c>
    </row>
    <row r="2927" spans="1:16" x14ac:dyDescent="0.3">
      <c r="A2927" t="s">
        <v>2949</v>
      </c>
      <c r="B2927" s="3">
        <v>5</v>
      </c>
      <c r="C2927">
        <v>0</v>
      </c>
      <c r="D2927">
        <v>0</v>
      </c>
      <c r="E2927">
        <v>0</v>
      </c>
      <c r="F2927">
        <v>0</v>
      </c>
      <c r="G2927" s="10">
        <v>5</v>
      </c>
      <c r="H2927">
        <v>0</v>
      </c>
      <c r="J2927" t="s">
        <v>18</v>
      </c>
      <c r="K2927" t="s">
        <v>18</v>
      </c>
      <c r="L2927" t="s">
        <v>75</v>
      </c>
      <c r="M2927" s="39" t="s">
        <v>8916</v>
      </c>
      <c r="N2927" s="38" t="s">
        <v>8899</v>
      </c>
      <c r="O2927" s="38" t="s">
        <v>8899</v>
      </c>
      <c r="P2927" s="38" t="s">
        <v>8899</v>
      </c>
    </row>
    <row r="2928" spans="1:16" x14ac:dyDescent="0.3">
      <c r="A2928" t="s">
        <v>3295</v>
      </c>
      <c r="B2928" s="3">
        <v>5</v>
      </c>
      <c r="C2928">
        <v>0</v>
      </c>
      <c r="D2928">
        <v>0</v>
      </c>
      <c r="E2928" s="10">
        <v>5</v>
      </c>
      <c r="F2928">
        <v>0</v>
      </c>
      <c r="G2928">
        <v>0</v>
      </c>
      <c r="H2928">
        <v>0</v>
      </c>
      <c r="J2928" t="s">
        <v>17</v>
      </c>
      <c r="K2928" t="s">
        <v>17</v>
      </c>
      <c r="L2928" t="s">
        <v>75</v>
      </c>
      <c r="M2928" s="39" t="s">
        <v>8916</v>
      </c>
      <c r="N2928" s="38" t="s">
        <v>8899</v>
      </c>
      <c r="O2928" s="38" t="s">
        <v>8899</v>
      </c>
      <c r="P2928" s="38" t="s">
        <v>8899</v>
      </c>
    </row>
    <row r="2929" spans="1:17" x14ac:dyDescent="0.3">
      <c r="A2929" t="s">
        <v>2986</v>
      </c>
      <c r="B2929" s="3">
        <v>5</v>
      </c>
      <c r="C2929" s="10">
        <v>5</v>
      </c>
      <c r="D2929">
        <v>0</v>
      </c>
      <c r="E2929">
        <v>0</v>
      </c>
      <c r="F2929">
        <v>0</v>
      </c>
      <c r="G2929">
        <v>0</v>
      </c>
      <c r="H2929">
        <v>0</v>
      </c>
      <c r="J2929" t="s">
        <v>15</v>
      </c>
      <c r="K2929" t="s">
        <v>99</v>
      </c>
      <c r="L2929" t="s">
        <v>75</v>
      </c>
      <c r="M2929" s="39" t="s">
        <v>8916</v>
      </c>
      <c r="N2929" s="38" t="s">
        <v>8899</v>
      </c>
      <c r="O2929" s="38" t="s">
        <v>8899</v>
      </c>
      <c r="P2929" s="38" t="s">
        <v>8899</v>
      </c>
    </row>
    <row r="2930" spans="1:17" x14ac:dyDescent="0.3">
      <c r="A2930" t="s">
        <v>3083</v>
      </c>
      <c r="B2930" s="3">
        <v>5</v>
      </c>
      <c r="C2930">
        <v>0</v>
      </c>
      <c r="D2930">
        <v>0</v>
      </c>
      <c r="E2930">
        <v>0</v>
      </c>
      <c r="F2930" s="10">
        <v>5</v>
      </c>
      <c r="G2930">
        <v>0</v>
      </c>
      <c r="H2930">
        <v>0</v>
      </c>
      <c r="J2930" t="s">
        <v>51</v>
      </c>
      <c r="K2930" t="s">
        <v>81</v>
      </c>
      <c r="L2930" t="s">
        <v>75</v>
      </c>
      <c r="M2930" s="39" t="s">
        <v>8916</v>
      </c>
      <c r="N2930" s="38" t="s">
        <v>8899</v>
      </c>
      <c r="O2930" s="38" t="s">
        <v>8899</v>
      </c>
      <c r="P2930" s="38" t="s">
        <v>8899</v>
      </c>
    </row>
    <row r="2931" spans="1:17" x14ac:dyDescent="0.3">
      <c r="A2931" t="s">
        <v>3012</v>
      </c>
      <c r="B2931" s="3">
        <v>5</v>
      </c>
      <c r="C2931" s="10">
        <v>5</v>
      </c>
      <c r="D2931">
        <v>0</v>
      </c>
      <c r="E2931">
        <v>0</v>
      </c>
      <c r="F2931">
        <v>0</v>
      </c>
      <c r="G2931">
        <v>0</v>
      </c>
      <c r="H2931">
        <v>0</v>
      </c>
      <c r="J2931" t="s">
        <v>15</v>
      </c>
      <c r="K2931" t="s">
        <v>99</v>
      </c>
      <c r="L2931" t="s">
        <v>75</v>
      </c>
      <c r="M2931" s="39" t="s">
        <v>8916</v>
      </c>
      <c r="N2931" s="38" t="s">
        <v>8899</v>
      </c>
      <c r="O2931" s="38" t="s">
        <v>8899</v>
      </c>
      <c r="P2931" s="38" t="s">
        <v>8899</v>
      </c>
    </row>
    <row r="2932" spans="1:17" x14ac:dyDescent="0.3">
      <c r="A2932" t="s">
        <v>3411</v>
      </c>
      <c r="B2932" s="3">
        <v>5</v>
      </c>
      <c r="C2932">
        <v>0</v>
      </c>
      <c r="D2932" s="10">
        <v>5</v>
      </c>
      <c r="E2932">
        <v>0</v>
      </c>
      <c r="F2932">
        <v>0</v>
      </c>
      <c r="G2932">
        <v>0</v>
      </c>
      <c r="H2932">
        <v>0</v>
      </c>
      <c r="J2932" t="s">
        <v>16</v>
      </c>
      <c r="K2932" t="s">
        <v>16</v>
      </c>
      <c r="L2932" t="s">
        <v>75</v>
      </c>
      <c r="M2932" s="39" t="s">
        <v>8916</v>
      </c>
      <c r="N2932" s="38" t="s">
        <v>8899</v>
      </c>
      <c r="O2932" s="38" t="s">
        <v>8899</v>
      </c>
      <c r="P2932" s="38" t="s">
        <v>8899</v>
      </c>
    </row>
    <row r="2933" spans="1:17" x14ac:dyDescent="0.3">
      <c r="A2933" t="s">
        <v>2961</v>
      </c>
      <c r="B2933" s="3">
        <v>5</v>
      </c>
      <c r="C2933">
        <v>0</v>
      </c>
      <c r="D2933">
        <v>0</v>
      </c>
      <c r="E2933">
        <v>0</v>
      </c>
      <c r="F2933">
        <v>4</v>
      </c>
      <c r="G2933">
        <v>1</v>
      </c>
      <c r="H2933">
        <v>0</v>
      </c>
      <c r="J2933" t="s">
        <v>125</v>
      </c>
      <c r="K2933" t="s">
        <v>126</v>
      </c>
      <c r="L2933" t="s">
        <v>46</v>
      </c>
      <c r="M2933" s="39" t="s">
        <v>8916</v>
      </c>
      <c r="N2933" s="38" t="s">
        <v>8899</v>
      </c>
      <c r="O2933" s="38" t="s">
        <v>8899</v>
      </c>
      <c r="P2933" s="38" t="s">
        <v>8899</v>
      </c>
    </row>
    <row r="2934" spans="1:17" x14ac:dyDescent="0.3">
      <c r="A2934" t="s">
        <v>3415</v>
      </c>
      <c r="B2934" s="3">
        <v>5</v>
      </c>
      <c r="C2934">
        <v>0</v>
      </c>
      <c r="D2934" s="10">
        <v>5</v>
      </c>
      <c r="E2934">
        <v>0</v>
      </c>
      <c r="F2934">
        <v>0</v>
      </c>
      <c r="G2934">
        <v>0</v>
      </c>
      <c r="H2934">
        <v>0</v>
      </c>
      <c r="J2934" t="s">
        <v>16</v>
      </c>
      <c r="K2934" t="s">
        <v>16</v>
      </c>
      <c r="L2934" t="s">
        <v>75</v>
      </c>
      <c r="M2934" s="39" t="s">
        <v>8916</v>
      </c>
      <c r="N2934" s="38" t="s">
        <v>8899</v>
      </c>
      <c r="O2934" s="38" t="s">
        <v>8899</v>
      </c>
      <c r="P2934" s="38" t="s">
        <v>8899</v>
      </c>
    </row>
    <row r="2935" spans="1:17" x14ac:dyDescent="0.3">
      <c r="A2935" t="s">
        <v>3524</v>
      </c>
      <c r="B2935" s="3">
        <v>5</v>
      </c>
      <c r="C2935">
        <v>0</v>
      </c>
      <c r="D2935" s="10">
        <v>5</v>
      </c>
      <c r="E2935">
        <v>0</v>
      </c>
      <c r="F2935">
        <v>0</v>
      </c>
      <c r="G2935">
        <v>0</v>
      </c>
      <c r="H2935">
        <v>0</v>
      </c>
      <c r="J2935" t="s">
        <v>16</v>
      </c>
      <c r="K2935" t="s">
        <v>16</v>
      </c>
      <c r="L2935" t="s">
        <v>75</v>
      </c>
      <c r="M2935" s="39" t="s">
        <v>8916</v>
      </c>
      <c r="N2935" s="38" t="s">
        <v>8899</v>
      </c>
      <c r="O2935" s="38" t="s">
        <v>8899</v>
      </c>
      <c r="P2935" s="38" t="s">
        <v>8899</v>
      </c>
    </row>
    <row r="2936" spans="1:17" x14ac:dyDescent="0.3">
      <c r="A2936" t="s">
        <v>2960</v>
      </c>
      <c r="B2936" s="3">
        <v>5</v>
      </c>
      <c r="C2936" s="10">
        <v>5</v>
      </c>
      <c r="D2936">
        <v>0</v>
      </c>
      <c r="E2936">
        <v>0</v>
      </c>
      <c r="F2936">
        <v>0</v>
      </c>
      <c r="G2936">
        <v>0</v>
      </c>
      <c r="H2936">
        <v>0</v>
      </c>
      <c r="J2936" t="s">
        <v>15</v>
      </c>
      <c r="K2936" t="s">
        <v>99</v>
      </c>
      <c r="L2936" t="s">
        <v>75</v>
      </c>
      <c r="M2936" s="39" t="s">
        <v>8916</v>
      </c>
      <c r="N2936" s="38" t="s">
        <v>8899</v>
      </c>
      <c r="O2936" s="38" t="s">
        <v>8899</v>
      </c>
      <c r="P2936" s="38" t="s">
        <v>8899</v>
      </c>
    </row>
    <row r="2937" spans="1:17" x14ac:dyDescent="0.3">
      <c r="A2937" t="s">
        <v>2977</v>
      </c>
      <c r="B2937" s="3">
        <v>5</v>
      </c>
      <c r="C2937">
        <v>0</v>
      </c>
      <c r="D2937">
        <v>0</v>
      </c>
      <c r="E2937">
        <v>0</v>
      </c>
      <c r="F2937">
        <v>1</v>
      </c>
      <c r="G2937">
        <v>2</v>
      </c>
      <c r="H2937">
        <v>2</v>
      </c>
      <c r="J2937" t="s">
        <v>125</v>
      </c>
      <c r="K2937" t="s">
        <v>126</v>
      </c>
      <c r="L2937" t="s">
        <v>46</v>
      </c>
      <c r="M2937" s="39" t="s">
        <v>8916</v>
      </c>
      <c r="N2937" s="38" t="s">
        <v>8899</v>
      </c>
      <c r="O2937" s="38" t="s">
        <v>8899</v>
      </c>
      <c r="P2937" s="38" t="s">
        <v>8899</v>
      </c>
    </row>
    <row r="2938" spans="1:17" x14ac:dyDescent="0.3">
      <c r="A2938" t="s">
        <v>3544</v>
      </c>
      <c r="B2938" s="3">
        <v>5</v>
      </c>
      <c r="C2938">
        <v>0</v>
      </c>
      <c r="D2938" s="10">
        <v>5</v>
      </c>
      <c r="E2938">
        <v>0</v>
      </c>
      <c r="F2938">
        <v>0</v>
      </c>
      <c r="G2938">
        <v>0</v>
      </c>
      <c r="H2938">
        <v>0</v>
      </c>
      <c r="J2938" t="s">
        <v>16</v>
      </c>
      <c r="K2938" t="s">
        <v>16</v>
      </c>
      <c r="L2938" t="s">
        <v>75</v>
      </c>
      <c r="M2938" s="39" t="s">
        <v>8916</v>
      </c>
      <c r="N2938" s="38" t="s">
        <v>8899</v>
      </c>
      <c r="O2938" s="38" t="s">
        <v>8899</v>
      </c>
      <c r="P2938" s="38" t="s">
        <v>8899</v>
      </c>
    </row>
    <row r="2939" spans="1:17" x14ac:dyDescent="0.3">
      <c r="A2939" t="s">
        <v>2927</v>
      </c>
      <c r="B2939" s="3">
        <v>5</v>
      </c>
      <c r="C2939">
        <v>0</v>
      </c>
      <c r="D2939">
        <v>0</v>
      </c>
      <c r="E2939">
        <v>0</v>
      </c>
      <c r="F2939">
        <v>0</v>
      </c>
      <c r="G2939" s="10">
        <v>5</v>
      </c>
      <c r="H2939">
        <v>0</v>
      </c>
      <c r="J2939" t="s">
        <v>18</v>
      </c>
      <c r="K2939" t="s">
        <v>18</v>
      </c>
      <c r="L2939" t="s">
        <v>75</v>
      </c>
      <c r="M2939" s="39" t="s">
        <v>8916</v>
      </c>
      <c r="N2939" s="38" t="s">
        <v>8899</v>
      </c>
      <c r="O2939" s="38" t="s">
        <v>8899</v>
      </c>
      <c r="P2939" s="38" t="s">
        <v>8899</v>
      </c>
    </row>
    <row r="2940" spans="1:17" x14ac:dyDescent="0.3">
      <c r="A2940" t="s">
        <v>2947</v>
      </c>
      <c r="B2940" s="3">
        <v>5</v>
      </c>
      <c r="C2940">
        <v>0</v>
      </c>
      <c r="D2940">
        <v>0</v>
      </c>
      <c r="E2940">
        <v>0</v>
      </c>
      <c r="F2940">
        <v>0</v>
      </c>
      <c r="G2940" s="10">
        <v>5</v>
      </c>
      <c r="H2940">
        <v>0</v>
      </c>
      <c r="J2940" t="s">
        <v>18</v>
      </c>
      <c r="K2940" t="s">
        <v>18</v>
      </c>
      <c r="L2940" t="s">
        <v>75</v>
      </c>
      <c r="M2940" s="39" t="s">
        <v>8916</v>
      </c>
      <c r="N2940" s="38" t="s">
        <v>8899</v>
      </c>
      <c r="O2940" s="38" t="s">
        <v>8899</v>
      </c>
      <c r="P2940" s="38" t="s">
        <v>8899</v>
      </c>
    </row>
    <row r="2941" spans="1:17" x14ac:dyDescent="0.3">
      <c r="A2941" t="s">
        <v>3281</v>
      </c>
      <c r="B2941" s="3">
        <v>5</v>
      </c>
      <c r="C2941">
        <v>0</v>
      </c>
      <c r="D2941">
        <v>0</v>
      </c>
      <c r="E2941" s="10">
        <v>5</v>
      </c>
      <c r="F2941">
        <v>0</v>
      </c>
      <c r="G2941">
        <v>0</v>
      </c>
      <c r="H2941">
        <v>0</v>
      </c>
      <c r="J2941" t="s">
        <v>17</v>
      </c>
      <c r="K2941" t="s">
        <v>17</v>
      </c>
      <c r="L2941" t="s">
        <v>75</v>
      </c>
      <c r="M2941" s="39" t="s">
        <v>8916</v>
      </c>
      <c r="N2941" s="38" t="s">
        <v>8899</v>
      </c>
      <c r="O2941" s="38" t="s">
        <v>8899</v>
      </c>
      <c r="P2941" s="38" t="s">
        <v>8899</v>
      </c>
    </row>
    <row r="2942" spans="1:17" x14ac:dyDescent="0.3">
      <c r="A2942" t="s">
        <v>3339</v>
      </c>
      <c r="B2942" s="3">
        <v>5</v>
      </c>
      <c r="C2942">
        <v>0</v>
      </c>
      <c r="D2942" s="10">
        <v>5</v>
      </c>
      <c r="E2942">
        <v>0</v>
      </c>
      <c r="F2942">
        <v>0</v>
      </c>
      <c r="G2942">
        <v>0</v>
      </c>
      <c r="H2942">
        <v>0</v>
      </c>
      <c r="J2942" t="s">
        <v>16</v>
      </c>
      <c r="K2942" t="s">
        <v>16</v>
      </c>
      <c r="L2942" t="s">
        <v>75</v>
      </c>
      <c r="M2942" s="39" t="s">
        <v>8916</v>
      </c>
      <c r="N2942" s="38" t="s">
        <v>8899</v>
      </c>
      <c r="O2942" s="38" t="s">
        <v>8899</v>
      </c>
      <c r="P2942" s="38" t="s">
        <v>8899</v>
      </c>
    </row>
    <row r="2943" spans="1:17" x14ac:dyDescent="0.3">
      <c r="A2943" t="s">
        <v>3172</v>
      </c>
      <c r="B2943" s="3">
        <v>5</v>
      </c>
      <c r="C2943" s="10">
        <v>5</v>
      </c>
      <c r="D2943">
        <v>0</v>
      </c>
      <c r="E2943">
        <v>0</v>
      </c>
      <c r="F2943">
        <v>0</v>
      </c>
      <c r="G2943">
        <v>0</v>
      </c>
      <c r="H2943">
        <v>0</v>
      </c>
      <c r="J2943" t="s">
        <v>15</v>
      </c>
      <c r="K2943" t="s">
        <v>99</v>
      </c>
      <c r="L2943" t="s">
        <v>75</v>
      </c>
      <c r="M2943" s="39" t="s">
        <v>8916</v>
      </c>
      <c r="N2943" s="38" t="s">
        <v>8899</v>
      </c>
      <c r="O2943" s="38" t="s">
        <v>8899</v>
      </c>
      <c r="P2943" s="38" t="s">
        <v>8899</v>
      </c>
      <c r="Q2943" s="31" t="s">
        <v>9047</v>
      </c>
    </row>
    <row r="2944" spans="1:17" x14ac:dyDescent="0.3">
      <c r="A2944" t="s">
        <v>3554</v>
      </c>
      <c r="B2944" s="3">
        <v>5</v>
      </c>
      <c r="C2944">
        <v>0</v>
      </c>
      <c r="D2944" s="10">
        <v>5</v>
      </c>
      <c r="E2944">
        <v>0</v>
      </c>
      <c r="F2944">
        <v>0</v>
      </c>
      <c r="G2944">
        <v>0</v>
      </c>
      <c r="H2944">
        <v>0</v>
      </c>
      <c r="J2944" t="s">
        <v>16</v>
      </c>
      <c r="K2944" t="s">
        <v>16</v>
      </c>
      <c r="L2944" t="s">
        <v>75</v>
      </c>
      <c r="M2944" s="39" t="s">
        <v>8916</v>
      </c>
      <c r="N2944" s="38" t="s">
        <v>8899</v>
      </c>
      <c r="O2944" s="38" t="s">
        <v>8899</v>
      </c>
      <c r="P2944" s="38" t="s">
        <v>8899</v>
      </c>
    </row>
    <row r="2945" spans="1:17" x14ac:dyDescent="0.3">
      <c r="A2945" t="s">
        <v>2912</v>
      </c>
      <c r="B2945" s="3">
        <v>5</v>
      </c>
      <c r="C2945">
        <v>0</v>
      </c>
      <c r="D2945">
        <v>0</v>
      </c>
      <c r="E2945">
        <v>0</v>
      </c>
      <c r="F2945">
        <v>0</v>
      </c>
      <c r="G2945" s="10">
        <v>5</v>
      </c>
      <c r="H2945">
        <v>0</v>
      </c>
      <c r="J2945" t="s">
        <v>18</v>
      </c>
      <c r="K2945" t="s">
        <v>18</v>
      </c>
      <c r="L2945" t="s">
        <v>75</v>
      </c>
      <c r="M2945" s="39" t="s">
        <v>8916</v>
      </c>
      <c r="N2945" s="38" t="s">
        <v>8899</v>
      </c>
      <c r="O2945" s="38" t="s">
        <v>8899</v>
      </c>
      <c r="P2945" s="38" t="s">
        <v>8899</v>
      </c>
    </row>
    <row r="2946" spans="1:17" x14ac:dyDescent="0.3">
      <c r="A2946" t="s">
        <v>3340</v>
      </c>
      <c r="B2946" s="3">
        <v>5</v>
      </c>
      <c r="C2946">
        <v>0</v>
      </c>
      <c r="D2946" s="10">
        <v>5</v>
      </c>
      <c r="E2946">
        <v>0</v>
      </c>
      <c r="F2946">
        <v>0</v>
      </c>
      <c r="G2946">
        <v>0</v>
      </c>
      <c r="H2946">
        <v>0</v>
      </c>
      <c r="J2946" t="s">
        <v>16</v>
      </c>
      <c r="K2946" t="s">
        <v>16</v>
      </c>
      <c r="L2946" t="s">
        <v>75</v>
      </c>
      <c r="M2946" s="39" t="s">
        <v>8916</v>
      </c>
      <c r="N2946" s="38" t="s">
        <v>8899</v>
      </c>
      <c r="O2946" s="38" t="s">
        <v>8899</v>
      </c>
      <c r="P2946" s="38" t="s">
        <v>8899</v>
      </c>
    </row>
    <row r="2947" spans="1:17" x14ac:dyDescent="0.3">
      <c r="A2947" t="s">
        <v>3377</v>
      </c>
      <c r="B2947" s="3">
        <v>5</v>
      </c>
      <c r="C2947">
        <v>0</v>
      </c>
      <c r="D2947" s="10">
        <v>5</v>
      </c>
      <c r="E2947">
        <v>0</v>
      </c>
      <c r="F2947">
        <v>0</v>
      </c>
      <c r="G2947">
        <v>0</v>
      </c>
      <c r="H2947">
        <v>0</v>
      </c>
      <c r="J2947" t="s">
        <v>16</v>
      </c>
      <c r="K2947" t="s">
        <v>16</v>
      </c>
      <c r="L2947" t="s">
        <v>75</v>
      </c>
      <c r="M2947" s="39" t="s">
        <v>8916</v>
      </c>
      <c r="N2947" s="38" t="s">
        <v>8899</v>
      </c>
      <c r="O2947" s="38" t="s">
        <v>8899</v>
      </c>
      <c r="P2947" s="38" t="s">
        <v>8899</v>
      </c>
    </row>
    <row r="2948" spans="1:17" x14ac:dyDescent="0.3">
      <c r="A2948" t="s">
        <v>3167</v>
      </c>
      <c r="B2948" s="3">
        <v>5</v>
      </c>
      <c r="C2948" s="10">
        <v>5</v>
      </c>
      <c r="D2948">
        <v>0</v>
      </c>
      <c r="E2948">
        <v>0</v>
      </c>
      <c r="F2948">
        <v>0</v>
      </c>
      <c r="G2948">
        <v>0</v>
      </c>
      <c r="H2948">
        <v>0</v>
      </c>
      <c r="J2948" t="s">
        <v>15</v>
      </c>
      <c r="K2948" t="s">
        <v>99</v>
      </c>
      <c r="L2948" t="s">
        <v>75</v>
      </c>
      <c r="M2948" s="39" t="s">
        <v>8916</v>
      </c>
      <c r="N2948" s="38" t="s">
        <v>8899</v>
      </c>
      <c r="O2948" s="38" t="s">
        <v>8899</v>
      </c>
      <c r="P2948" s="38" t="s">
        <v>8899</v>
      </c>
    </row>
    <row r="2949" spans="1:17" x14ac:dyDescent="0.3">
      <c r="A2949" t="s">
        <v>3056</v>
      </c>
      <c r="B2949" s="3">
        <v>5</v>
      </c>
      <c r="C2949">
        <v>0</v>
      </c>
      <c r="D2949">
        <v>0</v>
      </c>
      <c r="E2949">
        <v>0</v>
      </c>
      <c r="F2949">
        <v>0</v>
      </c>
      <c r="G2949">
        <v>0</v>
      </c>
      <c r="H2949" s="10">
        <v>5</v>
      </c>
      <c r="J2949" t="s">
        <v>18</v>
      </c>
      <c r="K2949" t="s">
        <v>18</v>
      </c>
      <c r="L2949" t="s">
        <v>75</v>
      </c>
      <c r="M2949" s="39" t="s">
        <v>8916</v>
      </c>
      <c r="N2949" s="38" t="s">
        <v>8899</v>
      </c>
      <c r="O2949" s="38" t="s">
        <v>8899</v>
      </c>
      <c r="P2949" s="38" t="s">
        <v>8899</v>
      </c>
    </row>
    <row r="2950" spans="1:17" x14ac:dyDescent="0.3">
      <c r="A2950" t="s">
        <v>3420</v>
      </c>
      <c r="B2950" s="3">
        <v>5</v>
      </c>
      <c r="C2950">
        <v>0</v>
      </c>
      <c r="D2950" s="10">
        <v>5</v>
      </c>
      <c r="E2950">
        <v>0</v>
      </c>
      <c r="F2950">
        <v>0</v>
      </c>
      <c r="G2950">
        <v>0</v>
      </c>
      <c r="H2950">
        <v>0</v>
      </c>
      <c r="J2950" t="s">
        <v>16</v>
      </c>
      <c r="K2950" t="s">
        <v>16</v>
      </c>
      <c r="L2950" t="s">
        <v>75</v>
      </c>
      <c r="M2950" s="39" t="s">
        <v>8916</v>
      </c>
      <c r="N2950" s="38" t="s">
        <v>8899</v>
      </c>
      <c r="O2950" s="38" t="s">
        <v>8899</v>
      </c>
      <c r="P2950" s="38" t="s">
        <v>8899</v>
      </c>
    </row>
    <row r="2951" spans="1:17" x14ac:dyDescent="0.3">
      <c r="A2951" t="s">
        <v>2872</v>
      </c>
      <c r="B2951" s="3">
        <v>5</v>
      </c>
      <c r="C2951">
        <v>0</v>
      </c>
      <c r="D2951">
        <v>0</v>
      </c>
      <c r="E2951">
        <v>0</v>
      </c>
      <c r="F2951">
        <v>0</v>
      </c>
      <c r="G2951" s="10">
        <v>5</v>
      </c>
      <c r="H2951">
        <v>0</v>
      </c>
      <c r="J2951" t="s">
        <v>18</v>
      </c>
      <c r="K2951" t="s">
        <v>18</v>
      </c>
      <c r="L2951" t="s">
        <v>75</v>
      </c>
      <c r="M2951" s="39" t="s">
        <v>8916</v>
      </c>
      <c r="N2951" s="38" t="s">
        <v>8899</v>
      </c>
      <c r="O2951" s="38" t="s">
        <v>8899</v>
      </c>
      <c r="P2951" s="38" t="s">
        <v>8899</v>
      </c>
    </row>
    <row r="2952" spans="1:17" x14ac:dyDescent="0.3">
      <c r="A2952" t="s">
        <v>3319</v>
      </c>
      <c r="B2952" s="3">
        <v>5</v>
      </c>
      <c r="C2952">
        <v>0</v>
      </c>
      <c r="D2952">
        <v>0</v>
      </c>
      <c r="E2952" s="10">
        <v>5</v>
      </c>
      <c r="F2952">
        <v>0</v>
      </c>
      <c r="G2952">
        <v>0</v>
      </c>
      <c r="H2952">
        <v>0</v>
      </c>
      <c r="J2952" t="s">
        <v>17</v>
      </c>
      <c r="K2952" t="s">
        <v>17</v>
      </c>
      <c r="L2952" t="s">
        <v>75</v>
      </c>
      <c r="M2952" s="39" t="s">
        <v>8916</v>
      </c>
      <c r="N2952" s="38" t="s">
        <v>8899</v>
      </c>
      <c r="O2952" s="38" t="s">
        <v>8899</v>
      </c>
      <c r="P2952" s="38" t="s">
        <v>8899</v>
      </c>
    </row>
    <row r="2953" spans="1:17" x14ac:dyDescent="0.3">
      <c r="A2953" t="s">
        <v>3548</v>
      </c>
      <c r="B2953" s="3">
        <v>5</v>
      </c>
      <c r="C2953">
        <v>0</v>
      </c>
      <c r="D2953" s="10">
        <v>5</v>
      </c>
      <c r="E2953">
        <v>0</v>
      </c>
      <c r="F2953">
        <v>0</v>
      </c>
      <c r="G2953">
        <v>0</v>
      </c>
      <c r="H2953">
        <v>0</v>
      </c>
      <c r="J2953" t="s">
        <v>16</v>
      </c>
      <c r="K2953" t="s">
        <v>16</v>
      </c>
      <c r="L2953" t="s">
        <v>75</v>
      </c>
      <c r="M2953" s="39" t="s">
        <v>8916</v>
      </c>
      <c r="N2953" s="38" t="s">
        <v>8899</v>
      </c>
      <c r="O2953" s="38" t="s">
        <v>8899</v>
      </c>
      <c r="P2953" s="38" t="s">
        <v>8899</v>
      </c>
    </row>
    <row r="2954" spans="1:17" x14ac:dyDescent="0.3">
      <c r="A2954" t="s">
        <v>2862</v>
      </c>
      <c r="B2954" s="3">
        <v>5</v>
      </c>
      <c r="C2954">
        <v>0</v>
      </c>
      <c r="D2954">
        <v>0</v>
      </c>
      <c r="E2954">
        <v>0</v>
      </c>
      <c r="F2954">
        <v>0</v>
      </c>
      <c r="G2954" s="10">
        <v>5</v>
      </c>
      <c r="H2954">
        <v>0</v>
      </c>
      <c r="J2954" t="s">
        <v>18</v>
      </c>
      <c r="K2954" t="s">
        <v>18</v>
      </c>
      <c r="L2954" t="s">
        <v>75</v>
      </c>
      <c r="M2954" s="39" t="s">
        <v>8916</v>
      </c>
      <c r="N2954" s="38" t="s">
        <v>8899</v>
      </c>
      <c r="O2954" s="38" t="s">
        <v>8899</v>
      </c>
      <c r="P2954" s="38" t="s">
        <v>8899</v>
      </c>
    </row>
    <row r="2955" spans="1:17" x14ac:dyDescent="0.3">
      <c r="A2955" t="s">
        <v>2991</v>
      </c>
      <c r="B2955" s="3">
        <v>5</v>
      </c>
      <c r="C2955">
        <v>0</v>
      </c>
      <c r="D2955">
        <v>0</v>
      </c>
      <c r="E2955">
        <v>0</v>
      </c>
      <c r="F2955">
        <v>2</v>
      </c>
      <c r="G2955">
        <v>2</v>
      </c>
      <c r="H2955">
        <v>1</v>
      </c>
      <c r="J2955" t="s">
        <v>125</v>
      </c>
      <c r="K2955" t="s">
        <v>126</v>
      </c>
      <c r="L2955" t="s">
        <v>46</v>
      </c>
      <c r="M2955" s="39" t="s">
        <v>8916</v>
      </c>
      <c r="N2955" s="38" t="s">
        <v>8899</v>
      </c>
      <c r="O2955" s="38" t="s">
        <v>8899</v>
      </c>
      <c r="P2955" s="38" t="s">
        <v>8899</v>
      </c>
    </row>
    <row r="2956" spans="1:17" x14ac:dyDescent="0.3">
      <c r="A2956" t="s">
        <v>3090</v>
      </c>
      <c r="B2956" s="3">
        <v>5</v>
      </c>
      <c r="C2956">
        <v>0</v>
      </c>
      <c r="D2956">
        <v>0</v>
      </c>
      <c r="E2956">
        <v>0</v>
      </c>
      <c r="F2956" s="10">
        <v>5</v>
      </c>
      <c r="G2956">
        <v>0</v>
      </c>
      <c r="H2956">
        <v>0</v>
      </c>
      <c r="J2956" t="s">
        <v>51</v>
      </c>
      <c r="K2956" t="s">
        <v>81</v>
      </c>
      <c r="L2956" t="s">
        <v>75</v>
      </c>
      <c r="M2956" s="39" t="s">
        <v>8916</v>
      </c>
      <c r="N2956" s="38" t="s">
        <v>8899</v>
      </c>
      <c r="O2956" s="38" t="s">
        <v>8899</v>
      </c>
      <c r="P2956" s="38" t="s">
        <v>8899</v>
      </c>
    </row>
    <row r="2957" spans="1:17" x14ac:dyDescent="0.3">
      <c r="A2957" t="s">
        <v>2898</v>
      </c>
      <c r="B2957" s="3">
        <v>5</v>
      </c>
      <c r="C2957">
        <v>0</v>
      </c>
      <c r="D2957">
        <v>0</v>
      </c>
      <c r="E2957">
        <v>0</v>
      </c>
      <c r="F2957">
        <v>0</v>
      </c>
      <c r="G2957" s="10">
        <v>5</v>
      </c>
      <c r="H2957">
        <v>0</v>
      </c>
      <c r="J2957" t="s">
        <v>18</v>
      </c>
      <c r="K2957" t="s">
        <v>18</v>
      </c>
      <c r="L2957" t="s">
        <v>75</v>
      </c>
      <c r="M2957" s="39" t="s">
        <v>8916</v>
      </c>
      <c r="N2957" s="38" t="s">
        <v>8899</v>
      </c>
      <c r="O2957" s="38" t="s">
        <v>8899</v>
      </c>
      <c r="P2957" s="38" t="s">
        <v>8899</v>
      </c>
      <c r="Q2957" s="31" t="s">
        <v>9051</v>
      </c>
    </row>
    <row r="2958" spans="1:17" x14ac:dyDescent="0.3">
      <c r="A2958" t="s">
        <v>3490</v>
      </c>
      <c r="B2958" s="3">
        <v>5</v>
      </c>
      <c r="C2958">
        <v>0</v>
      </c>
      <c r="D2958" s="10">
        <v>5</v>
      </c>
      <c r="E2958">
        <v>0</v>
      </c>
      <c r="F2958">
        <v>0</v>
      </c>
      <c r="G2958">
        <v>0</v>
      </c>
      <c r="H2958">
        <v>0</v>
      </c>
      <c r="J2958" t="s">
        <v>16</v>
      </c>
      <c r="K2958" t="s">
        <v>16</v>
      </c>
      <c r="L2958" t="s">
        <v>75</v>
      </c>
      <c r="M2958" s="39" t="s">
        <v>8916</v>
      </c>
      <c r="N2958" s="38" t="s">
        <v>8899</v>
      </c>
      <c r="O2958" s="38" t="s">
        <v>8899</v>
      </c>
      <c r="P2958" s="38" t="s">
        <v>8899</v>
      </c>
    </row>
    <row r="2959" spans="1:17" x14ac:dyDescent="0.3">
      <c r="A2959" t="s">
        <v>3104</v>
      </c>
      <c r="B2959" s="3">
        <v>5</v>
      </c>
      <c r="C2959">
        <v>0</v>
      </c>
      <c r="D2959">
        <v>0</v>
      </c>
      <c r="E2959">
        <v>0</v>
      </c>
      <c r="F2959" s="10">
        <v>5</v>
      </c>
      <c r="G2959">
        <v>0</v>
      </c>
      <c r="H2959">
        <v>0</v>
      </c>
      <c r="J2959" t="s">
        <v>51</v>
      </c>
      <c r="K2959" t="s">
        <v>81</v>
      </c>
      <c r="L2959" t="s">
        <v>75</v>
      </c>
      <c r="M2959" s="39" t="s">
        <v>8916</v>
      </c>
      <c r="N2959" s="38" t="s">
        <v>8899</v>
      </c>
      <c r="O2959" s="38" t="s">
        <v>8899</v>
      </c>
      <c r="P2959" s="38" t="s">
        <v>8899</v>
      </c>
    </row>
    <row r="2960" spans="1:17" x14ac:dyDescent="0.3">
      <c r="A2960" t="s">
        <v>3366</v>
      </c>
      <c r="B2960" s="3">
        <v>5</v>
      </c>
      <c r="C2960">
        <v>0</v>
      </c>
      <c r="D2960" s="10">
        <v>5</v>
      </c>
      <c r="E2960">
        <v>0</v>
      </c>
      <c r="F2960">
        <v>0</v>
      </c>
      <c r="G2960">
        <v>0</v>
      </c>
      <c r="H2960">
        <v>0</v>
      </c>
      <c r="J2960" t="s">
        <v>16</v>
      </c>
      <c r="K2960" t="s">
        <v>16</v>
      </c>
      <c r="L2960" t="s">
        <v>75</v>
      </c>
      <c r="M2960" s="39" t="s">
        <v>8916</v>
      </c>
      <c r="N2960" s="38" t="s">
        <v>8899</v>
      </c>
      <c r="O2960" s="38" t="s">
        <v>8899</v>
      </c>
      <c r="P2960" s="38" t="s">
        <v>8899</v>
      </c>
    </row>
    <row r="2961" spans="1:16" x14ac:dyDescent="0.3">
      <c r="A2961" t="s">
        <v>3011</v>
      </c>
      <c r="B2961" s="3">
        <v>5</v>
      </c>
      <c r="C2961" s="10">
        <v>5</v>
      </c>
      <c r="D2961">
        <v>0</v>
      </c>
      <c r="E2961">
        <v>0</v>
      </c>
      <c r="F2961">
        <v>0</v>
      </c>
      <c r="G2961">
        <v>0</v>
      </c>
      <c r="H2961">
        <v>0</v>
      </c>
      <c r="J2961" t="s">
        <v>15</v>
      </c>
      <c r="K2961" t="s">
        <v>99</v>
      </c>
      <c r="L2961" t="s">
        <v>75</v>
      </c>
      <c r="M2961" s="39" t="s">
        <v>8916</v>
      </c>
      <c r="N2961" s="38" t="s">
        <v>8899</v>
      </c>
      <c r="O2961" s="38" t="s">
        <v>8899</v>
      </c>
      <c r="P2961" s="38" t="s">
        <v>8899</v>
      </c>
    </row>
    <row r="2962" spans="1:16" x14ac:dyDescent="0.3">
      <c r="A2962" t="s">
        <v>3375</v>
      </c>
      <c r="B2962" s="3">
        <v>5</v>
      </c>
      <c r="C2962">
        <v>0</v>
      </c>
      <c r="D2962" s="10">
        <v>5</v>
      </c>
      <c r="E2962">
        <v>0</v>
      </c>
      <c r="F2962">
        <v>0</v>
      </c>
      <c r="G2962">
        <v>0</v>
      </c>
      <c r="H2962">
        <v>0</v>
      </c>
      <c r="J2962" t="s">
        <v>16</v>
      </c>
      <c r="K2962" t="s">
        <v>16</v>
      </c>
      <c r="L2962" t="s">
        <v>75</v>
      </c>
      <c r="M2962" s="39" t="s">
        <v>8916</v>
      </c>
      <c r="N2962" s="38" t="s">
        <v>8899</v>
      </c>
      <c r="O2962" s="38" t="s">
        <v>8899</v>
      </c>
      <c r="P2962" s="38" t="s">
        <v>8899</v>
      </c>
    </row>
    <row r="2963" spans="1:16" x14ac:dyDescent="0.3">
      <c r="A2963" t="s">
        <v>3558</v>
      </c>
      <c r="B2963" s="3">
        <v>5</v>
      </c>
      <c r="C2963">
        <v>0</v>
      </c>
      <c r="D2963" s="10">
        <v>5</v>
      </c>
      <c r="E2963">
        <v>0</v>
      </c>
      <c r="F2963">
        <v>0</v>
      </c>
      <c r="G2963">
        <v>0</v>
      </c>
      <c r="H2963">
        <v>0</v>
      </c>
      <c r="J2963" t="s">
        <v>16</v>
      </c>
      <c r="K2963" t="s">
        <v>16</v>
      </c>
      <c r="L2963" t="s">
        <v>75</v>
      </c>
      <c r="M2963" s="39" t="s">
        <v>8916</v>
      </c>
      <c r="N2963" s="38" t="s">
        <v>8899</v>
      </c>
      <c r="O2963" s="38" t="s">
        <v>8899</v>
      </c>
      <c r="P2963" s="38" t="s">
        <v>8899</v>
      </c>
    </row>
    <row r="2964" spans="1:16" x14ac:dyDescent="0.3">
      <c r="A2964" t="s">
        <v>3177</v>
      </c>
      <c r="B2964" s="3">
        <v>5</v>
      </c>
      <c r="C2964" s="10">
        <v>5</v>
      </c>
      <c r="D2964">
        <v>0</v>
      </c>
      <c r="E2964">
        <v>0</v>
      </c>
      <c r="F2964">
        <v>0</v>
      </c>
      <c r="G2964">
        <v>0</v>
      </c>
      <c r="H2964">
        <v>0</v>
      </c>
      <c r="J2964" t="s">
        <v>15</v>
      </c>
      <c r="K2964" t="s">
        <v>99</v>
      </c>
      <c r="L2964" t="s">
        <v>75</v>
      </c>
      <c r="M2964" s="39" t="s">
        <v>8916</v>
      </c>
      <c r="N2964" s="38" t="s">
        <v>8899</v>
      </c>
      <c r="O2964" s="38" t="s">
        <v>8899</v>
      </c>
      <c r="P2964" s="38" t="s">
        <v>8899</v>
      </c>
    </row>
    <row r="2965" spans="1:16" x14ac:dyDescent="0.3">
      <c r="A2965" t="s">
        <v>3459</v>
      </c>
      <c r="B2965" s="3">
        <v>5</v>
      </c>
      <c r="C2965">
        <v>0</v>
      </c>
      <c r="D2965" s="10">
        <v>5</v>
      </c>
      <c r="E2965">
        <v>0</v>
      </c>
      <c r="F2965">
        <v>0</v>
      </c>
      <c r="G2965">
        <v>0</v>
      </c>
      <c r="H2965">
        <v>0</v>
      </c>
      <c r="J2965" t="s">
        <v>16</v>
      </c>
      <c r="K2965" t="s">
        <v>16</v>
      </c>
      <c r="L2965" t="s">
        <v>75</v>
      </c>
      <c r="M2965" s="39" t="s">
        <v>8916</v>
      </c>
      <c r="N2965" s="38" t="s">
        <v>8899</v>
      </c>
      <c r="O2965" s="38" t="s">
        <v>8899</v>
      </c>
      <c r="P2965" s="38" t="s">
        <v>8899</v>
      </c>
    </row>
    <row r="2966" spans="1:16" x14ac:dyDescent="0.3">
      <c r="A2966" t="s">
        <v>3151</v>
      </c>
      <c r="B2966" s="3">
        <v>5</v>
      </c>
      <c r="C2966" s="10">
        <v>5</v>
      </c>
      <c r="D2966">
        <v>0</v>
      </c>
      <c r="E2966">
        <v>0</v>
      </c>
      <c r="F2966">
        <v>0</v>
      </c>
      <c r="G2966">
        <v>0</v>
      </c>
      <c r="H2966">
        <v>0</v>
      </c>
      <c r="J2966" t="s">
        <v>15</v>
      </c>
      <c r="K2966" t="s">
        <v>99</v>
      </c>
      <c r="L2966" t="s">
        <v>75</v>
      </c>
      <c r="M2966" s="39" t="s">
        <v>8916</v>
      </c>
      <c r="N2966" s="38" t="s">
        <v>8899</v>
      </c>
      <c r="O2966" s="38" t="s">
        <v>8899</v>
      </c>
      <c r="P2966" s="38" t="s">
        <v>8899</v>
      </c>
    </row>
    <row r="2967" spans="1:16" x14ac:dyDescent="0.3">
      <c r="A2967" t="s">
        <v>3069</v>
      </c>
      <c r="B2967" s="3">
        <v>5</v>
      </c>
      <c r="C2967" s="10">
        <v>5</v>
      </c>
      <c r="D2967">
        <v>0</v>
      </c>
      <c r="E2967">
        <v>0</v>
      </c>
      <c r="F2967">
        <v>0</v>
      </c>
      <c r="G2967">
        <v>0</v>
      </c>
      <c r="H2967">
        <v>0</v>
      </c>
      <c r="J2967" t="s">
        <v>15</v>
      </c>
      <c r="K2967" t="s">
        <v>99</v>
      </c>
      <c r="L2967" t="s">
        <v>75</v>
      </c>
      <c r="M2967" s="39" t="s">
        <v>8916</v>
      </c>
      <c r="N2967" s="38" t="s">
        <v>8899</v>
      </c>
      <c r="O2967" s="38" t="s">
        <v>8899</v>
      </c>
      <c r="P2967" s="38" t="s">
        <v>8899</v>
      </c>
    </row>
    <row r="2968" spans="1:16" x14ac:dyDescent="0.3">
      <c r="A2968" t="s">
        <v>3133</v>
      </c>
      <c r="B2968" s="3">
        <v>5</v>
      </c>
      <c r="C2968">
        <v>0</v>
      </c>
      <c r="D2968">
        <v>0</v>
      </c>
      <c r="E2968">
        <v>0</v>
      </c>
      <c r="F2968" s="10">
        <v>5</v>
      </c>
      <c r="G2968">
        <v>0</v>
      </c>
      <c r="H2968">
        <v>0</v>
      </c>
      <c r="J2968" t="s">
        <v>51</v>
      </c>
      <c r="K2968" t="s">
        <v>81</v>
      </c>
      <c r="L2968" t="s">
        <v>75</v>
      </c>
      <c r="M2968" s="39" t="s">
        <v>8916</v>
      </c>
      <c r="N2968" s="38" t="s">
        <v>8899</v>
      </c>
      <c r="O2968" s="38" t="s">
        <v>8899</v>
      </c>
      <c r="P2968" s="38" t="s">
        <v>8899</v>
      </c>
    </row>
    <row r="2969" spans="1:16" x14ac:dyDescent="0.3">
      <c r="A2969" t="s">
        <v>3112</v>
      </c>
      <c r="B2969" s="3">
        <v>5</v>
      </c>
      <c r="C2969">
        <v>0</v>
      </c>
      <c r="D2969">
        <v>0</v>
      </c>
      <c r="E2969">
        <v>0</v>
      </c>
      <c r="F2969" s="10">
        <v>5</v>
      </c>
      <c r="G2969">
        <v>0</v>
      </c>
      <c r="H2969">
        <v>0</v>
      </c>
      <c r="J2969" t="s">
        <v>51</v>
      </c>
      <c r="K2969" t="s">
        <v>81</v>
      </c>
      <c r="L2969" t="s">
        <v>75</v>
      </c>
      <c r="M2969" s="39" t="s">
        <v>8916</v>
      </c>
      <c r="N2969" s="38" t="s">
        <v>8899</v>
      </c>
      <c r="O2969" s="38" t="s">
        <v>8899</v>
      </c>
      <c r="P2969" s="38" t="s">
        <v>8899</v>
      </c>
    </row>
    <row r="2970" spans="1:16" x14ac:dyDescent="0.3">
      <c r="A2970" t="s">
        <v>3223</v>
      </c>
      <c r="B2970" s="3">
        <v>5</v>
      </c>
      <c r="C2970">
        <v>0</v>
      </c>
      <c r="D2970">
        <v>0</v>
      </c>
      <c r="E2970" s="10">
        <v>5</v>
      </c>
      <c r="F2970">
        <v>0</v>
      </c>
      <c r="G2970">
        <v>0</v>
      </c>
      <c r="H2970">
        <v>0</v>
      </c>
      <c r="J2970" t="s">
        <v>17</v>
      </c>
      <c r="K2970" t="s">
        <v>17</v>
      </c>
      <c r="L2970" t="s">
        <v>75</v>
      </c>
      <c r="M2970" s="39" t="s">
        <v>8916</v>
      </c>
      <c r="N2970" s="38" t="s">
        <v>8899</v>
      </c>
      <c r="O2970" s="38" t="s">
        <v>8899</v>
      </c>
      <c r="P2970" s="38" t="s">
        <v>8899</v>
      </c>
    </row>
    <row r="2971" spans="1:16" x14ac:dyDescent="0.3">
      <c r="A2971" t="s">
        <v>2995</v>
      </c>
      <c r="B2971" s="3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 s="10">
        <v>5</v>
      </c>
      <c r="J2971" t="s">
        <v>18</v>
      </c>
      <c r="K2971" t="s">
        <v>18</v>
      </c>
      <c r="L2971" t="s">
        <v>75</v>
      </c>
      <c r="M2971" s="39" t="s">
        <v>8916</v>
      </c>
      <c r="N2971" s="38" t="s">
        <v>8899</v>
      </c>
      <c r="O2971" s="38" t="s">
        <v>8899</v>
      </c>
      <c r="P2971" s="38" t="s">
        <v>8899</v>
      </c>
    </row>
    <row r="2972" spans="1:16" x14ac:dyDescent="0.3">
      <c r="A2972" t="s">
        <v>3422</v>
      </c>
      <c r="B2972" s="3">
        <v>5</v>
      </c>
      <c r="C2972">
        <v>0</v>
      </c>
      <c r="D2972" s="10">
        <v>5</v>
      </c>
      <c r="E2972">
        <v>0</v>
      </c>
      <c r="F2972">
        <v>0</v>
      </c>
      <c r="G2972">
        <v>0</v>
      </c>
      <c r="H2972">
        <v>0</v>
      </c>
      <c r="J2972" t="s">
        <v>16</v>
      </c>
      <c r="K2972" t="s">
        <v>16</v>
      </c>
      <c r="L2972" t="s">
        <v>75</v>
      </c>
      <c r="M2972" s="39" t="s">
        <v>8916</v>
      </c>
      <c r="N2972" s="38" t="s">
        <v>8899</v>
      </c>
      <c r="O2972" s="38" t="s">
        <v>8899</v>
      </c>
      <c r="P2972" s="38" t="s">
        <v>8899</v>
      </c>
    </row>
    <row r="2973" spans="1:16" x14ac:dyDescent="0.3">
      <c r="A2973" t="s">
        <v>3019</v>
      </c>
      <c r="B2973" s="3">
        <v>5</v>
      </c>
      <c r="C2973">
        <v>0</v>
      </c>
      <c r="D2973">
        <v>0</v>
      </c>
      <c r="E2973">
        <v>0</v>
      </c>
      <c r="F2973">
        <v>0</v>
      </c>
      <c r="G2973">
        <v>2</v>
      </c>
      <c r="H2973">
        <v>3</v>
      </c>
      <c r="J2973" t="s">
        <v>18</v>
      </c>
      <c r="K2973" t="s">
        <v>18</v>
      </c>
      <c r="L2973" t="s">
        <v>75</v>
      </c>
      <c r="M2973" s="39" t="s">
        <v>8916</v>
      </c>
      <c r="N2973" s="38" t="s">
        <v>8899</v>
      </c>
      <c r="O2973" s="38" t="s">
        <v>8899</v>
      </c>
      <c r="P2973" s="38" t="s">
        <v>8899</v>
      </c>
    </row>
    <row r="2974" spans="1:16" x14ac:dyDescent="0.3">
      <c r="A2974" t="s">
        <v>3176</v>
      </c>
      <c r="B2974" s="3">
        <v>5</v>
      </c>
      <c r="C2974" s="10">
        <v>5</v>
      </c>
      <c r="D2974">
        <v>0</v>
      </c>
      <c r="E2974">
        <v>0</v>
      </c>
      <c r="F2974">
        <v>0</v>
      </c>
      <c r="G2974">
        <v>0</v>
      </c>
      <c r="H2974">
        <v>0</v>
      </c>
      <c r="J2974" t="s">
        <v>15</v>
      </c>
      <c r="K2974" t="s">
        <v>99</v>
      </c>
      <c r="L2974" t="s">
        <v>75</v>
      </c>
      <c r="M2974" s="39" t="s">
        <v>8916</v>
      </c>
      <c r="N2974" s="38" t="s">
        <v>8899</v>
      </c>
      <c r="O2974" s="38" t="s">
        <v>8899</v>
      </c>
      <c r="P2974" s="38" t="s">
        <v>8899</v>
      </c>
    </row>
    <row r="2975" spans="1:16" x14ac:dyDescent="0.3">
      <c r="A2975" t="s">
        <v>2976</v>
      </c>
      <c r="B2975" s="3">
        <v>5</v>
      </c>
      <c r="C2975">
        <v>0</v>
      </c>
      <c r="D2975">
        <v>0</v>
      </c>
      <c r="E2975">
        <v>0</v>
      </c>
      <c r="F2975">
        <v>0</v>
      </c>
      <c r="G2975">
        <v>2</v>
      </c>
      <c r="H2975">
        <v>3</v>
      </c>
      <c r="J2975" t="s">
        <v>18</v>
      </c>
      <c r="K2975" t="s">
        <v>18</v>
      </c>
      <c r="L2975" t="s">
        <v>75</v>
      </c>
      <c r="M2975" s="39" t="s">
        <v>8916</v>
      </c>
      <c r="N2975" s="38" t="s">
        <v>8899</v>
      </c>
      <c r="O2975" s="38" t="s">
        <v>8899</v>
      </c>
      <c r="P2975" s="38" t="s">
        <v>8899</v>
      </c>
    </row>
    <row r="2976" spans="1:16" x14ac:dyDescent="0.3">
      <c r="A2976" t="s">
        <v>3219</v>
      </c>
      <c r="B2976" s="3">
        <v>5</v>
      </c>
      <c r="C2976">
        <v>0</v>
      </c>
      <c r="D2976">
        <v>0</v>
      </c>
      <c r="E2976" s="10">
        <v>5</v>
      </c>
      <c r="F2976">
        <v>0</v>
      </c>
      <c r="G2976">
        <v>0</v>
      </c>
      <c r="H2976">
        <v>0</v>
      </c>
      <c r="J2976" t="s">
        <v>17</v>
      </c>
      <c r="K2976" t="s">
        <v>17</v>
      </c>
      <c r="L2976" t="s">
        <v>75</v>
      </c>
      <c r="M2976" s="39" t="s">
        <v>8916</v>
      </c>
      <c r="N2976" s="38" t="s">
        <v>8899</v>
      </c>
      <c r="O2976" s="38" t="s">
        <v>8899</v>
      </c>
      <c r="P2976" s="38" t="s">
        <v>8899</v>
      </c>
    </row>
    <row r="2977" spans="1:16" x14ac:dyDescent="0.3">
      <c r="A2977" t="s">
        <v>3230</v>
      </c>
      <c r="B2977" s="3">
        <v>5</v>
      </c>
      <c r="C2977">
        <v>0</v>
      </c>
      <c r="D2977">
        <v>0</v>
      </c>
      <c r="E2977" s="10">
        <v>5</v>
      </c>
      <c r="F2977">
        <v>0</v>
      </c>
      <c r="G2977">
        <v>0</v>
      </c>
      <c r="H2977">
        <v>0</v>
      </c>
      <c r="J2977" t="s">
        <v>17</v>
      </c>
      <c r="K2977" t="s">
        <v>17</v>
      </c>
      <c r="L2977" t="s">
        <v>75</v>
      </c>
      <c r="M2977" s="39" t="s">
        <v>8916</v>
      </c>
      <c r="N2977" s="38" t="s">
        <v>8899</v>
      </c>
      <c r="O2977" s="38" t="s">
        <v>8899</v>
      </c>
      <c r="P2977" s="38" t="s">
        <v>8899</v>
      </c>
    </row>
    <row r="2978" spans="1:16" x14ac:dyDescent="0.3">
      <c r="A2978" t="s">
        <v>3257</v>
      </c>
      <c r="B2978" s="3">
        <v>5</v>
      </c>
      <c r="C2978">
        <v>0</v>
      </c>
      <c r="D2978">
        <v>0</v>
      </c>
      <c r="E2978" s="10">
        <v>5</v>
      </c>
      <c r="F2978">
        <v>0</v>
      </c>
      <c r="G2978">
        <v>0</v>
      </c>
      <c r="H2978">
        <v>0</v>
      </c>
      <c r="J2978" t="s">
        <v>17</v>
      </c>
      <c r="K2978" t="s">
        <v>17</v>
      </c>
      <c r="L2978" t="s">
        <v>75</v>
      </c>
      <c r="M2978" s="39" t="s">
        <v>8916</v>
      </c>
      <c r="N2978" s="38" t="s">
        <v>8899</v>
      </c>
      <c r="O2978" s="38" t="s">
        <v>8899</v>
      </c>
      <c r="P2978" s="38" t="s">
        <v>8899</v>
      </c>
    </row>
    <row r="2979" spans="1:16" x14ac:dyDescent="0.3">
      <c r="A2979" t="s">
        <v>3348</v>
      </c>
      <c r="B2979" s="3">
        <v>5</v>
      </c>
      <c r="C2979">
        <v>0</v>
      </c>
      <c r="D2979" s="10">
        <v>5</v>
      </c>
      <c r="E2979">
        <v>0</v>
      </c>
      <c r="F2979">
        <v>0</v>
      </c>
      <c r="G2979">
        <v>0</v>
      </c>
      <c r="H2979">
        <v>0</v>
      </c>
      <c r="J2979" t="s">
        <v>16</v>
      </c>
      <c r="K2979" t="s">
        <v>16</v>
      </c>
      <c r="L2979" t="s">
        <v>75</v>
      </c>
      <c r="M2979" s="39" t="s">
        <v>8916</v>
      </c>
      <c r="N2979" s="38" t="s">
        <v>8899</v>
      </c>
      <c r="O2979" s="38" t="s">
        <v>8899</v>
      </c>
      <c r="P2979" s="38" t="s">
        <v>8899</v>
      </c>
    </row>
    <row r="2980" spans="1:16" x14ac:dyDescent="0.3">
      <c r="A2980" t="s">
        <v>3485</v>
      </c>
      <c r="B2980" s="3">
        <v>5</v>
      </c>
      <c r="C2980">
        <v>0</v>
      </c>
      <c r="D2980" s="10">
        <v>5</v>
      </c>
      <c r="E2980">
        <v>0</v>
      </c>
      <c r="F2980">
        <v>0</v>
      </c>
      <c r="G2980">
        <v>0</v>
      </c>
      <c r="H2980">
        <v>0</v>
      </c>
      <c r="J2980" t="s">
        <v>16</v>
      </c>
      <c r="K2980" t="s">
        <v>16</v>
      </c>
      <c r="L2980" t="s">
        <v>75</v>
      </c>
      <c r="M2980" s="39" t="s">
        <v>8916</v>
      </c>
      <c r="N2980" s="38" t="s">
        <v>8899</v>
      </c>
      <c r="O2980" s="38" t="s">
        <v>8899</v>
      </c>
      <c r="P2980" s="38" t="s">
        <v>8899</v>
      </c>
    </row>
    <row r="2981" spans="1:16" x14ac:dyDescent="0.3">
      <c r="A2981" t="s">
        <v>3498</v>
      </c>
      <c r="B2981" s="3">
        <v>5</v>
      </c>
      <c r="C2981">
        <v>0</v>
      </c>
      <c r="D2981" s="10">
        <v>5</v>
      </c>
      <c r="E2981">
        <v>0</v>
      </c>
      <c r="F2981">
        <v>0</v>
      </c>
      <c r="G2981">
        <v>0</v>
      </c>
      <c r="H2981">
        <v>0</v>
      </c>
      <c r="J2981" t="s">
        <v>16</v>
      </c>
      <c r="K2981" t="s">
        <v>16</v>
      </c>
      <c r="L2981" t="s">
        <v>75</v>
      </c>
      <c r="M2981" s="39" t="s">
        <v>8916</v>
      </c>
      <c r="N2981" s="38" t="s">
        <v>8899</v>
      </c>
      <c r="O2981" s="38" t="s">
        <v>8899</v>
      </c>
      <c r="P2981" s="38" t="s">
        <v>8899</v>
      </c>
    </row>
    <row r="2982" spans="1:16" x14ac:dyDescent="0.3">
      <c r="A2982" t="s">
        <v>3432</v>
      </c>
      <c r="B2982" s="3">
        <v>5</v>
      </c>
      <c r="C2982">
        <v>0</v>
      </c>
      <c r="D2982" s="10">
        <v>5</v>
      </c>
      <c r="E2982">
        <v>0</v>
      </c>
      <c r="F2982">
        <v>0</v>
      </c>
      <c r="G2982">
        <v>0</v>
      </c>
      <c r="H2982">
        <v>0</v>
      </c>
      <c r="J2982" t="s">
        <v>16</v>
      </c>
      <c r="K2982" t="s">
        <v>16</v>
      </c>
      <c r="L2982" t="s">
        <v>75</v>
      </c>
      <c r="M2982" s="39" t="s">
        <v>8916</v>
      </c>
      <c r="N2982" s="38" t="s">
        <v>8899</v>
      </c>
      <c r="O2982" s="38" t="s">
        <v>8899</v>
      </c>
      <c r="P2982" s="38" t="s">
        <v>8899</v>
      </c>
    </row>
    <row r="2983" spans="1:16" x14ac:dyDescent="0.3">
      <c r="A2983" t="s">
        <v>3496</v>
      </c>
      <c r="B2983" s="3">
        <v>5</v>
      </c>
      <c r="C2983">
        <v>0</v>
      </c>
      <c r="D2983" s="10">
        <v>5</v>
      </c>
      <c r="E2983">
        <v>0</v>
      </c>
      <c r="F2983">
        <v>0</v>
      </c>
      <c r="G2983">
        <v>0</v>
      </c>
      <c r="H2983">
        <v>0</v>
      </c>
      <c r="J2983" t="s">
        <v>16</v>
      </c>
      <c r="K2983" t="s">
        <v>16</v>
      </c>
      <c r="L2983" t="s">
        <v>75</v>
      </c>
      <c r="M2983" s="39" t="s">
        <v>8916</v>
      </c>
      <c r="N2983" s="38" t="s">
        <v>8899</v>
      </c>
      <c r="O2983" s="38" t="s">
        <v>8899</v>
      </c>
      <c r="P2983" s="38" t="s">
        <v>8899</v>
      </c>
    </row>
    <row r="2984" spans="1:16" x14ac:dyDescent="0.3">
      <c r="A2984" t="s">
        <v>2945</v>
      </c>
      <c r="B2984" s="3">
        <v>5</v>
      </c>
      <c r="C2984">
        <v>0</v>
      </c>
      <c r="D2984">
        <v>0</v>
      </c>
      <c r="E2984">
        <v>0</v>
      </c>
      <c r="F2984">
        <v>0</v>
      </c>
      <c r="G2984" s="10">
        <v>5</v>
      </c>
      <c r="H2984">
        <v>0</v>
      </c>
      <c r="J2984" t="s">
        <v>18</v>
      </c>
      <c r="K2984" t="s">
        <v>18</v>
      </c>
      <c r="L2984" t="s">
        <v>75</v>
      </c>
      <c r="M2984" s="39" t="s">
        <v>8916</v>
      </c>
      <c r="N2984" s="38" t="s">
        <v>8899</v>
      </c>
      <c r="O2984" s="38" t="s">
        <v>8899</v>
      </c>
      <c r="P2984" s="38" t="s">
        <v>8899</v>
      </c>
    </row>
    <row r="2985" spans="1:16" x14ac:dyDescent="0.3">
      <c r="A2985" t="s">
        <v>3278</v>
      </c>
      <c r="B2985" s="3">
        <v>5</v>
      </c>
      <c r="C2985">
        <v>0</v>
      </c>
      <c r="D2985">
        <v>0</v>
      </c>
      <c r="E2985" s="10">
        <v>5</v>
      </c>
      <c r="F2985">
        <v>0</v>
      </c>
      <c r="G2985">
        <v>0</v>
      </c>
      <c r="H2985">
        <v>0</v>
      </c>
      <c r="J2985" t="s">
        <v>17</v>
      </c>
      <c r="K2985" t="s">
        <v>17</v>
      </c>
      <c r="L2985" t="s">
        <v>75</v>
      </c>
      <c r="M2985" s="39" t="s">
        <v>8916</v>
      </c>
      <c r="N2985" s="38" t="s">
        <v>8899</v>
      </c>
      <c r="O2985" s="38" t="s">
        <v>8899</v>
      </c>
      <c r="P2985" s="38" t="s">
        <v>8899</v>
      </c>
    </row>
    <row r="2986" spans="1:16" x14ac:dyDescent="0.3">
      <c r="A2986" t="s">
        <v>3123</v>
      </c>
      <c r="B2986" s="3">
        <v>5</v>
      </c>
      <c r="C2986">
        <v>0</v>
      </c>
      <c r="D2986">
        <v>0</v>
      </c>
      <c r="E2986">
        <v>0</v>
      </c>
      <c r="F2986" s="10">
        <v>5</v>
      </c>
      <c r="G2986">
        <v>0</v>
      </c>
      <c r="H2986">
        <v>0</v>
      </c>
      <c r="J2986" t="s">
        <v>51</v>
      </c>
      <c r="K2986" t="s">
        <v>81</v>
      </c>
      <c r="L2986" t="s">
        <v>75</v>
      </c>
      <c r="M2986" s="39" t="s">
        <v>8916</v>
      </c>
      <c r="N2986" s="38" t="s">
        <v>8899</v>
      </c>
      <c r="O2986" s="38" t="s">
        <v>8899</v>
      </c>
      <c r="P2986" s="38" t="s">
        <v>8899</v>
      </c>
    </row>
    <row r="2987" spans="1:16" x14ac:dyDescent="0.3">
      <c r="A2987" t="s">
        <v>2893</v>
      </c>
      <c r="B2987" s="3">
        <v>5</v>
      </c>
      <c r="C2987">
        <v>0</v>
      </c>
      <c r="D2987">
        <v>0</v>
      </c>
      <c r="E2987">
        <v>0</v>
      </c>
      <c r="F2987">
        <v>0</v>
      </c>
      <c r="G2987" s="10">
        <v>5</v>
      </c>
      <c r="H2987">
        <v>0</v>
      </c>
      <c r="J2987" t="s">
        <v>18</v>
      </c>
      <c r="K2987" t="s">
        <v>18</v>
      </c>
      <c r="L2987" t="s">
        <v>75</v>
      </c>
      <c r="M2987" s="39" t="s">
        <v>8916</v>
      </c>
      <c r="N2987" s="38" t="s">
        <v>8899</v>
      </c>
      <c r="O2987" s="38" t="s">
        <v>8899</v>
      </c>
      <c r="P2987" s="38" t="s">
        <v>8899</v>
      </c>
    </row>
    <row r="2988" spans="1:16" x14ac:dyDescent="0.3">
      <c r="A2988" t="s">
        <v>3300</v>
      </c>
      <c r="B2988" s="3">
        <v>5</v>
      </c>
      <c r="C2988">
        <v>0</v>
      </c>
      <c r="D2988">
        <v>0</v>
      </c>
      <c r="E2988" s="10">
        <v>5</v>
      </c>
      <c r="F2988">
        <v>0</v>
      </c>
      <c r="G2988">
        <v>0</v>
      </c>
      <c r="H2988">
        <v>0</v>
      </c>
      <c r="J2988" t="s">
        <v>17</v>
      </c>
      <c r="K2988" t="s">
        <v>17</v>
      </c>
      <c r="L2988" t="s">
        <v>75</v>
      </c>
      <c r="M2988" s="39" t="s">
        <v>8916</v>
      </c>
      <c r="N2988" s="38" t="s">
        <v>8899</v>
      </c>
      <c r="O2988" s="38" t="s">
        <v>8899</v>
      </c>
      <c r="P2988" s="38" t="s">
        <v>8899</v>
      </c>
    </row>
    <row r="2989" spans="1:16" x14ac:dyDescent="0.3">
      <c r="A2989" t="s">
        <v>3222</v>
      </c>
      <c r="B2989" s="3">
        <v>5</v>
      </c>
      <c r="C2989">
        <v>0</v>
      </c>
      <c r="D2989">
        <v>0</v>
      </c>
      <c r="E2989" s="10">
        <v>5</v>
      </c>
      <c r="F2989">
        <v>0</v>
      </c>
      <c r="G2989">
        <v>0</v>
      </c>
      <c r="H2989">
        <v>0</v>
      </c>
      <c r="J2989" t="s">
        <v>17</v>
      </c>
      <c r="K2989" t="s">
        <v>17</v>
      </c>
      <c r="L2989" t="s">
        <v>75</v>
      </c>
      <c r="M2989" s="39" t="s">
        <v>8916</v>
      </c>
      <c r="N2989" s="38" t="s">
        <v>8899</v>
      </c>
      <c r="O2989" s="38" t="s">
        <v>8899</v>
      </c>
      <c r="P2989" s="38" t="s">
        <v>8899</v>
      </c>
    </row>
    <row r="2990" spans="1:16" x14ac:dyDescent="0.3">
      <c r="A2990" t="s">
        <v>2848</v>
      </c>
      <c r="B2990" s="3">
        <v>5</v>
      </c>
      <c r="C2990">
        <v>0</v>
      </c>
      <c r="D2990">
        <v>0</v>
      </c>
      <c r="E2990">
        <v>0</v>
      </c>
      <c r="F2990">
        <v>0</v>
      </c>
      <c r="G2990" s="10">
        <v>5</v>
      </c>
      <c r="H2990">
        <v>0</v>
      </c>
      <c r="J2990" t="s">
        <v>18</v>
      </c>
      <c r="K2990" t="s">
        <v>18</v>
      </c>
      <c r="L2990" t="s">
        <v>75</v>
      </c>
      <c r="M2990" s="39" t="s">
        <v>8916</v>
      </c>
      <c r="N2990" s="38" t="s">
        <v>8899</v>
      </c>
      <c r="O2990" s="38" t="s">
        <v>8899</v>
      </c>
      <c r="P2990" s="38" t="s">
        <v>8899</v>
      </c>
    </row>
    <row r="2991" spans="1:16" x14ac:dyDescent="0.3">
      <c r="A2991" t="s">
        <v>3571</v>
      </c>
      <c r="B2991" s="3">
        <v>5</v>
      </c>
      <c r="C2991">
        <v>0</v>
      </c>
      <c r="D2991">
        <v>0</v>
      </c>
      <c r="E2991">
        <v>0</v>
      </c>
      <c r="F2991">
        <v>0</v>
      </c>
      <c r="G2991">
        <v>1</v>
      </c>
      <c r="H2991">
        <v>4</v>
      </c>
      <c r="J2991" t="s">
        <v>18</v>
      </c>
      <c r="K2991" t="s">
        <v>18</v>
      </c>
      <c r="L2991" t="s">
        <v>75</v>
      </c>
      <c r="M2991" s="39" t="s">
        <v>8916</v>
      </c>
      <c r="N2991" s="38" t="s">
        <v>8899</v>
      </c>
      <c r="O2991" s="38" t="s">
        <v>8899</v>
      </c>
      <c r="P2991" s="38" t="s">
        <v>8899</v>
      </c>
    </row>
    <row r="2992" spans="1:16" x14ac:dyDescent="0.3">
      <c r="A2992" t="s">
        <v>3527</v>
      </c>
      <c r="B2992" s="3">
        <v>5</v>
      </c>
      <c r="C2992">
        <v>0</v>
      </c>
      <c r="D2992" s="10">
        <v>5</v>
      </c>
      <c r="E2992">
        <v>0</v>
      </c>
      <c r="F2992">
        <v>0</v>
      </c>
      <c r="G2992">
        <v>0</v>
      </c>
      <c r="H2992">
        <v>0</v>
      </c>
      <c r="J2992" t="s">
        <v>16</v>
      </c>
      <c r="K2992" t="s">
        <v>16</v>
      </c>
      <c r="L2992" t="s">
        <v>75</v>
      </c>
      <c r="M2992" s="39" t="s">
        <v>8916</v>
      </c>
      <c r="N2992" s="38" t="s">
        <v>8899</v>
      </c>
      <c r="O2992" s="38" t="s">
        <v>8899</v>
      </c>
      <c r="P2992" s="38" t="s">
        <v>8899</v>
      </c>
    </row>
    <row r="2993" spans="1:17" x14ac:dyDescent="0.3">
      <c r="A2993" t="s">
        <v>3014</v>
      </c>
      <c r="B2993" s="3">
        <v>5</v>
      </c>
      <c r="C2993">
        <v>0</v>
      </c>
      <c r="D2993">
        <v>0</v>
      </c>
      <c r="E2993">
        <v>0</v>
      </c>
      <c r="F2993">
        <v>0</v>
      </c>
      <c r="G2993">
        <v>0</v>
      </c>
      <c r="H2993" s="10">
        <v>5</v>
      </c>
      <c r="J2993" t="s">
        <v>18</v>
      </c>
      <c r="K2993" t="s">
        <v>18</v>
      </c>
      <c r="L2993" t="s">
        <v>75</v>
      </c>
      <c r="M2993" s="39" t="s">
        <v>8916</v>
      </c>
      <c r="N2993" s="38" t="s">
        <v>8899</v>
      </c>
      <c r="O2993" s="38" t="s">
        <v>8899</v>
      </c>
      <c r="P2993" s="38" t="s">
        <v>8899</v>
      </c>
    </row>
    <row r="2994" spans="1:17" x14ac:dyDescent="0.3">
      <c r="A2994" t="s">
        <v>3271</v>
      </c>
      <c r="B2994" s="3">
        <v>5</v>
      </c>
      <c r="C2994">
        <v>0</v>
      </c>
      <c r="D2994">
        <v>0</v>
      </c>
      <c r="E2994" s="10">
        <v>5</v>
      </c>
      <c r="F2994">
        <v>0</v>
      </c>
      <c r="G2994">
        <v>0</v>
      </c>
      <c r="H2994">
        <v>0</v>
      </c>
      <c r="J2994" t="s">
        <v>17</v>
      </c>
      <c r="K2994" t="s">
        <v>17</v>
      </c>
      <c r="L2994" t="s">
        <v>75</v>
      </c>
      <c r="M2994" s="39" t="s">
        <v>8916</v>
      </c>
      <c r="N2994" s="38" t="s">
        <v>8899</v>
      </c>
      <c r="O2994" s="38" t="s">
        <v>8899</v>
      </c>
      <c r="P2994" s="38" t="s">
        <v>8899</v>
      </c>
    </row>
    <row r="2995" spans="1:17" x14ac:dyDescent="0.3">
      <c r="A2995" t="s">
        <v>3483</v>
      </c>
      <c r="B2995" s="3">
        <v>5</v>
      </c>
      <c r="C2995">
        <v>0</v>
      </c>
      <c r="D2995" s="10">
        <v>5</v>
      </c>
      <c r="E2995">
        <v>0</v>
      </c>
      <c r="F2995">
        <v>0</v>
      </c>
      <c r="G2995">
        <v>0</v>
      </c>
      <c r="H2995">
        <v>0</v>
      </c>
      <c r="J2995" t="s">
        <v>16</v>
      </c>
      <c r="K2995" t="s">
        <v>16</v>
      </c>
      <c r="L2995" t="s">
        <v>75</v>
      </c>
      <c r="M2995" s="39" t="s">
        <v>8916</v>
      </c>
      <c r="N2995" s="38" t="s">
        <v>8899</v>
      </c>
      <c r="O2995" s="38" t="s">
        <v>8899</v>
      </c>
      <c r="P2995" s="38" t="s">
        <v>8899</v>
      </c>
    </row>
    <row r="2996" spans="1:17" x14ac:dyDescent="0.3">
      <c r="A2996" t="s">
        <v>3452</v>
      </c>
      <c r="B2996" s="3">
        <v>5</v>
      </c>
      <c r="C2996">
        <v>0</v>
      </c>
      <c r="D2996" s="10">
        <v>5</v>
      </c>
      <c r="E2996">
        <v>0</v>
      </c>
      <c r="F2996">
        <v>0</v>
      </c>
      <c r="G2996">
        <v>0</v>
      </c>
      <c r="H2996">
        <v>0</v>
      </c>
      <c r="J2996" t="s">
        <v>16</v>
      </c>
      <c r="K2996" t="s">
        <v>16</v>
      </c>
      <c r="L2996" t="s">
        <v>75</v>
      </c>
      <c r="M2996" s="39" t="s">
        <v>8916</v>
      </c>
      <c r="N2996" s="38" t="s">
        <v>8899</v>
      </c>
      <c r="O2996" s="38" t="s">
        <v>8899</v>
      </c>
      <c r="P2996" s="38" t="s">
        <v>8899</v>
      </c>
    </row>
    <row r="2997" spans="1:17" x14ac:dyDescent="0.3">
      <c r="A2997" t="s">
        <v>2905</v>
      </c>
      <c r="B2997" s="3">
        <v>5</v>
      </c>
      <c r="C2997">
        <v>0</v>
      </c>
      <c r="D2997">
        <v>0</v>
      </c>
      <c r="E2997">
        <v>0</v>
      </c>
      <c r="F2997">
        <v>0</v>
      </c>
      <c r="G2997" s="10">
        <v>5</v>
      </c>
      <c r="H2997">
        <v>0</v>
      </c>
      <c r="J2997" t="s">
        <v>18</v>
      </c>
      <c r="K2997" t="s">
        <v>18</v>
      </c>
      <c r="L2997" t="s">
        <v>75</v>
      </c>
      <c r="M2997" s="39" t="s">
        <v>8916</v>
      </c>
      <c r="N2997" s="38" t="s">
        <v>8899</v>
      </c>
      <c r="O2997" s="38" t="s">
        <v>8899</v>
      </c>
      <c r="P2997" s="38" t="s">
        <v>8899</v>
      </c>
    </row>
    <row r="2998" spans="1:17" x14ac:dyDescent="0.3">
      <c r="A2998" t="s">
        <v>3034</v>
      </c>
      <c r="B2998" s="3">
        <v>5</v>
      </c>
      <c r="C2998" s="10">
        <v>5</v>
      </c>
      <c r="D2998">
        <v>0</v>
      </c>
      <c r="E2998">
        <v>0</v>
      </c>
      <c r="F2998">
        <v>0</v>
      </c>
      <c r="G2998">
        <v>0</v>
      </c>
      <c r="H2998">
        <v>0</v>
      </c>
      <c r="J2998" t="s">
        <v>15</v>
      </c>
      <c r="K2998" t="s">
        <v>99</v>
      </c>
      <c r="L2998" t="s">
        <v>75</v>
      </c>
      <c r="M2998" s="39" t="s">
        <v>8916</v>
      </c>
      <c r="N2998" s="38" t="s">
        <v>8899</v>
      </c>
      <c r="O2998" s="38" t="s">
        <v>8899</v>
      </c>
      <c r="P2998" s="38" t="s">
        <v>8899</v>
      </c>
    </row>
    <row r="2999" spans="1:17" x14ac:dyDescent="0.3">
      <c r="A2999" t="s">
        <v>2967</v>
      </c>
      <c r="B2999" s="3">
        <v>5</v>
      </c>
      <c r="C2999">
        <v>0</v>
      </c>
      <c r="D2999">
        <v>0</v>
      </c>
      <c r="E2999">
        <v>0</v>
      </c>
      <c r="F2999">
        <v>0</v>
      </c>
      <c r="G2999">
        <v>1</v>
      </c>
      <c r="H2999">
        <v>4</v>
      </c>
      <c r="J2999" t="s">
        <v>18</v>
      </c>
      <c r="K2999" t="s">
        <v>18</v>
      </c>
      <c r="L2999" t="s">
        <v>75</v>
      </c>
      <c r="M2999" s="39" t="s">
        <v>8916</v>
      </c>
      <c r="N2999" s="38" t="s">
        <v>8899</v>
      </c>
      <c r="O2999" s="38" t="s">
        <v>8899</v>
      </c>
      <c r="P2999" s="38" t="s">
        <v>8899</v>
      </c>
    </row>
    <row r="3000" spans="1:17" x14ac:dyDescent="0.3">
      <c r="A3000" t="s">
        <v>3543</v>
      </c>
      <c r="B3000" s="3">
        <v>5</v>
      </c>
      <c r="C3000">
        <v>0</v>
      </c>
      <c r="D3000" s="10">
        <v>5</v>
      </c>
      <c r="E3000">
        <v>0</v>
      </c>
      <c r="F3000">
        <v>0</v>
      </c>
      <c r="G3000">
        <v>0</v>
      </c>
      <c r="H3000">
        <v>0</v>
      </c>
      <c r="J3000" t="s">
        <v>16</v>
      </c>
      <c r="K3000" t="s">
        <v>16</v>
      </c>
      <c r="L3000" t="s">
        <v>75</v>
      </c>
      <c r="M3000" s="39" t="s">
        <v>8916</v>
      </c>
      <c r="N3000" s="38" t="s">
        <v>8899</v>
      </c>
      <c r="O3000" s="38" t="s">
        <v>8899</v>
      </c>
      <c r="P3000" s="38" t="s">
        <v>8899</v>
      </c>
    </row>
    <row r="3001" spans="1:17" x14ac:dyDescent="0.3">
      <c r="A3001" t="s">
        <v>2964</v>
      </c>
      <c r="B3001" s="3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 s="10">
        <v>5</v>
      </c>
      <c r="J3001" t="s">
        <v>18</v>
      </c>
      <c r="K3001" t="s">
        <v>18</v>
      </c>
      <c r="L3001" t="s">
        <v>75</v>
      </c>
      <c r="M3001" s="39" t="s">
        <v>8916</v>
      </c>
      <c r="N3001" s="38" t="s">
        <v>8899</v>
      </c>
      <c r="O3001" s="38" t="s">
        <v>8899</v>
      </c>
      <c r="P3001" s="38" t="s">
        <v>8899</v>
      </c>
    </row>
    <row r="3002" spans="1:17" x14ac:dyDescent="0.3">
      <c r="A3002" t="s">
        <v>3326</v>
      </c>
      <c r="B3002" s="3">
        <v>5</v>
      </c>
      <c r="C3002">
        <v>0</v>
      </c>
      <c r="D3002">
        <v>0</v>
      </c>
      <c r="E3002" s="10">
        <v>5</v>
      </c>
      <c r="F3002">
        <v>0</v>
      </c>
      <c r="G3002">
        <v>0</v>
      </c>
      <c r="H3002">
        <v>0</v>
      </c>
      <c r="J3002" t="s">
        <v>17</v>
      </c>
      <c r="K3002" t="s">
        <v>17</v>
      </c>
      <c r="L3002" t="s">
        <v>75</v>
      </c>
      <c r="M3002" s="39" t="s">
        <v>8916</v>
      </c>
      <c r="N3002" s="38" t="s">
        <v>8899</v>
      </c>
      <c r="O3002" s="38" t="s">
        <v>8899</v>
      </c>
      <c r="P3002" s="38" t="s">
        <v>8899</v>
      </c>
    </row>
    <row r="3003" spans="1:17" x14ac:dyDescent="0.3">
      <c r="A3003" t="s">
        <v>2900</v>
      </c>
      <c r="B3003" s="3">
        <v>5</v>
      </c>
      <c r="C3003">
        <v>0</v>
      </c>
      <c r="D3003">
        <v>0</v>
      </c>
      <c r="E3003">
        <v>0</v>
      </c>
      <c r="F3003">
        <v>0</v>
      </c>
      <c r="G3003" s="10">
        <v>5</v>
      </c>
      <c r="H3003">
        <v>0</v>
      </c>
      <c r="J3003" t="s">
        <v>18</v>
      </c>
      <c r="K3003" t="s">
        <v>18</v>
      </c>
      <c r="L3003" t="s">
        <v>75</v>
      </c>
      <c r="M3003" s="39" t="s">
        <v>8916</v>
      </c>
      <c r="N3003" s="38" t="s">
        <v>8899</v>
      </c>
      <c r="O3003" s="38" t="s">
        <v>8899</v>
      </c>
      <c r="P3003" s="38" t="s">
        <v>8899</v>
      </c>
    </row>
    <row r="3004" spans="1:17" x14ac:dyDescent="0.3">
      <c r="A3004" t="s">
        <v>2855</v>
      </c>
      <c r="B3004" s="3">
        <v>5</v>
      </c>
      <c r="C3004">
        <v>0</v>
      </c>
      <c r="D3004">
        <v>0</v>
      </c>
      <c r="E3004">
        <v>0</v>
      </c>
      <c r="F3004">
        <v>0</v>
      </c>
      <c r="G3004" s="10">
        <v>5</v>
      </c>
      <c r="H3004">
        <v>0</v>
      </c>
      <c r="J3004" t="s">
        <v>18</v>
      </c>
      <c r="K3004" t="s">
        <v>18</v>
      </c>
      <c r="L3004" t="s">
        <v>75</v>
      </c>
      <c r="M3004" s="39" t="s">
        <v>8916</v>
      </c>
      <c r="N3004" s="38" t="s">
        <v>8899</v>
      </c>
      <c r="O3004" s="38" t="s">
        <v>8899</v>
      </c>
      <c r="P3004" s="38" t="s">
        <v>8899</v>
      </c>
      <c r="Q3004" s="31" t="s">
        <v>9047</v>
      </c>
    </row>
    <row r="3005" spans="1:17" x14ac:dyDescent="0.3">
      <c r="A3005" t="s">
        <v>3007</v>
      </c>
      <c r="B3005" s="3">
        <v>5</v>
      </c>
      <c r="C3005">
        <v>0</v>
      </c>
      <c r="D3005">
        <v>0</v>
      </c>
      <c r="E3005">
        <v>0</v>
      </c>
      <c r="F3005">
        <v>0</v>
      </c>
      <c r="G3005">
        <v>0</v>
      </c>
      <c r="H3005" s="10">
        <v>5</v>
      </c>
      <c r="J3005" t="s">
        <v>18</v>
      </c>
      <c r="K3005" t="s">
        <v>18</v>
      </c>
      <c r="L3005" t="s">
        <v>75</v>
      </c>
      <c r="M3005" s="39" t="s">
        <v>8916</v>
      </c>
      <c r="N3005" s="38" t="s">
        <v>8899</v>
      </c>
      <c r="O3005" s="38" t="s">
        <v>8899</v>
      </c>
      <c r="P3005" s="38" t="s">
        <v>8899</v>
      </c>
    </row>
    <row r="3006" spans="1:17" x14ac:dyDescent="0.3">
      <c r="A3006" t="s">
        <v>2973</v>
      </c>
      <c r="B3006" s="3">
        <v>5</v>
      </c>
      <c r="C3006">
        <v>0</v>
      </c>
      <c r="D3006">
        <v>0</v>
      </c>
      <c r="E3006">
        <v>0</v>
      </c>
      <c r="F3006">
        <v>0</v>
      </c>
      <c r="G3006">
        <v>1</v>
      </c>
      <c r="H3006">
        <v>4</v>
      </c>
      <c r="J3006" t="s">
        <v>18</v>
      </c>
      <c r="K3006" t="s">
        <v>18</v>
      </c>
      <c r="L3006" t="s">
        <v>75</v>
      </c>
      <c r="M3006" s="39" t="s">
        <v>8916</v>
      </c>
      <c r="N3006" s="38" t="s">
        <v>8899</v>
      </c>
      <c r="O3006" s="38" t="s">
        <v>8899</v>
      </c>
      <c r="P3006" s="38" t="s">
        <v>8899</v>
      </c>
    </row>
    <row r="3007" spans="1:17" x14ac:dyDescent="0.3">
      <c r="A3007" t="s">
        <v>3085</v>
      </c>
      <c r="B3007" s="3">
        <v>5</v>
      </c>
      <c r="C3007">
        <v>0</v>
      </c>
      <c r="D3007">
        <v>0</v>
      </c>
      <c r="E3007">
        <v>0</v>
      </c>
      <c r="F3007" s="10">
        <v>5</v>
      </c>
      <c r="G3007">
        <v>0</v>
      </c>
      <c r="H3007">
        <v>0</v>
      </c>
      <c r="J3007" t="s">
        <v>51</v>
      </c>
      <c r="K3007" t="s">
        <v>81</v>
      </c>
      <c r="L3007" t="s">
        <v>75</v>
      </c>
      <c r="M3007" s="39" t="s">
        <v>8916</v>
      </c>
      <c r="N3007" s="38" t="s">
        <v>8899</v>
      </c>
      <c r="O3007" s="38" t="s">
        <v>8899</v>
      </c>
      <c r="P3007" s="38" t="s">
        <v>8899</v>
      </c>
    </row>
    <row r="3008" spans="1:17" x14ac:dyDescent="0.3">
      <c r="A3008" t="s">
        <v>3097</v>
      </c>
      <c r="B3008" s="3">
        <v>5</v>
      </c>
      <c r="C3008">
        <v>0</v>
      </c>
      <c r="D3008">
        <v>0</v>
      </c>
      <c r="E3008">
        <v>0</v>
      </c>
      <c r="F3008" s="10">
        <v>5</v>
      </c>
      <c r="G3008">
        <v>0</v>
      </c>
      <c r="H3008">
        <v>0</v>
      </c>
      <c r="J3008" t="s">
        <v>51</v>
      </c>
      <c r="K3008" t="s">
        <v>81</v>
      </c>
      <c r="L3008" t="s">
        <v>75</v>
      </c>
      <c r="M3008" s="39" t="s">
        <v>8916</v>
      </c>
      <c r="N3008" s="38" t="s">
        <v>8899</v>
      </c>
      <c r="O3008" s="38" t="s">
        <v>8899</v>
      </c>
      <c r="P3008" s="38" t="s">
        <v>8899</v>
      </c>
    </row>
    <row r="3009" spans="1:16" x14ac:dyDescent="0.3">
      <c r="A3009" t="s">
        <v>2913</v>
      </c>
      <c r="B3009" s="3">
        <v>5</v>
      </c>
      <c r="C3009">
        <v>0</v>
      </c>
      <c r="D3009">
        <v>0</v>
      </c>
      <c r="E3009">
        <v>0</v>
      </c>
      <c r="F3009">
        <v>0</v>
      </c>
      <c r="G3009" s="10">
        <v>5</v>
      </c>
      <c r="H3009">
        <v>0</v>
      </c>
      <c r="J3009" t="s">
        <v>18</v>
      </c>
      <c r="K3009" t="s">
        <v>18</v>
      </c>
      <c r="L3009" t="s">
        <v>75</v>
      </c>
      <c r="M3009" s="39" t="s">
        <v>8916</v>
      </c>
      <c r="N3009" s="38" t="s">
        <v>8899</v>
      </c>
      <c r="O3009" s="38" t="s">
        <v>8899</v>
      </c>
      <c r="P3009" s="38" t="s">
        <v>8899</v>
      </c>
    </row>
    <row r="3010" spans="1:16" x14ac:dyDescent="0.3">
      <c r="A3010" t="s">
        <v>3055</v>
      </c>
      <c r="B3010" s="3">
        <v>5</v>
      </c>
      <c r="C3010">
        <v>0</v>
      </c>
      <c r="D3010">
        <v>0</v>
      </c>
      <c r="E3010">
        <v>0</v>
      </c>
      <c r="F3010" s="10">
        <v>5</v>
      </c>
      <c r="G3010">
        <v>0</v>
      </c>
      <c r="H3010">
        <v>0</v>
      </c>
      <c r="J3010" t="s">
        <v>51</v>
      </c>
      <c r="K3010" t="s">
        <v>81</v>
      </c>
      <c r="L3010" t="s">
        <v>75</v>
      </c>
      <c r="M3010" s="39" t="s">
        <v>8916</v>
      </c>
      <c r="N3010" s="38" t="s">
        <v>8899</v>
      </c>
      <c r="O3010" s="38" t="s">
        <v>8899</v>
      </c>
      <c r="P3010" s="38" t="s">
        <v>8899</v>
      </c>
    </row>
    <row r="3011" spans="1:16" x14ac:dyDescent="0.3">
      <c r="A3011" t="s">
        <v>3100</v>
      </c>
      <c r="B3011" s="3">
        <v>5</v>
      </c>
      <c r="C3011">
        <v>0</v>
      </c>
      <c r="D3011">
        <v>0</v>
      </c>
      <c r="E3011">
        <v>0</v>
      </c>
      <c r="F3011" s="10">
        <v>5</v>
      </c>
      <c r="G3011">
        <v>0</v>
      </c>
      <c r="H3011">
        <v>0</v>
      </c>
      <c r="J3011" t="s">
        <v>51</v>
      </c>
      <c r="K3011" t="s">
        <v>81</v>
      </c>
      <c r="L3011" t="s">
        <v>75</v>
      </c>
      <c r="M3011" s="39" t="s">
        <v>8916</v>
      </c>
      <c r="N3011" s="38" t="s">
        <v>8899</v>
      </c>
      <c r="O3011" s="38" t="s">
        <v>8899</v>
      </c>
      <c r="P3011" s="38" t="s">
        <v>8899</v>
      </c>
    </row>
    <row r="3012" spans="1:16" x14ac:dyDescent="0.3">
      <c r="A3012" t="s">
        <v>3302</v>
      </c>
      <c r="B3012" s="3">
        <v>5</v>
      </c>
      <c r="C3012">
        <v>0</v>
      </c>
      <c r="D3012">
        <v>0</v>
      </c>
      <c r="E3012" s="10">
        <v>5</v>
      </c>
      <c r="F3012">
        <v>0</v>
      </c>
      <c r="G3012">
        <v>0</v>
      </c>
      <c r="H3012">
        <v>0</v>
      </c>
      <c r="J3012" t="s">
        <v>17</v>
      </c>
      <c r="K3012" t="s">
        <v>17</v>
      </c>
      <c r="L3012" t="s">
        <v>75</v>
      </c>
      <c r="M3012" s="39" t="s">
        <v>8916</v>
      </c>
      <c r="N3012" s="38" t="s">
        <v>8899</v>
      </c>
      <c r="O3012" s="38" t="s">
        <v>8899</v>
      </c>
      <c r="P3012" s="38" t="s">
        <v>8899</v>
      </c>
    </row>
    <row r="3013" spans="1:16" x14ac:dyDescent="0.3">
      <c r="A3013" t="s">
        <v>3521</v>
      </c>
      <c r="B3013" s="3">
        <v>5</v>
      </c>
      <c r="C3013">
        <v>0</v>
      </c>
      <c r="D3013" s="10">
        <v>5</v>
      </c>
      <c r="E3013">
        <v>0</v>
      </c>
      <c r="F3013">
        <v>0</v>
      </c>
      <c r="G3013">
        <v>0</v>
      </c>
      <c r="H3013">
        <v>0</v>
      </c>
      <c r="J3013" t="s">
        <v>16</v>
      </c>
      <c r="K3013" t="s">
        <v>16</v>
      </c>
      <c r="L3013" t="s">
        <v>75</v>
      </c>
      <c r="M3013" s="39" t="s">
        <v>8916</v>
      </c>
      <c r="N3013" s="38" t="s">
        <v>8899</v>
      </c>
      <c r="O3013" s="38" t="s">
        <v>8899</v>
      </c>
      <c r="P3013" s="38" t="s">
        <v>8899</v>
      </c>
    </row>
    <row r="3014" spans="1:16" x14ac:dyDescent="0.3">
      <c r="A3014" t="s">
        <v>3183</v>
      </c>
      <c r="B3014" s="3">
        <v>5</v>
      </c>
      <c r="C3014" s="10">
        <v>5</v>
      </c>
      <c r="D3014">
        <v>0</v>
      </c>
      <c r="E3014">
        <v>0</v>
      </c>
      <c r="F3014">
        <v>0</v>
      </c>
      <c r="G3014">
        <v>0</v>
      </c>
      <c r="H3014">
        <v>0</v>
      </c>
      <c r="J3014" t="s">
        <v>15</v>
      </c>
      <c r="K3014" t="s">
        <v>99</v>
      </c>
      <c r="L3014" t="s">
        <v>75</v>
      </c>
      <c r="M3014" s="39" t="s">
        <v>8916</v>
      </c>
      <c r="N3014" s="38" t="s">
        <v>8899</v>
      </c>
      <c r="O3014" s="38" t="s">
        <v>8899</v>
      </c>
      <c r="P3014" s="38" t="s">
        <v>8899</v>
      </c>
    </row>
    <row r="3015" spans="1:16" x14ac:dyDescent="0.3">
      <c r="A3015" t="s">
        <v>3025</v>
      </c>
      <c r="B3015" s="3">
        <v>5</v>
      </c>
      <c r="C3015">
        <v>0</v>
      </c>
      <c r="D3015">
        <v>0</v>
      </c>
      <c r="E3015">
        <v>0</v>
      </c>
      <c r="F3015">
        <v>0</v>
      </c>
      <c r="G3015">
        <v>0</v>
      </c>
      <c r="H3015" s="10">
        <v>5</v>
      </c>
      <c r="J3015" t="s">
        <v>18</v>
      </c>
      <c r="K3015" t="s">
        <v>18</v>
      </c>
      <c r="L3015" t="s">
        <v>75</v>
      </c>
      <c r="M3015" s="39" t="s">
        <v>8916</v>
      </c>
      <c r="N3015" s="38" t="s">
        <v>8899</v>
      </c>
      <c r="O3015" s="38" t="s">
        <v>8899</v>
      </c>
      <c r="P3015" s="38" t="s">
        <v>8899</v>
      </c>
    </row>
    <row r="3016" spans="1:16" x14ac:dyDescent="0.3">
      <c r="A3016" t="s">
        <v>3165</v>
      </c>
      <c r="B3016" s="3">
        <v>5</v>
      </c>
      <c r="C3016" s="10">
        <v>5</v>
      </c>
      <c r="D3016">
        <v>0</v>
      </c>
      <c r="E3016">
        <v>0</v>
      </c>
      <c r="F3016">
        <v>0</v>
      </c>
      <c r="G3016">
        <v>0</v>
      </c>
      <c r="H3016">
        <v>0</v>
      </c>
      <c r="J3016" t="s">
        <v>15</v>
      </c>
      <c r="K3016" t="s">
        <v>99</v>
      </c>
      <c r="L3016" t="s">
        <v>75</v>
      </c>
      <c r="M3016" s="39" t="s">
        <v>8916</v>
      </c>
      <c r="N3016" s="38" t="s">
        <v>8899</v>
      </c>
      <c r="O3016" s="38" t="s">
        <v>8899</v>
      </c>
      <c r="P3016" s="38" t="s">
        <v>8899</v>
      </c>
    </row>
    <row r="3017" spans="1:16" x14ac:dyDescent="0.3">
      <c r="A3017" t="s">
        <v>3350</v>
      </c>
      <c r="B3017" s="3">
        <v>5</v>
      </c>
      <c r="C3017">
        <v>0</v>
      </c>
      <c r="D3017" s="10">
        <v>5</v>
      </c>
      <c r="E3017">
        <v>0</v>
      </c>
      <c r="F3017">
        <v>0</v>
      </c>
      <c r="G3017">
        <v>0</v>
      </c>
      <c r="H3017">
        <v>0</v>
      </c>
      <c r="J3017" t="s">
        <v>16</v>
      </c>
      <c r="K3017" t="s">
        <v>16</v>
      </c>
      <c r="L3017" t="s">
        <v>75</v>
      </c>
      <c r="M3017" s="39" t="s">
        <v>8916</v>
      </c>
      <c r="N3017" s="38" t="s">
        <v>8899</v>
      </c>
      <c r="O3017" s="38" t="s">
        <v>8899</v>
      </c>
      <c r="P3017" s="38" t="s">
        <v>8899</v>
      </c>
    </row>
    <row r="3018" spans="1:16" x14ac:dyDescent="0.3">
      <c r="A3018" t="s">
        <v>3003</v>
      </c>
      <c r="B3018" s="3">
        <v>5</v>
      </c>
      <c r="C3018">
        <v>0</v>
      </c>
      <c r="D3018">
        <v>0</v>
      </c>
      <c r="E3018">
        <v>0</v>
      </c>
      <c r="F3018">
        <v>0</v>
      </c>
      <c r="G3018">
        <v>1</v>
      </c>
      <c r="H3018">
        <v>4</v>
      </c>
      <c r="J3018" t="s">
        <v>18</v>
      </c>
      <c r="K3018" t="s">
        <v>18</v>
      </c>
      <c r="L3018" t="s">
        <v>75</v>
      </c>
      <c r="M3018" s="39" t="s">
        <v>8916</v>
      </c>
      <c r="N3018" s="38" t="s">
        <v>8899</v>
      </c>
      <c r="O3018" s="38" t="s">
        <v>8899</v>
      </c>
      <c r="P3018" s="38" t="s">
        <v>8899</v>
      </c>
    </row>
    <row r="3019" spans="1:16" x14ac:dyDescent="0.3">
      <c r="A3019" t="s">
        <v>2859</v>
      </c>
      <c r="B3019" s="3">
        <v>5</v>
      </c>
      <c r="C3019">
        <v>0</v>
      </c>
      <c r="D3019">
        <v>0</v>
      </c>
      <c r="E3019">
        <v>0</v>
      </c>
      <c r="F3019">
        <v>0</v>
      </c>
      <c r="G3019" s="10">
        <v>5</v>
      </c>
      <c r="H3019">
        <v>0</v>
      </c>
      <c r="J3019" t="s">
        <v>18</v>
      </c>
      <c r="K3019" t="s">
        <v>18</v>
      </c>
      <c r="L3019" t="s">
        <v>75</v>
      </c>
      <c r="M3019" s="39" t="s">
        <v>8916</v>
      </c>
      <c r="N3019" s="38" t="s">
        <v>8899</v>
      </c>
      <c r="O3019" s="38" t="s">
        <v>8899</v>
      </c>
      <c r="P3019" s="38" t="s">
        <v>8899</v>
      </c>
    </row>
    <row r="3020" spans="1:16" x14ac:dyDescent="0.3">
      <c r="A3020" t="s">
        <v>3030</v>
      </c>
      <c r="B3020" s="3">
        <v>5</v>
      </c>
      <c r="C3020">
        <v>0</v>
      </c>
      <c r="D3020">
        <v>0</v>
      </c>
      <c r="E3020">
        <v>0</v>
      </c>
      <c r="F3020">
        <v>0</v>
      </c>
      <c r="G3020">
        <v>0</v>
      </c>
      <c r="H3020" s="10">
        <v>5</v>
      </c>
      <c r="J3020" t="s">
        <v>18</v>
      </c>
      <c r="K3020" t="s">
        <v>18</v>
      </c>
      <c r="L3020" t="s">
        <v>75</v>
      </c>
      <c r="M3020" s="39" t="s">
        <v>8916</v>
      </c>
      <c r="N3020" s="38" t="s">
        <v>8899</v>
      </c>
      <c r="O3020" s="38" t="s">
        <v>8899</v>
      </c>
      <c r="P3020" s="38" t="s">
        <v>8899</v>
      </c>
    </row>
    <row r="3021" spans="1:16" x14ac:dyDescent="0.3">
      <c r="A3021" t="s">
        <v>3417</v>
      </c>
      <c r="B3021" s="3">
        <v>5</v>
      </c>
      <c r="C3021">
        <v>0</v>
      </c>
      <c r="D3021" s="10">
        <v>5</v>
      </c>
      <c r="E3021">
        <v>0</v>
      </c>
      <c r="F3021">
        <v>0</v>
      </c>
      <c r="G3021">
        <v>0</v>
      </c>
      <c r="H3021">
        <v>0</v>
      </c>
      <c r="J3021" t="s">
        <v>16</v>
      </c>
      <c r="K3021" t="s">
        <v>16</v>
      </c>
      <c r="L3021" t="s">
        <v>75</v>
      </c>
      <c r="M3021" s="39" t="s">
        <v>8916</v>
      </c>
      <c r="N3021" s="38" t="s">
        <v>8899</v>
      </c>
      <c r="O3021" s="38" t="s">
        <v>8899</v>
      </c>
      <c r="P3021" s="38" t="s">
        <v>8899</v>
      </c>
    </row>
    <row r="3022" spans="1:16" x14ac:dyDescent="0.3">
      <c r="A3022" t="s">
        <v>3103</v>
      </c>
      <c r="B3022" s="3">
        <v>5</v>
      </c>
      <c r="C3022">
        <v>0</v>
      </c>
      <c r="D3022">
        <v>0</v>
      </c>
      <c r="E3022">
        <v>0</v>
      </c>
      <c r="F3022" s="10">
        <v>5</v>
      </c>
      <c r="G3022">
        <v>0</v>
      </c>
      <c r="H3022">
        <v>0</v>
      </c>
      <c r="J3022" t="s">
        <v>51</v>
      </c>
      <c r="K3022" t="s">
        <v>81</v>
      </c>
      <c r="L3022" t="s">
        <v>75</v>
      </c>
      <c r="M3022" s="39" t="s">
        <v>8916</v>
      </c>
      <c r="N3022" s="38" t="s">
        <v>8899</v>
      </c>
      <c r="O3022" s="38" t="s">
        <v>8899</v>
      </c>
      <c r="P3022" s="38" t="s">
        <v>8899</v>
      </c>
    </row>
    <row r="3023" spans="1:16" x14ac:dyDescent="0.3">
      <c r="A3023" t="s">
        <v>3525</v>
      </c>
      <c r="B3023" s="3">
        <v>5</v>
      </c>
      <c r="C3023">
        <v>0</v>
      </c>
      <c r="D3023" s="10">
        <v>5</v>
      </c>
      <c r="E3023">
        <v>0</v>
      </c>
      <c r="F3023">
        <v>0</v>
      </c>
      <c r="G3023">
        <v>0</v>
      </c>
      <c r="H3023">
        <v>0</v>
      </c>
      <c r="J3023" t="s">
        <v>16</v>
      </c>
      <c r="K3023" t="s">
        <v>16</v>
      </c>
      <c r="L3023" t="s">
        <v>75</v>
      </c>
      <c r="M3023" s="39" t="s">
        <v>8916</v>
      </c>
      <c r="N3023" s="38" t="s">
        <v>8899</v>
      </c>
      <c r="O3023" s="38" t="s">
        <v>8899</v>
      </c>
      <c r="P3023" s="38" t="s">
        <v>8899</v>
      </c>
    </row>
    <row r="3024" spans="1:16" x14ac:dyDescent="0.3">
      <c r="A3024" t="s">
        <v>3140</v>
      </c>
      <c r="B3024" s="3">
        <v>5</v>
      </c>
      <c r="C3024" s="10">
        <v>5</v>
      </c>
      <c r="D3024">
        <v>0</v>
      </c>
      <c r="E3024">
        <v>0</v>
      </c>
      <c r="F3024">
        <v>0</v>
      </c>
      <c r="G3024">
        <v>0</v>
      </c>
      <c r="H3024">
        <v>0</v>
      </c>
      <c r="J3024" t="s">
        <v>15</v>
      </c>
      <c r="K3024" t="s">
        <v>99</v>
      </c>
      <c r="L3024" t="s">
        <v>75</v>
      </c>
      <c r="M3024" s="39" t="s">
        <v>8916</v>
      </c>
      <c r="N3024" s="38" t="s">
        <v>8899</v>
      </c>
      <c r="O3024" s="38" t="s">
        <v>8899</v>
      </c>
      <c r="P3024" s="38" t="s">
        <v>8899</v>
      </c>
    </row>
    <row r="3025" spans="1:16" x14ac:dyDescent="0.3">
      <c r="A3025" t="s">
        <v>3064</v>
      </c>
      <c r="B3025" s="3">
        <v>5</v>
      </c>
      <c r="C3025">
        <v>0</v>
      </c>
      <c r="D3025">
        <v>0</v>
      </c>
      <c r="E3025">
        <v>0</v>
      </c>
      <c r="F3025" s="10">
        <v>5</v>
      </c>
      <c r="G3025">
        <v>0</v>
      </c>
      <c r="H3025">
        <v>0</v>
      </c>
      <c r="J3025" t="s">
        <v>51</v>
      </c>
      <c r="K3025" t="s">
        <v>81</v>
      </c>
      <c r="L3025" t="s">
        <v>75</v>
      </c>
      <c r="M3025" s="39" t="s">
        <v>8916</v>
      </c>
      <c r="N3025" s="38" t="s">
        <v>8899</v>
      </c>
      <c r="O3025" s="38" t="s">
        <v>8899</v>
      </c>
      <c r="P3025" s="38" t="s">
        <v>8899</v>
      </c>
    </row>
    <row r="3026" spans="1:16" x14ac:dyDescent="0.3">
      <c r="A3026" t="s">
        <v>3314</v>
      </c>
      <c r="B3026" s="3">
        <v>5</v>
      </c>
      <c r="C3026">
        <v>0</v>
      </c>
      <c r="D3026">
        <v>0</v>
      </c>
      <c r="E3026" s="10">
        <v>5</v>
      </c>
      <c r="F3026">
        <v>0</v>
      </c>
      <c r="G3026">
        <v>0</v>
      </c>
      <c r="H3026">
        <v>0</v>
      </c>
      <c r="J3026" t="s">
        <v>17</v>
      </c>
      <c r="K3026" t="s">
        <v>17</v>
      </c>
      <c r="L3026" t="s">
        <v>75</v>
      </c>
      <c r="M3026" s="39" t="s">
        <v>8916</v>
      </c>
      <c r="N3026" s="38" t="s">
        <v>8899</v>
      </c>
      <c r="O3026" s="38" t="s">
        <v>8899</v>
      </c>
      <c r="P3026" s="38" t="s">
        <v>8899</v>
      </c>
    </row>
    <row r="3027" spans="1:16" x14ac:dyDescent="0.3">
      <c r="A3027" t="s">
        <v>2911</v>
      </c>
      <c r="B3027" s="3">
        <v>5</v>
      </c>
      <c r="C3027">
        <v>0</v>
      </c>
      <c r="D3027">
        <v>0</v>
      </c>
      <c r="E3027">
        <v>0</v>
      </c>
      <c r="F3027">
        <v>0</v>
      </c>
      <c r="G3027" s="10">
        <v>5</v>
      </c>
      <c r="H3027">
        <v>0</v>
      </c>
      <c r="J3027" t="s">
        <v>18</v>
      </c>
      <c r="K3027" t="s">
        <v>18</v>
      </c>
      <c r="L3027" t="s">
        <v>75</v>
      </c>
      <c r="M3027" s="39" t="s">
        <v>8916</v>
      </c>
      <c r="N3027" s="38" t="s">
        <v>8899</v>
      </c>
      <c r="O3027" s="38" t="s">
        <v>8899</v>
      </c>
      <c r="P3027" s="38" t="s">
        <v>8899</v>
      </c>
    </row>
    <row r="3028" spans="1:16" x14ac:dyDescent="0.3">
      <c r="A3028" t="s">
        <v>3494</v>
      </c>
      <c r="B3028" s="3">
        <v>5</v>
      </c>
      <c r="C3028">
        <v>0</v>
      </c>
      <c r="D3028" s="10">
        <v>5</v>
      </c>
      <c r="E3028">
        <v>0</v>
      </c>
      <c r="F3028">
        <v>0</v>
      </c>
      <c r="G3028">
        <v>0</v>
      </c>
      <c r="H3028">
        <v>0</v>
      </c>
      <c r="J3028" t="s">
        <v>16</v>
      </c>
      <c r="K3028" t="s">
        <v>16</v>
      </c>
      <c r="L3028" t="s">
        <v>75</v>
      </c>
      <c r="M3028" s="39" t="s">
        <v>8916</v>
      </c>
      <c r="N3028" s="38" t="s">
        <v>8899</v>
      </c>
      <c r="O3028" s="38" t="s">
        <v>8899</v>
      </c>
      <c r="P3028" s="38" t="s">
        <v>8899</v>
      </c>
    </row>
    <row r="3029" spans="1:16" x14ac:dyDescent="0.3">
      <c r="A3029" t="s">
        <v>3045</v>
      </c>
      <c r="B3029" s="3">
        <v>5</v>
      </c>
      <c r="C3029" s="10">
        <v>5</v>
      </c>
      <c r="D3029">
        <v>0</v>
      </c>
      <c r="E3029">
        <v>0</v>
      </c>
      <c r="F3029">
        <v>0</v>
      </c>
      <c r="G3029">
        <v>0</v>
      </c>
      <c r="H3029">
        <v>0</v>
      </c>
      <c r="J3029" t="s">
        <v>15</v>
      </c>
      <c r="K3029" t="s">
        <v>99</v>
      </c>
      <c r="L3029" t="s">
        <v>75</v>
      </c>
      <c r="M3029" s="39" t="s">
        <v>8916</v>
      </c>
      <c r="N3029" s="38" t="s">
        <v>8899</v>
      </c>
      <c r="O3029" s="38" t="s">
        <v>8899</v>
      </c>
      <c r="P3029" s="38" t="s">
        <v>8899</v>
      </c>
    </row>
    <row r="3030" spans="1:16" x14ac:dyDescent="0.3">
      <c r="A3030" t="s">
        <v>3095</v>
      </c>
      <c r="B3030" s="3">
        <v>5</v>
      </c>
      <c r="C3030">
        <v>0</v>
      </c>
      <c r="D3030">
        <v>0</v>
      </c>
      <c r="E3030">
        <v>0</v>
      </c>
      <c r="F3030" s="10">
        <v>5</v>
      </c>
      <c r="G3030">
        <v>0</v>
      </c>
      <c r="H3030">
        <v>0</v>
      </c>
      <c r="J3030" t="s">
        <v>51</v>
      </c>
      <c r="K3030" t="s">
        <v>81</v>
      </c>
      <c r="L3030" t="s">
        <v>75</v>
      </c>
      <c r="M3030" s="39" t="s">
        <v>8916</v>
      </c>
      <c r="N3030" s="38" t="s">
        <v>8899</v>
      </c>
      <c r="O3030" s="38" t="s">
        <v>8899</v>
      </c>
      <c r="P3030" s="38" t="s">
        <v>8899</v>
      </c>
    </row>
    <row r="3031" spans="1:16" x14ac:dyDescent="0.3">
      <c r="A3031" t="s">
        <v>3128</v>
      </c>
      <c r="B3031" s="3">
        <v>5</v>
      </c>
      <c r="C3031">
        <v>0</v>
      </c>
      <c r="D3031">
        <v>0</v>
      </c>
      <c r="E3031">
        <v>0</v>
      </c>
      <c r="F3031" s="10">
        <v>5</v>
      </c>
      <c r="G3031">
        <v>0</v>
      </c>
      <c r="H3031">
        <v>0</v>
      </c>
      <c r="J3031" t="s">
        <v>51</v>
      </c>
      <c r="K3031" t="s">
        <v>81</v>
      </c>
      <c r="L3031" t="s">
        <v>75</v>
      </c>
      <c r="M3031" s="39" t="s">
        <v>8916</v>
      </c>
      <c r="N3031" s="38" t="s">
        <v>8899</v>
      </c>
      <c r="O3031" s="38" t="s">
        <v>8899</v>
      </c>
      <c r="P3031" s="38" t="s">
        <v>8899</v>
      </c>
    </row>
    <row r="3032" spans="1:16" x14ac:dyDescent="0.3">
      <c r="A3032" t="s">
        <v>3349</v>
      </c>
      <c r="B3032" s="3">
        <v>5</v>
      </c>
      <c r="C3032">
        <v>0</v>
      </c>
      <c r="D3032" s="10">
        <v>5</v>
      </c>
      <c r="E3032">
        <v>0</v>
      </c>
      <c r="F3032">
        <v>0</v>
      </c>
      <c r="G3032">
        <v>0</v>
      </c>
      <c r="H3032">
        <v>0</v>
      </c>
      <c r="J3032" t="s">
        <v>16</v>
      </c>
      <c r="K3032" t="s">
        <v>16</v>
      </c>
      <c r="L3032" t="s">
        <v>75</v>
      </c>
      <c r="M3032" s="39" t="s">
        <v>8916</v>
      </c>
      <c r="N3032" s="38" t="s">
        <v>8899</v>
      </c>
      <c r="O3032" s="38" t="s">
        <v>8899</v>
      </c>
      <c r="P3032" s="38" t="s">
        <v>8899</v>
      </c>
    </row>
    <row r="3033" spans="1:16" x14ac:dyDescent="0.3">
      <c r="A3033" t="s">
        <v>3401</v>
      </c>
      <c r="B3033" s="3">
        <v>5</v>
      </c>
      <c r="C3033">
        <v>0</v>
      </c>
      <c r="D3033" s="10">
        <v>5</v>
      </c>
      <c r="E3033">
        <v>0</v>
      </c>
      <c r="F3033">
        <v>0</v>
      </c>
      <c r="G3033">
        <v>0</v>
      </c>
      <c r="H3033">
        <v>0</v>
      </c>
      <c r="J3033" t="s">
        <v>16</v>
      </c>
      <c r="K3033" t="s">
        <v>16</v>
      </c>
      <c r="L3033" t="s">
        <v>75</v>
      </c>
      <c r="M3033" s="39" t="s">
        <v>8916</v>
      </c>
      <c r="N3033" s="38" t="s">
        <v>8899</v>
      </c>
      <c r="O3033" s="38" t="s">
        <v>8899</v>
      </c>
      <c r="P3033" s="38" t="s">
        <v>8899</v>
      </c>
    </row>
    <row r="3034" spans="1:16" x14ac:dyDescent="0.3">
      <c r="A3034" t="s">
        <v>3178</v>
      </c>
      <c r="B3034" s="3">
        <v>5</v>
      </c>
      <c r="C3034" s="10">
        <v>5</v>
      </c>
      <c r="D3034">
        <v>0</v>
      </c>
      <c r="E3034">
        <v>0</v>
      </c>
      <c r="F3034">
        <v>0</v>
      </c>
      <c r="G3034">
        <v>0</v>
      </c>
      <c r="H3034">
        <v>0</v>
      </c>
      <c r="J3034" t="s">
        <v>15</v>
      </c>
      <c r="K3034" t="s">
        <v>99</v>
      </c>
      <c r="L3034" t="s">
        <v>75</v>
      </c>
      <c r="M3034" s="39" t="s">
        <v>8916</v>
      </c>
      <c r="N3034" s="38" t="s">
        <v>8899</v>
      </c>
      <c r="O3034" s="38" t="s">
        <v>8899</v>
      </c>
      <c r="P3034" s="38" t="s">
        <v>8899</v>
      </c>
    </row>
    <row r="3035" spans="1:16" x14ac:dyDescent="0.3">
      <c r="A3035" t="s">
        <v>3516</v>
      </c>
      <c r="B3035" s="3">
        <v>5</v>
      </c>
      <c r="C3035">
        <v>0</v>
      </c>
      <c r="D3035" s="10">
        <v>5</v>
      </c>
      <c r="E3035">
        <v>0</v>
      </c>
      <c r="F3035">
        <v>0</v>
      </c>
      <c r="G3035">
        <v>0</v>
      </c>
      <c r="H3035">
        <v>0</v>
      </c>
      <c r="J3035" t="s">
        <v>16</v>
      </c>
      <c r="K3035" t="s">
        <v>16</v>
      </c>
      <c r="L3035" t="s">
        <v>75</v>
      </c>
      <c r="M3035" s="39" t="s">
        <v>8916</v>
      </c>
      <c r="N3035" s="38" t="s">
        <v>8899</v>
      </c>
      <c r="O3035" s="38" t="s">
        <v>8899</v>
      </c>
      <c r="P3035" s="38" t="s">
        <v>8899</v>
      </c>
    </row>
    <row r="3036" spans="1:16" x14ac:dyDescent="0.3">
      <c r="A3036" t="s">
        <v>3323</v>
      </c>
      <c r="B3036" s="3">
        <v>5</v>
      </c>
      <c r="C3036">
        <v>0</v>
      </c>
      <c r="D3036">
        <v>0</v>
      </c>
      <c r="E3036" s="10">
        <v>5</v>
      </c>
      <c r="F3036">
        <v>0</v>
      </c>
      <c r="G3036">
        <v>0</v>
      </c>
      <c r="H3036">
        <v>0</v>
      </c>
      <c r="J3036" t="s">
        <v>17</v>
      </c>
      <c r="K3036" t="s">
        <v>17</v>
      </c>
      <c r="L3036" t="s">
        <v>75</v>
      </c>
      <c r="M3036" s="39" t="s">
        <v>8916</v>
      </c>
      <c r="N3036" s="38" t="s">
        <v>8899</v>
      </c>
      <c r="O3036" s="38" t="s">
        <v>8899</v>
      </c>
      <c r="P3036" s="38" t="s">
        <v>8899</v>
      </c>
    </row>
    <row r="3037" spans="1:16" x14ac:dyDescent="0.3">
      <c r="A3037" t="s">
        <v>3395</v>
      </c>
      <c r="B3037" s="3">
        <v>5</v>
      </c>
      <c r="C3037">
        <v>0</v>
      </c>
      <c r="D3037" s="10">
        <v>5</v>
      </c>
      <c r="E3037">
        <v>0</v>
      </c>
      <c r="F3037">
        <v>0</v>
      </c>
      <c r="G3037">
        <v>0</v>
      </c>
      <c r="H3037">
        <v>0</v>
      </c>
      <c r="J3037" t="s">
        <v>16</v>
      </c>
      <c r="K3037" t="s">
        <v>16</v>
      </c>
      <c r="L3037" t="s">
        <v>75</v>
      </c>
      <c r="M3037" s="39" t="s">
        <v>8916</v>
      </c>
      <c r="N3037" s="38" t="s">
        <v>8899</v>
      </c>
      <c r="O3037" s="38" t="s">
        <v>8899</v>
      </c>
      <c r="P3037" s="38" t="s">
        <v>8899</v>
      </c>
    </row>
    <row r="3038" spans="1:16" x14ac:dyDescent="0.3">
      <c r="A3038" t="s">
        <v>3491</v>
      </c>
      <c r="B3038" s="3">
        <v>5</v>
      </c>
      <c r="C3038">
        <v>0</v>
      </c>
      <c r="D3038" s="10">
        <v>5</v>
      </c>
      <c r="E3038">
        <v>0</v>
      </c>
      <c r="F3038">
        <v>0</v>
      </c>
      <c r="G3038">
        <v>0</v>
      </c>
      <c r="H3038">
        <v>0</v>
      </c>
      <c r="J3038" t="s">
        <v>16</v>
      </c>
      <c r="K3038" t="s">
        <v>16</v>
      </c>
      <c r="L3038" t="s">
        <v>75</v>
      </c>
      <c r="M3038" s="39" t="s">
        <v>8916</v>
      </c>
      <c r="N3038" s="38" t="s">
        <v>8899</v>
      </c>
      <c r="O3038" s="38" t="s">
        <v>8899</v>
      </c>
      <c r="P3038" s="38" t="s">
        <v>8899</v>
      </c>
    </row>
    <row r="3039" spans="1:16" x14ac:dyDescent="0.3">
      <c r="A3039" t="s">
        <v>3313</v>
      </c>
      <c r="B3039" s="3">
        <v>5</v>
      </c>
      <c r="C3039">
        <v>0</v>
      </c>
      <c r="D3039">
        <v>0</v>
      </c>
      <c r="E3039" s="10">
        <v>5</v>
      </c>
      <c r="F3039">
        <v>0</v>
      </c>
      <c r="G3039">
        <v>0</v>
      </c>
      <c r="H3039">
        <v>0</v>
      </c>
      <c r="J3039" t="s">
        <v>17</v>
      </c>
      <c r="K3039" t="s">
        <v>17</v>
      </c>
      <c r="L3039" t="s">
        <v>75</v>
      </c>
      <c r="M3039" s="39" t="s">
        <v>8916</v>
      </c>
      <c r="N3039" s="38" t="s">
        <v>8899</v>
      </c>
      <c r="O3039" s="38" t="s">
        <v>8899</v>
      </c>
      <c r="P3039" s="38" t="s">
        <v>8899</v>
      </c>
    </row>
    <row r="3040" spans="1:16" x14ac:dyDescent="0.3">
      <c r="A3040" t="s">
        <v>3318</v>
      </c>
      <c r="B3040" s="3">
        <v>5</v>
      </c>
      <c r="C3040">
        <v>0</v>
      </c>
      <c r="D3040">
        <v>0</v>
      </c>
      <c r="E3040" s="10">
        <v>5</v>
      </c>
      <c r="F3040">
        <v>0</v>
      </c>
      <c r="G3040">
        <v>0</v>
      </c>
      <c r="H3040">
        <v>0</v>
      </c>
      <c r="J3040" t="s">
        <v>17</v>
      </c>
      <c r="K3040" t="s">
        <v>17</v>
      </c>
      <c r="L3040" t="s">
        <v>75</v>
      </c>
      <c r="M3040" s="39" t="s">
        <v>8916</v>
      </c>
      <c r="N3040" s="38" t="s">
        <v>8899</v>
      </c>
      <c r="O3040" s="38" t="s">
        <v>8899</v>
      </c>
      <c r="P3040" s="38" t="s">
        <v>8899</v>
      </c>
    </row>
    <row r="3041" spans="1:16" x14ac:dyDescent="0.3">
      <c r="A3041" t="s">
        <v>3387</v>
      </c>
      <c r="B3041" s="3">
        <v>5</v>
      </c>
      <c r="C3041">
        <v>0</v>
      </c>
      <c r="D3041" s="10">
        <v>5</v>
      </c>
      <c r="E3041">
        <v>0</v>
      </c>
      <c r="F3041">
        <v>0</v>
      </c>
      <c r="G3041">
        <v>0</v>
      </c>
      <c r="H3041">
        <v>0</v>
      </c>
      <c r="J3041" t="s">
        <v>16</v>
      </c>
      <c r="K3041" t="s">
        <v>16</v>
      </c>
      <c r="L3041" t="s">
        <v>75</v>
      </c>
      <c r="M3041" s="39" t="s">
        <v>8916</v>
      </c>
      <c r="N3041" s="38" t="s">
        <v>8899</v>
      </c>
      <c r="O3041" s="38" t="s">
        <v>8899</v>
      </c>
      <c r="P3041" s="38" t="s">
        <v>8899</v>
      </c>
    </row>
    <row r="3042" spans="1:16" x14ac:dyDescent="0.3">
      <c r="A3042" t="s">
        <v>3214</v>
      </c>
      <c r="B3042" s="3">
        <v>5</v>
      </c>
      <c r="C3042">
        <v>0</v>
      </c>
      <c r="D3042">
        <v>0</v>
      </c>
      <c r="E3042" s="10">
        <v>5</v>
      </c>
      <c r="F3042">
        <v>0</v>
      </c>
      <c r="G3042">
        <v>0</v>
      </c>
      <c r="H3042">
        <v>0</v>
      </c>
      <c r="J3042" t="s">
        <v>17</v>
      </c>
      <c r="K3042" t="s">
        <v>17</v>
      </c>
      <c r="L3042" t="s">
        <v>75</v>
      </c>
      <c r="M3042" s="39" t="s">
        <v>8916</v>
      </c>
      <c r="N3042" s="38" t="s">
        <v>8899</v>
      </c>
      <c r="O3042" s="38" t="s">
        <v>8899</v>
      </c>
      <c r="P3042" s="38" t="s">
        <v>8899</v>
      </c>
    </row>
    <row r="3043" spans="1:16" x14ac:dyDescent="0.3">
      <c r="A3043" t="s">
        <v>3024</v>
      </c>
      <c r="B3043" s="3">
        <v>5</v>
      </c>
      <c r="C3043">
        <v>0</v>
      </c>
      <c r="D3043">
        <v>0</v>
      </c>
      <c r="E3043">
        <v>0</v>
      </c>
      <c r="F3043">
        <v>0</v>
      </c>
      <c r="G3043">
        <v>4</v>
      </c>
      <c r="H3043">
        <v>1</v>
      </c>
      <c r="J3043" t="s">
        <v>18</v>
      </c>
      <c r="K3043" t="s">
        <v>18</v>
      </c>
      <c r="L3043" t="s">
        <v>75</v>
      </c>
      <c r="M3043" s="39" t="s">
        <v>8916</v>
      </c>
      <c r="N3043" s="38" t="s">
        <v>8899</v>
      </c>
      <c r="O3043" s="38" t="s">
        <v>8899</v>
      </c>
      <c r="P3043" s="38" t="s">
        <v>8899</v>
      </c>
    </row>
    <row r="3044" spans="1:16" x14ac:dyDescent="0.3">
      <c r="A3044" t="s">
        <v>2895</v>
      </c>
      <c r="B3044" s="3">
        <v>5</v>
      </c>
      <c r="C3044">
        <v>0</v>
      </c>
      <c r="D3044">
        <v>0</v>
      </c>
      <c r="E3044">
        <v>0</v>
      </c>
      <c r="F3044">
        <v>0</v>
      </c>
      <c r="G3044" s="10">
        <v>5</v>
      </c>
      <c r="H3044">
        <v>0</v>
      </c>
      <c r="J3044" t="s">
        <v>18</v>
      </c>
      <c r="K3044" t="s">
        <v>18</v>
      </c>
      <c r="L3044" t="s">
        <v>75</v>
      </c>
      <c r="M3044" s="39" t="s">
        <v>8916</v>
      </c>
      <c r="N3044" s="38" t="s">
        <v>8899</v>
      </c>
      <c r="O3044" s="38" t="s">
        <v>8899</v>
      </c>
      <c r="P3044" s="38" t="s">
        <v>8899</v>
      </c>
    </row>
    <row r="3045" spans="1:16" x14ac:dyDescent="0.3">
      <c r="A3045" t="s">
        <v>3020</v>
      </c>
      <c r="B3045" s="3">
        <v>5</v>
      </c>
      <c r="C3045" s="10">
        <v>5</v>
      </c>
      <c r="D3045">
        <v>0</v>
      </c>
      <c r="E3045">
        <v>0</v>
      </c>
      <c r="F3045">
        <v>0</v>
      </c>
      <c r="G3045">
        <v>0</v>
      </c>
      <c r="H3045">
        <v>0</v>
      </c>
      <c r="J3045" t="s">
        <v>15</v>
      </c>
      <c r="K3045" t="s">
        <v>99</v>
      </c>
      <c r="L3045" t="s">
        <v>75</v>
      </c>
      <c r="M3045" s="39" t="s">
        <v>8916</v>
      </c>
      <c r="N3045" s="38" t="s">
        <v>8899</v>
      </c>
      <c r="O3045" s="38" t="s">
        <v>8899</v>
      </c>
      <c r="P3045" s="38" t="s">
        <v>8899</v>
      </c>
    </row>
    <row r="3046" spans="1:16" x14ac:dyDescent="0.3">
      <c r="A3046" t="s">
        <v>3461</v>
      </c>
      <c r="B3046" s="3">
        <v>5</v>
      </c>
      <c r="C3046">
        <v>0</v>
      </c>
      <c r="D3046" s="10">
        <v>5</v>
      </c>
      <c r="E3046">
        <v>0</v>
      </c>
      <c r="F3046">
        <v>0</v>
      </c>
      <c r="G3046">
        <v>0</v>
      </c>
      <c r="H3046">
        <v>0</v>
      </c>
      <c r="J3046" t="s">
        <v>16</v>
      </c>
      <c r="K3046" t="s">
        <v>16</v>
      </c>
      <c r="L3046" t="s">
        <v>75</v>
      </c>
      <c r="M3046" s="39" t="s">
        <v>8916</v>
      </c>
      <c r="N3046" s="38" t="s">
        <v>8899</v>
      </c>
      <c r="O3046" s="38" t="s">
        <v>8899</v>
      </c>
      <c r="P3046" s="38" t="s">
        <v>8899</v>
      </c>
    </row>
    <row r="3047" spans="1:16" x14ac:dyDescent="0.3">
      <c r="A3047" t="s">
        <v>3404</v>
      </c>
      <c r="B3047" s="3">
        <v>5</v>
      </c>
      <c r="C3047">
        <v>0</v>
      </c>
      <c r="D3047" s="10">
        <v>5</v>
      </c>
      <c r="E3047">
        <v>0</v>
      </c>
      <c r="F3047">
        <v>0</v>
      </c>
      <c r="G3047">
        <v>0</v>
      </c>
      <c r="H3047">
        <v>0</v>
      </c>
      <c r="J3047" t="s">
        <v>16</v>
      </c>
      <c r="K3047" t="s">
        <v>16</v>
      </c>
      <c r="L3047" t="s">
        <v>75</v>
      </c>
      <c r="M3047" s="39" t="s">
        <v>8916</v>
      </c>
      <c r="N3047" s="38" t="s">
        <v>8899</v>
      </c>
      <c r="O3047" s="38" t="s">
        <v>8899</v>
      </c>
      <c r="P3047" s="38" t="s">
        <v>8899</v>
      </c>
    </row>
    <row r="3048" spans="1:16" x14ac:dyDescent="0.3">
      <c r="A3048" t="s">
        <v>2865</v>
      </c>
      <c r="B3048" s="3">
        <v>5</v>
      </c>
      <c r="C3048">
        <v>0</v>
      </c>
      <c r="D3048">
        <v>0</v>
      </c>
      <c r="E3048">
        <v>0</v>
      </c>
      <c r="F3048">
        <v>0</v>
      </c>
      <c r="G3048" s="10">
        <v>5</v>
      </c>
      <c r="H3048">
        <v>0</v>
      </c>
      <c r="J3048" t="s">
        <v>18</v>
      </c>
      <c r="K3048" t="s">
        <v>18</v>
      </c>
      <c r="L3048" t="s">
        <v>75</v>
      </c>
      <c r="M3048" s="39" t="s">
        <v>8916</v>
      </c>
      <c r="N3048" s="38" t="s">
        <v>8899</v>
      </c>
      <c r="O3048" s="38" t="s">
        <v>8899</v>
      </c>
      <c r="P3048" s="38" t="s">
        <v>8899</v>
      </c>
    </row>
    <row r="3049" spans="1:16" x14ac:dyDescent="0.3">
      <c r="A3049" t="s">
        <v>2867</v>
      </c>
      <c r="B3049" s="3">
        <v>5</v>
      </c>
      <c r="C3049">
        <v>0</v>
      </c>
      <c r="D3049">
        <v>0</v>
      </c>
      <c r="E3049">
        <v>0</v>
      </c>
      <c r="F3049">
        <v>0</v>
      </c>
      <c r="G3049" s="10">
        <v>5</v>
      </c>
      <c r="H3049">
        <v>0</v>
      </c>
      <c r="J3049" t="s">
        <v>18</v>
      </c>
      <c r="K3049" t="s">
        <v>18</v>
      </c>
      <c r="L3049" t="s">
        <v>75</v>
      </c>
      <c r="M3049" s="39" t="s">
        <v>8916</v>
      </c>
      <c r="N3049" s="38" t="s">
        <v>8899</v>
      </c>
      <c r="O3049" s="38" t="s">
        <v>8899</v>
      </c>
      <c r="P3049" s="38" t="s">
        <v>8899</v>
      </c>
    </row>
    <row r="3050" spans="1:16" x14ac:dyDescent="0.3">
      <c r="A3050" t="s">
        <v>3102</v>
      </c>
      <c r="B3050" s="3">
        <v>5</v>
      </c>
      <c r="C3050">
        <v>0</v>
      </c>
      <c r="D3050">
        <v>0</v>
      </c>
      <c r="E3050">
        <v>0</v>
      </c>
      <c r="F3050" s="10">
        <v>5</v>
      </c>
      <c r="G3050">
        <v>0</v>
      </c>
      <c r="H3050">
        <v>0</v>
      </c>
      <c r="J3050" t="s">
        <v>51</v>
      </c>
      <c r="K3050" t="s">
        <v>81</v>
      </c>
      <c r="L3050" t="s">
        <v>75</v>
      </c>
      <c r="M3050" s="39" t="s">
        <v>8916</v>
      </c>
      <c r="N3050" s="38" t="s">
        <v>8899</v>
      </c>
      <c r="O3050" s="38" t="s">
        <v>8899</v>
      </c>
      <c r="P3050" s="38" t="s">
        <v>8899</v>
      </c>
    </row>
    <row r="3051" spans="1:16" x14ac:dyDescent="0.3">
      <c r="A3051" t="s">
        <v>3022</v>
      </c>
      <c r="B3051" s="3">
        <v>5</v>
      </c>
      <c r="C3051">
        <v>0</v>
      </c>
      <c r="D3051">
        <v>0</v>
      </c>
      <c r="E3051">
        <v>0</v>
      </c>
      <c r="F3051">
        <v>0</v>
      </c>
      <c r="G3051">
        <v>2</v>
      </c>
      <c r="H3051">
        <v>3</v>
      </c>
      <c r="J3051" t="s">
        <v>18</v>
      </c>
      <c r="K3051" t="s">
        <v>18</v>
      </c>
      <c r="L3051" t="s">
        <v>75</v>
      </c>
      <c r="M3051" s="39" t="s">
        <v>8916</v>
      </c>
      <c r="N3051" s="38" t="s">
        <v>8899</v>
      </c>
      <c r="O3051" s="38" t="s">
        <v>8899</v>
      </c>
      <c r="P3051" s="38" t="s">
        <v>8899</v>
      </c>
    </row>
    <row r="3052" spans="1:16" x14ac:dyDescent="0.3">
      <c r="A3052" t="s">
        <v>2994</v>
      </c>
      <c r="B3052" s="3">
        <v>5</v>
      </c>
      <c r="C3052">
        <v>0</v>
      </c>
      <c r="D3052">
        <v>0</v>
      </c>
      <c r="E3052">
        <v>0</v>
      </c>
      <c r="F3052">
        <v>0</v>
      </c>
      <c r="G3052">
        <v>1</v>
      </c>
      <c r="H3052">
        <v>4</v>
      </c>
      <c r="J3052" t="s">
        <v>18</v>
      </c>
      <c r="K3052" t="s">
        <v>18</v>
      </c>
      <c r="L3052" t="s">
        <v>75</v>
      </c>
      <c r="M3052" s="39" t="s">
        <v>8916</v>
      </c>
      <c r="N3052" s="38" t="s">
        <v>8899</v>
      </c>
      <c r="O3052" s="38" t="s">
        <v>8899</v>
      </c>
      <c r="P3052" s="38" t="s">
        <v>8899</v>
      </c>
    </row>
    <row r="3053" spans="1:16" x14ac:dyDescent="0.3">
      <c r="A3053" t="s">
        <v>3304</v>
      </c>
      <c r="B3053" s="3">
        <v>5</v>
      </c>
      <c r="C3053">
        <v>0</v>
      </c>
      <c r="D3053">
        <v>0</v>
      </c>
      <c r="E3053" s="10">
        <v>5</v>
      </c>
      <c r="F3053">
        <v>0</v>
      </c>
      <c r="G3053">
        <v>0</v>
      </c>
      <c r="H3053">
        <v>0</v>
      </c>
      <c r="J3053" t="s">
        <v>17</v>
      </c>
      <c r="K3053" t="s">
        <v>17</v>
      </c>
      <c r="L3053" t="s">
        <v>75</v>
      </c>
      <c r="M3053" s="39" t="s">
        <v>8916</v>
      </c>
      <c r="N3053" s="38" t="s">
        <v>8899</v>
      </c>
      <c r="O3053" s="38" t="s">
        <v>8899</v>
      </c>
      <c r="P3053" s="38" t="s">
        <v>8899</v>
      </c>
    </row>
    <row r="3054" spans="1:16" x14ac:dyDescent="0.3">
      <c r="A3054" t="s">
        <v>3190</v>
      </c>
      <c r="B3054" s="3">
        <v>5</v>
      </c>
      <c r="C3054" s="10">
        <v>5</v>
      </c>
      <c r="D3054">
        <v>0</v>
      </c>
      <c r="E3054">
        <v>0</v>
      </c>
      <c r="F3054">
        <v>0</v>
      </c>
      <c r="G3054">
        <v>0</v>
      </c>
      <c r="H3054">
        <v>0</v>
      </c>
      <c r="J3054" t="s">
        <v>15</v>
      </c>
      <c r="K3054" t="s">
        <v>99</v>
      </c>
      <c r="L3054" t="s">
        <v>75</v>
      </c>
      <c r="M3054" s="39" t="s">
        <v>8916</v>
      </c>
      <c r="N3054" s="38" t="s">
        <v>8899</v>
      </c>
      <c r="O3054" s="38" t="s">
        <v>8899</v>
      </c>
      <c r="P3054" s="38" t="s">
        <v>8899</v>
      </c>
    </row>
    <row r="3055" spans="1:16" x14ac:dyDescent="0.3">
      <c r="A3055" t="s">
        <v>3360</v>
      </c>
      <c r="B3055" s="3">
        <v>5</v>
      </c>
      <c r="C3055">
        <v>0</v>
      </c>
      <c r="D3055" s="10">
        <v>5</v>
      </c>
      <c r="E3055">
        <v>0</v>
      </c>
      <c r="F3055">
        <v>0</v>
      </c>
      <c r="G3055">
        <v>0</v>
      </c>
      <c r="H3055">
        <v>0</v>
      </c>
      <c r="J3055" t="s">
        <v>16</v>
      </c>
      <c r="K3055" t="s">
        <v>16</v>
      </c>
      <c r="L3055" t="s">
        <v>75</v>
      </c>
      <c r="M3055" s="39" t="s">
        <v>8916</v>
      </c>
      <c r="N3055" s="38" t="s">
        <v>8899</v>
      </c>
      <c r="O3055" s="38" t="s">
        <v>8899</v>
      </c>
      <c r="P3055" s="38" t="s">
        <v>8899</v>
      </c>
    </row>
    <row r="3056" spans="1:16" x14ac:dyDescent="0.3">
      <c r="A3056" t="s">
        <v>2962</v>
      </c>
      <c r="B3056" s="3">
        <v>5</v>
      </c>
      <c r="C3056" s="10">
        <v>5</v>
      </c>
      <c r="D3056">
        <v>0</v>
      </c>
      <c r="E3056">
        <v>0</v>
      </c>
      <c r="F3056">
        <v>0</v>
      </c>
      <c r="G3056">
        <v>0</v>
      </c>
      <c r="H3056">
        <v>0</v>
      </c>
      <c r="J3056" t="s">
        <v>15</v>
      </c>
      <c r="K3056" t="s">
        <v>99</v>
      </c>
      <c r="L3056" t="s">
        <v>75</v>
      </c>
      <c r="M3056" s="39" t="s">
        <v>8916</v>
      </c>
      <c r="N3056" s="38" t="s">
        <v>8899</v>
      </c>
      <c r="O3056" s="38" t="s">
        <v>8899</v>
      </c>
      <c r="P3056" s="38" t="s">
        <v>8899</v>
      </c>
    </row>
    <row r="3057" spans="1:16" x14ac:dyDescent="0.3">
      <c r="A3057" t="s">
        <v>3352</v>
      </c>
      <c r="B3057" s="3">
        <v>5</v>
      </c>
      <c r="C3057">
        <v>0</v>
      </c>
      <c r="D3057" s="10">
        <v>5</v>
      </c>
      <c r="E3057">
        <v>0</v>
      </c>
      <c r="F3057">
        <v>0</v>
      </c>
      <c r="G3057">
        <v>0</v>
      </c>
      <c r="H3057">
        <v>0</v>
      </c>
      <c r="J3057" t="s">
        <v>16</v>
      </c>
      <c r="K3057" t="s">
        <v>16</v>
      </c>
      <c r="L3057" t="s">
        <v>75</v>
      </c>
      <c r="M3057" s="39" t="s">
        <v>8916</v>
      </c>
      <c r="N3057" s="38" t="s">
        <v>8899</v>
      </c>
      <c r="O3057" s="38" t="s">
        <v>8899</v>
      </c>
      <c r="P3057" s="38" t="s">
        <v>8899</v>
      </c>
    </row>
    <row r="3058" spans="1:16" x14ac:dyDescent="0.3">
      <c r="A3058" t="s">
        <v>3315</v>
      </c>
      <c r="B3058" s="3">
        <v>5</v>
      </c>
      <c r="C3058">
        <v>0</v>
      </c>
      <c r="D3058">
        <v>0</v>
      </c>
      <c r="E3058" s="10">
        <v>5</v>
      </c>
      <c r="F3058">
        <v>0</v>
      </c>
      <c r="G3058">
        <v>0</v>
      </c>
      <c r="H3058">
        <v>0</v>
      </c>
      <c r="J3058" t="s">
        <v>17</v>
      </c>
      <c r="K3058" t="s">
        <v>17</v>
      </c>
      <c r="L3058" t="s">
        <v>75</v>
      </c>
      <c r="M3058" s="39" t="s">
        <v>8916</v>
      </c>
      <c r="N3058" s="38" t="s">
        <v>8899</v>
      </c>
      <c r="O3058" s="38" t="s">
        <v>8899</v>
      </c>
      <c r="P3058" s="38" t="s">
        <v>8899</v>
      </c>
    </row>
    <row r="3059" spans="1:16" x14ac:dyDescent="0.3">
      <c r="A3059" t="s">
        <v>3192</v>
      </c>
      <c r="B3059" s="3">
        <v>5</v>
      </c>
      <c r="C3059" s="10">
        <v>5</v>
      </c>
      <c r="D3059">
        <v>0</v>
      </c>
      <c r="E3059">
        <v>0</v>
      </c>
      <c r="F3059">
        <v>0</v>
      </c>
      <c r="G3059">
        <v>0</v>
      </c>
      <c r="H3059">
        <v>0</v>
      </c>
      <c r="J3059" t="s">
        <v>15</v>
      </c>
      <c r="K3059" t="s">
        <v>99</v>
      </c>
      <c r="L3059" t="s">
        <v>75</v>
      </c>
      <c r="M3059" s="39" t="s">
        <v>8916</v>
      </c>
      <c r="N3059" s="38" t="s">
        <v>8899</v>
      </c>
      <c r="O3059" s="38" t="s">
        <v>8899</v>
      </c>
      <c r="P3059" s="38" t="s">
        <v>8899</v>
      </c>
    </row>
    <row r="3060" spans="1:16" x14ac:dyDescent="0.3">
      <c r="A3060" t="s">
        <v>3134</v>
      </c>
      <c r="B3060" s="3">
        <v>5</v>
      </c>
      <c r="C3060">
        <v>0</v>
      </c>
      <c r="D3060">
        <v>0</v>
      </c>
      <c r="E3060">
        <v>0</v>
      </c>
      <c r="F3060" s="10">
        <v>5</v>
      </c>
      <c r="G3060">
        <v>0</v>
      </c>
      <c r="H3060">
        <v>0</v>
      </c>
      <c r="J3060" t="s">
        <v>51</v>
      </c>
      <c r="K3060" t="s">
        <v>81</v>
      </c>
      <c r="L3060" t="s">
        <v>75</v>
      </c>
      <c r="M3060" s="39" t="s">
        <v>8916</v>
      </c>
      <c r="N3060" s="38" t="s">
        <v>8899</v>
      </c>
      <c r="O3060" s="38" t="s">
        <v>8899</v>
      </c>
      <c r="P3060" s="38" t="s">
        <v>8899</v>
      </c>
    </row>
    <row r="3061" spans="1:16" x14ac:dyDescent="0.3">
      <c r="A3061" t="s">
        <v>3050</v>
      </c>
      <c r="B3061" s="3">
        <v>5</v>
      </c>
      <c r="C3061">
        <v>0</v>
      </c>
      <c r="D3061">
        <v>0</v>
      </c>
      <c r="E3061">
        <v>0</v>
      </c>
      <c r="F3061" s="10">
        <v>5</v>
      </c>
      <c r="G3061">
        <v>0</v>
      </c>
      <c r="H3061">
        <v>0</v>
      </c>
      <c r="J3061" t="s">
        <v>51</v>
      </c>
      <c r="K3061" t="s">
        <v>81</v>
      </c>
      <c r="L3061" t="s">
        <v>75</v>
      </c>
      <c r="M3061" s="39" t="s">
        <v>8916</v>
      </c>
      <c r="N3061" s="38" t="s">
        <v>8899</v>
      </c>
      <c r="O3061" s="38" t="s">
        <v>8899</v>
      </c>
      <c r="P3061" s="38" t="s">
        <v>8899</v>
      </c>
    </row>
    <row r="3062" spans="1:16" x14ac:dyDescent="0.3">
      <c r="A3062" t="s">
        <v>3208</v>
      </c>
      <c r="B3062" s="3">
        <v>5</v>
      </c>
      <c r="C3062">
        <v>0</v>
      </c>
      <c r="D3062">
        <v>0</v>
      </c>
      <c r="E3062" s="10">
        <v>5</v>
      </c>
      <c r="F3062">
        <v>0</v>
      </c>
      <c r="G3062">
        <v>0</v>
      </c>
      <c r="H3062">
        <v>0</v>
      </c>
      <c r="J3062" t="s">
        <v>17</v>
      </c>
      <c r="K3062" t="s">
        <v>17</v>
      </c>
      <c r="L3062" t="s">
        <v>75</v>
      </c>
      <c r="M3062" s="39" t="s">
        <v>8916</v>
      </c>
      <c r="N3062" s="38" t="s">
        <v>8899</v>
      </c>
      <c r="O3062" s="38" t="s">
        <v>8899</v>
      </c>
      <c r="P3062" s="38" t="s">
        <v>8899</v>
      </c>
    </row>
    <row r="3063" spans="1:16" x14ac:dyDescent="0.3">
      <c r="A3063" t="s">
        <v>3074</v>
      </c>
      <c r="B3063" s="3">
        <v>5</v>
      </c>
      <c r="C3063">
        <v>0</v>
      </c>
      <c r="D3063">
        <v>0</v>
      </c>
      <c r="E3063">
        <v>0</v>
      </c>
      <c r="F3063">
        <v>0</v>
      </c>
      <c r="G3063">
        <v>0</v>
      </c>
      <c r="H3063" s="10">
        <v>5</v>
      </c>
      <c r="J3063" t="s">
        <v>18</v>
      </c>
      <c r="K3063" t="s">
        <v>18</v>
      </c>
      <c r="L3063" t="s">
        <v>75</v>
      </c>
      <c r="M3063" s="39" t="s">
        <v>8916</v>
      </c>
      <c r="N3063" s="38" t="s">
        <v>8899</v>
      </c>
      <c r="O3063" s="38" t="s">
        <v>8899</v>
      </c>
      <c r="P3063" s="38" t="s">
        <v>8899</v>
      </c>
    </row>
    <row r="3064" spans="1:16" x14ac:dyDescent="0.3">
      <c r="A3064" t="s">
        <v>2934</v>
      </c>
      <c r="B3064" s="3">
        <v>5</v>
      </c>
      <c r="C3064">
        <v>0</v>
      </c>
      <c r="D3064">
        <v>0</v>
      </c>
      <c r="E3064">
        <v>0</v>
      </c>
      <c r="F3064">
        <v>0</v>
      </c>
      <c r="G3064" s="10">
        <v>5</v>
      </c>
      <c r="H3064">
        <v>0</v>
      </c>
      <c r="J3064" t="s">
        <v>18</v>
      </c>
      <c r="K3064" t="s">
        <v>18</v>
      </c>
      <c r="L3064" t="s">
        <v>75</v>
      </c>
      <c r="M3064" s="39" t="s">
        <v>8916</v>
      </c>
      <c r="N3064" s="38" t="s">
        <v>8899</v>
      </c>
      <c r="O3064" s="38" t="s">
        <v>8899</v>
      </c>
      <c r="P3064" s="38" t="s">
        <v>8899</v>
      </c>
    </row>
    <row r="3065" spans="1:16" x14ac:dyDescent="0.3">
      <c r="A3065" t="s">
        <v>3330</v>
      </c>
      <c r="B3065" s="3">
        <v>5</v>
      </c>
      <c r="C3065">
        <v>0</v>
      </c>
      <c r="D3065" s="10">
        <v>5</v>
      </c>
      <c r="E3065">
        <v>0</v>
      </c>
      <c r="F3065">
        <v>0</v>
      </c>
      <c r="G3065">
        <v>0</v>
      </c>
      <c r="H3065">
        <v>0</v>
      </c>
      <c r="J3065" t="s">
        <v>16</v>
      </c>
      <c r="K3065" t="s">
        <v>16</v>
      </c>
      <c r="L3065" t="s">
        <v>75</v>
      </c>
      <c r="M3065" s="39" t="s">
        <v>8916</v>
      </c>
      <c r="N3065" s="38" t="s">
        <v>8899</v>
      </c>
      <c r="O3065" s="38" t="s">
        <v>8899</v>
      </c>
      <c r="P3065" s="38" t="s">
        <v>8899</v>
      </c>
    </row>
    <row r="3066" spans="1:16" x14ac:dyDescent="0.3">
      <c r="A3066" t="s">
        <v>3298</v>
      </c>
      <c r="B3066" s="3">
        <v>5</v>
      </c>
      <c r="C3066">
        <v>0</v>
      </c>
      <c r="D3066">
        <v>0</v>
      </c>
      <c r="E3066" s="10">
        <v>5</v>
      </c>
      <c r="F3066">
        <v>0</v>
      </c>
      <c r="G3066">
        <v>0</v>
      </c>
      <c r="H3066">
        <v>0</v>
      </c>
      <c r="J3066" t="s">
        <v>17</v>
      </c>
      <c r="K3066" t="s">
        <v>17</v>
      </c>
      <c r="L3066" t="s">
        <v>75</v>
      </c>
      <c r="M3066" s="39" t="s">
        <v>8916</v>
      </c>
      <c r="N3066" s="38" t="s">
        <v>8899</v>
      </c>
      <c r="O3066" s="38" t="s">
        <v>8899</v>
      </c>
      <c r="P3066" s="38" t="s">
        <v>8899</v>
      </c>
    </row>
    <row r="3067" spans="1:16" x14ac:dyDescent="0.3">
      <c r="A3067" t="s">
        <v>3261</v>
      </c>
      <c r="B3067" s="3">
        <v>5</v>
      </c>
      <c r="C3067">
        <v>0</v>
      </c>
      <c r="D3067">
        <v>0</v>
      </c>
      <c r="E3067" s="10">
        <v>5</v>
      </c>
      <c r="F3067">
        <v>0</v>
      </c>
      <c r="G3067">
        <v>0</v>
      </c>
      <c r="H3067">
        <v>0</v>
      </c>
      <c r="J3067" t="s">
        <v>17</v>
      </c>
      <c r="K3067" t="s">
        <v>17</v>
      </c>
      <c r="L3067" t="s">
        <v>75</v>
      </c>
      <c r="M3067" s="39" t="s">
        <v>8916</v>
      </c>
      <c r="N3067" s="38" t="s">
        <v>8899</v>
      </c>
      <c r="O3067" s="38" t="s">
        <v>8899</v>
      </c>
      <c r="P3067" s="38" t="s">
        <v>8899</v>
      </c>
    </row>
    <row r="3068" spans="1:16" x14ac:dyDescent="0.3">
      <c r="A3068" t="s">
        <v>3504</v>
      </c>
      <c r="B3068" s="3">
        <v>5</v>
      </c>
      <c r="C3068">
        <v>0</v>
      </c>
      <c r="D3068" s="10">
        <v>5</v>
      </c>
      <c r="E3068">
        <v>0</v>
      </c>
      <c r="F3068">
        <v>0</v>
      </c>
      <c r="G3068">
        <v>0</v>
      </c>
      <c r="H3068">
        <v>0</v>
      </c>
      <c r="J3068" t="s">
        <v>16</v>
      </c>
      <c r="K3068" t="s">
        <v>16</v>
      </c>
      <c r="L3068" t="s">
        <v>75</v>
      </c>
      <c r="M3068" s="39" t="s">
        <v>8916</v>
      </c>
      <c r="N3068" s="38" t="s">
        <v>8899</v>
      </c>
      <c r="O3068" s="38" t="s">
        <v>8899</v>
      </c>
      <c r="P3068" s="38" t="s">
        <v>8899</v>
      </c>
    </row>
    <row r="3069" spans="1:16" x14ac:dyDescent="0.3">
      <c r="A3069" t="s">
        <v>3018</v>
      </c>
      <c r="B3069" s="3">
        <v>5</v>
      </c>
      <c r="C3069" s="10">
        <v>5</v>
      </c>
      <c r="D3069">
        <v>0</v>
      </c>
      <c r="E3069">
        <v>0</v>
      </c>
      <c r="F3069">
        <v>0</v>
      </c>
      <c r="G3069">
        <v>0</v>
      </c>
      <c r="H3069">
        <v>0</v>
      </c>
      <c r="J3069" t="s">
        <v>15</v>
      </c>
      <c r="K3069" t="s">
        <v>99</v>
      </c>
      <c r="L3069" t="s">
        <v>75</v>
      </c>
      <c r="M3069" s="39" t="s">
        <v>8916</v>
      </c>
      <c r="N3069" s="38" t="s">
        <v>8899</v>
      </c>
      <c r="O3069" s="38" t="s">
        <v>8899</v>
      </c>
      <c r="P3069" s="38" t="s">
        <v>8899</v>
      </c>
    </row>
    <row r="3070" spans="1:16" x14ac:dyDescent="0.3">
      <c r="A3070" t="s">
        <v>3256</v>
      </c>
      <c r="B3070" s="3">
        <v>5</v>
      </c>
      <c r="C3070">
        <v>0</v>
      </c>
      <c r="D3070">
        <v>0</v>
      </c>
      <c r="E3070" s="10">
        <v>5</v>
      </c>
      <c r="F3070">
        <v>0</v>
      </c>
      <c r="G3070">
        <v>0</v>
      </c>
      <c r="H3070">
        <v>0</v>
      </c>
      <c r="J3070" t="s">
        <v>17</v>
      </c>
      <c r="K3070" t="s">
        <v>17</v>
      </c>
      <c r="L3070" t="s">
        <v>75</v>
      </c>
      <c r="M3070" s="39" t="s">
        <v>8916</v>
      </c>
      <c r="N3070" s="38" t="s">
        <v>8899</v>
      </c>
      <c r="O3070" s="38" t="s">
        <v>8899</v>
      </c>
      <c r="P3070" s="38" t="s">
        <v>8899</v>
      </c>
    </row>
    <row r="3071" spans="1:16" x14ac:dyDescent="0.3">
      <c r="A3071" t="s">
        <v>3120</v>
      </c>
      <c r="B3071" s="3">
        <v>5</v>
      </c>
      <c r="C3071">
        <v>0</v>
      </c>
      <c r="D3071">
        <v>0</v>
      </c>
      <c r="E3071">
        <v>0</v>
      </c>
      <c r="F3071" s="10">
        <v>5</v>
      </c>
      <c r="G3071">
        <v>0</v>
      </c>
      <c r="H3071">
        <v>0</v>
      </c>
      <c r="J3071" t="s">
        <v>51</v>
      </c>
      <c r="K3071" t="s">
        <v>81</v>
      </c>
      <c r="L3071" t="s">
        <v>75</v>
      </c>
      <c r="M3071" s="39" t="s">
        <v>8916</v>
      </c>
      <c r="N3071" s="38" t="s">
        <v>8899</v>
      </c>
      <c r="O3071" s="38" t="s">
        <v>8899</v>
      </c>
      <c r="P3071" s="38" t="s">
        <v>8899</v>
      </c>
    </row>
    <row r="3072" spans="1:16" x14ac:dyDescent="0.3">
      <c r="A3072" t="s">
        <v>2889</v>
      </c>
      <c r="B3072" s="3">
        <v>5</v>
      </c>
      <c r="C3072">
        <v>0</v>
      </c>
      <c r="D3072">
        <v>0</v>
      </c>
      <c r="E3072">
        <v>0</v>
      </c>
      <c r="F3072">
        <v>0</v>
      </c>
      <c r="G3072" s="10">
        <v>5</v>
      </c>
      <c r="H3072">
        <v>0</v>
      </c>
      <c r="J3072" t="s">
        <v>18</v>
      </c>
      <c r="K3072" t="s">
        <v>18</v>
      </c>
      <c r="L3072" t="s">
        <v>75</v>
      </c>
      <c r="M3072" s="39" t="s">
        <v>8916</v>
      </c>
      <c r="N3072" s="38" t="s">
        <v>8899</v>
      </c>
      <c r="O3072" s="38" t="s">
        <v>8899</v>
      </c>
      <c r="P3072" s="38" t="s">
        <v>8899</v>
      </c>
    </row>
    <row r="3073" spans="1:16" x14ac:dyDescent="0.3">
      <c r="A3073" t="s">
        <v>3335</v>
      </c>
      <c r="B3073" s="3">
        <v>5</v>
      </c>
      <c r="C3073">
        <v>0</v>
      </c>
      <c r="D3073" s="10">
        <v>5</v>
      </c>
      <c r="E3073">
        <v>0</v>
      </c>
      <c r="F3073">
        <v>0</v>
      </c>
      <c r="G3073">
        <v>0</v>
      </c>
      <c r="H3073">
        <v>0</v>
      </c>
      <c r="J3073" t="s">
        <v>16</v>
      </c>
      <c r="K3073" t="s">
        <v>16</v>
      </c>
      <c r="L3073" t="s">
        <v>75</v>
      </c>
      <c r="M3073" s="39" t="s">
        <v>8916</v>
      </c>
      <c r="N3073" s="38" t="s">
        <v>8899</v>
      </c>
      <c r="O3073" s="38" t="s">
        <v>8899</v>
      </c>
      <c r="P3073" s="38" t="s">
        <v>8899</v>
      </c>
    </row>
    <row r="3074" spans="1:16" x14ac:dyDescent="0.3">
      <c r="A3074" t="s">
        <v>3396</v>
      </c>
      <c r="B3074" s="3">
        <v>5</v>
      </c>
      <c r="C3074">
        <v>0</v>
      </c>
      <c r="D3074" s="10">
        <v>5</v>
      </c>
      <c r="E3074">
        <v>0</v>
      </c>
      <c r="F3074">
        <v>0</v>
      </c>
      <c r="G3074">
        <v>0</v>
      </c>
      <c r="H3074">
        <v>0</v>
      </c>
      <c r="J3074" t="s">
        <v>16</v>
      </c>
      <c r="K3074" t="s">
        <v>16</v>
      </c>
      <c r="L3074" t="s">
        <v>75</v>
      </c>
      <c r="M3074" s="39" t="s">
        <v>8916</v>
      </c>
      <c r="N3074" s="38" t="s">
        <v>8899</v>
      </c>
      <c r="O3074" s="38" t="s">
        <v>8899</v>
      </c>
      <c r="P3074" s="38" t="s">
        <v>8899</v>
      </c>
    </row>
    <row r="3075" spans="1:16" x14ac:dyDescent="0.3">
      <c r="A3075" t="s">
        <v>3317</v>
      </c>
      <c r="B3075" s="3">
        <v>5</v>
      </c>
      <c r="C3075">
        <v>0</v>
      </c>
      <c r="D3075">
        <v>0</v>
      </c>
      <c r="E3075" s="10">
        <v>5</v>
      </c>
      <c r="F3075">
        <v>0</v>
      </c>
      <c r="G3075">
        <v>0</v>
      </c>
      <c r="H3075">
        <v>0</v>
      </c>
      <c r="J3075" t="s">
        <v>17</v>
      </c>
      <c r="K3075" t="s">
        <v>17</v>
      </c>
      <c r="L3075" t="s">
        <v>75</v>
      </c>
      <c r="M3075" s="39" t="s">
        <v>8916</v>
      </c>
      <c r="N3075" s="38" t="s">
        <v>8899</v>
      </c>
      <c r="O3075" s="38" t="s">
        <v>8899</v>
      </c>
      <c r="P3075" s="38" t="s">
        <v>8899</v>
      </c>
    </row>
    <row r="3076" spans="1:16" x14ac:dyDescent="0.3">
      <c r="A3076" t="s">
        <v>3373</v>
      </c>
      <c r="B3076" s="3">
        <v>5</v>
      </c>
      <c r="C3076">
        <v>0</v>
      </c>
      <c r="D3076" s="10">
        <v>5</v>
      </c>
      <c r="E3076">
        <v>0</v>
      </c>
      <c r="F3076">
        <v>0</v>
      </c>
      <c r="G3076">
        <v>0</v>
      </c>
      <c r="H3076">
        <v>0</v>
      </c>
      <c r="J3076" t="s">
        <v>16</v>
      </c>
      <c r="K3076" t="s">
        <v>16</v>
      </c>
      <c r="L3076" t="s">
        <v>75</v>
      </c>
      <c r="M3076" s="39" t="s">
        <v>8916</v>
      </c>
      <c r="N3076" s="38" t="s">
        <v>8899</v>
      </c>
      <c r="O3076" s="38" t="s">
        <v>8899</v>
      </c>
      <c r="P3076" s="38" t="s">
        <v>8899</v>
      </c>
    </row>
    <row r="3077" spans="1:16" x14ac:dyDescent="0.3">
      <c r="A3077" t="s">
        <v>2943</v>
      </c>
      <c r="B3077" s="3">
        <v>5</v>
      </c>
      <c r="C3077">
        <v>0</v>
      </c>
      <c r="D3077">
        <v>0</v>
      </c>
      <c r="E3077">
        <v>0</v>
      </c>
      <c r="F3077">
        <v>0</v>
      </c>
      <c r="G3077" s="10">
        <v>5</v>
      </c>
      <c r="H3077">
        <v>0</v>
      </c>
      <c r="J3077" t="s">
        <v>18</v>
      </c>
      <c r="K3077" t="s">
        <v>18</v>
      </c>
      <c r="L3077" t="s">
        <v>75</v>
      </c>
      <c r="M3077" s="39" t="s">
        <v>8916</v>
      </c>
      <c r="N3077" s="38" t="s">
        <v>8899</v>
      </c>
      <c r="O3077" s="38" t="s">
        <v>8899</v>
      </c>
      <c r="P3077" s="38" t="s">
        <v>8899</v>
      </c>
    </row>
    <row r="3078" spans="1:16" x14ac:dyDescent="0.3">
      <c r="A3078" t="s">
        <v>3129</v>
      </c>
      <c r="B3078" s="3">
        <v>5</v>
      </c>
      <c r="C3078">
        <v>0</v>
      </c>
      <c r="D3078">
        <v>0</v>
      </c>
      <c r="E3078">
        <v>0</v>
      </c>
      <c r="F3078" s="10">
        <v>5</v>
      </c>
      <c r="G3078">
        <v>0</v>
      </c>
      <c r="H3078">
        <v>0</v>
      </c>
      <c r="J3078" t="s">
        <v>51</v>
      </c>
      <c r="K3078" t="s">
        <v>81</v>
      </c>
      <c r="L3078" t="s">
        <v>75</v>
      </c>
      <c r="M3078" s="39" t="s">
        <v>8916</v>
      </c>
      <c r="N3078" s="38" t="s">
        <v>8899</v>
      </c>
      <c r="O3078" s="38" t="s">
        <v>8899</v>
      </c>
      <c r="P3078" s="38" t="s">
        <v>8899</v>
      </c>
    </row>
    <row r="3079" spans="1:16" x14ac:dyDescent="0.3">
      <c r="A3079" t="s">
        <v>3054</v>
      </c>
      <c r="B3079" s="3">
        <v>5</v>
      </c>
      <c r="C3079" s="10">
        <v>5</v>
      </c>
      <c r="D3079">
        <v>0</v>
      </c>
      <c r="E3079">
        <v>0</v>
      </c>
      <c r="F3079">
        <v>0</v>
      </c>
      <c r="G3079">
        <v>0</v>
      </c>
      <c r="H3079">
        <v>0</v>
      </c>
      <c r="J3079" t="s">
        <v>15</v>
      </c>
      <c r="K3079" t="s">
        <v>99</v>
      </c>
      <c r="L3079" t="s">
        <v>75</v>
      </c>
      <c r="M3079" s="39" t="s">
        <v>8916</v>
      </c>
      <c r="N3079" s="38" t="s">
        <v>8899</v>
      </c>
      <c r="O3079" s="38" t="s">
        <v>8899</v>
      </c>
      <c r="P3079" s="38" t="s">
        <v>8899</v>
      </c>
    </row>
    <row r="3080" spans="1:16" x14ac:dyDescent="0.3">
      <c r="A3080" t="s">
        <v>3242</v>
      </c>
      <c r="B3080" s="3">
        <v>5</v>
      </c>
      <c r="C3080">
        <v>0</v>
      </c>
      <c r="D3080">
        <v>0</v>
      </c>
      <c r="E3080" s="10">
        <v>5</v>
      </c>
      <c r="F3080">
        <v>0</v>
      </c>
      <c r="G3080">
        <v>0</v>
      </c>
      <c r="H3080">
        <v>0</v>
      </c>
      <c r="J3080" t="s">
        <v>17</v>
      </c>
      <c r="K3080" t="s">
        <v>17</v>
      </c>
      <c r="L3080" t="s">
        <v>75</v>
      </c>
      <c r="M3080" s="39" t="s">
        <v>8916</v>
      </c>
      <c r="N3080" s="38" t="s">
        <v>8899</v>
      </c>
      <c r="O3080" s="38" t="s">
        <v>8899</v>
      </c>
      <c r="P3080" s="38" t="s">
        <v>8899</v>
      </c>
    </row>
    <row r="3081" spans="1:16" x14ac:dyDescent="0.3">
      <c r="A3081" t="s">
        <v>2996</v>
      </c>
      <c r="B3081" s="3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 s="10">
        <v>5</v>
      </c>
      <c r="J3081" t="s">
        <v>18</v>
      </c>
      <c r="K3081" t="s">
        <v>18</v>
      </c>
      <c r="L3081" t="s">
        <v>75</v>
      </c>
      <c r="M3081" s="39" t="s">
        <v>8916</v>
      </c>
      <c r="N3081" s="38" t="s">
        <v>8899</v>
      </c>
      <c r="O3081" s="38" t="s">
        <v>8899</v>
      </c>
      <c r="P3081" s="38" t="s">
        <v>8899</v>
      </c>
    </row>
    <row r="3082" spans="1:16" x14ac:dyDescent="0.3">
      <c r="A3082" t="s">
        <v>3529</v>
      </c>
      <c r="B3082" s="3">
        <v>5</v>
      </c>
      <c r="C3082">
        <v>0</v>
      </c>
      <c r="D3082" s="10">
        <v>5</v>
      </c>
      <c r="E3082">
        <v>0</v>
      </c>
      <c r="F3082">
        <v>0</v>
      </c>
      <c r="G3082">
        <v>0</v>
      </c>
      <c r="H3082">
        <v>0</v>
      </c>
      <c r="J3082" t="s">
        <v>16</v>
      </c>
      <c r="K3082" t="s">
        <v>16</v>
      </c>
      <c r="L3082" t="s">
        <v>75</v>
      </c>
      <c r="M3082" s="39" t="s">
        <v>8916</v>
      </c>
      <c r="N3082" s="38" t="s">
        <v>8899</v>
      </c>
      <c r="O3082" s="38" t="s">
        <v>8899</v>
      </c>
      <c r="P3082" s="38" t="s">
        <v>8899</v>
      </c>
    </row>
    <row r="3083" spans="1:16" x14ac:dyDescent="0.3">
      <c r="A3083" t="s">
        <v>3226</v>
      </c>
      <c r="B3083" s="3">
        <v>5</v>
      </c>
      <c r="C3083">
        <v>0</v>
      </c>
      <c r="D3083">
        <v>0</v>
      </c>
      <c r="E3083" s="10">
        <v>5</v>
      </c>
      <c r="F3083">
        <v>0</v>
      </c>
      <c r="G3083">
        <v>0</v>
      </c>
      <c r="H3083">
        <v>0</v>
      </c>
      <c r="J3083" t="s">
        <v>17</v>
      </c>
      <c r="K3083" t="s">
        <v>17</v>
      </c>
      <c r="L3083" t="s">
        <v>75</v>
      </c>
      <c r="M3083" s="39" t="s">
        <v>8916</v>
      </c>
      <c r="N3083" s="38" t="s">
        <v>8899</v>
      </c>
      <c r="O3083" s="38" t="s">
        <v>8899</v>
      </c>
      <c r="P3083" s="38" t="s">
        <v>8899</v>
      </c>
    </row>
    <row r="3084" spans="1:16" x14ac:dyDescent="0.3">
      <c r="A3084" t="s">
        <v>3311</v>
      </c>
      <c r="B3084" s="3">
        <v>5</v>
      </c>
      <c r="C3084">
        <v>0</v>
      </c>
      <c r="D3084">
        <v>0</v>
      </c>
      <c r="E3084" s="10">
        <v>5</v>
      </c>
      <c r="F3084">
        <v>0</v>
      </c>
      <c r="G3084">
        <v>0</v>
      </c>
      <c r="H3084">
        <v>0</v>
      </c>
      <c r="J3084" t="s">
        <v>17</v>
      </c>
      <c r="K3084" t="s">
        <v>17</v>
      </c>
      <c r="L3084" t="s">
        <v>75</v>
      </c>
      <c r="M3084" s="39" t="s">
        <v>8916</v>
      </c>
      <c r="N3084" s="38" t="s">
        <v>8899</v>
      </c>
      <c r="O3084" s="38" t="s">
        <v>8899</v>
      </c>
      <c r="P3084" s="38" t="s">
        <v>8899</v>
      </c>
    </row>
    <row r="3085" spans="1:16" x14ac:dyDescent="0.3">
      <c r="A3085" t="s">
        <v>2989</v>
      </c>
      <c r="B3085" s="3">
        <v>5</v>
      </c>
      <c r="C3085">
        <v>0</v>
      </c>
      <c r="D3085">
        <v>0</v>
      </c>
      <c r="E3085">
        <v>0</v>
      </c>
      <c r="F3085">
        <v>1</v>
      </c>
      <c r="G3085">
        <v>1</v>
      </c>
      <c r="H3085">
        <v>3</v>
      </c>
      <c r="J3085" t="s">
        <v>125</v>
      </c>
      <c r="K3085" t="s">
        <v>126</v>
      </c>
      <c r="L3085" t="s">
        <v>46</v>
      </c>
      <c r="M3085" s="39" t="s">
        <v>8916</v>
      </c>
      <c r="N3085" s="38" t="s">
        <v>8899</v>
      </c>
      <c r="O3085" s="38" t="s">
        <v>8899</v>
      </c>
      <c r="P3085" s="38" t="s">
        <v>8899</v>
      </c>
    </row>
    <row r="3086" spans="1:16" x14ac:dyDescent="0.3">
      <c r="A3086" t="s">
        <v>3497</v>
      </c>
      <c r="B3086" s="3">
        <v>5</v>
      </c>
      <c r="C3086">
        <v>0</v>
      </c>
      <c r="D3086" s="10">
        <v>5</v>
      </c>
      <c r="E3086">
        <v>0</v>
      </c>
      <c r="F3086">
        <v>0</v>
      </c>
      <c r="G3086">
        <v>0</v>
      </c>
      <c r="H3086">
        <v>0</v>
      </c>
      <c r="J3086" t="s">
        <v>16</v>
      </c>
      <c r="K3086" t="s">
        <v>16</v>
      </c>
      <c r="L3086" t="s">
        <v>75</v>
      </c>
      <c r="M3086" s="39" t="s">
        <v>8916</v>
      </c>
      <c r="N3086" s="38" t="s">
        <v>8899</v>
      </c>
      <c r="O3086" s="38" t="s">
        <v>8899</v>
      </c>
      <c r="P3086" s="38" t="s">
        <v>8899</v>
      </c>
    </row>
    <row r="3087" spans="1:16" x14ac:dyDescent="0.3">
      <c r="A3087" t="s">
        <v>3225</v>
      </c>
      <c r="B3087" s="3">
        <v>5</v>
      </c>
      <c r="C3087">
        <v>0</v>
      </c>
      <c r="D3087">
        <v>0</v>
      </c>
      <c r="E3087" s="10">
        <v>5</v>
      </c>
      <c r="F3087">
        <v>0</v>
      </c>
      <c r="G3087">
        <v>0</v>
      </c>
      <c r="H3087">
        <v>0</v>
      </c>
      <c r="J3087" t="s">
        <v>17</v>
      </c>
      <c r="K3087" t="s">
        <v>17</v>
      </c>
      <c r="L3087" t="s">
        <v>75</v>
      </c>
      <c r="M3087" s="39" t="s">
        <v>8916</v>
      </c>
      <c r="N3087" s="38" t="s">
        <v>8899</v>
      </c>
      <c r="O3087" s="38" t="s">
        <v>8899</v>
      </c>
      <c r="P3087" s="38" t="s">
        <v>8899</v>
      </c>
    </row>
    <row r="3088" spans="1:16" x14ac:dyDescent="0.3">
      <c r="A3088" t="s">
        <v>3073</v>
      </c>
      <c r="B3088" s="3">
        <v>5</v>
      </c>
      <c r="C3088">
        <v>0</v>
      </c>
      <c r="D3088">
        <v>0</v>
      </c>
      <c r="E3088">
        <v>0</v>
      </c>
      <c r="F3088">
        <v>0</v>
      </c>
      <c r="G3088">
        <v>0</v>
      </c>
      <c r="H3088" s="10">
        <v>5</v>
      </c>
      <c r="J3088" t="s">
        <v>18</v>
      </c>
      <c r="K3088" t="s">
        <v>18</v>
      </c>
      <c r="L3088" t="s">
        <v>75</v>
      </c>
      <c r="M3088" s="39" t="s">
        <v>8916</v>
      </c>
      <c r="N3088" s="38" t="s">
        <v>8899</v>
      </c>
      <c r="O3088" s="38" t="s">
        <v>8899</v>
      </c>
      <c r="P3088" s="38" t="s">
        <v>8899</v>
      </c>
    </row>
    <row r="3089" spans="1:17" x14ac:dyDescent="0.3">
      <c r="A3089" t="s">
        <v>3238</v>
      </c>
      <c r="B3089" s="3">
        <v>5</v>
      </c>
      <c r="C3089">
        <v>0</v>
      </c>
      <c r="D3089" s="4">
        <v>0</v>
      </c>
      <c r="E3089" s="10">
        <v>5</v>
      </c>
      <c r="F3089">
        <v>0</v>
      </c>
      <c r="G3089">
        <v>0</v>
      </c>
      <c r="H3089">
        <v>0</v>
      </c>
      <c r="J3089" t="s">
        <v>17</v>
      </c>
      <c r="K3089" t="s">
        <v>17</v>
      </c>
      <c r="L3089" t="s">
        <v>75</v>
      </c>
      <c r="M3089" s="39" t="s">
        <v>8916</v>
      </c>
      <c r="N3089" s="38" t="s">
        <v>8899</v>
      </c>
      <c r="O3089" s="38" t="s">
        <v>8899</v>
      </c>
      <c r="P3089" s="38" t="s">
        <v>8899</v>
      </c>
    </row>
    <row r="3090" spans="1:17" x14ac:dyDescent="0.3">
      <c r="A3090" t="s">
        <v>2906</v>
      </c>
      <c r="B3090" s="3">
        <v>5</v>
      </c>
      <c r="C3090">
        <v>0</v>
      </c>
      <c r="D3090">
        <v>0</v>
      </c>
      <c r="E3090">
        <v>0</v>
      </c>
      <c r="F3090">
        <v>0</v>
      </c>
      <c r="G3090" s="10">
        <v>5</v>
      </c>
      <c r="H3090">
        <v>0</v>
      </c>
      <c r="J3090" t="s">
        <v>18</v>
      </c>
      <c r="K3090" t="s">
        <v>18</v>
      </c>
      <c r="L3090" t="s">
        <v>75</v>
      </c>
      <c r="M3090" s="39" t="s">
        <v>8916</v>
      </c>
      <c r="N3090" s="38" t="s">
        <v>8899</v>
      </c>
      <c r="O3090" s="38" t="s">
        <v>8899</v>
      </c>
      <c r="P3090" s="38" t="s">
        <v>8899</v>
      </c>
    </row>
    <row r="3091" spans="1:17" x14ac:dyDescent="0.3">
      <c r="A3091" t="s">
        <v>3224</v>
      </c>
      <c r="B3091" s="3">
        <v>5</v>
      </c>
      <c r="C3091">
        <v>0</v>
      </c>
      <c r="D3091">
        <v>0</v>
      </c>
      <c r="E3091" s="10">
        <v>5</v>
      </c>
      <c r="F3091">
        <v>0</v>
      </c>
      <c r="G3091">
        <v>0</v>
      </c>
      <c r="H3091">
        <v>0</v>
      </c>
      <c r="J3091" t="s">
        <v>17</v>
      </c>
      <c r="K3091" t="s">
        <v>17</v>
      </c>
      <c r="L3091" t="s">
        <v>75</v>
      </c>
      <c r="M3091" s="39" t="s">
        <v>8916</v>
      </c>
      <c r="N3091" s="38" t="s">
        <v>8899</v>
      </c>
      <c r="O3091" s="38" t="s">
        <v>8899</v>
      </c>
      <c r="P3091" s="38" t="s">
        <v>8899</v>
      </c>
      <c r="Q3091" s="31" t="s">
        <v>9047</v>
      </c>
    </row>
    <row r="3092" spans="1:17" x14ac:dyDescent="0.3">
      <c r="A3092" t="s">
        <v>2858</v>
      </c>
      <c r="B3092" s="3">
        <v>5</v>
      </c>
      <c r="C3092">
        <v>0</v>
      </c>
      <c r="D3092">
        <v>0</v>
      </c>
      <c r="E3092">
        <v>0</v>
      </c>
      <c r="F3092">
        <v>0</v>
      </c>
      <c r="G3092" s="10">
        <v>5</v>
      </c>
      <c r="H3092">
        <v>0</v>
      </c>
      <c r="J3092" t="s">
        <v>18</v>
      </c>
      <c r="K3092" t="s">
        <v>18</v>
      </c>
      <c r="L3092" t="s">
        <v>75</v>
      </c>
      <c r="M3092" s="39" t="s">
        <v>8916</v>
      </c>
      <c r="N3092" s="38" t="s">
        <v>8899</v>
      </c>
      <c r="O3092" s="38" t="s">
        <v>8899</v>
      </c>
      <c r="P3092" s="38" t="s">
        <v>8899</v>
      </c>
    </row>
    <row r="3093" spans="1:17" x14ac:dyDescent="0.3">
      <c r="A3093" t="s">
        <v>3400</v>
      </c>
      <c r="B3093" s="3">
        <v>5</v>
      </c>
      <c r="C3093">
        <v>0</v>
      </c>
      <c r="D3093" s="10">
        <v>5</v>
      </c>
      <c r="E3093">
        <v>0</v>
      </c>
      <c r="F3093">
        <v>0</v>
      </c>
      <c r="G3093">
        <v>0</v>
      </c>
      <c r="H3093">
        <v>0</v>
      </c>
      <c r="J3093" t="s">
        <v>16</v>
      </c>
      <c r="K3093" t="s">
        <v>16</v>
      </c>
      <c r="L3093" t="s">
        <v>75</v>
      </c>
      <c r="M3093" s="39" t="s">
        <v>8916</v>
      </c>
      <c r="N3093" s="38" t="s">
        <v>8899</v>
      </c>
      <c r="O3093" s="38" t="s">
        <v>8899</v>
      </c>
      <c r="P3093" s="38" t="s">
        <v>8899</v>
      </c>
    </row>
    <row r="3094" spans="1:17" x14ac:dyDescent="0.3">
      <c r="A3094" t="s">
        <v>3287</v>
      </c>
      <c r="B3094" s="3">
        <v>5</v>
      </c>
      <c r="C3094">
        <v>0</v>
      </c>
      <c r="D3094">
        <v>0</v>
      </c>
      <c r="E3094" s="10">
        <v>5</v>
      </c>
      <c r="F3094">
        <v>0</v>
      </c>
      <c r="G3094">
        <v>0</v>
      </c>
      <c r="H3094">
        <v>0</v>
      </c>
      <c r="J3094" t="s">
        <v>17</v>
      </c>
      <c r="K3094" t="s">
        <v>17</v>
      </c>
      <c r="L3094" t="s">
        <v>75</v>
      </c>
      <c r="M3094" s="39" t="s">
        <v>8916</v>
      </c>
      <c r="N3094" s="38" t="s">
        <v>8899</v>
      </c>
      <c r="O3094" s="38" t="s">
        <v>8899</v>
      </c>
      <c r="P3094" s="38" t="s">
        <v>8899</v>
      </c>
    </row>
    <row r="3095" spans="1:17" x14ac:dyDescent="0.3">
      <c r="A3095" t="s">
        <v>3093</v>
      </c>
      <c r="B3095" s="3">
        <v>5</v>
      </c>
      <c r="C3095">
        <v>0</v>
      </c>
      <c r="D3095">
        <v>0</v>
      </c>
      <c r="E3095">
        <v>0</v>
      </c>
      <c r="F3095" s="10">
        <v>5</v>
      </c>
      <c r="G3095">
        <v>0</v>
      </c>
      <c r="H3095">
        <v>0</v>
      </c>
      <c r="J3095" t="s">
        <v>51</v>
      </c>
      <c r="K3095" t="s">
        <v>81</v>
      </c>
      <c r="L3095" t="s">
        <v>75</v>
      </c>
      <c r="M3095" s="39" t="s">
        <v>8916</v>
      </c>
      <c r="N3095" s="38" t="s">
        <v>8899</v>
      </c>
      <c r="O3095" s="38" t="s">
        <v>8899</v>
      </c>
      <c r="P3095" s="38" t="s">
        <v>8899</v>
      </c>
    </row>
    <row r="3096" spans="1:17" x14ac:dyDescent="0.3">
      <c r="A3096" t="s">
        <v>3514</v>
      </c>
      <c r="B3096" s="3">
        <v>5</v>
      </c>
      <c r="C3096">
        <v>0</v>
      </c>
      <c r="D3096" s="10">
        <v>5</v>
      </c>
      <c r="E3096">
        <v>0</v>
      </c>
      <c r="F3096">
        <v>0</v>
      </c>
      <c r="G3096">
        <v>0</v>
      </c>
      <c r="H3096">
        <v>0</v>
      </c>
      <c r="J3096" t="s">
        <v>16</v>
      </c>
      <c r="K3096" t="s">
        <v>16</v>
      </c>
      <c r="L3096" t="s">
        <v>75</v>
      </c>
      <c r="M3096" s="39" t="s">
        <v>8916</v>
      </c>
      <c r="N3096" s="38" t="s">
        <v>8899</v>
      </c>
      <c r="O3096" s="38" t="s">
        <v>8899</v>
      </c>
      <c r="P3096" s="38" t="s">
        <v>8899</v>
      </c>
    </row>
    <row r="3097" spans="1:17" x14ac:dyDescent="0.3">
      <c r="A3097" t="s">
        <v>3374</v>
      </c>
      <c r="B3097" s="3">
        <v>5</v>
      </c>
      <c r="C3097">
        <v>0</v>
      </c>
      <c r="D3097" s="10">
        <v>5</v>
      </c>
      <c r="E3097">
        <v>0</v>
      </c>
      <c r="F3097">
        <v>0</v>
      </c>
      <c r="G3097">
        <v>0</v>
      </c>
      <c r="H3097">
        <v>0</v>
      </c>
      <c r="J3097" t="s">
        <v>16</v>
      </c>
      <c r="K3097" t="s">
        <v>16</v>
      </c>
      <c r="L3097" t="s">
        <v>75</v>
      </c>
      <c r="M3097" s="39" t="s">
        <v>8916</v>
      </c>
      <c r="N3097" s="38" t="s">
        <v>8899</v>
      </c>
      <c r="O3097" s="38" t="s">
        <v>8899</v>
      </c>
      <c r="P3097" s="38" t="s">
        <v>8899</v>
      </c>
    </row>
    <row r="3098" spans="1:17" x14ac:dyDescent="0.3">
      <c r="A3098" t="s">
        <v>3557</v>
      </c>
      <c r="B3098" s="3">
        <v>5</v>
      </c>
      <c r="C3098">
        <v>0</v>
      </c>
      <c r="D3098" s="10">
        <v>5</v>
      </c>
      <c r="E3098">
        <v>0</v>
      </c>
      <c r="F3098">
        <v>0</v>
      </c>
      <c r="G3098">
        <v>0</v>
      </c>
      <c r="H3098">
        <v>0</v>
      </c>
      <c r="J3098" t="s">
        <v>16</v>
      </c>
      <c r="K3098" t="s">
        <v>16</v>
      </c>
      <c r="L3098" t="s">
        <v>75</v>
      </c>
      <c r="M3098" s="39" t="s">
        <v>8916</v>
      </c>
      <c r="N3098" s="38" t="s">
        <v>8899</v>
      </c>
      <c r="O3098" s="38" t="s">
        <v>8899</v>
      </c>
      <c r="P3098" s="38" t="s">
        <v>8899</v>
      </c>
    </row>
    <row r="3099" spans="1:17" x14ac:dyDescent="0.3">
      <c r="A3099" t="s">
        <v>3376</v>
      </c>
      <c r="B3099" s="3">
        <v>5</v>
      </c>
      <c r="C3099">
        <v>0</v>
      </c>
      <c r="D3099" s="10">
        <v>5</v>
      </c>
      <c r="E3099">
        <v>0</v>
      </c>
      <c r="F3099">
        <v>0</v>
      </c>
      <c r="G3099">
        <v>0</v>
      </c>
      <c r="H3099">
        <v>0</v>
      </c>
      <c r="J3099" t="s">
        <v>16</v>
      </c>
      <c r="K3099" t="s">
        <v>16</v>
      </c>
      <c r="L3099" t="s">
        <v>75</v>
      </c>
      <c r="M3099" s="39" t="s">
        <v>8916</v>
      </c>
      <c r="N3099" s="38" t="s">
        <v>8899</v>
      </c>
      <c r="O3099" s="38" t="s">
        <v>8899</v>
      </c>
      <c r="P3099" s="38" t="s">
        <v>8899</v>
      </c>
    </row>
    <row r="3100" spans="1:17" x14ac:dyDescent="0.3">
      <c r="A3100" t="s">
        <v>3569</v>
      </c>
      <c r="B3100" s="3">
        <v>5</v>
      </c>
      <c r="C3100">
        <v>0</v>
      </c>
      <c r="D3100">
        <v>0</v>
      </c>
      <c r="E3100">
        <v>0</v>
      </c>
      <c r="F3100">
        <v>0</v>
      </c>
      <c r="G3100">
        <v>3</v>
      </c>
      <c r="H3100">
        <v>2</v>
      </c>
      <c r="J3100" t="s">
        <v>18</v>
      </c>
      <c r="K3100" t="s">
        <v>18</v>
      </c>
      <c r="L3100" t="s">
        <v>75</v>
      </c>
      <c r="M3100" s="39" t="s">
        <v>8916</v>
      </c>
      <c r="N3100" s="38" t="s">
        <v>8899</v>
      </c>
      <c r="O3100" s="38" t="s">
        <v>8899</v>
      </c>
      <c r="P3100" s="38" t="s">
        <v>8899</v>
      </c>
    </row>
    <row r="3101" spans="1:17" x14ac:dyDescent="0.3">
      <c r="A3101" t="s">
        <v>3353</v>
      </c>
      <c r="B3101" s="3">
        <v>5</v>
      </c>
      <c r="C3101">
        <v>0</v>
      </c>
      <c r="D3101" s="10">
        <v>5</v>
      </c>
      <c r="E3101">
        <v>0</v>
      </c>
      <c r="F3101">
        <v>0</v>
      </c>
      <c r="G3101">
        <v>0</v>
      </c>
      <c r="H3101">
        <v>0</v>
      </c>
      <c r="J3101" t="s">
        <v>16</v>
      </c>
      <c r="K3101" t="s">
        <v>16</v>
      </c>
      <c r="L3101" t="s">
        <v>75</v>
      </c>
      <c r="M3101" s="39" t="s">
        <v>8916</v>
      </c>
      <c r="N3101" s="38" t="s">
        <v>8899</v>
      </c>
      <c r="O3101" s="38" t="s">
        <v>8899</v>
      </c>
      <c r="P3101" s="38" t="s">
        <v>8899</v>
      </c>
    </row>
    <row r="3102" spans="1:17" x14ac:dyDescent="0.3">
      <c r="A3102" t="s">
        <v>3241</v>
      </c>
      <c r="B3102" s="3">
        <v>5</v>
      </c>
      <c r="C3102">
        <v>0</v>
      </c>
      <c r="D3102">
        <v>0</v>
      </c>
      <c r="E3102" s="10">
        <v>5</v>
      </c>
      <c r="F3102">
        <v>0</v>
      </c>
      <c r="G3102">
        <v>0</v>
      </c>
      <c r="H3102">
        <v>0</v>
      </c>
      <c r="J3102" t="s">
        <v>17</v>
      </c>
      <c r="K3102" t="s">
        <v>17</v>
      </c>
      <c r="L3102" t="s">
        <v>75</v>
      </c>
      <c r="M3102" s="39" t="s">
        <v>8916</v>
      </c>
      <c r="N3102" s="38" t="s">
        <v>8899</v>
      </c>
      <c r="O3102" s="38" t="s">
        <v>8899</v>
      </c>
      <c r="P3102" s="38" t="s">
        <v>8899</v>
      </c>
    </row>
    <row r="3103" spans="1:17" x14ac:dyDescent="0.3">
      <c r="A3103" t="s">
        <v>3029</v>
      </c>
      <c r="B3103" s="3">
        <v>5</v>
      </c>
      <c r="C3103" s="10">
        <v>5</v>
      </c>
      <c r="D3103">
        <v>0</v>
      </c>
      <c r="E3103">
        <v>0</v>
      </c>
      <c r="F3103">
        <v>0</v>
      </c>
      <c r="G3103">
        <v>0</v>
      </c>
      <c r="H3103">
        <v>0</v>
      </c>
      <c r="J3103" t="s">
        <v>15</v>
      </c>
      <c r="K3103" t="s">
        <v>99</v>
      </c>
      <c r="L3103" t="s">
        <v>75</v>
      </c>
      <c r="M3103" s="39" t="s">
        <v>8916</v>
      </c>
      <c r="N3103" s="38" t="s">
        <v>8899</v>
      </c>
      <c r="O3103" s="38" t="s">
        <v>8899</v>
      </c>
      <c r="P3103" s="38" t="s">
        <v>8899</v>
      </c>
    </row>
    <row r="3104" spans="1:17" x14ac:dyDescent="0.3">
      <c r="A3104" t="s">
        <v>3321</v>
      </c>
      <c r="B3104" s="3">
        <v>5</v>
      </c>
      <c r="C3104">
        <v>0</v>
      </c>
      <c r="D3104">
        <v>0</v>
      </c>
      <c r="E3104" s="10">
        <v>5</v>
      </c>
      <c r="F3104">
        <v>0</v>
      </c>
      <c r="G3104">
        <v>0</v>
      </c>
      <c r="H3104">
        <v>0</v>
      </c>
      <c r="J3104" t="s">
        <v>17</v>
      </c>
      <c r="K3104" t="s">
        <v>17</v>
      </c>
      <c r="L3104" t="s">
        <v>75</v>
      </c>
      <c r="M3104" s="39" t="s">
        <v>8916</v>
      </c>
      <c r="N3104" s="38" t="s">
        <v>8899</v>
      </c>
      <c r="O3104" s="38" t="s">
        <v>8899</v>
      </c>
      <c r="P3104" s="38" t="s">
        <v>8899</v>
      </c>
    </row>
    <row r="3105" spans="1:16" x14ac:dyDescent="0.3">
      <c r="A3105" t="s">
        <v>3436</v>
      </c>
      <c r="B3105" s="3">
        <v>5</v>
      </c>
      <c r="C3105">
        <v>0</v>
      </c>
      <c r="D3105" s="10">
        <v>5</v>
      </c>
      <c r="E3105">
        <v>0</v>
      </c>
      <c r="F3105">
        <v>0</v>
      </c>
      <c r="G3105">
        <v>0</v>
      </c>
      <c r="H3105">
        <v>0</v>
      </c>
      <c r="J3105" t="s">
        <v>16</v>
      </c>
      <c r="K3105" t="s">
        <v>16</v>
      </c>
      <c r="L3105" t="s">
        <v>75</v>
      </c>
      <c r="M3105" s="39" t="s">
        <v>8916</v>
      </c>
      <c r="N3105" s="38" t="s">
        <v>8899</v>
      </c>
      <c r="O3105" s="38" t="s">
        <v>8899</v>
      </c>
      <c r="P3105" s="38" t="s">
        <v>8899</v>
      </c>
    </row>
    <row r="3106" spans="1:16" x14ac:dyDescent="0.3">
      <c r="A3106" t="s">
        <v>3369</v>
      </c>
      <c r="B3106" s="3">
        <v>5</v>
      </c>
      <c r="C3106">
        <v>0</v>
      </c>
      <c r="D3106" s="10">
        <v>5</v>
      </c>
      <c r="E3106">
        <v>0</v>
      </c>
      <c r="F3106">
        <v>0</v>
      </c>
      <c r="G3106">
        <v>0</v>
      </c>
      <c r="H3106">
        <v>0</v>
      </c>
      <c r="J3106" t="s">
        <v>16</v>
      </c>
      <c r="K3106" t="s">
        <v>16</v>
      </c>
      <c r="L3106" t="s">
        <v>75</v>
      </c>
      <c r="M3106" s="39" t="s">
        <v>8916</v>
      </c>
      <c r="N3106" s="38" t="s">
        <v>8899</v>
      </c>
      <c r="O3106" s="38" t="s">
        <v>8899</v>
      </c>
      <c r="P3106" s="38" t="s">
        <v>8899</v>
      </c>
    </row>
    <row r="3107" spans="1:16" x14ac:dyDescent="0.3">
      <c r="A3107" t="s">
        <v>3207</v>
      </c>
      <c r="B3107" s="3">
        <v>5</v>
      </c>
      <c r="C3107">
        <v>0</v>
      </c>
      <c r="D3107">
        <v>0</v>
      </c>
      <c r="E3107" s="10">
        <v>5</v>
      </c>
      <c r="F3107">
        <v>0</v>
      </c>
      <c r="G3107">
        <v>0</v>
      </c>
      <c r="H3107">
        <v>0</v>
      </c>
      <c r="J3107" t="s">
        <v>17</v>
      </c>
      <c r="K3107" t="s">
        <v>17</v>
      </c>
      <c r="L3107" t="s">
        <v>75</v>
      </c>
      <c r="M3107" s="39" t="s">
        <v>8916</v>
      </c>
      <c r="N3107" s="38" t="s">
        <v>8899</v>
      </c>
      <c r="O3107" s="38" t="s">
        <v>8899</v>
      </c>
      <c r="P3107" s="38" t="s">
        <v>8899</v>
      </c>
    </row>
    <row r="3108" spans="1:16" x14ac:dyDescent="0.3">
      <c r="A3108" t="s">
        <v>3517</v>
      </c>
      <c r="B3108" s="3">
        <v>5</v>
      </c>
      <c r="C3108">
        <v>0</v>
      </c>
      <c r="D3108" s="10">
        <v>5</v>
      </c>
      <c r="E3108">
        <v>0</v>
      </c>
      <c r="F3108">
        <v>0</v>
      </c>
      <c r="G3108">
        <v>0</v>
      </c>
      <c r="H3108">
        <v>0</v>
      </c>
      <c r="J3108" t="s">
        <v>16</v>
      </c>
      <c r="K3108" t="s">
        <v>16</v>
      </c>
      <c r="L3108" t="s">
        <v>75</v>
      </c>
      <c r="M3108" s="39" t="s">
        <v>8916</v>
      </c>
      <c r="N3108" s="38" t="s">
        <v>8899</v>
      </c>
      <c r="O3108" s="38" t="s">
        <v>8899</v>
      </c>
      <c r="P3108" s="38" t="s">
        <v>8899</v>
      </c>
    </row>
    <row r="3109" spans="1:16" x14ac:dyDescent="0.3">
      <c r="A3109" t="s">
        <v>3358</v>
      </c>
      <c r="B3109" s="3">
        <v>5</v>
      </c>
      <c r="C3109">
        <v>0</v>
      </c>
      <c r="D3109" s="10">
        <v>5</v>
      </c>
      <c r="E3109">
        <v>0</v>
      </c>
      <c r="F3109">
        <v>0</v>
      </c>
      <c r="G3109">
        <v>0</v>
      </c>
      <c r="H3109">
        <v>0</v>
      </c>
      <c r="J3109" t="s">
        <v>16</v>
      </c>
      <c r="K3109" t="s">
        <v>16</v>
      </c>
      <c r="L3109" t="s">
        <v>75</v>
      </c>
      <c r="M3109" s="39" t="s">
        <v>8916</v>
      </c>
      <c r="N3109" s="38" t="s">
        <v>8899</v>
      </c>
      <c r="O3109" s="38" t="s">
        <v>8899</v>
      </c>
      <c r="P3109" s="38" t="s">
        <v>8899</v>
      </c>
    </row>
    <row r="3110" spans="1:16" x14ac:dyDescent="0.3">
      <c r="A3110" t="s">
        <v>3346</v>
      </c>
      <c r="B3110" s="3">
        <v>5</v>
      </c>
      <c r="C3110">
        <v>0</v>
      </c>
      <c r="D3110" s="10">
        <v>5</v>
      </c>
      <c r="E3110">
        <v>0</v>
      </c>
      <c r="F3110">
        <v>0</v>
      </c>
      <c r="G3110">
        <v>0</v>
      </c>
      <c r="H3110">
        <v>0</v>
      </c>
      <c r="J3110" t="s">
        <v>16</v>
      </c>
      <c r="K3110" t="s">
        <v>16</v>
      </c>
      <c r="L3110" t="s">
        <v>75</v>
      </c>
      <c r="M3110" s="39" t="s">
        <v>8916</v>
      </c>
      <c r="N3110" s="38" t="s">
        <v>8899</v>
      </c>
      <c r="O3110" s="38" t="s">
        <v>8899</v>
      </c>
      <c r="P3110" s="38" t="s">
        <v>8899</v>
      </c>
    </row>
    <row r="3111" spans="1:16" x14ac:dyDescent="0.3">
      <c r="A3111" t="s">
        <v>3218</v>
      </c>
      <c r="B3111" s="3">
        <v>5</v>
      </c>
      <c r="C3111">
        <v>0</v>
      </c>
      <c r="D3111">
        <v>0</v>
      </c>
      <c r="E3111" s="10">
        <v>5</v>
      </c>
      <c r="F3111">
        <v>0</v>
      </c>
      <c r="G3111">
        <v>0</v>
      </c>
      <c r="H3111">
        <v>0</v>
      </c>
      <c r="J3111" t="s">
        <v>17</v>
      </c>
      <c r="K3111" t="s">
        <v>17</v>
      </c>
      <c r="L3111" t="s">
        <v>75</v>
      </c>
      <c r="M3111" s="39" t="s">
        <v>8916</v>
      </c>
      <c r="N3111" s="38" t="s">
        <v>8899</v>
      </c>
      <c r="O3111" s="38" t="s">
        <v>8899</v>
      </c>
      <c r="P3111" s="38" t="s">
        <v>8899</v>
      </c>
    </row>
    <row r="3112" spans="1:16" x14ac:dyDescent="0.3">
      <c r="A3112" t="s">
        <v>2916</v>
      </c>
      <c r="B3112" s="3">
        <v>5</v>
      </c>
      <c r="C3112">
        <v>0</v>
      </c>
      <c r="D3112">
        <v>0</v>
      </c>
      <c r="E3112">
        <v>0</v>
      </c>
      <c r="F3112">
        <v>0</v>
      </c>
      <c r="G3112" s="10">
        <v>5</v>
      </c>
      <c r="H3112">
        <v>0</v>
      </c>
      <c r="J3112" t="s">
        <v>18</v>
      </c>
      <c r="K3112" t="s">
        <v>18</v>
      </c>
      <c r="L3112" t="s">
        <v>75</v>
      </c>
      <c r="M3112" s="39" t="s">
        <v>8916</v>
      </c>
      <c r="N3112" s="38" t="s">
        <v>8899</v>
      </c>
      <c r="O3112" s="38" t="s">
        <v>8899</v>
      </c>
      <c r="P3112" s="38" t="s">
        <v>8899</v>
      </c>
    </row>
    <row r="3113" spans="1:16" x14ac:dyDescent="0.3">
      <c r="A3113" t="s">
        <v>3233</v>
      </c>
      <c r="B3113" s="3">
        <v>5</v>
      </c>
      <c r="C3113">
        <v>0</v>
      </c>
      <c r="D3113">
        <v>0</v>
      </c>
      <c r="E3113" s="10">
        <v>5</v>
      </c>
      <c r="F3113">
        <v>0</v>
      </c>
      <c r="G3113">
        <v>0</v>
      </c>
      <c r="H3113">
        <v>0</v>
      </c>
      <c r="J3113" t="s">
        <v>17</v>
      </c>
      <c r="K3113" t="s">
        <v>17</v>
      </c>
      <c r="L3113" t="s">
        <v>75</v>
      </c>
      <c r="M3113" s="39" t="s">
        <v>8916</v>
      </c>
      <c r="N3113" s="38" t="s">
        <v>8899</v>
      </c>
      <c r="O3113" s="38" t="s">
        <v>8899</v>
      </c>
      <c r="P3113" s="38" t="s">
        <v>8899</v>
      </c>
    </row>
    <row r="3114" spans="1:16" x14ac:dyDescent="0.3">
      <c r="A3114" t="s">
        <v>2936</v>
      </c>
      <c r="B3114" s="3">
        <v>5</v>
      </c>
      <c r="C3114">
        <v>0</v>
      </c>
      <c r="D3114">
        <v>0</v>
      </c>
      <c r="E3114">
        <v>0</v>
      </c>
      <c r="F3114">
        <v>0</v>
      </c>
      <c r="G3114" s="10">
        <v>5</v>
      </c>
      <c r="H3114">
        <v>0</v>
      </c>
      <c r="J3114" t="s">
        <v>18</v>
      </c>
      <c r="K3114" t="s">
        <v>18</v>
      </c>
      <c r="L3114" t="s">
        <v>75</v>
      </c>
      <c r="M3114" s="39" t="s">
        <v>8916</v>
      </c>
      <c r="N3114" s="38" t="s">
        <v>8899</v>
      </c>
      <c r="O3114" s="38" t="s">
        <v>8899</v>
      </c>
      <c r="P3114" s="38" t="s">
        <v>8899</v>
      </c>
    </row>
    <row r="3115" spans="1:16" x14ac:dyDescent="0.3">
      <c r="A3115" t="s">
        <v>3435</v>
      </c>
      <c r="B3115" s="3">
        <v>5</v>
      </c>
      <c r="C3115">
        <v>0</v>
      </c>
      <c r="D3115" s="10">
        <v>5</v>
      </c>
      <c r="E3115">
        <v>0</v>
      </c>
      <c r="F3115">
        <v>0</v>
      </c>
      <c r="G3115">
        <v>0</v>
      </c>
      <c r="H3115">
        <v>0</v>
      </c>
      <c r="J3115" t="s">
        <v>16</v>
      </c>
      <c r="K3115" t="s">
        <v>16</v>
      </c>
      <c r="L3115" t="s">
        <v>75</v>
      </c>
      <c r="M3115" s="39" t="s">
        <v>8916</v>
      </c>
      <c r="N3115" s="38" t="s">
        <v>8899</v>
      </c>
      <c r="O3115" s="38" t="s">
        <v>8899</v>
      </c>
      <c r="P3115" s="38" t="s">
        <v>8899</v>
      </c>
    </row>
    <row r="3116" spans="1:16" x14ac:dyDescent="0.3">
      <c r="A3116" t="s">
        <v>3464</v>
      </c>
      <c r="B3116" s="3">
        <v>5</v>
      </c>
      <c r="C3116">
        <v>0</v>
      </c>
      <c r="D3116" s="10">
        <v>5</v>
      </c>
      <c r="E3116">
        <v>0</v>
      </c>
      <c r="F3116">
        <v>0</v>
      </c>
      <c r="G3116">
        <v>0</v>
      </c>
      <c r="H3116">
        <v>0</v>
      </c>
      <c r="J3116" t="s">
        <v>16</v>
      </c>
      <c r="K3116" t="s">
        <v>16</v>
      </c>
      <c r="L3116" t="s">
        <v>75</v>
      </c>
      <c r="M3116" s="39" t="s">
        <v>8916</v>
      </c>
      <c r="N3116" s="38" t="s">
        <v>8899</v>
      </c>
      <c r="O3116" s="38" t="s">
        <v>8899</v>
      </c>
      <c r="P3116" s="38" t="s">
        <v>8899</v>
      </c>
    </row>
    <row r="3117" spans="1:16" x14ac:dyDescent="0.3">
      <c r="A3117" t="s">
        <v>3284</v>
      </c>
      <c r="B3117" s="3">
        <v>5</v>
      </c>
      <c r="C3117">
        <v>0</v>
      </c>
      <c r="D3117">
        <v>0</v>
      </c>
      <c r="E3117" s="10">
        <v>5</v>
      </c>
      <c r="F3117">
        <v>0</v>
      </c>
      <c r="G3117">
        <v>0</v>
      </c>
      <c r="H3117">
        <v>0</v>
      </c>
      <c r="J3117" t="s">
        <v>17</v>
      </c>
      <c r="K3117" t="s">
        <v>17</v>
      </c>
      <c r="L3117" t="s">
        <v>75</v>
      </c>
      <c r="M3117" s="39" t="s">
        <v>8916</v>
      </c>
      <c r="N3117" s="38" t="s">
        <v>8899</v>
      </c>
      <c r="O3117" s="38" t="s">
        <v>8899</v>
      </c>
      <c r="P3117" s="38" t="s">
        <v>8899</v>
      </c>
    </row>
    <row r="3118" spans="1:16" x14ac:dyDescent="0.3">
      <c r="A3118" t="s">
        <v>2968</v>
      </c>
      <c r="B3118" s="3">
        <v>5</v>
      </c>
      <c r="C3118" s="10">
        <v>5</v>
      </c>
      <c r="D3118">
        <v>0</v>
      </c>
      <c r="E3118">
        <v>0</v>
      </c>
      <c r="F3118">
        <v>0</v>
      </c>
      <c r="G3118">
        <v>0</v>
      </c>
      <c r="H3118">
        <v>0</v>
      </c>
      <c r="J3118" t="s">
        <v>15</v>
      </c>
      <c r="K3118" t="s">
        <v>99</v>
      </c>
      <c r="L3118" t="s">
        <v>75</v>
      </c>
      <c r="M3118" s="39" t="s">
        <v>8916</v>
      </c>
      <c r="N3118" s="38" t="s">
        <v>8899</v>
      </c>
      <c r="O3118" s="38" t="s">
        <v>8899</v>
      </c>
      <c r="P3118" s="38" t="s">
        <v>8899</v>
      </c>
    </row>
    <row r="3119" spans="1:16" x14ac:dyDescent="0.3">
      <c r="A3119" t="s">
        <v>3475</v>
      </c>
      <c r="B3119" s="3">
        <v>5</v>
      </c>
      <c r="C3119">
        <v>0</v>
      </c>
      <c r="D3119" s="10">
        <v>5</v>
      </c>
      <c r="E3119">
        <v>0</v>
      </c>
      <c r="F3119">
        <v>0</v>
      </c>
      <c r="G3119">
        <v>0</v>
      </c>
      <c r="H3119">
        <v>0</v>
      </c>
      <c r="J3119" t="s">
        <v>16</v>
      </c>
      <c r="K3119" t="s">
        <v>16</v>
      </c>
      <c r="L3119" t="s">
        <v>75</v>
      </c>
      <c r="M3119" s="39" t="s">
        <v>8916</v>
      </c>
      <c r="N3119" s="38" t="s">
        <v>8899</v>
      </c>
      <c r="O3119" s="38" t="s">
        <v>8899</v>
      </c>
      <c r="P3119" s="38" t="s">
        <v>8899</v>
      </c>
    </row>
    <row r="3120" spans="1:16" x14ac:dyDescent="0.3">
      <c r="A3120" t="s">
        <v>3508</v>
      </c>
      <c r="B3120" s="3">
        <v>5</v>
      </c>
      <c r="C3120">
        <v>0</v>
      </c>
      <c r="D3120" s="10">
        <v>5</v>
      </c>
      <c r="E3120">
        <v>0</v>
      </c>
      <c r="F3120">
        <v>0</v>
      </c>
      <c r="G3120">
        <v>0</v>
      </c>
      <c r="H3120">
        <v>0</v>
      </c>
      <c r="J3120" t="s">
        <v>16</v>
      </c>
      <c r="K3120" t="s">
        <v>16</v>
      </c>
      <c r="L3120" t="s">
        <v>75</v>
      </c>
      <c r="M3120" s="39" t="s">
        <v>8916</v>
      </c>
      <c r="N3120" s="38" t="s">
        <v>8899</v>
      </c>
      <c r="O3120" s="38" t="s">
        <v>8899</v>
      </c>
      <c r="P3120" s="38" t="s">
        <v>8899</v>
      </c>
    </row>
    <row r="3121" spans="1:17" x14ac:dyDescent="0.3">
      <c r="A3121" t="s">
        <v>3545</v>
      </c>
      <c r="B3121" s="3">
        <v>5</v>
      </c>
      <c r="C3121">
        <v>0</v>
      </c>
      <c r="D3121" s="10">
        <v>5</v>
      </c>
      <c r="E3121">
        <v>0</v>
      </c>
      <c r="F3121">
        <v>0</v>
      </c>
      <c r="G3121">
        <v>0</v>
      </c>
      <c r="H3121">
        <v>0</v>
      </c>
      <c r="J3121" t="s">
        <v>16</v>
      </c>
      <c r="K3121" t="s">
        <v>16</v>
      </c>
      <c r="L3121" t="s">
        <v>75</v>
      </c>
      <c r="M3121" s="39" t="s">
        <v>8916</v>
      </c>
      <c r="N3121" s="38" t="s">
        <v>8899</v>
      </c>
      <c r="O3121" s="38" t="s">
        <v>8899</v>
      </c>
      <c r="P3121" s="38" t="s">
        <v>8899</v>
      </c>
    </row>
    <row r="3122" spans="1:17" x14ac:dyDescent="0.3">
      <c r="A3122" t="s">
        <v>3036</v>
      </c>
      <c r="B3122" s="3">
        <v>5</v>
      </c>
      <c r="C3122">
        <v>0</v>
      </c>
      <c r="D3122">
        <v>0</v>
      </c>
      <c r="E3122">
        <v>0</v>
      </c>
      <c r="F3122">
        <v>0</v>
      </c>
      <c r="G3122">
        <v>4</v>
      </c>
      <c r="H3122">
        <v>1</v>
      </c>
      <c r="J3122" t="s">
        <v>18</v>
      </c>
      <c r="K3122" t="s">
        <v>18</v>
      </c>
      <c r="L3122" t="s">
        <v>75</v>
      </c>
      <c r="M3122" s="39" t="s">
        <v>8916</v>
      </c>
      <c r="N3122" s="38" t="s">
        <v>8899</v>
      </c>
      <c r="O3122" s="38" t="s">
        <v>8899</v>
      </c>
      <c r="P3122" s="38" t="s">
        <v>8899</v>
      </c>
    </row>
    <row r="3123" spans="1:17" x14ac:dyDescent="0.3">
      <c r="A3123" t="s">
        <v>3087</v>
      </c>
      <c r="B3123" s="3">
        <v>5</v>
      </c>
      <c r="C3123">
        <v>0</v>
      </c>
      <c r="D3123">
        <v>0</v>
      </c>
      <c r="E3123">
        <v>0</v>
      </c>
      <c r="F3123" s="10">
        <v>5</v>
      </c>
      <c r="G3123">
        <v>0</v>
      </c>
      <c r="H3123">
        <v>0</v>
      </c>
      <c r="J3123" t="s">
        <v>51</v>
      </c>
      <c r="K3123" t="s">
        <v>81</v>
      </c>
      <c r="L3123" t="s">
        <v>75</v>
      </c>
      <c r="M3123" s="39" t="s">
        <v>8916</v>
      </c>
      <c r="N3123" s="38" t="s">
        <v>8899</v>
      </c>
      <c r="O3123" s="38" t="s">
        <v>8899</v>
      </c>
      <c r="P3123" s="38" t="s">
        <v>8899</v>
      </c>
    </row>
    <row r="3124" spans="1:17" x14ac:dyDescent="0.3">
      <c r="A3124" t="s">
        <v>2851</v>
      </c>
      <c r="B3124" s="3">
        <v>5</v>
      </c>
      <c r="C3124">
        <v>0</v>
      </c>
      <c r="D3124">
        <v>0</v>
      </c>
      <c r="E3124">
        <v>0</v>
      </c>
      <c r="F3124">
        <v>0</v>
      </c>
      <c r="G3124" s="10">
        <v>5</v>
      </c>
      <c r="H3124">
        <v>0</v>
      </c>
      <c r="J3124" t="s">
        <v>18</v>
      </c>
      <c r="K3124" t="s">
        <v>18</v>
      </c>
      <c r="L3124" t="s">
        <v>75</v>
      </c>
      <c r="M3124" s="39" t="s">
        <v>8916</v>
      </c>
      <c r="N3124" s="38" t="s">
        <v>8899</v>
      </c>
      <c r="O3124" s="38" t="s">
        <v>8899</v>
      </c>
      <c r="P3124" s="38" t="s">
        <v>8899</v>
      </c>
    </row>
    <row r="3125" spans="1:17" x14ac:dyDescent="0.3">
      <c r="A3125" t="s">
        <v>3255</v>
      </c>
      <c r="B3125" s="3">
        <v>5</v>
      </c>
      <c r="C3125">
        <v>0</v>
      </c>
      <c r="D3125">
        <v>0</v>
      </c>
      <c r="E3125" s="10">
        <v>5</v>
      </c>
      <c r="F3125">
        <v>0</v>
      </c>
      <c r="G3125">
        <v>0</v>
      </c>
      <c r="H3125">
        <v>0</v>
      </c>
      <c r="J3125" t="s">
        <v>17</v>
      </c>
      <c r="K3125" t="s">
        <v>17</v>
      </c>
      <c r="L3125" t="s">
        <v>75</v>
      </c>
      <c r="M3125" s="39" t="s">
        <v>8916</v>
      </c>
      <c r="N3125" s="38" t="s">
        <v>8899</v>
      </c>
      <c r="O3125" s="38" t="s">
        <v>8899</v>
      </c>
      <c r="P3125" s="38" t="s">
        <v>8899</v>
      </c>
    </row>
    <row r="3126" spans="1:17" x14ac:dyDescent="0.3">
      <c r="A3126" t="s">
        <v>2974</v>
      </c>
      <c r="B3126" s="3">
        <v>5</v>
      </c>
      <c r="C3126">
        <v>0</v>
      </c>
      <c r="D3126">
        <v>0</v>
      </c>
      <c r="E3126">
        <v>0</v>
      </c>
      <c r="F3126">
        <v>2</v>
      </c>
      <c r="G3126">
        <v>1</v>
      </c>
      <c r="H3126">
        <v>2</v>
      </c>
      <c r="J3126" t="s">
        <v>125</v>
      </c>
      <c r="K3126" t="s">
        <v>126</v>
      </c>
      <c r="L3126" t="s">
        <v>46</v>
      </c>
      <c r="M3126" s="39" t="s">
        <v>8916</v>
      </c>
      <c r="N3126" s="38" t="s">
        <v>8899</v>
      </c>
      <c r="O3126" s="38" t="s">
        <v>8899</v>
      </c>
      <c r="P3126" s="38" t="s">
        <v>8899</v>
      </c>
    </row>
    <row r="3127" spans="1:17" x14ac:dyDescent="0.3">
      <c r="A3127" t="s">
        <v>3532</v>
      </c>
      <c r="B3127" s="3">
        <v>5</v>
      </c>
      <c r="C3127" s="4">
        <v>0</v>
      </c>
      <c r="D3127" s="10">
        <v>5</v>
      </c>
      <c r="E3127">
        <v>0</v>
      </c>
      <c r="F3127">
        <v>0</v>
      </c>
      <c r="G3127">
        <v>0</v>
      </c>
      <c r="H3127">
        <v>0</v>
      </c>
      <c r="J3127" t="s">
        <v>16</v>
      </c>
      <c r="K3127" t="s">
        <v>16</v>
      </c>
      <c r="L3127" t="s">
        <v>75</v>
      </c>
      <c r="M3127" s="39" t="s">
        <v>8916</v>
      </c>
      <c r="N3127" s="38" t="s">
        <v>8899</v>
      </c>
      <c r="O3127" s="38" t="s">
        <v>8899</v>
      </c>
      <c r="P3127" s="38" t="s">
        <v>8899</v>
      </c>
    </row>
    <row r="3128" spans="1:17" x14ac:dyDescent="0.3">
      <c r="A3128" t="s">
        <v>3384</v>
      </c>
      <c r="B3128" s="3">
        <v>5</v>
      </c>
      <c r="C3128">
        <v>0</v>
      </c>
      <c r="D3128" s="10">
        <v>5</v>
      </c>
      <c r="E3128">
        <v>0</v>
      </c>
      <c r="F3128">
        <v>0</v>
      </c>
      <c r="G3128">
        <v>0</v>
      </c>
      <c r="H3128">
        <v>0</v>
      </c>
      <c r="J3128" t="s">
        <v>16</v>
      </c>
      <c r="K3128" t="s">
        <v>16</v>
      </c>
      <c r="L3128" t="s">
        <v>75</v>
      </c>
      <c r="M3128" s="39" t="s">
        <v>8916</v>
      </c>
      <c r="N3128" s="38" t="s">
        <v>8899</v>
      </c>
      <c r="O3128" s="38" t="s">
        <v>8899</v>
      </c>
      <c r="P3128" s="38" t="s">
        <v>8899</v>
      </c>
    </row>
    <row r="3129" spans="1:17" x14ac:dyDescent="0.3">
      <c r="A3129" t="s">
        <v>3148</v>
      </c>
      <c r="B3129" s="3">
        <v>5</v>
      </c>
      <c r="C3129" s="10">
        <v>5</v>
      </c>
      <c r="D3129">
        <v>0</v>
      </c>
      <c r="E3129">
        <v>0</v>
      </c>
      <c r="F3129">
        <v>0</v>
      </c>
      <c r="G3129">
        <v>0</v>
      </c>
      <c r="H3129">
        <v>0</v>
      </c>
      <c r="J3129" t="s">
        <v>15</v>
      </c>
      <c r="K3129" t="s">
        <v>99</v>
      </c>
      <c r="L3129" t="s">
        <v>75</v>
      </c>
      <c r="M3129" s="39" t="s">
        <v>8916</v>
      </c>
      <c r="N3129" s="38" t="s">
        <v>8899</v>
      </c>
      <c r="O3129" s="38" t="s">
        <v>8899</v>
      </c>
      <c r="P3129" s="38" t="s">
        <v>8899</v>
      </c>
    </row>
    <row r="3130" spans="1:17" x14ac:dyDescent="0.3">
      <c r="A3130" t="s">
        <v>3367</v>
      </c>
      <c r="B3130" s="3">
        <v>5</v>
      </c>
      <c r="C3130">
        <v>0</v>
      </c>
      <c r="D3130" s="10">
        <v>5</v>
      </c>
      <c r="E3130">
        <v>0</v>
      </c>
      <c r="F3130">
        <v>0</v>
      </c>
      <c r="G3130">
        <v>0</v>
      </c>
      <c r="H3130">
        <v>0</v>
      </c>
      <c r="J3130" t="s">
        <v>16</v>
      </c>
      <c r="K3130" t="s">
        <v>16</v>
      </c>
      <c r="L3130" t="s">
        <v>75</v>
      </c>
      <c r="M3130" s="39" t="s">
        <v>8916</v>
      </c>
      <c r="N3130" s="38" t="s">
        <v>8899</v>
      </c>
      <c r="O3130" s="38" t="s">
        <v>8899</v>
      </c>
      <c r="P3130" s="38" t="s">
        <v>8899</v>
      </c>
    </row>
    <row r="3131" spans="1:17" x14ac:dyDescent="0.3">
      <c r="A3131" t="s">
        <v>3357</v>
      </c>
      <c r="B3131" s="3">
        <v>5</v>
      </c>
      <c r="C3131">
        <v>0</v>
      </c>
      <c r="D3131" s="10">
        <v>5</v>
      </c>
      <c r="E3131">
        <v>0</v>
      </c>
      <c r="F3131">
        <v>0</v>
      </c>
      <c r="G3131">
        <v>0</v>
      </c>
      <c r="H3131">
        <v>0</v>
      </c>
      <c r="J3131" t="s">
        <v>16</v>
      </c>
      <c r="K3131" t="s">
        <v>16</v>
      </c>
      <c r="L3131" t="s">
        <v>75</v>
      </c>
      <c r="M3131" s="39" t="s">
        <v>8916</v>
      </c>
      <c r="N3131" s="38" t="s">
        <v>8899</v>
      </c>
      <c r="O3131" s="38" t="s">
        <v>8899</v>
      </c>
      <c r="P3131" s="38" t="s">
        <v>8899</v>
      </c>
    </row>
    <row r="3132" spans="1:17" x14ac:dyDescent="0.3">
      <c r="A3132" t="s">
        <v>3191</v>
      </c>
      <c r="B3132" s="3">
        <v>5</v>
      </c>
      <c r="C3132" s="10">
        <v>5</v>
      </c>
      <c r="D3132">
        <v>0</v>
      </c>
      <c r="E3132">
        <v>0</v>
      </c>
      <c r="F3132">
        <v>0</v>
      </c>
      <c r="G3132">
        <v>0</v>
      </c>
      <c r="H3132">
        <v>0</v>
      </c>
      <c r="J3132" t="s">
        <v>15</v>
      </c>
      <c r="K3132" t="s">
        <v>99</v>
      </c>
      <c r="L3132" t="s">
        <v>75</v>
      </c>
      <c r="M3132" s="39" t="s">
        <v>8916</v>
      </c>
      <c r="N3132" s="38" t="s">
        <v>8899</v>
      </c>
      <c r="O3132" s="38" t="s">
        <v>8899</v>
      </c>
      <c r="P3132" s="38" t="s">
        <v>8899</v>
      </c>
    </row>
    <row r="3133" spans="1:17" x14ac:dyDescent="0.3">
      <c r="A3133" t="s">
        <v>2849</v>
      </c>
      <c r="B3133" s="3">
        <v>5</v>
      </c>
      <c r="C3133">
        <v>0</v>
      </c>
      <c r="D3133">
        <v>0</v>
      </c>
      <c r="E3133">
        <v>0</v>
      </c>
      <c r="F3133">
        <v>0</v>
      </c>
      <c r="G3133" s="10">
        <v>5</v>
      </c>
      <c r="H3133">
        <v>0</v>
      </c>
      <c r="J3133" t="s">
        <v>18</v>
      </c>
      <c r="K3133" t="s">
        <v>18</v>
      </c>
      <c r="L3133" t="s">
        <v>75</v>
      </c>
      <c r="M3133" s="39" t="s">
        <v>8916</v>
      </c>
      <c r="N3133" s="38" t="s">
        <v>8899</v>
      </c>
      <c r="O3133" s="38" t="s">
        <v>8899</v>
      </c>
      <c r="P3133" s="38" t="s">
        <v>8899</v>
      </c>
    </row>
    <row r="3134" spans="1:17" x14ac:dyDescent="0.3">
      <c r="A3134" t="s">
        <v>3231</v>
      </c>
      <c r="B3134" s="3">
        <v>5</v>
      </c>
      <c r="C3134">
        <v>0</v>
      </c>
      <c r="D3134">
        <v>0</v>
      </c>
      <c r="E3134" s="10">
        <v>5</v>
      </c>
      <c r="F3134">
        <v>0</v>
      </c>
      <c r="G3134">
        <v>0</v>
      </c>
      <c r="H3134">
        <v>0</v>
      </c>
      <c r="J3134" t="s">
        <v>17</v>
      </c>
      <c r="K3134" t="s">
        <v>17</v>
      </c>
      <c r="L3134" t="s">
        <v>75</v>
      </c>
      <c r="M3134" s="39" t="s">
        <v>8916</v>
      </c>
      <c r="N3134" s="38" t="s">
        <v>8899</v>
      </c>
      <c r="O3134" s="38" t="s">
        <v>8899</v>
      </c>
      <c r="P3134" s="38" t="s">
        <v>8899</v>
      </c>
    </row>
    <row r="3135" spans="1:17" x14ac:dyDescent="0.3">
      <c r="A3135" t="s">
        <v>3066</v>
      </c>
      <c r="B3135" s="3">
        <v>5</v>
      </c>
      <c r="C3135" s="10">
        <v>5</v>
      </c>
      <c r="D3135">
        <v>0</v>
      </c>
      <c r="E3135">
        <v>0</v>
      </c>
      <c r="F3135">
        <v>0</v>
      </c>
      <c r="G3135">
        <v>0</v>
      </c>
      <c r="H3135">
        <v>0</v>
      </c>
      <c r="J3135" t="s">
        <v>15</v>
      </c>
      <c r="K3135" t="s">
        <v>99</v>
      </c>
      <c r="L3135" t="s">
        <v>75</v>
      </c>
      <c r="M3135" s="39" t="s">
        <v>8916</v>
      </c>
      <c r="N3135" s="38" t="s">
        <v>8899</v>
      </c>
      <c r="O3135" s="38" t="s">
        <v>8899</v>
      </c>
      <c r="P3135" s="38" t="s">
        <v>8899</v>
      </c>
    </row>
    <row r="3136" spans="1:17" x14ac:dyDescent="0.3">
      <c r="A3136" t="s">
        <v>2983</v>
      </c>
      <c r="B3136" s="3">
        <v>5</v>
      </c>
      <c r="C3136">
        <v>0</v>
      </c>
      <c r="D3136">
        <v>0</v>
      </c>
      <c r="E3136">
        <v>0</v>
      </c>
      <c r="F3136">
        <v>2</v>
      </c>
      <c r="G3136">
        <v>0</v>
      </c>
      <c r="H3136">
        <v>3</v>
      </c>
      <c r="J3136" t="s">
        <v>125</v>
      </c>
      <c r="K3136" t="s">
        <v>126</v>
      </c>
      <c r="L3136" t="s">
        <v>46</v>
      </c>
      <c r="M3136" s="39" t="s">
        <v>8916</v>
      </c>
      <c r="N3136" s="38" t="s">
        <v>8899</v>
      </c>
      <c r="O3136" s="38" t="s">
        <v>8899</v>
      </c>
      <c r="P3136" s="38" t="s">
        <v>8899</v>
      </c>
      <c r="Q3136" s="31" t="s">
        <v>9047</v>
      </c>
    </row>
    <row r="3137" spans="1:16" x14ac:dyDescent="0.3">
      <c r="A3137" t="s">
        <v>3453</v>
      </c>
      <c r="B3137" s="3">
        <v>5</v>
      </c>
      <c r="C3137">
        <v>0</v>
      </c>
      <c r="D3137" s="10">
        <v>5</v>
      </c>
      <c r="E3137">
        <v>0</v>
      </c>
      <c r="F3137">
        <v>0</v>
      </c>
      <c r="G3137">
        <v>0</v>
      </c>
      <c r="H3137">
        <v>0</v>
      </c>
      <c r="J3137" t="s">
        <v>16</v>
      </c>
      <c r="K3137" t="s">
        <v>16</v>
      </c>
      <c r="L3137" t="s">
        <v>75</v>
      </c>
      <c r="M3137" s="39" t="s">
        <v>8916</v>
      </c>
      <c r="N3137" s="38" t="s">
        <v>8899</v>
      </c>
      <c r="O3137" s="38" t="s">
        <v>8899</v>
      </c>
      <c r="P3137" s="38" t="s">
        <v>8899</v>
      </c>
    </row>
    <row r="3138" spans="1:16" x14ac:dyDescent="0.3">
      <c r="A3138" t="s">
        <v>3561</v>
      </c>
      <c r="B3138" s="3">
        <v>5</v>
      </c>
      <c r="C3138">
        <v>0</v>
      </c>
      <c r="D3138" s="10">
        <v>5</v>
      </c>
      <c r="E3138">
        <v>0</v>
      </c>
      <c r="F3138">
        <v>0</v>
      </c>
      <c r="G3138">
        <v>0</v>
      </c>
      <c r="H3138">
        <v>0</v>
      </c>
      <c r="J3138" t="s">
        <v>16</v>
      </c>
      <c r="K3138" t="s">
        <v>16</v>
      </c>
      <c r="L3138" t="s">
        <v>75</v>
      </c>
      <c r="M3138" s="39" t="s">
        <v>8916</v>
      </c>
      <c r="N3138" s="38" t="s">
        <v>8899</v>
      </c>
      <c r="O3138" s="38" t="s">
        <v>8899</v>
      </c>
      <c r="P3138" s="38" t="s">
        <v>8899</v>
      </c>
    </row>
    <row r="3139" spans="1:16" x14ac:dyDescent="0.3">
      <c r="A3139" t="s">
        <v>3391</v>
      </c>
      <c r="B3139" s="3">
        <v>5</v>
      </c>
      <c r="C3139">
        <v>0</v>
      </c>
      <c r="D3139" s="10">
        <v>5</v>
      </c>
      <c r="E3139">
        <v>0</v>
      </c>
      <c r="F3139">
        <v>0</v>
      </c>
      <c r="G3139">
        <v>0</v>
      </c>
      <c r="H3139">
        <v>0</v>
      </c>
      <c r="J3139" t="s">
        <v>16</v>
      </c>
      <c r="K3139" t="s">
        <v>16</v>
      </c>
      <c r="L3139" t="s">
        <v>75</v>
      </c>
      <c r="M3139" s="39" t="s">
        <v>8916</v>
      </c>
      <c r="N3139" s="38" t="s">
        <v>8899</v>
      </c>
      <c r="O3139" s="38" t="s">
        <v>8899</v>
      </c>
      <c r="P3139" s="38" t="s">
        <v>8899</v>
      </c>
    </row>
    <row r="3140" spans="1:16" x14ac:dyDescent="0.3">
      <c r="A3140" t="s">
        <v>3455</v>
      </c>
      <c r="B3140" s="3">
        <v>5</v>
      </c>
      <c r="C3140">
        <v>0</v>
      </c>
      <c r="D3140" s="10">
        <v>5</v>
      </c>
      <c r="E3140">
        <v>0</v>
      </c>
      <c r="F3140">
        <v>0</v>
      </c>
      <c r="G3140">
        <v>0</v>
      </c>
      <c r="H3140">
        <v>0</v>
      </c>
      <c r="J3140" t="s">
        <v>16</v>
      </c>
      <c r="K3140" t="s">
        <v>16</v>
      </c>
      <c r="L3140" t="s">
        <v>75</v>
      </c>
      <c r="M3140" s="39" t="s">
        <v>8916</v>
      </c>
      <c r="N3140" s="38" t="s">
        <v>8899</v>
      </c>
      <c r="O3140" s="38" t="s">
        <v>8899</v>
      </c>
      <c r="P3140" s="38" t="s">
        <v>8899</v>
      </c>
    </row>
    <row r="3141" spans="1:16" x14ac:dyDescent="0.3">
      <c r="A3141" t="s">
        <v>3538</v>
      </c>
      <c r="B3141" s="3">
        <v>5</v>
      </c>
      <c r="C3141">
        <v>0</v>
      </c>
      <c r="D3141" s="10">
        <v>5</v>
      </c>
      <c r="E3141">
        <v>0</v>
      </c>
      <c r="F3141">
        <v>0</v>
      </c>
      <c r="G3141">
        <v>0</v>
      </c>
      <c r="H3141">
        <v>0</v>
      </c>
      <c r="J3141" t="s">
        <v>16</v>
      </c>
      <c r="K3141" t="s">
        <v>16</v>
      </c>
      <c r="L3141" t="s">
        <v>75</v>
      </c>
      <c r="M3141" s="39" t="s">
        <v>8916</v>
      </c>
      <c r="N3141" s="38" t="s">
        <v>8899</v>
      </c>
      <c r="O3141" s="38" t="s">
        <v>8899</v>
      </c>
      <c r="P3141" s="38" t="s">
        <v>8899</v>
      </c>
    </row>
    <row r="3142" spans="1:16" x14ac:dyDescent="0.3">
      <c r="A3142" t="s">
        <v>3117</v>
      </c>
      <c r="B3142" s="3">
        <v>5</v>
      </c>
      <c r="C3142">
        <v>0</v>
      </c>
      <c r="D3142">
        <v>0</v>
      </c>
      <c r="E3142">
        <v>0</v>
      </c>
      <c r="F3142" s="10">
        <v>5</v>
      </c>
      <c r="G3142">
        <v>0</v>
      </c>
      <c r="H3142">
        <v>0</v>
      </c>
      <c r="J3142" t="s">
        <v>51</v>
      </c>
      <c r="K3142" t="s">
        <v>81</v>
      </c>
      <c r="L3142" t="s">
        <v>75</v>
      </c>
      <c r="M3142" s="39" t="s">
        <v>8916</v>
      </c>
      <c r="N3142" s="38" t="s">
        <v>8899</v>
      </c>
      <c r="O3142" s="38" t="s">
        <v>8899</v>
      </c>
      <c r="P3142" s="38" t="s">
        <v>8899</v>
      </c>
    </row>
    <row r="3143" spans="1:16" x14ac:dyDescent="0.3">
      <c r="A3143" t="s">
        <v>3240</v>
      </c>
      <c r="B3143" s="3">
        <v>5</v>
      </c>
      <c r="C3143">
        <v>0</v>
      </c>
      <c r="D3143">
        <v>0</v>
      </c>
      <c r="E3143" s="10">
        <v>5</v>
      </c>
      <c r="F3143">
        <v>0</v>
      </c>
      <c r="G3143">
        <v>0</v>
      </c>
      <c r="H3143">
        <v>0</v>
      </c>
      <c r="J3143" t="s">
        <v>17</v>
      </c>
      <c r="K3143" t="s">
        <v>17</v>
      </c>
      <c r="L3143" t="s">
        <v>75</v>
      </c>
      <c r="M3143" s="39" t="s">
        <v>8916</v>
      </c>
      <c r="N3143" s="38" t="s">
        <v>8899</v>
      </c>
      <c r="O3143" s="38" t="s">
        <v>8899</v>
      </c>
      <c r="P3143" s="38" t="s">
        <v>8899</v>
      </c>
    </row>
    <row r="3144" spans="1:16" x14ac:dyDescent="0.3">
      <c r="A3144" t="s">
        <v>2871</v>
      </c>
      <c r="B3144" s="3">
        <v>5</v>
      </c>
      <c r="C3144">
        <v>0</v>
      </c>
      <c r="D3144">
        <v>0</v>
      </c>
      <c r="E3144">
        <v>0</v>
      </c>
      <c r="F3144">
        <v>0</v>
      </c>
      <c r="G3144" s="10">
        <v>5</v>
      </c>
      <c r="H3144">
        <v>0</v>
      </c>
      <c r="J3144" t="s">
        <v>18</v>
      </c>
      <c r="K3144" t="s">
        <v>18</v>
      </c>
      <c r="L3144" t="s">
        <v>75</v>
      </c>
      <c r="M3144" s="39" t="s">
        <v>8916</v>
      </c>
      <c r="N3144" s="38" t="s">
        <v>8899</v>
      </c>
      <c r="O3144" s="38" t="s">
        <v>8899</v>
      </c>
      <c r="P3144" s="38" t="s">
        <v>8899</v>
      </c>
    </row>
    <row r="3145" spans="1:16" x14ac:dyDescent="0.3">
      <c r="A3145" t="s">
        <v>2929</v>
      </c>
      <c r="B3145" s="3">
        <v>5</v>
      </c>
      <c r="C3145">
        <v>0</v>
      </c>
      <c r="D3145">
        <v>0</v>
      </c>
      <c r="E3145">
        <v>0</v>
      </c>
      <c r="F3145">
        <v>0</v>
      </c>
      <c r="G3145" s="10">
        <v>5</v>
      </c>
      <c r="H3145">
        <v>0</v>
      </c>
      <c r="J3145" t="s">
        <v>18</v>
      </c>
      <c r="K3145" t="s">
        <v>18</v>
      </c>
      <c r="L3145" t="s">
        <v>75</v>
      </c>
      <c r="M3145" s="39" t="s">
        <v>8916</v>
      </c>
      <c r="N3145" s="38" t="s">
        <v>8899</v>
      </c>
      <c r="O3145" s="38" t="s">
        <v>8899</v>
      </c>
      <c r="P3145" s="38" t="s">
        <v>8899</v>
      </c>
    </row>
    <row r="3146" spans="1:16" x14ac:dyDescent="0.3">
      <c r="A3146" t="s">
        <v>3431</v>
      </c>
      <c r="B3146" s="3">
        <v>5</v>
      </c>
      <c r="C3146">
        <v>0</v>
      </c>
      <c r="D3146" s="10">
        <v>5</v>
      </c>
      <c r="E3146">
        <v>0</v>
      </c>
      <c r="F3146">
        <v>0</v>
      </c>
      <c r="G3146">
        <v>0</v>
      </c>
      <c r="H3146">
        <v>0</v>
      </c>
      <c r="J3146" t="s">
        <v>16</v>
      </c>
      <c r="K3146" t="s">
        <v>16</v>
      </c>
      <c r="L3146" t="s">
        <v>75</v>
      </c>
      <c r="M3146" s="39" t="s">
        <v>8916</v>
      </c>
      <c r="N3146" s="38" t="s">
        <v>8899</v>
      </c>
      <c r="O3146" s="38" t="s">
        <v>8899</v>
      </c>
      <c r="P3146" s="38" t="s">
        <v>8899</v>
      </c>
    </row>
    <row r="3147" spans="1:16" x14ac:dyDescent="0.3">
      <c r="A3147" t="s">
        <v>3512</v>
      </c>
      <c r="B3147" s="3">
        <v>5</v>
      </c>
      <c r="C3147">
        <v>0</v>
      </c>
      <c r="D3147" s="10">
        <v>5</v>
      </c>
      <c r="E3147">
        <v>0</v>
      </c>
      <c r="F3147">
        <v>0</v>
      </c>
      <c r="G3147">
        <v>0</v>
      </c>
      <c r="H3147">
        <v>0</v>
      </c>
      <c r="J3147" t="s">
        <v>16</v>
      </c>
      <c r="K3147" t="s">
        <v>16</v>
      </c>
      <c r="L3147" t="s">
        <v>75</v>
      </c>
      <c r="M3147" s="39" t="s">
        <v>8916</v>
      </c>
      <c r="N3147" s="38" t="s">
        <v>8899</v>
      </c>
      <c r="O3147" s="38" t="s">
        <v>8899</v>
      </c>
      <c r="P3147" s="38" t="s">
        <v>8899</v>
      </c>
    </row>
    <row r="3148" spans="1:16" x14ac:dyDescent="0.3">
      <c r="A3148" t="s">
        <v>2979</v>
      </c>
      <c r="B3148" s="3">
        <v>5</v>
      </c>
      <c r="C3148">
        <v>0</v>
      </c>
      <c r="D3148">
        <v>0</v>
      </c>
      <c r="E3148">
        <v>0</v>
      </c>
      <c r="F3148">
        <v>0</v>
      </c>
      <c r="G3148">
        <v>1</v>
      </c>
      <c r="H3148">
        <v>4</v>
      </c>
      <c r="J3148" t="s">
        <v>18</v>
      </c>
      <c r="K3148" t="s">
        <v>18</v>
      </c>
      <c r="L3148" t="s">
        <v>75</v>
      </c>
      <c r="M3148" s="39" t="s">
        <v>8916</v>
      </c>
      <c r="N3148" s="38" t="s">
        <v>8899</v>
      </c>
      <c r="O3148" s="38" t="s">
        <v>8899</v>
      </c>
      <c r="P3148" s="38" t="s">
        <v>8899</v>
      </c>
    </row>
    <row r="3149" spans="1:16" x14ac:dyDescent="0.3">
      <c r="A3149" t="s">
        <v>2878</v>
      </c>
      <c r="B3149" s="3">
        <v>5</v>
      </c>
      <c r="C3149">
        <v>0</v>
      </c>
      <c r="D3149">
        <v>0</v>
      </c>
      <c r="E3149">
        <v>0</v>
      </c>
      <c r="F3149">
        <v>0</v>
      </c>
      <c r="G3149" s="10">
        <v>5</v>
      </c>
      <c r="H3149">
        <v>0</v>
      </c>
      <c r="J3149" t="s">
        <v>18</v>
      </c>
      <c r="K3149" t="s">
        <v>18</v>
      </c>
      <c r="L3149" t="s">
        <v>75</v>
      </c>
      <c r="M3149" s="39" t="s">
        <v>8916</v>
      </c>
      <c r="N3149" s="38" t="s">
        <v>8899</v>
      </c>
      <c r="O3149" s="38" t="s">
        <v>8899</v>
      </c>
      <c r="P3149" s="38" t="s">
        <v>8899</v>
      </c>
    </row>
    <row r="3150" spans="1:16" x14ac:dyDescent="0.3">
      <c r="A3150" t="s">
        <v>3460</v>
      </c>
      <c r="B3150" s="3">
        <v>5</v>
      </c>
      <c r="C3150">
        <v>0</v>
      </c>
      <c r="D3150" s="10">
        <v>5</v>
      </c>
      <c r="E3150">
        <v>0</v>
      </c>
      <c r="F3150">
        <v>0</v>
      </c>
      <c r="G3150">
        <v>0</v>
      </c>
      <c r="H3150">
        <v>0</v>
      </c>
      <c r="J3150" t="s">
        <v>16</v>
      </c>
      <c r="K3150" t="s">
        <v>16</v>
      </c>
      <c r="L3150" t="s">
        <v>75</v>
      </c>
      <c r="M3150" s="39" t="s">
        <v>8916</v>
      </c>
      <c r="N3150" s="38" t="s">
        <v>8899</v>
      </c>
      <c r="O3150" s="38" t="s">
        <v>8899</v>
      </c>
      <c r="P3150" s="38" t="s">
        <v>8899</v>
      </c>
    </row>
    <row r="3151" spans="1:16" x14ac:dyDescent="0.3">
      <c r="A3151" t="s">
        <v>3523</v>
      </c>
      <c r="B3151" s="3">
        <v>5</v>
      </c>
      <c r="C3151">
        <v>0</v>
      </c>
      <c r="D3151" s="10">
        <v>5</v>
      </c>
      <c r="E3151">
        <v>0</v>
      </c>
      <c r="F3151">
        <v>0</v>
      </c>
      <c r="G3151">
        <v>0</v>
      </c>
      <c r="H3151">
        <v>0</v>
      </c>
      <c r="J3151" t="s">
        <v>16</v>
      </c>
      <c r="K3151" t="s">
        <v>16</v>
      </c>
      <c r="L3151" t="s">
        <v>75</v>
      </c>
      <c r="M3151" s="39" t="s">
        <v>8916</v>
      </c>
      <c r="N3151" s="38" t="s">
        <v>8899</v>
      </c>
      <c r="O3151" s="38" t="s">
        <v>8899</v>
      </c>
      <c r="P3151" s="38" t="s">
        <v>8899</v>
      </c>
    </row>
    <row r="3152" spans="1:16" x14ac:dyDescent="0.3">
      <c r="A3152" t="s">
        <v>3429</v>
      </c>
      <c r="B3152" s="3">
        <v>5</v>
      </c>
      <c r="C3152">
        <v>0</v>
      </c>
      <c r="D3152" s="10">
        <v>5</v>
      </c>
      <c r="E3152">
        <v>0</v>
      </c>
      <c r="F3152">
        <v>0</v>
      </c>
      <c r="G3152">
        <v>0</v>
      </c>
      <c r="H3152">
        <v>0</v>
      </c>
      <c r="J3152" t="s">
        <v>16</v>
      </c>
      <c r="K3152" t="s">
        <v>16</v>
      </c>
      <c r="L3152" t="s">
        <v>75</v>
      </c>
      <c r="M3152" s="39" t="s">
        <v>8916</v>
      </c>
      <c r="N3152" s="38" t="s">
        <v>8899</v>
      </c>
      <c r="O3152" s="38" t="s">
        <v>8899</v>
      </c>
      <c r="P3152" s="38" t="s">
        <v>8899</v>
      </c>
    </row>
    <row r="3153" spans="1:16" x14ac:dyDescent="0.3">
      <c r="A3153" t="s">
        <v>3467</v>
      </c>
      <c r="B3153" s="3">
        <v>5</v>
      </c>
      <c r="C3153">
        <v>0</v>
      </c>
      <c r="D3153" s="10">
        <v>5</v>
      </c>
      <c r="E3153">
        <v>0</v>
      </c>
      <c r="F3153">
        <v>0</v>
      </c>
      <c r="G3153">
        <v>0</v>
      </c>
      <c r="H3153">
        <v>0</v>
      </c>
      <c r="J3153" t="s">
        <v>16</v>
      </c>
      <c r="K3153" t="s">
        <v>16</v>
      </c>
      <c r="L3153" t="s">
        <v>75</v>
      </c>
      <c r="M3153" s="39" t="s">
        <v>8916</v>
      </c>
      <c r="N3153" s="38" t="s">
        <v>8899</v>
      </c>
      <c r="O3153" s="38" t="s">
        <v>8899</v>
      </c>
      <c r="P3153" s="38" t="s">
        <v>8899</v>
      </c>
    </row>
    <row r="3154" spans="1:16" x14ac:dyDescent="0.3">
      <c r="A3154" t="s">
        <v>3137</v>
      </c>
      <c r="B3154" s="3">
        <v>5</v>
      </c>
      <c r="C3154" s="10">
        <v>5</v>
      </c>
      <c r="D3154">
        <v>0</v>
      </c>
      <c r="E3154">
        <v>0</v>
      </c>
      <c r="F3154">
        <v>0</v>
      </c>
      <c r="G3154">
        <v>0</v>
      </c>
      <c r="H3154">
        <v>0</v>
      </c>
      <c r="J3154" t="s">
        <v>15</v>
      </c>
      <c r="K3154" t="s">
        <v>99</v>
      </c>
      <c r="L3154" t="s">
        <v>75</v>
      </c>
      <c r="M3154" s="39" t="s">
        <v>8916</v>
      </c>
      <c r="N3154" s="38" t="s">
        <v>8899</v>
      </c>
      <c r="O3154" s="38" t="s">
        <v>8899</v>
      </c>
      <c r="P3154" s="38" t="s">
        <v>8899</v>
      </c>
    </row>
    <row r="3155" spans="1:16" x14ac:dyDescent="0.3">
      <c r="A3155" t="s">
        <v>3441</v>
      </c>
      <c r="B3155" s="3">
        <v>5</v>
      </c>
      <c r="C3155">
        <v>0</v>
      </c>
      <c r="D3155" s="10">
        <v>5</v>
      </c>
      <c r="E3155">
        <v>0</v>
      </c>
      <c r="F3155">
        <v>0</v>
      </c>
      <c r="G3155">
        <v>0</v>
      </c>
      <c r="H3155">
        <v>0</v>
      </c>
      <c r="J3155" t="s">
        <v>16</v>
      </c>
      <c r="K3155" t="s">
        <v>16</v>
      </c>
      <c r="L3155" t="s">
        <v>75</v>
      </c>
      <c r="M3155" s="39" t="s">
        <v>8916</v>
      </c>
      <c r="N3155" s="38" t="s">
        <v>8899</v>
      </c>
      <c r="O3155" s="38" t="s">
        <v>8899</v>
      </c>
      <c r="P3155" s="38" t="s">
        <v>8899</v>
      </c>
    </row>
    <row r="3156" spans="1:16" x14ac:dyDescent="0.3">
      <c r="A3156" t="s">
        <v>3465</v>
      </c>
      <c r="B3156" s="3">
        <v>5</v>
      </c>
      <c r="C3156">
        <v>0</v>
      </c>
      <c r="D3156" s="10">
        <v>5</v>
      </c>
      <c r="E3156">
        <v>0</v>
      </c>
      <c r="F3156">
        <v>0</v>
      </c>
      <c r="G3156">
        <v>0</v>
      </c>
      <c r="H3156">
        <v>0</v>
      </c>
      <c r="J3156" t="s">
        <v>16</v>
      </c>
      <c r="K3156" t="s">
        <v>16</v>
      </c>
      <c r="L3156" t="s">
        <v>75</v>
      </c>
      <c r="M3156" s="39" t="s">
        <v>8916</v>
      </c>
      <c r="N3156" s="38" t="s">
        <v>8899</v>
      </c>
      <c r="O3156" s="38" t="s">
        <v>8899</v>
      </c>
      <c r="P3156" s="38" t="s">
        <v>8899</v>
      </c>
    </row>
    <row r="3157" spans="1:16" x14ac:dyDescent="0.3">
      <c r="A3157" t="s">
        <v>3398</v>
      </c>
      <c r="B3157" s="3">
        <v>5</v>
      </c>
      <c r="C3157">
        <v>0</v>
      </c>
      <c r="D3157" s="10">
        <v>5</v>
      </c>
      <c r="E3157">
        <v>0</v>
      </c>
      <c r="F3157">
        <v>0</v>
      </c>
      <c r="G3157">
        <v>0</v>
      </c>
      <c r="H3157">
        <v>0</v>
      </c>
      <c r="J3157" t="s">
        <v>16</v>
      </c>
      <c r="K3157" t="s">
        <v>16</v>
      </c>
      <c r="L3157" t="s">
        <v>75</v>
      </c>
      <c r="M3157" s="39" t="s">
        <v>8916</v>
      </c>
      <c r="N3157" s="38" t="s">
        <v>8899</v>
      </c>
      <c r="O3157" s="38" t="s">
        <v>8899</v>
      </c>
      <c r="P3157" s="38" t="s">
        <v>8899</v>
      </c>
    </row>
    <row r="3158" spans="1:16" x14ac:dyDescent="0.3">
      <c r="A3158" t="s">
        <v>3522</v>
      </c>
      <c r="B3158" s="3">
        <v>5</v>
      </c>
      <c r="C3158">
        <v>0</v>
      </c>
      <c r="D3158" s="10">
        <v>5</v>
      </c>
      <c r="E3158">
        <v>0</v>
      </c>
      <c r="F3158">
        <v>0</v>
      </c>
      <c r="G3158">
        <v>0</v>
      </c>
      <c r="H3158">
        <v>0</v>
      </c>
      <c r="J3158" t="s">
        <v>16</v>
      </c>
      <c r="K3158" t="s">
        <v>16</v>
      </c>
      <c r="L3158" t="s">
        <v>75</v>
      </c>
      <c r="M3158" s="39" t="s">
        <v>8916</v>
      </c>
      <c r="N3158" s="38" t="s">
        <v>8899</v>
      </c>
      <c r="O3158" s="38" t="s">
        <v>8899</v>
      </c>
      <c r="P3158" s="38" t="s">
        <v>8899</v>
      </c>
    </row>
    <row r="3159" spans="1:16" x14ac:dyDescent="0.3">
      <c r="A3159" t="s">
        <v>3187</v>
      </c>
      <c r="B3159" s="3">
        <v>5</v>
      </c>
      <c r="C3159" s="10">
        <v>5</v>
      </c>
      <c r="D3159">
        <v>0</v>
      </c>
      <c r="E3159">
        <v>0</v>
      </c>
      <c r="F3159">
        <v>0</v>
      </c>
      <c r="G3159">
        <v>0</v>
      </c>
      <c r="H3159">
        <v>0</v>
      </c>
      <c r="J3159" t="s">
        <v>15</v>
      </c>
      <c r="K3159" t="s">
        <v>99</v>
      </c>
      <c r="L3159" t="s">
        <v>75</v>
      </c>
      <c r="M3159" s="39" t="s">
        <v>8916</v>
      </c>
      <c r="N3159" s="38" t="s">
        <v>8899</v>
      </c>
      <c r="O3159" s="38" t="s">
        <v>8899</v>
      </c>
      <c r="P3159" s="38" t="s">
        <v>8899</v>
      </c>
    </row>
    <row r="3160" spans="1:16" x14ac:dyDescent="0.3">
      <c r="A3160" t="s">
        <v>3013</v>
      </c>
      <c r="B3160" s="3">
        <v>5</v>
      </c>
      <c r="C3160">
        <v>0</v>
      </c>
      <c r="D3160">
        <v>0</v>
      </c>
      <c r="E3160">
        <v>0</v>
      </c>
      <c r="F3160">
        <v>0</v>
      </c>
      <c r="G3160">
        <v>2</v>
      </c>
      <c r="H3160">
        <v>3</v>
      </c>
      <c r="J3160" t="s">
        <v>18</v>
      </c>
      <c r="K3160" t="s">
        <v>18</v>
      </c>
      <c r="L3160" t="s">
        <v>75</v>
      </c>
      <c r="M3160" s="39" t="s">
        <v>8916</v>
      </c>
      <c r="N3160" s="38" t="s">
        <v>8899</v>
      </c>
      <c r="O3160" s="38" t="s">
        <v>8899</v>
      </c>
      <c r="P3160" s="38" t="s">
        <v>8899</v>
      </c>
    </row>
    <row r="3161" spans="1:16" x14ac:dyDescent="0.3">
      <c r="A3161" t="s">
        <v>3039</v>
      </c>
      <c r="B3161" s="3">
        <v>5</v>
      </c>
      <c r="C3161">
        <v>0</v>
      </c>
      <c r="D3161">
        <v>0</v>
      </c>
      <c r="E3161">
        <v>0</v>
      </c>
      <c r="F3161">
        <v>0</v>
      </c>
      <c r="G3161">
        <v>2</v>
      </c>
      <c r="H3161">
        <v>3</v>
      </c>
      <c r="J3161" t="s">
        <v>18</v>
      </c>
      <c r="K3161" t="s">
        <v>18</v>
      </c>
      <c r="L3161" t="s">
        <v>75</v>
      </c>
      <c r="M3161" s="39" t="s">
        <v>8916</v>
      </c>
      <c r="N3161" s="38" t="s">
        <v>8899</v>
      </c>
      <c r="O3161" s="38" t="s">
        <v>8899</v>
      </c>
      <c r="P3161" s="38" t="s">
        <v>8899</v>
      </c>
    </row>
    <row r="3162" spans="1:16" x14ac:dyDescent="0.3">
      <c r="A3162" t="s">
        <v>3075</v>
      </c>
      <c r="B3162" s="3">
        <v>5</v>
      </c>
      <c r="C3162">
        <v>0</v>
      </c>
      <c r="D3162">
        <v>0</v>
      </c>
      <c r="E3162">
        <v>0</v>
      </c>
      <c r="F3162">
        <v>0</v>
      </c>
      <c r="G3162">
        <v>0</v>
      </c>
      <c r="H3162" s="10">
        <v>5</v>
      </c>
      <c r="J3162" t="s">
        <v>18</v>
      </c>
      <c r="K3162" t="s">
        <v>18</v>
      </c>
      <c r="L3162" t="s">
        <v>75</v>
      </c>
      <c r="M3162" s="39" t="s">
        <v>8916</v>
      </c>
      <c r="N3162" s="38" t="s">
        <v>8899</v>
      </c>
      <c r="O3162" s="38" t="s">
        <v>8899</v>
      </c>
      <c r="P3162" s="38" t="s">
        <v>8899</v>
      </c>
    </row>
    <row r="3163" spans="1:16" x14ac:dyDescent="0.3">
      <c r="A3163" t="s">
        <v>3002</v>
      </c>
      <c r="B3163" s="3">
        <v>5</v>
      </c>
      <c r="C3163">
        <v>0</v>
      </c>
      <c r="D3163">
        <v>0</v>
      </c>
      <c r="E3163">
        <v>0</v>
      </c>
      <c r="F3163">
        <v>3</v>
      </c>
      <c r="G3163">
        <v>1</v>
      </c>
      <c r="H3163">
        <v>1</v>
      </c>
      <c r="J3163" t="s">
        <v>125</v>
      </c>
      <c r="K3163" t="s">
        <v>126</v>
      </c>
      <c r="L3163" t="s">
        <v>46</v>
      </c>
      <c r="M3163" s="39" t="s">
        <v>8916</v>
      </c>
      <c r="N3163" s="38" t="s">
        <v>8899</v>
      </c>
      <c r="O3163" s="38" t="s">
        <v>8899</v>
      </c>
      <c r="P3163" s="38" t="s">
        <v>8899</v>
      </c>
    </row>
    <row r="3164" spans="1:16" x14ac:dyDescent="0.3">
      <c r="A3164" t="s">
        <v>3023</v>
      </c>
      <c r="B3164" s="3">
        <v>5</v>
      </c>
      <c r="C3164">
        <v>0</v>
      </c>
      <c r="D3164">
        <v>0</v>
      </c>
      <c r="E3164">
        <v>0</v>
      </c>
      <c r="F3164">
        <v>0</v>
      </c>
      <c r="G3164">
        <v>4</v>
      </c>
      <c r="H3164">
        <v>1</v>
      </c>
      <c r="J3164" t="s">
        <v>18</v>
      </c>
      <c r="K3164" t="s">
        <v>18</v>
      </c>
      <c r="L3164" t="s">
        <v>75</v>
      </c>
      <c r="M3164" s="39" t="s">
        <v>8916</v>
      </c>
      <c r="N3164" s="38" t="s">
        <v>8899</v>
      </c>
      <c r="O3164" s="38" t="s">
        <v>8899</v>
      </c>
      <c r="P3164" s="38" t="s">
        <v>8899</v>
      </c>
    </row>
    <row r="3165" spans="1:16" x14ac:dyDescent="0.3">
      <c r="A3165" t="s">
        <v>3157</v>
      </c>
      <c r="B3165" s="3">
        <v>5</v>
      </c>
      <c r="C3165" s="10">
        <v>5</v>
      </c>
      <c r="D3165">
        <v>0</v>
      </c>
      <c r="E3165">
        <v>0</v>
      </c>
      <c r="F3165">
        <v>0</v>
      </c>
      <c r="G3165">
        <v>0</v>
      </c>
      <c r="H3165">
        <v>0</v>
      </c>
      <c r="J3165" t="s">
        <v>15</v>
      </c>
      <c r="K3165" t="s">
        <v>99</v>
      </c>
      <c r="L3165" t="s">
        <v>75</v>
      </c>
      <c r="M3165" s="39" t="s">
        <v>8916</v>
      </c>
      <c r="N3165" s="38" t="s">
        <v>8899</v>
      </c>
      <c r="O3165" s="38" t="s">
        <v>8899</v>
      </c>
      <c r="P3165" s="38" t="s">
        <v>8899</v>
      </c>
    </row>
    <row r="3166" spans="1:16" x14ac:dyDescent="0.3">
      <c r="A3166" t="s">
        <v>3092</v>
      </c>
      <c r="B3166" s="3">
        <v>5</v>
      </c>
      <c r="C3166">
        <v>0</v>
      </c>
      <c r="D3166">
        <v>0</v>
      </c>
      <c r="E3166">
        <v>0</v>
      </c>
      <c r="F3166" s="10">
        <v>5</v>
      </c>
      <c r="G3166">
        <v>0</v>
      </c>
      <c r="H3166">
        <v>0</v>
      </c>
      <c r="J3166" t="s">
        <v>51</v>
      </c>
      <c r="K3166" t="s">
        <v>81</v>
      </c>
      <c r="L3166" t="s">
        <v>75</v>
      </c>
      <c r="M3166" s="39" t="s">
        <v>8916</v>
      </c>
      <c r="N3166" s="38" t="s">
        <v>8899</v>
      </c>
      <c r="O3166" s="38" t="s">
        <v>8899</v>
      </c>
      <c r="P3166" s="38" t="s">
        <v>8899</v>
      </c>
    </row>
    <row r="3167" spans="1:16" x14ac:dyDescent="0.3">
      <c r="A3167" t="s">
        <v>3292</v>
      </c>
      <c r="B3167" s="3">
        <v>5</v>
      </c>
      <c r="C3167">
        <v>0</v>
      </c>
      <c r="D3167">
        <v>0</v>
      </c>
      <c r="E3167" s="10">
        <v>5</v>
      </c>
      <c r="F3167">
        <v>0</v>
      </c>
      <c r="G3167">
        <v>0</v>
      </c>
      <c r="H3167">
        <v>0</v>
      </c>
      <c r="J3167" t="s">
        <v>17</v>
      </c>
      <c r="K3167" t="s">
        <v>17</v>
      </c>
      <c r="L3167" t="s">
        <v>75</v>
      </c>
      <c r="M3167" s="39" t="s">
        <v>8916</v>
      </c>
      <c r="N3167" s="38" t="s">
        <v>8899</v>
      </c>
      <c r="O3167" s="38" t="s">
        <v>8899</v>
      </c>
      <c r="P3167" s="38" t="s">
        <v>8899</v>
      </c>
    </row>
    <row r="3168" spans="1:16" x14ac:dyDescent="0.3">
      <c r="A3168" t="s">
        <v>3482</v>
      </c>
      <c r="B3168" s="3">
        <v>5</v>
      </c>
      <c r="C3168">
        <v>0</v>
      </c>
      <c r="D3168" s="10">
        <v>5</v>
      </c>
      <c r="E3168">
        <v>0</v>
      </c>
      <c r="F3168">
        <v>0</v>
      </c>
      <c r="G3168">
        <v>0</v>
      </c>
      <c r="H3168">
        <v>0</v>
      </c>
      <c r="J3168" t="s">
        <v>16</v>
      </c>
      <c r="K3168" t="s">
        <v>16</v>
      </c>
      <c r="L3168" t="s">
        <v>75</v>
      </c>
      <c r="M3168" s="39" t="s">
        <v>8916</v>
      </c>
      <c r="N3168" s="38" t="s">
        <v>8899</v>
      </c>
      <c r="O3168" s="38" t="s">
        <v>8899</v>
      </c>
      <c r="P3168" s="38" t="s">
        <v>8899</v>
      </c>
    </row>
    <row r="3169" spans="1:16" x14ac:dyDescent="0.3">
      <c r="A3169" t="s">
        <v>3481</v>
      </c>
      <c r="B3169" s="3">
        <v>5</v>
      </c>
      <c r="C3169">
        <v>0</v>
      </c>
      <c r="D3169" s="10">
        <v>5</v>
      </c>
      <c r="E3169">
        <v>0</v>
      </c>
      <c r="F3169">
        <v>0</v>
      </c>
      <c r="G3169">
        <v>0</v>
      </c>
      <c r="H3169">
        <v>0</v>
      </c>
      <c r="J3169" t="s">
        <v>16</v>
      </c>
      <c r="K3169" t="s">
        <v>16</v>
      </c>
      <c r="L3169" t="s">
        <v>75</v>
      </c>
      <c r="M3169" s="39" t="s">
        <v>8916</v>
      </c>
      <c r="N3169" s="38" t="s">
        <v>8899</v>
      </c>
      <c r="O3169" s="38" t="s">
        <v>8899</v>
      </c>
      <c r="P3169" s="38" t="s">
        <v>8899</v>
      </c>
    </row>
    <row r="3170" spans="1:16" x14ac:dyDescent="0.3">
      <c r="A3170" t="s">
        <v>3480</v>
      </c>
      <c r="B3170" s="3">
        <v>5</v>
      </c>
      <c r="C3170">
        <v>0</v>
      </c>
      <c r="D3170" s="10">
        <v>5</v>
      </c>
      <c r="E3170">
        <v>0</v>
      </c>
      <c r="F3170">
        <v>0</v>
      </c>
      <c r="G3170">
        <v>0</v>
      </c>
      <c r="H3170">
        <v>0</v>
      </c>
      <c r="J3170" t="s">
        <v>16</v>
      </c>
      <c r="K3170" t="s">
        <v>16</v>
      </c>
      <c r="L3170" t="s">
        <v>75</v>
      </c>
      <c r="M3170" s="39" t="s">
        <v>8916</v>
      </c>
      <c r="N3170" s="38" t="s">
        <v>8899</v>
      </c>
      <c r="O3170" s="38" t="s">
        <v>8899</v>
      </c>
      <c r="P3170" s="38" t="s">
        <v>8899</v>
      </c>
    </row>
    <row r="3171" spans="1:16" x14ac:dyDescent="0.3">
      <c r="A3171" t="s">
        <v>3487</v>
      </c>
      <c r="B3171" s="3">
        <v>5</v>
      </c>
      <c r="C3171">
        <v>0</v>
      </c>
      <c r="D3171" s="10">
        <v>5</v>
      </c>
      <c r="E3171">
        <v>0</v>
      </c>
      <c r="F3171">
        <v>0</v>
      </c>
      <c r="G3171">
        <v>0</v>
      </c>
      <c r="H3171">
        <v>0</v>
      </c>
      <c r="J3171" t="s">
        <v>16</v>
      </c>
      <c r="K3171" t="s">
        <v>16</v>
      </c>
      <c r="L3171" t="s">
        <v>75</v>
      </c>
      <c r="M3171" s="39" t="s">
        <v>8916</v>
      </c>
      <c r="N3171" s="38" t="s">
        <v>8899</v>
      </c>
      <c r="O3171" s="38" t="s">
        <v>8899</v>
      </c>
      <c r="P3171" s="38" t="s">
        <v>8899</v>
      </c>
    </row>
    <row r="3172" spans="1:16" x14ac:dyDescent="0.3">
      <c r="A3172" t="s">
        <v>2914</v>
      </c>
      <c r="B3172" s="3">
        <v>5</v>
      </c>
      <c r="C3172">
        <v>0</v>
      </c>
      <c r="D3172">
        <v>0</v>
      </c>
      <c r="E3172">
        <v>0</v>
      </c>
      <c r="F3172">
        <v>0</v>
      </c>
      <c r="G3172" s="10">
        <v>5</v>
      </c>
      <c r="H3172">
        <v>0</v>
      </c>
      <c r="J3172" t="s">
        <v>18</v>
      </c>
      <c r="K3172" t="s">
        <v>18</v>
      </c>
      <c r="L3172" t="s">
        <v>75</v>
      </c>
      <c r="M3172" s="39" t="s">
        <v>8916</v>
      </c>
      <c r="N3172" s="38" t="s">
        <v>8899</v>
      </c>
      <c r="O3172" s="38" t="s">
        <v>8899</v>
      </c>
      <c r="P3172" s="38" t="s">
        <v>8899</v>
      </c>
    </row>
    <row r="3173" spans="1:16" x14ac:dyDescent="0.3">
      <c r="A3173" t="s">
        <v>3181</v>
      </c>
      <c r="B3173" s="3">
        <v>5</v>
      </c>
      <c r="C3173" s="10">
        <v>5</v>
      </c>
      <c r="D3173">
        <v>0</v>
      </c>
      <c r="E3173">
        <v>0</v>
      </c>
      <c r="F3173">
        <v>0</v>
      </c>
      <c r="G3173">
        <v>0</v>
      </c>
      <c r="H3173">
        <v>0</v>
      </c>
      <c r="J3173" t="s">
        <v>15</v>
      </c>
      <c r="K3173" t="s">
        <v>99</v>
      </c>
      <c r="L3173" t="s">
        <v>75</v>
      </c>
      <c r="M3173" s="39" t="s">
        <v>8916</v>
      </c>
      <c r="N3173" s="38" t="s">
        <v>8899</v>
      </c>
      <c r="O3173" s="38" t="s">
        <v>8899</v>
      </c>
      <c r="P3173" s="38" t="s">
        <v>8899</v>
      </c>
    </row>
    <row r="3174" spans="1:16" x14ac:dyDescent="0.3">
      <c r="A3174" t="s">
        <v>2948</v>
      </c>
      <c r="B3174" s="3">
        <v>5</v>
      </c>
      <c r="C3174">
        <v>0</v>
      </c>
      <c r="D3174">
        <v>0</v>
      </c>
      <c r="E3174">
        <v>0</v>
      </c>
      <c r="F3174">
        <v>0</v>
      </c>
      <c r="G3174" s="10">
        <v>5</v>
      </c>
      <c r="H3174">
        <v>0</v>
      </c>
      <c r="J3174" t="s">
        <v>18</v>
      </c>
      <c r="K3174" t="s">
        <v>18</v>
      </c>
      <c r="L3174" t="s">
        <v>75</v>
      </c>
      <c r="M3174" s="39" t="s">
        <v>8916</v>
      </c>
      <c r="N3174" s="38" t="s">
        <v>8899</v>
      </c>
      <c r="O3174" s="38" t="s">
        <v>8899</v>
      </c>
      <c r="P3174" s="38" t="s">
        <v>8899</v>
      </c>
    </row>
    <row r="3175" spans="1:16" x14ac:dyDescent="0.3">
      <c r="A3175" t="s">
        <v>3535</v>
      </c>
      <c r="B3175" s="3">
        <v>5</v>
      </c>
      <c r="C3175">
        <v>0</v>
      </c>
      <c r="D3175" s="10">
        <v>5</v>
      </c>
      <c r="E3175">
        <v>0</v>
      </c>
      <c r="F3175">
        <v>0</v>
      </c>
      <c r="G3175">
        <v>0</v>
      </c>
      <c r="H3175">
        <v>0</v>
      </c>
      <c r="J3175" t="s">
        <v>16</v>
      </c>
      <c r="K3175" t="s">
        <v>16</v>
      </c>
      <c r="L3175" t="s">
        <v>75</v>
      </c>
      <c r="M3175" s="39" t="s">
        <v>8916</v>
      </c>
      <c r="N3175" s="38" t="s">
        <v>8899</v>
      </c>
      <c r="O3175" s="38" t="s">
        <v>8899</v>
      </c>
      <c r="P3175" s="38" t="s">
        <v>8899</v>
      </c>
    </row>
    <row r="3176" spans="1:16" x14ac:dyDescent="0.3">
      <c r="A3176" t="s">
        <v>3305</v>
      </c>
      <c r="B3176" s="3">
        <v>5</v>
      </c>
      <c r="C3176">
        <v>0</v>
      </c>
      <c r="D3176">
        <v>0</v>
      </c>
      <c r="E3176" s="10">
        <v>5</v>
      </c>
      <c r="F3176">
        <v>0</v>
      </c>
      <c r="G3176">
        <v>0</v>
      </c>
      <c r="H3176">
        <v>0</v>
      </c>
      <c r="J3176" t="s">
        <v>17</v>
      </c>
      <c r="K3176" t="s">
        <v>17</v>
      </c>
      <c r="L3176" t="s">
        <v>75</v>
      </c>
      <c r="M3176" s="39" t="s">
        <v>8916</v>
      </c>
      <c r="N3176" s="38" t="s">
        <v>8899</v>
      </c>
      <c r="O3176" s="38" t="s">
        <v>8899</v>
      </c>
      <c r="P3176" s="38" t="s">
        <v>8899</v>
      </c>
    </row>
    <row r="3177" spans="1:16" x14ac:dyDescent="0.3">
      <c r="A3177" t="s">
        <v>3111</v>
      </c>
      <c r="B3177" s="3">
        <v>5</v>
      </c>
      <c r="C3177">
        <v>0</v>
      </c>
      <c r="D3177">
        <v>0</v>
      </c>
      <c r="E3177">
        <v>0</v>
      </c>
      <c r="F3177" s="10">
        <v>5</v>
      </c>
      <c r="G3177">
        <v>0</v>
      </c>
      <c r="H3177">
        <v>0</v>
      </c>
      <c r="J3177" t="s">
        <v>51</v>
      </c>
      <c r="K3177" t="s">
        <v>81</v>
      </c>
      <c r="L3177" t="s">
        <v>75</v>
      </c>
      <c r="M3177" s="39" t="s">
        <v>8916</v>
      </c>
      <c r="N3177" s="38" t="s">
        <v>8899</v>
      </c>
      <c r="O3177" s="38" t="s">
        <v>8899</v>
      </c>
      <c r="P3177" s="38" t="s">
        <v>8899</v>
      </c>
    </row>
    <row r="3178" spans="1:16" x14ac:dyDescent="0.3">
      <c r="A3178" t="s">
        <v>3466</v>
      </c>
      <c r="B3178" s="3">
        <v>5</v>
      </c>
      <c r="C3178">
        <v>0</v>
      </c>
      <c r="D3178" s="10">
        <v>5</v>
      </c>
      <c r="E3178">
        <v>0</v>
      </c>
      <c r="F3178">
        <v>0</v>
      </c>
      <c r="G3178">
        <v>0</v>
      </c>
      <c r="H3178">
        <v>0</v>
      </c>
      <c r="J3178" t="s">
        <v>16</v>
      </c>
      <c r="K3178" t="s">
        <v>16</v>
      </c>
      <c r="L3178" t="s">
        <v>75</v>
      </c>
      <c r="M3178" s="39" t="s">
        <v>8916</v>
      </c>
      <c r="N3178" s="38" t="s">
        <v>8899</v>
      </c>
      <c r="O3178" s="38" t="s">
        <v>8899</v>
      </c>
      <c r="P3178" s="38" t="s">
        <v>8899</v>
      </c>
    </row>
    <row r="3179" spans="1:16" x14ac:dyDescent="0.3">
      <c r="A3179" t="s">
        <v>2978</v>
      </c>
      <c r="B3179" s="3">
        <v>5</v>
      </c>
      <c r="C3179">
        <v>0</v>
      </c>
      <c r="D3179">
        <v>0</v>
      </c>
      <c r="E3179">
        <v>0</v>
      </c>
      <c r="F3179">
        <v>0</v>
      </c>
      <c r="G3179">
        <v>3</v>
      </c>
      <c r="H3179">
        <v>2</v>
      </c>
      <c r="J3179" t="s">
        <v>18</v>
      </c>
      <c r="K3179" t="s">
        <v>18</v>
      </c>
      <c r="L3179" t="s">
        <v>75</v>
      </c>
      <c r="M3179" s="39" t="s">
        <v>8916</v>
      </c>
      <c r="N3179" s="38" t="s">
        <v>8899</v>
      </c>
      <c r="O3179" s="38" t="s">
        <v>8899</v>
      </c>
      <c r="P3179" s="38" t="s">
        <v>8899</v>
      </c>
    </row>
    <row r="3180" spans="1:16" x14ac:dyDescent="0.3">
      <c r="A3180" t="s">
        <v>3539</v>
      </c>
      <c r="B3180" s="3">
        <v>5</v>
      </c>
      <c r="C3180">
        <v>0</v>
      </c>
      <c r="D3180" s="10">
        <v>5</v>
      </c>
      <c r="E3180">
        <v>0</v>
      </c>
      <c r="F3180">
        <v>0</v>
      </c>
      <c r="G3180">
        <v>0</v>
      </c>
      <c r="H3180">
        <v>0</v>
      </c>
      <c r="J3180" t="s">
        <v>16</v>
      </c>
      <c r="K3180" t="s">
        <v>16</v>
      </c>
      <c r="L3180" t="s">
        <v>75</v>
      </c>
      <c r="M3180" s="39" t="s">
        <v>8916</v>
      </c>
      <c r="N3180" s="38" t="s">
        <v>8899</v>
      </c>
      <c r="O3180" s="38" t="s">
        <v>8899</v>
      </c>
      <c r="P3180" s="38" t="s">
        <v>8899</v>
      </c>
    </row>
    <row r="3181" spans="1:16" x14ac:dyDescent="0.3">
      <c r="A3181" t="s">
        <v>3110</v>
      </c>
      <c r="B3181" s="3">
        <v>5</v>
      </c>
      <c r="C3181">
        <v>0</v>
      </c>
      <c r="D3181">
        <v>0</v>
      </c>
      <c r="E3181">
        <v>0</v>
      </c>
      <c r="F3181" s="10">
        <v>5</v>
      </c>
      <c r="G3181">
        <v>0</v>
      </c>
      <c r="H3181">
        <v>0</v>
      </c>
      <c r="J3181" t="s">
        <v>51</v>
      </c>
      <c r="K3181" t="s">
        <v>81</v>
      </c>
      <c r="L3181" t="s">
        <v>75</v>
      </c>
      <c r="M3181" s="39" t="s">
        <v>8916</v>
      </c>
      <c r="N3181" s="38" t="s">
        <v>8899</v>
      </c>
      <c r="O3181" s="38" t="s">
        <v>8899</v>
      </c>
      <c r="P3181" s="38" t="s">
        <v>8899</v>
      </c>
    </row>
    <row r="3182" spans="1:16" x14ac:dyDescent="0.3">
      <c r="A3182" t="s">
        <v>3343</v>
      </c>
      <c r="B3182" s="3">
        <v>5</v>
      </c>
      <c r="C3182">
        <v>0</v>
      </c>
      <c r="D3182" s="10">
        <v>5</v>
      </c>
      <c r="E3182">
        <v>0</v>
      </c>
      <c r="F3182">
        <v>0</v>
      </c>
      <c r="G3182">
        <v>0</v>
      </c>
      <c r="H3182">
        <v>0</v>
      </c>
      <c r="J3182" t="s">
        <v>16</v>
      </c>
      <c r="K3182" t="s">
        <v>16</v>
      </c>
      <c r="L3182" t="s">
        <v>75</v>
      </c>
      <c r="M3182" s="39" t="s">
        <v>8916</v>
      </c>
      <c r="N3182" s="38" t="s">
        <v>8899</v>
      </c>
      <c r="O3182" s="38" t="s">
        <v>8899</v>
      </c>
      <c r="P3182" s="38" t="s">
        <v>8899</v>
      </c>
    </row>
    <row r="3183" spans="1:16" x14ac:dyDescent="0.3">
      <c r="A3183" t="s">
        <v>3221</v>
      </c>
      <c r="B3183" s="3">
        <v>5</v>
      </c>
      <c r="C3183">
        <v>0</v>
      </c>
      <c r="D3183">
        <v>0</v>
      </c>
      <c r="E3183" s="10">
        <v>5</v>
      </c>
      <c r="F3183">
        <v>0</v>
      </c>
      <c r="G3183">
        <v>0</v>
      </c>
      <c r="H3183">
        <v>0</v>
      </c>
      <c r="J3183" t="s">
        <v>17</v>
      </c>
      <c r="K3183" t="s">
        <v>17</v>
      </c>
      <c r="L3183" t="s">
        <v>75</v>
      </c>
      <c r="M3183" s="39" t="s">
        <v>8916</v>
      </c>
      <c r="N3183" s="38" t="s">
        <v>8899</v>
      </c>
      <c r="O3183" s="38" t="s">
        <v>8899</v>
      </c>
      <c r="P3183" s="38" t="s">
        <v>8899</v>
      </c>
    </row>
    <row r="3184" spans="1:16" x14ac:dyDescent="0.3">
      <c r="A3184" t="s">
        <v>3518</v>
      </c>
      <c r="B3184" s="3">
        <v>5</v>
      </c>
      <c r="C3184">
        <v>0</v>
      </c>
      <c r="D3184" s="10">
        <v>5</v>
      </c>
      <c r="E3184">
        <v>0</v>
      </c>
      <c r="F3184">
        <v>0</v>
      </c>
      <c r="G3184">
        <v>0</v>
      </c>
      <c r="H3184">
        <v>0</v>
      </c>
      <c r="J3184" t="s">
        <v>16</v>
      </c>
      <c r="K3184" t="s">
        <v>16</v>
      </c>
      <c r="L3184" t="s">
        <v>75</v>
      </c>
      <c r="M3184" s="39" t="s">
        <v>8916</v>
      </c>
      <c r="N3184" s="38" t="s">
        <v>8899</v>
      </c>
      <c r="O3184" s="38" t="s">
        <v>8899</v>
      </c>
      <c r="P3184" s="38" t="s">
        <v>8899</v>
      </c>
    </row>
    <row r="3185" spans="1:16" x14ac:dyDescent="0.3">
      <c r="A3185" t="s">
        <v>3028</v>
      </c>
      <c r="B3185" s="3">
        <v>5</v>
      </c>
      <c r="C3185">
        <v>0</v>
      </c>
      <c r="D3185">
        <v>0</v>
      </c>
      <c r="E3185">
        <v>0</v>
      </c>
      <c r="F3185">
        <v>0</v>
      </c>
      <c r="G3185">
        <v>1</v>
      </c>
      <c r="H3185">
        <v>4</v>
      </c>
      <c r="J3185" t="s">
        <v>18</v>
      </c>
      <c r="K3185" t="s">
        <v>18</v>
      </c>
      <c r="L3185" t="s">
        <v>75</v>
      </c>
      <c r="M3185" s="39" t="s">
        <v>8916</v>
      </c>
      <c r="N3185" s="38" t="s">
        <v>8899</v>
      </c>
      <c r="O3185" s="38" t="s">
        <v>8899</v>
      </c>
      <c r="P3185" s="38" t="s">
        <v>8899</v>
      </c>
    </row>
    <row r="3186" spans="1:16" x14ac:dyDescent="0.3">
      <c r="A3186" t="s">
        <v>3486</v>
      </c>
      <c r="B3186" s="3">
        <v>5</v>
      </c>
      <c r="C3186">
        <v>0</v>
      </c>
      <c r="D3186" s="10">
        <v>5</v>
      </c>
      <c r="E3186">
        <v>0</v>
      </c>
      <c r="F3186">
        <v>0</v>
      </c>
      <c r="G3186">
        <v>0</v>
      </c>
      <c r="H3186">
        <v>0</v>
      </c>
      <c r="J3186" t="s">
        <v>16</v>
      </c>
      <c r="K3186" t="s">
        <v>16</v>
      </c>
      <c r="L3186" t="s">
        <v>75</v>
      </c>
      <c r="M3186" s="39" t="s">
        <v>8916</v>
      </c>
      <c r="N3186" s="38" t="s">
        <v>8899</v>
      </c>
      <c r="O3186" s="38" t="s">
        <v>8899</v>
      </c>
      <c r="P3186" s="38" t="s">
        <v>8899</v>
      </c>
    </row>
    <row r="3187" spans="1:16" x14ac:dyDescent="0.3">
      <c r="A3187" t="s">
        <v>2988</v>
      </c>
      <c r="B3187" s="3">
        <v>5</v>
      </c>
      <c r="C3187">
        <v>0</v>
      </c>
      <c r="D3187">
        <v>0</v>
      </c>
      <c r="E3187">
        <v>0</v>
      </c>
      <c r="F3187">
        <v>0</v>
      </c>
      <c r="G3187">
        <v>0</v>
      </c>
      <c r="H3187" s="10">
        <v>5</v>
      </c>
      <c r="J3187" t="s">
        <v>18</v>
      </c>
      <c r="K3187" t="s">
        <v>18</v>
      </c>
      <c r="L3187" t="s">
        <v>75</v>
      </c>
      <c r="M3187" s="39" t="s">
        <v>8916</v>
      </c>
      <c r="N3187" s="38" t="s">
        <v>8899</v>
      </c>
      <c r="O3187" s="38" t="s">
        <v>8899</v>
      </c>
      <c r="P3187" s="38" t="s">
        <v>8899</v>
      </c>
    </row>
    <row r="3188" spans="1:16" x14ac:dyDescent="0.3">
      <c r="A3188" t="s">
        <v>2969</v>
      </c>
      <c r="B3188" s="3">
        <v>5</v>
      </c>
      <c r="C3188">
        <v>0</v>
      </c>
      <c r="D3188">
        <v>0</v>
      </c>
      <c r="E3188">
        <v>0</v>
      </c>
      <c r="F3188">
        <v>0</v>
      </c>
      <c r="G3188">
        <v>4</v>
      </c>
      <c r="H3188">
        <v>1</v>
      </c>
      <c r="J3188" t="s">
        <v>18</v>
      </c>
      <c r="K3188" t="s">
        <v>18</v>
      </c>
      <c r="L3188" t="s">
        <v>75</v>
      </c>
      <c r="M3188" s="39" t="s">
        <v>8916</v>
      </c>
      <c r="N3188" s="38" t="s">
        <v>8899</v>
      </c>
      <c r="O3188" s="38" t="s">
        <v>8899</v>
      </c>
      <c r="P3188" s="38" t="s">
        <v>8899</v>
      </c>
    </row>
    <row r="3189" spans="1:16" x14ac:dyDescent="0.3">
      <c r="A3189" t="s">
        <v>3457</v>
      </c>
      <c r="B3189" s="3">
        <v>5</v>
      </c>
      <c r="C3189">
        <v>0</v>
      </c>
      <c r="D3189" s="10">
        <v>5</v>
      </c>
      <c r="E3189">
        <v>0</v>
      </c>
      <c r="F3189">
        <v>0</v>
      </c>
      <c r="G3189">
        <v>0</v>
      </c>
      <c r="H3189">
        <v>0</v>
      </c>
      <c r="J3189" t="s">
        <v>16</v>
      </c>
      <c r="K3189" t="s">
        <v>16</v>
      </c>
      <c r="L3189" t="s">
        <v>75</v>
      </c>
      <c r="M3189" s="39" t="s">
        <v>8916</v>
      </c>
      <c r="N3189" s="38" t="s">
        <v>8899</v>
      </c>
      <c r="O3189" s="38" t="s">
        <v>8899</v>
      </c>
      <c r="P3189" s="38" t="s">
        <v>8899</v>
      </c>
    </row>
    <row r="3190" spans="1:16" x14ac:dyDescent="0.3">
      <c r="A3190" t="s">
        <v>3099</v>
      </c>
      <c r="B3190" s="3">
        <v>5</v>
      </c>
      <c r="C3190">
        <v>0</v>
      </c>
      <c r="D3190">
        <v>0</v>
      </c>
      <c r="E3190">
        <v>0</v>
      </c>
      <c r="F3190" s="10">
        <v>5</v>
      </c>
      <c r="G3190">
        <v>0</v>
      </c>
      <c r="H3190">
        <v>0</v>
      </c>
      <c r="J3190" t="s">
        <v>51</v>
      </c>
      <c r="K3190" t="s">
        <v>81</v>
      </c>
      <c r="L3190" t="s">
        <v>75</v>
      </c>
      <c r="M3190" s="39" t="s">
        <v>8916</v>
      </c>
      <c r="N3190" s="38" t="s">
        <v>8899</v>
      </c>
      <c r="O3190" s="38" t="s">
        <v>8899</v>
      </c>
      <c r="P3190" s="38" t="s">
        <v>8899</v>
      </c>
    </row>
    <row r="3191" spans="1:16" x14ac:dyDescent="0.3">
      <c r="A3191" t="s">
        <v>3495</v>
      </c>
      <c r="B3191" s="3">
        <v>5</v>
      </c>
      <c r="C3191">
        <v>0</v>
      </c>
      <c r="D3191" s="10">
        <v>5</v>
      </c>
      <c r="E3191">
        <v>0</v>
      </c>
      <c r="F3191">
        <v>0</v>
      </c>
      <c r="G3191">
        <v>0</v>
      </c>
      <c r="H3191">
        <v>0</v>
      </c>
      <c r="J3191" t="s">
        <v>16</v>
      </c>
      <c r="K3191" t="s">
        <v>16</v>
      </c>
      <c r="L3191" t="s">
        <v>75</v>
      </c>
      <c r="M3191" s="39" t="s">
        <v>8916</v>
      </c>
      <c r="N3191" s="38" t="s">
        <v>8899</v>
      </c>
      <c r="O3191" s="38" t="s">
        <v>8899</v>
      </c>
      <c r="P3191" s="38" t="s">
        <v>8899</v>
      </c>
    </row>
    <row r="3192" spans="1:16" x14ac:dyDescent="0.3">
      <c r="A3192" t="s">
        <v>3107</v>
      </c>
      <c r="B3192" s="3">
        <v>5</v>
      </c>
      <c r="C3192">
        <v>0</v>
      </c>
      <c r="D3192">
        <v>0</v>
      </c>
      <c r="E3192">
        <v>0</v>
      </c>
      <c r="F3192" s="10">
        <v>5</v>
      </c>
      <c r="G3192">
        <v>0</v>
      </c>
      <c r="H3192">
        <v>0</v>
      </c>
      <c r="J3192" t="s">
        <v>51</v>
      </c>
      <c r="K3192" t="s">
        <v>81</v>
      </c>
      <c r="L3192" t="s">
        <v>75</v>
      </c>
      <c r="M3192" s="39" t="s">
        <v>8916</v>
      </c>
      <c r="N3192" s="38" t="s">
        <v>8899</v>
      </c>
      <c r="O3192" s="38" t="s">
        <v>8899</v>
      </c>
      <c r="P3192" s="38" t="s">
        <v>8899</v>
      </c>
    </row>
    <row r="3193" spans="1:16" x14ac:dyDescent="0.3">
      <c r="A3193" t="s">
        <v>3031</v>
      </c>
      <c r="B3193" s="3">
        <v>5</v>
      </c>
      <c r="C3193" s="10">
        <v>5</v>
      </c>
      <c r="D3193">
        <v>0</v>
      </c>
      <c r="E3193">
        <v>0</v>
      </c>
      <c r="F3193">
        <v>0</v>
      </c>
      <c r="G3193">
        <v>0</v>
      </c>
      <c r="H3193">
        <v>0</v>
      </c>
      <c r="J3193" t="s">
        <v>15</v>
      </c>
      <c r="K3193" t="s">
        <v>99</v>
      </c>
      <c r="L3193" t="s">
        <v>75</v>
      </c>
      <c r="M3193" s="39" t="s">
        <v>8916</v>
      </c>
      <c r="N3193" s="38" t="s">
        <v>8899</v>
      </c>
      <c r="O3193" s="38" t="s">
        <v>8899</v>
      </c>
      <c r="P3193" s="38" t="s">
        <v>8899</v>
      </c>
    </row>
    <row r="3194" spans="1:16" x14ac:dyDescent="0.3">
      <c r="A3194" t="s">
        <v>3289</v>
      </c>
      <c r="B3194" s="3">
        <v>5</v>
      </c>
      <c r="C3194">
        <v>0</v>
      </c>
      <c r="D3194">
        <v>0</v>
      </c>
      <c r="E3194" s="10">
        <v>5</v>
      </c>
      <c r="F3194">
        <v>0</v>
      </c>
      <c r="G3194">
        <v>0</v>
      </c>
      <c r="H3194">
        <v>0</v>
      </c>
      <c r="J3194" t="s">
        <v>17</v>
      </c>
      <c r="K3194" t="s">
        <v>17</v>
      </c>
      <c r="L3194" t="s">
        <v>75</v>
      </c>
      <c r="M3194" s="39" t="s">
        <v>8916</v>
      </c>
      <c r="N3194" s="38" t="s">
        <v>8899</v>
      </c>
      <c r="O3194" s="38" t="s">
        <v>8899</v>
      </c>
      <c r="P3194" s="38" t="s">
        <v>8899</v>
      </c>
    </row>
    <row r="3195" spans="1:16" x14ac:dyDescent="0.3">
      <c r="A3195" t="s">
        <v>3265</v>
      </c>
      <c r="B3195" s="3">
        <v>5</v>
      </c>
      <c r="C3195">
        <v>0</v>
      </c>
      <c r="D3195">
        <v>0</v>
      </c>
      <c r="E3195" s="10">
        <v>5</v>
      </c>
      <c r="F3195">
        <v>0</v>
      </c>
      <c r="G3195">
        <v>0</v>
      </c>
      <c r="H3195">
        <v>0</v>
      </c>
      <c r="J3195" t="s">
        <v>17</v>
      </c>
      <c r="K3195" t="s">
        <v>17</v>
      </c>
      <c r="L3195" t="s">
        <v>75</v>
      </c>
      <c r="M3195" s="39" t="s">
        <v>8916</v>
      </c>
      <c r="N3195" s="38" t="s">
        <v>8899</v>
      </c>
      <c r="O3195" s="38" t="s">
        <v>8899</v>
      </c>
      <c r="P3195" s="38" t="s">
        <v>8899</v>
      </c>
    </row>
    <row r="3196" spans="1:16" x14ac:dyDescent="0.3">
      <c r="A3196" t="s">
        <v>3237</v>
      </c>
      <c r="B3196" s="3">
        <v>5</v>
      </c>
      <c r="C3196">
        <v>0</v>
      </c>
      <c r="D3196">
        <v>0</v>
      </c>
      <c r="E3196" s="10">
        <v>5</v>
      </c>
      <c r="F3196">
        <v>0</v>
      </c>
      <c r="G3196">
        <v>0</v>
      </c>
      <c r="H3196">
        <v>0</v>
      </c>
      <c r="J3196" t="s">
        <v>17</v>
      </c>
      <c r="K3196" t="s">
        <v>17</v>
      </c>
      <c r="L3196" t="s">
        <v>75</v>
      </c>
      <c r="M3196" s="39" t="s">
        <v>8916</v>
      </c>
      <c r="N3196" s="38" t="s">
        <v>8899</v>
      </c>
      <c r="O3196" s="38" t="s">
        <v>8899</v>
      </c>
      <c r="P3196" s="38" t="s">
        <v>8899</v>
      </c>
    </row>
    <row r="3197" spans="1:16" x14ac:dyDescent="0.3">
      <c r="A3197" t="s">
        <v>3180</v>
      </c>
      <c r="B3197" s="3">
        <v>5</v>
      </c>
      <c r="C3197" s="10">
        <v>5</v>
      </c>
      <c r="D3197">
        <v>0</v>
      </c>
      <c r="E3197">
        <v>0</v>
      </c>
      <c r="F3197">
        <v>0</v>
      </c>
      <c r="G3197">
        <v>0</v>
      </c>
      <c r="H3197">
        <v>0</v>
      </c>
      <c r="J3197" t="s">
        <v>15</v>
      </c>
      <c r="K3197" t="s">
        <v>99</v>
      </c>
      <c r="L3197" t="s">
        <v>75</v>
      </c>
      <c r="M3197" s="39" t="s">
        <v>8916</v>
      </c>
      <c r="N3197" s="38" t="s">
        <v>8899</v>
      </c>
      <c r="O3197" s="38" t="s">
        <v>8899</v>
      </c>
      <c r="P3197" s="38" t="s">
        <v>8899</v>
      </c>
    </row>
    <row r="3198" spans="1:16" x14ac:dyDescent="0.3">
      <c r="A3198" t="s">
        <v>3568</v>
      </c>
      <c r="B3198" s="3">
        <v>5</v>
      </c>
      <c r="C3198">
        <v>0</v>
      </c>
      <c r="D3198">
        <v>0</v>
      </c>
      <c r="E3198">
        <v>0</v>
      </c>
      <c r="F3198">
        <v>0</v>
      </c>
      <c r="G3198">
        <v>2</v>
      </c>
      <c r="H3198">
        <v>3</v>
      </c>
      <c r="J3198" t="s">
        <v>18</v>
      </c>
      <c r="K3198" t="s">
        <v>18</v>
      </c>
      <c r="L3198" t="s">
        <v>75</v>
      </c>
      <c r="M3198" s="39" t="s">
        <v>8916</v>
      </c>
      <c r="N3198" s="38" t="s">
        <v>8899</v>
      </c>
      <c r="O3198" s="38" t="s">
        <v>8899</v>
      </c>
      <c r="P3198" s="38" t="s">
        <v>8899</v>
      </c>
    </row>
    <row r="3199" spans="1:16" x14ac:dyDescent="0.3">
      <c r="A3199" t="s">
        <v>2931</v>
      </c>
      <c r="B3199" s="3">
        <v>5</v>
      </c>
      <c r="C3199">
        <v>0</v>
      </c>
      <c r="D3199">
        <v>0</v>
      </c>
      <c r="E3199">
        <v>0</v>
      </c>
      <c r="F3199" s="4">
        <v>0</v>
      </c>
      <c r="G3199" s="10">
        <v>5</v>
      </c>
      <c r="H3199">
        <v>0</v>
      </c>
      <c r="J3199" t="s">
        <v>18</v>
      </c>
      <c r="K3199" t="s">
        <v>18</v>
      </c>
      <c r="L3199" t="s">
        <v>75</v>
      </c>
      <c r="M3199" s="39" t="s">
        <v>8916</v>
      </c>
      <c r="N3199" s="38" t="s">
        <v>8899</v>
      </c>
      <c r="O3199" s="38" t="s">
        <v>8899</v>
      </c>
      <c r="P3199" s="38" t="s">
        <v>8899</v>
      </c>
    </row>
    <row r="3200" spans="1:16" x14ac:dyDescent="0.3">
      <c r="A3200" t="s">
        <v>2932</v>
      </c>
      <c r="B3200" s="3">
        <v>5</v>
      </c>
      <c r="C3200">
        <v>0</v>
      </c>
      <c r="D3200">
        <v>0</v>
      </c>
      <c r="E3200">
        <v>0</v>
      </c>
      <c r="F3200">
        <v>0</v>
      </c>
      <c r="G3200" s="10">
        <v>5</v>
      </c>
      <c r="H3200">
        <v>0</v>
      </c>
      <c r="J3200" t="s">
        <v>18</v>
      </c>
      <c r="K3200" t="s">
        <v>18</v>
      </c>
      <c r="L3200" t="s">
        <v>75</v>
      </c>
      <c r="M3200" s="39" t="s">
        <v>8916</v>
      </c>
      <c r="N3200" s="38" t="s">
        <v>8899</v>
      </c>
      <c r="O3200" s="38" t="s">
        <v>8899</v>
      </c>
      <c r="P3200" s="38" t="s">
        <v>8899</v>
      </c>
    </row>
    <row r="3201" spans="1:16" x14ac:dyDescent="0.3">
      <c r="A3201" t="s">
        <v>3283</v>
      </c>
      <c r="B3201" s="3">
        <v>5</v>
      </c>
      <c r="C3201">
        <v>0</v>
      </c>
      <c r="D3201">
        <v>0</v>
      </c>
      <c r="E3201" s="10">
        <v>5</v>
      </c>
      <c r="F3201">
        <v>0</v>
      </c>
      <c r="G3201">
        <v>0</v>
      </c>
      <c r="H3201">
        <v>0</v>
      </c>
      <c r="J3201" t="s">
        <v>17</v>
      </c>
      <c r="K3201" t="s">
        <v>17</v>
      </c>
      <c r="L3201" t="s">
        <v>75</v>
      </c>
      <c r="M3201" s="39" t="s">
        <v>8916</v>
      </c>
      <c r="N3201" s="38" t="s">
        <v>8899</v>
      </c>
      <c r="O3201" s="38" t="s">
        <v>8899</v>
      </c>
      <c r="P3201" s="38" t="s">
        <v>8899</v>
      </c>
    </row>
    <row r="3202" spans="1:16" x14ac:dyDescent="0.3">
      <c r="A3202" t="s">
        <v>3139</v>
      </c>
      <c r="B3202" s="3">
        <v>5</v>
      </c>
      <c r="C3202" s="10">
        <v>5</v>
      </c>
      <c r="D3202">
        <v>0</v>
      </c>
      <c r="E3202">
        <v>0</v>
      </c>
      <c r="F3202">
        <v>0</v>
      </c>
      <c r="G3202">
        <v>0</v>
      </c>
      <c r="H3202">
        <v>0</v>
      </c>
      <c r="J3202" t="s">
        <v>15</v>
      </c>
      <c r="K3202" t="s">
        <v>99</v>
      </c>
      <c r="L3202" t="s">
        <v>75</v>
      </c>
      <c r="M3202" s="39" t="s">
        <v>8916</v>
      </c>
      <c r="N3202" s="38" t="s">
        <v>8899</v>
      </c>
      <c r="O3202" s="38" t="s">
        <v>8899</v>
      </c>
      <c r="P3202" s="38" t="s">
        <v>8899</v>
      </c>
    </row>
    <row r="3203" spans="1:16" x14ac:dyDescent="0.3">
      <c r="A3203" t="s">
        <v>3336</v>
      </c>
      <c r="B3203" s="3">
        <v>5</v>
      </c>
      <c r="C3203">
        <v>0</v>
      </c>
      <c r="D3203" s="10">
        <v>5</v>
      </c>
      <c r="E3203">
        <v>0</v>
      </c>
      <c r="F3203">
        <v>0</v>
      </c>
      <c r="G3203">
        <v>0</v>
      </c>
      <c r="H3203">
        <v>0</v>
      </c>
      <c r="J3203" t="s">
        <v>16</v>
      </c>
      <c r="K3203" t="s">
        <v>16</v>
      </c>
      <c r="L3203" t="s">
        <v>75</v>
      </c>
      <c r="M3203" s="39" t="s">
        <v>8916</v>
      </c>
      <c r="N3203" s="38" t="s">
        <v>8899</v>
      </c>
      <c r="O3203" s="38" t="s">
        <v>8899</v>
      </c>
      <c r="P3203" s="38" t="s">
        <v>8899</v>
      </c>
    </row>
    <row r="3204" spans="1:16" x14ac:dyDescent="0.3">
      <c r="A3204" t="s">
        <v>2885</v>
      </c>
      <c r="B3204" s="3">
        <v>5</v>
      </c>
      <c r="C3204">
        <v>0</v>
      </c>
      <c r="D3204">
        <v>0</v>
      </c>
      <c r="E3204">
        <v>0</v>
      </c>
      <c r="F3204">
        <v>0</v>
      </c>
      <c r="G3204" s="10">
        <v>5</v>
      </c>
      <c r="H3204">
        <v>0</v>
      </c>
      <c r="J3204" t="s">
        <v>18</v>
      </c>
      <c r="K3204" t="s">
        <v>18</v>
      </c>
      <c r="L3204" t="s">
        <v>75</v>
      </c>
      <c r="M3204" s="39" t="s">
        <v>8916</v>
      </c>
      <c r="N3204" s="38" t="s">
        <v>8899</v>
      </c>
      <c r="O3204" s="38" t="s">
        <v>8899</v>
      </c>
      <c r="P3204" s="38" t="s">
        <v>8899</v>
      </c>
    </row>
    <row r="3205" spans="1:16" x14ac:dyDescent="0.3">
      <c r="A3205" t="s">
        <v>3062</v>
      </c>
      <c r="B3205" s="3">
        <v>5</v>
      </c>
      <c r="C3205" s="10">
        <v>5</v>
      </c>
      <c r="D3205">
        <v>0</v>
      </c>
      <c r="E3205">
        <v>0</v>
      </c>
      <c r="F3205">
        <v>0</v>
      </c>
      <c r="G3205">
        <v>0</v>
      </c>
      <c r="H3205">
        <v>0</v>
      </c>
      <c r="J3205" t="s">
        <v>15</v>
      </c>
      <c r="K3205" t="s">
        <v>99</v>
      </c>
      <c r="L3205" t="s">
        <v>75</v>
      </c>
      <c r="M3205" s="39" t="s">
        <v>8916</v>
      </c>
      <c r="N3205" s="38" t="s">
        <v>8899</v>
      </c>
      <c r="O3205" s="38" t="s">
        <v>8899</v>
      </c>
      <c r="P3205" s="38" t="s">
        <v>8899</v>
      </c>
    </row>
    <row r="3206" spans="1:16" x14ac:dyDescent="0.3">
      <c r="A3206" t="s">
        <v>3057</v>
      </c>
      <c r="B3206" s="3">
        <v>5</v>
      </c>
      <c r="C3206">
        <v>0</v>
      </c>
      <c r="D3206">
        <v>0</v>
      </c>
      <c r="E3206">
        <v>0</v>
      </c>
      <c r="F3206">
        <v>1</v>
      </c>
      <c r="G3206">
        <v>0</v>
      </c>
      <c r="H3206">
        <v>4</v>
      </c>
      <c r="J3206" t="s">
        <v>125</v>
      </c>
      <c r="K3206" t="s">
        <v>126</v>
      </c>
      <c r="L3206" t="s">
        <v>46</v>
      </c>
      <c r="M3206" s="39" t="s">
        <v>8916</v>
      </c>
      <c r="N3206" s="38" t="s">
        <v>8899</v>
      </c>
      <c r="O3206" s="38" t="s">
        <v>8899</v>
      </c>
      <c r="P3206" s="38" t="s">
        <v>8899</v>
      </c>
    </row>
    <row r="3207" spans="1:16" x14ac:dyDescent="0.3">
      <c r="A3207" t="s">
        <v>3448</v>
      </c>
      <c r="B3207" s="3">
        <v>5</v>
      </c>
      <c r="C3207">
        <v>0</v>
      </c>
      <c r="D3207" s="10">
        <v>5</v>
      </c>
      <c r="E3207">
        <v>0</v>
      </c>
      <c r="F3207">
        <v>0</v>
      </c>
      <c r="G3207">
        <v>0</v>
      </c>
      <c r="H3207">
        <v>0</v>
      </c>
      <c r="J3207" t="s">
        <v>16</v>
      </c>
      <c r="K3207" t="s">
        <v>16</v>
      </c>
      <c r="L3207" t="s">
        <v>75</v>
      </c>
      <c r="M3207" s="39" t="s">
        <v>8916</v>
      </c>
      <c r="N3207" s="38" t="s">
        <v>8899</v>
      </c>
      <c r="O3207" s="38" t="s">
        <v>8899</v>
      </c>
      <c r="P3207" s="38" t="s">
        <v>8899</v>
      </c>
    </row>
    <row r="3208" spans="1:16" x14ac:dyDescent="0.3">
      <c r="A3208" t="s">
        <v>3094</v>
      </c>
      <c r="B3208" s="3">
        <v>5</v>
      </c>
      <c r="C3208">
        <v>0</v>
      </c>
      <c r="D3208">
        <v>0</v>
      </c>
      <c r="E3208">
        <v>0</v>
      </c>
      <c r="F3208" s="10">
        <v>5</v>
      </c>
      <c r="G3208">
        <v>0</v>
      </c>
      <c r="H3208">
        <v>0</v>
      </c>
      <c r="J3208" t="s">
        <v>51</v>
      </c>
      <c r="K3208" t="s">
        <v>81</v>
      </c>
      <c r="L3208" t="s">
        <v>75</v>
      </c>
      <c r="M3208" s="39" t="s">
        <v>8916</v>
      </c>
      <c r="N3208" s="38" t="s">
        <v>8899</v>
      </c>
      <c r="O3208" s="38" t="s">
        <v>8899</v>
      </c>
      <c r="P3208" s="38" t="s">
        <v>8899</v>
      </c>
    </row>
    <row r="3209" spans="1:16" x14ac:dyDescent="0.3">
      <c r="A3209" t="s">
        <v>3049</v>
      </c>
      <c r="B3209" s="3">
        <v>5</v>
      </c>
      <c r="C3209" s="10">
        <v>5</v>
      </c>
      <c r="D3209">
        <v>0</v>
      </c>
      <c r="E3209">
        <v>0</v>
      </c>
      <c r="F3209">
        <v>0</v>
      </c>
      <c r="G3209">
        <v>0</v>
      </c>
      <c r="H3209">
        <v>0</v>
      </c>
      <c r="J3209" t="s">
        <v>15</v>
      </c>
      <c r="K3209" t="s">
        <v>99</v>
      </c>
      <c r="L3209" t="s">
        <v>75</v>
      </c>
      <c r="M3209" s="39" t="s">
        <v>8916</v>
      </c>
      <c r="N3209" s="38" t="s">
        <v>8899</v>
      </c>
      <c r="O3209" s="38" t="s">
        <v>8899</v>
      </c>
      <c r="P3209" s="38" t="s">
        <v>8899</v>
      </c>
    </row>
    <row r="3210" spans="1:16" x14ac:dyDescent="0.3">
      <c r="A3210" t="s">
        <v>2933</v>
      </c>
      <c r="B3210" s="3">
        <v>5</v>
      </c>
      <c r="C3210">
        <v>0</v>
      </c>
      <c r="D3210">
        <v>0</v>
      </c>
      <c r="E3210">
        <v>0</v>
      </c>
      <c r="F3210">
        <v>0</v>
      </c>
      <c r="G3210" s="10">
        <v>5</v>
      </c>
      <c r="H3210">
        <v>0</v>
      </c>
      <c r="J3210" t="s">
        <v>18</v>
      </c>
      <c r="K3210" t="s">
        <v>18</v>
      </c>
      <c r="L3210" t="s">
        <v>75</v>
      </c>
      <c r="M3210" s="39" t="s">
        <v>8916</v>
      </c>
      <c r="N3210" s="38" t="s">
        <v>8899</v>
      </c>
      <c r="O3210" s="38" t="s">
        <v>8899</v>
      </c>
      <c r="P3210" s="38" t="s">
        <v>8899</v>
      </c>
    </row>
    <row r="3211" spans="1:16" x14ac:dyDescent="0.3">
      <c r="A3211" t="s">
        <v>3130</v>
      </c>
      <c r="B3211" s="3">
        <v>5</v>
      </c>
      <c r="C3211">
        <v>0</v>
      </c>
      <c r="D3211">
        <v>0</v>
      </c>
      <c r="E3211">
        <v>0</v>
      </c>
      <c r="F3211" s="10">
        <v>5</v>
      </c>
      <c r="G3211">
        <v>0</v>
      </c>
      <c r="H3211">
        <v>0</v>
      </c>
      <c r="J3211" t="s">
        <v>51</v>
      </c>
      <c r="K3211" t="s">
        <v>81</v>
      </c>
      <c r="L3211" t="s">
        <v>75</v>
      </c>
      <c r="M3211" s="39" t="s">
        <v>8916</v>
      </c>
      <c r="N3211" s="38" t="s">
        <v>8899</v>
      </c>
      <c r="O3211" s="38" t="s">
        <v>8899</v>
      </c>
      <c r="P3211" s="38" t="s">
        <v>8899</v>
      </c>
    </row>
    <row r="3212" spans="1:16" x14ac:dyDescent="0.3">
      <c r="A3212" t="s">
        <v>3325</v>
      </c>
      <c r="B3212" s="3">
        <v>5</v>
      </c>
      <c r="C3212">
        <v>0</v>
      </c>
      <c r="D3212">
        <v>0</v>
      </c>
      <c r="E3212" s="10">
        <v>5</v>
      </c>
      <c r="F3212">
        <v>0</v>
      </c>
      <c r="G3212">
        <v>0</v>
      </c>
      <c r="H3212">
        <v>0</v>
      </c>
      <c r="J3212" t="s">
        <v>17</v>
      </c>
      <c r="K3212" t="s">
        <v>17</v>
      </c>
      <c r="L3212" t="s">
        <v>75</v>
      </c>
      <c r="M3212" s="39" t="s">
        <v>8916</v>
      </c>
      <c r="N3212" s="38" t="s">
        <v>8899</v>
      </c>
      <c r="O3212" s="38" t="s">
        <v>8899</v>
      </c>
      <c r="P3212" s="38" t="s">
        <v>8899</v>
      </c>
    </row>
    <row r="3213" spans="1:16" x14ac:dyDescent="0.3">
      <c r="A3213" t="s">
        <v>3419</v>
      </c>
      <c r="B3213" s="3">
        <v>5</v>
      </c>
      <c r="C3213">
        <v>0</v>
      </c>
      <c r="D3213" s="10">
        <v>5</v>
      </c>
      <c r="E3213">
        <v>0</v>
      </c>
      <c r="F3213">
        <v>0</v>
      </c>
      <c r="G3213">
        <v>0</v>
      </c>
      <c r="H3213">
        <v>0</v>
      </c>
      <c r="J3213" t="s">
        <v>16</v>
      </c>
      <c r="K3213" t="s">
        <v>16</v>
      </c>
      <c r="L3213" t="s">
        <v>75</v>
      </c>
      <c r="M3213" s="39" t="s">
        <v>8916</v>
      </c>
      <c r="N3213" s="38" t="s">
        <v>8899</v>
      </c>
      <c r="O3213" s="38" t="s">
        <v>8899</v>
      </c>
      <c r="P3213" s="38" t="s">
        <v>8899</v>
      </c>
    </row>
    <row r="3214" spans="1:16" x14ac:dyDescent="0.3">
      <c r="A3214" t="s">
        <v>3138</v>
      </c>
      <c r="B3214" s="3">
        <v>5</v>
      </c>
      <c r="C3214" s="10">
        <v>5</v>
      </c>
      <c r="D3214">
        <v>0</v>
      </c>
      <c r="E3214">
        <v>0</v>
      </c>
      <c r="F3214">
        <v>0</v>
      </c>
      <c r="G3214">
        <v>0</v>
      </c>
      <c r="H3214">
        <v>0</v>
      </c>
      <c r="J3214" t="s">
        <v>15</v>
      </c>
      <c r="K3214" t="s">
        <v>99</v>
      </c>
      <c r="L3214" t="s">
        <v>75</v>
      </c>
      <c r="M3214" s="39" t="s">
        <v>8916</v>
      </c>
      <c r="N3214" s="38" t="s">
        <v>8899</v>
      </c>
      <c r="O3214" s="38" t="s">
        <v>8899</v>
      </c>
      <c r="P3214" s="38" t="s">
        <v>8899</v>
      </c>
    </row>
    <row r="3215" spans="1:16" x14ac:dyDescent="0.3">
      <c r="A3215" t="s">
        <v>3194</v>
      </c>
      <c r="B3215" s="3">
        <v>5</v>
      </c>
      <c r="C3215" s="10">
        <v>5</v>
      </c>
      <c r="D3215">
        <v>0</v>
      </c>
      <c r="E3215">
        <v>0</v>
      </c>
      <c r="F3215">
        <v>0</v>
      </c>
      <c r="G3215">
        <v>0</v>
      </c>
      <c r="H3215">
        <v>0</v>
      </c>
      <c r="J3215" t="s">
        <v>15</v>
      </c>
      <c r="K3215" t="s">
        <v>99</v>
      </c>
      <c r="L3215" t="s">
        <v>75</v>
      </c>
      <c r="M3215" s="39" t="s">
        <v>8916</v>
      </c>
      <c r="N3215" s="38" t="s">
        <v>8899</v>
      </c>
      <c r="O3215" s="38" t="s">
        <v>8899</v>
      </c>
      <c r="P3215" s="38" t="s">
        <v>8899</v>
      </c>
    </row>
    <row r="3216" spans="1:16" x14ac:dyDescent="0.3">
      <c r="A3216" t="s">
        <v>3160</v>
      </c>
      <c r="B3216" s="3">
        <v>5</v>
      </c>
      <c r="C3216" s="10">
        <v>5</v>
      </c>
      <c r="D3216">
        <v>0</v>
      </c>
      <c r="E3216">
        <v>0</v>
      </c>
      <c r="F3216">
        <v>0</v>
      </c>
      <c r="G3216">
        <v>0</v>
      </c>
      <c r="H3216">
        <v>0</v>
      </c>
      <c r="J3216" t="s">
        <v>15</v>
      </c>
      <c r="K3216" t="s">
        <v>99</v>
      </c>
      <c r="L3216" t="s">
        <v>75</v>
      </c>
      <c r="M3216" s="39" t="s">
        <v>8916</v>
      </c>
      <c r="N3216" s="38" t="s">
        <v>8899</v>
      </c>
      <c r="O3216" s="38" t="s">
        <v>8899</v>
      </c>
      <c r="P3216" s="38" t="s">
        <v>8899</v>
      </c>
    </row>
    <row r="3217" spans="1:16" x14ac:dyDescent="0.3">
      <c r="A3217" t="s">
        <v>3449</v>
      </c>
      <c r="B3217" s="3">
        <v>5</v>
      </c>
      <c r="C3217">
        <v>0</v>
      </c>
      <c r="D3217" s="10">
        <v>5</v>
      </c>
      <c r="E3217">
        <v>0</v>
      </c>
      <c r="F3217">
        <v>0</v>
      </c>
      <c r="G3217">
        <v>0</v>
      </c>
      <c r="H3217">
        <v>0</v>
      </c>
      <c r="J3217" t="s">
        <v>16</v>
      </c>
      <c r="K3217" t="s">
        <v>16</v>
      </c>
      <c r="L3217" t="s">
        <v>75</v>
      </c>
      <c r="M3217" s="39" t="s">
        <v>8916</v>
      </c>
      <c r="N3217" s="38" t="s">
        <v>8899</v>
      </c>
      <c r="O3217" s="38" t="s">
        <v>8899</v>
      </c>
      <c r="P3217" s="38" t="s">
        <v>8899</v>
      </c>
    </row>
    <row r="3218" spans="1:16" x14ac:dyDescent="0.3">
      <c r="A3218" t="s">
        <v>3267</v>
      </c>
      <c r="B3218" s="3">
        <v>5</v>
      </c>
      <c r="C3218">
        <v>0</v>
      </c>
      <c r="D3218">
        <v>0</v>
      </c>
      <c r="E3218" s="10">
        <v>5</v>
      </c>
      <c r="F3218">
        <v>0</v>
      </c>
      <c r="G3218">
        <v>0</v>
      </c>
      <c r="H3218">
        <v>0</v>
      </c>
      <c r="J3218" t="s">
        <v>17</v>
      </c>
      <c r="K3218" t="s">
        <v>17</v>
      </c>
      <c r="L3218" t="s">
        <v>75</v>
      </c>
      <c r="M3218" s="39" t="s">
        <v>8916</v>
      </c>
      <c r="N3218" s="38" t="s">
        <v>8899</v>
      </c>
      <c r="O3218" s="38" t="s">
        <v>8899</v>
      </c>
      <c r="P3218" s="38" t="s">
        <v>8899</v>
      </c>
    </row>
    <row r="3219" spans="1:16" x14ac:dyDescent="0.3">
      <c r="A3219" t="s">
        <v>2870</v>
      </c>
      <c r="B3219" s="3">
        <v>5</v>
      </c>
      <c r="C3219">
        <v>0</v>
      </c>
      <c r="D3219">
        <v>0</v>
      </c>
      <c r="E3219">
        <v>0</v>
      </c>
      <c r="F3219">
        <v>0</v>
      </c>
      <c r="G3219" s="10">
        <v>5</v>
      </c>
      <c r="H3219">
        <v>0</v>
      </c>
      <c r="J3219" t="s">
        <v>18</v>
      </c>
      <c r="K3219" t="s">
        <v>18</v>
      </c>
      <c r="L3219" t="s">
        <v>75</v>
      </c>
      <c r="M3219" s="39" t="s">
        <v>8916</v>
      </c>
      <c r="N3219" s="38" t="s">
        <v>8899</v>
      </c>
      <c r="O3219" s="38" t="s">
        <v>8899</v>
      </c>
      <c r="P3219" s="38" t="s">
        <v>8899</v>
      </c>
    </row>
    <row r="3220" spans="1:16" x14ac:dyDescent="0.3">
      <c r="A3220" t="s">
        <v>3269</v>
      </c>
      <c r="B3220" s="3">
        <v>5</v>
      </c>
      <c r="C3220">
        <v>0</v>
      </c>
      <c r="D3220">
        <v>0</v>
      </c>
      <c r="E3220" s="10">
        <v>5</v>
      </c>
      <c r="F3220">
        <v>0</v>
      </c>
      <c r="G3220">
        <v>0</v>
      </c>
      <c r="H3220">
        <v>0</v>
      </c>
      <c r="J3220" t="s">
        <v>17</v>
      </c>
      <c r="K3220" t="s">
        <v>17</v>
      </c>
      <c r="L3220" t="s">
        <v>75</v>
      </c>
      <c r="M3220" s="39" t="s">
        <v>8916</v>
      </c>
      <c r="N3220" s="38" t="s">
        <v>8899</v>
      </c>
      <c r="O3220" s="38" t="s">
        <v>8899</v>
      </c>
      <c r="P3220" s="38" t="s">
        <v>8899</v>
      </c>
    </row>
    <row r="3221" spans="1:16" x14ac:dyDescent="0.3">
      <c r="A3221" t="s">
        <v>3470</v>
      </c>
      <c r="B3221" s="3">
        <v>5</v>
      </c>
      <c r="C3221">
        <v>0</v>
      </c>
      <c r="D3221" s="10">
        <v>5</v>
      </c>
      <c r="E3221">
        <v>0</v>
      </c>
      <c r="F3221">
        <v>0</v>
      </c>
      <c r="G3221">
        <v>0</v>
      </c>
      <c r="H3221">
        <v>0</v>
      </c>
      <c r="J3221" t="s">
        <v>16</v>
      </c>
      <c r="K3221" t="s">
        <v>16</v>
      </c>
      <c r="L3221" t="s">
        <v>75</v>
      </c>
      <c r="M3221" s="39" t="s">
        <v>8916</v>
      </c>
      <c r="N3221" s="38" t="s">
        <v>8899</v>
      </c>
      <c r="O3221" s="38" t="s">
        <v>8899</v>
      </c>
      <c r="P3221" s="38" t="s">
        <v>8899</v>
      </c>
    </row>
    <row r="3222" spans="1:16" x14ac:dyDescent="0.3">
      <c r="A3222" t="s">
        <v>3042</v>
      </c>
      <c r="B3222" s="3">
        <v>5</v>
      </c>
      <c r="C3222">
        <v>0</v>
      </c>
      <c r="D3222">
        <v>0</v>
      </c>
      <c r="E3222">
        <v>0</v>
      </c>
      <c r="F3222">
        <v>1</v>
      </c>
      <c r="G3222">
        <v>0</v>
      </c>
      <c r="H3222">
        <v>4</v>
      </c>
      <c r="J3222" t="s">
        <v>125</v>
      </c>
      <c r="K3222" t="s">
        <v>126</v>
      </c>
      <c r="L3222" t="s">
        <v>46</v>
      </c>
      <c r="M3222" s="39" t="s">
        <v>8916</v>
      </c>
      <c r="N3222" s="38" t="s">
        <v>8899</v>
      </c>
      <c r="O3222" s="38" t="s">
        <v>8899</v>
      </c>
      <c r="P3222" s="38" t="s">
        <v>8899</v>
      </c>
    </row>
    <row r="3223" spans="1:16" x14ac:dyDescent="0.3">
      <c r="A3223" t="s">
        <v>3239</v>
      </c>
      <c r="B3223" s="3">
        <v>5</v>
      </c>
      <c r="C3223">
        <v>0</v>
      </c>
      <c r="D3223">
        <v>0</v>
      </c>
      <c r="E3223" s="10">
        <v>5</v>
      </c>
      <c r="F3223">
        <v>0</v>
      </c>
      <c r="G3223">
        <v>0</v>
      </c>
      <c r="H3223">
        <v>0</v>
      </c>
      <c r="J3223" t="s">
        <v>17</v>
      </c>
      <c r="K3223" t="s">
        <v>17</v>
      </c>
      <c r="L3223" t="s">
        <v>75</v>
      </c>
      <c r="M3223" s="39" t="s">
        <v>8916</v>
      </c>
      <c r="N3223" s="38" t="s">
        <v>8899</v>
      </c>
      <c r="O3223" s="38" t="s">
        <v>8899</v>
      </c>
      <c r="P3223" s="38" t="s">
        <v>8899</v>
      </c>
    </row>
    <row r="3224" spans="1:16" x14ac:dyDescent="0.3">
      <c r="A3224" t="s">
        <v>3389</v>
      </c>
      <c r="B3224" s="3">
        <v>5</v>
      </c>
      <c r="C3224">
        <v>0</v>
      </c>
      <c r="D3224" s="10">
        <v>5</v>
      </c>
      <c r="E3224">
        <v>0</v>
      </c>
      <c r="F3224">
        <v>0</v>
      </c>
      <c r="G3224">
        <v>0</v>
      </c>
      <c r="H3224">
        <v>0</v>
      </c>
      <c r="J3224" t="s">
        <v>16</v>
      </c>
      <c r="K3224" t="s">
        <v>16</v>
      </c>
      <c r="L3224" t="s">
        <v>75</v>
      </c>
      <c r="M3224" s="39" t="s">
        <v>8916</v>
      </c>
      <c r="N3224" s="38" t="s">
        <v>8899</v>
      </c>
      <c r="O3224" s="38" t="s">
        <v>8899</v>
      </c>
      <c r="P3224" s="38" t="s">
        <v>8899</v>
      </c>
    </row>
    <row r="3225" spans="1:16" x14ac:dyDescent="0.3">
      <c r="A3225" t="s">
        <v>3058</v>
      </c>
      <c r="B3225" s="3">
        <v>5</v>
      </c>
      <c r="C3225">
        <v>0</v>
      </c>
      <c r="D3225">
        <v>0</v>
      </c>
      <c r="E3225">
        <v>0</v>
      </c>
      <c r="F3225">
        <v>0</v>
      </c>
      <c r="G3225">
        <v>0</v>
      </c>
      <c r="H3225" s="10">
        <v>5</v>
      </c>
      <c r="J3225" t="s">
        <v>18</v>
      </c>
      <c r="K3225" t="s">
        <v>18</v>
      </c>
      <c r="L3225" t="s">
        <v>75</v>
      </c>
      <c r="M3225" s="39" t="s">
        <v>8916</v>
      </c>
      <c r="N3225" s="38" t="s">
        <v>8899</v>
      </c>
      <c r="O3225" s="38" t="s">
        <v>8899</v>
      </c>
      <c r="P3225" s="38" t="s">
        <v>8899</v>
      </c>
    </row>
    <row r="3226" spans="1:16" x14ac:dyDescent="0.3">
      <c r="A3226" t="s">
        <v>3200</v>
      </c>
      <c r="B3226" s="3">
        <v>5</v>
      </c>
      <c r="C3226" s="10">
        <v>5</v>
      </c>
      <c r="D3226">
        <v>0</v>
      </c>
      <c r="E3226">
        <v>0</v>
      </c>
      <c r="F3226">
        <v>0</v>
      </c>
      <c r="G3226">
        <v>0</v>
      </c>
      <c r="H3226">
        <v>0</v>
      </c>
      <c r="J3226" t="s">
        <v>15</v>
      </c>
      <c r="K3226" t="s">
        <v>99</v>
      </c>
      <c r="L3226" t="s">
        <v>75</v>
      </c>
      <c r="M3226" s="39" t="s">
        <v>8916</v>
      </c>
      <c r="N3226" s="38" t="s">
        <v>8899</v>
      </c>
      <c r="O3226" s="38" t="s">
        <v>8899</v>
      </c>
      <c r="P3226" s="38" t="s">
        <v>8899</v>
      </c>
    </row>
    <row r="3227" spans="1:16" x14ac:dyDescent="0.3">
      <c r="A3227" t="s">
        <v>3351</v>
      </c>
      <c r="B3227" s="3">
        <v>5</v>
      </c>
      <c r="C3227">
        <v>0</v>
      </c>
      <c r="D3227" s="10">
        <v>5</v>
      </c>
      <c r="E3227">
        <v>0</v>
      </c>
      <c r="F3227">
        <v>0</v>
      </c>
      <c r="G3227">
        <v>0</v>
      </c>
      <c r="H3227">
        <v>0</v>
      </c>
      <c r="J3227" t="s">
        <v>16</v>
      </c>
      <c r="K3227" t="s">
        <v>16</v>
      </c>
      <c r="L3227" t="s">
        <v>75</v>
      </c>
      <c r="M3227" s="39" t="s">
        <v>8916</v>
      </c>
      <c r="N3227" s="38" t="s">
        <v>8899</v>
      </c>
      <c r="O3227" s="38" t="s">
        <v>8899</v>
      </c>
      <c r="P3227" s="38" t="s">
        <v>8899</v>
      </c>
    </row>
    <row r="3228" spans="1:16" x14ac:dyDescent="0.3">
      <c r="A3228" t="s">
        <v>3196</v>
      </c>
      <c r="B3228" s="3">
        <v>5</v>
      </c>
      <c r="C3228" s="10">
        <v>5</v>
      </c>
      <c r="D3228">
        <v>0</v>
      </c>
      <c r="E3228">
        <v>0</v>
      </c>
      <c r="F3228">
        <v>0</v>
      </c>
      <c r="G3228">
        <v>0</v>
      </c>
      <c r="H3228">
        <v>0</v>
      </c>
      <c r="J3228" t="s">
        <v>15</v>
      </c>
      <c r="K3228" t="s">
        <v>99</v>
      </c>
      <c r="L3228" t="s">
        <v>75</v>
      </c>
      <c r="M3228" s="39" t="s">
        <v>8916</v>
      </c>
      <c r="N3228" s="38" t="s">
        <v>8899</v>
      </c>
      <c r="O3228" s="38" t="s">
        <v>8899</v>
      </c>
      <c r="P3228" s="38" t="s">
        <v>8899</v>
      </c>
    </row>
    <row r="3229" spans="1:16" x14ac:dyDescent="0.3">
      <c r="A3229" t="s">
        <v>3235</v>
      </c>
      <c r="B3229" s="3">
        <v>5</v>
      </c>
      <c r="C3229">
        <v>0</v>
      </c>
      <c r="D3229">
        <v>0</v>
      </c>
      <c r="E3229" s="10">
        <v>5</v>
      </c>
      <c r="F3229">
        <v>0</v>
      </c>
      <c r="G3229">
        <v>0</v>
      </c>
      <c r="H3229">
        <v>0</v>
      </c>
      <c r="J3229" t="s">
        <v>17</v>
      </c>
      <c r="K3229" t="s">
        <v>17</v>
      </c>
      <c r="L3229" t="s">
        <v>75</v>
      </c>
      <c r="M3229" s="39" t="s">
        <v>8916</v>
      </c>
      <c r="N3229" s="38" t="s">
        <v>8899</v>
      </c>
      <c r="O3229" s="38" t="s">
        <v>8899</v>
      </c>
      <c r="P3229" s="38" t="s">
        <v>8899</v>
      </c>
    </row>
    <row r="3230" spans="1:16" x14ac:dyDescent="0.3">
      <c r="A3230" t="s">
        <v>2952</v>
      </c>
      <c r="B3230" s="3">
        <v>5</v>
      </c>
      <c r="C3230">
        <v>0</v>
      </c>
      <c r="D3230">
        <v>0</v>
      </c>
      <c r="E3230">
        <v>0</v>
      </c>
      <c r="F3230">
        <v>0</v>
      </c>
      <c r="G3230" s="10">
        <v>5</v>
      </c>
      <c r="H3230">
        <v>0</v>
      </c>
      <c r="J3230" t="s">
        <v>18</v>
      </c>
      <c r="K3230" t="s">
        <v>18</v>
      </c>
      <c r="L3230" t="s">
        <v>75</v>
      </c>
      <c r="M3230" s="39" t="s">
        <v>8916</v>
      </c>
      <c r="N3230" s="38" t="s">
        <v>8899</v>
      </c>
      <c r="O3230" s="38" t="s">
        <v>8899</v>
      </c>
      <c r="P3230" s="38" t="s">
        <v>8899</v>
      </c>
    </row>
    <row r="3231" spans="1:16" x14ac:dyDescent="0.3">
      <c r="A3231" t="s">
        <v>3079</v>
      </c>
      <c r="B3231" s="3">
        <v>5</v>
      </c>
      <c r="C3231">
        <v>0</v>
      </c>
      <c r="D3231">
        <v>0</v>
      </c>
      <c r="E3231">
        <v>0</v>
      </c>
      <c r="F3231" s="10">
        <v>5</v>
      </c>
      <c r="G3231">
        <v>0</v>
      </c>
      <c r="H3231">
        <v>0</v>
      </c>
      <c r="J3231" t="s">
        <v>51</v>
      </c>
      <c r="K3231" t="s">
        <v>81</v>
      </c>
      <c r="L3231" t="s">
        <v>75</v>
      </c>
      <c r="M3231" s="39" t="s">
        <v>8916</v>
      </c>
      <c r="N3231" s="38" t="s">
        <v>8899</v>
      </c>
      <c r="O3231" s="38" t="s">
        <v>8899</v>
      </c>
      <c r="P3231" s="38" t="s">
        <v>8899</v>
      </c>
    </row>
    <row r="3232" spans="1:16" x14ac:dyDescent="0.3">
      <c r="A3232" t="s">
        <v>3016</v>
      </c>
      <c r="B3232" s="3">
        <v>5</v>
      </c>
      <c r="C3232">
        <v>0</v>
      </c>
      <c r="D3232">
        <v>0</v>
      </c>
      <c r="E3232">
        <v>0</v>
      </c>
      <c r="F3232">
        <v>0</v>
      </c>
      <c r="G3232">
        <v>0</v>
      </c>
      <c r="H3232" s="10">
        <v>5</v>
      </c>
      <c r="J3232" t="s">
        <v>18</v>
      </c>
      <c r="K3232" t="s">
        <v>18</v>
      </c>
      <c r="L3232" t="s">
        <v>75</v>
      </c>
      <c r="M3232" s="39" t="s">
        <v>8916</v>
      </c>
      <c r="N3232" s="38" t="s">
        <v>8899</v>
      </c>
      <c r="O3232" s="38" t="s">
        <v>8899</v>
      </c>
      <c r="P3232" s="38" t="s">
        <v>8899</v>
      </c>
    </row>
    <row r="3233" spans="1:16" x14ac:dyDescent="0.3">
      <c r="A3233" t="s">
        <v>3327</v>
      </c>
      <c r="B3233" s="3">
        <v>5</v>
      </c>
      <c r="C3233">
        <v>0</v>
      </c>
      <c r="D3233">
        <v>0</v>
      </c>
      <c r="E3233" s="10">
        <v>5</v>
      </c>
      <c r="F3233">
        <v>0</v>
      </c>
      <c r="G3233">
        <v>0</v>
      </c>
      <c r="H3233">
        <v>0</v>
      </c>
      <c r="J3233" t="s">
        <v>17</v>
      </c>
      <c r="K3233" t="s">
        <v>17</v>
      </c>
      <c r="L3233" t="s">
        <v>75</v>
      </c>
      <c r="M3233" s="39" t="s">
        <v>8916</v>
      </c>
      <c r="N3233" s="38" t="s">
        <v>8899</v>
      </c>
      <c r="O3233" s="38" t="s">
        <v>8899</v>
      </c>
      <c r="P3233" s="38" t="s">
        <v>8899</v>
      </c>
    </row>
    <row r="3234" spans="1:16" x14ac:dyDescent="0.3">
      <c r="A3234" t="s">
        <v>3368</v>
      </c>
      <c r="B3234" s="3">
        <v>5</v>
      </c>
      <c r="C3234">
        <v>0</v>
      </c>
      <c r="D3234" s="10">
        <v>5</v>
      </c>
      <c r="E3234">
        <v>0</v>
      </c>
      <c r="F3234">
        <v>0</v>
      </c>
      <c r="G3234">
        <v>0</v>
      </c>
      <c r="H3234">
        <v>0</v>
      </c>
      <c r="J3234" t="s">
        <v>16</v>
      </c>
      <c r="K3234" t="s">
        <v>16</v>
      </c>
      <c r="L3234" t="s">
        <v>75</v>
      </c>
      <c r="M3234" s="39" t="s">
        <v>8916</v>
      </c>
      <c r="N3234" s="38" t="s">
        <v>8899</v>
      </c>
      <c r="O3234" s="38" t="s">
        <v>8899</v>
      </c>
      <c r="P3234" s="38" t="s">
        <v>8899</v>
      </c>
    </row>
    <row r="3235" spans="1:16" x14ac:dyDescent="0.3">
      <c r="A3235" t="s">
        <v>2954</v>
      </c>
      <c r="B3235" s="3">
        <v>5</v>
      </c>
      <c r="C3235">
        <v>0</v>
      </c>
      <c r="D3235">
        <v>0</v>
      </c>
      <c r="E3235">
        <v>0</v>
      </c>
      <c r="F3235">
        <v>0</v>
      </c>
      <c r="G3235" s="10">
        <v>5</v>
      </c>
      <c r="H3235">
        <v>0</v>
      </c>
      <c r="J3235" t="s">
        <v>18</v>
      </c>
      <c r="K3235" t="s">
        <v>18</v>
      </c>
      <c r="L3235" t="s">
        <v>75</v>
      </c>
      <c r="M3235" s="39" t="s">
        <v>8916</v>
      </c>
      <c r="N3235" s="38" t="s">
        <v>8899</v>
      </c>
      <c r="O3235" s="38" t="s">
        <v>8899</v>
      </c>
      <c r="P3235" s="38" t="s">
        <v>8899</v>
      </c>
    </row>
    <row r="3236" spans="1:16" x14ac:dyDescent="0.3">
      <c r="A3236" t="s">
        <v>3515</v>
      </c>
      <c r="B3236" s="3">
        <v>5</v>
      </c>
      <c r="C3236">
        <v>0</v>
      </c>
      <c r="D3236" s="10">
        <v>5</v>
      </c>
      <c r="E3236">
        <v>0</v>
      </c>
      <c r="F3236">
        <v>0</v>
      </c>
      <c r="G3236">
        <v>0</v>
      </c>
      <c r="H3236">
        <v>0</v>
      </c>
      <c r="J3236" t="s">
        <v>16</v>
      </c>
      <c r="K3236" t="s">
        <v>16</v>
      </c>
      <c r="L3236" t="s">
        <v>75</v>
      </c>
      <c r="M3236" s="39" t="s">
        <v>8916</v>
      </c>
      <c r="N3236" s="38" t="s">
        <v>8899</v>
      </c>
      <c r="O3236" s="38" t="s">
        <v>8899</v>
      </c>
      <c r="P3236" s="38" t="s">
        <v>8899</v>
      </c>
    </row>
    <row r="3237" spans="1:16" x14ac:dyDescent="0.3">
      <c r="A3237" t="s">
        <v>2856</v>
      </c>
      <c r="B3237" s="3">
        <v>5</v>
      </c>
      <c r="C3237">
        <v>0</v>
      </c>
      <c r="D3237">
        <v>0</v>
      </c>
      <c r="E3237">
        <v>0</v>
      </c>
      <c r="F3237">
        <v>0</v>
      </c>
      <c r="G3237" s="10">
        <v>5</v>
      </c>
      <c r="H3237">
        <v>0</v>
      </c>
      <c r="J3237" t="s">
        <v>18</v>
      </c>
      <c r="K3237" t="s">
        <v>18</v>
      </c>
      <c r="L3237" t="s">
        <v>75</v>
      </c>
      <c r="M3237" s="39" t="s">
        <v>8916</v>
      </c>
      <c r="N3237" s="38" t="s">
        <v>8899</v>
      </c>
      <c r="O3237" s="38" t="s">
        <v>8899</v>
      </c>
      <c r="P3237" s="38" t="s">
        <v>8899</v>
      </c>
    </row>
    <row r="3238" spans="1:16" x14ac:dyDescent="0.3">
      <c r="A3238" t="s">
        <v>3438</v>
      </c>
      <c r="B3238" s="3">
        <v>5</v>
      </c>
      <c r="C3238">
        <v>0</v>
      </c>
      <c r="D3238" s="10">
        <v>5</v>
      </c>
      <c r="E3238">
        <v>0</v>
      </c>
      <c r="F3238">
        <v>0</v>
      </c>
      <c r="G3238">
        <v>0</v>
      </c>
      <c r="H3238">
        <v>0</v>
      </c>
      <c r="J3238" t="s">
        <v>16</v>
      </c>
      <c r="K3238" t="s">
        <v>16</v>
      </c>
      <c r="L3238" t="s">
        <v>75</v>
      </c>
      <c r="M3238" s="39" t="s">
        <v>8916</v>
      </c>
      <c r="N3238" s="38" t="s">
        <v>8899</v>
      </c>
      <c r="O3238" s="38" t="s">
        <v>8899</v>
      </c>
      <c r="P3238" s="38" t="s">
        <v>8899</v>
      </c>
    </row>
    <row r="3239" spans="1:16" x14ac:dyDescent="0.3">
      <c r="A3239" t="s">
        <v>3262</v>
      </c>
      <c r="B3239" s="3">
        <v>5</v>
      </c>
      <c r="C3239">
        <v>0</v>
      </c>
      <c r="D3239">
        <v>0</v>
      </c>
      <c r="E3239" s="10">
        <v>5</v>
      </c>
      <c r="F3239">
        <v>0</v>
      </c>
      <c r="G3239">
        <v>0</v>
      </c>
      <c r="H3239">
        <v>0</v>
      </c>
      <c r="J3239" t="s">
        <v>17</v>
      </c>
      <c r="K3239" t="s">
        <v>17</v>
      </c>
      <c r="L3239" t="s">
        <v>75</v>
      </c>
      <c r="M3239" s="39" t="s">
        <v>8916</v>
      </c>
      <c r="N3239" s="38" t="s">
        <v>8899</v>
      </c>
      <c r="O3239" s="38" t="s">
        <v>8899</v>
      </c>
      <c r="P3239" s="38" t="s">
        <v>8899</v>
      </c>
    </row>
    <row r="3240" spans="1:16" x14ac:dyDescent="0.3">
      <c r="A3240" t="s">
        <v>2925</v>
      </c>
      <c r="B3240" s="3">
        <v>5</v>
      </c>
      <c r="C3240">
        <v>0</v>
      </c>
      <c r="D3240">
        <v>0</v>
      </c>
      <c r="E3240">
        <v>0</v>
      </c>
      <c r="F3240">
        <v>0</v>
      </c>
      <c r="G3240" s="10">
        <v>5</v>
      </c>
      <c r="H3240">
        <v>0</v>
      </c>
      <c r="J3240" t="s">
        <v>18</v>
      </c>
      <c r="K3240" t="s">
        <v>18</v>
      </c>
      <c r="L3240" t="s">
        <v>75</v>
      </c>
      <c r="M3240" s="39" t="s">
        <v>8916</v>
      </c>
      <c r="N3240" s="38" t="s">
        <v>8899</v>
      </c>
      <c r="O3240" s="38" t="s">
        <v>8899</v>
      </c>
      <c r="P3240" s="38" t="s">
        <v>8899</v>
      </c>
    </row>
    <row r="3241" spans="1:16" x14ac:dyDescent="0.3">
      <c r="A3241" t="s">
        <v>3570</v>
      </c>
      <c r="B3241" s="3">
        <v>5</v>
      </c>
      <c r="C3241">
        <v>0</v>
      </c>
      <c r="D3241">
        <v>0</v>
      </c>
      <c r="E3241">
        <v>0</v>
      </c>
      <c r="F3241">
        <v>0</v>
      </c>
      <c r="G3241">
        <v>1</v>
      </c>
      <c r="H3241">
        <v>4</v>
      </c>
      <c r="J3241" t="s">
        <v>18</v>
      </c>
      <c r="K3241" t="s">
        <v>18</v>
      </c>
      <c r="L3241" t="s">
        <v>75</v>
      </c>
      <c r="M3241" s="39" t="s">
        <v>8916</v>
      </c>
      <c r="N3241" s="38" t="s">
        <v>8899</v>
      </c>
      <c r="O3241" s="38" t="s">
        <v>8899</v>
      </c>
      <c r="P3241" s="38" t="s">
        <v>8899</v>
      </c>
    </row>
    <row r="3242" spans="1:16" x14ac:dyDescent="0.3">
      <c r="A3242" t="s">
        <v>2982</v>
      </c>
      <c r="B3242" s="3">
        <v>5</v>
      </c>
      <c r="C3242">
        <v>0</v>
      </c>
      <c r="D3242">
        <v>0</v>
      </c>
      <c r="E3242">
        <v>0</v>
      </c>
      <c r="F3242">
        <v>0</v>
      </c>
      <c r="G3242">
        <v>0</v>
      </c>
      <c r="H3242" s="10">
        <v>5</v>
      </c>
      <c r="J3242" t="s">
        <v>18</v>
      </c>
      <c r="K3242" t="s">
        <v>18</v>
      </c>
      <c r="L3242" t="s">
        <v>75</v>
      </c>
      <c r="M3242" s="39" t="s">
        <v>8916</v>
      </c>
      <c r="N3242" s="38" t="s">
        <v>8899</v>
      </c>
      <c r="O3242" s="38" t="s">
        <v>8899</v>
      </c>
      <c r="P3242" s="38" t="s">
        <v>8899</v>
      </c>
    </row>
    <row r="3243" spans="1:16" x14ac:dyDescent="0.3">
      <c r="A3243" t="s">
        <v>3115</v>
      </c>
      <c r="B3243" s="3">
        <v>5</v>
      </c>
      <c r="C3243">
        <v>0</v>
      </c>
      <c r="D3243">
        <v>0</v>
      </c>
      <c r="E3243">
        <v>0</v>
      </c>
      <c r="F3243" s="10">
        <v>5</v>
      </c>
      <c r="G3243">
        <v>0</v>
      </c>
      <c r="H3243">
        <v>0</v>
      </c>
      <c r="J3243" t="s">
        <v>51</v>
      </c>
      <c r="K3243" t="s">
        <v>81</v>
      </c>
      <c r="L3243" t="s">
        <v>75</v>
      </c>
      <c r="M3243" s="39" t="s">
        <v>8916</v>
      </c>
      <c r="N3243" s="38" t="s">
        <v>8899</v>
      </c>
      <c r="O3243" s="38" t="s">
        <v>8899</v>
      </c>
      <c r="P3243" s="38" t="s">
        <v>8899</v>
      </c>
    </row>
    <row r="3244" spans="1:16" x14ac:dyDescent="0.3">
      <c r="A3244" t="s">
        <v>3488</v>
      </c>
      <c r="B3244" s="3">
        <v>5</v>
      </c>
      <c r="C3244">
        <v>0</v>
      </c>
      <c r="D3244" s="10">
        <v>5</v>
      </c>
      <c r="E3244">
        <v>0</v>
      </c>
      <c r="F3244">
        <v>0</v>
      </c>
      <c r="G3244">
        <v>0</v>
      </c>
      <c r="H3244">
        <v>0</v>
      </c>
      <c r="J3244" t="s">
        <v>16</v>
      </c>
      <c r="K3244" t="s">
        <v>16</v>
      </c>
      <c r="L3244" t="s">
        <v>75</v>
      </c>
      <c r="M3244" s="39" t="s">
        <v>8916</v>
      </c>
      <c r="N3244" s="38" t="s">
        <v>8899</v>
      </c>
      <c r="O3244" s="38" t="s">
        <v>8899</v>
      </c>
      <c r="P3244" s="38" t="s">
        <v>8899</v>
      </c>
    </row>
    <row r="3245" spans="1:16" x14ac:dyDescent="0.3">
      <c r="A3245" t="s">
        <v>2857</v>
      </c>
      <c r="B3245" s="3">
        <v>5</v>
      </c>
      <c r="C3245">
        <v>0</v>
      </c>
      <c r="D3245">
        <v>0</v>
      </c>
      <c r="E3245">
        <v>0</v>
      </c>
      <c r="F3245">
        <v>0</v>
      </c>
      <c r="G3245" s="10">
        <v>5</v>
      </c>
      <c r="H3245">
        <v>0</v>
      </c>
      <c r="J3245" t="s">
        <v>18</v>
      </c>
      <c r="K3245" t="s">
        <v>18</v>
      </c>
      <c r="L3245" t="s">
        <v>75</v>
      </c>
      <c r="M3245" s="39" t="s">
        <v>8916</v>
      </c>
      <c r="N3245" s="38" t="s">
        <v>8899</v>
      </c>
      <c r="O3245" s="38" t="s">
        <v>8899</v>
      </c>
      <c r="P3245" s="38" t="s">
        <v>8899</v>
      </c>
    </row>
    <row r="3246" spans="1:16" x14ac:dyDescent="0.3">
      <c r="A3246" t="s">
        <v>2883</v>
      </c>
      <c r="B3246" s="3">
        <v>5</v>
      </c>
      <c r="C3246">
        <v>0</v>
      </c>
      <c r="D3246">
        <v>0</v>
      </c>
      <c r="E3246">
        <v>0</v>
      </c>
      <c r="F3246">
        <v>0</v>
      </c>
      <c r="G3246" s="10">
        <v>5</v>
      </c>
      <c r="H3246">
        <v>0</v>
      </c>
      <c r="J3246" t="s">
        <v>18</v>
      </c>
      <c r="K3246" t="s">
        <v>18</v>
      </c>
      <c r="L3246" t="s">
        <v>75</v>
      </c>
      <c r="M3246" s="39" t="s">
        <v>8916</v>
      </c>
      <c r="N3246" s="38" t="s">
        <v>8899</v>
      </c>
      <c r="O3246" s="38" t="s">
        <v>8899</v>
      </c>
      <c r="P3246" s="38" t="s">
        <v>8899</v>
      </c>
    </row>
    <row r="3247" spans="1:16" x14ac:dyDescent="0.3">
      <c r="A3247" t="s">
        <v>3355</v>
      </c>
      <c r="B3247" s="3">
        <v>5</v>
      </c>
      <c r="C3247">
        <v>0</v>
      </c>
      <c r="D3247" s="10">
        <v>5</v>
      </c>
      <c r="E3247">
        <v>0</v>
      </c>
      <c r="F3247">
        <v>0</v>
      </c>
      <c r="G3247">
        <v>0</v>
      </c>
      <c r="H3247">
        <v>0</v>
      </c>
      <c r="J3247" t="s">
        <v>16</v>
      </c>
      <c r="K3247" t="s">
        <v>16</v>
      </c>
      <c r="L3247" t="s">
        <v>75</v>
      </c>
      <c r="M3247" s="39" t="s">
        <v>8916</v>
      </c>
      <c r="N3247" s="38" t="s">
        <v>8899</v>
      </c>
      <c r="O3247" s="38" t="s">
        <v>8899</v>
      </c>
      <c r="P3247" s="38" t="s">
        <v>8899</v>
      </c>
    </row>
    <row r="3248" spans="1:16" x14ac:dyDescent="0.3">
      <c r="A3248" t="s">
        <v>3188</v>
      </c>
      <c r="B3248" s="3">
        <v>5</v>
      </c>
      <c r="C3248" s="10">
        <v>5</v>
      </c>
      <c r="D3248">
        <v>0</v>
      </c>
      <c r="E3248">
        <v>0</v>
      </c>
      <c r="F3248">
        <v>0</v>
      </c>
      <c r="G3248">
        <v>0</v>
      </c>
      <c r="H3248">
        <v>0</v>
      </c>
      <c r="J3248" t="s">
        <v>15</v>
      </c>
      <c r="K3248" t="s">
        <v>99</v>
      </c>
      <c r="L3248" t="s">
        <v>75</v>
      </c>
      <c r="M3248" s="39" t="s">
        <v>8916</v>
      </c>
      <c r="N3248" s="38" t="s">
        <v>8899</v>
      </c>
      <c r="O3248" s="38" t="s">
        <v>8899</v>
      </c>
      <c r="P3248" s="38" t="s">
        <v>8899</v>
      </c>
    </row>
    <row r="3249" spans="1:16" x14ac:dyDescent="0.3">
      <c r="A3249" t="s">
        <v>3492</v>
      </c>
      <c r="B3249" s="3">
        <v>5</v>
      </c>
      <c r="C3249">
        <v>0</v>
      </c>
      <c r="D3249" s="10">
        <v>5</v>
      </c>
      <c r="E3249">
        <v>0</v>
      </c>
      <c r="F3249">
        <v>0</v>
      </c>
      <c r="G3249">
        <v>0</v>
      </c>
      <c r="H3249">
        <v>0</v>
      </c>
      <c r="J3249" t="s">
        <v>16</v>
      </c>
      <c r="K3249" t="s">
        <v>16</v>
      </c>
      <c r="L3249" t="s">
        <v>75</v>
      </c>
      <c r="M3249" s="39" t="s">
        <v>8916</v>
      </c>
      <c r="N3249" s="38" t="s">
        <v>8899</v>
      </c>
      <c r="O3249" s="38" t="s">
        <v>8899</v>
      </c>
      <c r="P3249" s="38" t="s">
        <v>8899</v>
      </c>
    </row>
    <row r="3250" spans="1:16" x14ac:dyDescent="0.3">
      <c r="A3250" t="s">
        <v>3159</v>
      </c>
      <c r="B3250" s="3">
        <v>5</v>
      </c>
      <c r="C3250" s="10">
        <v>5</v>
      </c>
      <c r="D3250">
        <v>0</v>
      </c>
      <c r="E3250">
        <v>0</v>
      </c>
      <c r="F3250">
        <v>0</v>
      </c>
      <c r="G3250">
        <v>0</v>
      </c>
      <c r="H3250">
        <v>0</v>
      </c>
      <c r="J3250" t="s">
        <v>15</v>
      </c>
      <c r="K3250" t="s">
        <v>99</v>
      </c>
      <c r="L3250" t="s">
        <v>75</v>
      </c>
      <c r="M3250" s="39" t="s">
        <v>8916</v>
      </c>
      <c r="N3250" s="38" t="s">
        <v>8899</v>
      </c>
      <c r="O3250" s="38" t="s">
        <v>8899</v>
      </c>
      <c r="P3250" s="38" t="s">
        <v>8899</v>
      </c>
    </row>
    <row r="3251" spans="1:16" x14ac:dyDescent="0.3">
      <c r="A3251" t="s">
        <v>2984</v>
      </c>
      <c r="B3251" s="3">
        <v>5</v>
      </c>
      <c r="C3251">
        <v>0</v>
      </c>
      <c r="D3251">
        <v>0</v>
      </c>
      <c r="E3251">
        <v>0</v>
      </c>
      <c r="F3251">
        <v>0</v>
      </c>
      <c r="G3251">
        <v>4</v>
      </c>
      <c r="H3251">
        <v>1</v>
      </c>
      <c r="J3251" t="s">
        <v>18</v>
      </c>
      <c r="K3251" t="s">
        <v>18</v>
      </c>
      <c r="L3251" t="s">
        <v>75</v>
      </c>
      <c r="M3251" s="39" t="s">
        <v>8916</v>
      </c>
      <c r="N3251" s="38" t="s">
        <v>8899</v>
      </c>
      <c r="O3251" s="38" t="s">
        <v>8899</v>
      </c>
      <c r="P3251" s="38" t="s">
        <v>8899</v>
      </c>
    </row>
    <row r="3252" spans="1:16" x14ac:dyDescent="0.3">
      <c r="A3252" t="s">
        <v>3119</v>
      </c>
      <c r="B3252" s="3">
        <v>5</v>
      </c>
      <c r="C3252">
        <v>0</v>
      </c>
      <c r="D3252">
        <v>0</v>
      </c>
      <c r="E3252">
        <v>0</v>
      </c>
      <c r="F3252" s="10">
        <v>5</v>
      </c>
      <c r="G3252">
        <v>0</v>
      </c>
      <c r="H3252">
        <v>0</v>
      </c>
      <c r="J3252" t="s">
        <v>51</v>
      </c>
      <c r="K3252" t="s">
        <v>81</v>
      </c>
      <c r="L3252" t="s">
        <v>75</v>
      </c>
      <c r="M3252" s="39" t="s">
        <v>8916</v>
      </c>
      <c r="N3252" s="38" t="s">
        <v>8899</v>
      </c>
      <c r="O3252" s="38" t="s">
        <v>8899</v>
      </c>
      <c r="P3252" s="38" t="s">
        <v>8899</v>
      </c>
    </row>
    <row r="3253" spans="1:16" x14ac:dyDescent="0.3">
      <c r="A3253" t="s">
        <v>2891</v>
      </c>
      <c r="B3253" s="3">
        <v>5</v>
      </c>
      <c r="C3253">
        <v>0</v>
      </c>
      <c r="D3253">
        <v>0</v>
      </c>
      <c r="E3253">
        <v>0</v>
      </c>
      <c r="F3253">
        <v>0</v>
      </c>
      <c r="G3253" s="10">
        <v>5</v>
      </c>
      <c r="H3253">
        <v>0</v>
      </c>
      <c r="J3253" t="s">
        <v>18</v>
      </c>
      <c r="K3253" t="s">
        <v>18</v>
      </c>
      <c r="L3253" t="s">
        <v>75</v>
      </c>
      <c r="M3253" s="39" t="s">
        <v>8916</v>
      </c>
      <c r="N3253" s="38" t="s">
        <v>8899</v>
      </c>
      <c r="O3253" s="38" t="s">
        <v>8899</v>
      </c>
      <c r="P3253" s="38" t="s">
        <v>8899</v>
      </c>
    </row>
    <row r="3254" spans="1:16" x14ac:dyDescent="0.3">
      <c r="A3254" t="s">
        <v>3416</v>
      </c>
      <c r="B3254" s="3">
        <v>5</v>
      </c>
      <c r="C3254">
        <v>0</v>
      </c>
      <c r="D3254" s="10">
        <v>5</v>
      </c>
      <c r="E3254">
        <v>0</v>
      </c>
      <c r="F3254">
        <v>0</v>
      </c>
      <c r="G3254">
        <v>0</v>
      </c>
      <c r="H3254">
        <v>0</v>
      </c>
      <c r="J3254" t="s">
        <v>16</v>
      </c>
      <c r="K3254" t="s">
        <v>16</v>
      </c>
      <c r="L3254" t="s">
        <v>75</v>
      </c>
      <c r="M3254" s="39" t="s">
        <v>8916</v>
      </c>
      <c r="N3254" s="38" t="s">
        <v>8899</v>
      </c>
      <c r="O3254" s="38" t="s">
        <v>8899</v>
      </c>
      <c r="P3254" s="38" t="s">
        <v>8899</v>
      </c>
    </row>
    <row r="3255" spans="1:16" x14ac:dyDescent="0.3">
      <c r="A3255" t="s">
        <v>2981</v>
      </c>
      <c r="B3255" s="3">
        <v>5</v>
      </c>
      <c r="C3255">
        <v>0</v>
      </c>
      <c r="D3255">
        <v>0</v>
      </c>
      <c r="E3255">
        <v>0</v>
      </c>
      <c r="F3255">
        <v>0</v>
      </c>
      <c r="G3255">
        <v>3</v>
      </c>
      <c r="H3255">
        <v>2</v>
      </c>
      <c r="J3255" t="s">
        <v>18</v>
      </c>
      <c r="K3255" t="s">
        <v>18</v>
      </c>
      <c r="L3255" t="s">
        <v>75</v>
      </c>
      <c r="M3255" s="39" t="s">
        <v>8916</v>
      </c>
      <c r="N3255" s="38" t="s">
        <v>8899</v>
      </c>
      <c r="O3255" s="38" t="s">
        <v>8899</v>
      </c>
      <c r="P3255" s="38" t="s">
        <v>8899</v>
      </c>
    </row>
    <row r="3256" spans="1:16" x14ac:dyDescent="0.3">
      <c r="A3256" t="s">
        <v>3563</v>
      </c>
      <c r="B3256" s="3">
        <v>5</v>
      </c>
      <c r="C3256">
        <v>0</v>
      </c>
      <c r="D3256" s="10">
        <v>5</v>
      </c>
      <c r="E3256">
        <v>0</v>
      </c>
      <c r="F3256">
        <v>0</v>
      </c>
      <c r="G3256">
        <v>0</v>
      </c>
      <c r="H3256">
        <v>0</v>
      </c>
      <c r="J3256" t="s">
        <v>16</v>
      </c>
      <c r="K3256" t="s">
        <v>16</v>
      </c>
      <c r="L3256" t="s">
        <v>75</v>
      </c>
      <c r="M3256" s="39" t="s">
        <v>8916</v>
      </c>
      <c r="N3256" s="38" t="s">
        <v>8899</v>
      </c>
      <c r="O3256" s="38" t="s">
        <v>8899</v>
      </c>
      <c r="P3256" s="38" t="s">
        <v>8899</v>
      </c>
    </row>
    <row r="3257" spans="1:16" x14ac:dyDescent="0.3">
      <c r="A3257" t="s">
        <v>3209</v>
      </c>
      <c r="B3257" s="3">
        <v>5</v>
      </c>
      <c r="C3257">
        <v>0</v>
      </c>
      <c r="D3257">
        <v>0</v>
      </c>
      <c r="E3257" s="10">
        <v>5</v>
      </c>
      <c r="F3257">
        <v>0</v>
      </c>
      <c r="G3257">
        <v>0</v>
      </c>
      <c r="H3257">
        <v>0</v>
      </c>
      <c r="J3257" t="s">
        <v>17</v>
      </c>
      <c r="K3257" t="s">
        <v>17</v>
      </c>
      <c r="L3257" t="s">
        <v>75</v>
      </c>
      <c r="M3257" s="39" t="s">
        <v>8916</v>
      </c>
      <c r="N3257" s="38" t="s">
        <v>8899</v>
      </c>
      <c r="O3257" s="38" t="s">
        <v>8899</v>
      </c>
      <c r="P3257" s="38" t="s">
        <v>8899</v>
      </c>
    </row>
    <row r="3258" spans="1:16" x14ac:dyDescent="0.3">
      <c r="A3258" t="s">
        <v>2904</v>
      </c>
      <c r="B3258" s="3">
        <v>5</v>
      </c>
      <c r="C3258">
        <v>0</v>
      </c>
      <c r="D3258">
        <v>0</v>
      </c>
      <c r="E3258">
        <v>0</v>
      </c>
      <c r="F3258">
        <v>0</v>
      </c>
      <c r="G3258" s="10">
        <v>5</v>
      </c>
      <c r="H3258">
        <v>0</v>
      </c>
      <c r="J3258" t="s">
        <v>18</v>
      </c>
      <c r="K3258" t="s">
        <v>18</v>
      </c>
      <c r="L3258" t="s">
        <v>75</v>
      </c>
      <c r="M3258" s="39" t="s">
        <v>8916</v>
      </c>
      <c r="N3258" s="38" t="s">
        <v>8899</v>
      </c>
      <c r="O3258" s="38" t="s">
        <v>8899</v>
      </c>
      <c r="P3258" s="38" t="s">
        <v>8899</v>
      </c>
    </row>
    <row r="3259" spans="1:16" x14ac:dyDescent="0.3">
      <c r="A3259" t="s">
        <v>3469</v>
      </c>
      <c r="B3259" s="3">
        <v>5</v>
      </c>
      <c r="C3259">
        <v>0</v>
      </c>
      <c r="D3259" s="10">
        <v>5</v>
      </c>
      <c r="E3259">
        <v>0</v>
      </c>
      <c r="F3259">
        <v>0</v>
      </c>
      <c r="G3259">
        <v>0</v>
      </c>
      <c r="H3259">
        <v>0</v>
      </c>
      <c r="J3259" t="s">
        <v>16</v>
      </c>
      <c r="K3259" t="s">
        <v>16</v>
      </c>
      <c r="L3259" t="s">
        <v>75</v>
      </c>
      <c r="M3259" s="39" t="s">
        <v>8916</v>
      </c>
      <c r="N3259" s="38" t="s">
        <v>8899</v>
      </c>
      <c r="O3259" s="38" t="s">
        <v>8899</v>
      </c>
      <c r="P3259" s="38" t="s">
        <v>8899</v>
      </c>
    </row>
    <row r="3260" spans="1:16" x14ac:dyDescent="0.3">
      <c r="A3260" t="s">
        <v>3279</v>
      </c>
      <c r="B3260" s="3">
        <v>5</v>
      </c>
      <c r="C3260">
        <v>0</v>
      </c>
      <c r="D3260">
        <v>0</v>
      </c>
      <c r="E3260" s="10">
        <v>5</v>
      </c>
      <c r="F3260">
        <v>0</v>
      </c>
      <c r="G3260">
        <v>0</v>
      </c>
      <c r="H3260">
        <v>0</v>
      </c>
      <c r="J3260" t="s">
        <v>17</v>
      </c>
      <c r="K3260" t="s">
        <v>17</v>
      </c>
      <c r="L3260" t="s">
        <v>75</v>
      </c>
      <c r="M3260" s="39" t="s">
        <v>8916</v>
      </c>
      <c r="N3260" s="38" t="s">
        <v>8899</v>
      </c>
      <c r="O3260" s="38" t="s">
        <v>8899</v>
      </c>
      <c r="P3260" s="38" t="s">
        <v>8899</v>
      </c>
    </row>
    <row r="3261" spans="1:16" x14ac:dyDescent="0.3">
      <c r="A3261" t="s">
        <v>3562</v>
      </c>
      <c r="B3261" s="3">
        <v>5</v>
      </c>
      <c r="C3261">
        <v>0</v>
      </c>
      <c r="D3261" s="10">
        <v>5</v>
      </c>
      <c r="E3261">
        <v>0</v>
      </c>
      <c r="F3261">
        <v>0</v>
      </c>
      <c r="G3261">
        <v>0</v>
      </c>
      <c r="H3261">
        <v>0</v>
      </c>
      <c r="J3261" t="s">
        <v>16</v>
      </c>
      <c r="K3261" t="s">
        <v>16</v>
      </c>
      <c r="L3261" t="s">
        <v>75</v>
      </c>
      <c r="M3261" s="39" t="s">
        <v>8916</v>
      </c>
      <c r="N3261" s="38" t="s">
        <v>8899</v>
      </c>
      <c r="O3261" s="38" t="s">
        <v>8899</v>
      </c>
      <c r="P3261" s="38" t="s">
        <v>8899</v>
      </c>
    </row>
    <row r="3262" spans="1:16" x14ac:dyDescent="0.3">
      <c r="A3262" t="s">
        <v>3229</v>
      </c>
      <c r="B3262" s="3">
        <v>5</v>
      </c>
      <c r="C3262">
        <v>0</v>
      </c>
      <c r="D3262">
        <v>0</v>
      </c>
      <c r="E3262" s="10">
        <v>5</v>
      </c>
      <c r="F3262">
        <v>0</v>
      </c>
      <c r="G3262">
        <v>0</v>
      </c>
      <c r="H3262">
        <v>0</v>
      </c>
      <c r="J3262" t="s">
        <v>17</v>
      </c>
      <c r="K3262" t="s">
        <v>17</v>
      </c>
      <c r="L3262" t="s">
        <v>75</v>
      </c>
      <c r="M3262" s="39" t="s">
        <v>8916</v>
      </c>
      <c r="N3262" s="38" t="s">
        <v>8899</v>
      </c>
      <c r="O3262" s="38" t="s">
        <v>8899</v>
      </c>
      <c r="P3262" s="38" t="s">
        <v>8899</v>
      </c>
    </row>
    <row r="3263" spans="1:16" x14ac:dyDescent="0.3">
      <c r="A3263" t="s">
        <v>3141</v>
      </c>
      <c r="B3263" s="3">
        <v>5</v>
      </c>
      <c r="C3263" s="10">
        <v>5</v>
      </c>
      <c r="D3263">
        <v>0</v>
      </c>
      <c r="E3263">
        <v>0</v>
      </c>
      <c r="F3263">
        <v>0</v>
      </c>
      <c r="G3263">
        <v>0</v>
      </c>
      <c r="H3263">
        <v>0</v>
      </c>
      <c r="J3263" t="s">
        <v>15</v>
      </c>
      <c r="K3263" t="s">
        <v>99</v>
      </c>
      <c r="L3263" t="s">
        <v>75</v>
      </c>
      <c r="M3263" s="39" t="s">
        <v>8916</v>
      </c>
      <c r="N3263" s="38" t="s">
        <v>8899</v>
      </c>
      <c r="O3263" s="38" t="s">
        <v>8899</v>
      </c>
      <c r="P3263" s="38" t="s">
        <v>8899</v>
      </c>
    </row>
    <row r="3264" spans="1:16" x14ac:dyDescent="0.3">
      <c r="A3264" t="s">
        <v>3566</v>
      </c>
      <c r="B3264" s="3">
        <v>5</v>
      </c>
      <c r="C3264">
        <v>0</v>
      </c>
      <c r="D3264">
        <v>0</v>
      </c>
      <c r="E3264">
        <v>0</v>
      </c>
      <c r="F3264">
        <v>0</v>
      </c>
      <c r="G3264">
        <v>3</v>
      </c>
      <c r="H3264">
        <v>2</v>
      </c>
      <c r="J3264" t="s">
        <v>18</v>
      </c>
      <c r="K3264" t="s">
        <v>18</v>
      </c>
      <c r="L3264" t="s">
        <v>75</v>
      </c>
      <c r="M3264" s="39" t="s">
        <v>8916</v>
      </c>
      <c r="N3264" s="38" t="s">
        <v>8899</v>
      </c>
      <c r="O3264" s="38" t="s">
        <v>8899</v>
      </c>
      <c r="P3264" s="38" t="s">
        <v>8899</v>
      </c>
    </row>
    <row r="3265" spans="1:17" x14ac:dyDescent="0.3">
      <c r="A3265" t="s">
        <v>3385</v>
      </c>
      <c r="B3265" s="3">
        <v>5</v>
      </c>
      <c r="C3265">
        <v>0</v>
      </c>
      <c r="D3265" s="10">
        <v>5</v>
      </c>
      <c r="E3265">
        <v>0</v>
      </c>
      <c r="F3265">
        <v>0</v>
      </c>
      <c r="G3265">
        <v>0</v>
      </c>
      <c r="H3265">
        <v>0</v>
      </c>
      <c r="J3265" t="s">
        <v>16</v>
      </c>
      <c r="K3265" t="s">
        <v>16</v>
      </c>
      <c r="L3265" t="s">
        <v>75</v>
      </c>
      <c r="M3265" s="39" t="s">
        <v>8916</v>
      </c>
      <c r="N3265" s="38" t="s">
        <v>8899</v>
      </c>
      <c r="O3265" s="38" t="s">
        <v>8899</v>
      </c>
      <c r="P3265" s="38" t="s">
        <v>8899</v>
      </c>
    </row>
    <row r="3266" spans="1:17" x14ac:dyDescent="0.3">
      <c r="A3266" t="s">
        <v>2958</v>
      </c>
      <c r="B3266" s="3">
        <v>5</v>
      </c>
      <c r="C3266">
        <v>0</v>
      </c>
      <c r="D3266">
        <v>0</v>
      </c>
      <c r="E3266">
        <v>0</v>
      </c>
      <c r="F3266">
        <v>0</v>
      </c>
      <c r="G3266">
        <v>2</v>
      </c>
      <c r="H3266">
        <v>3</v>
      </c>
      <c r="J3266" t="s">
        <v>18</v>
      </c>
      <c r="K3266" t="s">
        <v>18</v>
      </c>
      <c r="L3266" t="s">
        <v>75</v>
      </c>
      <c r="M3266" s="39" t="s">
        <v>8916</v>
      </c>
      <c r="N3266" s="38" t="s">
        <v>8899</v>
      </c>
      <c r="O3266" s="38" t="s">
        <v>8899</v>
      </c>
      <c r="P3266" s="38" t="s">
        <v>8899</v>
      </c>
      <c r="Q3266" s="31" t="s">
        <v>9047</v>
      </c>
    </row>
    <row r="3267" spans="1:17" x14ac:dyDescent="0.3">
      <c r="A3267" t="s">
        <v>3048</v>
      </c>
      <c r="B3267" s="3">
        <v>5</v>
      </c>
      <c r="C3267">
        <v>0</v>
      </c>
      <c r="D3267">
        <v>0</v>
      </c>
      <c r="E3267">
        <v>0</v>
      </c>
      <c r="F3267">
        <v>0</v>
      </c>
      <c r="G3267">
        <v>1</v>
      </c>
      <c r="H3267">
        <v>4</v>
      </c>
      <c r="J3267" t="s">
        <v>18</v>
      </c>
      <c r="K3267" t="s">
        <v>18</v>
      </c>
      <c r="L3267" t="s">
        <v>75</v>
      </c>
      <c r="M3267" s="39" t="s">
        <v>8916</v>
      </c>
      <c r="N3267" s="38" t="s">
        <v>8899</v>
      </c>
      <c r="O3267" s="38" t="s">
        <v>8899</v>
      </c>
      <c r="P3267" s="38" t="s">
        <v>8899</v>
      </c>
    </row>
    <row r="3268" spans="1:17" x14ac:dyDescent="0.3">
      <c r="A3268" t="s">
        <v>3273</v>
      </c>
      <c r="B3268" s="3">
        <v>5</v>
      </c>
      <c r="C3268">
        <v>0</v>
      </c>
      <c r="D3268">
        <v>0</v>
      </c>
      <c r="E3268" s="10">
        <v>5</v>
      </c>
      <c r="F3268">
        <v>0</v>
      </c>
      <c r="G3268">
        <v>0</v>
      </c>
      <c r="H3268">
        <v>0</v>
      </c>
      <c r="J3268" t="s">
        <v>17</v>
      </c>
      <c r="K3268" t="s">
        <v>17</v>
      </c>
      <c r="L3268" t="s">
        <v>75</v>
      </c>
      <c r="M3268" s="39" t="s">
        <v>8916</v>
      </c>
      <c r="N3268" s="38" t="s">
        <v>8899</v>
      </c>
      <c r="O3268" s="38" t="s">
        <v>8899</v>
      </c>
      <c r="P3268" s="38" t="s">
        <v>8899</v>
      </c>
    </row>
    <row r="3269" spans="1:17" x14ac:dyDescent="0.3">
      <c r="A3269" t="s">
        <v>3379</v>
      </c>
      <c r="B3269" s="3">
        <v>5</v>
      </c>
      <c r="C3269">
        <v>0</v>
      </c>
      <c r="D3269" s="10">
        <v>5</v>
      </c>
      <c r="E3269">
        <v>0</v>
      </c>
      <c r="F3269">
        <v>0</v>
      </c>
      <c r="G3269">
        <v>0</v>
      </c>
      <c r="H3269">
        <v>0</v>
      </c>
      <c r="J3269" t="s">
        <v>16</v>
      </c>
      <c r="K3269" t="s">
        <v>16</v>
      </c>
      <c r="L3269" t="s">
        <v>75</v>
      </c>
      <c r="M3269" s="39" t="s">
        <v>8916</v>
      </c>
      <c r="N3269" s="38" t="s">
        <v>8899</v>
      </c>
      <c r="O3269" s="38" t="s">
        <v>8899</v>
      </c>
      <c r="P3269" s="38" t="s">
        <v>8899</v>
      </c>
    </row>
    <row r="3270" spans="1:17" x14ac:dyDescent="0.3">
      <c r="A3270" t="s">
        <v>3412</v>
      </c>
      <c r="B3270" s="3">
        <v>5</v>
      </c>
      <c r="C3270">
        <v>0</v>
      </c>
      <c r="D3270" s="10">
        <v>5</v>
      </c>
      <c r="E3270">
        <v>0</v>
      </c>
      <c r="F3270">
        <v>0</v>
      </c>
      <c r="G3270">
        <v>0</v>
      </c>
      <c r="H3270">
        <v>0</v>
      </c>
      <c r="J3270" t="s">
        <v>16</v>
      </c>
      <c r="K3270" t="s">
        <v>16</v>
      </c>
      <c r="L3270" t="s">
        <v>75</v>
      </c>
      <c r="M3270" s="39" t="s">
        <v>8916</v>
      </c>
      <c r="N3270" s="38" t="s">
        <v>8899</v>
      </c>
      <c r="O3270" s="38" t="s">
        <v>8899</v>
      </c>
      <c r="P3270" s="38" t="s">
        <v>8899</v>
      </c>
    </row>
    <row r="3271" spans="1:17" x14ac:dyDescent="0.3">
      <c r="A3271" t="s">
        <v>3507</v>
      </c>
      <c r="B3271" s="3">
        <v>5</v>
      </c>
      <c r="C3271">
        <v>0</v>
      </c>
      <c r="D3271" s="10">
        <v>5</v>
      </c>
      <c r="E3271">
        <v>0</v>
      </c>
      <c r="F3271">
        <v>0</v>
      </c>
      <c r="G3271">
        <v>0</v>
      </c>
      <c r="H3271">
        <v>0</v>
      </c>
      <c r="J3271" t="s">
        <v>16</v>
      </c>
      <c r="K3271" t="s">
        <v>16</v>
      </c>
      <c r="L3271" t="s">
        <v>75</v>
      </c>
      <c r="M3271" s="39" t="s">
        <v>8916</v>
      </c>
      <c r="N3271" s="38" t="s">
        <v>8899</v>
      </c>
      <c r="O3271" s="38" t="s">
        <v>8899</v>
      </c>
      <c r="P3271" s="38" t="s">
        <v>8899</v>
      </c>
    </row>
    <row r="3272" spans="1:17" x14ac:dyDescent="0.3">
      <c r="A3272" t="s">
        <v>3546</v>
      </c>
      <c r="B3272" s="3">
        <v>5</v>
      </c>
      <c r="C3272">
        <v>0</v>
      </c>
      <c r="D3272" s="10">
        <v>5</v>
      </c>
      <c r="E3272">
        <v>0</v>
      </c>
      <c r="F3272">
        <v>0</v>
      </c>
      <c r="G3272">
        <v>0</v>
      </c>
      <c r="H3272">
        <v>0</v>
      </c>
      <c r="J3272" t="s">
        <v>16</v>
      </c>
      <c r="K3272" t="s">
        <v>16</v>
      </c>
      <c r="L3272" t="s">
        <v>75</v>
      </c>
      <c r="M3272" s="39" t="s">
        <v>8916</v>
      </c>
      <c r="N3272" s="38" t="s">
        <v>8899</v>
      </c>
      <c r="O3272" s="38" t="s">
        <v>8899</v>
      </c>
      <c r="P3272" s="38" t="s">
        <v>8899</v>
      </c>
    </row>
    <row r="3273" spans="1:17" x14ac:dyDescent="0.3">
      <c r="A3273" t="s">
        <v>3414</v>
      </c>
      <c r="B3273" s="3">
        <v>5</v>
      </c>
      <c r="C3273">
        <v>0</v>
      </c>
      <c r="D3273" s="10">
        <v>5</v>
      </c>
      <c r="E3273">
        <v>0</v>
      </c>
      <c r="F3273">
        <v>0</v>
      </c>
      <c r="G3273">
        <v>0</v>
      </c>
      <c r="H3273">
        <v>0</v>
      </c>
      <c r="J3273" t="s">
        <v>16</v>
      </c>
      <c r="K3273" t="s">
        <v>16</v>
      </c>
      <c r="L3273" t="s">
        <v>75</v>
      </c>
      <c r="M3273" s="39" t="s">
        <v>8916</v>
      </c>
      <c r="N3273" s="38" t="s">
        <v>8899</v>
      </c>
      <c r="O3273" s="38" t="s">
        <v>8899</v>
      </c>
      <c r="P3273" s="38" t="s">
        <v>8899</v>
      </c>
    </row>
    <row r="3274" spans="1:17" x14ac:dyDescent="0.3">
      <c r="A3274" t="s">
        <v>3035</v>
      </c>
      <c r="B3274" s="3">
        <v>5</v>
      </c>
      <c r="C3274">
        <v>0</v>
      </c>
      <c r="D3274">
        <v>0</v>
      </c>
      <c r="E3274">
        <v>0</v>
      </c>
      <c r="F3274">
        <v>0</v>
      </c>
      <c r="G3274">
        <v>0</v>
      </c>
      <c r="H3274" s="10">
        <v>5</v>
      </c>
      <c r="J3274" t="s">
        <v>18</v>
      </c>
      <c r="K3274" t="s">
        <v>18</v>
      </c>
      <c r="L3274" t="s">
        <v>75</v>
      </c>
      <c r="M3274" s="39" t="s">
        <v>8916</v>
      </c>
      <c r="N3274" s="38" t="s">
        <v>8899</v>
      </c>
      <c r="O3274" s="38" t="s">
        <v>8899</v>
      </c>
      <c r="P3274" s="38" t="s">
        <v>8899</v>
      </c>
    </row>
    <row r="3275" spans="1:17" x14ac:dyDescent="0.3">
      <c r="A3275" t="s">
        <v>3451</v>
      </c>
      <c r="B3275" s="3">
        <v>5</v>
      </c>
      <c r="C3275">
        <v>0</v>
      </c>
      <c r="D3275" s="10">
        <v>5</v>
      </c>
      <c r="E3275">
        <v>0</v>
      </c>
      <c r="F3275">
        <v>0</v>
      </c>
      <c r="G3275">
        <v>0</v>
      </c>
      <c r="H3275">
        <v>0</v>
      </c>
      <c r="J3275" t="s">
        <v>16</v>
      </c>
      <c r="K3275" t="s">
        <v>16</v>
      </c>
      <c r="L3275" t="s">
        <v>75</v>
      </c>
      <c r="M3275" s="39" t="s">
        <v>8916</v>
      </c>
      <c r="N3275" s="38" t="s">
        <v>8899</v>
      </c>
      <c r="O3275" s="38" t="s">
        <v>8899</v>
      </c>
      <c r="P3275" s="38" t="s">
        <v>8899</v>
      </c>
    </row>
    <row r="3276" spans="1:17" x14ac:dyDescent="0.3">
      <c r="A3276" t="s">
        <v>3179</v>
      </c>
      <c r="B3276" s="3">
        <v>5</v>
      </c>
      <c r="C3276" s="10">
        <v>5</v>
      </c>
      <c r="D3276">
        <v>0</v>
      </c>
      <c r="E3276">
        <v>0</v>
      </c>
      <c r="F3276">
        <v>0</v>
      </c>
      <c r="G3276">
        <v>0</v>
      </c>
      <c r="H3276">
        <v>0</v>
      </c>
      <c r="J3276" t="s">
        <v>15</v>
      </c>
      <c r="K3276" t="s">
        <v>99</v>
      </c>
      <c r="L3276" t="s">
        <v>75</v>
      </c>
      <c r="M3276" s="39" t="s">
        <v>8916</v>
      </c>
      <c r="N3276" s="38" t="s">
        <v>8899</v>
      </c>
      <c r="O3276" s="38" t="s">
        <v>8899</v>
      </c>
      <c r="P3276" s="38" t="s">
        <v>8899</v>
      </c>
    </row>
    <row r="3277" spans="1:17" x14ac:dyDescent="0.3">
      <c r="A3277" t="s">
        <v>3306</v>
      </c>
      <c r="B3277" s="3">
        <v>5</v>
      </c>
      <c r="C3277">
        <v>0</v>
      </c>
      <c r="D3277">
        <v>0</v>
      </c>
      <c r="E3277" s="10">
        <v>5</v>
      </c>
      <c r="F3277">
        <v>0</v>
      </c>
      <c r="G3277">
        <v>0</v>
      </c>
      <c r="H3277">
        <v>0</v>
      </c>
      <c r="J3277" t="s">
        <v>17</v>
      </c>
      <c r="K3277" t="s">
        <v>17</v>
      </c>
      <c r="L3277" t="s">
        <v>75</v>
      </c>
      <c r="M3277" s="39" t="s">
        <v>8916</v>
      </c>
      <c r="N3277" s="38" t="s">
        <v>8899</v>
      </c>
      <c r="O3277" s="38" t="s">
        <v>8899</v>
      </c>
      <c r="P3277" s="38" t="s">
        <v>8899</v>
      </c>
    </row>
    <row r="3278" spans="1:17" x14ac:dyDescent="0.3">
      <c r="A3278" t="s">
        <v>3059</v>
      </c>
      <c r="B3278" s="3">
        <v>5</v>
      </c>
      <c r="C3278" s="10">
        <v>5</v>
      </c>
      <c r="D3278">
        <v>0</v>
      </c>
      <c r="E3278">
        <v>0</v>
      </c>
      <c r="F3278">
        <v>0</v>
      </c>
      <c r="G3278">
        <v>0</v>
      </c>
      <c r="H3278">
        <v>0</v>
      </c>
      <c r="J3278" t="s">
        <v>15</v>
      </c>
      <c r="K3278" t="s">
        <v>99</v>
      </c>
      <c r="L3278" t="s">
        <v>75</v>
      </c>
      <c r="M3278" s="39" t="s">
        <v>8916</v>
      </c>
      <c r="N3278" s="38" t="s">
        <v>8899</v>
      </c>
      <c r="O3278" s="38" t="s">
        <v>8899</v>
      </c>
      <c r="P3278" s="38" t="s">
        <v>8899</v>
      </c>
    </row>
    <row r="3279" spans="1:17" x14ac:dyDescent="0.3">
      <c r="A3279" t="s">
        <v>2908</v>
      </c>
      <c r="B3279" s="3">
        <v>5</v>
      </c>
      <c r="C3279">
        <v>0</v>
      </c>
      <c r="D3279">
        <v>0</v>
      </c>
      <c r="E3279">
        <v>0</v>
      </c>
      <c r="F3279">
        <v>0</v>
      </c>
      <c r="G3279" s="10">
        <v>5</v>
      </c>
      <c r="H3279">
        <v>0</v>
      </c>
      <c r="J3279" t="s">
        <v>18</v>
      </c>
      <c r="K3279" t="s">
        <v>18</v>
      </c>
      <c r="L3279" t="s">
        <v>75</v>
      </c>
      <c r="M3279" s="39" t="s">
        <v>8916</v>
      </c>
      <c r="N3279" s="38" t="s">
        <v>8899</v>
      </c>
      <c r="O3279" s="38" t="s">
        <v>8899</v>
      </c>
      <c r="P3279" s="38" t="s">
        <v>8899</v>
      </c>
    </row>
    <row r="3280" spans="1:17" x14ac:dyDescent="0.3">
      <c r="A3280" t="s">
        <v>2971</v>
      </c>
      <c r="B3280" s="3">
        <v>5</v>
      </c>
      <c r="C3280" s="10">
        <v>5</v>
      </c>
      <c r="D3280">
        <v>0</v>
      </c>
      <c r="E3280">
        <v>0</v>
      </c>
      <c r="F3280">
        <v>0</v>
      </c>
      <c r="G3280">
        <v>0</v>
      </c>
      <c r="H3280">
        <v>0</v>
      </c>
      <c r="J3280" t="s">
        <v>15</v>
      </c>
      <c r="K3280" t="s">
        <v>99</v>
      </c>
      <c r="L3280" t="s">
        <v>75</v>
      </c>
      <c r="M3280" s="39" t="s">
        <v>8916</v>
      </c>
      <c r="N3280" s="38" t="s">
        <v>8899</v>
      </c>
      <c r="O3280" s="38" t="s">
        <v>8899</v>
      </c>
      <c r="P3280" s="38" t="s">
        <v>8899</v>
      </c>
    </row>
    <row r="3281" spans="1:16" x14ac:dyDescent="0.3">
      <c r="A3281" t="s">
        <v>2944</v>
      </c>
      <c r="B3281" s="3">
        <v>5</v>
      </c>
      <c r="C3281">
        <v>0</v>
      </c>
      <c r="D3281">
        <v>0</v>
      </c>
      <c r="E3281">
        <v>0</v>
      </c>
      <c r="F3281">
        <v>0</v>
      </c>
      <c r="G3281" s="10">
        <v>5</v>
      </c>
      <c r="H3281">
        <v>0</v>
      </c>
      <c r="J3281" t="s">
        <v>18</v>
      </c>
      <c r="K3281" t="s">
        <v>18</v>
      </c>
      <c r="L3281" t="s">
        <v>75</v>
      </c>
      <c r="M3281" s="39" t="s">
        <v>8916</v>
      </c>
      <c r="N3281" s="38" t="s">
        <v>8899</v>
      </c>
      <c r="O3281" s="38" t="s">
        <v>8899</v>
      </c>
      <c r="P3281" s="38" t="s">
        <v>8899</v>
      </c>
    </row>
    <row r="3282" spans="1:16" x14ac:dyDescent="0.3">
      <c r="A3282" t="s">
        <v>3472</v>
      </c>
      <c r="B3282" s="3">
        <v>5</v>
      </c>
      <c r="C3282">
        <v>0</v>
      </c>
      <c r="D3282" s="10">
        <v>5</v>
      </c>
      <c r="E3282">
        <v>0</v>
      </c>
      <c r="F3282">
        <v>0</v>
      </c>
      <c r="G3282">
        <v>0</v>
      </c>
      <c r="H3282">
        <v>0</v>
      </c>
      <c r="J3282" t="s">
        <v>16</v>
      </c>
      <c r="K3282" t="s">
        <v>16</v>
      </c>
      <c r="L3282" t="s">
        <v>75</v>
      </c>
      <c r="M3282" s="39" t="s">
        <v>8916</v>
      </c>
      <c r="N3282" s="38" t="s">
        <v>8899</v>
      </c>
      <c r="O3282" s="38" t="s">
        <v>8899</v>
      </c>
      <c r="P3282" s="38" t="s">
        <v>8899</v>
      </c>
    </row>
    <row r="3283" spans="1:16" x14ac:dyDescent="0.3">
      <c r="A3283" t="s">
        <v>3008</v>
      </c>
      <c r="B3283" s="3">
        <v>5</v>
      </c>
      <c r="C3283">
        <v>0</v>
      </c>
      <c r="D3283">
        <v>0</v>
      </c>
      <c r="E3283">
        <v>0</v>
      </c>
      <c r="F3283">
        <v>0</v>
      </c>
      <c r="G3283">
        <v>0</v>
      </c>
      <c r="H3283" s="10">
        <v>5</v>
      </c>
      <c r="J3283" t="s">
        <v>18</v>
      </c>
      <c r="K3283" t="s">
        <v>18</v>
      </c>
      <c r="L3283" t="s">
        <v>75</v>
      </c>
      <c r="M3283" s="39" t="s">
        <v>8916</v>
      </c>
      <c r="N3283" s="38" t="s">
        <v>8899</v>
      </c>
      <c r="O3283" s="38" t="s">
        <v>8899</v>
      </c>
      <c r="P3283" s="38" t="s">
        <v>8899</v>
      </c>
    </row>
    <row r="3284" spans="1:16" x14ac:dyDescent="0.3">
      <c r="A3284" t="s">
        <v>3407</v>
      </c>
      <c r="B3284" s="3">
        <v>5</v>
      </c>
      <c r="C3284">
        <v>0</v>
      </c>
      <c r="D3284" s="10">
        <v>5</v>
      </c>
      <c r="E3284" s="4">
        <v>0</v>
      </c>
      <c r="F3284">
        <v>0</v>
      </c>
      <c r="G3284">
        <v>0</v>
      </c>
      <c r="H3284">
        <v>0</v>
      </c>
      <c r="J3284" t="s">
        <v>16</v>
      </c>
      <c r="K3284" t="s">
        <v>16</v>
      </c>
      <c r="L3284" t="s">
        <v>75</v>
      </c>
      <c r="M3284" s="39" t="s">
        <v>8916</v>
      </c>
      <c r="N3284" s="38" t="s">
        <v>8899</v>
      </c>
      <c r="O3284" s="38" t="s">
        <v>8899</v>
      </c>
      <c r="P3284" s="38" t="s">
        <v>8899</v>
      </c>
    </row>
    <row r="3285" spans="1:16" x14ac:dyDescent="0.3">
      <c r="A3285" t="s">
        <v>3530</v>
      </c>
      <c r="B3285" s="3">
        <v>5</v>
      </c>
      <c r="C3285">
        <v>0</v>
      </c>
      <c r="D3285" s="10">
        <v>5</v>
      </c>
      <c r="E3285">
        <v>0</v>
      </c>
      <c r="F3285">
        <v>0</v>
      </c>
      <c r="G3285">
        <v>0</v>
      </c>
      <c r="H3285">
        <v>0</v>
      </c>
      <c r="J3285" t="s">
        <v>16</v>
      </c>
      <c r="K3285" t="s">
        <v>16</v>
      </c>
      <c r="L3285" t="s">
        <v>75</v>
      </c>
      <c r="M3285" s="39" t="s">
        <v>8916</v>
      </c>
      <c r="N3285" s="38" t="s">
        <v>8899</v>
      </c>
      <c r="O3285" s="38" t="s">
        <v>8899</v>
      </c>
      <c r="P3285" s="38" t="s">
        <v>8899</v>
      </c>
    </row>
    <row r="3286" spans="1:16" x14ac:dyDescent="0.3">
      <c r="A3286" t="s">
        <v>3161</v>
      </c>
      <c r="B3286" s="3">
        <v>5</v>
      </c>
      <c r="C3286" s="10">
        <v>5</v>
      </c>
      <c r="D3286">
        <v>0</v>
      </c>
      <c r="E3286">
        <v>0</v>
      </c>
      <c r="F3286">
        <v>0</v>
      </c>
      <c r="G3286">
        <v>0</v>
      </c>
      <c r="H3286">
        <v>0</v>
      </c>
      <c r="J3286" t="s">
        <v>15</v>
      </c>
      <c r="K3286" t="s">
        <v>99</v>
      </c>
      <c r="L3286" t="s">
        <v>75</v>
      </c>
      <c r="M3286" s="39" t="s">
        <v>8916</v>
      </c>
      <c r="N3286" s="38" t="s">
        <v>8899</v>
      </c>
      <c r="O3286" s="38" t="s">
        <v>8899</v>
      </c>
      <c r="P3286" s="38" t="s">
        <v>8899</v>
      </c>
    </row>
    <row r="3287" spans="1:16" x14ac:dyDescent="0.3">
      <c r="A3287" t="s">
        <v>3418</v>
      </c>
      <c r="B3287" s="3">
        <v>5</v>
      </c>
      <c r="C3287">
        <v>0</v>
      </c>
      <c r="D3287" s="10">
        <v>5</v>
      </c>
      <c r="E3287">
        <v>0</v>
      </c>
      <c r="F3287">
        <v>0</v>
      </c>
      <c r="G3287">
        <v>0</v>
      </c>
      <c r="H3287">
        <v>0</v>
      </c>
      <c r="J3287" t="s">
        <v>16</v>
      </c>
      <c r="K3287" t="s">
        <v>16</v>
      </c>
      <c r="L3287" t="s">
        <v>75</v>
      </c>
      <c r="M3287" s="39" t="s">
        <v>8916</v>
      </c>
      <c r="N3287" s="38" t="s">
        <v>8899</v>
      </c>
      <c r="O3287" s="38" t="s">
        <v>8899</v>
      </c>
      <c r="P3287" s="38" t="s">
        <v>8899</v>
      </c>
    </row>
    <row r="3288" spans="1:16" x14ac:dyDescent="0.3">
      <c r="A3288" t="s">
        <v>2965</v>
      </c>
      <c r="B3288" s="3">
        <v>5</v>
      </c>
      <c r="C3288">
        <v>0</v>
      </c>
      <c r="D3288">
        <v>0</v>
      </c>
      <c r="E3288">
        <v>0</v>
      </c>
      <c r="F3288">
        <v>0</v>
      </c>
      <c r="G3288">
        <v>3</v>
      </c>
      <c r="H3288">
        <v>2</v>
      </c>
      <c r="J3288" t="s">
        <v>18</v>
      </c>
      <c r="K3288" t="s">
        <v>18</v>
      </c>
      <c r="L3288" t="s">
        <v>75</v>
      </c>
      <c r="M3288" s="39" t="s">
        <v>8916</v>
      </c>
      <c r="N3288" s="38" t="s">
        <v>8899</v>
      </c>
      <c r="O3288" s="38" t="s">
        <v>8899</v>
      </c>
      <c r="P3288" s="38" t="s">
        <v>8899</v>
      </c>
    </row>
    <row r="3289" spans="1:16" x14ac:dyDescent="0.3">
      <c r="A3289" t="s">
        <v>3015</v>
      </c>
      <c r="B3289" s="3">
        <v>5</v>
      </c>
      <c r="C3289">
        <v>0</v>
      </c>
      <c r="D3289">
        <v>0</v>
      </c>
      <c r="E3289">
        <v>0</v>
      </c>
      <c r="F3289" s="10">
        <v>5</v>
      </c>
      <c r="G3289">
        <v>0</v>
      </c>
      <c r="H3289">
        <v>0</v>
      </c>
      <c r="J3289" t="s">
        <v>51</v>
      </c>
      <c r="K3289" t="s">
        <v>81</v>
      </c>
      <c r="L3289" t="s">
        <v>75</v>
      </c>
      <c r="M3289" s="39" t="s">
        <v>8916</v>
      </c>
      <c r="N3289" s="38" t="s">
        <v>8899</v>
      </c>
      <c r="O3289" s="38" t="s">
        <v>8899</v>
      </c>
      <c r="P3289" s="38" t="s">
        <v>8899</v>
      </c>
    </row>
    <row r="3290" spans="1:16" x14ac:dyDescent="0.3">
      <c r="A3290" t="s">
        <v>3536</v>
      </c>
      <c r="B3290" s="3">
        <v>5</v>
      </c>
      <c r="C3290">
        <v>0</v>
      </c>
      <c r="D3290" s="10">
        <v>5</v>
      </c>
      <c r="E3290">
        <v>0</v>
      </c>
      <c r="F3290">
        <v>0</v>
      </c>
      <c r="G3290">
        <v>0</v>
      </c>
      <c r="H3290">
        <v>0</v>
      </c>
      <c r="J3290" t="s">
        <v>16</v>
      </c>
      <c r="K3290" t="s">
        <v>16</v>
      </c>
      <c r="L3290" t="s">
        <v>75</v>
      </c>
      <c r="M3290" s="39" t="s">
        <v>8916</v>
      </c>
      <c r="N3290" s="38" t="s">
        <v>8899</v>
      </c>
      <c r="O3290" s="38" t="s">
        <v>8899</v>
      </c>
      <c r="P3290" s="38" t="s">
        <v>8899</v>
      </c>
    </row>
    <row r="3291" spans="1:16" x14ac:dyDescent="0.3">
      <c r="A3291" t="s">
        <v>3044</v>
      </c>
      <c r="B3291" s="3">
        <v>5</v>
      </c>
      <c r="C3291">
        <v>0</v>
      </c>
      <c r="D3291">
        <v>0</v>
      </c>
      <c r="E3291">
        <v>0</v>
      </c>
      <c r="F3291" s="10">
        <v>5</v>
      </c>
      <c r="G3291">
        <v>0</v>
      </c>
      <c r="H3291">
        <v>0</v>
      </c>
      <c r="J3291" t="s">
        <v>51</v>
      </c>
      <c r="K3291" t="s">
        <v>81</v>
      </c>
      <c r="L3291" t="s">
        <v>75</v>
      </c>
      <c r="M3291" s="39" t="s">
        <v>8916</v>
      </c>
      <c r="N3291" s="38" t="s">
        <v>8899</v>
      </c>
      <c r="O3291" s="38" t="s">
        <v>8899</v>
      </c>
      <c r="P3291" s="38" t="s">
        <v>8899</v>
      </c>
    </row>
    <row r="3292" spans="1:16" x14ac:dyDescent="0.3">
      <c r="A3292" t="s">
        <v>2985</v>
      </c>
      <c r="B3292" s="3">
        <v>5</v>
      </c>
      <c r="C3292" s="10">
        <v>5</v>
      </c>
      <c r="D3292">
        <v>0</v>
      </c>
      <c r="E3292">
        <v>0</v>
      </c>
      <c r="F3292">
        <v>0</v>
      </c>
      <c r="G3292">
        <v>0</v>
      </c>
      <c r="H3292">
        <v>0</v>
      </c>
      <c r="J3292" t="s">
        <v>15</v>
      </c>
      <c r="K3292" t="s">
        <v>99</v>
      </c>
      <c r="L3292" t="s">
        <v>75</v>
      </c>
      <c r="M3292" s="39" t="s">
        <v>8916</v>
      </c>
      <c r="N3292" s="38" t="s">
        <v>8899</v>
      </c>
      <c r="O3292" s="38" t="s">
        <v>8899</v>
      </c>
      <c r="P3292" s="38" t="s">
        <v>8899</v>
      </c>
    </row>
    <row r="3293" spans="1:16" x14ac:dyDescent="0.3">
      <c r="A3293" t="s">
        <v>3309</v>
      </c>
      <c r="B3293" s="3">
        <v>5</v>
      </c>
      <c r="C3293">
        <v>0</v>
      </c>
      <c r="D3293">
        <v>0</v>
      </c>
      <c r="E3293" s="10">
        <v>5</v>
      </c>
      <c r="F3293">
        <v>0</v>
      </c>
      <c r="G3293">
        <v>0</v>
      </c>
      <c r="H3293">
        <v>0</v>
      </c>
      <c r="J3293" t="s">
        <v>17</v>
      </c>
      <c r="K3293" t="s">
        <v>17</v>
      </c>
      <c r="L3293" t="s">
        <v>75</v>
      </c>
      <c r="M3293" s="39" t="s">
        <v>8916</v>
      </c>
      <c r="N3293" s="38" t="s">
        <v>8899</v>
      </c>
      <c r="O3293" s="38" t="s">
        <v>8899</v>
      </c>
      <c r="P3293" s="38" t="s">
        <v>8899</v>
      </c>
    </row>
    <row r="3294" spans="1:16" x14ac:dyDescent="0.3">
      <c r="A3294" t="s">
        <v>3168</v>
      </c>
      <c r="B3294" s="3">
        <v>5</v>
      </c>
      <c r="C3294" s="10">
        <v>5</v>
      </c>
      <c r="D3294">
        <v>0</v>
      </c>
      <c r="E3294">
        <v>0</v>
      </c>
      <c r="F3294">
        <v>0</v>
      </c>
      <c r="G3294">
        <v>0</v>
      </c>
      <c r="H3294">
        <v>0</v>
      </c>
      <c r="J3294" t="s">
        <v>15</v>
      </c>
      <c r="K3294" t="s">
        <v>99</v>
      </c>
      <c r="L3294" t="s">
        <v>75</v>
      </c>
      <c r="M3294" s="39" t="s">
        <v>8916</v>
      </c>
      <c r="N3294" s="38" t="s">
        <v>8899</v>
      </c>
      <c r="O3294" s="38" t="s">
        <v>8899</v>
      </c>
      <c r="P3294" s="38" t="s">
        <v>8899</v>
      </c>
    </row>
    <row r="3295" spans="1:16" x14ac:dyDescent="0.3">
      <c r="A3295" t="s">
        <v>2879</v>
      </c>
      <c r="B3295" s="3">
        <v>5</v>
      </c>
      <c r="C3295">
        <v>0</v>
      </c>
      <c r="D3295">
        <v>0</v>
      </c>
      <c r="E3295">
        <v>0</v>
      </c>
      <c r="F3295">
        <v>0</v>
      </c>
      <c r="G3295" s="10">
        <v>5</v>
      </c>
      <c r="H3295">
        <v>0</v>
      </c>
      <c r="J3295" t="s">
        <v>18</v>
      </c>
      <c r="K3295" t="s">
        <v>18</v>
      </c>
      <c r="L3295" t="s">
        <v>75</v>
      </c>
      <c r="M3295" s="39" t="s">
        <v>8916</v>
      </c>
      <c r="N3295" s="38" t="s">
        <v>8899</v>
      </c>
      <c r="O3295" s="38" t="s">
        <v>8899</v>
      </c>
      <c r="P3295" s="38" t="s">
        <v>8899</v>
      </c>
    </row>
    <row r="3296" spans="1:16" x14ac:dyDescent="0.3">
      <c r="A3296" t="s">
        <v>2923</v>
      </c>
      <c r="B3296" s="3">
        <v>5</v>
      </c>
      <c r="C3296">
        <v>0</v>
      </c>
      <c r="D3296">
        <v>0</v>
      </c>
      <c r="E3296">
        <v>0</v>
      </c>
      <c r="F3296">
        <v>0</v>
      </c>
      <c r="G3296" s="10">
        <v>5</v>
      </c>
      <c r="H3296">
        <v>0</v>
      </c>
      <c r="J3296" t="s">
        <v>18</v>
      </c>
      <c r="K3296" t="s">
        <v>18</v>
      </c>
      <c r="L3296" t="s">
        <v>75</v>
      </c>
      <c r="M3296" s="39" t="s">
        <v>8916</v>
      </c>
      <c r="N3296" s="38" t="s">
        <v>8899</v>
      </c>
      <c r="O3296" s="38" t="s">
        <v>8899</v>
      </c>
      <c r="P3296" s="38" t="s">
        <v>8899</v>
      </c>
    </row>
    <row r="3297" spans="1:16" x14ac:dyDescent="0.3">
      <c r="A3297" t="s">
        <v>3371</v>
      </c>
      <c r="B3297" s="3">
        <v>5</v>
      </c>
      <c r="C3297">
        <v>0</v>
      </c>
      <c r="D3297" s="10">
        <v>5</v>
      </c>
      <c r="E3297">
        <v>0</v>
      </c>
      <c r="F3297">
        <v>0</v>
      </c>
      <c r="G3297">
        <v>0</v>
      </c>
      <c r="H3297">
        <v>0</v>
      </c>
      <c r="J3297" t="s">
        <v>16</v>
      </c>
      <c r="K3297" t="s">
        <v>16</v>
      </c>
      <c r="L3297" t="s">
        <v>75</v>
      </c>
      <c r="M3297" s="39" t="s">
        <v>8916</v>
      </c>
      <c r="N3297" s="38" t="s">
        <v>8899</v>
      </c>
      <c r="O3297" s="38" t="s">
        <v>8899</v>
      </c>
      <c r="P3297" s="38" t="s">
        <v>8899</v>
      </c>
    </row>
    <row r="3298" spans="1:16" x14ac:dyDescent="0.3">
      <c r="A3298" t="s">
        <v>3027</v>
      </c>
      <c r="B3298" s="3">
        <v>5</v>
      </c>
      <c r="C3298" s="10">
        <v>5</v>
      </c>
      <c r="D3298">
        <v>0</v>
      </c>
      <c r="E3298">
        <v>0</v>
      </c>
      <c r="F3298">
        <v>0</v>
      </c>
      <c r="G3298">
        <v>0</v>
      </c>
      <c r="H3298">
        <v>0</v>
      </c>
      <c r="J3298" t="s">
        <v>15</v>
      </c>
      <c r="K3298" t="s">
        <v>99</v>
      </c>
      <c r="L3298" t="s">
        <v>75</v>
      </c>
      <c r="M3298" s="39" t="s">
        <v>8916</v>
      </c>
      <c r="N3298" s="38" t="s">
        <v>8899</v>
      </c>
      <c r="O3298" s="38" t="s">
        <v>8899</v>
      </c>
      <c r="P3298" s="38" t="s">
        <v>8899</v>
      </c>
    </row>
    <row r="3299" spans="1:16" x14ac:dyDescent="0.3">
      <c r="A3299" t="s">
        <v>3248</v>
      </c>
      <c r="B3299" s="3">
        <v>5</v>
      </c>
      <c r="C3299">
        <v>0</v>
      </c>
      <c r="D3299">
        <v>0</v>
      </c>
      <c r="E3299" s="10">
        <v>5</v>
      </c>
      <c r="F3299">
        <v>0</v>
      </c>
      <c r="G3299">
        <v>0</v>
      </c>
      <c r="H3299">
        <v>0</v>
      </c>
      <c r="J3299" t="s">
        <v>17</v>
      </c>
      <c r="K3299" t="s">
        <v>17</v>
      </c>
      <c r="L3299" t="s">
        <v>75</v>
      </c>
      <c r="M3299" s="39" t="s">
        <v>8916</v>
      </c>
      <c r="N3299" s="38" t="s">
        <v>8899</v>
      </c>
      <c r="O3299" s="38" t="s">
        <v>8899</v>
      </c>
      <c r="P3299" s="38" t="s">
        <v>8899</v>
      </c>
    </row>
    <row r="3300" spans="1:16" x14ac:dyDescent="0.3">
      <c r="A3300" t="s">
        <v>2951</v>
      </c>
      <c r="B3300" s="3">
        <v>5</v>
      </c>
      <c r="C3300">
        <v>0</v>
      </c>
      <c r="D3300">
        <v>0</v>
      </c>
      <c r="E3300">
        <v>0</v>
      </c>
      <c r="F3300">
        <v>0</v>
      </c>
      <c r="G3300" s="10">
        <v>5</v>
      </c>
      <c r="H3300">
        <v>0</v>
      </c>
      <c r="J3300" t="s">
        <v>18</v>
      </c>
      <c r="K3300" t="s">
        <v>18</v>
      </c>
      <c r="L3300" t="s">
        <v>75</v>
      </c>
      <c r="M3300" s="39" t="s">
        <v>8916</v>
      </c>
      <c r="N3300" s="38" t="s">
        <v>8899</v>
      </c>
      <c r="O3300" s="38" t="s">
        <v>8899</v>
      </c>
      <c r="P3300" s="38" t="s">
        <v>8899</v>
      </c>
    </row>
    <row r="3301" spans="1:16" x14ac:dyDescent="0.3">
      <c r="A3301" t="s">
        <v>3006</v>
      </c>
      <c r="B3301" s="3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 s="10">
        <v>5</v>
      </c>
      <c r="J3301" t="s">
        <v>18</v>
      </c>
      <c r="K3301" t="s">
        <v>18</v>
      </c>
      <c r="L3301" t="s">
        <v>75</v>
      </c>
      <c r="M3301" s="39" t="s">
        <v>8916</v>
      </c>
      <c r="N3301" s="38" t="s">
        <v>8899</v>
      </c>
      <c r="O3301" s="38" t="s">
        <v>8899</v>
      </c>
      <c r="P3301" s="38" t="s">
        <v>8899</v>
      </c>
    </row>
    <row r="3302" spans="1:16" x14ac:dyDescent="0.3">
      <c r="A3302" t="s">
        <v>3220</v>
      </c>
      <c r="B3302" s="3">
        <v>5</v>
      </c>
      <c r="C3302">
        <v>0</v>
      </c>
      <c r="D3302">
        <v>0</v>
      </c>
      <c r="E3302" s="10">
        <v>5</v>
      </c>
      <c r="F3302">
        <v>0</v>
      </c>
      <c r="G3302">
        <v>0</v>
      </c>
      <c r="H3302">
        <v>0</v>
      </c>
      <c r="J3302" t="s">
        <v>17</v>
      </c>
      <c r="K3302" t="s">
        <v>17</v>
      </c>
      <c r="L3302" t="s">
        <v>75</v>
      </c>
      <c r="M3302" s="39" t="s">
        <v>8916</v>
      </c>
      <c r="N3302" s="38" t="s">
        <v>8899</v>
      </c>
      <c r="O3302" s="38" t="s">
        <v>8899</v>
      </c>
      <c r="P3302" s="38" t="s">
        <v>8899</v>
      </c>
    </row>
    <row r="3303" spans="1:16" x14ac:dyDescent="0.3">
      <c r="A3303" t="s">
        <v>3185</v>
      </c>
      <c r="B3303" s="3">
        <v>5</v>
      </c>
      <c r="C3303" s="10">
        <v>5</v>
      </c>
      <c r="D3303">
        <v>0</v>
      </c>
      <c r="E3303">
        <v>0</v>
      </c>
      <c r="F3303">
        <v>0</v>
      </c>
      <c r="G3303">
        <v>0</v>
      </c>
      <c r="H3303">
        <v>0</v>
      </c>
      <c r="J3303" t="s">
        <v>15</v>
      </c>
      <c r="K3303" t="s">
        <v>99</v>
      </c>
      <c r="L3303" t="s">
        <v>75</v>
      </c>
      <c r="M3303" s="39" t="s">
        <v>8916</v>
      </c>
      <c r="N3303" s="38" t="s">
        <v>8899</v>
      </c>
      <c r="O3303" s="38" t="s">
        <v>8899</v>
      </c>
      <c r="P3303" s="38" t="s">
        <v>8899</v>
      </c>
    </row>
    <row r="3304" spans="1:16" x14ac:dyDescent="0.3">
      <c r="A3304" t="s">
        <v>3537</v>
      </c>
      <c r="B3304" s="3">
        <v>5</v>
      </c>
      <c r="C3304">
        <v>0</v>
      </c>
      <c r="D3304" s="10">
        <v>5</v>
      </c>
      <c r="E3304">
        <v>0</v>
      </c>
      <c r="F3304">
        <v>0</v>
      </c>
      <c r="G3304">
        <v>0</v>
      </c>
      <c r="H3304">
        <v>0</v>
      </c>
      <c r="J3304" t="s">
        <v>16</v>
      </c>
      <c r="K3304" t="s">
        <v>16</v>
      </c>
      <c r="L3304" t="s">
        <v>75</v>
      </c>
      <c r="M3304" s="39" t="s">
        <v>8916</v>
      </c>
      <c r="N3304" s="38" t="s">
        <v>8899</v>
      </c>
      <c r="O3304" s="38" t="s">
        <v>8899</v>
      </c>
      <c r="P3304" s="38" t="s">
        <v>8899</v>
      </c>
    </row>
    <row r="3305" spans="1:16" x14ac:dyDescent="0.3">
      <c r="A3305" t="s">
        <v>3252</v>
      </c>
      <c r="B3305" s="3">
        <v>5</v>
      </c>
      <c r="C3305">
        <v>0</v>
      </c>
      <c r="D3305">
        <v>0</v>
      </c>
      <c r="E3305" s="10">
        <v>5</v>
      </c>
      <c r="F3305">
        <v>0</v>
      </c>
      <c r="G3305">
        <v>0</v>
      </c>
      <c r="H3305">
        <v>0</v>
      </c>
      <c r="J3305" t="s">
        <v>17</v>
      </c>
      <c r="K3305" t="s">
        <v>17</v>
      </c>
      <c r="L3305" t="s">
        <v>75</v>
      </c>
      <c r="M3305" s="39" t="s">
        <v>8916</v>
      </c>
      <c r="N3305" s="38" t="s">
        <v>8899</v>
      </c>
      <c r="O3305" s="38" t="s">
        <v>8899</v>
      </c>
      <c r="P3305" s="38" t="s">
        <v>8899</v>
      </c>
    </row>
    <row r="3306" spans="1:16" x14ac:dyDescent="0.3">
      <c r="A3306" t="s">
        <v>3266</v>
      </c>
      <c r="B3306" s="3">
        <v>5</v>
      </c>
      <c r="C3306">
        <v>0</v>
      </c>
      <c r="D3306">
        <v>0</v>
      </c>
      <c r="E3306" s="10">
        <v>5</v>
      </c>
      <c r="F3306">
        <v>0</v>
      </c>
      <c r="G3306">
        <v>0</v>
      </c>
      <c r="H3306">
        <v>0</v>
      </c>
      <c r="J3306" t="s">
        <v>17</v>
      </c>
      <c r="K3306" t="s">
        <v>17</v>
      </c>
      <c r="L3306" t="s">
        <v>75</v>
      </c>
      <c r="M3306" s="39" t="s">
        <v>8916</v>
      </c>
      <c r="N3306" s="38" t="s">
        <v>8899</v>
      </c>
      <c r="O3306" s="38" t="s">
        <v>8899</v>
      </c>
      <c r="P3306" s="38" t="s">
        <v>8899</v>
      </c>
    </row>
    <row r="3307" spans="1:16" x14ac:dyDescent="0.3">
      <c r="A3307" t="s">
        <v>3341</v>
      </c>
      <c r="B3307" s="3">
        <v>5</v>
      </c>
      <c r="C3307">
        <v>0</v>
      </c>
      <c r="D3307" s="10">
        <v>5</v>
      </c>
      <c r="E3307">
        <v>0</v>
      </c>
      <c r="F3307">
        <v>0</v>
      </c>
      <c r="G3307">
        <v>0</v>
      </c>
      <c r="H3307">
        <v>0</v>
      </c>
      <c r="J3307" t="s">
        <v>16</v>
      </c>
      <c r="K3307" t="s">
        <v>16</v>
      </c>
      <c r="L3307" t="s">
        <v>75</v>
      </c>
      <c r="M3307" s="39" t="s">
        <v>8916</v>
      </c>
      <c r="N3307" s="38" t="s">
        <v>8899</v>
      </c>
      <c r="O3307" s="38" t="s">
        <v>8899</v>
      </c>
      <c r="P3307" s="38" t="s">
        <v>8899</v>
      </c>
    </row>
    <row r="3308" spans="1:16" x14ac:dyDescent="0.3">
      <c r="A3308" t="s">
        <v>3509</v>
      </c>
      <c r="B3308" s="3">
        <v>5</v>
      </c>
      <c r="C3308">
        <v>0</v>
      </c>
      <c r="D3308" s="10">
        <v>5</v>
      </c>
      <c r="E3308">
        <v>0</v>
      </c>
      <c r="F3308">
        <v>0</v>
      </c>
      <c r="G3308">
        <v>0</v>
      </c>
      <c r="H3308">
        <v>0</v>
      </c>
      <c r="J3308" t="s">
        <v>16</v>
      </c>
      <c r="K3308" t="s">
        <v>16</v>
      </c>
      <c r="L3308" t="s">
        <v>75</v>
      </c>
      <c r="M3308" s="39" t="s">
        <v>8916</v>
      </c>
      <c r="N3308" s="38" t="s">
        <v>8899</v>
      </c>
      <c r="O3308" s="38" t="s">
        <v>8899</v>
      </c>
      <c r="P3308" s="38" t="s">
        <v>8899</v>
      </c>
    </row>
    <row r="3309" spans="1:16" x14ac:dyDescent="0.3">
      <c r="A3309" t="s">
        <v>2853</v>
      </c>
      <c r="B3309" s="3">
        <v>5</v>
      </c>
      <c r="C3309">
        <v>0</v>
      </c>
      <c r="D3309">
        <v>0</v>
      </c>
      <c r="E3309">
        <v>0</v>
      </c>
      <c r="F3309">
        <v>0</v>
      </c>
      <c r="G3309" s="10">
        <v>5</v>
      </c>
      <c r="H3309">
        <v>0</v>
      </c>
      <c r="J3309" t="s">
        <v>18</v>
      </c>
      <c r="K3309" t="s">
        <v>18</v>
      </c>
      <c r="L3309" t="s">
        <v>75</v>
      </c>
      <c r="M3309" s="39" t="s">
        <v>8916</v>
      </c>
      <c r="N3309" s="38" t="s">
        <v>8899</v>
      </c>
      <c r="O3309" s="38" t="s">
        <v>8899</v>
      </c>
      <c r="P3309" s="38" t="s">
        <v>8899</v>
      </c>
    </row>
    <row r="3310" spans="1:16" x14ac:dyDescent="0.3">
      <c r="A3310" t="s">
        <v>3156</v>
      </c>
      <c r="B3310" s="3">
        <v>5</v>
      </c>
      <c r="C3310" s="10">
        <v>5</v>
      </c>
      <c r="D3310">
        <v>0</v>
      </c>
      <c r="E3310">
        <v>0</v>
      </c>
      <c r="F3310">
        <v>0</v>
      </c>
      <c r="G3310">
        <v>0</v>
      </c>
      <c r="H3310">
        <v>0</v>
      </c>
      <c r="J3310" t="s">
        <v>15</v>
      </c>
      <c r="K3310" t="s">
        <v>99</v>
      </c>
      <c r="L3310" t="s">
        <v>75</v>
      </c>
      <c r="M3310" s="39" t="s">
        <v>8916</v>
      </c>
      <c r="N3310" s="38" t="s">
        <v>8899</v>
      </c>
      <c r="O3310" s="38" t="s">
        <v>8899</v>
      </c>
      <c r="P3310" s="38" t="s">
        <v>8899</v>
      </c>
    </row>
    <row r="3311" spans="1:16" x14ac:dyDescent="0.3">
      <c r="A3311" t="s">
        <v>3174</v>
      </c>
      <c r="B3311" s="3">
        <v>5</v>
      </c>
      <c r="C3311" s="10">
        <v>5</v>
      </c>
      <c r="D3311">
        <v>0</v>
      </c>
      <c r="E3311">
        <v>0</v>
      </c>
      <c r="F3311">
        <v>0</v>
      </c>
      <c r="G3311">
        <v>0</v>
      </c>
      <c r="H3311">
        <v>0</v>
      </c>
      <c r="J3311" t="s">
        <v>15</v>
      </c>
      <c r="K3311" t="s">
        <v>99</v>
      </c>
      <c r="L3311" t="s">
        <v>75</v>
      </c>
      <c r="M3311" s="39" t="s">
        <v>8916</v>
      </c>
      <c r="N3311" s="38" t="s">
        <v>8899</v>
      </c>
      <c r="O3311" s="38" t="s">
        <v>8899</v>
      </c>
      <c r="P3311" s="38" t="s">
        <v>8899</v>
      </c>
    </row>
    <row r="3312" spans="1:16" x14ac:dyDescent="0.3">
      <c r="A3312" t="s">
        <v>3131</v>
      </c>
      <c r="B3312" s="3">
        <v>5</v>
      </c>
      <c r="C3312">
        <v>0</v>
      </c>
      <c r="D3312">
        <v>0</v>
      </c>
      <c r="E3312">
        <v>0</v>
      </c>
      <c r="F3312" s="10">
        <v>5</v>
      </c>
      <c r="G3312">
        <v>0</v>
      </c>
      <c r="H3312">
        <v>0</v>
      </c>
      <c r="J3312" t="s">
        <v>51</v>
      </c>
      <c r="K3312" t="s">
        <v>81</v>
      </c>
      <c r="L3312" t="s">
        <v>75</v>
      </c>
      <c r="M3312" s="39" t="s">
        <v>8916</v>
      </c>
      <c r="N3312" s="38" t="s">
        <v>8899</v>
      </c>
      <c r="O3312" s="38" t="s">
        <v>8899</v>
      </c>
      <c r="P3312" s="38" t="s">
        <v>8899</v>
      </c>
    </row>
    <row r="3313" spans="1:16" x14ac:dyDescent="0.3">
      <c r="A3313" t="s">
        <v>3405</v>
      </c>
      <c r="B3313" s="3">
        <v>5</v>
      </c>
      <c r="C3313">
        <v>0</v>
      </c>
      <c r="D3313" s="10">
        <v>5</v>
      </c>
      <c r="E3313">
        <v>0</v>
      </c>
      <c r="F3313">
        <v>0</v>
      </c>
      <c r="G3313">
        <v>0</v>
      </c>
      <c r="H3313">
        <v>0</v>
      </c>
      <c r="J3313" t="s">
        <v>16</v>
      </c>
      <c r="K3313" t="s">
        <v>16</v>
      </c>
      <c r="L3313" t="s">
        <v>75</v>
      </c>
      <c r="M3313" s="39" t="s">
        <v>8916</v>
      </c>
      <c r="N3313" s="38" t="s">
        <v>8899</v>
      </c>
      <c r="O3313" s="38" t="s">
        <v>8899</v>
      </c>
      <c r="P3313" s="38" t="s">
        <v>8899</v>
      </c>
    </row>
    <row r="3314" spans="1:16" x14ac:dyDescent="0.3">
      <c r="A3314" t="s">
        <v>3503</v>
      </c>
      <c r="B3314" s="3">
        <v>5</v>
      </c>
      <c r="C3314">
        <v>0</v>
      </c>
      <c r="D3314" s="10">
        <v>5</v>
      </c>
      <c r="E3314">
        <v>0</v>
      </c>
      <c r="F3314">
        <v>0</v>
      </c>
      <c r="G3314">
        <v>0</v>
      </c>
      <c r="H3314">
        <v>0</v>
      </c>
      <c r="J3314" t="s">
        <v>16</v>
      </c>
      <c r="K3314" t="s">
        <v>16</v>
      </c>
      <c r="L3314" t="s">
        <v>75</v>
      </c>
      <c r="M3314" s="39" t="s">
        <v>8916</v>
      </c>
      <c r="N3314" s="38" t="s">
        <v>8899</v>
      </c>
      <c r="O3314" s="38" t="s">
        <v>8899</v>
      </c>
      <c r="P3314" s="38" t="s">
        <v>8899</v>
      </c>
    </row>
    <row r="3315" spans="1:16" x14ac:dyDescent="0.3">
      <c r="A3315" t="s">
        <v>3184</v>
      </c>
      <c r="B3315" s="3">
        <v>5</v>
      </c>
      <c r="C3315" s="10">
        <v>5</v>
      </c>
      <c r="D3315">
        <v>0</v>
      </c>
      <c r="E3315">
        <v>0</v>
      </c>
      <c r="F3315">
        <v>0</v>
      </c>
      <c r="G3315">
        <v>0</v>
      </c>
      <c r="H3315">
        <v>0</v>
      </c>
      <c r="J3315" t="s">
        <v>15</v>
      </c>
      <c r="K3315" t="s">
        <v>99</v>
      </c>
      <c r="L3315" t="s">
        <v>75</v>
      </c>
      <c r="M3315" s="39" t="s">
        <v>8916</v>
      </c>
      <c r="N3315" s="38" t="s">
        <v>8899</v>
      </c>
      <c r="O3315" s="38" t="s">
        <v>8899</v>
      </c>
      <c r="P3315" s="38" t="s">
        <v>8899</v>
      </c>
    </row>
    <row r="3316" spans="1:16" x14ac:dyDescent="0.3">
      <c r="A3316" t="s">
        <v>3201</v>
      </c>
      <c r="B3316" s="3">
        <v>5</v>
      </c>
      <c r="C3316" s="10">
        <v>5</v>
      </c>
      <c r="D3316">
        <v>0</v>
      </c>
      <c r="E3316">
        <v>0</v>
      </c>
      <c r="F3316">
        <v>0</v>
      </c>
      <c r="G3316">
        <v>0</v>
      </c>
      <c r="H3316">
        <v>0</v>
      </c>
      <c r="J3316" t="s">
        <v>15</v>
      </c>
      <c r="K3316" t="s">
        <v>99</v>
      </c>
      <c r="L3316" t="s">
        <v>75</v>
      </c>
      <c r="M3316" s="39" t="s">
        <v>8916</v>
      </c>
      <c r="N3316" s="38" t="s">
        <v>8899</v>
      </c>
      <c r="O3316" s="38" t="s">
        <v>8899</v>
      </c>
      <c r="P3316" s="38" t="s">
        <v>8899</v>
      </c>
    </row>
    <row r="3317" spans="1:16" x14ac:dyDescent="0.3">
      <c r="A3317" t="s">
        <v>3155</v>
      </c>
      <c r="B3317" s="3">
        <v>5</v>
      </c>
      <c r="C3317" s="10">
        <v>5</v>
      </c>
      <c r="D3317">
        <v>0</v>
      </c>
      <c r="E3317">
        <v>0</v>
      </c>
      <c r="F3317">
        <v>0</v>
      </c>
      <c r="G3317">
        <v>0</v>
      </c>
      <c r="H3317">
        <v>0</v>
      </c>
      <c r="J3317" t="s">
        <v>15</v>
      </c>
      <c r="K3317" t="s">
        <v>99</v>
      </c>
      <c r="L3317" t="s">
        <v>75</v>
      </c>
      <c r="M3317" s="39" t="s">
        <v>8916</v>
      </c>
      <c r="N3317" s="38" t="s">
        <v>8899</v>
      </c>
      <c r="O3317" s="38" t="s">
        <v>8899</v>
      </c>
      <c r="P3317" s="38" t="s">
        <v>8899</v>
      </c>
    </row>
    <row r="3318" spans="1:16" x14ac:dyDescent="0.3">
      <c r="A3318" t="s">
        <v>3202</v>
      </c>
      <c r="B3318" s="3">
        <v>5</v>
      </c>
      <c r="C3318" s="10">
        <v>5</v>
      </c>
      <c r="D3318">
        <v>0</v>
      </c>
      <c r="E3318">
        <v>0</v>
      </c>
      <c r="F3318">
        <v>0</v>
      </c>
      <c r="G3318">
        <v>0</v>
      </c>
      <c r="H3318">
        <v>0</v>
      </c>
      <c r="J3318" t="s">
        <v>15</v>
      </c>
      <c r="K3318" t="s">
        <v>99</v>
      </c>
      <c r="L3318" t="s">
        <v>75</v>
      </c>
      <c r="M3318" s="39" t="s">
        <v>8916</v>
      </c>
      <c r="N3318" s="38" t="s">
        <v>8899</v>
      </c>
      <c r="O3318" s="38" t="s">
        <v>8899</v>
      </c>
      <c r="P3318" s="38" t="s">
        <v>8899</v>
      </c>
    </row>
    <row r="3319" spans="1:16" x14ac:dyDescent="0.3">
      <c r="A3319" t="s">
        <v>3070</v>
      </c>
      <c r="B3319" s="3">
        <v>5</v>
      </c>
      <c r="C3319" s="10">
        <v>5</v>
      </c>
      <c r="D3319">
        <v>0</v>
      </c>
      <c r="E3319">
        <v>0</v>
      </c>
      <c r="F3319">
        <v>0</v>
      </c>
      <c r="G3319">
        <v>0</v>
      </c>
      <c r="H3319">
        <v>0</v>
      </c>
      <c r="J3319" t="s">
        <v>15</v>
      </c>
      <c r="K3319" t="s">
        <v>99</v>
      </c>
      <c r="L3319" t="s">
        <v>75</v>
      </c>
      <c r="M3319" s="39" t="s">
        <v>8916</v>
      </c>
      <c r="N3319" s="38" t="s">
        <v>8899</v>
      </c>
      <c r="O3319" s="38" t="s">
        <v>8899</v>
      </c>
      <c r="P3319" s="38" t="s">
        <v>8899</v>
      </c>
    </row>
    <row r="3320" spans="1:16" x14ac:dyDescent="0.3">
      <c r="A3320" t="s">
        <v>3263</v>
      </c>
      <c r="B3320" s="3">
        <v>5</v>
      </c>
      <c r="C3320">
        <v>0</v>
      </c>
      <c r="D3320">
        <v>0</v>
      </c>
      <c r="E3320" s="10">
        <v>5</v>
      </c>
      <c r="F3320">
        <v>0</v>
      </c>
      <c r="G3320">
        <v>0</v>
      </c>
      <c r="H3320">
        <v>0</v>
      </c>
      <c r="J3320" t="s">
        <v>17</v>
      </c>
      <c r="K3320" t="s">
        <v>17</v>
      </c>
      <c r="L3320" t="s">
        <v>75</v>
      </c>
      <c r="M3320" s="39" t="s">
        <v>8916</v>
      </c>
      <c r="N3320" s="38" t="s">
        <v>8899</v>
      </c>
      <c r="O3320" s="38" t="s">
        <v>8899</v>
      </c>
      <c r="P3320" s="38" t="s">
        <v>8899</v>
      </c>
    </row>
    <row r="3321" spans="1:16" x14ac:dyDescent="0.3">
      <c r="A3321" t="s">
        <v>3560</v>
      </c>
      <c r="B3321" s="3">
        <v>5</v>
      </c>
      <c r="C3321">
        <v>0</v>
      </c>
      <c r="D3321" s="10">
        <v>5</v>
      </c>
      <c r="E3321">
        <v>0</v>
      </c>
      <c r="F3321">
        <v>0</v>
      </c>
      <c r="G3321">
        <v>0</v>
      </c>
      <c r="H3321">
        <v>0</v>
      </c>
      <c r="J3321" t="s">
        <v>16</v>
      </c>
      <c r="K3321" t="s">
        <v>16</v>
      </c>
      <c r="L3321" t="s">
        <v>75</v>
      </c>
      <c r="M3321" s="39" t="s">
        <v>8916</v>
      </c>
      <c r="N3321" s="38" t="s">
        <v>8899</v>
      </c>
      <c r="O3321" s="38" t="s">
        <v>8899</v>
      </c>
      <c r="P3321" s="38" t="s">
        <v>8899</v>
      </c>
    </row>
    <row r="3322" spans="1:16" x14ac:dyDescent="0.3">
      <c r="A3322" t="s">
        <v>2928</v>
      </c>
      <c r="B3322" s="3">
        <v>5</v>
      </c>
      <c r="C3322">
        <v>0</v>
      </c>
      <c r="D3322">
        <v>0</v>
      </c>
      <c r="E3322">
        <v>0</v>
      </c>
      <c r="F3322">
        <v>0</v>
      </c>
      <c r="G3322" s="10">
        <v>5</v>
      </c>
      <c r="H3322">
        <v>0</v>
      </c>
      <c r="J3322" t="s">
        <v>18</v>
      </c>
      <c r="K3322" t="s">
        <v>18</v>
      </c>
      <c r="L3322" t="s">
        <v>75</v>
      </c>
      <c r="M3322" s="39" t="s">
        <v>8916</v>
      </c>
      <c r="N3322" s="38" t="s">
        <v>8899</v>
      </c>
      <c r="O3322" s="38" t="s">
        <v>8899</v>
      </c>
      <c r="P3322" s="38" t="s">
        <v>8899</v>
      </c>
    </row>
    <row r="3323" spans="1:16" x14ac:dyDescent="0.3">
      <c r="A3323" t="s">
        <v>3458</v>
      </c>
      <c r="B3323" s="3">
        <v>5</v>
      </c>
      <c r="C3323">
        <v>0</v>
      </c>
      <c r="D3323" s="10">
        <v>5</v>
      </c>
      <c r="E3323">
        <v>0</v>
      </c>
      <c r="F3323">
        <v>0</v>
      </c>
      <c r="G3323">
        <v>0</v>
      </c>
      <c r="H3323">
        <v>0</v>
      </c>
      <c r="J3323" t="s">
        <v>16</v>
      </c>
      <c r="K3323" t="s">
        <v>16</v>
      </c>
      <c r="L3323" t="s">
        <v>75</v>
      </c>
      <c r="M3323" s="39" t="s">
        <v>8916</v>
      </c>
      <c r="N3323" s="38" t="s">
        <v>8899</v>
      </c>
      <c r="O3323" s="38" t="s">
        <v>8899</v>
      </c>
      <c r="P3323" s="38" t="s">
        <v>8899</v>
      </c>
    </row>
    <row r="3324" spans="1:16" x14ac:dyDescent="0.3">
      <c r="A3324" t="s">
        <v>3098</v>
      </c>
      <c r="B3324" s="3">
        <v>5</v>
      </c>
      <c r="C3324">
        <v>0</v>
      </c>
      <c r="D3324">
        <v>0</v>
      </c>
      <c r="E3324">
        <v>0</v>
      </c>
      <c r="F3324" s="10">
        <v>5</v>
      </c>
      <c r="G3324">
        <v>0</v>
      </c>
      <c r="H3324">
        <v>0</v>
      </c>
      <c r="J3324" t="s">
        <v>51</v>
      </c>
      <c r="K3324" t="s">
        <v>81</v>
      </c>
      <c r="L3324" t="s">
        <v>75</v>
      </c>
      <c r="M3324" s="39" t="s">
        <v>8916</v>
      </c>
      <c r="N3324" s="38" t="s">
        <v>8899</v>
      </c>
      <c r="O3324" s="38" t="s">
        <v>8899</v>
      </c>
      <c r="P3324" s="38" t="s">
        <v>8899</v>
      </c>
    </row>
    <row r="3325" spans="1:16" x14ac:dyDescent="0.3">
      <c r="A3325" t="s">
        <v>3067</v>
      </c>
      <c r="B3325" s="3">
        <v>5</v>
      </c>
      <c r="C3325" s="10">
        <v>5</v>
      </c>
      <c r="D3325">
        <v>0</v>
      </c>
      <c r="E3325">
        <v>0</v>
      </c>
      <c r="F3325">
        <v>0</v>
      </c>
      <c r="G3325">
        <v>0</v>
      </c>
      <c r="H3325">
        <v>0</v>
      </c>
      <c r="J3325" t="s">
        <v>15</v>
      </c>
      <c r="K3325" t="s">
        <v>99</v>
      </c>
      <c r="L3325" t="s">
        <v>75</v>
      </c>
      <c r="M3325" s="39" t="s">
        <v>8916</v>
      </c>
      <c r="N3325" s="38" t="s">
        <v>8899</v>
      </c>
      <c r="O3325" s="38" t="s">
        <v>8899</v>
      </c>
      <c r="P3325" s="38" t="s">
        <v>8899</v>
      </c>
    </row>
    <row r="3326" spans="1:16" x14ac:dyDescent="0.3">
      <c r="A3326" t="s">
        <v>2909</v>
      </c>
      <c r="B3326" s="3">
        <v>5</v>
      </c>
      <c r="C3326">
        <v>0</v>
      </c>
      <c r="D3326">
        <v>0</v>
      </c>
      <c r="E3326">
        <v>0</v>
      </c>
      <c r="F3326">
        <v>0</v>
      </c>
      <c r="G3326" s="10">
        <v>5</v>
      </c>
      <c r="H3326">
        <v>0</v>
      </c>
      <c r="J3326" t="s">
        <v>18</v>
      </c>
      <c r="K3326" t="s">
        <v>18</v>
      </c>
      <c r="L3326" t="s">
        <v>75</v>
      </c>
      <c r="M3326" s="39" t="s">
        <v>8916</v>
      </c>
      <c r="N3326" s="38" t="s">
        <v>8899</v>
      </c>
      <c r="O3326" s="38" t="s">
        <v>8899</v>
      </c>
      <c r="P3326" s="38" t="s">
        <v>8899</v>
      </c>
    </row>
    <row r="3327" spans="1:16" x14ac:dyDescent="0.3">
      <c r="A3327" t="s">
        <v>2901</v>
      </c>
      <c r="B3327" s="3">
        <v>5</v>
      </c>
      <c r="C3327">
        <v>0</v>
      </c>
      <c r="D3327">
        <v>0</v>
      </c>
      <c r="E3327">
        <v>0</v>
      </c>
      <c r="F3327">
        <v>0</v>
      </c>
      <c r="G3327" s="10">
        <v>5</v>
      </c>
      <c r="H3327">
        <v>0</v>
      </c>
      <c r="J3327" t="s">
        <v>18</v>
      </c>
      <c r="K3327" t="s">
        <v>18</v>
      </c>
      <c r="L3327" t="s">
        <v>75</v>
      </c>
      <c r="M3327" s="39" t="s">
        <v>8916</v>
      </c>
      <c r="N3327" s="38" t="s">
        <v>8899</v>
      </c>
      <c r="O3327" s="38" t="s">
        <v>8899</v>
      </c>
      <c r="P3327" s="38" t="s">
        <v>8899</v>
      </c>
    </row>
    <row r="3328" spans="1:16" x14ac:dyDescent="0.3">
      <c r="A3328" t="s">
        <v>2966</v>
      </c>
      <c r="B3328" s="3">
        <v>5</v>
      </c>
      <c r="C3328">
        <v>0</v>
      </c>
      <c r="D3328">
        <v>0</v>
      </c>
      <c r="E3328">
        <v>0</v>
      </c>
      <c r="F3328">
        <v>0</v>
      </c>
      <c r="G3328">
        <v>3</v>
      </c>
      <c r="H3328">
        <v>2</v>
      </c>
      <c r="J3328" t="s">
        <v>18</v>
      </c>
      <c r="K3328" t="s">
        <v>18</v>
      </c>
      <c r="L3328" t="s">
        <v>75</v>
      </c>
      <c r="M3328" s="39" t="s">
        <v>8916</v>
      </c>
      <c r="N3328" s="38" t="s">
        <v>8899</v>
      </c>
      <c r="O3328" s="38" t="s">
        <v>8899</v>
      </c>
      <c r="P3328" s="38" t="s">
        <v>8899</v>
      </c>
    </row>
    <row r="3329" spans="1:16" x14ac:dyDescent="0.3">
      <c r="A3329" t="s">
        <v>3084</v>
      </c>
      <c r="B3329" s="3">
        <v>5</v>
      </c>
      <c r="C3329">
        <v>0</v>
      </c>
      <c r="D3329">
        <v>0</v>
      </c>
      <c r="E3329">
        <v>0</v>
      </c>
      <c r="F3329" s="10">
        <v>5</v>
      </c>
      <c r="G3329">
        <v>0</v>
      </c>
      <c r="H3329">
        <v>0</v>
      </c>
      <c r="J3329" t="s">
        <v>51</v>
      </c>
      <c r="K3329" t="s">
        <v>81</v>
      </c>
      <c r="L3329" t="s">
        <v>75</v>
      </c>
      <c r="M3329" s="39" t="s">
        <v>8916</v>
      </c>
      <c r="N3329" s="38" t="s">
        <v>8899</v>
      </c>
      <c r="O3329" s="38" t="s">
        <v>8899</v>
      </c>
      <c r="P3329" s="38" t="s">
        <v>8899</v>
      </c>
    </row>
    <row r="3330" spans="1:16" x14ac:dyDescent="0.3">
      <c r="A3330" t="s">
        <v>3108</v>
      </c>
      <c r="B3330" s="3">
        <v>5</v>
      </c>
      <c r="C3330">
        <v>0</v>
      </c>
      <c r="D3330">
        <v>0</v>
      </c>
      <c r="E3330">
        <v>0</v>
      </c>
      <c r="F3330" s="10">
        <v>5</v>
      </c>
      <c r="G3330">
        <v>0</v>
      </c>
      <c r="H3330">
        <v>0</v>
      </c>
      <c r="J3330" t="s">
        <v>51</v>
      </c>
      <c r="K3330" t="s">
        <v>81</v>
      </c>
      <c r="L3330" t="s">
        <v>75</v>
      </c>
      <c r="M3330" s="39" t="s">
        <v>8916</v>
      </c>
      <c r="N3330" s="38" t="s">
        <v>8899</v>
      </c>
      <c r="O3330" s="38" t="s">
        <v>8899</v>
      </c>
      <c r="P3330" s="38" t="s">
        <v>8899</v>
      </c>
    </row>
    <row r="3331" spans="1:16" x14ac:dyDescent="0.3">
      <c r="A3331" t="s">
        <v>3101</v>
      </c>
      <c r="B3331" s="3">
        <v>5</v>
      </c>
      <c r="C3331">
        <v>0</v>
      </c>
      <c r="D3331">
        <v>0</v>
      </c>
      <c r="E3331">
        <v>0</v>
      </c>
      <c r="F3331" s="10">
        <v>5</v>
      </c>
      <c r="G3331">
        <v>0</v>
      </c>
      <c r="H3331">
        <v>0</v>
      </c>
      <c r="J3331" t="s">
        <v>51</v>
      </c>
      <c r="K3331" t="s">
        <v>81</v>
      </c>
      <c r="L3331" t="s">
        <v>75</v>
      </c>
      <c r="M3331" s="39" t="s">
        <v>8916</v>
      </c>
      <c r="N3331" s="38" t="s">
        <v>8899</v>
      </c>
      <c r="O3331" s="38" t="s">
        <v>8899</v>
      </c>
      <c r="P3331" s="38" t="s">
        <v>8899</v>
      </c>
    </row>
    <row r="3332" spans="1:16" x14ac:dyDescent="0.3">
      <c r="A3332" t="s">
        <v>3247</v>
      </c>
      <c r="B3332" s="3">
        <v>5</v>
      </c>
      <c r="C3332">
        <v>0</v>
      </c>
      <c r="D3332">
        <v>0</v>
      </c>
      <c r="E3332" s="10">
        <v>5</v>
      </c>
      <c r="F3332">
        <v>0</v>
      </c>
      <c r="G3332">
        <v>0</v>
      </c>
      <c r="H3332">
        <v>0</v>
      </c>
      <c r="J3332" t="s">
        <v>17</v>
      </c>
      <c r="K3332" t="s">
        <v>17</v>
      </c>
      <c r="L3332" t="s">
        <v>75</v>
      </c>
      <c r="M3332" s="39" t="s">
        <v>8916</v>
      </c>
      <c r="N3332" s="38" t="s">
        <v>8899</v>
      </c>
      <c r="O3332" s="38" t="s">
        <v>8899</v>
      </c>
      <c r="P3332" s="38" t="s">
        <v>8899</v>
      </c>
    </row>
    <row r="3333" spans="1:16" x14ac:dyDescent="0.3">
      <c r="A3333" t="s">
        <v>3091</v>
      </c>
      <c r="B3333" s="3">
        <v>5</v>
      </c>
      <c r="C3333">
        <v>0</v>
      </c>
      <c r="D3333">
        <v>0</v>
      </c>
      <c r="E3333">
        <v>0</v>
      </c>
      <c r="F3333" s="10">
        <v>5</v>
      </c>
      <c r="G3333" s="4">
        <v>0</v>
      </c>
      <c r="H3333">
        <v>0</v>
      </c>
      <c r="J3333" t="s">
        <v>51</v>
      </c>
      <c r="K3333" t="s">
        <v>81</v>
      </c>
      <c r="L3333" t="s">
        <v>75</v>
      </c>
      <c r="M3333" s="39" t="s">
        <v>8916</v>
      </c>
      <c r="N3333" s="38" t="s">
        <v>8899</v>
      </c>
      <c r="O3333" s="38" t="s">
        <v>8899</v>
      </c>
      <c r="P3333" s="38" t="s">
        <v>8899</v>
      </c>
    </row>
    <row r="3334" spans="1:16" x14ac:dyDescent="0.3">
      <c r="A3334" t="s">
        <v>3338</v>
      </c>
      <c r="B3334" s="3">
        <v>5</v>
      </c>
      <c r="C3334">
        <v>0</v>
      </c>
      <c r="D3334" s="10">
        <v>5</v>
      </c>
      <c r="E3334">
        <v>0</v>
      </c>
      <c r="F3334">
        <v>0</v>
      </c>
      <c r="G3334">
        <v>0</v>
      </c>
      <c r="H3334">
        <v>0</v>
      </c>
      <c r="J3334" t="s">
        <v>16</v>
      </c>
      <c r="K3334" t="s">
        <v>16</v>
      </c>
      <c r="L3334" t="s">
        <v>75</v>
      </c>
      <c r="M3334" s="39" t="s">
        <v>8916</v>
      </c>
      <c r="N3334" s="38" t="s">
        <v>8899</v>
      </c>
      <c r="O3334" s="38" t="s">
        <v>8899</v>
      </c>
      <c r="P3334" s="38" t="s">
        <v>8899</v>
      </c>
    </row>
    <row r="3335" spans="1:16" x14ac:dyDescent="0.3">
      <c r="A3335" t="s">
        <v>3244</v>
      </c>
      <c r="B3335" s="3">
        <v>5</v>
      </c>
      <c r="C3335">
        <v>0</v>
      </c>
      <c r="D3335">
        <v>0</v>
      </c>
      <c r="E3335" s="10">
        <v>5</v>
      </c>
      <c r="F3335">
        <v>0</v>
      </c>
      <c r="G3335">
        <v>0</v>
      </c>
      <c r="H3335">
        <v>0</v>
      </c>
      <c r="J3335" t="s">
        <v>17</v>
      </c>
      <c r="K3335" t="s">
        <v>17</v>
      </c>
      <c r="L3335" t="s">
        <v>75</v>
      </c>
      <c r="M3335" s="39" t="s">
        <v>8916</v>
      </c>
      <c r="N3335" s="38" t="s">
        <v>8899</v>
      </c>
      <c r="O3335" s="38" t="s">
        <v>8899</v>
      </c>
      <c r="P3335" s="38" t="s">
        <v>8899</v>
      </c>
    </row>
    <row r="3336" spans="1:16" x14ac:dyDescent="0.3">
      <c r="A3336" t="s">
        <v>2935</v>
      </c>
      <c r="B3336" s="3">
        <v>5</v>
      </c>
      <c r="C3336">
        <v>0</v>
      </c>
      <c r="D3336">
        <v>0</v>
      </c>
      <c r="E3336">
        <v>0</v>
      </c>
      <c r="F3336">
        <v>0</v>
      </c>
      <c r="G3336" s="10">
        <v>5</v>
      </c>
      <c r="H3336">
        <v>0</v>
      </c>
      <c r="J3336" t="s">
        <v>18</v>
      </c>
      <c r="K3336" t="s">
        <v>18</v>
      </c>
      <c r="L3336" t="s">
        <v>75</v>
      </c>
      <c r="M3336" s="39" t="s">
        <v>8916</v>
      </c>
      <c r="N3336" s="38" t="s">
        <v>8899</v>
      </c>
      <c r="O3336" s="38" t="s">
        <v>8899</v>
      </c>
      <c r="P3336" s="38" t="s">
        <v>8899</v>
      </c>
    </row>
    <row r="3337" spans="1:16" x14ac:dyDescent="0.3">
      <c r="A3337" t="s">
        <v>3478</v>
      </c>
      <c r="B3337" s="3">
        <v>5</v>
      </c>
      <c r="C3337">
        <v>0</v>
      </c>
      <c r="D3337" s="10">
        <v>5</v>
      </c>
      <c r="E3337">
        <v>0</v>
      </c>
      <c r="F3337">
        <v>0</v>
      </c>
      <c r="G3337">
        <v>0</v>
      </c>
      <c r="H3337">
        <v>0</v>
      </c>
      <c r="J3337" t="s">
        <v>16</v>
      </c>
      <c r="K3337" t="s">
        <v>16</v>
      </c>
      <c r="L3337" t="s">
        <v>75</v>
      </c>
      <c r="M3337" s="39" t="s">
        <v>8916</v>
      </c>
      <c r="N3337" s="38" t="s">
        <v>8899</v>
      </c>
      <c r="O3337" s="38" t="s">
        <v>8899</v>
      </c>
      <c r="P3337" s="38" t="s">
        <v>8899</v>
      </c>
    </row>
    <row r="3338" spans="1:16" x14ac:dyDescent="0.3">
      <c r="A3338" t="s">
        <v>3345</v>
      </c>
      <c r="B3338" s="3">
        <v>5</v>
      </c>
      <c r="C3338">
        <v>0</v>
      </c>
      <c r="D3338" s="10">
        <v>5</v>
      </c>
      <c r="E3338">
        <v>0</v>
      </c>
      <c r="F3338">
        <v>0</v>
      </c>
      <c r="G3338">
        <v>0</v>
      </c>
      <c r="H3338">
        <v>0</v>
      </c>
      <c r="J3338" t="s">
        <v>16</v>
      </c>
      <c r="K3338" t="s">
        <v>16</v>
      </c>
      <c r="L3338" t="s">
        <v>75</v>
      </c>
      <c r="M3338" s="39" t="s">
        <v>8916</v>
      </c>
      <c r="N3338" s="38" t="s">
        <v>8899</v>
      </c>
      <c r="O3338" s="38" t="s">
        <v>8899</v>
      </c>
      <c r="P3338" s="38" t="s">
        <v>8899</v>
      </c>
    </row>
    <row r="3339" spans="1:16" x14ac:dyDescent="0.3">
      <c r="A3339" t="s">
        <v>3060</v>
      </c>
      <c r="B3339" s="3">
        <v>5</v>
      </c>
      <c r="C3339">
        <v>0</v>
      </c>
      <c r="D3339">
        <v>0</v>
      </c>
      <c r="E3339">
        <v>0</v>
      </c>
      <c r="F3339">
        <v>0</v>
      </c>
      <c r="G3339">
        <v>3</v>
      </c>
      <c r="H3339">
        <v>2</v>
      </c>
      <c r="J3339" t="s">
        <v>18</v>
      </c>
      <c r="K3339" t="s">
        <v>18</v>
      </c>
      <c r="L3339" t="s">
        <v>75</v>
      </c>
      <c r="M3339" s="39" t="s">
        <v>8916</v>
      </c>
      <c r="N3339" s="38" t="s">
        <v>8899</v>
      </c>
      <c r="O3339" s="38" t="s">
        <v>8899</v>
      </c>
      <c r="P3339" s="38" t="s">
        <v>8899</v>
      </c>
    </row>
    <row r="3340" spans="1:16" x14ac:dyDescent="0.3">
      <c r="A3340" t="s">
        <v>3213</v>
      </c>
      <c r="B3340" s="3">
        <v>5</v>
      </c>
      <c r="C3340">
        <v>0</v>
      </c>
      <c r="D3340">
        <v>0</v>
      </c>
      <c r="E3340" s="10">
        <v>5</v>
      </c>
      <c r="F3340">
        <v>0</v>
      </c>
      <c r="G3340">
        <v>0</v>
      </c>
      <c r="H3340">
        <v>0</v>
      </c>
      <c r="J3340" t="s">
        <v>17</v>
      </c>
      <c r="K3340" t="s">
        <v>17</v>
      </c>
      <c r="L3340" t="s">
        <v>75</v>
      </c>
      <c r="M3340" s="39" t="s">
        <v>8916</v>
      </c>
      <c r="N3340" s="38" t="s">
        <v>8899</v>
      </c>
      <c r="O3340" s="38" t="s">
        <v>8899</v>
      </c>
      <c r="P3340" s="38" t="s">
        <v>8899</v>
      </c>
    </row>
    <row r="3341" spans="1:16" x14ac:dyDescent="0.3">
      <c r="A3341" t="s">
        <v>3443</v>
      </c>
      <c r="B3341" s="3">
        <v>5</v>
      </c>
      <c r="C3341">
        <v>0</v>
      </c>
      <c r="D3341" s="10">
        <v>5</v>
      </c>
      <c r="E3341">
        <v>0</v>
      </c>
      <c r="F3341">
        <v>0</v>
      </c>
      <c r="G3341">
        <v>0</v>
      </c>
      <c r="H3341">
        <v>0</v>
      </c>
      <c r="J3341" t="s">
        <v>16</v>
      </c>
      <c r="K3341" t="s">
        <v>16</v>
      </c>
      <c r="L3341" t="s">
        <v>75</v>
      </c>
      <c r="M3341" s="39" t="s">
        <v>8916</v>
      </c>
      <c r="N3341" s="38" t="s">
        <v>8899</v>
      </c>
      <c r="O3341" s="38" t="s">
        <v>8899</v>
      </c>
      <c r="P3341" s="38" t="s">
        <v>8899</v>
      </c>
    </row>
    <row r="3342" spans="1:16" x14ac:dyDescent="0.3">
      <c r="A3342" t="s">
        <v>2917</v>
      </c>
      <c r="B3342" s="3">
        <v>5</v>
      </c>
      <c r="C3342">
        <v>0</v>
      </c>
      <c r="D3342">
        <v>0</v>
      </c>
      <c r="E3342">
        <v>0</v>
      </c>
      <c r="F3342">
        <v>0</v>
      </c>
      <c r="G3342" s="10">
        <v>5</v>
      </c>
      <c r="H3342">
        <v>0</v>
      </c>
      <c r="J3342" t="s">
        <v>18</v>
      </c>
      <c r="K3342" t="s">
        <v>18</v>
      </c>
      <c r="L3342" t="s">
        <v>75</v>
      </c>
      <c r="M3342" s="39" t="s">
        <v>8916</v>
      </c>
      <c r="N3342" s="38" t="s">
        <v>8899</v>
      </c>
      <c r="O3342" s="38" t="s">
        <v>8899</v>
      </c>
      <c r="P3342" s="38" t="s">
        <v>8899</v>
      </c>
    </row>
    <row r="3343" spans="1:16" x14ac:dyDescent="0.3">
      <c r="A3343" t="s">
        <v>3553</v>
      </c>
      <c r="B3343" s="3">
        <v>5</v>
      </c>
      <c r="C3343">
        <v>0</v>
      </c>
      <c r="D3343" s="10">
        <v>5</v>
      </c>
      <c r="E3343">
        <v>0</v>
      </c>
      <c r="F3343">
        <v>0</v>
      </c>
      <c r="G3343">
        <v>0</v>
      </c>
      <c r="H3343">
        <v>0</v>
      </c>
      <c r="J3343" t="s">
        <v>16</v>
      </c>
      <c r="K3343" t="s">
        <v>16</v>
      </c>
      <c r="L3343" t="s">
        <v>75</v>
      </c>
      <c r="M3343" s="39" t="s">
        <v>8916</v>
      </c>
      <c r="N3343" s="38" t="s">
        <v>8899</v>
      </c>
      <c r="O3343" s="38" t="s">
        <v>8899</v>
      </c>
      <c r="P3343" s="38" t="s">
        <v>8899</v>
      </c>
    </row>
    <row r="3344" spans="1:16" x14ac:dyDescent="0.3">
      <c r="A3344" t="s">
        <v>2874</v>
      </c>
      <c r="B3344" s="3">
        <v>5</v>
      </c>
      <c r="C3344">
        <v>0</v>
      </c>
      <c r="D3344">
        <v>0</v>
      </c>
      <c r="E3344">
        <v>0</v>
      </c>
      <c r="F3344">
        <v>0</v>
      </c>
      <c r="G3344" s="10">
        <v>5</v>
      </c>
      <c r="H3344">
        <v>0</v>
      </c>
      <c r="J3344" t="s">
        <v>18</v>
      </c>
      <c r="K3344" t="s">
        <v>18</v>
      </c>
      <c r="L3344" t="s">
        <v>75</v>
      </c>
      <c r="M3344" s="39" t="s">
        <v>8916</v>
      </c>
      <c r="N3344" s="38" t="s">
        <v>8899</v>
      </c>
      <c r="O3344" s="38" t="s">
        <v>8899</v>
      </c>
      <c r="P3344" s="38" t="s">
        <v>8899</v>
      </c>
    </row>
    <row r="3345" spans="1:16" x14ac:dyDescent="0.3">
      <c r="A3345" t="s">
        <v>2970</v>
      </c>
      <c r="B3345" s="3">
        <v>5</v>
      </c>
      <c r="C3345">
        <v>0</v>
      </c>
      <c r="D3345">
        <v>0</v>
      </c>
      <c r="E3345">
        <v>0</v>
      </c>
      <c r="F3345">
        <v>0</v>
      </c>
      <c r="G3345">
        <v>0</v>
      </c>
      <c r="H3345" s="10">
        <v>5</v>
      </c>
      <c r="J3345" t="s">
        <v>18</v>
      </c>
      <c r="K3345" t="s">
        <v>18</v>
      </c>
      <c r="L3345" t="s">
        <v>75</v>
      </c>
      <c r="M3345" s="39" t="s">
        <v>8916</v>
      </c>
      <c r="N3345" s="38" t="s">
        <v>8899</v>
      </c>
      <c r="O3345" s="38" t="s">
        <v>8899</v>
      </c>
      <c r="P3345" s="38" t="s">
        <v>8899</v>
      </c>
    </row>
    <row r="3346" spans="1:16" x14ac:dyDescent="0.3">
      <c r="A3346" t="s">
        <v>3198</v>
      </c>
      <c r="B3346" s="3">
        <v>5</v>
      </c>
      <c r="C3346" s="10">
        <v>5</v>
      </c>
      <c r="D3346" s="4">
        <v>0</v>
      </c>
      <c r="E3346">
        <v>0</v>
      </c>
      <c r="F3346">
        <v>0</v>
      </c>
      <c r="G3346">
        <v>0</v>
      </c>
      <c r="H3346">
        <v>0</v>
      </c>
      <c r="J3346" t="s">
        <v>15</v>
      </c>
      <c r="K3346" t="s">
        <v>99</v>
      </c>
      <c r="L3346" t="s">
        <v>75</v>
      </c>
      <c r="M3346" s="39" t="s">
        <v>8916</v>
      </c>
      <c r="N3346" s="38" t="s">
        <v>8899</v>
      </c>
      <c r="O3346" s="38" t="s">
        <v>8899</v>
      </c>
      <c r="P3346" s="38" t="s">
        <v>8899</v>
      </c>
    </row>
    <row r="3347" spans="1:16" x14ac:dyDescent="0.3">
      <c r="A3347" t="s">
        <v>3182</v>
      </c>
      <c r="B3347" s="3">
        <v>5</v>
      </c>
      <c r="C3347" s="10">
        <v>5</v>
      </c>
      <c r="D3347">
        <v>0</v>
      </c>
      <c r="E3347">
        <v>0</v>
      </c>
      <c r="F3347">
        <v>0</v>
      </c>
      <c r="G3347">
        <v>0</v>
      </c>
      <c r="H3347">
        <v>0</v>
      </c>
      <c r="J3347" t="s">
        <v>15</v>
      </c>
      <c r="K3347" t="s">
        <v>99</v>
      </c>
      <c r="L3347" t="s">
        <v>75</v>
      </c>
      <c r="M3347" s="39" t="s">
        <v>8916</v>
      </c>
      <c r="N3347" s="38" t="s">
        <v>8899</v>
      </c>
      <c r="O3347" s="38" t="s">
        <v>8899</v>
      </c>
      <c r="P3347" s="38" t="s">
        <v>8899</v>
      </c>
    </row>
    <row r="3348" spans="1:16" x14ac:dyDescent="0.3">
      <c r="A3348" t="s">
        <v>2953</v>
      </c>
      <c r="B3348" s="3">
        <v>5</v>
      </c>
      <c r="C3348">
        <v>0</v>
      </c>
      <c r="D3348">
        <v>0</v>
      </c>
      <c r="E3348">
        <v>0</v>
      </c>
      <c r="F3348">
        <v>0</v>
      </c>
      <c r="G3348" s="10">
        <v>5</v>
      </c>
      <c r="H3348">
        <v>0</v>
      </c>
      <c r="J3348" t="s">
        <v>18</v>
      </c>
      <c r="K3348" t="s">
        <v>18</v>
      </c>
      <c r="L3348" t="s">
        <v>75</v>
      </c>
      <c r="M3348" s="39" t="s">
        <v>8916</v>
      </c>
      <c r="N3348" s="38" t="s">
        <v>8899</v>
      </c>
      <c r="O3348" s="38" t="s">
        <v>8899</v>
      </c>
      <c r="P3348" s="38" t="s">
        <v>8899</v>
      </c>
    </row>
    <row r="3349" spans="1:16" x14ac:dyDescent="0.3">
      <c r="A3349" t="s">
        <v>3296</v>
      </c>
      <c r="B3349" s="3">
        <v>5</v>
      </c>
      <c r="C3349">
        <v>0</v>
      </c>
      <c r="D3349">
        <v>0</v>
      </c>
      <c r="E3349" s="10">
        <v>5</v>
      </c>
      <c r="F3349">
        <v>0</v>
      </c>
      <c r="G3349">
        <v>0</v>
      </c>
      <c r="H3349">
        <v>0</v>
      </c>
      <c r="J3349" t="s">
        <v>17</v>
      </c>
      <c r="K3349" t="s">
        <v>17</v>
      </c>
      <c r="L3349" t="s">
        <v>75</v>
      </c>
      <c r="M3349" s="39" t="s">
        <v>8916</v>
      </c>
      <c r="N3349" s="38" t="s">
        <v>8899</v>
      </c>
      <c r="O3349" s="38" t="s">
        <v>8899</v>
      </c>
      <c r="P3349" s="38" t="s">
        <v>8899</v>
      </c>
    </row>
    <row r="3350" spans="1:16" x14ac:dyDescent="0.3">
      <c r="A3350" t="s">
        <v>3320</v>
      </c>
      <c r="B3350" s="3">
        <v>5</v>
      </c>
      <c r="C3350">
        <v>0</v>
      </c>
      <c r="D3350">
        <v>0</v>
      </c>
      <c r="E3350" s="10">
        <v>5</v>
      </c>
      <c r="F3350">
        <v>0</v>
      </c>
      <c r="G3350">
        <v>0</v>
      </c>
      <c r="H3350">
        <v>0</v>
      </c>
      <c r="J3350" t="s">
        <v>17</v>
      </c>
      <c r="K3350" t="s">
        <v>17</v>
      </c>
      <c r="L3350" t="s">
        <v>75</v>
      </c>
      <c r="M3350" s="39" t="s">
        <v>8916</v>
      </c>
      <c r="N3350" s="38" t="s">
        <v>8899</v>
      </c>
      <c r="O3350" s="38" t="s">
        <v>8899</v>
      </c>
      <c r="P3350" s="38" t="s">
        <v>8899</v>
      </c>
    </row>
    <row r="3351" spans="1:16" x14ac:dyDescent="0.3">
      <c r="A3351" t="s">
        <v>3212</v>
      </c>
      <c r="B3351" s="3">
        <v>5</v>
      </c>
      <c r="C3351">
        <v>0</v>
      </c>
      <c r="D3351">
        <v>0</v>
      </c>
      <c r="E3351" s="10">
        <v>5</v>
      </c>
      <c r="F3351">
        <v>0</v>
      </c>
      <c r="G3351">
        <v>0</v>
      </c>
      <c r="H3351">
        <v>0</v>
      </c>
      <c r="J3351" t="s">
        <v>17</v>
      </c>
      <c r="K3351" t="s">
        <v>17</v>
      </c>
      <c r="L3351" t="s">
        <v>75</v>
      </c>
      <c r="M3351" s="39" t="s">
        <v>8916</v>
      </c>
      <c r="N3351" s="38" t="s">
        <v>8899</v>
      </c>
      <c r="O3351" s="38" t="s">
        <v>8899</v>
      </c>
      <c r="P3351" s="38" t="s">
        <v>8899</v>
      </c>
    </row>
    <row r="3352" spans="1:16" x14ac:dyDescent="0.3">
      <c r="A3352" t="s">
        <v>2938</v>
      </c>
      <c r="B3352" s="3">
        <v>5</v>
      </c>
      <c r="C3352">
        <v>0</v>
      </c>
      <c r="D3352">
        <v>0</v>
      </c>
      <c r="E3352">
        <v>0</v>
      </c>
      <c r="F3352">
        <v>0</v>
      </c>
      <c r="G3352" s="10">
        <v>5</v>
      </c>
      <c r="H3352">
        <v>0</v>
      </c>
      <c r="J3352" t="s">
        <v>18</v>
      </c>
      <c r="K3352" t="s">
        <v>18</v>
      </c>
      <c r="L3352" t="s">
        <v>75</v>
      </c>
      <c r="M3352" s="39" t="s">
        <v>8916</v>
      </c>
      <c r="N3352" s="38" t="s">
        <v>8899</v>
      </c>
      <c r="O3352" s="38" t="s">
        <v>8899</v>
      </c>
      <c r="P3352" s="38" t="s">
        <v>8899</v>
      </c>
    </row>
    <row r="3353" spans="1:16" x14ac:dyDescent="0.3">
      <c r="A3353" t="s">
        <v>3303</v>
      </c>
      <c r="B3353" s="3">
        <v>5</v>
      </c>
      <c r="C3353">
        <v>0</v>
      </c>
      <c r="D3353">
        <v>0</v>
      </c>
      <c r="E3353" s="10">
        <v>5</v>
      </c>
      <c r="F3353">
        <v>0</v>
      </c>
      <c r="G3353">
        <v>0</v>
      </c>
      <c r="H3353">
        <v>0</v>
      </c>
      <c r="J3353" t="s">
        <v>17</v>
      </c>
      <c r="K3353" t="s">
        <v>17</v>
      </c>
      <c r="L3353" t="s">
        <v>75</v>
      </c>
      <c r="M3353" s="39" t="s">
        <v>8916</v>
      </c>
      <c r="N3353" s="38" t="s">
        <v>8899</v>
      </c>
      <c r="O3353" s="38" t="s">
        <v>8899</v>
      </c>
      <c r="P3353" s="38" t="s">
        <v>8899</v>
      </c>
    </row>
    <row r="3354" spans="1:16" x14ac:dyDescent="0.3">
      <c r="A3354" t="s">
        <v>3446</v>
      </c>
      <c r="B3354" s="3">
        <v>5</v>
      </c>
      <c r="C3354">
        <v>0</v>
      </c>
      <c r="D3354" s="10">
        <v>5</v>
      </c>
      <c r="E3354">
        <v>0</v>
      </c>
      <c r="F3354">
        <v>0</v>
      </c>
      <c r="G3354">
        <v>0</v>
      </c>
      <c r="H3354">
        <v>0</v>
      </c>
      <c r="J3354" t="s">
        <v>16</v>
      </c>
      <c r="K3354" t="s">
        <v>16</v>
      </c>
      <c r="L3354" t="s">
        <v>75</v>
      </c>
      <c r="M3354" s="39" t="s">
        <v>8916</v>
      </c>
      <c r="N3354" s="38" t="s">
        <v>8899</v>
      </c>
      <c r="O3354" s="38" t="s">
        <v>8899</v>
      </c>
      <c r="P3354" s="38" t="s">
        <v>8899</v>
      </c>
    </row>
    <row r="3355" spans="1:16" x14ac:dyDescent="0.3">
      <c r="A3355" t="s">
        <v>3484</v>
      </c>
      <c r="B3355" s="3">
        <v>5</v>
      </c>
      <c r="C3355">
        <v>0</v>
      </c>
      <c r="D3355" s="10">
        <v>5</v>
      </c>
      <c r="E3355">
        <v>0</v>
      </c>
      <c r="F3355">
        <v>0</v>
      </c>
      <c r="G3355">
        <v>0</v>
      </c>
      <c r="H3355">
        <v>0</v>
      </c>
      <c r="J3355" t="s">
        <v>16</v>
      </c>
      <c r="K3355" t="s">
        <v>16</v>
      </c>
      <c r="L3355" t="s">
        <v>75</v>
      </c>
      <c r="M3355" s="39" t="s">
        <v>8916</v>
      </c>
      <c r="N3355" s="38" t="s">
        <v>8899</v>
      </c>
      <c r="O3355" s="38" t="s">
        <v>8899</v>
      </c>
      <c r="P3355" s="38" t="s">
        <v>8899</v>
      </c>
    </row>
    <row r="3356" spans="1:16" x14ac:dyDescent="0.3">
      <c r="A3356" t="s">
        <v>3440</v>
      </c>
      <c r="B3356" s="3">
        <v>5</v>
      </c>
      <c r="C3356">
        <v>0</v>
      </c>
      <c r="D3356" s="10">
        <v>5</v>
      </c>
      <c r="E3356">
        <v>0</v>
      </c>
      <c r="F3356">
        <v>0</v>
      </c>
      <c r="G3356">
        <v>0</v>
      </c>
      <c r="H3356">
        <v>0</v>
      </c>
      <c r="J3356" t="s">
        <v>16</v>
      </c>
      <c r="K3356" t="s">
        <v>16</v>
      </c>
      <c r="L3356" t="s">
        <v>75</v>
      </c>
      <c r="M3356" s="39" t="s">
        <v>8916</v>
      </c>
      <c r="N3356" s="38" t="s">
        <v>8899</v>
      </c>
      <c r="O3356" s="38" t="s">
        <v>8899</v>
      </c>
      <c r="P3356" s="38" t="s">
        <v>8899</v>
      </c>
    </row>
    <row r="3357" spans="1:16" x14ac:dyDescent="0.3">
      <c r="A3357" t="s">
        <v>3026</v>
      </c>
      <c r="B3357" s="3">
        <v>5</v>
      </c>
      <c r="C3357" s="10">
        <v>5</v>
      </c>
      <c r="D3357">
        <v>0</v>
      </c>
      <c r="E3357">
        <v>0</v>
      </c>
      <c r="F3357">
        <v>0</v>
      </c>
      <c r="G3357">
        <v>0</v>
      </c>
      <c r="H3357">
        <v>0</v>
      </c>
      <c r="J3357" t="s">
        <v>15</v>
      </c>
      <c r="K3357" t="s">
        <v>99</v>
      </c>
      <c r="L3357" t="s">
        <v>75</v>
      </c>
      <c r="M3357" s="39" t="s">
        <v>8916</v>
      </c>
      <c r="N3357" s="38" t="s">
        <v>8899</v>
      </c>
      <c r="O3357" s="38" t="s">
        <v>8899</v>
      </c>
      <c r="P3357" s="38" t="s">
        <v>8899</v>
      </c>
    </row>
    <row r="3358" spans="1:16" x14ac:dyDescent="0.3">
      <c r="A3358" t="s">
        <v>2930</v>
      </c>
      <c r="B3358" s="3">
        <v>5</v>
      </c>
      <c r="C3358">
        <v>0</v>
      </c>
      <c r="D3358">
        <v>0</v>
      </c>
      <c r="E3358">
        <v>0</v>
      </c>
      <c r="F3358">
        <v>0</v>
      </c>
      <c r="G3358" s="10">
        <v>5</v>
      </c>
      <c r="H3358">
        <v>0</v>
      </c>
      <c r="J3358" t="s">
        <v>18</v>
      </c>
      <c r="K3358" t="s">
        <v>18</v>
      </c>
      <c r="L3358" t="s">
        <v>75</v>
      </c>
      <c r="M3358" s="39" t="s">
        <v>8916</v>
      </c>
      <c r="N3358" s="38" t="s">
        <v>8899</v>
      </c>
      <c r="O3358" s="38" t="s">
        <v>8899</v>
      </c>
      <c r="P3358" s="38" t="s">
        <v>8899</v>
      </c>
    </row>
    <row r="3359" spans="1:16" x14ac:dyDescent="0.3">
      <c r="A3359" t="s">
        <v>3555</v>
      </c>
      <c r="B3359" s="3">
        <v>5</v>
      </c>
      <c r="C3359">
        <v>0</v>
      </c>
      <c r="D3359" s="10">
        <v>5</v>
      </c>
      <c r="E3359">
        <v>0</v>
      </c>
      <c r="F3359">
        <v>0</v>
      </c>
      <c r="G3359">
        <v>0</v>
      </c>
      <c r="H3359">
        <v>0</v>
      </c>
      <c r="J3359" t="s">
        <v>16</v>
      </c>
      <c r="K3359" t="s">
        <v>16</v>
      </c>
      <c r="L3359" t="s">
        <v>75</v>
      </c>
      <c r="M3359" s="39" t="s">
        <v>8916</v>
      </c>
      <c r="N3359" s="38" t="s">
        <v>8899</v>
      </c>
      <c r="O3359" s="38" t="s">
        <v>8899</v>
      </c>
      <c r="P3359" s="38" t="s">
        <v>8899</v>
      </c>
    </row>
    <row r="3360" spans="1:16" x14ac:dyDescent="0.3">
      <c r="A3360" t="s">
        <v>3136</v>
      </c>
      <c r="B3360" s="3">
        <v>5</v>
      </c>
      <c r="C3360" s="10">
        <v>5</v>
      </c>
      <c r="D3360">
        <v>0</v>
      </c>
      <c r="E3360">
        <v>0</v>
      </c>
      <c r="F3360">
        <v>0</v>
      </c>
      <c r="G3360">
        <v>0</v>
      </c>
      <c r="H3360">
        <v>0</v>
      </c>
      <c r="J3360" t="s">
        <v>15</v>
      </c>
      <c r="K3360" t="s">
        <v>99</v>
      </c>
      <c r="L3360" t="s">
        <v>75</v>
      </c>
      <c r="M3360" s="39" t="s">
        <v>8916</v>
      </c>
      <c r="N3360" s="38" t="s">
        <v>8899</v>
      </c>
      <c r="O3360" s="38" t="s">
        <v>8899</v>
      </c>
      <c r="P3360" s="38" t="s">
        <v>8899</v>
      </c>
    </row>
    <row r="3361" spans="1:16" x14ac:dyDescent="0.3">
      <c r="A3361" t="s">
        <v>2940</v>
      </c>
      <c r="B3361" s="3">
        <v>5</v>
      </c>
      <c r="C3361">
        <v>0</v>
      </c>
      <c r="D3361">
        <v>0</v>
      </c>
      <c r="E3361">
        <v>0</v>
      </c>
      <c r="F3361">
        <v>0</v>
      </c>
      <c r="G3361" s="10">
        <v>5</v>
      </c>
      <c r="H3361">
        <v>0</v>
      </c>
      <c r="J3361" t="s">
        <v>18</v>
      </c>
      <c r="K3361" t="s">
        <v>18</v>
      </c>
      <c r="L3361" t="s">
        <v>75</v>
      </c>
      <c r="M3361" s="39" t="s">
        <v>8916</v>
      </c>
      <c r="N3361" s="38" t="s">
        <v>8899</v>
      </c>
      <c r="O3361" s="38" t="s">
        <v>8899</v>
      </c>
      <c r="P3361" s="38" t="s">
        <v>8899</v>
      </c>
    </row>
    <row r="3362" spans="1:16" x14ac:dyDescent="0.3">
      <c r="A3362" t="s">
        <v>3126</v>
      </c>
      <c r="B3362" s="3">
        <v>5</v>
      </c>
      <c r="C3362">
        <v>0</v>
      </c>
      <c r="D3362">
        <v>0</v>
      </c>
      <c r="E3362">
        <v>0</v>
      </c>
      <c r="F3362" s="10">
        <v>5</v>
      </c>
      <c r="G3362">
        <v>0</v>
      </c>
      <c r="H3362">
        <v>0</v>
      </c>
      <c r="J3362" t="s">
        <v>51</v>
      </c>
      <c r="K3362" t="s">
        <v>81</v>
      </c>
      <c r="L3362" t="s">
        <v>75</v>
      </c>
      <c r="M3362" s="39" t="s">
        <v>8916</v>
      </c>
      <c r="N3362" s="38" t="s">
        <v>8899</v>
      </c>
      <c r="O3362" s="38" t="s">
        <v>8899</v>
      </c>
      <c r="P3362" s="38" t="s">
        <v>8899</v>
      </c>
    </row>
    <row r="3363" spans="1:16" x14ac:dyDescent="0.3">
      <c r="A3363" t="s">
        <v>3322</v>
      </c>
      <c r="B3363" s="3">
        <v>5</v>
      </c>
      <c r="C3363">
        <v>0</v>
      </c>
      <c r="D3363">
        <v>0</v>
      </c>
      <c r="E3363" s="10">
        <v>5</v>
      </c>
      <c r="F3363">
        <v>0</v>
      </c>
      <c r="G3363">
        <v>0</v>
      </c>
      <c r="H3363">
        <v>0</v>
      </c>
      <c r="J3363" t="s">
        <v>17</v>
      </c>
      <c r="K3363" t="s">
        <v>17</v>
      </c>
      <c r="L3363" t="s">
        <v>75</v>
      </c>
      <c r="M3363" s="39" t="s">
        <v>8916</v>
      </c>
      <c r="N3363" s="38" t="s">
        <v>8899</v>
      </c>
      <c r="O3363" s="38" t="s">
        <v>8899</v>
      </c>
      <c r="P3363" s="38" t="s">
        <v>8899</v>
      </c>
    </row>
    <row r="3364" spans="1:16" x14ac:dyDescent="0.3">
      <c r="A3364" t="s">
        <v>3162</v>
      </c>
      <c r="B3364" s="3">
        <v>5</v>
      </c>
      <c r="C3364" s="10">
        <v>5</v>
      </c>
      <c r="D3364">
        <v>0</v>
      </c>
      <c r="E3364">
        <v>0</v>
      </c>
      <c r="F3364">
        <v>0</v>
      </c>
      <c r="G3364">
        <v>0</v>
      </c>
      <c r="H3364">
        <v>0</v>
      </c>
      <c r="J3364" t="s">
        <v>15</v>
      </c>
      <c r="K3364" t="s">
        <v>99</v>
      </c>
      <c r="L3364" t="s">
        <v>75</v>
      </c>
      <c r="M3364" s="39" t="s">
        <v>8916</v>
      </c>
      <c r="N3364" s="38" t="s">
        <v>8899</v>
      </c>
      <c r="O3364" s="38" t="s">
        <v>8899</v>
      </c>
      <c r="P3364" s="38" t="s">
        <v>8899</v>
      </c>
    </row>
    <row r="3365" spans="1:16" x14ac:dyDescent="0.3">
      <c r="A3365" t="s">
        <v>3426</v>
      </c>
      <c r="B3365" s="3">
        <v>5</v>
      </c>
      <c r="C3365">
        <v>0</v>
      </c>
      <c r="D3365" s="10">
        <v>5</v>
      </c>
      <c r="E3365">
        <v>0</v>
      </c>
      <c r="F3365">
        <v>0</v>
      </c>
      <c r="G3365">
        <v>0</v>
      </c>
      <c r="H3365">
        <v>0</v>
      </c>
      <c r="J3365" t="s">
        <v>16</v>
      </c>
      <c r="K3365" t="s">
        <v>16</v>
      </c>
      <c r="L3365" t="s">
        <v>75</v>
      </c>
      <c r="M3365" s="39" t="s">
        <v>8916</v>
      </c>
      <c r="N3365" s="38" t="s">
        <v>8899</v>
      </c>
      <c r="O3365" s="38" t="s">
        <v>8899</v>
      </c>
      <c r="P3365" s="38" t="s">
        <v>8899</v>
      </c>
    </row>
    <row r="3366" spans="1:16" x14ac:dyDescent="0.3">
      <c r="A3366" t="s">
        <v>3195</v>
      </c>
      <c r="B3366" s="3">
        <v>5</v>
      </c>
      <c r="C3366" s="10">
        <v>5</v>
      </c>
      <c r="D3366">
        <v>0</v>
      </c>
      <c r="E3366">
        <v>0</v>
      </c>
      <c r="F3366">
        <v>0</v>
      </c>
      <c r="G3366">
        <v>0</v>
      </c>
      <c r="H3366">
        <v>0</v>
      </c>
      <c r="J3366" t="s">
        <v>15</v>
      </c>
      <c r="K3366" t="s">
        <v>99</v>
      </c>
      <c r="L3366" t="s">
        <v>75</v>
      </c>
      <c r="M3366" s="39" t="s">
        <v>8916</v>
      </c>
      <c r="N3366" s="38" t="s">
        <v>8899</v>
      </c>
      <c r="O3366" s="38" t="s">
        <v>8899</v>
      </c>
      <c r="P3366" s="38" t="s">
        <v>8899</v>
      </c>
    </row>
    <row r="3367" spans="1:16" x14ac:dyDescent="0.3">
      <c r="A3367" t="s">
        <v>2890</v>
      </c>
      <c r="B3367" s="3">
        <v>5</v>
      </c>
      <c r="C3367">
        <v>0</v>
      </c>
      <c r="D3367">
        <v>0</v>
      </c>
      <c r="E3367">
        <v>0</v>
      </c>
      <c r="F3367">
        <v>0</v>
      </c>
      <c r="G3367" s="10">
        <v>5</v>
      </c>
      <c r="H3367">
        <v>0</v>
      </c>
      <c r="J3367" t="s">
        <v>18</v>
      </c>
      <c r="K3367" t="s">
        <v>18</v>
      </c>
      <c r="L3367" t="s">
        <v>75</v>
      </c>
      <c r="M3367" s="39" t="s">
        <v>8916</v>
      </c>
      <c r="N3367" s="38" t="s">
        <v>8899</v>
      </c>
      <c r="O3367" s="38" t="s">
        <v>8899</v>
      </c>
      <c r="P3367" s="38" t="s">
        <v>8899</v>
      </c>
    </row>
    <row r="3368" spans="1:16" x14ac:dyDescent="0.3">
      <c r="A3368" t="s">
        <v>3096</v>
      </c>
      <c r="B3368" s="3">
        <v>5</v>
      </c>
      <c r="C3368">
        <v>0</v>
      </c>
      <c r="D3368">
        <v>0</v>
      </c>
      <c r="E3368">
        <v>0</v>
      </c>
      <c r="F3368" s="10">
        <v>5</v>
      </c>
      <c r="G3368">
        <v>0</v>
      </c>
      <c r="H3368">
        <v>0</v>
      </c>
      <c r="J3368" t="s">
        <v>51</v>
      </c>
      <c r="K3368" t="s">
        <v>81</v>
      </c>
      <c r="L3368" t="s">
        <v>75</v>
      </c>
      <c r="M3368" s="39" t="s">
        <v>8916</v>
      </c>
      <c r="N3368" s="38" t="s">
        <v>8899</v>
      </c>
      <c r="O3368" s="38" t="s">
        <v>8899</v>
      </c>
      <c r="P3368" s="38" t="s">
        <v>8899</v>
      </c>
    </row>
    <row r="3369" spans="1:16" x14ac:dyDescent="0.3">
      <c r="A3369" t="s">
        <v>3043</v>
      </c>
      <c r="B3369" s="3">
        <v>5</v>
      </c>
      <c r="C3369">
        <v>0</v>
      </c>
      <c r="D3369">
        <v>0</v>
      </c>
      <c r="E3369">
        <v>0</v>
      </c>
      <c r="F3369">
        <v>0</v>
      </c>
      <c r="G3369">
        <v>0</v>
      </c>
      <c r="H3369" s="10">
        <v>5</v>
      </c>
      <c r="J3369" t="s">
        <v>18</v>
      </c>
      <c r="K3369" t="s">
        <v>18</v>
      </c>
      <c r="L3369" t="s">
        <v>75</v>
      </c>
      <c r="M3369" s="39" t="s">
        <v>8916</v>
      </c>
      <c r="N3369" s="38" t="s">
        <v>8899</v>
      </c>
      <c r="O3369" s="38" t="s">
        <v>8899</v>
      </c>
      <c r="P3369" s="38" t="s">
        <v>8899</v>
      </c>
    </row>
    <row r="3370" spans="1:16" x14ac:dyDescent="0.3">
      <c r="A3370" t="s">
        <v>3468</v>
      </c>
      <c r="B3370" s="3">
        <v>5</v>
      </c>
      <c r="C3370">
        <v>0</v>
      </c>
      <c r="D3370" s="10">
        <v>5</v>
      </c>
      <c r="E3370">
        <v>0</v>
      </c>
      <c r="F3370">
        <v>0</v>
      </c>
      <c r="G3370">
        <v>0</v>
      </c>
      <c r="H3370">
        <v>0</v>
      </c>
      <c r="J3370" t="s">
        <v>16</v>
      </c>
      <c r="K3370" t="s">
        <v>16</v>
      </c>
      <c r="L3370" t="s">
        <v>75</v>
      </c>
      <c r="M3370" s="39" t="s">
        <v>8916</v>
      </c>
      <c r="N3370" s="38" t="s">
        <v>8899</v>
      </c>
      <c r="O3370" s="38" t="s">
        <v>8899</v>
      </c>
      <c r="P3370" s="38" t="s">
        <v>8899</v>
      </c>
    </row>
    <row r="3371" spans="1:16" x14ac:dyDescent="0.3">
      <c r="A3371" t="s">
        <v>3164</v>
      </c>
      <c r="B3371" s="3">
        <v>5</v>
      </c>
      <c r="C3371" s="10">
        <v>5</v>
      </c>
      <c r="D3371">
        <v>0</v>
      </c>
      <c r="E3371">
        <v>0</v>
      </c>
      <c r="F3371">
        <v>0</v>
      </c>
      <c r="G3371">
        <v>0</v>
      </c>
      <c r="H3371">
        <v>0</v>
      </c>
      <c r="J3371" t="s">
        <v>15</v>
      </c>
      <c r="K3371" t="s">
        <v>99</v>
      </c>
      <c r="L3371" t="s">
        <v>75</v>
      </c>
      <c r="M3371" s="39" t="s">
        <v>8916</v>
      </c>
      <c r="N3371" s="38" t="s">
        <v>8899</v>
      </c>
      <c r="O3371" s="38" t="s">
        <v>8899</v>
      </c>
      <c r="P3371" s="38" t="s">
        <v>8899</v>
      </c>
    </row>
    <row r="3372" spans="1:16" x14ac:dyDescent="0.3">
      <c r="A3372" t="s">
        <v>2866</v>
      </c>
      <c r="B3372" s="3">
        <v>5</v>
      </c>
      <c r="C3372">
        <v>0</v>
      </c>
      <c r="D3372">
        <v>0</v>
      </c>
      <c r="E3372">
        <v>0</v>
      </c>
      <c r="F3372">
        <v>0</v>
      </c>
      <c r="G3372" s="10">
        <v>5</v>
      </c>
      <c r="H3372">
        <v>0</v>
      </c>
      <c r="J3372" t="s">
        <v>18</v>
      </c>
      <c r="K3372" t="s">
        <v>18</v>
      </c>
      <c r="L3372" t="s">
        <v>75</v>
      </c>
      <c r="M3372" s="39" t="s">
        <v>8916</v>
      </c>
      <c r="N3372" s="38" t="s">
        <v>8899</v>
      </c>
      <c r="O3372" s="38" t="s">
        <v>8899</v>
      </c>
      <c r="P3372" s="38" t="s">
        <v>8899</v>
      </c>
    </row>
    <row r="3373" spans="1:16" x14ac:dyDescent="0.3">
      <c r="A3373" t="s">
        <v>3197</v>
      </c>
      <c r="B3373" s="3">
        <v>5</v>
      </c>
      <c r="C3373" s="10">
        <v>5</v>
      </c>
      <c r="D3373">
        <v>0</v>
      </c>
      <c r="E3373">
        <v>0</v>
      </c>
      <c r="F3373">
        <v>0</v>
      </c>
      <c r="G3373">
        <v>0</v>
      </c>
      <c r="H3373">
        <v>0</v>
      </c>
      <c r="J3373" t="s">
        <v>15</v>
      </c>
      <c r="K3373" t="s">
        <v>99</v>
      </c>
      <c r="L3373" t="s">
        <v>75</v>
      </c>
      <c r="M3373" s="39" t="s">
        <v>8916</v>
      </c>
      <c r="N3373" s="38" t="s">
        <v>8899</v>
      </c>
      <c r="O3373" s="38" t="s">
        <v>8899</v>
      </c>
      <c r="P3373" s="38" t="s">
        <v>8899</v>
      </c>
    </row>
    <row r="3374" spans="1:16" x14ac:dyDescent="0.3">
      <c r="A3374" t="s">
        <v>2854</v>
      </c>
      <c r="B3374" s="3">
        <v>5</v>
      </c>
      <c r="C3374">
        <v>0</v>
      </c>
      <c r="D3374">
        <v>0</v>
      </c>
      <c r="E3374">
        <v>0</v>
      </c>
      <c r="F3374">
        <v>0</v>
      </c>
      <c r="G3374" s="10">
        <v>5</v>
      </c>
      <c r="H3374">
        <v>0</v>
      </c>
      <c r="J3374" t="s">
        <v>18</v>
      </c>
      <c r="K3374" t="s">
        <v>18</v>
      </c>
      <c r="L3374" t="s">
        <v>75</v>
      </c>
      <c r="M3374" s="39" t="s">
        <v>8916</v>
      </c>
      <c r="N3374" s="38" t="s">
        <v>8899</v>
      </c>
      <c r="O3374" s="38" t="s">
        <v>8899</v>
      </c>
      <c r="P3374" s="38" t="s">
        <v>8899</v>
      </c>
    </row>
    <row r="3375" spans="1:16" x14ac:dyDescent="0.3">
      <c r="A3375" t="s">
        <v>3081</v>
      </c>
      <c r="B3375" s="3">
        <v>5</v>
      </c>
      <c r="C3375">
        <v>0</v>
      </c>
      <c r="D3375">
        <v>0</v>
      </c>
      <c r="E3375">
        <v>0</v>
      </c>
      <c r="F3375" s="10">
        <v>5</v>
      </c>
      <c r="G3375">
        <v>0</v>
      </c>
      <c r="H3375">
        <v>0</v>
      </c>
      <c r="J3375" t="s">
        <v>51</v>
      </c>
      <c r="K3375" t="s">
        <v>81</v>
      </c>
      <c r="L3375" t="s">
        <v>75</v>
      </c>
      <c r="M3375" s="39" t="s">
        <v>8916</v>
      </c>
      <c r="N3375" s="38" t="s">
        <v>8899</v>
      </c>
      <c r="O3375" s="38" t="s">
        <v>8899</v>
      </c>
      <c r="P3375" s="38" t="s">
        <v>8899</v>
      </c>
    </row>
    <row r="3376" spans="1:16" x14ac:dyDescent="0.3">
      <c r="A3376" t="s">
        <v>3000</v>
      </c>
      <c r="B3376" s="3">
        <v>5</v>
      </c>
      <c r="C3376" s="10">
        <v>5</v>
      </c>
      <c r="D3376">
        <v>0</v>
      </c>
      <c r="E3376">
        <v>0</v>
      </c>
      <c r="F3376">
        <v>0</v>
      </c>
      <c r="G3376">
        <v>0</v>
      </c>
      <c r="H3376">
        <v>0</v>
      </c>
      <c r="J3376" t="s">
        <v>15</v>
      </c>
      <c r="K3376" t="s">
        <v>99</v>
      </c>
      <c r="L3376" t="s">
        <v>75</v>
      </c>
      <c r="M3376" s="39" t="s">
        <v>8916</v>
      </c>
      <c r="N3376" s="38" t="s">
        <v>8899</v>
      </c>
      <c r="O3376" s="38" t="s">
        <v>8899</v>
      </c>
      <c r="P3376" s="38" t="s">
        <v>8899</v>
      </c>
    </row>
    <row r="3377" spans="1:16" x14ac:dyDescent="0.3">
      <c r="A3377" t="s">
        <v>3551</v>
      </c>
      <c r="B3377" s="3">
        <v>5</v>
      </c>
      <c r="C3377">
        <v>0</v>
      </c>
      <c r="D3377" s="10">
        <v>5</v>
      </c>
      <c r="E3377">
        <v>0</v>
      </c>
      <c r="F3377">
        <v>0</v>
      </c>
      <c r="G3377">
        <v>0</v>
      </c>
      <c r="H3377">
        <v>0</v>
      </c>
      <c r="J3377" t="s">
        <v>16</v>
      </c>
      <c r="K3377" t="s">
        <v>16</v>
      </c>
      <c r="L3377" t="s">
        <v>75</v>
      </c>
      <c r="M3377" s="39" t="s">
        <v>8916</v>
      </c>
      <c r="N3377" s="38" t="s">
        <v>8899</v>
      </c>
      <c r="O3377" s="38" t="s">
        <v>8899</v>
      </c>
      <c r="P3377" s="38" t="s">
        <v>8899</v>
      </c>
    </row>
    <row r="3378" spans="1:16" x14ac:dyDescent="0.3">
      <c r="A3378" t="s">
        <v>3354</v>
      </c>
      <c r="B3378" s="3">
        <v>5</v>
      </c>
      <c r="C3378">
        <v>0</v>
      </c>
      <c r="D3378" s="10">
        <v>5</v>
      </c>
      <c r="E3378">
        <v>0</v>
      </c>
      <c r="F3378">
        <v>0</v>
      </c>
      <c r="G3378">
        <v>0</v>
      </c>
      <c r="H3378">
        <v>0</v>
      </c>
      <c r="J3378" t="s">
        <v>16</v>
      </c>
      <c r="K3378" t="s">
        <v>16</v>
      </c>
      <c r="L3378" t="s">
        <v>75</v>
      </c>
      <c r="M3378" s="39" t="s">
        <v>8916</v>
      </c>
      <c r="N3378" s="38" t="s">
        <v>8899</v>
      </c>
      <c r="O3378" s="38" t="s">
        <v>8899</v>
      </c>
      <c r="P3378" s="38" t="s">
        <v>8899</v>
      </c>
    </row>
    <row r="3379" spans="1:16" x14ac:dyDescent="0.3">
      <c r="A3379" t="s">
        <v>3153</v>
      </c>
      <c r="B3379" s="3">
        <v>5</v>
      </c>
      <c r="C3379" s="10">
        <v>5</v>
      </c>
      <c r="D3379">
        <v>0</v>
      </c>
      <c r="E3379">
        <v>0</v>
      </c>
      <c r="F3379">
        <v>0</v>
      </c>
      <c r="G3379">
        <v>0</v>
      </c>
      <c r="H3379">
        <v>0</v>
      </c>
      <c r="J3379" t="s">
        <v>15</v>
      </c>
      <c r="K3379" t="s">
        <v>99</v>
      </c>
      <c r="L3379" t="s">
        <v>75</v>
      </c>
      <c r="M3379" s="39" t="s">
        <v>8916</v>
      </c>
      <c r="N3379" s="38" t="s">
        <v>8899</v>
      </c>
      <c r="O3379" s="38" t="s">
        <v>8899</v>
      </c>
      <c r="P3379" s="38" t="s">
        <v>8899</v>
      </c>
    </row>
    <row r="3380" spans="1:16" x14ac:dyDescent="0.3">
      <c r="A3380" t="s">
        <v>3324</v>
      </c>
      <c r="B3380" s="3">
        <v>5</v>
      </c>
      <c r="C3380">
        <v>0</v>
      </c>
      <c r="D3380">
        <v>0</v>
      </c>
      <c r="E3380" s="10">
        <v>5</v>
      </c>
      <c r="F3380">
        <v>0</v>
      </c>
      <c r="G3380">
        <v>0</v>
      </c>
      <c r="H3380">
        <v>0</v>
      </c>
      <c r="J3380" t="s">
        <v>17</v>
      </c>
      <c r="K3380" t="s">
        <v>17</v>
      </c>
      <c r="L3380" t="s">
        <v>75</v>
      </c>
      <c r="M3380" s="39" t="s">
        <v>8916</v>
      </c>
      <c r="N3380" s="38" t="s">
        <v>8899</v>
      </c>
      <c r="O3380" s="38" t="s">
        <v>8899</v>
      </c>
      <c r="P3380" s="38" t="s">
        <v>8899</v>
      </c>
    </row>
    <row r="3381" spans="1:16" x14ac:dyDescent="0.3">
      <c r="A3381" t="s">
        <v>2877</v>
      </c>
      <c r="B3381" s="3">
        <v>5</v>
      </c>
      <c r="C3381">
        <v>0</v>
      </c>
      <c r="D3381">
        <v>0</v>
      </c>
      <c r="E3381">
        <v>0</v>
      </c>
      <c r="F3381">
        <v>0</v>
      </c>
      <c r="G3381" s="10">
        <v>5</v>
      </c>
      <c r="H3381">
        <v>0</v>
      </c>
      <c r="J3381" t="s">
        <v>18</v>
      </c>
      <c r="K3381" t="s">
        <v>18</v>
      </c>
      <c r="L3381" t="s">
        <v>75</v>
      </c>
      <c r="M3381" s="39" t="s">
        <v>8916</v>
      </c>
      <c r="N3381" s="38" t="s">
        <v>8899</v>
      </c>
      <c r="O3381" s="38" t="s">
        <v>8899</v>
      </c>
      <c r="P3381" s="38" t="s">
        <v>8899</v>
      </c>
    </row>
    <row r="3382" spans="1:16" x14ac:dyDescent="0.3">
      <c r="A3382" t="s">
        <v>3474</v>
      </c>
      <c r="B3382" s="3">
        <v>5</v>
      </c>
      <c r="C3382">
        <v>0</v>
      </c>
      <c r="D3382" s="10">
        <v>5</v>
      </c>
      <c r="E3382">
        <v>0</v>
      </c>
      <c r="F3382">
        <v>0</v>
      </c>
      <c r="G3382">
        <v>0</v>
      </c>
      <c r="H3382">
        <v>0</v>
      </c>
      <c r="J3382" t="s">
        <v>16</v>
      </c>
      <c r="K3382" t="s">
        <v>16</v>
      </c>
      <c r="L3382" t="s">
        <v>75</v>
      </c>
      <c r="M3382" s="39" t="s">
        <v>8916</v>
      </c>
      <c r="N3382" s="38" t="s">
        <v>8899</v>
      </c>
      <c r="O3382" s="38" t="s">
        <v>8899</v>
      </c>
      <c r="P3382" s="38" t="s">
        <v>8899</v>
      </c>
    </row>
    <row r="3383" spans="1:16" x14ac:dyDescent="0.3">
      <c r="A3383" t="s">
        <v>3565</v>
      </c>
      <c r="B3383" s="3">
        <v>5</v>
      </c>
      <c r="C3383">
        <v>0</v>
      </c>
      <c r="D3383">
        <v>0</v>
      </c>
      <c r="E3383">
        <v>0</v>
      </c>
      <c r="F3383">
        <v>0</v>
      </c>
      <c r="G3383">
        <v>2</v>
      </c>
      <c r="H3383">
        <v>3</v>
      </c>
      <c r="J3383" t="s">
        <v>18</v>
      </c>
      <c r="K3383" t="s">
        <v>18</v>
      </c>
      <c r="L3383" t="s">
        <v>75</v>
      </c>
      <c r="M3383" s="39" t="s">
        <v>8916</v>
      </c>
      <c r="N3383" s="38" t="s">
        <v>8899</v>
      </c>
      <c r="O3383" s="38" t="s">
        <v>8899</v>
      </c>
      <c r="P3383" s="38" t="s">
        <v>8899</v>
      </c>
    </row>
    <row r="3384" spans="1:16" x14ac:dyDescent="0.3">
      <c r="A3384" t="s">
        <v>3290</v>
      </c>
      <c r="B3384" s="3">
        <v>5</v>
      </c>
      <c r="C3384">
        <v>0</v>
      </c>
      <c r="D3384">
        <v>0</v>
      </c>
      <c r="E3384" s="10">
        <v>5</v>
      </c>
      <c r="F3384">
        <v>0</v>
      </c>
      <c r="G3384">
        <v>0</v>
      </c>
      <c r="H3384">
        <v>0</v>
      </c>
      <c r="J3384" t="s">
        <v>17</v>
      </c>
      <c r="K3384" t="s">
        <v>17</v>
      </c>
      <c r="L3384" t="s">
        <v>75</v>
      </c>
      <c r="M3384" s="39" t="s">
        <v>8916</v>
      </c>
      <c r="N3384" s="38" t="s">
        <v>8899</v>
      </c>
      <c r="O3384" s="38" t="s">
        <v>8899</v>
      </c>
      <c r="P3384" s="38" t="s">
        <v>8899</v>
      </c>
    </row>
    <row r="3385" spans="1:16" x14ac:dyDescent="0.3">
      <c r="A3385" t="s">
        <v>3243</v>
      </c>
      <c r="B3385" s="3">
        <v>5</v>
      </c>
      <c r="C3385">
        <v>0</v>
      </c>
      <c r="D3385">
        <v>0</v>
      </c>
      <c r="E3385" s="10">
        <v>5</v>
      </c>
      <c r="F3385">
        <v>0</v>
      </c>
      <c r="G3385">
        <v>0</v>
      </c>
      <c r="H3385">
        <v>0</v>
      </c>
      <c r="J3385" t="s">
        <v>17</v>
      </c>
      <c r="K3385" t="s">
        <v>17</v>
      </c>
      <c r="L3385" t="s">
        <v>75</v>
      </c>
      <c r="M3385" s="39" t="s">
        <v>8916</v>
      </c>
      <c r="N3385" s="38" t="s">
        <v>8899</v>
      </c>
      <c r="O3385" s="38" t="s">
        <v>8899</v>
      </c>
      <c r="P3385" s="38" t="s">
        <v>8899</v>
      </c>
    </row>
    <row r="3386" spans="1:16" x14ac:dyDescent="0.3">
      <c r="A3386" t="s">
        <v>3051</v>
      </c>
      <c r="B3386" s="3">
        <v>5</v>
      </c>
      <c r="C3386" s="10">
        <v>5</v>
      </c>
      <c r="D3386">
        <v>0</v>
      </c>
      <c r="E3386">
        <v>0</v>
      </c>
      <c r="F3386">
        <v>0</v>
      </c>
      <c r="G3386">
        <v>0</v>
      </c>
      <c r="H3386">
        <v>0</v>
      </c>
      <c r="J3386" t="s">
        <v>15</v>
      </c>
      <c r="K3386" t="s">
        <v>99</v>
      </c>
      <c r="L3386" t="s">
        <v>75</v>
      </c>
      <c r="M3386" s="39" t="s">
        <v>8916</v>
      </c>
      <c r="N3386" s="38" t="s">
        <v>8899</v>
      </c>
      <c r="O3386" s="38" t="s">
        <v>8899</v>
      </c>
      <c r="P3386" s="38" t="s">
        <v>8899</v>
      </c>
    </row>
    <row r="3387" spans="1:16" x14ac:dyDescent="0.3">
      <c r="A3387" t="s">
        <v>3332</v>
      </c>
      <c r="B3387" s="3">
        <v>5</v>
      </c>
      <c r="C3387">
        <v>0</v>
      </c>
      <c r="D3387" s="10">
        <v>5</v>
      </c>
      <c r="E3387">
        <v>0</v>
      </c>
      <c r="F3387">
        <v>0</v>
      </c>
      <c r="G3387">
        <v>0</v>
      </c>
      <c r="H3387">
        <v>0</v>
      </c>
      <c r="J3387" t="s">
        <v>16</v>
      </c>
      <c r="K3387" t="s">
        <v>16</v>
      </c>
      <c r="L3387" t="s">
        <v>75</v>
      </c>
      <c r="M3387" s="39" t="s">
        <v>8916</v>
      </c>
      <c r="N3387" s="38" t="s">
        <v>8899</v>
      </c>
      <c r="O3387" s="38" t="s">
        <v>8899</v>
      </c>
      <c r="P3387" s="38" t="s">
        <v>8899</v>
      </c>
    </row>
    <row r="3388" spans="1:16" x14ac:dyDescent="0.3">
      <c r="A3388" t="s">
        <v>3203</v>
      </c>
      <c r="B3388" s="3">
        <v>5</v>
      </c>
      <c r="C3388" s="10">
        <v>5</v>
      </c>
      <c r="D3388">
        <v>0</v>
      </c>
      <c r="E3388">
        <v>0</v>
      </c>
      <c r="F3388">
        <v>0</v>
      </c>
      <c r="G3388">
        <v>0</v>
      </c>
      <c r="H3388">
        <v>0</v>
      </c>
      <c r="J3388" t="s">
        <v>15</v>
      </c>
      <c r="K3388" t="s">
        <v>99</v>
      </c>
      <c r="L3388" t="s">
        <v>75</v>
      </c>
      <c r="M3388" s="39" t="s">
        <v>8916</v>
      </c>
      <c r="N3388" s="38" t="s">
        <v>8899</v>
      </c>
      <c r="O3388" s="38" t="s">
        <v>8899</v>
      </c>
      <c r="P3388" s="38" t="s">
        <v>8899</v>
      </c>
    </row>
    <row r="3389" spans="1:16" x14ac:dyDescent="0.3">
      <c r="A3389" t="s">
        <v>3152</v>
      </c>
      <c r="B3389" s="3">
        <v>5</v>
      </c>
      <c r="C3389" s="10">
        <v>5</v>
      </c>
      <c r="D3389">
        <v>0</v>
      </c>
      <c r="E3389">
        <v>0</v>
      </c>
      <c r="F3389">
        <v>0</v>
      </c>
      <c r="G3389">
        <v>0</v>
      </c>
      <c r="H3389">
        <v>0</v>
      </c>
      <c r="J3389" t="s">
        <v>15</v>
      </c>
      <c r="K3389" t="s">
        <v>99</v>
      </c>
      <c r="L3389" t="s">
        <v>75</v>
      </c>
      <c r="M3389" s="39" t="s">
        <v>8916</v>
      </c>
      <c r="N3389" s="38" t="s">
        <v>8899</v>
      </c>
      <c r="O3389" s="38" t="s">
        <v>8899</v>
      </c>
      <c r="P3389" s="38" t="s">
        <v>8899</v>
      </c>
    </row>
    <row r="3390" spans="1:16" x14ac:dyDescent="0.3">
      <c r="A3390" t="s">
        <v>2937</v>
      </c>
      <c r="B3390" s="3">
        <v>5</v>
      </c>
      <c r="C3390">
        <v>0</v>
      </c>
      <c r="D3390">
        <v>0</v>
      </c>
      <c r="E3390">
        <v>0</v>
      </c>
      <c r="F3390">
        <v>0</v>
      </c>
      <c r="G3390" s="10">
        <v>5</v>
      </c>
      <c r="H3390">
        <v>0</v>
      </c>
      <c r="J3390" t="s">
        <v>18</v>
      </c>
      <c r="K3390" t="s">
        <v>18</v>
      </c>
      <c r="L3390" t="s">
        <v>75</v>
      </c>
      <c r="M3390" s="39" t="s">
        <v>8916</v>
      </c>
      <c r="N3390" s="38" t="s">
        <v>8899</v>
      </c>
      <c r="O3390" s="38" t="s">
        <v>8899</v>
      </c>
      <c r="P3390" s="38" t="s">
        <v>8899</v>
      </c>
    </row>
    <row r="3391" spans="1:16" x14ac:dyDescent="0.3">
      <c r="A3391" t="s">
        <v>3526</v>
      </c>
      <c r="B3391" s="3">
        <v>5</v>
      </c>
      <c r="C3391">
        <v>0</v>
      </c>
      <c r="D3391" s="10">
        <v>5</v>
      </c>
      <c r="E3391">
        <v>0</v>
      </c>
      <c r="F3391">
        <v>0</v>
      </c>
      <c r="G3391">
        <v>0</v>
      </c>
      <c r="H3391">
        <v>0</v>
      </c>
      <c r="J3391" t="s">
        <v>16</v>
      </c>
      <c r="K3391" t="s">
        <v>16</v>
      </c>
      <c r="L3391" t="s">
        <v>75</v>
      </c>
      <c r="M3391" s="39" t="s">
        <v>8916</v>
      </c>
      <c r="N3391" s="38" t="s">
        <v>8899</v>
      </c>
      <c r="O3391" s="38" t="s">
        <v>8899</v>
      </c>
      <c r="P3391" s="38" t="s">
        <v>8899</v>
      </c>
    </row>
    <row r="3392" spans="1:16" x14ac:dyDescent="0.3">
      <c r="A3392" t="s">
        <v>2884</v>
      </c>
      <c r="B3392" s="3">
        <v>5</v>
      </c>
      <c r="C3392">
        <v>0</v>
      </c>
      <c r="D3392">
        <v>0</v>
      </c>
      <c r="E3392">
        <v>0</v>
      </c>
      <c r="F3392">
        <v>0</v>
      </c>
      <c r="G3392" s="10">
        <v>5</v>
      </c>
      <c r="H3392">
        <v>0</v>
      </c>
      <c r="J3392" t="s">
        <v>18</v>
      </c>
      <c r="K3392" t="s">
        <v>18</v>
      </c>
      <c r="L3392" t="s">
        <v>75</v>
      </c>
      <c r="M3392" s="39" t="s">
        <v>8916</v>
      </c>
      <c r="N3392" s="38" t="s">
        <v>8899</v>
      </c>
      <c r="O3392" s="38" t="s">
        <v>8899</v>
      </c>
      <c r="P3392" s="38" t="s">
        <v>8899</v>
      </c>
    </row>
    <row r="3393" spans="1:16" x14ac:dyDescent="0.3">
      <c r="A3393" t="s">
        <v>3132</v>
      </c>
      <c r="B3393" s="3">
        <v>5</v>
      </c>
      <c r="C3393">
        <v>0</v>
      </c>
      <c r="D3393">
        <v>0</v>
      </c>
      <c r="E3393">
        <v>0</v>
      </c>
      <c r="F3393" s="10">
        <v>5</v>
      </c>
      <c r="G3393">
        <v>0</v>
      </c>
      <c r="H3393">
        <v>0</v>
      </c>
      <c r="J3393" t="s">
        <v>51</v>
      </c>
      <c r="K3393" t="s">
        <v>81</v>
      </c>
      <c r="L3393" t="s">
        <v>75</v>
      </c>
      <c r="M3393" s="39" t="s">
        <v>8916</v>
      </c>
      <c r="N3393" s="38" t="s">
        <v>8899</v>
      </c>
      <c r="O3393" s="38" t="s">
        <v>8899</v>
      </c>
      <c r="P3393" s="38" t="s">
        <v>8899</v>
      </c>
    </row>
    <row r="3394" spans="1:16" x14ac:dyDescent="0.3">
      <c r="A3394" t="s">
        <v>3249</v>
      </c>
      <c r="B3394" s="3">
        <v>5</v>
      </c>
      <c r="C3394">
        <v>0</v>
      </c>
      <c r="D3394">
        <v>0</v>
      </c>
      <c r="E3394" s="10">
        <v>5</v>
      </c>
      <c r="F3394">
        <v>0</v>
      </c>
      <c r="G3394">
        <v>0</v>
      </c>
      <c r="H3394">
        <v>0</v>
      </c>
      <c r="J3394" t="s">
        <v>17</v>
      </c>
      <c r="K3394" t="s">
        <v>17</v>
      </c>
      <c r="L3394" t="s">
        <v>75</v>
      </c>
      <c r="M3394" s="39" t="s">
        <v>8916</v>
      </c>
      <c r="N3394" s="38" t="s">
        <v>8899</v>
      </c>
      <c r="O3394" s="38" t="s">
        <v>8899</v>
      </c>
      <c r="P3394" s="38" t="s">
        <v>8899</v>
      </c>
    </row>
    <row r="3395" spans="1:16" x14ac:dyDescent="0.3">
      <c r="A3395" t="s">
        <v>3122</v>
      </c>
      <c r="B3395" s="3">
        <v>5</v>
      </c>
      <c r="C3395">
        <v>0</v>
      </c>
      <c r="D3395">
        <v>0</v>
      </c>
      <c r="E3395">
        <v>0</v>
      </c>
      <c r="F3395" s="10">
        <v>5</v>
      </c>
      <c r="G3395">
        <v>0</v>
      </c>
      <c r="H3395">
        <v>0</v>
      </c>
      <c r="J3395" t="s">
        <v>51</v>
      </c>
      <c r="K3395" t="s">
        <v>81</v>
      </c>
      <c r="L3395" t="s">
        <v>75</v>
      </c>
      <c r="M3395" s="39" t="s">
        <v>8916</v>
      </c>
      <c r="N3395" s="38" t="s">
        <v>8899</v>
      </c>
      <c r="O3395" s="38" t="s">
        <v>8899</v>
      </c>
      <c r="P3395" s="38" t="s">
        <v>8899</v>
      </c>
    </row>
    <row r="3396" spans="1:16" x14ac:dyDescent="0.3">
      <c r="A3396" t="s">
        <v>3076</v>
      </c>
      <c r="B3396" s="3">
        <v>5</v>
      </c>
      <c r="C3396">
        <v>0</v>
      </c>
      <c r="D3396">
        <v>0</v>
      </c>
      <c r="E3396">
        <v>0</v>
      </c>
      <c r="F3396">
        <v>0</v>
      </c>
      <c r="G3396">
        <v>0</v>
      </c>
      <c r="H3396" s="10">
        <v>5</v>
      </c>
      <c r="J3396" t="s">
        <v>18</v>
      </c>
      <c r="K3396" t="s">
        <v>18</v>
      </c>
      <c r="L3396" t="s">
        <v>75</v>
      </c>
      <c r="M3396" s="39" t="s">
        <v>8916</v>
      </c>
      <c r="N3396" s="38" t="s">
        <v>8899</v>
      </c>
      <c r="O3396" s="38" t="s">
        <v>8899</v>
      </c>
      <c r="P3396" s="38" t="s">
        <v>8899</v>
      </c>
    </row>
    <row r="3397" spans="1:16" x14ac:dyDescent="0.3">
      <c r="A3397" t="s">
        <v>2919</v>
      </c>
      <c r="B3397" s="3">
        <v>5</v>
      </c>
      <c r="C3397">
        <v>0</v>
      </c>
      <c r="D3397">
        <v>0</v>
      </c>
      <c r="E3397">
        <v>0</v>
      </c>
      <c r="F3397">
        <v>0</v>
      </c>
      <c r="G3397" s="10">
        <v>5</v>
      </c>
      <c r="H3397">
        <v>0</v>
      </c>
      <c r="J3397" t="s">
        <v>18</v>
      </c>
      <c r="K3397" t="s">
        <v>18</v>
      </c>
      <c r="L3397" t="s">
        <v>75</v>
      </c>
      <c r="M3397" s="39" t="s">
        <v>8916</v>
      </c>
      <c r="N3397" s="38" t="s">
        <v>8899</v>
      </c>
      <c r="O3397" s="38" t="s">
        <v>8899</v>
      </c>
      <c r="P3397" s="38" t="s">
        <v>8899</v>
      </c>
    </row>
    <row r="3398" spans="1:16" x14ac:dyDescent="0.3">
      <c r="A3398" t="s">
        <v>3347</v>
      </c>
      <c r="B3398" s="3">
        <v>5</v>
      </c>
      <c r="C3398">
        <v>0</v>
      </c>
      <c r="D3398" s="10">
        <v>5</v>
      </c>
      <c r="E3398">
        <v>0</v>
      </c>
      <c r="F3398">
        <v>0</v>
      </c>
      <c r="G3398">
        <v>0</v>
      </c>
      <c r="H3398">
        <v>0</v>
      </c>
      <c r="J3398" t="s">
        <v>16</v>
      </c>
      <c r="K3398" t="s">
        <v>16</v>
      </c>
      <c r="L3398" t="s">
        <v>75</v>
      </c>
      <c r="M3398" s="39" t="s">
        <v>8916</v>
      </c>
      <c r="N3398" s="38" t="s">
        <v>8899</v>
      </c>
      <c r="O3398" s="38" t="s">
        <v>8899</v>
      </c>
      <c r="P3398" s="38" t="s">
        <v>8899</v>
      </c>
    </row>
    <row r="3399" spans="1:16" x14ac:dyDescent="0.3">
      <c r="A3399" t="s">
        <v>3428</v>
      </c>
      <c r="B3399" s="3">
        <v>5</v>
      </c>
      <c r="C3399">
        <v>0</v>
      </c>
      <c r="D3399" s="10">
        <v>5</v>
      </c>
      <c r="E3399">
        <v>0</v>
      </c>
      <c r="F3399">
        <v>0</v>
      </c>
      <c r="G3399">
        <v>0</v>
      </c>
      <c r="H3399">
        <v>0</v>
      </c>
      <c r="J3399" t="s">
        <v>16</v>
      </c>
      <c r="K3399" t="s">
        <v>16</v>
      </c>
      <c r="L3399" t="s">
        <v>75</v>
      </c>
      <c r="M3399" s="39" t="s">
        <v>8916</v>
      </c>
      <c r="N3399" s="38" t="s">
        <v>8899</v>
      </c>
      <c r="O3399" s="38" t="s">
        <v>8899</v>
      </c>
      <c r="P3399" s="38" t="s">
        <v>8899</v>
      </c>
    </row>
    <row r="3400" spans="1:16" x14ac:dyDescent="0.3">
      <c r="A3400" t="s">
        <v>3370</v>
      </c>
      <c r="B3400" s="3">
        <v>5</v>
      </c>
      <c r="C3400">
        <v>0</v>
      </c>
      <c r="D3400" s="10">
        <v>5</v>
      </c>
      <c r="E3400">
        <v>0</v>
      </c>
      <c r="F3400">
        <v>0</v>
      </c>
      <c r="G3400">
        <v>0</v>
      </c>
      <c r="H3400">
        <v>0</v>
      </c>
      <c r="J3400" t="s">
        <v>16</v>
      </c>
      <c r="K3400" t="s">
        <v>16</v>
      </c>
      <c r="L3400" t="s">
        <v>75</v>
      </c>
      <c r="M3400" s="39" t="s">
        <v>8916</v>
      </c>
      <c r="N3400" s="38" t="s">
        <v>8899</v>
      </c>
      <c r="O3400" s="38" t="s">
        <v>8899</v>
      </c>
      <c r="P3400" s="38" t="s">
        <v>8899</v>
      </c>
    </row>
    <row r="3401" spans="1:16" x14ac:dyDescent="0.3">
      <c r="A3401" t="s">
        <v>3113</v>
      </c>
      <c r="B3401" s="3">
        <v>5</v>
      </c>
      <c r="C3401">
        <v>0</v>
      </c>
      <c r="D3401">
        <v>0</v>
      </c>
      <c r="E3401">
        <v>0</v>
      </c>
      <c r="F3401" s="10">
        <v>5</v>
      </c>
      <c r="G3401">
        <v>0</v>
      </c>
      <c r="H3401">
        <v>0</v>
      </c>
      <c r="J3401" t="s">
        <v>51</v>
      </c>
      <c r="K3401" t="s">
        <v>81</v>
      </c>
      <c r="L3401" t="s">
        <v>75</v>
      </c>
      <c r="M3401" s="39" t="s">
        <v>8916</v>
      </c>
      <c r="N3401" s="38" t="s">
        <v>8899</v>
      </c>
      <c r="O3401" s="38" t="s">
        <v>8899</v>
      </c>
      <c r="P3401" s="38" t="s">
        <v>8899</v>
      </c>
    </row>
    <row r="3402" spans="1:16" x14ac:dyDescent="0.3">
      <c r="A3402" t="s">
        <v>2863</v>
      </c>
      <c r="B3402" s="3">
        <v>5</v>
      </c>
      <c r="C3402">
        <v>0</v>
      </c>
      <c r="D3402">
        <v>0</v>
      </c>
      <c r="E3402">
        <v>0</v>
      </c>
      <c r="F3402">
        <v>0</v>
      </c>
      <c r="G3402" s="10">
        <v>5</v>
      </c>
      <c r="H3402">
        <v>0</v>
      </c>
      <c r="J3402" t="s">
        <v>18</v>
      </c>
      <c r="K3402" t="s">
        <v>18</v>
      </c>
      <c r="L3402" t="s">
        <v>75</v>
      </c>
      <c r="M3402" s="39" t="s">
        <v>8916</v>
      </c>
      <c r="N3402" s="38" t="s">
        <v>8899</v>
      </c>
      <c r="O3402" s="38" t="s">
        <v>8899</v>
      </c>
      <c r="P3402" s="38" t="s">
        <v>8899</v>
      </c>
    </row>
    <row r="3403" spans="1:16" x14ac:dyDescent="0.3">
      <c r="A3403" t="s">
        <v>3232</v>
      </c>
      <c r="B3403" s="3">
        <v>5</v>
      </c>
      <c r="C3403">
        <v>0</v>
      </c>
      <c r="D3403">
        <v>0</v>
      </c>
      <c r="E3403" s="10">
        <v>5</v>
      </c>
      <c r="F3403">
        <v>0</v>
      </c>
      <c r="G3403">
        <v>0</v>
      </c>
      <c r="H3403">
        <v>0</v>
      </c>
      <c r="J3403" t="s">
        <v>17</v>
      </c>
      <c r="K3403" t="s">
        <v>17</v>
      </c>
      <c r="L3403" t="s">
        <v>75</v>
      </c>
      <c r="M3403" s="39" t="s">
        <v>8916</v>
      </c>
      <c r="N3403" s="38" t="s">
        <v>8899</v>
      </c>
      <c r="O3403" s="38" t="s">
        <v>8899</v>
      </c>
      <c r="P3403" s="38" t="s">
        <v>8899</v>
      </c>
    </row>
    <row r="3404" spans="1:16" x14ac:dyDescent="0.3">
      <c r="A3404" t="s">
        <v>2903</v>
      </c>
      <c r="B3404" s="3">
        <v>5</v>
      </c>
      <c r="C3404">
        <v>0</v>
      </c>
      <c r="D3404">
        <v>0</v>
      </c>
      <c r="E3404">
        <v>0</v>
      </c>
      <c r="F3404">
        <v>0</v>
      </c>
      <c r="G3404" s="10">
        <v>5</v>
      </c>
      <c r="H3404">
        <v>0</v>
      </c>
      <c r="J3404" t="s">
        <v>18</v>
      </c>
      <c r="K3404" t="s">
        <v>18</v>
      </c>
      <c r="L3404" t="s">
        <v>75</v>
      </c>
      <c r="M3404" s="39" t="s">
        <v>8916</v>
      </c>
      <c r="N3404" s="38" t="s">
        <v>8899</v>
      </c>
      <c r="O3404" s="38" t="s">
        <v>8899</v>
      </c>
      <c r="P3404" s="38" t="s">
        <v>8899</v>
      </c>
    </row>
    <row r="3405" spans="1:16" x14ac:dyDescent="0.3">
      <c r="A3405" t="s">
        <v>2957</v>
      </c>
      <c r="B3405" s="3">
        <v>5</v>
      </c>
      <c r="C3405" s="10">
        <v>5</v>
      </c>
      <c r="D3405">
        <v>0</v>
      </c>
      <c r="E3405">
        <v>0</v>
      </c>
      <c r="F3405">
        <v>0</v>
      </c>
      <c r="G3405">
        <v>0</v>
      </c>
      <c r="H3405">
        <v>0</v>
      </c>
      <c r="J3405" t="s">
        <v>15</v>
      </c>
      <c r="K3405" t="s">
        <v>99</v>
      </c>
      <c r="L3405" t="s">
        <v>75</v>
      </c>
      <c r="M3405" s="39" t="s">
        <v>8916</v>
      </c>
      <c r="N3405" s="38" t="s">
        <v>8899</v>
      </c>
      <c r="O3405" s="38" t="s">
        <v>8899</v>
      </c>
      <c r="P3405" s="38" t="s">
        <v>8899</v>
      </c>
    </row>
    <row r="3406" spans="1:16" x14ac:dyDescent="0.3">
      <c r="A3406" t="s">
        <v>2847</v>
      </c>
      <c r="B3406" s="3">
        <v>5</v>
      </c>
      <c r="C3406">
        <v>0</v>
      </c>
      <c r="D3406">
        <v>0</v>
      </c>
      <c r="E3406">
        <v>0</v>
      </c>
      <c r="F3406">
        <v>0</v>
      </c>
      <c r="G3406" s="10">
        <v>5</v>
      </c>
      <c r="H3406">
        <v>0</v>
      </c>
      <c r="J3406" t="s">
        <v>18</v>
      </c>
      <c r="K3406" t="s">
        <v>18</v>
      </c>
      <c r="L3406" t="s">
        <v>75</v>
      </c>
      <c r="M3406" s="39" t="s">
        <v>8916</v>
      </c>
      <c r="N3406" s="38" t="s">
        <v>8899</v>
      </c>
      <c r="O3406" s="38" t="s">
        <v>8899</v>
      </c>
      <c r="P3406" s="38" t="s">
        <v>8899</v>
      </c>
    </row>
    <row r="3407" spans="1:16" x14ac:dyDescent="0.3">
      <c r="A3407" t="s">
        <v>2882</v>
      </c>
      <c r="B3407" s="3">
        <v>5</v>
      </c>
      <c r="C3407">
        <v>0</v>
      </c>
      <c r="D3407">
        <v>0</v>
      </c>
      <c r="E3407">
        <v>0</v>
      </c>
      <c r="F3407">
        <v>0</v>
      </c>
      <c r="G3407" s="10">
        <v>5</v>
      </c>
      <c r="H3407">
        <v>0</v>
      </c>
      <c r="J3407" t="s">
        <v>18</v>
      </c>
      <c r="K3407" t="s">
        <v>18</v>
      </c>
      <c r="L3407" t="s">
        <v>75</v>
      </c>
      <c r="M3407" s="39" t="s">
        <v>8916</v>
      </c>
      <c r="N3407" s="38" t="s">
        <v>8899</v>
      </c>
      <c r="O3407" s="38" t="s">
        <v>8899</v>
      </c>
      <c r="P3407" s="38" t="s">
        <v>8899</v>
      </c>
    </row>
    <row r="3408" spans="1:16" x14ac:dyDescent="0.3">
      <c r="A3408" t="s">
        <v>3372</v>
      </c>
      <c r="B3408" s="3">
        <v>5</v>
      </c>
      <c r="C3408">
        <v>0</v>
      </c>
      <c r="D3408" s="10">
        <v>5</v>
      </c>
      <c r="E3408">
        <v>0</v>
      </c>
      <c r="F3408">
        <v>0</v>
      </c>
      <c r="G3408">
        <v>0</v>
      </c>
      <c r="H3408">
        <v>0</v>
      </c>
      <c r="J3408" t="s">
        <v>16</v>
      </c>
      <c r="K3408" t="s">
        <v>16</v>
      </c>
      <c r="L3408" t="s">
        <v>75</v>
      </c>
      <c r="M3408" s="39" t="s">
        <v>8916</v>
      </c>
      <c r="N3408" s="38" t="s">
        <v>8899</v>
      </c>
      <c r="O3408" s="38" t="s">
        <v>8899</v>
      </c>
      <c r="P3408" s="38" t="s">
        <v>8899</v>
      </c>
    </row>
    <row r="3409" spans="1:16" x14ac:dyDescent="0.3">
      <c r="A3409" t="s">
        <v>3277</v>
      </c>
      <c r="B3409" s="3">
        <v>5</v>
      </c>
      <c r="C3409">
        <v>0</v>
      </c>
      <c r="D3409">
        <v>0</v>
      </c>
      <c r="E3409" s="10">
        <v>5</v>
      </c>
      <c r="F3409">
        <v>0</v>
      </c>
      <c r="G3409">
        <v>0</v>
      </c>
      <c r="H3409">
        <v>0</v>
      </c>
      <c r="J3409" t="s">
        <v>17</v>
      </c>
      <c r="K3409" t="s">
        <v>17</v>
      </c>
      <c r="L3409" t="s">
        <v>75</v>
      </c>
      <c r="M3409" s="39" t="s">
        <v>8916</v>
      </c>
      <c r="N3409" s="38" t="s">
        <v>8899</v>
      </c>
      <c r="O3409" s="38" t="s">
        <v>8899</v>
      </c>
      <c r="P3409" s="38" t="s">
        <v>8899</v>
      </c>
    </row>
    <row r="3410" spans="1:16" x14ac:dyDescent="0.3">
      <c r="A3410" t="s">
        <v>3260</v>
      </c>
      <c r="B3410" s="3">
        <v>5</v>
      </c>
      <c r="C3410">
        <v>0</v>
      </c>
      <c r="D3410">
        <v>0</v>
      </c>
      <c r="E3410" s="10">
        <v>5</v>
      </c>
      <c r="F3410">
        <v>0</v>
      </c>
      <c r="G3410">
        <v>0</v>
      </c>
      <c r="H3410">
        <v>0</v>
      </c>
      <c r="J3410" t="s">
        <v>17</v>
      </c>
      <c r="K3410" t="s">
        <v>17</v>
      </c>
      <c r="L3410" t="s">
        <v>75</v>
      </c>
      <c r="M3410" s="39" t="s">
        <v>8916</v>
      </c>
      <c r="N3410" s="38" t="s">
        <v>8899</v>
      </c>
      <c r="O3410" s="38" t="s">
        <v>8899</v>
      </c>
      <c r="P3410" s="38" t="s">
        <v>8899</v>
      </c>
    </row>
    <row r="3411" spans="1:16" x14ac:dyDescent="0.3">
      <c r="A3411" t="s">
        <v>3511</v>
      </c>
      <c r="B3411" s="3">
        <v>5</v>
      </c>
      <c r="C3411">
        <v>0</v>
      </c>
      <c r="D3411" s="10">
        <v>5</v>
      </c>
      <c r="E3411">
        <v>0</v>
      </c>
      <c r="F3411">
        <v>0</v>
      </c>
      <c r="G3411">
        <v>0</v>
      </c>
      <c r="H3411">
        <v>0</v>
      </c>
      <c r="J3411" t="s">
        <v>16</v>
      </c>
      <c r="K3411" t="s">
        <v>16</v>
      </c>
      <c r="L3411" t="s">
        <v>75</v>
      </c>
      <c r="M3411" s="39" t="s">
        <v>8916</v>
      </c>
      <c r="N3411" s="38" t="s">
        <v>8899</v>
      </c>
      <c r="O3411" s="38" t="s">
        <v>8899</v>
      </c>
      <c r="P3411" s="38" t="s">
        <v>8899</v>
      </c>
    </row>
    <row r="3412" spans="1:16" x14ac:dyDescent="0.3">
      <c r="A3412" t="s">
        <v>2975</v>
      </c>
      <c r="B3412" s="3">
        <v>5</v>
      </c>
      <c r="C3412" s="10">
        <v>5</v>
      </c>
      <c r="D3412">
        <v>0</v>
      </c>
      <c r="E3412">
        <v>0</v>
      </c>
      <c r="F3412">
        <v>0</v>
      </c>
      <c r="G3412">
        <v>0</v>
      </c>
      <c r="H3412">
        <v>0</v>
      </c>
      <c r="J3412" t="s">
        <v>15</v>
      </c>
      <c r="K3412" t="s">
        <v>99</v>
      </c>
      <c r="L3412" t="s">
        <v>75</v>
      </c>
      <c r="M3412" s="39" t="s">
        <v>8916</v>
      </c>
      <c r="N3412" s="38" t="s">
        <v>8899</v>
      </c>
      <c r="O3412" s="38" t="s">
        <v>8899</v>
      </c>
      <c r="P3412" s="38" t="s">
        <v>8899</v>
      </c>
    </row>
    <row r="3413" spans="1:16" x14ac:dyDescent="0.3">
      <c r="A3413" t="s">
        <v>3065</v>
      </c>
      <c r="B3413" s="3">
        <v>5</v>
      </c>
      <c r="C3413">
        <v>0</v>
      </c>
      <c r="D3413">
        <v>0</v>
      </c>
      <c r="E3413">
        <v>0</v>
      </c>
      <c r="F3413">
        <v>0</v>
      </c>
      <c r="G3413">
        <v>1</v>
      </c>
      <c r="H3413">
        <v>4</v>
      </c>
      <c r="J3413" t="s">
        <v>18</v>
      </c>
      <c r="K3413" t="s">
        <v>18</v>
      </c>
      <c r="L3413" t="s">
        <v>75</v>
      </c>
      <c r="M3413" s="39" t="s">
        <v>8916</v>
      </c>
      <c r="N3413" s="38" t="s">
        <v>8899</v>
      </c>
      <c r="O3413" s="38" t="s">
        <v>8899</v>
      </c>
      <c r="P3413" s="38" t="s">
        <v>8899</v>
      </c>
    </row>
    <row r="3414" spans="1:16" x14ac:dyDescent="0.3">
      <c r="A3414" t="s">
        <v>2921</v>
      </c>
      <c r="B3414" s="3">
        <v>5</v>
      </c>
      <c r="C3414">
        <v>0</v>
      </c>
      <c r="D3414">
        <v>0</v>
      </c>
      <c r="E3414">
        <v>0</v>
      </c>
      <c r="F3414">
        <v>0</v>
      </c>
      <c r="G3414" s="10">
        <v>5</v>
      </c>
      <c r="H3414">
        <v>0</v>
      </c>
      <c r="J3414" t="s">
        <v>18</v>
      </c>
      <c r="K3414" t="s">
        <v>18</v>
      </c>
      <c r="L3414" t="s">
        <v>75</v>
      </c>
      <c r="M3414" s="39" t="s">
        <v>8916</v>
      </c>
      <c r="N3414" s="38" t="s">
        <v>8899</v>
      </c>
      <c r="O3414" s="38" t="s">
        <v>8899</v>
      </c>
      <c r="P3414" s="38" t="s">
        <v>8899</v>
      </c>
    </row>
    <row r="3415" spans="1:16" x14ac:dyDescent="0.3">
      <c r="A3415" t="s">
        <v>3061</v>
      </c>
      <c r="B3415" s="3">
        <v>5</v>
      </c>
      <c r="C3415" s="10">
        <v>5</v>
      </c>
      <c r="D3415">
        <v>0</v>
      </c>
      <c r="E3415">
        <v>0</v>
      </c>
      <c r="F3415">
        <v>0</v>
      </c>
      <c r="G3415">
        <v>0</v>
      </c>
      <c r="H3415">
        <v>0</v>
      </c>
      <c r="J3415" t="s">
        <v>15</v>
      </c>
      <c r="K3415" t="s">
        <v>99</v>
      </c>
      <c r="L3415" t="s">
        <v>75</v>
      </c>
      <c r="M3415" s="39" t="s">
        <v>8916</v>
      </c>
      <c r="N3415" s="38" t="s">
        <v>8899</v>
      </c>
      <c r="O3415" s="38" t="s">
        <v>8899</v>
      </c>
      <c r="P3415" s="38" t="s">
        <v>8899</v>
      </c>
    </row>
    <row r="3416" spans="1:16" x14ac:dyDescent="0.3">
      <c r="A3416" t="s">
        <v>2922</v>
      </c>
      <c r="B3416" s="3">
        <v>5</v>
      </c>
      <c r="C3416">
        <v>0</v>
      </c>
      <c r="D3416">
        <v>0</v>
      </c>
      <c r="E3416">
        <v>0</v>
      </c>
      <c r="F3416">
        <v>0</v>
      </c>
      <c r="G3416" s="10">
        <v>5</v>
      </c>
      <c r="H3416">
        <v>0</v>
      </c>
      <c r="J3416" t="s">
        <v>18</v>
      </c>
      <c r="K3416" t="s">
        <v>18</v>
      </c>
      <c r="L3416" t="s">
        <v>75</v>
      </c>
      <c r="M3416" s="39" t="s">
        <v>8916</v>
      </c>
      <c r="N3416" s="38" t="s">
        <v>8899</v>
      </c>
      <c r="O3416" s="38" t="s">
        <v>8899</v>
      </c>
      <c r="P3416" s="38" t="s">
        <v>8899</v>
      </c>
    </row>
    <row r="3417" spans="1:16" x14ac:dyDescent="0.3">
      <c r="A3417" t="s">
        <v>4634</v>
      </c>
      <c r="B3417" s="3">
        <v>4</v>
      </c>
      <c r="C3417">
        <v>0</v>
      </c>
      <c r="D3417" s="10">
        <v>4</v>
      </c>
      <c r="E3417">
        <v>0</v>
      </c>
      <c r="F3417">
        <v>0</v>
      </c>
      <c r="G3417">
        <v>0</v>
      </c>
      <c r="H3417">
        <v>0</v>
      </c>
      <c r="J3417" t="s">
        <v>16</v>
      </c>
      <c r="K3417" t="s">
        <v>16</v>
      </c>
      <c r="L3417" t="s">
        <v>75</v>
      </c>
      <c r="M3417" s="39" t="s">
        <v>8916</v>
      </c>
      <c r="N3417" s="38" t="s">
        <v>8899</v>
      </c>
      <c r="O3417" s="38" t="s">
        <v>8899</v>
      </c>
      <c r="P3417" s="38" t="s">
        <v>8899</v>
      </c>
    </row>
    <row r="3418" spans="1:16" x14ac:dyDescent="0.3">
      <c r="A3418" t="s">
        <v>4006</v>
      </c>
      <c r="B3418" s="3">
        <v>4</v>
      </c>
      <c r="C3418">
        <v>0</v>
      </c>
      <c r="D3418">
        <v>0</v>
      </c>
      <c r="E3418">
        <v>0</v>
      </c>
      <c r="F3418" s="10">
        <v>4</v>
      </c>
      <c r="G3418">
        <v>0</v>
      </c>
      <c r="H3418">
        <v>0</v>
      </c>
      <c r="J3418" t="s">
        <v>51</v>
      </c>
      <c r="K3418" t="s">
        <v>81</v>
      </c>
      <c r="L3418" t="s">
        <v>75</v>
      </c>
      <c r="M3418" s="39" t="s">
        <v>8916</v>
      </c>
      <c r="N3418" s="38" t="s">
        <v>8899</v>
      </c>
      <c r="O3418" s="38" t="s">
        <v>8899</v>
      </c>
      <c r="P3418" s="38" t="s">
        <v>8899</v>
      </c>
    </row>
    <row r="3419" spans="1:16" x14ac:dyDescent="0.3">
      <c r="A3419" t="s">
        <v>4575</v>
      </c>
      <c r="B3419" s="3">
        <v>4</v>
      </c>
      <c r="C3419">
        <v>0</v>
      </c>
      <c r="D3419" s="10">
        <v>4</v>
      </c>
      <c r="E3419">
        <v>0</v>
      </c>
      <c r="F3419">
        <v>0</v>
      </c>
      <c r="G3419">
        <v>0</v>
      </c>
      <c r="H3419">
        <v>0</v>
      </c>
      <c r="J3419" t="s">
        <v>16</v>
      </c>
      <c r="K3419" t="s">
        <v>16</v>
      </c>
      <c r="L3419" t="s">
        <v>75</v>
      </c>
      <c r="M3419" s="39" t="s">
        <v>8916</v>
      </c>
      <c r="N3419" s="38" t="s">
        <v>8899</v>
      </c>
      <c r="O3419" s="38" t="s">
        <v>8899</v>
      </c>
      <c r="P3419" s="38" t="s">
        <v>8899</v>
      </c>
    </row>
    <row r="3420" spans="1:16" x14ac:dyDescent="0.3">
      <c r="A3420" t="s">
        <v>4835</v>
      </c>
      <c r="B3420" s="3">
        <v>4</v>
      </c>
      <c r="C3420">
        <v>0</v>
      </c>
      <c r="D3420">
        <v>0</v>
      </c>
      <c r="E3420">
        <v>0</v>
      </c>
      <c r="F3420">
        <v>1</v>
      </c>
      <c r="G3420">
        <v>0</v>
      </c>
      <c r="H3420">
        <v>3</v>
      </c>
      <c r="J3420" t="s">
        <v>125</v>
      </c>
      <c r="K3420" t="s">
        <v>126</v>
      </c>
      <c r="L3420" t="s">
        <v>46</v>
      </c>
      <c r="M3420" s="39" t="s">
        <v>8916</v>
      </c>
      <c r="N3420" s="38" t="s">
        <v>8899</v>
      </c>
      <c r="O3420" s="38" t="s">
        <v>8899</v>
      </c>
      <c r="P3420" s="38" t="s">
        <v>8899</v>
      </c>
    </row>
    <row r="3421" spans="1:16" x14ac:dyDescent="0.3">
      <c r="A3421" t="s">
        <v>3900</v>
      </c>
      <c r="B3421" s="3">
        <v>4</v>
      </c>
      <c r="C3421">
        <v>0</v>
      </c>
      <c r="D3421">
        <v>0</v>
      </c>
      <c r="E3421">
        <v>0</v>
      </c>
      <c r="F3421">
        <v>3</v>
      </c>
      <c r="G3421">
        <v>0</v>
      </c>
      <c r="H3421">
        <v>1</v>
      </c>
      <c r="J3421" t="s">
        <v>125</v>
      </c>
      <c r="K3421" t="s">
        <v>126</v>
      </c>
      <c r="L3421" t="s">
        <v>46</v>
      </c>
      <c r="M3421" s="39" t="s">
        <v>8916</v>
      </c>
      <c r="N3421" s="38" t="s">
        <v>8899</v>
      </c>
      <c r="O3421" s="38" t="s">
        <v>8899</v>
      </c>
      <c r="P3421" s="38" t="s">
        <v>8899</v>
      </c>
    </row>
    <row r="3422" spans="1:16" x14ac:dyDescent="0.3">
      <c r="A3422" t="s">
        <v>3832</v>
      </c>
      <c r="B3422" s="3">
        <v>4</v>
      </c>
      <c r="C3422">
        <v>0</v>
      </c>
      <c r="D3422">
        <v>0</v>
      </c>
      <c r="E3422">
        <v>0</v>
      </c>
      <c r="F3422">
        <v>0</v>
      </c>
      <c r="G3422">
        <v>1</v>
      </c>
      <c r="H3422">
        <v>3</v>
      </c>
      <c r="J3422" t="s">
        <v>18</v>
      </c>
      <c r="K3422" t="s">
        <v>18</v>
      </c>
      <c r="L3422" t="s">
        <v>75</v>
      </c>
      <c r="M3422" s="39" t="s">
        <v>8916</v>
      </c>
      <c r="N3422" s="38" t="s">
        <v>8899</v>
      </c>
      <c r="O3422" s="38" t="s">
        <v>8899</v>
      </c>
      <c r="P3422" s="38" t="s">
        <v>8899</v>
      </c>
    </row>
    <row r="3423" spans="1:16" x14ac:dyDescent="0.3">
      <c r="A3423" t="s">
        <v>4664</v>
      </c>
      <c r="B3423" s="3">
        <v>4</v>
      </c>
      <c r="C3423">
        <v>0</v>
      </c>
      <c r="D3423" s="10">
        <v>4</v>
      </c>
      <c r="E3423">
        <v>0</v>
      </c>
      <c r="F3423">
        <v>0</v>
      </c>
      <c r="G3423">
        <v>0</v>
      </c>
      <c r="H3423">
        <v>0</v>
      </c>
      <c r="J3423" t="s">
        <v>16</v>
      </c>
      <c r="K3423" t="s">
        <v>16</v>
      </c>
      <c r="L3423" t="s">
        <v>75</v>
      </c>
      <c r="M3423" s="39" t="s">
        <v>8916</v>
      </c>
      <c r="N3423" s="38" t="s">
        <v>8899</v>
      </c>
      <c r="O3423" s="38" t="s">
        <v>8899</v>
      </c>
      <c r="P3423" s="38" t="s">
        <v>8899</v>
      </c>
    </row>
    <row r="3424" spans="1:16" x14ac:dyDescent="0.3">
      <c r="A3424" t="s">
        <v>3897</v>
      </c>
      <c r="B3424" s="3">
        <v>4</v>
      </c>
      <c r="C3424" s="10">
        <v>4</v>
      </c>
      <c r="D3424">
        <v>0</v>
      </c>
      <c r="E3424">
        <v>0</v>
      </c>
      <c r="F3424">
        <v>0</v>
      </c>
      <c r="G3424">
        <v>0</v>
      </c>
      <c r="H3424">
        <v>0</v>
      </c>
      <c r="J3424" t="s">
        <v>15</v>
      </c>
      <c r="K3424" t="s">
        <v>99</v>
      </c>
      <c r="L3424" t="s">
        <v>75</v>
      </c>
      <c r="M3424" s="39" t="s">
        <v>8916</v>
      </c>
      <c r="N3424" s="38" t="s">
        <v>8899</v>
      </c>
      <c r="O3424" s="38" t="s">
        <v>8899</v>
      </c>
      <c r="P3424" s="38" t="s">
        <v>8899</v>
      </c>
    </row>
    <row r="3425" spans="1:17" x14ac:dyDescent="0.3">
      <c r="A3425" t="s">
        <v>4097</v>
      </c>
      <c r="B3425" s="3">
        <v>4</v>
      </c>
      <c r="C3425" s="10">
        <v>4</v>
      </c>
      <c r="D3425">
        <v>0</v>
      </c>
      <c r="E3425">
        <v>0</v>
      </c>
      <c r="F3425">
        <v>0</v>
      </c>
      <c r="G3425">
        <v>0</v>
      </c>
      <c r="H3425">
        <v>0</v>
      </c>
      <c r="J3425" t="s">
        <v>15</v>
      </c>
      <c r="K3425" t="s">
        <v>99</v>
      </c>
      <c r="L3425" t="s">
        <v>75</v>
      </c>
      <c r="M3425" s="39" t="s">
        <v>8916</v>
      </c>
      <c r="N3425" s="38" t="s">
        <v>8899</v>
      </c>
      <c r="O3425" s="38" t="s">
        <v>8899</v>
      </c>
      <c r="P3425" s="38" t="s">
        <v>8899</v>
      </c>
    </row>
    <row r="3426" spans="1:17" x14ac:dyDescent="0.3">
      <c r="A3426" t="s">
        <v>4285</v>
      </c>
      <c r="B3426" s="3">
        <v>4</v>
      </c>
      <c r="C3426">
        <v>0</v>
      </c>
      <c r="D3426">
        <v>0</v>
      </c>
      <c r="E3426" s="10">
        <v>4</v>
      </c>
      <c r="F3426">
        <v>0</v>
      </c>
      <c r="G3426">
        <v>0</v>
      </c>
      <c r="H3426">
        <v>0</v>
      </c>
      <c r="J3426" t="s">
        <v>17</v>
      </c>
      <c r="K3426" t="s">
        <v>17</v>
      </c>
      <c r="L3426" t="s">
        <v>75</v>
      </c>
      <c r="M3426" s="39" t="s">
        <v>8916</v>
      </c>
      <c r="N3426" s="38" t="s">
        <v>8899</v>
      </c>
      <c r="O3426" s="38" t="s">
        <v>8899</v>
      </c>
      <c r="P3426" s="38" t="s">
        <v>8899</v>
      </c>
    </row>
    <row r="3427" spans="1:17" x14ac:dyDescent="0.3">
      <c r="A3427" t="s">
        <v>3578</v>
      </c>
      <c r="B3427" s="3">
        <v>4</v>
      </c>
      <c r="C3427">
        <v>0</v>
      </c>
      <c r="D3427">
        <v>0</v>
      </c>
      <c r="E3427">
        <v>0</v>
      </c>
      <c r="F3427">
        <v>0</v>
      </c>
      <c r="G3427" s="10">
        <v>4</v>
      </c>
      <c r="H3427">
        <v>0</v>
      </c>
      <c r="J3427" t="s">
        <v>18</v>
      </c>
      <c r="K3427" t="s">
        <v>18</v>
      </c>
      <c r="L3427" t="s">
        <v>75</v>
      </c>
      <c r="M3427" s="39" t="s">
        <v>8916</v>
      </c>
      <c r="N3427" s="38" t="s">
        <v>8899</v>
      </c>
      <c r="O3427" s="38" t="s">
        <v>8899</v>
      </c>
      <c r="P3427" s="38" t="s">
        <v>8899</v>
      </c>
    </row>
    <row r="3428" spans="1:17" x14ac:dyDescent="0.3">
      <c r="A3428" t="s">
        <v>3651</v>
      </c>
      <c r="B3428" s="3">
        <v>4</v>
      </c>
      <c r="C3428">
        <v>0</v>
      </c>
      <c r="D3428">
        <v>0</v>
      </c>
      <c r="E3428">
        <v>0</v>
      </c>
      <c r="F3428">
        <v>0</v>
      </c>
      <c r="G3428" s="10">
        <v>4</v>
      </c>
      <c r="H3428">
        <v>0</v>
      </c>
      <c r="J3428" t="s">
        <v>18</v>
      </c>
      <c r="K3428" t="s">
        <v>18</v>
      </c>
      <c r="L3428" t="s">
        <v>75</v>
      </c>
      <c r="M3428" s="39" t="s">
        <v>8916</v>
      </c>
      <c r="N3428" s="38" t="s">
        <v>8899</v>
      </c>
      <c r="O3428" s="38" t="s">
        <v>8899</v>
      </c>
      <c r="P3428" s="38" t="s">
        <v>8899</v>
      </c>
    </row>
    <row r="3429" spans="1:17" x14ac:dyDescent="0.3">
      <c r="A3429" t="s">
        <v>4013</v>
      </c>
      <c r="B3429" s="3">
        <v>4</v>
      </c>
      <c r="C3429">
        <v>0</v>
      </c>
      <c r="D3429">
        <v>0</v>
      </c>
      <c r="E3429">
        <v>0</v>
      </c>
      <c r="F3429" s="10">
        <v>4</v>
      </c>
      <c r="G3429">
        <v>0</v>
      </c>
      <c r="H3429">
        <v>0</v>
      </c>
      <c r="J3429" t="s">
        <v>51</v>
      </c>
      <c r="K3429" t="s">
        <v>81</v>
      </c>
      <c r="L3429" t="s">
        <v>75</v>
      </c>
      <c r="M3429" s="39" t="s">
        <v>8916</v>
      </c>
      <c r="N3429" s="38" t="s">
        <v>8899</v>
      </c>
      <c r="O3429" s="38" t="s">
        <v>8899</v>
      </c>
      <c r="P3429" s="38" t="s">
        <v>8899</v>
      </c>
    </row>
    <row r="3430" spans="1:17" x14ac:dyDescent="0.3">
      <c r="A3430" t="s">
        <v>3905</v>
      </c>
      <c r="B3430" s="3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 s="10">
        <v>4</v>
      </c>
      <c r="J3430" t="s">
        <v>18</v>
      </c>
      <c r="K3430" t="s">
        <v>18</v>
      </c>
      <c r="L3430" t="s">
        <v>75</v>
      </c>
      <c r="M3430" s="39" t="s">
        <v>8916</v>
      </c>
      <c r="N3430" s="38" t="s">
        <v>8899</v>
      </c>
      <c r="O3430" s="38" t="s">
        <v>8899</v>
      </c>
      <c r="P3430" s="38" t="s">
        <v>8899</v>
      </c>
    </row>
    <row r="3431" spans="1:17" x14ac:dyDescent="0.3">
      <c r="A3431" t="s">
        <v>3654</v>
      </c>
      <c r="B3431" s="3">
        <v>4</v>
      </c>
      <c r="C3431">
        <v>0</v>
      </c>
      <c r="D3431">
        <v>0</v>
      </c>
      <c r="E3431">
        <v>0</v>
      </c>
      <c r="F3431">
        <v>0</v>
      </c>
      <c r="G3431" s="10">
        <v>4</v>
      </c>
      <c r="H3431">
        <v>0</v>
      </c>
      <c r="J3431" t="s">
        <v>18</v>
      </c>
      <c r="K3431" t="s">
        <v>18</v>
      </c>
      <c r="L3431" t="s">
        <v>75</v>
      </c>
      <c r="M3431" s="39" t="s">
        <v>8916</v>
      </c>
      <c r="N3431" s="38" t="s">
        <v>8899</v>
      </c>
      <c r="O3431" s="38" t="s">
        <v>8899</v>
      </c>
      <c r="P3431" s="38" t="s">
        <v>8899</v>
      </c>
    </row>
    <row r="3432" spans="1:17" x14ac:dyDescent="0.3">
      <c r="A3432" t="s">
        <v>4708</v>
      </c>
      <c r="B3432" s="3">
        <v>4</v>
      </c>
      <c r="C3432">
        <v>0</v>
      </c>
      <c r="D3432" s="10">
        <v>4</v>
      </c>
      <c r="E3432">
        <v>0</v>
      </c>
      <c r="F3432">
        <v>0</v>
      </c>
      <c r="G3432">
        <v>0</v>
      </c>
      <c r="H3432">
        <v>0</v>
      </c>
      <c r="J3432" t="s">
        <v>16</v>
      </c>
      <c r="K3432" t="s">
        <v>16</v>
      </c>
      <c r="L3432" t="s">
        <v>75</v>
      </c>
      <c r="M3432" s="39" t="s">
        <v>8916</v>
      </c>
      <c r="N3432" s="38" t="s">
        <v>8899</v>
      </c>
      <c r="O3432" s="38" t="s">
        <v>8899</v>
      </c>
      <c r="P3432" s="38" t="s">
        <v>8899</v>
      </c>
    </row>
    <row r="3433" spans="1:17" x14ac:dyDescent="0.3">
      <c r="A3433" t="s">
        <v>4761</v>
      </c>
      <c r="B3433" s="3">
        <v>4</v>
      </c>
      <c r="C3433">
        <v>0</v>
      </c>
      <c r="D3433" s="10">
        <v>4</v>
      </c>
      <c r="E3433">
        <v>0</v>
      </c>
      <c r="F3433">
        <v>0</v>
      </c>
      <c r="G3433">
        <v>0</v>
      </c>
      <c r="H3433">
        <v>0</v>
      </c>
      <c r="J3433" t="s">
        <v>16</v>
      </c>
      <c r="K3433" t="s">
        <v>16</v>
      </c>
      <c r="L3433" t="s">
        <v>75</v>
      </c>
      <c r="M3433" s="39" t="s">
        <v>8916</v>
      </c>
      <c r="N3433" s="38" t="s">
        <v>8899</v>
      </c>
      <c r="O3433" s="38" t="s">
        <v>8899</v>
      </c>
      <c r="P3433" s="38" t="s">
        <v>8899</v>
      </c>
    </row>
    <row r="3434" spans="1:17" x14ac:dyDescent="0.3">
      <c r="A3434" t="s">
        <v>3683</v>
      </c>
      <c r="B3434" s="3">
        <v>4</v>
      </c>
      <c r="C3434">
        <v>0</v>
      </c>
      <c r="D3434">
        <v>0</v>
      </c>
      <c r="E3434">
        <v>0</v>
      </c>
      <c r="F3434">
        <v>0</v>
      </c>
      <c r="G3434" s="10">
        <v>4</v>
      </c>
      <c r="H3434">
        <v>0</v>
      </c>
      <c r="J3434" t="s">
        <v>18</v>
      </c>
      <c r="K3434" t="s">
        <v>18</v>
      </c>
      <c r="L3434" t="s">
        <v>75</v>
      </c>
      <c r="M3434" s="39" t="s">
        <v>8916</v>
      </c>
      <c r="N3434" s="38" t="s">
        <v>8899</v>
      </c>
      <c r="O3434" s="38" t="s">
        <v>8899</v>
      </c>
      <c r="P3434" s="38" t="s">
        <v>8899</v>
      </c>
    </row>
    <row r="3435" spans="1:17" x14ac:dyDescent="0.3">
      <c r="A3435" t="s">
        <v>3661</v>
      </c>
      <c r="B3435" s="3">
        <v>4</v>
      </c>
      <c r="C3435">
        <v>0</v>
      </c>
      <c r="D3435">
        <v>0</v>
      </c>
      <c r="E3435">
        <v>0</v>
      </c>
      <c r="F3435">
        <v>0</v>
      </c>
      <c r="G3435" s="10">
        <v>4</v>
      </c>
      <c r="H3435">
        <v>0</v>
      </c>
      <c r="J3435" t="s">
        <v>18</v>
      </c>
      <c r="K3435" t="s">
        <v>18</v>
      </c>
      <c r="L3435" t="s">
        <v>75</v>
      </c>
      <c r="M3435" s="39" t="s">
        <v>8916</v>
      </c>
      <c r="N3435" s="38" t="s">
        <v>8899</v>
      </c>
      <c r="O3435" s="38" t="s">
        <v>8899</v>
      </c>
      <c r="P3435" s="38" t="s">
        <v>8899</v>
      </c>
    </row>
    <row r="3436" spans="1:17" x14ac:dyDescent="0.3">
      <c r="A3436" t="s">
        <v>4145</v>
      </c>
      <c r="B3436" s="3">
        <v>4</v>
      </c>
      <c r="C3436" s="10">
        <v>4</v>
      </c>
      <c r="D3436">
        <v>0</v>
      </c>
      <c r="E3436">
        <v>0</v>
      </c>
      <c r="F3436">
        <v>0</v>
      </c>
      <c r="G3436">
        <v>0</v>
      </c>
      <c r="H3436">
        <v>0</v>
      </c>
      <c r="J3436" t="s">
        <v>15</v>
      </c>
      <c r="K3436" t="s">
        <v>99</v>
      </c>
      <c r="L3436" t="s">
        <v>75</v>
      </c>
      <c r="M3436" s="39" t="s">
        <v>8916</v>
      </c>
      <c r="N3436" s="38" t="s">
        <v>8899</v>
      </c>
      <c r="O3436" s="38" t="s">
        <v>8899</v>
      </c>
      <c r="P3436" s="38" t="s">
        <v>8899</v>
      </c>
      <c r="Q3436" s="31" t="s">
        <v>9047</v>
      </c>
    </row>
    <row r="3437" spans="1:17" x14ac:dyDescent="0.3">
      <c r="A3437" t="s">
        <v>4066</v>
      </c>
      <c r="B3437" s="3">
        <v>4</v>
      </c>
      <c r="C3437" s="10">
        <v>4</v>
      </c>
      <c r="D3437">
        <v>0</v>
      </c>
      <c r="E3437">
        <v>0</v>
      </c>
      <c r="F3437">
        <v>0</v>
      </c>
      <c r="G3437">
        <v>0</v>
      </c>
      <c r="H3437">
        <v>0</v>
      </c>
      <c r="J3437" t="s">
        <v>15</v>
      </c>
      <c r="K3437" t="s">
        <v>99</v>
      </c>
      <c r="L3437" t="s">
        <v>75</v>
      </c>
      <c r="M3437" s="39" t="s">
        <v>8916</v>
      </c>
      <c r="N3437" s="38" t="s">
        <v>8899</v>
      </c>
      <c r="O3437" s="38" t="s">
        <v>8899</v>
      </c>
      <c r="P3437" s="38" t="s">
        <v>8899</v>
      </c>
    </row>
    <row r="3438" spans="1:17" x14ac:dyDescent="0.3">
      <c r="A3438" t="s">
        <v>4200</v>
      </c>
      <c r="B3438" s="3">
        <v>4</v>
      </c>
      <c r="C3438">
        <v>0</v>
      </c>
      <c r="D3438">
        <v>0</v>
      </c>
      <c r="E3438" s="10">
        <v>4</v>
      </c>
      <c r="F3438">
        <v>0</v>
      </c>
      <c r="G3438">
        <v>0</v>
      </c>
      <c r="H3438">
        <v>0</v>
      </c>
      <c r="J3438" t="s">
        <v>17</v>
      </c>
      <c r="K3438" t="s">
        <v>17</v>
      </c>
      <c r="L3438" t="s">
        <v>75</v>
      </c>
      <c r="M3438" s="39" t="s">
        <v>8916</v>
      </c>
      <c r="N3438" s="38" t="s">
        <v>8899</v>
      </c>
      <c r="O3438" s="38" t="s">
        <v>8899</v>
      </c>
      <c r="P3438" s="38" t="s">
        <v>8899</v>
      </c>
    </row>
    <row r="3439" spans="1:17" x14ac:dyDescent="0.3">
      <c r="A3439" t="s">
        <v>3646</v>
      </c>
      <c r="B3439" s="3">
        <v>4</v>
      </c>
      <c r="C3439">
        <v>0</v>
      </c>
      <c r="D3439">
        <v>0</v>
      </c>
      <c r="E3439">
        <v>0</v>
      </c>
      <c r="F3439">
        <v>0</v>
      </c>
      <c r="G3439" s="10">
        <v>4</v>
      </c>
      <c r="H3439">
        <v>0</v>
      </c>
      <c r="J3439" t="s">
        <v>18</v>
      </c>
      <c r="K3439" t="s">
        <v>18</v>
      </c>
      <c r="L3439" t="s">
        <v>75</v>
      </c>
      <c r="M3439" s="39" t="s">
        <v>8916</v>
      </c>
      <c r="N3439" s="38" t="s">
        <v>8899</v>
      </c>
      <c r="O3439" s="38" t="s">
        <v>8899</v>
      </c>
      <c r="P3439" s="38" t="s">
        <v>8899</v>
      </c>
    </row>
    <row r="3440" spans="1:17" x14ac:dyDescent="0.3">
      <c r="A3440" t="s">
        <v>4801</v>
      </c>
      <c r="B3440" s="3">
        <v>4</v>
      </c>
      <c r="C3440">
        <v>0</v>
      </c>
      <c r="D3440" s="10">
        <v>4</v>
      </c>
      <c r="E3440">
        <v>0</v>
      </c>
      <c r="F3440">
        <v>0</v>
      </c>
      <c r="G3440">
        <v>0</v>
      </c>
      <c r="H3440">
        <v>0</v>
      </c>
      <c r="J3440" t="s">
        <v>16</v>
      </c>
      <c r="K3440" t="s">
        <v>16</v>
      </c>
      <c r="L3440" t="s">
        <v>75</v>
      </c>
      <c r="M3440" s="39" t="s">
        <v>8916</v>
      </c>
      <c r="N3440" s="38" t="s">
        <v>8899</v>
      </c>
      <c r="O3440" s="38" t="s">
        <v>8899</v>
      </c>
      <c r="P3440" s="38" t="s">
        <v>8899</v>
      </c>
    </row>
    <row r="3441" spans="1:16" x14ac:dyDescent="0.3">
      <c r="A3441" t="s">
        <v>3985</v>
      </c>
      <c r="B3441" s="3">
        <v>4</v>
      </c>
      <c r="C3441">
        <v>0</v>
      </c>
      <c r="D3441">
        <v>0</v>
      </c>
      <c r="E3441">
        <v>0</v>
      </c>
      <c r="F3441" s="10">
        <v>4</v>
      </c>
      <c r="G3441">
        <v>0</v>
      </c>
      <c r="H3441">
        <v>0</v>
      </c>
      <c r="J3441" t="s">
        <v>51</v>
      </c>
      <c r="K3441" t="s">
        <v>81</v>
      </c>
      <c r="L3441" t="s">
        <v>75</v>
      </c>
      <c r="M3441" s="39" t="s">
        <v>8916</v>
      </c>
      <c r="N3441" s="38" t="s">
        <v>8899</v>
      </c>
      <c r="O3441" s="38" t="s">
        <v>8899</v>
      </c>
      <c r="P3441" s="38" t="s">
        <v>8899</v>
      </c>
    </row>
    <row r="3442" spans="1:16" x14ac:dyDescent="0.3">
      <c r="A3442" t="s">
        <v>3770</v>
      </c>
      <c r="B3442" s="3">
        <v>4</v>
      </c>
      <c r="C3442">
        <v>0</v>
      </c>
      <c r="D3442">
        <v>0</v>
      </c>
      <c r="E3442">
        <v>0</v>
      </c>
      <c r="F3442">
        <v>0</v>
      </c>
      <c r="G3442" s="10">
        <v>4</v>
      </c>
      <c r="H3442">
        <v>0</v>
      </c>
      <c r="J3442" t="s">
        <v>18</v>
      </c>
      <c r="K3442" t="s">
        <v>18</v>
      </c>
      <c r="L3442" t="s">
        <v>75</v>
      </c>
      <c r="M3442" s="39" t="s">
        <v>8916</v>
      </c>
      <c r="N3442" s="38" t="s">
        <v>8899</v>
      </c>
      <c r="O3442" s="38" t="s">
        <v>8899</v>
      </c>
      <c r="P3442" s="38" t="s">
        <v>8899</v>
      </c>
    </row>
    <row r="3443" spans="1:16" x14ac:dyDescent="0.3">
      <c r="A3443" t="s">
        <v>3878</v>
      </c>
      <c r="B3443" s="3">
        <v>4</v>
      </c>
      <c r="C3443">
        <v>0</v>
      </c>
      <c r="D3443">
        <v>0</v>
      </c>
      <c r="E3443">
        <v>0</v>
      </c>
      <c r="F3443">
        <v>0</v>
      </c>
      <c r="G3443">
        <v>0</v>
      </c>
      <c r="H3443" s="10">
        <v>4</v>
      </c>
      <c r="J3443" t="s">
        <v>18</v>
      </c>
      <c r="K3443" t="s">
        <v>18</v>
      </c>
      <c r="L3443" t="s">
        <v>75</v>
      </c>
      <c r="M3443" s="39" t="s">
        <v>8916</v>
      </c>
      <c r="N3443" s="38" t="s">
        <v>8899</v>
      </c>
      <c r="O3443" s="38" t="s">
        <v>8899</v>
      </c>
      <c r="P3443" s="38" t="s">
        <v>8899</v>
      </c>
    </row>
    <row r="3444" spans="1:16" x14ac:dyDescent="0.3">
      <c r="A3444" t="s">
        <v>3854</v>
      </c>
      <c r="B3444" s="3">
        <v>4</v>
      </c>
      <c r="C3444" s="10">
        <v>4</v>
      </c>
      <c r="D3444">
        <v>0</v>
      </c>
      <c r="E3444">
        <v>0</v>
      </c>
      <c r="F3444">
        <v>0</v>
      </c>
      <c r="G3444">
        <v>0</v>
      </c>
      <c r="H3444">
        <v>0</v>
      </c>
      <c r="J3444" t="s">
        <v>15</v>
      </c>
      <c r="K3444" t="s">
        <v>99</v>
      </c>
      <c r="L3444" t="s">
        <v>75</v>
      </c>
      <c r="M3444" s="39" t="s">
        <v>8916</v>
      </c>
      <c r="N3444" s="38" t="s">
        <v>8899</v>
      </c>
      <c r="O3444" s="38" t="s">
        <v>8899</v>
      </c>
      <c r="P3444" s="38" t="s">
        <v>8899</v>
      </c>
    </row>
    <row r="3445" spans="1:16" x14ac:dyDescent="0.3">
      <c r="A3445" t="s">
        <v>4537</v>
      </c>
      <c r="B3445" s="3">
        <v>4</v>
      </c>
      <c r="C3445">
        <v>0</v>
      </c>
      <c r="D3445" s="10">
        <v>4</v>
      </c>
      <c r="E3445">
        <v>0</v>
      </c>
      <c r="F3445">
        <v>0</v>
      </c>
      <c r="G3445">
        <v>0</v>
      </c>
      <c r="H3445">
        <v>0</v>
      </c>
      <c r="J3445" t="s">
        <v>16</v>
      </c>
      <c r="K3445" t="s">
        <v>16</v>
      </c>
      <c r="L3445" t="s">
        <v>75</v>
      </c>
      <c r="M3445" s="39" t="s">
        <v>8916</v>
      </c>
      <c r="N3445" s="38" t="s">
        <v>8899</v>
      </c>
      <c r="O3445" s="38" t="s">
        <v>8899</v>
      </c>
      <c r="P3445" s="38" t="s">
        <v>8899</v>
      </c>
    </row>
    <row r="3446" spans="1:16" x14ac:dyDescent="0.3">
      <c r="A3446" t="s">
        <v>3859</v>
      </c>
      <c r="B3446" s="3">
        <v>4</v>
      </c>
      <c r="C3446" s="10">
        <v>4</v>
      </c>
      <c r="D3446">
        <v>0</v>
      </c>
      <c r="E3446">
        <v>0</v>
      </c>
      <c r="F3446">
        <v>0</v>
      </c>
      <c r="G3446">
        <v>0</v>
      </c>
      <c r="H3446">
        <v>0</v>
      </c>
      <c r="J3446" t="s">
        <v>15</v>
      </c>
      <c r="K3446" t="s">
        <v>99</v>
      </c>
      <c r="L3446" t="s">
        <v>75</v>
      </c>
      <c r="M3446" s="39" t="s">
        <v>8916</v>
      </c>
      <c r="N3446" s="38" t="s">
        <v>8899</v>
      </c>
      <c r="O3446" s="38" t="s">
        <v>8899</v>
      </c>
      <c r="P3446" s="38" t="s">
        <v>8899</v>
      </c>
    </row>
    <row r="3447" spans="1:16" x14ac:dyDescent="0.3">
      <c r="A3447" t="s">
        <v>4832</v>
      </c>
      <c r="B3447" s="3">
        <v>4</v>
      </c>
      <c r="C3447">
        <v>0</v>
      </c>
      <c r="D3447">
        <v>0</v>
      </c>
      <c r="E3447">
        <v>0</v>
      </c>
      <c r="F3447">
        <v>1</v>
      </c>
      <c r="G3447">
        <v>3</v>
      </c>
      <c r="H3447">
        <v>0</v>
      </c>
      <c r="J3447" t="s">
        <v>125</v>
      </c>
      <c r="K3447" t="s">
        <v>126</v>
      </c>
      <c r="L3447" t="s">
        <v>46</v>
      </c>
      <c r="M3447" s="39" t="s">
        <v>8916</v>
      </c>
      <c r="N3447" s="38" t="s">
        <v>8899</v>
      </c>
      <c r="O3447" s="38" t="s">
        <v>8899</v>
      </c>
      <c r="P3447" s="38" t="s">
        <v>8899</v>
      </c>
    </row>
    <row r="3448" spans="1:16" x14ac:dyDescent="0.3">
      <c r="A3448" t="s">
        <v>4280</v>
      </c>
      <c r="B3448" s="3">
        <v>4</v>
      </c>
      <c r="C3448">
        <v>0</v>
      </c>
      <c r="D3448">
        <v>0</v>
      </c>
      <c r="E3448" s="10">
        <v>4</v>
      </c>
      <c r="F3448">
        <v>0</v>
      </c>
      <c r="G3448">
        <v>0</v>
      </c>
      <c r="H3448">
        <v>0</v>
      </c>
      <c r="J3448" t="s">
        <v>17</v>
      </c>
      <c r="K3448" t="s">
        <v>17</v>
      </c>
      <c r="L3448" t="s">
        <v>75</v>
      </c>
      <c r="M3448" s="39" t="s">
        <v>8916</v>
      </c>
      <c r="N3448" s="38" t="s">
        <v>8899</v>
      </c>
      <c r="O3448" s="38" t="s">
        <v>8899</v>
      </c>
      <c r="P3448" s="38" t="s">
        <v>8899</v>
      </c>
    </row>
    <row r="3449" spans="1:16" x14ac:dyDescent="0.3">
      <c r="A3449" t="s">
        <v>3921</v>
      </c>
      <c r="B3449" s="3">
        <v>4</v>
      </c>
      <c r="C3449">
        <v>0</v>
      </c>
      <c r="D3449">
        <v>0</v>
      </c>
      <c r="E3449">
        <v>0</v>
      </c>
      <c r="F3449">
        <v>0</v>
      </c>
      <c r="G3449">
        <v>0</v>
      </c>
      <c r="H3449" s="10">
        <v>4</v>
      </c>
      <c r="J3449" t="s">
        <v>18</v>
      </c>
      <c r="K3449" t="s">
        <v>18</v>
      </c>
      <c r="L3449" t="s">
        <v>75</v>
      </c>
      <c r="M3449" s="39" t="s">
        <v>8916</v>
      </c>
      <c r="N3449" s="38" t="s">
        <v>8899</v>
      </c>
      <c r="O3449" s="38" t="s">
        <v>8899</v>
      </c>
      <c r="P3449" s="38" t="s">
        <v>8899</v>
      </c>
    </row>
    <row r="3450" spans="1:16" x14ac:dyDescent="0.3">
      <c r="A3450" t="s">
        <v>4256</v>
      </c>
      <c r="B3450" s="3">
        <v>4</v>
      </c>
      <c r="C3450">
        <v>0</v>
      </c>
      <c r="D3450">
        <v>0</v>
      </c>
      <c r="E3450" s="10">
        <v>4</v>
      </c>
      <c r="F3450">
        <v>0</v>
      </c>
      <c r="G3450">
        <v>0</v>
      </c>
      <c r="H3450">
        <v>0</v>
      </c>
      <c r="J3450" t="s">
        <v>17</v>
      </c>
      <c r="K3450" t="s">
        <v>17</v>
      </c>
      <c r="L3450" t="s">
        <v>75</v>
      </c>
      <c r="M3450" s="39" t="s">
        <v>8916</v>
      </c>
      <c r="N3450" s="38" t="s">
        <v>8899</v>
      </c>
      <c r="O3450" s="38" t="s">
        <v>8899</v>
      </c>
      <c r="P3450" s="38" t="s">
        <v>8899</v>
      </c>
    </row>
    <row r="3451" spans="1:16" x14ac:dyDescent="0.3">
      <c r="A3451" t="s">
        <v>4468</v>
      </c>
      <c r="B3451" s="3">
        <v>4</v>
      </c>
      <c r="C3451">
        <v>0</v>
      </c>
      <c r="D3451" s="10">
        <v>4</v>
      </c>
      <c r="E3451">
        <v>0</v>
      </c>
      <c r="F3451">
        <v>0</v>
      </c>
      <c r="G3451">
        <v>0</v>
      </c>
      <c r="H3451">
        <v>0</v>
      </c>
      <c r="J3451" t="s">
        <v>16</v>
      </c>
      <c r="K3451" t="s">
        <v>16</v>
      </c>
      <c r="L3451" t="s">
        <v>75</v>
      </c>
      <c r="M3451" s="39" t="s">
        <v>8916</v>
      </c>
      <c r="N3451" s="38" t="s">
        <v>8899</v>
      </c>
      <c r="O3451" s="38" t="s">
        <v>8899</v>
      </c>
      <c r="P3451" s="38" t="s">
        <v>8899</v>
      </c>
    </row>
    <row r="3452" spans="1:16" x14ac:dyDescent="0.3">
      <c r="A3452" t="s">
        <v>3588</v>
      </c>
      <c r="B3452" s="3">
        <v>4</v>
      </c>
      <c r="C3452">
        <v>0</v>
      </c>
      <c r="D3452">
        <v>0</v>
      </c>
      <c r="E3452">
        <v>0</v>
      </c>
      <c r="F3452">
        <v>0</v>
      </c>
      <c r="G3452" s="10">
        <v>4</v>
      </c>
      <c r="H3452">
        <v>0</v>
      </c>
      <c r="J3452" t="s">
        <v>18</v>
      </c>
      <c r="K3452" t="s">
        <v>18</v>
      </c>
      <c r="L3452" t="s">
        <v>75</v>
      </c>
      <c r="M3452" s="39" t="s">
        <v>8916</v>
      </c>
      <c r="N3452" s="38" t="s">
        <v>8899</v>
      </c>
      <c r="O3452" s="38" t="s">
        <v>8899</v>
      </c>
      <c r="P3452" s="38" t="s">
        <v>8899</v>
      </c>
    </row>
    <row r="3453" spans="1:16" x14ac:dyDescent="0.3">
      <c r="A3453" t="s">
        <v>4599</v>
      </c>
      <c r="B3453" s="3">
        <v>4</v>
      </c>
      <c r="C3453">
        <v>0</v>
      </c>
      <c r="D3453" s="10">
        <v>4</v>
      </c>
      <c r="E3453">
        <v>0</v>
      </c>
      <c r="F3453">
        <v>0</v>
      </c>
      <c r="G3453">
        <v>0</v>
      </c>
      <c r="H3453">
        <v>0</v>
      </c>
      <c r="J3453" t="s">
        <v>16</v>
      </c>
      <c r="K3453" t="s">
        <v>16</v>
      </c>
      <c r="L3453" t="s">
        <v>75</v>
      </c>
      <c r="M3453" s="39" t="s">
        <v>8916</v>
      </c>
      <c r="N3453" s="38" t="s">
        <v>8899</v>
      </c>
      <c r="O3453" s="38" t="s">
        <v>8899</v>
      </c>
      <c r="P3453" s="38" t="s">
        <v>8899</v>
      </c>
    </row>
    <row r="3454" spans="1:16" x14ac:dyDescent="0.3">
      <c r="A3454" t="s">
        <v>4281</v>
      </c>
      <c r="B3454" s="3">
        <v>4</v>
      </c>
      <c r="C3454">
        <v>0</v>
      </c>
      <c r="D3454">
        <v>0</v>
      </c>
      <c r="E3454" s="10">
        <v>4</v>
      </c>
      <c r="F3454">
        <v>0</v>
      </c>
      <c r="G3454">
        <v>0</v>
      </c>
      <c r="H3454">
        <v>0</v>
      </c>
      <c r="J3454" t="s">
        <v>17</v>
      </c>
      <c r="K3454" t="s">
        <v>17</v>
      </c>
      <c r="L3454" t="s">
        <v>75</v>
      </c>
      <c r="M3454" s="39" t="s">
        <v>8916</v>
      </c>
      <c r="N3454" s="38" t="s">
        <v>8899</v>
      </c>
      <c r="O3454" s="38" t="s">
        <v>8899</v>
      </c>
      <c r="P3454" s="38" t="s">
        <v>8899</v>
      </c>
    </row>
    <row r="3455" spans="1:16" x14ac:dyDescent="0.3">
      <c r="A3455" t="s">
        <v>4422</v>
      </c>
      <c r="B3455" s="3">
        <v>4</v>
      </c>
      <c r="C3455">
        <v>0</v>
      </c>
      <c r="D3455" s="10">
        <v>4</v>
      </c>
      <c r="E3455">
        <v>0</v>
      </c>
      <c r="F3455">
        <v>0</v>
      </c>
      <c r="G3455">
        <v>0</v>
      </c>
      <c r="H3455">
        <v>0</v>
      </c>
      <c r="J3455" t="s">
        <v>16</v>
      </c>
      <c r="K3455" t="s">
        <v>16</v>
      </c>
      <c r="L3455" t="s">
        <v>75</v>
      </c>
      <c r="M3455" s="39" t="s">
        <v>8916</v>
      </c>
      <c r="N3455" s="38" t="s">
        <v>8899</v>
      </c>
      <c r="O3455" s="38" t="s">
        <v>8899</v>
      </c>
      <c r="P3455" s="38" t="s">
        <v>8899</v>
      </c>
    </row>
    <row r="3456" spans="1:16" x14ac:dyDescent="0.3">
      <c r="A3456" t="s">
        <v>4534</v>
      </c>
      <c r="B3456" s="3">
        <v>4</v>
      </c>
      <c r="C3456">
        <v>0</v>
      </c>
      <c r="D3456" s="10">
        <v>4</v>
      </c>
      <c r="E3456">
        <v>0</v>
      </c>
      <c r="F3456">
        <v>0</v>
      </c>
      <c r="G3456">
        <v>0</v>
      </c>
      <c r="H3456">
        <v>0</v>
      </c>
      <c r="J3456" t="s">
        <v>16</v>
      </c>
      <c r="K3456" t="s">
        <v>16</v>
      </c>
      <c r="L3456" t="s">
        <v>75</v>
      </c>
      <c r="M3456" s="39" t="s">
        <v>8916</v>
      </c>
      <c r="N3456" s="38" t="s">
        <v>8899</v>
      </c>
      <c r="O3456" s="38" t="s">
        <v>8899</v>
      </c>
      <c r="P3456" s="38" t="s">
        <v>8899</v>
      </c>
    </row>
    <row r="3457" spans="1:17" x14ac:dyDescent="0.3">
      <c r="A3457" t="s">
        <v>4407</v>
      </c>
      <c r="B3457" s="3">
        <v>4</v>
      </c>
      <c r="C3457">
        <v>0</v>
      </c>
      <c r="D3457" s="10">
        <v>4</v>
      </c>
      <c r="E3457">
        <v>0</v>
      </c>
      <c r="F3457">
        <v>0</v>
      </c>
      <c r="G3457">
        <v>0</v>
      </c>
      <c r="H3457">
        <v>0</v>
      </c>
      <c r="J3457" t="s">
        <v>16</v>
      </c>
      <c r="K3457" t="s">
        <v>16</v>
      </c>
      <c r="L3457" t="s">
        <v>75</v>
      </c>
      <c r="M3457" s="39" t="s">
        <v>8916</v>
      </c>
      <c r="N3457" s="38" t="s">
        <v>8899</v>
      </c>
      <c r="O3457" s="38" t="s">
        <v>8899</v>
      </c>
      <c r="P3457" s="38" t="s">
        <v>8899</v>
      </c>
    </row>
    <row r="3458" spans="1:17" x14ac:dyDescent="0.3">
      <c r="A3458" t="s">
        <v>4493</v>
      </c>
      <c r="B3458" s="3">
        <v>4</v>
      </c>
      <c r="C3458">
        <v>0</v>
      </c>
      <c r="D3458" s="10">
        <v>4</v>
      </c>
      <c r="E3458">
        <v>0</v>
      </c>
      <c r="F3458">
        <v>0</v>
      </c>
      <c r="G3458">
        <v>0</v>
      </c>
      <c r="H3458">
        <v>0</v>
      </c>
      <c r="J3458" t="s">
        <v>16</v>
      </c>
      <c r="K3458" t="s">
        <v>16</v>
      </c>
      <c r="L3458" t="s">
        <v>75</v>
      </c>
      <c r="M3458" s="39" t="s">
        <v>8916</v>
      </c>
      <c r="N3458" s="38" t="s">
        <v>8899</v>
      </c>
      <c r="O3458" s="38" t="s">
        <v>8899</v>
      </c>
      <c r="P3458" s="38" t="s">
        <v>8899</v>
      </c>
    </row>
    <row r="3459" spans="1:17" x14ac:dyDescent="0.3">
      <c r="A3459" t="s">
        <v>3669</v>
      </c>
      <c r="B3459" s="3">
        <v>4</v>
      </c>
      <c r="C3459">
        <v>0</v>
      </c>
      <c r="D3459">
        <v>0</v>
      </c>
      <c r="E3459">
        <v>0</v>
      </c>
      <c r="F3459">
        <v>0</v>
      </c>
      <c r="G3459" s="10">
        <v>4</v>
      </c>
      <c r="H3459">
        <v>0</v>
      </c>
      <c r="J3459" t="s">
        <v>18</v>
      </c>
      <c r="K3459" t="s">
        <v>18</v>
      </c>
      <c r="L3459" t="s">
        <v>75</v>
      </c>
      <c r="M3459" s="39" t="s">
        <v>8916</v>
      </c>
      <c r="N3459" s="38" t="s">
        <v>8899</v>
      </c>
      <c r="O3459" s="38" t="s">
        <v>8899</v>
      </c>
      <c r="P3459" s="38" t="s">
        <v>8899</v>
      </c>
    </row>
    <row r="3460" spans="1:17" x14ac:dyDescent="0.3">
      <c r="A3460" t="s">
        <v>4305</v>
      </c>
      <c r="B3460" s="3">
        <v>4</v>
      </c>
      <c r="C3460">
        <v>0</v>
      </c>
      <c r="D3460">
        <v>0</v>
      </c>
      <c r="E3460" s="10">
        <v>4</v>
      </c>
      <c r="F3460">
        <v>0</v>
      </c>
      <c r="G3460">
        <v>0</v>
      </c>
      <c r="H3460">
        <v>0</v>
      </c>
      <c r="J3460" t="s">
        <v>17</v>
      </c>
      <c r="K3460" t="s">
        <v>17</v>
      </c>
      <c r="L3460" t="s">
        <v>75</v>
      </c>
      <c r="M3460" s="39" t="s">
        <v>8916</v>
      </c>
      <c r="N3460" s="38" t="s">
        <v>8899</v>
      </c>
      <c r="O3460" s="38" t="s">
        <v>8899</v>
      </c>
      <c r="P3460" s="38" t="s">
        <v>8899</v>
      </c>
    </row>
    <row r="3461" spans="1:17" x14ac:dyDescent="0.3">
      <c r="A3461" t="s">
        <v>3667</v>
      </c>
      <c r="B3461" s="3">
        <v>4</v>
      </c>
      <c r="C3461">
        <v>0</v>
      </c>
      <c r="D3461">
        <v>0</v>
      </c>
      <c r="E3461">
        <v>0</v>
      </c>
      <c r="F3461">
        <v>0</v>
      </c>
      <c r="G3461" s="10">
        <v>4</v>
      </c>
      <c r="H3461">
        <v>0</v>
      </c>
      <c r="J3461" t="s">
        <v>18</v>
      </c>
      <c r="K3461" t="s">
        <v>18</v>
      </c>
      <c r="L3461" t="s">
        <v>75</v>
      </c>
      <c r="M3461" s="39" t="s">
        <v>8916</v>
      </c>
      <c r="N3461" s="38" t="s">
        <v>8899</v>
      </c>
      <c r="O3461" s="38" t="s">
        <v>8899</v>
      </c>
      <c r="P3461" s="38" t="s">
        <v>8899</v>
      </c>
    </row>
    <row r="3462" spans="1:17" x14ac:dyDescent="0.3">
      <c r="A3462" t="s">
        <v>4342</v>
      </c>
      <c r="B3462" s="3">
        <v>4</v>
      </c>
      <c r="C3462">
        <v>0</v>
      </c>
      <c r="D3462">
        <v>0</v>
      </c>
      <c r="E3462" s="10">
        <v>4</v>
      </c>
      <c r="F3462">
        <v>0</v>
      </c>
      <c r="G3462">
        <v>0</v>
      </c>
      <c r="H3462">
        <v>0</v>
      </c>
      <c r="J3462" t="s">
        <v>17</v>
      </c>
      <c r="K3462" t="s">
        <v>17</v>
      </c>
      <c r="L3462" t="s">
        <v>75</v>
      </c>
      <c r="M3462" s="39" t="s">
        <v>8916</v>
      </c>
      <c r="N3462" s="38" t="s">
        <v>8899</v>
      </c>
      <c r="O3462" s="38" t="s">
        <v>8899</v>
      </c>
      <c r="P3462" s="38" t="s">
        <v>8899</v>
      </c>
    </row>
    <row r="3463" spans="1:17" x14ac:dyDescent="0.3">
      <c r="A3463" t="s">
        <v>4273</v>
      </c>
      <c r="B3463" s="3">
        <v>4</v>
      </c>
      <c r="C3463">
        <v>0</v>
      </c>
      <c r="D3463">
        <v>0</v>
      </c>
      <c r="E3463" s="10">
        <v>4</v>
      </c>
      <c r="F3463">
        <v>0</v>
      </c>
      <c r="G3463">
        <v>0</v>
      </c>
      <c r="H3463">
        <v>0</v>
      </c>
      <c r="J3463" t="s">
        <v>17</v>
      </c>
      <c r="K3463" t="s">
        <v>17</v>
      </c>
      <c r="L3463" t="s">
        <v>75</v>
      </c>
      <c r="M3463" s="39" t="s">
        <v>8916</v>
      </c>
      <c r="N3463" s="38" t="s">
        <v>8899</v>
      </c>
      <c r="O3463" s="38" t="s">
        <v>8899</v>
      </c>
      <c r="P3463" s="38" t="s">
        <v>8899</v>
      </c>
      <c r="Q3463" s="31" t="s">
        <v>9049</v>
      </c>
    </row>
    <row r="3464" spans="1:17" x14ac:dyDescent="0.3">
      <c r="A3464" t="s">
        <v>3926</v>
      </c>
      <c r="B3464" s="3">
        <v>4</v>
      </c>
      <c r="C3464">
        <v>0</v>
      </c>
      <c r="D3464">
        <v>0</v>
      </c>
      <c r="E3464">
        <v>0</v>
      </c>
      <c r="F3464">
        <v>0</v>
      </c>
      <c r="G3464">
        <v>0</v>
      </c>
      <c r="H3464" s="10">
        <v>4</v>
      </c>
      <c r="J3464" t="s">
        <v>18</v>
      </c>
      <c r="K3464" t="s">
        <v>18</v>
      </c>
      <c r="L3464" t="s">
        <v>75</v>
      </c>
      <c r="M3464" s="39" t="s">
        <v>8916</v>
      </c>
      <c r="N3464" s="38" t="s">
        <v>8899</v>
      </c>
      <c r="O3464" s="38" t="s">
        <v>8899</v>
      </c>
      <c r="P3464" s="38" t="s">
        <v>8899</v>
      </c>
    </row>
    <row r="3465" spans="1:17" x14ac:dyDescent="0.3">
      <c r="A3465" t="s">
        <v>4817</v>
      </c>
      <c r="B3465" s="3">
        <v>4</v>
      </c>
      <c r="C3465">
        <v>0</v>
      </c>
      <c r="D3465" s="10">
        <v>4</v>
      </c>
      <c r="E3465">
        <v>0</v>
      </c>
      <c r="F3465">
        <v>0</v>
      </c>
      <c r="G3465">
        <v>0</v>
      </c>
      <c r="H3465">
        <v>0</v>
      </c>
      <c r="J3465" t="s">
        <v>16</v>
      </c>
      <c r="K3465" t="s">
        <v>16</v>
      </c>
      <c r="L3465" t="s">
        <v>75</v>
      </c>
      <c r="M3465" s="39" t="s">
        <v>8916</v>
      </c>
      <c r="N3465" s="38" t="s">
        <v>8899</v>
      </c>
      <c r="O3465" s="38" t="s">
        <v>8899</v>
      </c>
      <c r="P3465" s="38" t="s">
        <v>8899</v>
      </c>
    </row>
    <row r="3466" spans="1:17" x14ac:dyDescent="0.3">
      <c r="A3466" t="s">
        <v>4036</v>
      </c>
      <c r="B3466" s="3">
        <v>4</v>
      </c>
      <c r="C3466">
        <v>0</v>
      </c>
      <c r="D3466">
        <v>0</v>
      </c>
      <c r="E3466">
        <v>0</v>
      </c>
      <c r="F3466" s="10">
        <v>4</v>
      </c>
      <c r="G3466">
        <v>0</v>
      </c>
      <c r="H3466">
        <v>0</v>
      </c>
      <c r="J3466" t="s">
        <v>51</v>
      </c>
      <c r="K3466" t="s">
        <v>81</v>
      </c>
      <c r="L3466" t="s">
        <v>75</v>
      </c>
      <c r="M3466" s="39" t="s">
        <v>8916</v>
      </c>
      <c r="N3466" s="38" t="s">
        <v>8899</v>
      </c>
      <c r="O3466" s="38" t="s">
        <v>8899</v>
      </c>
      <c r="P3466" s="38" t="s">
        <v>8899</v>
      </c>
    </row>
    <row r="3467" spans="1:17" x14ac:dyDescent="0.3">
      <c r="A3467" t="s">
        <v>4614</v>
      </c>
      <c r="B3467" s="3">
        <v>4</v>
      </c>
      <c r="C3467">
        <v>0</v>
      </c>
      <c r="D3467" s="10">
        <v>4</v>
      </c>
      <c r="E3467">
        <v>0</v>
      </c>
      <c r="F3467">
        <v>0</v>
      </c>
      <c r="G3467">
        <v>0</v>
      </c>
      <c r="H3467">
        <v>0</v>
      </c>
      <c r="J3467" t="s">
        <v>16</v>
      </c>
      <c r="K3467" t="s">
        <v>16</v>
      </c>
      <c r="L3467" t="s">
        <v>75</v>
      </c>
      <c r="M3467" s="39" t="s">
        <v>8916</v>
      </c>
      <c r="N3467" s="38" t="s">
        <v>8899</v>
      </c>
      <c r="O3467" s="38" t="s">
        <v>8899</v>
      </c>
      <c r="P3467" s="38" t="s">
        <v>8899</v>
      </c>
    </row>
    <row r="3468" spans="1:17" x14ac:dyDescent="0.3">
      <c r="A3468" t="s">
        <v>3765</v>
      </c>
      <c r="B3468" s="3">
        <v>4</v>
      </c>
      <c r="C3468">
        <v>0</v>
      </c>
      <c r="D3468">
        <v>0</v>
      </c>
      <c r="E3468">
        <v>0</v>
      </c>
      <c r="F3468">
        <v>0</v>
      </c>
      <c r="G3468" s="10">
        <v>4</v>
      </c>
      <c r="H3468">
        <v>0</v>
      </c>
      <c r="J3468" t="s">
        <v>18</v>
      </c>
      <c r="K3468" t="s">
        <v>18</v>
      </c>
      <c r="L3468" t="s">
        <v>75</v>
      </c>
      <c r="M3468" s="39" t="s">
        <v>8916</v>
      </c>
      <c r="N3468" s="38" t="s">
        <v>8899</v>
      </c>
      <c r="O3468" s="38" t="s">
        <v>8899</v>
      </c>
      <c r="P3468" s="38" t="s">
        <v>8899</v>
      </c>
    </row>
    <row r="3469" spans="1:17" x14ac:dyDescent="0.3">
      <c r="A3469" t="s">
        <v>4362</v>
      </c>
      <c r="B3469" s="3">
        <v>4</v>
      </c>
      <c r="C3469">
        <v>0</v>
      </c>
      <c r="D3469">
        <v>0</v>
      </c>
      <c r="E3469" s="10">
        <v>4</v>
      </c>
      <c r="F3469">
        <v>0</v>
      </c>
      <c r="G3469">
        <v>0</v>
      </c>
      <c r="H3469">
        <v>0</v>
      </c>
      <c r="J3469" t="s">
        <v>17</v>
      </c>
      <c r="K3469" t="s">
        <v>17</v>
      </c>
      <c r="L3469" t="s">
        <v>75</v>
      </c>
      <c r="M3469" s="39" t="s">
        <v>8916</v>
      </c>
      <c r="N3469" s="38" t="s">
        <v>8899</v>
      </c>
      <c r="O3469" s="38" t="s">
        <v>8899</v>
      </c>
      <c r="P3469" s="38" t="s">
        <v>8899</v>
      </c>
    </row>
    <row r="3470" spans="1:17" x14ac:dyDescent="0.3">
      <c r="A3470" t="s">
        <v>3631</v>
      </c>
      <c r="B3470" s="3">
        <v>4</v>
      </c>
      <c r="C3470">
        <v>0</v>
      </c>
      <c r="D3470">
        <v>0</v>
      </c>
      <c r="E3470">
        <v>0</v>
      </c>
      <c r="F3470">
        <v>0</v>
      </c>
      <c r="G3470" s="10">
        <v>4</v>
      </c>
      <c r="H3470">
        <v>0</v>
      </c>
      <c r="J3470" t="s">
        <v>18</v>
      </c>
      <c r="K3470" t="s">
        <v>18</v>
      </c>
      <c r="L3470" t="s">
        <v>75</v>
      </c>
      <c r="M3470" s="39" t="s">
        <v>8916</v>
      </c>
      <c r="N3470" s="38" t="s">
        <v>8899</v>
      </c>
      <c r="O3470" s="38" t="s">
        <v>8899</v>
      </c>
      <c r="P3470" s="38" t="s">
        <v>8899</v>
      </c>
    </row>
    <row r="3471" spans="1:17" x14ac:dyDescent="0.3">
      <c r="A3471" t="s">
        <v>3660</v>
      </c>
      <c r="B3471" s="3">
        <v>4</v>
      </c>
      <c r="C3471">
        <v>0</v>
      </c>
      <c r="D3471">
        <v>0</v>
      </c>
      <c r="E3471">
        <v>0</v>
      </c>
      <c r="F3471">
        <v>0</v>
      </c>
      <c r="G3471" s="10">
        <v>4</v>
      </c>
      <c r="H3471">
        <v>0</v>
      </c>
      <c r="J3471" t="s">
        <v>18</v>
      </c>
      <c r="K3471" t="s">
        <v>18</v>
      </c>
      <c r="L3471" t="s">
        <v>75</v>
      </c>
      <c r="M3471" s="39" t="s">
        <v>8916</v>
      </c>
      <c r="N3471" s="38" t="s">
        <v>8899</v>
      </c>
      <c r="O3471" s="38" t="s">
        <v>8899</v>
      </c>
      <c r="P3471" s="38" t="s">
        <v>8899</v>
      </c>
    </row>
    <row r="3472" spans="1:17" x14ac:dyDescent="0.3">
      <c r="A3472" t="s">
        <v>4642</v>
      </c>
      <c r="B3472" s="3">
        <v>4</v>
      </c>
      <c r="C3472">
        <v>0</v>
      </c>
      <c r="D3472" s="10">
        <v>4</v>
      </c>
      <c r="E3472">
        <v>0</v>
      </c>
      <c r="F3472">
        <v>0</v>
      </c>
      <c r="G3472">
        <v>0</v>
      </c>
      <c r="H3472">
        <v>0</v>
      </c>
      <c r="J3472" t="s">
        <v>16</v>
      </c>
      <c r="K3472" t="s">
        <v>16</v>
      </c>
      <c r="L3472" t="s">
        <v>75</v>
      </c>
      <c r="M3472" s="39" t="s">
        <v>8916</v>
      </c>
      <c r="N3472" s="38" t="s">
        <v>8899</v>
      </c>
      <c r="O3472" s="38" t="s">
        <v>8899</v>
      </c>
      <c r="P3472" s="38" t="s">
        <v>8899</v>
      </c>
    </row>
    <row r="3473" spans="1:16" x14ac:dyDescent="0.3">
      <c r="A3473" t="s">
        <v>3928</v>
      </c>
      <c r="B3473" s="3">
        <v>4</v>
      </c>
      <c r="C3473">
        <v>0</v>
      </c>
      <c r="D3473">
        <v>0</v>
      </c>
      <c r="E3473">
        <v>0</v>
      </c>
      <c r="F3473">
        <v>0</v>
      </c>
      <c r="G3473">
        <v>0</v>
      </c>
      <c r="H3473" s="10">
        <v>4</v>
      </c>
      <c r="J3473" t="s">
        <v>18</v>
      </c>
      <c r="K3473" t="s">
        <v>18</v>
      </c>
      <c r="L3473" t="s">
        <v>75</v>
      </c>
      <c r="M3473" s="39" t="s">
        <v>8916</v>
      </c>
      <c r="N3473" s="38" t="s">
        <v>8899</v>
      </c>
      <c r="O3473" s="38" t="s">
        <v>8899</v>
      </c>
      <c r="P3473" s="38" t="s">
        <v>8899</v>
      </c>
    </row>
    <row r="3474" spans="1:16" x14ac:dyDescent="0.3">
      <c r="A3474" t="s">
        <v>4545</v>
      </c>
      <c r="B3474" s="3">
        <v>4</v>
      </c>
      <c r="C3474">
        <v>0</v>
      </c>
      <c r="D3474" s="10">
        <v>4</v>
      </c>
      <c r="E3474">
        <v>0</v>
      </c>
      <c r="F3474">
        <v>0</v>
      </c>
      <c r="G3474">
        <v>0</v>
      </c>
      <c r="H3474">
        <v>0</v>
      </c>
      <c r="J3474" t="s">
        <v>16</v>
      </c>
      <c r="K3474" t="s">
        <v>16</v>
      </c>
      <c r="L3474" t="s">
        <v>75</v>
      </c>
      <c r="M3474" s="39" t="s">
        <v>8916</v>
      </c>
      <c r="N3474" s="38" t="s">
        <v>8899</v>
      </c>
      <c r="O3474" s="38" t="s">
        <v>8899</v>
      </c>
      <c r="P3474" s="38" t="s">
        <v>8899</v>
      </c>
    </row>
    <row r="3475" spans="1:16" x14ac:dyDescent="0.3">
      <c r="A3475" t="s">
        <v>3877</v>
      </c>
      <c r="B3475" s="3">
        <v>4</v>
      </c>
      <c r="C3475" s="10">
        <v>4</v>
      </c>
      <c r="D3475">
        <v>0</v>
      </c>
      <c r="E3475">
        <v>0</v>
      </c>
      <c r="F3475">
        <v>0</v>
      </c>
      <c r="G3475">
        <v>0</v>
      </c>
      <c r="H3475">
        <v>0</v>
      </c>
      <c r="J3475" t="s">
        <v>15</v>
      </c>
      <c r="K3475" t="s">
        <v>99</v>
      </c>
      <c r="L3475" t="s">
        <v>75</v>
      </c>
      <c r="M3475" s="39" t="s">
        <v>8916</v>
      </c>
      <c r="N3475" s="38" t="s">
        <v>8899</v>
      </c>
      <c r="O3475" s="38" t="s">
        <v>8899</v>
      </c>
      <c r="P3475" s="38" t="s">
        <v>8899</v>
      </c>
    </row>
    <row r="3476" spans="1:16" x14ac:dyDescent="0.3">
      <c r="A3476" t="s">
        <v>4083</v>
      </c>
      <c r="B3476" s="3">
        <v>4</v>
      </c>
      <c r="C3476" s="10">
        <v>4</v>
      </c>
      <c r="D3476">
        <v>0</v>
      </c>
      <c r="E3476">
        <v>0</v>
      </c>
      <c r="F3476">
        <v>0</v>
      </c>
      <c r="G3476">
        <v>0</v>
      </c>
      <c r="H3476">
        <v>0</v>
      </c>
      <c r="J3476" t="s">
        <v>15</v>
      </c>
      <c r="K3476" t="s">
        <v>99</v>
      </c>
      <c r="L3476" t="s">
        <v>75</v>
      </c>
      <c r="M3476" s="39" t="s">
        <v>8916</v>
      </c>
      <c r="N3476" s="38" t="s">
        <v>8899</v>
      </c>
      <c r="O3476" s="38" t="s">
        <v>8899</v>
      </c>
      <c r="P3476" s="38" t="s">
        <v>8899</v>
      </c>
    </row>
    <row r="3477" spans="1:16" x14ac:dyDescent="0.3">
      <c r="A3477" t="s">
        <v>4605</v>
      </c>
      <c r="B3477" s="3">
        <v>4</v>
      </c>
      <c r="C3477">
        <v>0</v>
      </c>
      <c r="D3477" s="10">
        <v>4</v>
      </c>
      <c r="E3477">
        <v>0</v>
      </c>
      <c r="F3477">
        <v>0</v>
      </c>
      <c r="G3477">
        <v>0</v>
      </c>
      <c r="H3477">
        <v>0</v>
      </c>
      <c r="J3477" t="s">
        <v>16</v>
      </c>
      <c r="K3477" t="s">
        <v>16</v>
      </c>
      <c r="L3477" t="s">
        <v>75</v>
      </c>
      <c r="M3477" s="39" t="s">
        <v>8916</v>
      </c>
      <c r="N3477" s="38" t="s">
        <v>8899</v>
      </c>
      <c r="O3477" s="38" t="s">
        <v>8899</v>
      </c>
      <c r="P3477" s="38" t="s">
        <v>8899</v>
      </c>
    </row>
    <row r="3478" spans="1:16" x14ac:dyDescent="0.3">
      <c r="A3478" t="s">
        <v>4619</v>
      </c>
      <c r="B3478" s="3">
        <v>4</v>
      </c>
      <c r="C3478">
        <v>0</v>
      </c>
      <c r="D3478" s="10">
        <v>4</v>
      </c>
      <c r="E3478">
        <v>0</v>
      </c>
      <c r="F3478">
        <v>0</v>
      </c>
      <c r="G3478">
        <v>0</v>
      </c>
      <c r="H3478">
        <v>0</v>
      </c>
      <c r="J3478" t="s">
        <v>16</v>
      </c>
      <c r="K3478" t="s">
        <v>16</v>
      </c>
      <c r="L3478" t="s">
        <v>75</v>
      </c>
      <c r="M3478" s="39" t="s">
        <v>8916</v>
      </c>
      <c r="N3478" s="38" t="s">
        <v>8899</v>
      </c>
      <c r="O3478" s="38" t="s">
        <v>8899</v>
      </c>
      <c r="P3478" s="38" t="s">
        <v>8899</v>
      </c>
    </row>
    <row r="3479" spans="1:16" x14ac:dyDescent="0.3">
      <c r="A3479" t="s">
        <v>3814</v>
      </c>
      <c r="B3479" s="3">
        <v>4</v>
      </c>
      <c r="C3479" s="10">
        <v>4</v>
      </c>
      <c r="D3479">
        <v>0</v>
      </c>
      <c r="E3479">
        <v>0</v>
      </c>
      <c r="F3479">
        <v>0</v>
      </c>
      <c r="G3479">
        <v>0</v>
      </c>
      <c r="H3479">
        <v>0</v>
      </c>
      <c r="J3479" t="s">
        <v>15</v>
      </c>
      <c r="K3479" t="s">
        <v>99</v>
      </c>
      <c r="L3479" t="s">
        <v>75</v>
      </c>
      <c r="M3479" s="39" t="s">
        <v>8916</v>
      </c>
      <c r="N3479" s="38" t="s">
        <v>8899</v>
      </c>
      <c r="O3479" s="38" t="s">
        <v>8899</v>
      </c>
      <c r="P3479" s="38" t="s">
        <v>8899</v>
      </c>
    </row>
    <row r="3480" spans="1:16" x14ac:dyDescent="0.3">
      <c r="A3480" t="s">
        <v>4430</v>
      </c>
      <c r="B3480" s="3">
        <v>4</v>
      </c>
      <c r="C3480">
        <v>0</v>
      </c>
      <c r="D3480" s="10">
        <v>4</v>
      </c>
      <c r="E3480">
        <v>0</v>
      </c>
      <c r="F3480">
        <v>0</v>
      </c>
      <c r="G3480">
        <v>0</v>
      </c>
      <c r="H3480">
        <v>0</v>
      </c>
      <c r="J3480" t="s">
        <v>16</v>
      </c>
      <c r="K3480" t="s">
        <v>16</v>
      </c>
      <c r="L3480" t="s">
        <v>75</v>
      </c>
      <c r="M3480" s="39" t="s">
        <v>8916</v>
      </c>
      <c r="N3480" s="38" t="s">
        <v>8899</v>
      </c>
      <c r="O3480" s="38" t="s">
        <v>8899</v>
      </c>
      <c r="P3480" s="38" t="s">
        <v>8899</v>
      </c>
    </row>
    <row r="3481" spans="1:16" x14ac:dyDescent="0.3">
      <c r="A3481" t="s">
        <v>3590</v>
      </c>
      <c r="B3481" s="3">
        <v>4</v>
      </c>
      <c r="C3481">
        <v>0</v>
      </c>
      <c r="D3481">
        <v>0</v>
      </c>
      <c r="E3481">
        <v>0</v>
      </c>
      <c r="F3481">
        <v>0</v>
      </c>
      <c r="G3481" s="10">
        <v>4</v>
      </c>
      <c r="H3481">
        <v>0</v>
      </c>
      <c r="J3481" t="s">
        <v>18</v>
      </c>
      <c r="K3481" t="s">
        <v>18</v>
      </c>
      <c r="L3481" t="s">
        <v>75</v>
      </c>
      <c r="M3481" s="39" t="s">
        <v>8916</v>
      </c>
      <c r="N3481" s="38" t="s">
        <v>8899</v>
      </c>
      <c r="O3481" s="38" t="s">
        <v>8899</v>
      </c>
      <c r="P3481" s="38" t="s">
        <v>8899</v>
      </c>
    </row>
    <row r="3482" spans="1:16" x14ac:dyDescent="0.3">
      <c r="A3482" t="s">
        <v>4744</v>
      </c>
      <c r="B3482" s="3">
        <v>4</v>
      </c>
      <c r="C3482">
        <v>0</v>
      </c>
      <c r="D3482" s="10">
        <v>4</v>
      </c>
      <c r="E3482">
        <v>0</v>
      </c>
      <c r="F3482">
        <v>0</v>
      </c>
      <c r="G3482">
        <v>0</v>
      </c>
      <c r="H3482">
        <v>0</v>
      </c>
      <c r="J3482" t="s">
        <v>16</v>
      </c>
      <c r="K3482" t="s">
        <v>16</v>
      </c>
      <c r="L3482" t="s">
        <v>75</v>
      </c>
      <c r="M3482" s="39" t="s">
        <v>8916</v>
      </c>
      <c r="N3482" s="38" t="s">
        <v>8899</v>
      </c>
      <c r="O3482" s="38" t="s">
        <v>8899</v>
      </c>
      <c r="P3482" s="38" t="s">
        <v>8899</v>
      </c>
    </row>
    <row r="3483" spans="1:16" x14ac:dyDescent="0.3">
      <c r="A3483" t="s">
        <v>4751</v>
      </c>
      <c r="B3483" s="3">
        <v>4</v>
      </c>
      <c r="C3483">
        <v>0</v>
      </c>
      <c r="D3483" s="10">
        <v>4</v>
      </c>
      <c r="E3483">
        <v>0</v>
      </c>
      <c r="F3483">
        <v>0</v>
      </c>
      <c r="G3483">
        <v>0</v>
      </c>
      <c r="H3483">
        <v>0</v>
      </c>
      <c r="J3483" t="s">
        <v>16</v>
      </c>
      <c r="K3483" t="s">
        <v>16</v>
      </c>
      <c r="L3483" t="s">
        <v>75</v>
      </c>
      <c r="M3483" s="39" t="s">
        <v>8916</v>
      </c>
      <c r="N3483" s="38" t="s">
        <v>8899</v>
      </c>
      <c r="O3483" s="38" t="s">
        <v>8899</v>
      </c>
      <c r="P3483" s="38" t="s">
        <v>8899</v>
      </c>
    </row>
    <row r="3484" spans="1:16" x14ac:dyDescent="0.3">
      <c r="A3484" t="s">
        <v>4191</v>
      </c>
      <c r="B3484" s="3">
        <v>4</v>
      </c>
      <c r="C3484">
        <v>0</v>
      </c>
      <c r="D3484">
        <v>0</v>
      </c>
      <c r="E3484" s="10">
        <v>4</v>
      </c>
      <c r="F3484">
        <v>0</v>
      </c>
      <c r="G3484">
        <v>0</v>
      </c>
      <c r="H3484">
        <v>0</v>
      </c>
      <c r="J3484" t="s">
        <v>17</v>
      </c>
      <c r="K3484" t="s">
        <v>17</v>
      </c>
      <c r="L3484" t="s">
        <v>75</v>
      </c>
      <c r="M3484" s="39" t="s">
        <v>8916</v>
      </c>
      <c r="N3484" s="38" t="s">
        <v>8899</v>
      </c>
      <c r="O3484" s="38" t="s">
        <v>8899</v>
      </c>
      <c r="P3484" s="38" t="s">
        <v>8899</v>
      </c>
    </row>
    <row r="3485" spans="1:16" x14ac:dyDescent="0.3">
      <c r="A3485" t="s">
        <v>4029</v>
      </c>
      <c r="B3485" s="3">
        <v>4</v>
      </c>
      <c r="C3485">
        <v>0</v>
      </c>
      <c r="D3485">
        <v>0</v>
      </c>
      <c r="E3485">
        <v>0</v>
      </c>
      <c r="F3485" s="10">
        <v>4</v>
      </c>
      <c r="G3485">
        <v>0</v>
      </c>
      <c r="H3485">
        <v>0</v>
      </c>
      <c r="J3485" t="s">
        <v>51</v>
      </c>
      <c r="K3485" t="s">
        <v>81</v>
      </c>
      <c r="L3485" t="s">
        <v>75</v>
      </c>
      <c r="M3485" s="39" t="s">
        <v>8916</v>
      </c>
      <c r="N3485" s="38" t="s">
        <v>8899</v>
      </c>
      <c r="O3485" s="38" t="s">
        <v>8899</v>
      </c>
      <c r="P3485" s="38" t="s">
        <v>8899</v>
      </c>
    </row>
    <row r="3486" spans="1:16" x14ac:dyDescent="0.3">
      <c r="A3486" t="s">
        <v>3836</v>
      </c>
      <c r="B3486" s="3">
        <v>4</v>
      </c>
      <c r="C3486" s="10">
        <v>4</v>
      </c>
      <c r="D3486">
        <v>0</v>
      </c>
      <c r="E3486">
        <v>0</v>
      </c>
      <c r="F3486">
        <v>0</v>
      </c>
      <c r="G3486">
        <v>0</v>
      </c>
      <c r="H3486">
        <v>0</v>
      </c>
      <c r="J3486" t="s">
        <v>15</v>
      </c>
      <c r="K3486" t="s">
        <v>99</v>
      </c>
      <c r="L3486" t="s">
        <v>75</v>
      </c>
      <c r="M3486" s="39" t="s">
        <v>8916</v>
      </c>
      <c r="N3486" s="38" t="s">
        <v>8899</v>
      </c>
      <c r="O3486" s="38" t="s">
        <v>8899</v>
      </c>
      <c r="P3486" s="38" t="s">
        <v>8899</v>
      </c>
    </row>
    <row r="3487" spans="1:16" x14ac:dyDescent="0.3">
      <c r="A3487" t="s">
        <v>4583</v>
      </c>
      <c r="B3487" s="3">
        <v>4</v>
      </c>
      <c r="C3487">
        <v>0</v>
      </c>
      <c r="D3487" s="10">
        <v>4</v>
      </c>
      <c r="E3487">
        <v>0</v>
      </c>
      <c r="F3487">
        <v>0</v>
      </c>
      <c r="G3487">
        <v>0</v>
      </c>
      <c r="H3487">
        <v>0</v>
      </c>
      <c r="J3487" t="s">
        <v>16</v>
      </c>
      <c r="K3487" t="s">
        <v>16</v>
      </c>
      <c r="L3487" t="s">
        <v>75</v>
      </c>
      <c r="M3487" s="39" t="s">
        <v>8916</v>
      </c>
      <c r="N3487" s="38" t="s">
        <v>8899</v>
      </c>
      <c r="O3487" s="38" t="s">
        <v>8899</v>
      </c>
      <c r="P3487" s="38" t="s">
        <v>8899</v>
      </c>
    </row>
    <row r="3488" spans="1:16" x14ac:dyDescent="0.3">
      <c r="A3488" t="s">
        <v>4582</v>
      </c>
      <c r="B3488" s="3">
        <v>4</v>
      </c>
      <c r="C3488">
        <v>0</v>
      </c>
      <c r="D3488" s="10">
        <v>4</v>
      </c>
      <c r="E3488">
        <v>0</v>
      </c>
      <c r="F3488">
        <v>0</v>
      </c>
      <c r="G3488">
        <v>0</v>
      </c>
      <c r="H3488">
        <v>0</v>
      </c>
      <c r="J3488" t="s">
        <v>16</v>
      </c>
      <c r="K3488" t="s">
        <v>16</v>
      </c>
      <c r="L3488" t="s">
        <v>75</v>
      </c>
      <c r="M3488" s="39" t="s">
        <v>8916</v>
      </c>
      <c r="N3488" s="38" t="s">
        <v>8899</v>
      </c>
      <c r="O3488" s="38" t="s">
        <v>8899</v>
      </c>
      <c r="P3488" s="38" t="s">
        <v>8899</v>
      </c>
    </row>
    <row r="3489" spans="1:17" x14ac:dyDescent="0.3">
      <c r="A3489" t="s">
        <v>4557</v>
      </c>
      <c r="B3489" s="3">
        <v>4</v>
      </c>
      <c r="C3489">
        <v>0</v>
      </c>
      <c r="D3489" s="10">
        <v>4</v>
      </c>
      <c r="E3489">
        <v>0</v>
      </c>
      <c r="F3489">
        <v>0</v>
      </c>
      <c r="G3489">
        <v>0</v>
      </c>
      <c r="H3489">
        <v>0</v>
      </c>
      <c r="J3489" t="s">
        <v>16</v>
      </c>
      <c r="K3489" t="s">
        <v>16</v>
      </c>
      <c r="L3489" t="s">
        <v>75</v>
      </c>
      <c r="M3489" s="39" t="s">
        <v>8916</v>
      </c>
      <c r="N3489" s="38" t="s">
        <v>8899</v>
      </c>
      <c r="O3489" s="38" t="s">
        <v>8899</v>
      </c>
      <c r="P3489" s="38" t="s">
        <v>8899</v>
      </c>
    </row>
    <row r="3490" spans="1:17" x14ac:dyDescent="0.3">
      <c r="A3490" t="s">
        <v>4611</v>
      </c>
      <c r="B3490" s="3">
        <v>4</v>
      </c>
      <c r="C3490">
        <v>0</v>
      </c>
      <c r="D3490" s="10">
        <v>4</v>
      </c>
      <c r="E3490">
        <v>0</v>
      </c>
      <c r="F3490">
        <v>0</v>
      </c>
      <c r="G3490">
        <v>0</v>
      </c>
      <c r="H3490">
        <v>0</v>
      </c>
      <c r="J3490" t="s">
        <v>16</v>
      </c>
      <c r="K3490" t="s">
        <v>16</v>
      </c>
      <c r="L3490" t="s">
        <v>75</v>
      </c>
      <c r="M3490" s="39" t="s">
        <v>8916</v>
      </c>
      <c r="N3490" s="38" t="s">
        <v>8899</v>
      </c>
      <c r="O3490" s="38" t="s">
        <v>8899</v>
      </c>
      <c r="P3490" s="38" t="s">
        <v>8899</v>
      </c>
    </row>
    <row r="3491" spans="1:17" x14ac:dyDescent="0.3">
      <c r="A3491" t="s">
        <v>4684</v>
      </c>
      <c r="B3491" s="3">
        <v>4</v>
      </c>
      <c r="C3491">
        <v>0</v>
      </c>
      <c r="D3491" s="10">
        <v>4</v>
      </c>
      <c r="E3491">
        <v>0</v>
      </c>
      <c r="F3491">
        <v>0</v>
      </c>
      <c r="G3491">
        <v>0</v>
      </c>
      <c r="H3491">
        <v>0</v>
      </c>
      <c r="J3491" t="s">
        <v>16</v>
      </c>
      <c r="K3491" t="s">
        <v>16</v>
      </c>
      <c r="L3491" t="s">
        <v>75</v>
      </c>
      <c r="M3491" s="39" t="s">
        <v>8916</v>
      </c>
      <c r="N3491" s="38" t="s">
        <v>8899</v>
      </c>
      <c r="O3491" s="38" t="s">
        <v>8899</v>
      </c>
      <c r="P3491" s="38" t="s">
        <v>8899</v>
      </c>
      <c r="Q3491" s="31" t="s">
        <v>9047</v>
      </c>
    </row>
    <row r="3492" spans="1:17" x14ac:dyDescent="0.3">
      <c r="A3492" t="s">
        <v>3997</v>
      </c>
      <c r="B3492" s="3">
        <v>4</v>
      </c>
      <c r="C3492">
        <v>0</v>
      </c>
      <c r="D3492">
        <v>0</v>
      </c>
      <c r="E3492">
        <v>0</v>
      </c>
      <c r="F3492" s="10">
        <v>4</v>
      </c>
      <c r="G3492">
        <v>0</v>
      </c>
      <c r="H3492">
        <v>0</v>
      </c>
      <c r="J3492" t="s">
        <v>51</v>
      </c>
      <c r="K3492" t="s">
        <v>81</v>
      </c>
      <c r="L3492" t="s">
        <v>75</v>
      </c>
      <c r="M3492" s="39" t="s">
        <v>8916</v>
      </c>
      <c r="N3492" s="38" t="s">
        <v>8899</v>
      </c>
      <c r="O3492" s="38" t="s">
        <v>8899</v>
      </c>
      <c r="P3492" s="38" t="s">
        <v>8899</v>
      </c>
    </row>
    <row r="3493" spans="1:17" x14ac:dyDescent="0.3">
      <c r="A3493" t="s">
        <v>3995</v>
      </c>
      <c r="B3493" s="3">
        <v>4</v>
      </c>
      <c r="C3493">
        <v>0</v>
      </c>
      <c r="D3493">
        <v>0</v>
      </c>
      <c r="E3493">
        <v>0</v>
      </c>
      <c r="F3493" s="10">
        <v>4</v>
      </c>
      <c r="G3493">
        <v>0</v>
      </c>
      <c r="H3493">
        <v>0</v>
      </c>
      <c r="J3493" t="s">
        <v>51</v>
      </c>
      <c r="K3493" t="s">
        <v>81</v>
      </c>
      <c r="L3493" t="s">
        <v>75</v>
      </c>
      <c r="M3493" s="39" t="s">
        <v>8916</v>
      </c>
      <c r="N3493" s="38" t="s">
        <v>8899</v>
      </c>
      <c r="O3493" s="38" t="s">
        <v>8899</v>
      </c>
      <c r="P3493" s="38" t="s">
        <v>8899</v>
      </c>
    </row>
    <row r="3494" spans="1:17" x14ac:dyDescent="0.3">
      <c r="A3494" t="s">
        <v>3619</v>
      </c>
      <c r="B3494" s="3">
        <v>4</v>
      </c>
      <c r="C3494">
        <v>0</v>
      </c>
      <c r="D3494">
        <v>0</v>
      </c>
      <c r="E3494">
        <v>0</v>
      </c>
      <c r="F3494">
        <v>0</v>
      </c>
      <c r="G3494" s="10">
        <v>4</v>
      </c>
      <c r="H3494">
        <v>0</v>
      </c>
      <c r="J3494" t="s">
        <v>18</v>
      </c>
      <c r="K3494" t="s">
        <v>18</v>
      </c>
      <c r="L3494" t="s">
        <v>75</v>
      </c>
      <c r="M3494" s="39" t="s">
        <v>8916</v>
      </c>
      <c r="N3494" s="38" t="s">
        <v>8899</v>
      </c>
      <c r="O3494" s="38" t="s">
        <v>8899</v>
      </c>
      <c r="P3494" s="38" t="s">
        <v>8899</v>
      </c>
    </row>
    <row r="3495" spans="1:17" x14ac:dyDescent="0.3">
      <c r="A3495" t="s">
        <v>3853</v>
      </c>
      <c r="B3495" s="3">
        <v>4</v>
      </c>
      <c r="C3495">
        <v>0</v>
      </c>
      <c r="D3495">
        <v>0</v>
      </c>
      <c r="E3495">
        <v>0</v>
      </c>
      <c r="F3495">
        <v>0</v>
      </c>
      <c r="G3495">
        <v>1</v>
      </c>
      <c r="H3495">
        <v>3</v>
      </c>
      <c r="J3495" t="s">
        <v>18</v>
      </c>
      <c r="K3495" t="s">
        <v>18</v>
      </c>
      <c r="L3495" t="s">
        <v>75</v>
      </c>
      <c r="M3495" s="39" t="s">
        <v>8916</v>
      </c>
      <c r="N3495" s="38" t="s">
        <v>8899</v>
      </c>
      <c r="O3495" s="38" t="s">
        <v>8899</v>
      </c>
      <c r="P3495" s="38" t="s">
        <v>8899</v>
      </c>
    </row>
    <row r="3496" spans="1:17" x14ac:dyDescent="0.3">
      <c r="A3496" t="s">
        <v>4581</v>
      </c>
      <c r="B3496" s="3">
        <v>4</v>
      </c>
      <c r="C3496">
        <v>0</v>
      </c>
      <c r="D3496" s="10">
        <v>4</v>
      </c>
      <c r="E3496">
        <v>0</v>
      </c>
      <c r="F3496">
        <v>0</v>
      </c>
      <c r="G3496">
        <v>0</v>
      </c>
      <c r="H3496">
        <v>0</v>
      </c>
      <c r="J3496" t="s">
        <v>16</v>
      </c>
      <c r="K3496" t="s">
        <v>16</v>
      </c>
      <c r="L3496" t="s">
        <v>75</v>
      </c>
      <c r="M3496" s="39" t="s">
        <v>8916</v>
      </c>
      <c r="N3496" s="38" t="s">
        <v>8899</v>
      </c>
      <c r="O3496" s="38" t="s">
        <v>8899</v>
      </c>
      <c r="P3496" s="38" t="s">
        <v>8899</v>
      </c>
    </row>
    <row r="3497" spans="1:17" x14ac:dyDescent="0.3">
      <c r="A3497" t="s">
        <v>4372</v>
      </c>
      <c r="B3497" s="3">
        <v>4</v>
      </c>
      <c r="C3497">
        <v>0</v>
      </c>
      <c r="D3497">
        <v>0</v>
      </c>
      <c r="E3497" s="10">
        <v>4</v>
      </c>
      <c r="F3497">
        <v>0</v>
      </c>
      <c r="G3497">
        <v>0</v>
      </c>
      <c r="H3497">
        <v>0</v>
      </c>
      <c r="J3497" t="s">
        <v>17</v>
      </c>
      <c r="K3497" t="s">
        <v>17</v>
      </c>
      <c r="L3497" t="s">
        <v>75</v>
      </c>
      <c r="M3497" s="39" t="s">
        <v>8916</v>
      </c>
      <c r="N3497" s="38" t="s">
        <v>8899</v>
      </c>
      <c r="O3497" s="38" t="s">
        <v>8899</v>
      </c>
      <c r="P3497" s="38" t="s">
        <v>8899</v>
      </c>
    </row>
    <row r="3498" spans="1:17" x14ac:dyDescent="0.3">
      <c r="A3498" t="s">
        <v>4516</v>
      </c>
      <c r="B3498" s="3">
        <v>4</v>
      </c>
      <c r="C3498">
        <v>0</v>
      </c>
      <c r="D3498" s="10">
        <v>4</v>
      </c>
      <c r="E3498">
        <v>0</v>
      </c>
      <c r="F3498">
        <v>0</v>
      </c>
      <c r="G3498">
        <v>0</v>
      </c>
      <c r="H3498">
        <v>0</v>
      </c>
      <c r="J3498" t="s">
        <v>16</v>
      </c>
      <c r="K3498" t="s">
        <v>16</v>
      </c>
      <c r="L3498" t="s">
        <v>75</v>
      </c>
      <c r="M3498" s="39" t="s">
        <v>8916</v>
      </c>
      <c r="N3498" s="38" t="s">
        <v>8899</v>
      </c>
      <c r="O3498" s="38" t="s">
        <v>8899</v>
      </c>
      <c r="P3498" s="38" t="s">
        <v>8899</v>
      </c>
    </row>
    <row r="3499" spans="1:17" x14ac:dyDescent="0.3">
      <c r="A3499" t="s">
        <v>3724</v>
      </c>
      <c r="B3499" s="3">
        <v>4</v>
      </c>
      <c r="C3499">
        <v>0</v>
      </c>
      <c r="D3499">
        <v>0</v>
      </c>
      <c r="E3499">
        <v>0</v>
      </c>
      <c r="F3499">
        <v>0</v>
      </c>
      <c r="G3499" s="10">
        <v>4</v>
      </c>
      <c r="H3499">
        <v>0</v>
      </c>
      <c r="J3499" t="s">
        <v>18</v>
      </c>
      <c r="K3499" t="s">
        <v>18</v>
      </c>
      <c r="L3499" t="s">
        <v>75</v>
      </c>
      <c r="M3499" s="39" t="s">
        <v>8916</v>
      </c>
      <c r="N3499" s="38" t="s">
        <v>8899</v>
      </c>
      <c r="O3499" s="38" t="s">
        <v>8899</v>
      </c>
      <c r="P3499" s="38" t="s">
        <v>8899</v>
      </c>
    </row>
    <row r="3500" spans="1:17" x14ac:dyDescent="0.3">
      <c r="A3500" t="s">
        <v>4654</v>
      </c>
      <c r="B3500" s="3">
        <v>4</v>
      </c>
      <c r="C3500">
        <v>0</v>
      </c>
      <c r="D3500" s="10">
        <v>4</v>
      </c>
      <c r="E3500">
        <v>0</v>
      </c>
      <c r="F3500">
        <v>0</v>
      </c>
      <c r="G3500">
        <v>0</v>
      </c>
      <c r="H3500">
        <v>0</v>
      </c>
      <c r="J3500" t="s">
        <v>16</v>
      </c>
      <c r="K3500" t="s">
        <v>16</v>
      </c>
      <c r="L3500" t="s">
        <v>75</v>
      </c>
      <c r="M3500" s="39" t="s">
        <v>8916</v>
      </c>
      <c r="N3500" s="38" t="s">
        <v>8899</v>
      </c>
      <c r="O3500" s="38" t="s">
        <v>8899</v>
      </c>
      <c r="P3500" s="38" t="s">
        <v>8899</v>
      </c>
    </row>
    <row r="3501" spans="1:17" x14ac:dyDescent="0.3">
      <c r="A3501" t="s">
        <v>4035</v>
      </c>
      <c r="B3501" s="3">
        <v>4</v>
      </c>
      <c r="C3501">
        <v>0</v>
      </c>
      <c r="D3501">
        <v>0</v>
      </c>
      <c r="E3501">
        <v>0</v>
      </c>
      <c r="F3501" s="10">
        <v>4</v>
      </c>
      <c r="G3501">
        <v>0</v>
      </c>
      <c r="H3501">
        <v>0</v>
      </c>
      <c r="J3501" t="s">
        <v>51</v>
      </c>
      <c r="K3501" t="s">
        <v>81</v>
      </c>
      <c r="L3501" t="s">
        <v>75</v>
      </c>
      <c r="M3501" s="39" t="s">
        <v>8916</v>
      </c>
      <c r="N3501" s="38" t="s">
        <v>8899</v>
      </c>
      <c r="O3501" s="38" t="s">
        <v>8899</v>
      </c>
      <c r="P3501" s="38" t="s">
        <v>8899</v>
      </c>
    </row>
    <row r="3502" spans="1:17" x14ac:dyDescent="0.3">
      <c r="A3502" t="s">
        <v>3861</v>
      </c>
      <c r="B3502" s="3">
        <v>4</v>
      </c>
      <c r="C3502">
        <v>0</v>
      </c>
      <c r="D3502">
        <v>0</v>
      </c>
      <c r="E3502">
        <v>0</v>
      </c>
      <c r="F3502">
        <v>0</v>
      </c>
      <c r="G3502">
        <v>2</v>
      </c>
      <c r="H3502">
        <v>2</v>
      </c>
      <c r="J3502" t="s">
        <v>18</v>
      </c>
      <c r="K3502" t="s">
        <v>18</v>
      </c>
      <c r="L3502" t="s">
        <v>75</v>
      </c>
      <c r="M3502" s="39" t="s">
        <v>8916</v>
      </c>
      <c r="N3502" s="38" t="s">
        <v>8899</v>
      </c>
      <c r="O3502" s="38" t="s">
        <v>8899</v>
      </c>
      <c r="P3502" s="38" t="s">
        <v>8899</v>
      </c>
    </row>
    <row r="3503" spans="1:17" x14ac:dyDescent="0.3">
      <c r="A3503" t="s">
        <v>4000</v>
      </c>
      <c r="B3503" s="3">
        <v>4</v>
      </c>
      <c r="C3503">
        <v>0</v>
      </c>
      <c r="D3503">
        <v>0</v>
      </c>
      <c r="E3503">
        <v>0</v>
      </c>
      <c r="F3503" s="10">
        <v>4</v>
      </c>
      <c r="G3503">
        <v>0</v>
      </c>
      <c r="H3503">
        <v>0</v>
      </c>
      <c r="J3503" t="s">
        <v>51</v>
      </c>
      <c r="K3503" t="s">
        <v>81</v>
      </c>
      <c r="L3503" t="s">
        <v>75</v>
      </c>
      <c r="M3503" s="39" t="s">
        <v>8916</v>
      </c>
      <c r="N3503" s="38" t="s">
        <v>8899</v>
      </c>
      <c r="O3503" s="38" t="s">
        <v>8899</v>
      </c>
      <c r="P3503" s="38" t="s">
        <v>8899</v>
      </c>
    </row>
    <row r="3504" spans="1:17" x14ac:dyDescent="0.3">
      <c r="A3504" t="s">
        <v>4789</v>
      </c>
      <c r="B3504" s="3">
        <v>4</v>
      </c>
      <c r="C3504">
        <v>0</v>
      </c>
      <c r="D3504" s="10">
        <v>4</v>
      </c>
      <c r="E3504">
        <v>0</v>
      </c>
      <c r="F3504">
        <v>0</v>
      </c>
      <c r="G3504">
        <v>0</v>
      </c>
      <c r="H3504">
        <v>0</v>
      </c>
      <c r="J3504" t="s">
        <v>16</v>
      </c>
      <c r="K3504" t="s">
        <v>16</v>
      </c>
      <c r="L3504" t="s">
        <v>75</v>
      </c>
      <c r="M3504" s="39" t="s">
        <v>8916</v>
      </c>
      <c r="N3504" s="38" t="s">
        <v>8899</v>
      </c>
      <c r="O3504" s="38" t="s">
        <v>8899</v>
      </c>
      <c r="P3504" s="38" t="s">
        <v>8899</v>
      </c>
    </row>
    <row r="3505" spans="1:16" x14ac:dyDescent="0.3">
      <c r="A3505" t="s">
        <v>4227</v>
      </c>
      <c r="B3505" s="3">
        <v>4</v>
      </c>
      <c r="C3505">
        <v>0</v>
      </c>
      <c r="D3505">
        <v>0</v>
      </c>
      <c r="E3505" s="10">
        <v>4</v>
      </c>
      <c r="F3505">
        <v>0</v>
      </c>
      <c r="G3505">
        <v>0</v>
      </c>
      <c r="H3505">
        <v>0</v>
      </c>
      <c r="J3505" t="s">
        <v>17</v>
      </c>
      <c r="K3505" t="s">
        <v>17</v>
      </c>
      <c r="L3505" t="s">
        <v>75</v>
      </c>
      <c r="M3505" s="39" t="s">
        <v>8916</v>
      </c>
      <c r="N3505" s="38" t="s">
        <v>8899</v>
      </c>
      <c r="O3505" s="38" t="s">
        <v>8899</v>
      </c>
      <c r="P3505" s="38" t="s">
        <v>8899</v>
      </c>
    </row>
    <row r="3506" spans="1:16" x14ac:dyDescent="0.3">
      <c r="A3506" t="s">
        <v>4573</v>
      </c>
      <c r="B3506" s="3">
        <v>4</v>
      </c>
      <c r="C3506">
        <v>0</v>
      </c>
      <c r="D3506" s="10">
        <v>4</v>
      </c>
      <c r="E3506">
        <v>0</v>
      </c>
      <c r="F3506">
        <v>0</v>
      </c>
      <c r="G3506">
        <v>0</v>
      </c>
      <c r="H3506">
        <v>0</v>
      </c>
      <c r="J3506" t="s">
        <v>16</v>
      </c>
      <c r="K3506" t="s">
        <v>16</v>
      </c>
      <c r="L3506" t="s">
        <v>75</v>
      </c>
      <c r="M3506" s="39" t="s">
        <v>8916</v>
      </c>
      <c r="N3506" s="38" t="s">
        <v>8899</v>
      </c>
      <c r="O3506" s="38" t="s">
        <v>8899</v>
      </c>
      <c r="P3506" s="38" t="s">
        <v>8899</v>
      </c>
    </row>
    <row r="3507" spans="1:16" x14ac:dyDescent="0.3">
      <c r="A3507" t="s">
        <v>3731</v>
      </c>
      <c r="B3507" s="3">
        <v>4</v>
      </c>
      <c r="C3507">
        <v>0</v>
      </c>
      <c r="D3507">
        <v>0</v>
      </c>
      <c r="E3507">
        <v>0</v>
      </c>
      <c r="F3507">
        <v>0</v>
      </c>
      <c r="G3507" s="10">
        <v>4</v>
      </c>
      <c r="H3507">
        <v>0</v>
      </c>
      <c r="J3507" t="s">
        <v>18</v>
      </c>
      <c r="K3507" t="s">
        <v>18</v>
      </c>
      <c r="L3507" t="s">
        <v>75</v>
      </c>
      <c r="M3507" s="39" t="s">
        <v>8916</v>
      </c>
      <c r="N3507" s="38" t="s">
        <v>8899</v>
      </c>
      <c r="O3507" s="38" t="s">
        <v>8899</v>
      </c>
      <c r="P3507" s="38" t="s">
        <v>8899</v>
      </c>
    </row>
    <row r="3508" spans="1:16" x14ac:dyDescent="0.3">
      <c r="A3508" t="s">
        <v>3783</v>
      </c>
      <c r="B3508" s="3">
        <v>4</v>
      </c>
      <c r="C3508">
        <v>0</v>
      </c>
      <c r="D3508">
        <v>0</v>
      </c>
      <c r="E3508">
        <v>0</v>
      </c>
      <c r="F3508">
        <v>0</v>
      </c>
      <c r="G3508">
        <v>0</v>
      </c>
      <c r="H3508" s="10">
        <v>4</v>
      </c>
      <c r="J3508" t="s">
        <v>18</v>
      </c>
      <c r="K3508" t="s">
        <v>18</v>
      </c>
      <c r="L3508" t="s">
        <v>75</v>
      </c>
      <c r="M3508" s="39" t="s">
        <v>8916</v>
      </c>
      <c r="N3508" s="38" t="s">
        <v>8899</v>
      </c>
      <c r="O3508" s="38" t="s">
        <v>8899</v>
      </c>
      <c r="P3508" s="38" t="s">
        <v>8899</v>
      </c>
    </row>
    <row r="3509" spans="1:16" x14ac:dyDescent="0.3">
      <c r="A3509" t="s">
        <v>4122</v>
      </c>
      <c r="B3509" s="3">
        <v>4</v>
      </c>
      <c r="C3509" s="10">
        <v>4</v>
      </c>
      <c r="D3509">
        <v>0</v>
      </c>
      <c r="E3509">
        <v>0</v>
      </c>
      <c r="F3509">
        <v>0</v>
      </c>
      <c r="G3509">
        <v>0</v>
      </c>
      <c r="H3509">
        <v>0</v>
      </c>
      <c r="J3509" t="s">
        <v>15</v>
      </c>
      <c r="K3509" t="s">
        <v>99</v>
      </c>
      <c r="L3509" t="s">
        <v>75</v>
      </c>
      <c r="M3509" s="39" t="s">
        <v>8916</v>
      </c>
      <c r="N3509" s="38" t="s">
        <v>8899</v>
      </c>
      <c r="O3509" s="38" t="s">
        <v>8899</v>
      </c>
      <c r="P3509" s="38" t="s">
        <v>8899</v>
      </c>
    </row>
    <row r="3510" spans="1:16" x14ac:dyDescent="0.3">
      <c r="A3510" t="s">
        <v>3648</v>
      </c>
      <c r="B3510" s="3">
        <v>4</v>
      </c>
      <c r="C3510">
        <v>0</v>
      </c>
      <c r="D3510">
        <v>0</v>
      </c>
      <c r="E3510">
        <v>0</v>
      </c>
      <c r="F3510">
        <v>0</v>
      </c>
      <c r="G3510" s="10">
        <v>4</v>
      </c>
      <c r="H3510">
        <v>0</v>
      </c>
      <c r="J3510" t="s">
        <v>18</v>
      </c>
      <c r="K3510" t="s">
        <v>18</v>
      </c>
      <c r="L3510" t="s">
        <v>75</v>
      </c>
      <c r="M3510" s="39" t="s">
        <v>8916</v>
      </c>
      <c r="N3510" s="38" t="s">
        <v>8899</v>
      </c>
      <c r="O3510" s="38" t="s">
        <v>8899</v>
      </c>
      <c r="P3510" s="38" t="s">
        <v>8899</v>
      </c>
    </row>
    <row r="3511" spans="1:16" x14ac:dyDescent="0.3">
      <c r="A3511" t="s">
        <v>4474</v>
      </c>
      <c r="B3511" s="3">
        <v>4</v>
      </c>
      <c r="C3511">
        <v>0</v>
      </c>
      <c r="D3511" s="10">
        <v>4</v>
      </c>
      <c r="E3511">
        <v>0</v>
      </c>
      <c r="F3511">
        <v>0</v>
      </c>
      <c r="G3511">
        <v>0</v>
      </c>
      <c r="H3511">
        <v>0</v>
      </c>
      <c r="J3511" t="s">
        <v>16</v>
      </c>
      <c r="K3511" t="s">
        <v>16</v>
      </c>
      <c r="L3511" t="s">
        <v>75</v>
      </c>
      <c r="M3511" s="39" t="s">
        <v>8916</v>
      </c>
      <c r="N3511" s="38" t="s">
        <v>8899</v>
      </c>
      <c r="O3511" s="38" t="s">
        <v>8899</v>
      </c>
      <c r="P3511" s="38" t="s">
        <v>8899</v>
      </c>
    </row>
    <row r="3512" spans="1:16" x14ac:dyDescent="0.3">
      <c r="A3512" t="s">
        <v>4824</v>
      </c>
      <c r="B3512" s="3">
        <v>4</v>
      </c>
      <c r="C3512">
        <v>0</v>
      </c>
      <c r="D3512" s="10">
        <v>4</v>
      </c>
      <c r="E3512">
        <v>0</v>
      </c>
      <c r="F3512">
        <v>0</v>
      </c>
      <c r="G3512">
        <v>0</v>
      </c>
      <c r="H3512">
        <v>0</v>
      </c>
      <c r="J3512" t="s">
        <v>16</v>
      </c>
      <c r="K3512" t="s">
        <v>16</v>
      </c>
      <c r="L3512" t="s">
        <v>75</v>
      </c>
      <c r="M3512" s="39" t="s">
        <v>8916</v>
      </c>
      <c r="N3512" s="38" t="s">
        <v>8899</v>
      </c>
      <c r="O3512" s="38" t="s">
        <v>8899</v>
      </c>
      <c r="P3512" s="38" t="s">
        <v>8899</v>
      </c>
    </row>
    <row r="3513" spans="1:16" x14ac:dyDescent="0.3">
      <c r="A3513" t="s">
        <v>4099</v>
      </c>
      <c r="B3513" s="3">
        <v>4</v>
      </c>
      <c r="C3513" s="10">
        <v>4</v>
      </c>
      <c r="D3513">
        <v>0</v>
      </c>
      <c r="E3513">
        <v>0</v>
      </c>
      <c r="F3513">
        <v>0</v>
      </c>
      <c r="G3513">
        <v>0</v>
      </c>
      <c r="H3513">
        <v>0</v>
      </c>
      <c r="J3513" t="s">
        <v>15</v>
      </c>
      <c r="K3513" t="s">
        <v>99</v>
      </c>
      <c r="L3513" t="s">
        <v>75</v>
      </c>
      <c r="M3513" s="39" t="s">
        <v>8916</v>
      </c>
      <c r="N3513" s="38" t="s">
        <v>8899</v>
      </c>
      <c r="O3513" s="38" t="s">
        <v>8899</v>
      </c>
      <c r="P3513" s="38" t="s">
        <v>8899</v>
      </c>
    </row>
    <row r="3514" spans="1:16" x14ac:dyDescent="0.3">
      <c r="A3514" t="s">
        <v>4453</v>
      </c>
      <c r="B3514" s="3">
        <v>4</v>
      </c>
      <c r="C3514">
        <v>0</v>
      </c>
      <c r="D3514" s="10">
        <v>4</v>
      </c>
      <c r="E3514">
        <v>0</v>
      </c>
      <c r="F3514">
        <v>0</v>
      </c>
      <c r="G3514">
        <v>0</v>
      </c>
      <c r="H3514">
        <v>0</v>
      </c>
      <c r="J3514" t="s">
        <v>16</v>
      </c>
      <c r="K3514" t="s">
        <v>16</v>
      </c>
      <c r="L3514" t="s">
        <v>75</v>
      </c>
      <c r="M3514" s="39" t="s">
        <v>8916</v>
      </c>
      <c r="N3514" s="38" t="s">
        <v>8899</v>
      </c>
      <c r="O3514" s="38" t="s">
        <v>8899</v>
      </c>
      <c r="P3514" s="38" t="s">
        <v>8899</v>
      </c>
    </row>
    <row r="3515" spans="1:16" x14ac:dyDescent="0.3">
      <c r="A3515" t="s">
        <v>3785</v>
      </c>
      <c r="B3515" s="3">
        <v>4</v>
      </c>
      <c r="C3515" s="10">
        <v>4</v>
      </c>
      <c r="D3515">
        <v>0</v>
      </c>
      <c r="E3515">
        <v>0</v>
      </c>
      <c r="F3515">
        <v>0</v>
      </c>
      <c r="G3515">
        <v>0</v>
      </c>
      <c r="H3515">
        <v>0</v>
      </c>
      <c r="J3515" t="s">
        <v>15</v>
      </c>
      <c r="K3515" t="s">
        <v>99</v>
      </c>
      <c r="L3515" t="s">
        <v>75</v>
      </c>
      <c r="M3515" s="39" t="s">
        <v>8916</v>
      </c>
      <c r="N3515" s="38" t="s">
        <v>8899</v>
      </c>
      <c r="O3515" s="38" t="s">
        <v>8899</v>
      </c>
      <c r="P3515" s="38" t="s">
        <v>8899</v>
      </c>
    </row>
    <row r="3516" spans="1:16" x14ac:dyDescent="0.3">
      <c r="A3516" t="s">
        <v>4821</v>
      </c>
      <c r="B3516" s="3">
        <v>4</v>
      </c>
      <c r="C3516">
        <v>0</v>
      </c>
      <c r="D3516" s="10">
        <v>4</v>
      </c>
      <c r="E3516">
        <v>0</v>
      </c>
      <c r="F3516">
        <v>0</v>
      </c>
      <c r="G3516">
        <v>0</v>
      </c>
      <c r="H3516">
        <v>0</v>
      </c>
      <c r="J3516" t="s">
        <v>16</v>
      </c>
      <c r="K3516" t="s">
        <v>16</v>
      </c>
      <c r="L3516" t="s">
        <v>75</v>
      </c>
      <c r="M3516" s="39" t="s">
        <v>8916</v>
      </c>
      <c r="N3516" s="38" t="s">
        <v>8899</v>
      </c>
      <c r="O3516" s="38" t="s">
        <v>8899</v>
      </c>
      <c r="P3516" s="38" t="s">
        <v>8899</v>
      </c>
    </row>
    <row r="3517" spans="1:16" x14ac:dyDescent="0.3">
      <c r="A3517" t="s">
        <v>4577</v>
      </c>
      <c r="B3517" s="3">
        <v>4</v>
      </c>
      <c r="C3517">
        <v>0</v>
      </c>
      <c r="D3517" s="10">
        <v>4</v>
      </c>
      <c r="E3517">
        <v>0</v>
      </c>
      <c r="F3517">
        <v>0</v>
      </c>
      <c r="G3517">
        <v>0</v>
      </c>
      <c r="H3517">
        <v>0</v>
      </c>
      <c r="J3517" t="s">
        <v>16</v>
      </c>
      <c r="K3517" t="s">
        <v>16</v>
      </c>
      <c r="L3517" t="s">
        <v>75</v>
      </c>
      <c r="M3517" s="39" t="s">
        <v>8916</v>
      </c>
      <c r="N3517" s="38" t="s">
        <v>8899</v>
      </c>
      <c r="O3517" s="38" t="s">
        <v>8899</v>
      </c>
      <c r="P3517" s="38" t="s">
        <v>8899</v>
      </c>
    </row>
    <row r="3518" spans="1:16" x14ac:dyDescent="0.3">
      <c r="A3518" t="s">
        <v>3583</v>
      </c>
      <c r="B3518" s="3">
        <v>4</v>
      </c>
      <c r="C3518">
        <v>0</v>
      </c>
      <c r="D3518">
        <v>0</v>
      </c>
      <c r="E3518">
        <v>0</v>
      </c>
      <c r="F3518">
        <v>0</v>
      </c>
      <c r="G3518" s="10">
        <v>4</v>
      </c>
      <c r="H3518">
        <v>0</v>
      </c>
      <c r="J3518" t="s">
        <v>18</v>
      </c>
      <c r="K3518" t="s">
        <v>18</v>
      </c>
      <c r="L3518" t="s">
        <v>75</v>
      </c>
      <c r="M3518" s="39" t="s">
        <v>8916</v>
      </c>
      <c r="N3518" s="38" t="s">
        <v>8899</v>
      </c>
      <c r="O3518" s="38" t="s">
        <v>8899</v>
      </c>
      <c r="P3518" s="38" t="s">
        <v>8899</v>
      </c>
    </row>
    <row r="3519" spans="1:16" x14ac:dyDescent="0.3">
      <c r="A3519" t="s">
        <v>4460</v>
      </c>
      <c r="B3519" s="3">
        <v>4</v>
      </c>
      <c r="C3519">
        <v>0</v>
      </c>
      <c r="D3519" s="10">
        <v>4</v>
      </c>
      <c r="E3519">
        <v>0</v>
      </c>
      <c r="F3519">
        <v>0</v>
      </c>
      <c r="G3519">
        <v>0</v>
      </c>
      <c r="H3519">
        <v>0</v>
      </c>
      <c r="J3519" t="s">
        <v>16</v>
      </c>
      <c r="K3519" t="s">
        <v>16</v>
      </c>
      <c r="L3519" t="s">
        <v>75</v>
      </c>
      <c r="M3519" s="39" t="s">
        <v>8916</v>
      </c>
      <c r="N3519" s="38" t="s">
        <v>8899</v>
      </c>
      <c r="O3519" s="38" t="s">
        <v>8899</v>
      </c>
      <c r="P3519" s="38" t="s">
        <v>8899</v>
      </c>
    </row>
    <row r="3520" spans="1:16" x14ac:dyDescent="0.3">
      <c r="A3520" t="s">
        <v>4638</v>
      </c>
      <c r="B3520" s="3">
        <v>4</v>
      </c>
      <c r="C3520">
        <v>0</v>
      </c>
      <c r="D3520" s="10">
        <v>4</v>
      </c>
      <c r="E3520">
        <v>0</v>
      </c>
      <c r="F3520">
        <v>0</v>
      </c>
      <c r="G3520">
        <v>0</v>
      </c>
      <c r="H3520">
        <v>0</v>
      </c>
      <c r="J3520" t="s">
        <v>16</v>
      </c>
      <c r="K3520" t="s">
        <v>16</v>
      </c>
      <c r="L3520" t="s">
        <v>75</v>
      </c>
      <c r="M3520" s="39" t="s">
        <v>8916</v>
      </c>
      <c r="N3520" s="38" t="s">
        <v>8899</v>
      </c>
      <c r="O3520" s="38" t="s">
        <v>8899</v>
      </c>
      <c r="P3520" s="38" t="s">
        <v>8899</v>
      </c>
    </row>
    <row r="3521" spans="1:16" x14ac:dyDescent="0.3">
      <c r="A3521" t="s">
        <v>4418</v>
      </c>
      <c r="B3521" s="3">
        <v>4</v>
      </c>
      <c r="C3521">
        <v>0</v>
      </c>
      <c r="D3521" s="10">
        <v>4</v>
      </c>
      <c r="E3521">
        <v>0</v>
      </c>
      <c r="F3521">
        <v>0</v>
      </c>
      <c r="G3521">
        <v>0</v>
      </c>
      <c r="H3521">
        <v>0</v>
      </c>
      <c r="J3521" t="s">
        <v>16</v>
      </c>
      <c r="K3521" t="s">
        <v>16</v>
      </c>
      <c r="L3521" t="s">
        <v>75</v>
      </c>
      <c r="M3521" s="39" t="s">
        <v>8916</v>
      </c>
      <c r="N3521" s="38" t="s">
        <v>8899</v>
      </c>
      <c r="O3521" s="38" t="s">
        <v>8899</v>
      </c>
      <c r="P3521" s="38" t="s">
        <v>8899</v>
      </c>
    </row>
    <row r="3522" spans="1:16" x14ac:dyDescent="0.3">
      <c r="A3522" t="s">
        <v>4343</v>
      </c>
      <c r="B3522" s="3">
        <v>4</v>
      </c>
      <c r="C3522">
        <v>0</v>
      </c>
      <c r="D3522">
        <v>0</v>
      </c>
      <c r="E3522" s="10">
        <v>4</v>
      </c>
      <c r="F3522">
        <v>0</v>
      </c>
      <c r="G3522">
        <v>0</v>
      </c>
      <c r="H3522">
        <v>0</v>
      </c>
      <c r="J3522" t="s">
        <v>17</v>
      </c>
      <c r="K3522" t="s">
        <v>17</v>
      </c>
      <c r="L3522" t="s">
        <v>75</v>
      </c>
      <c r="M3522" s="39" t="s">
        <v>8916</v>
      </c>
      <c r="N3522" s="38" t="s">
        <v>8899</v>
      </c>
      <c r="O3522" s="38" t="s">
        <v>8899</v>
      </c>
      <c r="P3522" s="38" t="s">
        <v>8899</v>
      </c>
    </row>
    <row r="3523" spans="1:16" x14ac:dyDescent="0.3">
      <c r="A3523" t="s">
        <v>4358</v>
      </c>
      <c r="B3523" s="3">
        <v>4</v>
      </c>
      <c r="C3523">
        <v>0</v>
      </c>
      <c r="D3523">
        <v>0</v>
      </c>
      <c r="E3523" s="10">
        <v>4</v>
      </c>
      <c r="F3523">
        <v>0</v>
      </c>
      <c r="G3523">
        <v>0</v>
      </c>
      <c r="H3523">
        <v>0</v>
      </c>
      <c r="J3523" t="s">
        <v>17</v>
      </c>
      <c r="K3523" t="s">
        <v>17</v>
      </c>
      <c r="L3523" t="s">
        <v>75</v>
      </c>
      <c r="M3523" s="39" t="s">
        <v>8916</v>
      </c>
      <c r="N3523" s="38" t="s">
        <v>8899</v>
      </c>
      <c r="O3523" s="38" t="s">
        <v>8899</v>
      </c>
      <c r="P3523" s="38" t="s">
        <v>8899</v>
      </c>
    </row>
    <row r="3524" spans="1:16" x14ac:dyDescent="0.3">
      <c r="A3524" t="s">
        <v>4226</v>
      </c>
      <c r="B3524" s="3">
        <v>4</v>
      </c>
      <c r="C3524">
        <v>0</v>
      </c>
      <c r="D3524">
        <v>0</v>
      </c>
      <c r="E3524" s="10">
        <v>4</v>
      </c>
      <c r="F3524">
        <v>0</v>
      </c>
      <c r="G3524">
        <v>0</v>
      </c>
      <c r="H3524">
        <v>0</v>
      </c>
      <c r="J3524" t="s">
        <v>17</v>
      </c>
      <c r="K3524" t="s">
        <v>17</v>
      </c>
      <c r="L3524" t="s">
        <v>75</v>
      </c>
      <c r="M3524" s="39" t="s">
        <v>8916</v>
      </c>
      <c r="N3524" s="38" t="s">
        <v>8899</v>
      </c>
      <c r="O3524" s="38" t="s">
        <v>8899</v>
      </c>
      <c r="P3524" s="38" t="s">
        <v>8899</v>
      </c>
    </row>
    <row r="3525" spans="1:16" x14ac:dyDescent="0.3">
      <c r="A3525" t="s">
        <v>3824</v>
      </c>
      <c r="B3525" s="3">
        <v>4</v>
      </c>
      <c r="C3525">
        <v>0</v>
      </c>
      <c r="D3525">
        <v>0</v>
      </c>
      <c r="E3525">
        <v>0</v>
      </c>
      <c r="F3525">
        <v>0</v>
      </c>
      <c r="G3525">
        <v>0</v>
      </c>
      <c r="H3525" s="10">
        <v>4</v>
      </c>
      <c r="J3525" t="s">
        <v>18</v>
      </c>
      <c r="K3525" t="s">
        <v>18</v>
      </c>
      <c r="L3525" t="s">
        <v>75</v>
      </c>
      <c r="M3525" s="39" t="s">
        <v>8916</v>
      </c>
      <c r="N3525" s="38" t="s">
        <v>8899</v>
      </c>
      <c r="O3525" s="38" t="s">
        <v>8899</v>
      </c>
      <c r="P3525" s="38" t="s">
        <v>8899</v>
      </c>
    </row>
    <row r="3526" spans="1:16" x14ac:dyDescent="0.3">
      <c r="A3526" t="s">
        <v>3598</v>
      </c>
      <c r="B3526" s="3">
        <v>4</v>
      </c>
      <c r="C3526">
        <v>0</v>
      </c>
      <c r="D3526">
        <v>0</v>
      </c>
      <c r="E3526">
        <v>0</v>
      </c>
      <c r="F3526">
        <v>0</v>
      </c>
      <c r="G3526" s="10">
        <v>4</v>
      </c>
      <c r="H3526">
        <v>0</v>
      </c>
      <c r="J3526" t="s">
        <v>18</v>
      </c>
      <c r="K3526" t="s">
        <v>18</v>
      </c>
      <c r="L3526" t="s">
        <v>75</v>
      </c>
      <c r="M3526" s="39" t="s">
        <v>8916</v>
      </c>
      <c r="N3526" s="38" t="s">
        <v>8899</v>
      </c>
      <c r="O3526" s="38" t="s">
        <v>8899</v>
      </c>
      <c r="P3526" s="38" t="s">
        <v>8899</v>
      </c>
    </row>
    <row r="3527" spans="1:16" x14ac:dyDescent="0.3">
      <c r="A3527" t="s">
        <v>4007</v>
      </c>
      <c r="B3527" s="3">
        <v>4</v>
      </c>
      <c r="C3527">
        <v>0</v>
      </c>
      <c r="D3527">
        <v>0</v>
      </c>
      <c r="E3527">
        <v>0</v>
      </c>
      <c r="F3527" s="10">
        <v>4</v>
      </c>
      <c r="G3527">
        <v>0</v>
      </c>
      <c r="H3527">
        <v>0</v>
      </c>
      <c r="J3527" t="s">
        <v>51</v>
      </c>
      <c r="K3527" t="s">
        <v>81</v>
      </c>
      <c r="L3527" t="s">
        <v>75</v>
      </c>
      <c r="M3527" s="39" t="s">
        <v>8916</v>
      </c>
      <c r="N3527" s="38" t="s">
        <v>8899</v>
      </c>
      <c r="O3527" s="38" t="s">
        <v>8899</v>
      </c>
      <c r="P3527" s="38" t="s">
        <v>8899</v>
      </c>
    </row>
    <row r="3528" spans="1:16" x14ac:dyDescent="0.3">
      <c r="A3528" t="s">
        <v>3663</v>
      </c>
      <c r="B3528" s="3">
        <v>4</v>
      </c>
      <c r="C3528">
        <v>0</v>
      </c>
      <c r="D3528">
        <v>0</v>
      </c>
      <c r="E3528">
        <v>0</v>
      </c>
      <c r="F3528">
        <v>0</v>
      </c>
      <c r="G3528" s="10">
        <v>4</v>
      </c>
      <c r="H3528">
        <v>0</v>
      </c>
      <c r="J3528" t="s">
        <v>18</v>
      </c>
      <c r="K3528" t="s">
        <v>18</v>
      </c>
      <c r="L3528" t="s">
        <v>75</v>
      </c>
      <c r="M3528" s="39" t="s">
        <v>8916</v>
      </c>
      <c r="N3528" s="38" t="s">
        <v>8899</v>
      </c>
      <c r="O3528" s="38" t="s">
        <v>8899</v>
      </c>
      <c r="P3528" s="38" t="s">
        <v>8899</v>
      </c>
    </row>
    <row r="3529" spans="1:16" x14ac:dyDescent="0.3">
      <c r="A3529" t="s">
        <v>3694</v>
      </c>
      <c r="B3529" s="3">
        <v>4</v>
      </c>
      <c r="C3529">
        <v>0</v>
      </c>
      <c r="D3529">
        <v>0</v>
      </c>
      <c r="E3529">
        <v>0</v>
      </c>
      <c r="F3529">
        <v>0</v>
      </c>
      <c r="G3529" s="10">
        <v>4</v>
      </c>
      <c r="H3529">
        <v>0</v>
      </c>
      <c r="J3529" t="s">
        <v>18</v>
      </c>
      <c r="K3529" t="s">
        <v>18</v>
      </c>
      <c r="L3529" t="s">
        <v>75</v>
      </c>
      <c r="M3529" s="39" t="s">
        <v>8916</v>
      </c>
      <c r="N3529" s="38" t="s">
        <v>8899</v>
      </c>
      <c r="O3529" s="38" t="s">
        <v>8899</v>
      </c>
      <c r="P3529" s="38" t="s">
        <v>8899</v>
      </c>
    </row>
    <row r="3530" spans="1:16" x14ac:dyDescent="0.3">
      <c r="A3530" t="s">
        <v>4084</v>
      </c>
      <c r="B3530" s="3">
        <v>4</v>
      </c>
      <c r="C3530" s="10">
        <v>4</v>
      </c>
      <c r="D3530">
        <v>0</v>
      </c>
      <c r="E3530">
        <v>0</v>
      </c>
      <c r="F3530">
        <v>0</v>
      </c>
      <c r="G3530">
        <v>0</v>
      </c>
      <c r="H3530">
        <v>0</v>
      </c>
      <c r="J3530" t="s">
        <v>15</v>
      </c>
      <c r="K3530" t="s">
        <v>99</v>
      </c>
      <c r="L3530" t="s">
        <v>75</v>
      </c>
      <c r="M3530" s="39" t="s">
        <v>8916</v>
      </c>
      <c r="N3530" s="38" t="s">
        <v>8899</v>
      </c>
      <c r="O3530" s="38" t="s">
        <v>8899</v>
      </c>
      <c r="P3530" s="38" t="s">
        <v>8899</v>
      </c>
    </row>
    <row r="3531" spans="1:16" x14ac:dyDescent="0.3">
      <c r="A3531" t="s">
        <v>4435</v>
      </c>
      <c r="B3531" s="3">
        <v>4</v>
      </c>
      <c r="C3531">
        <v>0</v>
      </c>
      <c r="D3531" s="10">
        <v>4</v>
      </c>
      <c r="E3531">
        <v>0</v>
      </c>
      <c r="F3531">
        <v>0</v>
      </c>
      <c r="G3531">
        <v>0</v>
      </c>
      <c r="H3531">
        <v>0</v>
      </c>
      <c r="J3531" t="s">
        <v>16</v>
      </c>
      <c r="K3531" t="s">
        <v>16</v>
      </c>
      <c r="L3531" t="s">
        <v>75</v>
      </c>
      <c r="M3531" s="39" t="s">
        <v>8916</v>
      </c>
      <c r="N3531" s="38" t="s">
        <v>8899</v>
      </c>
      <c r="O3531" s="38" t="s">
        <v>8899</v>
      </c>
      <c r="P3531" s="38" t="s">
        <v>8899</v>
      </c>
    </row>
    <row r="3532" spans="1:16" x14ac:dyDescent="0.3">
      <c r="A3532" t="s">
        <v>4370</v>
      </c>
      <c r="B3532" s="3">
        <v>4</v>
      </c>
      <c r="C3532">
        <v>0</v>
      </c>
      <c r="D3532">
        <v>0</v>
      </c>
      <c r="E3532" s="10">
        <v>4</v>
      </c>
      <c r="F3532">
        <v>0</v>
      </c>
      <c r="G3532">
        <v>0</v>
      </c>
      <c r="H3532">
        <v>0</v>
      </c>
      <c r="J3532" t="s">
        <v>17</v>
      </c>
      <c r="K3532" t="s">
        <v>17</v>
      </c>
      <c r="L3532" t="s">
        <v>75</v>
      </c>
      <c r="M3532" s="39" t="s">
        <v>8916</v>
      </c>
      <c r="N3532" s="38" t="s">
        <v>8899</v>
      </c>
      <c r="O3532" s="38" t="s">
        <v>8899</v>
      </c>
      <c r="P3532" s="38" t="s">
        <v>8899</v>
      </c>
    </row>
    <row r="3533" spans="1:16" x14ac:dyDescent="0.3">
      <c r="A3533" t="s">
        <v>4504</v>
      </c>
      <c r="B3533" s="3">
        <v>4</v>
      </c>
      <c r="C3533">
        <v>0</v>
      </c>
      <c r="D3533" s="10">
        <v>4</v>
      </c>
      <c r="E3533">
        <v>0</v>
      </c>
      <c r="F3533">
        <v>0</v>
      </c>
      <c r="G3533">
        <v>0</v>
      </c>
      <c r="H3533">
        <v>0</v>
      </c>
      <c r="J3533" t="s">
        <v>16</v>
      </c>
      <c r="K3533" t="s">
        <v>16</v>
      </c>
      <c r="L3533" t="s">
        <v>75</v>
      </c>
      <c r="M3533" s="39" t="s">
        <v>8916</v>
      </c>
      <c r="N3533" s="38" t="s">
        <v>8899</v>
      </c>
      <c r="O3533" s="38" t="s">
        <v>8899</v>
      </c>
      <c r="P3533" s="38" t="s">
        <v>8899</v>
      </c>
    </row>
    <row r="3534" spans="1:16" x14ac:dyDescent="0.3">
      <c r="A3534" t="s">
        <v>4727</v>
      </c>
      <c r="B3534" s="3">
        <v>4</v>
      </c>
      <c r="C3534">
        <v>0</v>
      </c>
      <c r="D3534" s="10">
        <v>4</v>
      </c>
      <c r="E3534">
        <v>0</v>
      </c>
      <c r="F3534">
        <v>0</v>
      </c>
      <c r="G3534">
        <v>0</v>
      </c>
      <c r="H3534">
        <v>0</v>
      </c>
      <c r="J3534" t="s">
        <v>16</v>
      </c>
      <c r="K3534" t="s">
        <v>16</v>
      </c>
      <c r="L3534" t="s">
        <v>75</v>
      </c>
      <c r="M3534" s="39" t="s">
        <v>8916</v>
      </c>
      <c r="N3534" s="38" t="s">
        <v>8899</v>
      </c>
      <c r="O3534" s="38" t="s">
        <v>8899</v>
      </c>
      <c r="P3534" s="38" t="s">
        <v>8899</v>
      </c>
    </row>
    <row r="3535" spans="1:16" x14ac:dyDescent="0.3">
      <c r="A3535" t="s">
        <v>4721</v>
      </c>
      <c r="B3535" s="3">
        <v>4</v>
      </c>
      <c r="C3535">
        <v>0</v>
      </c>
      <c r="D3535" s="10">
        <v>4</v>
      </c>
      <c r="E3535">
        <v>0</v>
      </c>
      <c r="F3535">
        <v>0</v>
      </c>
      <c r="G3535">
        <v>0</v>
      </c>
      <c r="H3535">
        <v>0</v>
      </c>
      <c r="J3535" t="s">
        <v>16</v>
      </c>
      <c r="K3535" t="s">
        <v>16</v>
      </c>
      <c r="L3535" t="s">
        <v>75</v>
      </c>
      <c r="M3535" s="39" t="s">
        <v>8916</v>
      </c>
      <c r="N3535" s="38" t="s">
        <v>8899</v>
      </c>
      <c r="O3535" s="38" t="s">
        <v>8899</v>
      </c>
      <c r="P3535" s="38" t="s">
        <v>8899</v>
      </c>
    </row>
    <row r="3536" spans="1:16" x14ac:dyDescent="0.3">
      <c r="A3536" t="s">
        <v>4410</v>
      </c>
      <c r="B3536" s="3">
        <v>4</v>
      </c>
      <c r="C3536">
        <v>0</v>
      </c>
      <c r="D3536" s="10">
        <v>4</v>
      </c>
      <c r="E3536">
        <v>0</v>
      </c>
      <c r="F3536">
        <v>0</v>
      </c>
      <c r="G3536">
        <v>0</v>
      </c>
      <c r="H3536">
        <v>0</v>
      </c>
      <c r="J3536" t="s">
        <v>16</v>
      </c>
      <c r="K3536" t="s">
        <v>16</v>
      </c>
      <c r="L3536" t="s">
        <v>75</v>
      </c>
      <c r="M3536" s="39" t="s">
        <v>8916</v>
      </c>
      <c r="N3536" s="38" t="s">
        <v>8899</v>
      </c>
      <c r="O3536" s="38" t="s">
        <v>8899</v>
      </c>
      <c r="P3536" s="38" t="s">
        <v>8899</v>
      </c>
    </row>
    <row r="3537" spans="1:16" x14ac:dyDescent="0.3">
      <c r="A3537" t="s">
        <v>4849</v>
      </c>
      <c r="B3537" s="3">
        <v>4</v>
      </c>
      <c r="C3537">
        <v>0</v>
      </c>
      <c r="D3537">
        <v>0</v>
      </c>
      <c r="E3537">
        <v>0</v>
      </c>
      <c r="F3537">
        <v>1</v>
      </c>
      <c r="G3537">
        <v>0</v>
      </c>
      <c r="H3537">
        <v>3</v>
      </c>
      <c r="J3537" t="s">
        <v>125</v>
      </c>
      <c r="K3537" t="s">
        <v>126</v>
      </c>
      <c r="L3537" t="s">
        <v>46</v>
      </c>
      <c r="M3537" s="39" t="s">
        <v>8916</v>
      </c>
      <c r="N3537" s="38" t="s">
        <v>8899</v>
      </c>
      <c r="O3537" s="38" t="s">
        <v>8899</v>
      </c>
      <c r="P3537" s="38" t="s">
        <v>8899</v>
      </c>
    </row>
    <row r="3538" spans="1:16" x14ac:dyDescent="0.3">
      <c r="A3538" t="s">
        <v>4733</v>
      </c>
      <c r="B3538" s="3">
        <v>4</v>
      </c>
      <c r="C3538">
        <v>0</v>
      </c>
      <c r="D3538" s="10">
        <v>4</v>
      </c>
      <c r="E3538">
        <v>0</v>
      </c>
      <c r="F3538">
        <v>0</v>
      </c>
      <c r="G3538">
        <v>0</v>
      </c>
      <c r="H3538">
        <v>0</v>
      </c>
      <c r="J3538" t="s">
        <v>16</v>
      </c>
      <c r="K3538" t="s">
        <v>16</v>
      </c>
      <c r="L3538" t="s">
        <v>75</v>
      </c>
      <c r="M3538" s="39" t="s">
        <v>8916</v>
      </c>
      <c r="N3538" s="38" t="s">
        <v>8899</v>
      </c>
      <c r="O3538" s="38" t="s">
        <v>8899</v>
      </c>
      <c r="P3538" s="38" t="s">
        <v>8899</v>
      </c>
    </row>
    <row r="3539" spans="1:16" x14ac:dyDescent="0.3">
      <c r="A3539" t="s">
        <v>3950</v>
      </c>
      <c r="B3539" s="3">
        <v>4</v>
      </c>
      <c r="C3539">
        <v>0</v>
      </c>
      <c r="D3539">
        <v>0</v>
      </c>
      <c r="E3539">
        <v>0</v>
      </c>
      <c r="F3539" s="10">
        <v>4</v>
      </c>
      <c r="G3539">
        <v>0</v>
      </c>
      <c r="H3539">
        <v>0</v>
      </c>
      <c r="J3539" t="s">
        <v>51</v>
      </c>
      <c r="K3539" t="s">
        <v>81</v>
      </c>
      <c r="L3539" t="s">
        <v>75</v>
      </c>
      <c r="M3539" s="39" t="s">
        <v>8916</v>
      </c>
      <c r="N3539" s="38" t="s">
        <v>8899</v>
      </c>
      <c r="O3539" s="38" t="s">
        <v>8899</v>
      </c>
      <c r="P3539" s="38" t="s">
        <v>8899</v>
      </c>
    </row>
    <row r="3540" spans="1:16" x14ac:dyDescent="0.3">
      <c r="A3540" t="s">
        <v>3745</v>
      </c>
      <c r="B3540" s="3">
        <v>4</v>
      </c>
      <c r="C3540">
        <v>0</v>
      </c>
      <c r="D3540">
        <v>0</v>
      </c>
      <c r="E3540">
        <v>0</v>
      </c>
      <c r="F3540">
        <v>0</v>
      </c>
      <c r="G3540" s="10">
        <v>4</v>
      </c>
      <c r="H3540">
        <v>0</v>
      </c>
      <c r="J3540" t="s">
        <v>18</v>
      </c>
      <c r="K3540" t="s">
        <v>18</v>
      </c>
      <c r="L3540" t="s">
        <v>75</v>
      </c>
      <c r="M3540" s="39" t="s">
        <v>8916</v>
      </c>
      <c r="N3540" s="38" t="s">
        <v>8899</v>
      </c>
      <c r="O3540" s="38" t="s">
        <v>8899</v>
      </c>
      <c r="P3540" s="38" t="s">
        <v>8899</v>
      </c>
    </row>
    <row r="3541" spans="1:16" x14ac:dyDescent="0.3">
      <c r="A3541" t="s">
        <v>4048</v>
      </c>
      <c r="B3541" s="3">
        <v>4</v>
      </c>
      <c r="C3541" s="10">
        <v>4</v>
      </c>
      <c r="D3541">
        <v>0</v>
      </c>
      <c r="E3541">
        <v>0</v>
      </c>
      <c r="F3541">
        <v>0</v>
      </c>
      <c r="G3541">
        <v>0</v>
      </c>
      <c r="H3541">
        <v>0</v>
      </c>
      <c r="J3541" t="s">
        <v>15</v>
      </c>
      <c r="K3541" t="s">
        <v>99</v>
      </c>
      <c r="L3541" t="s">
        <v>75</v>
      </c>
      <c r="M3541" s="39" t="s">
        <v>8916</v>
      </c>
      <c r="N3541" s="38" t="s">
        <v>8899</v>
      </c>
      <c r="O3541" s="38" t="s">
        <v>8899</v>
      </c>
      <c r="P3541" s="38" t="s">
        <v>8899</v>
      </c>
    </row>
    <row r="3542" spans="1:16" x14ac:dyDescent="0.3">
      <c r="A3542" t="s">
        <v>4136</v>
      </c>
      <c r="B3542" s="3">
        <v>4</v>
      </c>
      <c r="C3542" s="10">
        <v>4</v>
      </c>
      <c r="D3542">
        <v>0</v>
      </c>
      <c r="E3542">
        <v>0</v>
      </c>
      <c r="F3542">
        <v>0</v>
      </c>
      <c r="G3542">
        <v>0</v>
      </c>
      <c r="H3542">
        <v>0</v>
      </c>
      <c r="J3542" t="s">
        <v>15</v>
      </c>
      <c r="K3542" t="s">
        <v>99</v>
      </c>
      <c r="L3542" t="s">
        <v>75</v>
      </c>
      <c r="M3542" s="39" t="s">
        <v>8916</v>
      </c>
      <c r="N3542" s="38" t="s">
        <v>8899</v>
      </c>
      <c r="O3542" s="38" t="s">
        <v>8899</v>
      </c>
      <c r="P3542" s="38" t="s">
        <v>8899</v>
      </c>
    </row>
    <row r="3543" spans="1:16" x14ac:dyDescent="0.3">
      <c r="A3543" t="s">
        <v>4425</v>
      </c>
      <c r="B3543" s="3">
        <v>4</v>
      </c>
      <c r="C3543">
        <v>0</v>
      </c>
      <c r="D3543" s="10">
        <v>4</v>
      </c>
      <c r="E3543">
        <v>0</v>
      </c>
      <c r="F3543">
        <v>0</v>
      </c>
      <c r="G3543">
        <v>0</v>
      </c>
      <c r="H3543">
        <v>0</v>
      </c>
      <c r="J3543" t="s">
        <v>16</v>
      </c>
      <c r="K3543" t="s">
        <v>16</v>
      </c>
      <c r="L3543" t="s">
        <v>75</v>
      </c>
      <c r="M3543" s="39" t="s">
        <v>8916</v>
      </c>
      <c r="N3543" s="38" t="s">
        <v>8899</v>
      </c>
      <c r="O3543" s="38" t="s">
        <v>8899</v>
      </c>
      <c r="P3543" s="38" t="s">
        <v>8899</v>
      </c>
    </row>
    <row r="3544" spans="1:16" x14ac:dyDescent="0.3">
      <c r="A3544" t="s">
        <v>4728</v>
      </c>
      <c r="B3544" s="3">
        <v>4</v>
      </c>
      <c r="C3544">
        <v>0</v>
      </c>
      <c r="D3544" s="10">
        <v>4</v>
      </c>
      <c r="E3544">
        <v>0</v>
      </c>
      <c r="F3544">
        <v>0</v>
      </c>
      <c r="G3544">
        <v>0</v>
      </c>
      <c r="H3544">
        <v>0</v>
      </c>
      <c r="J3544" t="s">
        <v>16</v>
      </c>
      <c r="K3544" t="s">
        <v>16</v>
      </c>
      <c r="L3544" t="s">
        <v>75</v>
      </c>
      <c r="M3544" s="39" t="s">
        <v>8916</v>
      </c>
      <c r="N3544" s="38" t="s">
        <v>8899</v>
      </c>
      <c r="O3544" s="38" t="s">
        <v>8899</v>
      </c>
      <c r="P3544" s="38" t="s">
        <v>8899</v>
      </c>
    </row>
    <row r="3545" spans="1:16" x14ac:dyDescent="0.3">
      <c r="A3545" t="s">
        <v>3676</v>
      </c>
      <c r="B3545" s="3">
        <v>4</v>
      </c>
      <c r="C3545">
        <v>0</v>
      </c>
      <c r="D3545">
        <v>0</v>
      </c>
      <c r="E3545">
        <v>0</v>
      </c>
      <c r="F3545">
        <v>0</v>
      </c>
      <c r="G3545" s="10">
        <v>4</v>
      </c>
      <c r="H3545">
        <v>0</v>
      </c>
      <c r="J3545" t="s">
        <v>18</v>
      </c>
      <c r="K3545" t="s">
        <v>18</v>
      </c>
      <c r="L3545" t="s">
        <v>75</v>
      </c>
      <c r="M3545" s="39" t="s">
        <v>8916</v>
      </c>
      <c r="N3545" s="38" t="s">
        <v>8899</v>
      </c>
      <c r="O3545" s="38" t="s">
        <v>8899</v>
      </c>
      <c r="P3545" s="38" t="s">
        <v>8899</v>
      </c>
    </row>
    <row r="3546" spans="1:16" x14ac:dyDescent="0.3">
      <c r="A3546" t="s">
        <v>4571</v>
      </c>
      <c r="B3546" s="3">
        <v>4</v>
      </c>
      <c r="C3546">
        <v>0</v>
      </c>
      <c r="D3546" s="10">
        <v>4</v>
      </c>
      <c r="E3546">
        <v>0</v>
      </c>
      <c r="F3546">
        <v>0</v>
      </c>
      <c r="G3546">
        <v>0</v>
      </c>
      <c r="H3546">
        <v>0</v>
      </c>
      <c r="J3546" t="s">
        <v>16</v>
      </c>
      <c r="K3546" t="s">
        <v>16</v>
      </c>
      <c r="L3546" t="s">
        <v>75</v>
      </c>
      <c r="M3546" s="39" t="s">
        <v>8916</v>
      </c>
      <c r="N3546" s="38" t="s">
        <v>8899</v>
      </c>
      <c r="O3546" s="38" t="s">
        <v>8899</v>
      </c>
      <c r="P3546" s="38" t="s">
        <v>8899</v>
      </c>
    </row>
    <row r="3547" spans="1:16" x14ac:dyDescent="0.3">
      <c r="A3547" t="s">
        <v>4574</v>
      </c>
      <c r="B3547" s="3">
        <v>4</v>
      </c>
      <c r="C3547">
        <v>0</v>
      </c>
      <c r="D3547" s="10">
        <v>4</v>
      </c>
      <c r="E3547">
        <v>0</v>
      </c>
      <c r="F3547">
        <v>0</v>
      </c>
      <c r="G3547">
        <v>0</v>
      </c>
      <c r="H3547">
        <v>0</v>
      </c>
      <c r="J3547" t="s">
        <v>16</v>
      </c>
      <c r="K3547" t="s">
        <v>16</v>
      </c>
      <c r="L3547" t="s">
        <v>75</v>
      </c>
      <c r="M3547" s="39" t="s">
        <v>8916</v>
      </c>
      <c r="N3547" s="38" t="s">
        <v>8899</v>
      </c>
      <c r="O3547" s="38" t="s">
        <v>8899</v>
      </c>
      <c r="P3547" s="38" t="s">
        <v>8899</v>
      </c>
    </row>
    <row r="3548" spans="1:16" x14ac:dyDescent="0.3">
      <c r="A3548" t="s">
        <v>4768</v>
      </c>
      <c r="B3548" s="3">
        <v>4</v>
      </c>
      <c r="C3548">
        <v>0</v>
      </c>
      <c r="D3548" s="10">
        <v>4</v>
      </c>
      <c r="E3548">
        <v>0</v>
      </c>
      <c r="F3548">
        <v>0</v>
      </c>
      <c r="G3548">
        <v>0</v>
      </c>
      <c r="H3548">
        <v>0</v>
      </c>
      <c r="J3548" t="s">
        <v>16</v>
      </c>
      <c r="K3548" t="s">
        <v>16</v>
      </c>
      <c r="L3548" t="s">
        <v>75</v>
      </c>
      <c r="M3548" s="39" t="s">
        <v>8916</v>
      </c>
      <c r="N3548" s="38" t="s">
        <v>8899</v>
      </c>
      <c r="O3548" s="38" t="s">
        <v>8899</v>
      </c>
      <c r="P3548" s="38" t="s">
        <v>8899</v>
      </c>
    </row>
    <row r="3549" spans="1:16" x14ac:dyDescent="0.3">
      <c r="A3549" t="s">
        <v>3888</v>
      </c>
      <c r="B3549" s="3">
        <v>4</v>
      </c>
      <c r="C3549" s="10">
        <v>4</v>
      </c>
      <c r="D3549">
        <v>0</v>
      </c>
      <c r="E3549">
        <v>0</v>
      </c>
      <c r="F3549">
        <v>0</v>
      </c>
      <c r="G3549">
        <v>0</v>
      </c>
      <c r="H3549">
        <v>0</v>
      </c>
      <c r="J3549" t="s">
        <v>15</v>
      </c>
      <c r="K3549" t="s">
        <v>99</v>
      </c>
      <c r="L3549" t="s">
        <v>75</v>
      </c>
      <c r="M3549" s="39" t="s">
        <v>8916</v>
      </c>
      <c r="N3549" s="38" t="s">
        <v>8899</v>
      </c>
      <c r="O3549" s="38" t="s">
        <v>8899</v>
      </c>
      <c r="P3549" s="38" t="s">
        <v>8899</v>
      </c>
    </row>
    <row r="3550" spans="1:16" x14ac:dyDescent="0.3">
      <c r="A3550" t="s">
        <v>4253</v>
      </c>
      <c r="B3550" s="3">
        <v>4</v>
      </c>
      <c r="C3550">
        <v>0</v>
      </c>
      <c r="D3550">
        <v>0</v>
      </c>
      <c r="E3550" s="10">
        <v>4</v>
      </c>
      <c r="F3550">
        <v>0</v>
      </c>
      <c r="G3550">
        <v>0</v>
      </c>
      <c r="H3550">
        <v>0</v>
      </c>
      <c r="J3550" t="s">
        <v>17</v>
      </c>
      <c r="K3550" t="s">
        <v>17</v>
      </c>
      <c r="L3550" t="s">
        <v>75</v>
      </c>
      <c r="M3550" s="39" t="s">
        <v>8916</v>
      </c>
      <c r="N3550" s="38" t="s">
        <v>8899</v>
      </c>
      <c r="O3550" s="38" t="s">
        <v>8899</v>
      </c>
      <c r="P3550" s="38" t="s">
        <v>8899</v>
      </c>
    </row>
    <row r="3551" spans="1:16" x14ac:dyDescent="0.3">
      <c r="A3551" t="s">
        <v>4279</v>
      </c>
      <c r="B3551" s="3">
        <v>4</v>
      </c>
      <c r="C3551">
        <v>0</v>
      </c>
      <c r="D3551">
        <v>0</v>
      </c>
      <c r="E3551" s="10">
        <v>4</v>
      </c>
      <c r="F3551">
        <v>0</v>
      </c>
      <c r="G3551">
        <v>0</v>
      </c>
      <c r="H3551">
        <v>0</v>
      </c>
      <c r="J3551" t="s">
        <v>17</v>
      </c>
      <c r="K3551" t="s">
        <v>17</v>
      </c>
      <c r="L3551" t="s">
        <v>75</v>
      </c>
      <c r="M3551" s="39" t="s">
        <v>8916</v>
      </c>
      <c r="N3551" s="38" t="s">
        <v>8899</v>
      </c>
      <c r="O3551" s="38" t="s">
        <v>8899</v>
      </c>
      <c r="P3551" s="38" t="s">
        <v>8899</v>
      </c>
    </row>
    <row r="3552" spans="1:16" x14ac:dyDescent="0.3">
      <c r="A3552" t="s">
        <v>3733</v>
      </c>
      <c r="B3552" s="3">
        <v>4</v>
      </c>
      <c r="C3552">
        <v>0</v>
      </c>
      <c r="D3552">
        <v>0</v>
      </c>
      <c r="E3552">
        <v>0</v>
      </c>
      <c r="F3552">
        <v>0</v>
      </c>
      <c r="G3552" s="10">
        <v>4</v>
      </c>
      <c r="H3552">
        <v>0</v>
      </c>
      <c r="J3552" t="s">
        <v>18</v>
      </c>
      <c r="K3552" t="s">
        <v>18</v>
      </c>
      <c r="L3552" t="s">
        <v>75</v>
      </c>
      <c r="M3552" s="39" t="s">
        <v>8916</v>
      </c>
      <c r="N3552" s="38" t="s">
        <v>8899</v>
      </c>
      <c r="O3552" s="38" t="s">
        <v>8899</v>
      </c>
      <c r="P3552" s="38" t="s">
        <v>8899</v>
      </c>
    </row>
    <row r="3553" spans="1:16" x14ac:dyDescent="0.3">
      <c r="A3553" t="s">
        <v>4022</v>
      </c>
      <c r="B3553" s="3">
        <v>4</v>
      </c>
      <c r="C3553">
        <v>0</v>
      </c>
      <c r="D3553">
        <v>0</v>
      </c>
      <c r="E3553">
        <v>0</v>
      </c>
      <c r="F3553" s="10">
        <v>4</v>
      </c>
      <c r="G3553">
        <v>0</v>
      </c>
      <c r="H3553">
        <v>0</v>
      </c>
      <c r="J3553" t="s">
        <v>51</v>
      </c>
      <c r="K3553" t="s">
        <v>81</v>
      </c>
      <c r="L3553" t="s">
        <v>75</v>
      </c>
      <c r="M3553" s="39" t="s">
        <v>8916</v>
      </c>
      <c r="N3553" s="38" t="s">
        <v>8899</v>
      </c>
      <c r="O3553" s="38" t="s">
        <v>8899</v>
      </c>
      <c r="P3553" s="38" t="s">
        <v>8899</v>
      </c>
    </row>
    <row r="3554" spans="1:16" x14ac:dyDescent="0.3">
      <c r="A3554" t="s">
        <v>3575</v>
      </c>
      <c r="B3554" s="3">
        <v>4</v>
      </c>
      <c r="C3554">
        <v>0</v>
      </c>
      <c r="D3554">
        <v>0</v>
      </c>
      <c r="E3554">
        <v>0</v>
      </c>
      <c r="F3554">
        <v>0</v>
      </c>
      <c r="G3554" s="10">
        <v>4</v>
      </c>
      <c r="H3554">
        <v>0</v>
      </c>
      <c r="J3554" t="s">
        <v>18</v>
      </c>
      <c r="K3554" t="s">
        <v>18</v>
      </c>
      <c r="L3554" t="s">
        <v>75</v>
      </c>
      <c r="M3554" s="39" t="s">
        <v>8916</v>
      </c>
      <c r="N3554" s="38" t="s">
        <v>8899</v>
      </c>
      <c r="O3554" s="38" t="s">
        <v>8899</v>
      </c>
      <c r="P3554" s="38" t="s">
        <v>8899</v>
      </c>
    </row>
    <row r="3555" spans="1:16" x14ac:dyDescent="0.3">
      <c r="A3555" t="s">
        <v>4579</v>
      </c>
      <c r="B3555" s="3">
        <v>4</v>
      </c>
      <c r="C3555">
        <v>0</v>
      </c>
      <c r="D3555" s="10">
        <v>4</v>
      </c>
      <c r="E3555">
        <v>0</v>
      </c>
      <c r="F3555">
        <v>0</v>
      </c>
      <c r="G3555">
        <v>0</v>
      </c>
      <c r="H3555">
        <v>0</v>
      </c>
      <c r="J3555" t="s">
        <v>16</v>
      </c>
      <c r="K3555" t="s">
        <v>16</v>
      </c>
      <c r="L3555" t="s">
        <v>75</v>
      </c>
      <c r="M3555" s="39" t="s">
        <v>8916</v>
      </c>
      <c r="N3555" s="38" t="s">
        <v>8899</v>
      </c>
      <c r="O3555" s="38" t="s">
        <v>8899</v>
      </c>
      <c r="P3555" s="38" t="s">
        <v>8899</v>
      </c>
    </row>
    <row r="3556" spans="1:16" x14ac:dyDescent="0.3">
      <c r="A3556" t="s">
        <v>4204</v>
      </c>
      <c r="B3556" s="3">
        <v>4</v>
      </c>
      <c r="C3556">
        <v>0</v>
      </c>
      <c r="D3556">
        <v>0</v>
      </c>
      <c r="E3556" s="10">
        <v>4</v>
      </c>
      <c r="F3556">
        <v>0</v>
      </c>
      <c r="G3556">
        <v>0</v>
      </c>
      <c r="H3556">
        <v>0</v>
      </c>
      <c r="J3556" t="s">
        <v>17</v>
      </c>
      <c r="K3556" t="s">
        <v>17</v>
      </c>
      <c r="L3556" t="s">
        <v>75</v>
      </c>
      <c r="M3556" s="39" t="s">
        <v>8916</v>
      </c>
      <c r="N3556" s="38" t="s">
        <v>8899</v>
      </c>
      <c r="O3556" s="38" t="s">
        <v>8899</v>
      </c>
      <c r="P3556" s="38" t="s">
        <v>8899</v>
      </c>
    </row>
    <row r="3557" spans="1:16" x14ac:dyDescent="0.3">
      <c r="A3557" t="s">
        <v>4585</v>
      </c>
      <c r="B3557" s="3">
        <v>4</v>
      </c>
      <c r="C3557">
        <v>0</v>
      </c>
      <c r="D3557" s="10">
        <v>4</v>
      </c>
      <c r="E3557">
        <v>0</v>
      </c>
      <c r="F3557">
        <v>0</v>
      </c>
      <c r="G3557">
        <v>0</v>
      </c>
      <c r="H3557">
        <v>0</v>
      </c>
      <c r="J3557" t="s">
        <v>16</v>
      </c>
      <c r="K3557" t="s">
        <v>16</v>
      </c>
      <c r="L3557" t="s">
        <v>75</v>
      </c>
      <c r="M3557" s="39" t="s">
        <v>8916</v>
      </c>
      <c r="N3557" s="38" t="s">
        <v>8899</v>
      </c>
      <c r="O3557" s="38" t="s">
        <v>8899</v>
      </c>
      <c r="P3557" s="38" t="s">
        <v>8899</v>
      </c>
    </row>
    <row r="3558" spans="1:16" x14ac:dyDescent="0.3">
      <c r="A3558" t="s">
        <v>4426</v>
      </c>
      <c r="B3558" s="3">
        <v>4</v>
      </c>
      <c r="C3558">
        <v>0</v>
      </c>
      <c r="D3558" s="10">
        <v>4</v>
      </c>
      <c r="E3558">
        <v>0</v>
      </c>
      <c r="F3558">
        <v>0</v>
      </c>
      <c r="G3558">
        <v>0</v>
      </c>
      <c r="H3558">
        <v>0</v>
      </c>
      <c r="J3558" t="s">
        <v>16</v>
      </c>
      <c r="K3558" t="s">
        <v>16</v>
      </c>
      <c r="L3558" t="s">
        <v>75</v>
      </c>
      <c r="M3558" s="39" t="s">
        <v>8916</v>
      </c>
      <c r="N3558" s="38" t="s">
        <v>8899</v>
      </c>
      <c r="O3558" s="38" t="s">
        <v>8899</v>
      </c>
      <c r="P3558" s="38" t="s">
        <v>8899</v>
      </c>
    </row>
    <row r="3559" spans="1:16" x14ac:dyDescent="0.3">
      <c r="A3559" t="s">
        <v>4748</v>
      </c>
      <c r="B3559" s="3">
        <v>4</v>
      </c>
      <c r="C3559">
        <v>0</v>
      </c>
      <c r="D3559" s="10">
        <v>4</v>
      </c>
      <c r="E3559">
        <v>0</v>
      </c>
      <c r="F3559">
        <v>0</v>
      </c>
      <c r="G3559">
        <v>0</v>
      </c>
      <c r="H3559">
        <v>0</v>
      </c>
      <c r="J3559" t="s">
        <v>16</v>
      </c>
      <c r="K3559" t="s">
        <v>16</v>
      </c>
      <c r="L3559" t="s">
        <v>75</v>
      </c>
      <c r="M3559" s="39" t="s">
        <v>8916</v>
      </c>
      <c r="N3559" s="38" t="s">
        <v>8899</v>
      </c>
      <c r="O3559" s="38" t="s">
        <v>8899</v>
      </c>
      <c r="P3559" s="38" t="s">
        <v>8899</v>
      </c>
    </row>
    <row r="3560" spans="1:16" x14ac:dyDescent="0.3">
      <c r="A3560" t="s">
        <v>4592</v>
      </c>
      <c r="B3560" s="3">
        <v>4</v>
      </c>
      <c r="C3560">
        <v>0</v>
      </c>
      <c r="D3560" s="10">
        <v>4</v>
      </c>
      <c r="E3560">
        <v>0</v>
      </c>
      <c r="F3560">
        <v>0</v>
      </c>
      <c r="G3560">
        <v>0</v>
      </c>
      <c r="H3560">
        <v>0</v>
      </c>
      <c r="J3560" t="s">
        <v>16</v>
      </c>
      <c r="K3560" t="s">
        <v>16</v>
      </c>
      <c r="L3560" t="s">
        <v>75</v>
      </c>
      <c r="M3560" s="39" t="s">
        <v>8916</v>
      </c>
      <c r="N3560" s="38" t="s">
        <v>8899</v>
      </c>
      <c r="O3560" s="38" t="s">
        <v>8899</v>
      </c>
      <c r="P3560" s="38" t="s">
        <v>8899</v>
      </c>
    </row>
    <row r="3561" spans="1:16" x14ac:dyDescent="0.3">
      <c r="A3561" t="s">
        <v>3742</v>
      </c>
      <c r="B3561" s="3">
        <v>4</v>
      </c>
      <c r="C3561">
        <v>0</v>
      </c>
      <c r="D3561">
        <v>0</v>
      </c>
      <c r="E3561">
        <v>0</v>
      </c>
      <c r="F3561">
        <v>0</v>
      </c>
      <c r="G3561" s="10">
        <v>4</v>
      </c>
      <c r="H3561">
        <v>0</v>
      </c>
      <c r="J3561" t="s">
        <v>18</v>
      </c>
      <c r="K3561" t="s">
        <v>18</v>
      </c>
      <c r="L3561" t="s">
        <v>75</v>
      </c>
      <c r="M3561" s="39" t="s">
        <v>8916</v>
      </c>
      <c r="N3561" s="38" t="s">
        <v>8899</v>
      </c>
      <c r="O3561" s="38" t="s">
        <v>8899</v>
      </c>
      <c r="P3561" s="38" t="s">
        <v>8899</v>
      </c>
    </row>
    <row r="3562" spans="1:16" x14ac:dyDescent="0.3">
      <c r="A3562" t="s">
        <v>4300</v>
      </c>
      <c r="B3562" s="3">
        <v>4</v>
      </c>
      <c r="C3562">
        <v>0</v>
      </c>
      <c r="D3562">
        <v>0</v>
      </c>
      <c r="E3562" s="10">
        <v>4</v>
      </c>
      <c r="F3562">
        <v>0</v>
      </c>
      <c r="G3562">
        <v>0</v>
      </c>
      <c r="H3562">
        <v>0</v>
      </c>
      <c r="J3562" t="s">
        <v>17</v>
      </c>
      <c r="K3562" t="s">
        <v>17</v>
      </c>
      <c r="L3562" t="s">
        <v>75</v>
      </c>
      <c r="M3562" s="39" t="s">
        <v>8916</v>
      </c>
      <c r="N3562" s="38" t="s">
        <v>8899</v>
      </c>
      <c r="O3562" s="38" t="s">
        <v>8899</v>
      </c>
      <c r="P3562" s="38" t="s">
        <v>8899</v>
      </c>
    </row>
    <row r="3563" spans="1:16" x14ac:dyDescent="0.3">
      <c r="A3563" t="s">
        <v>4229</v>
      </c>
      <c r="B3563" s="3">
        <v>4</v>
      </c>
      <c r="C3563">
        <v>0</v>
      </c>
      <c r="D3563">
        <v>0</v>
      </c>
      <c r="E3563" s="10">
        <v>4</v>
      </c>
      <c r="F3563">
        <v>0</v>
      </c>
      <c r="G3563">
        <v>0</v>
      </c>
      <c r="H3563">
        <v>0</v>
      </c>
      <c r="J3563" t="s">
        <v>17</v>
      </c>
      <c r="K3563" t="s">
        <v>17</v>
      </c>
      <c r="L3563" t="s">
        <v>75</v>
      </c>
      <c r="M3563" s="39" t="s">
        <v>8916</v>
      </c>
      <c r="N3563" s="38" t="s">
        <v>8899</v>
      </c>
      <c r="O3563" s="38" t="s">
        <v>8899</v>
      </c>
      <c r="P3563" s="38" t="s">
        <v>8899</v>
      </c>
    </row>
    <row r="3564" spans="1:16" x14ac:dyDescent="0.3">
      <c r="A3564" t="s">
        <v>4527</v>
      </c>
      <c r="B3564" s="3">
        <v>4</v>
      </c>
      <c r="C3564">
        <v>0</v>
      </c>
      <c r="D3564" s="10">
        <v>4</v>
      </c>
      <c r="E3564">
        <v>0</v>
      </c>
      <c r="F3564">
        <v>0</v>
      </c>
      <c r="G3564">
        <v>0</v>
      </c>
      <c r="H3564">
        <v>0</v>
      </c>
      <c r="J3564" t="s">
        <v>16</v>
      </c>
      <c r="K3564" t="s">
        <v>16</v>
      </c>
      <c r="L3564" t="s">
        <v>75</v>
      </c>
      <c r="M3564" s="39" t="s">
        <v>8916</v>
      </c>
      <c r="N3564" s="38" t="s">
        <v>8899</v>
      </c>
      <c r="O3564" s="38" t="s">
        <v>8899</v>
      </c>
      <c r="P3564" s="38" t="s">
        <v>8899</v>
      </c>
    </row>
    <row r="3565" spans="1:16" x14ac:dyDescent="0.3">
      <c r="A3565" t="s">
        <v>4192</v>
      </c>
      <c r="B3565" s="3">
        <v>4</v>
      </c>
      <c r="C3565">
        <v>0</v>
      </c>
      <c r="D3565">
        <v>0</v>
      </c>
      <c r="E3565" s="10">
        <v>4</v>
      </c>
      <c r="F3565">
        <v>0</v>
      </c>
      <c r="G3565">
        <v>0</v>
      </c>
      <c r="H3565">
        <v>0</v>
      </c>
      <c r="J3565" t="s">
        <v>17</v>
      </c>
      <c r="K3565" t="s">
        <v>17</v>
      </c>
      <c r="L3565" t="s">
        <v>75</v>
      </c>
      <c r="M3565" s="39" t="s">
        <v>8916</v>
      </c>
      <c r="N3565" s="38" t="s">
        <v>8899</v>
      </c>
      <c r="O3565" s="38" t="s">
        <v>8899</v>
      </c>
      <c r="P3565" s="38" t="s">
        <v>8899</v>
      </c>
    </row>
    <row r="3566" spans="1:16" x14ac:dyDescent="0.3">
      <c r="A3566" t="s">
        <v>4839</v>
      </c>
      <c r="B3566" s="3">
        <v>4</v>
      </c>
      <c r="C3566">
        <v>0</v>
      </c>
      <c r="D3566">
        <v>0</v>
      </c>
      <c r="E3566">
        <v>0</v>
      </c>
      <c r="F3566">
        <v>0</v>
      </c>
      <c r="G3566">
        <v>1</v>
      </c>
      <c r="H3566">
        <v>3</v>
      </c>
      <c r="J3566" t="s">
        <v>18</v>
      </c>
      <c r="K3566" t="s">
        <v>18</v>
      </c>
      <c r="L3566" t="s">
        <v>75</v>
      </c>
      <c r="M3566" s="39" t="s">
        <v>8916</v>
      </c>
      <c r="N3566" s="38" t="s">
        <v>8899</v>
      </c>
      <c r="O3566" s="38" t="s">
        <v>8899</v>
      </c>
      <c r="P3566" s="38" t="s">
        <v>8899</v>
      </c>
    </row>
    <row r="3567" spans="1:16" x14ac:dyDescent="0.3">
      <c r="A3567" t="s">
        <v>3789</v>
      </c>
      <c r="B3567" s="3">
        <v>4</v>
      </c>
      <c r="C3567">
        <v>0</v>
      </c>
      <c r="D3567">
        <v>0</v>
      </c>
      <c r="E3567">
        <v>0</v>
      </c>
      <c r="F3567">
        <v>0</v>
      </c>
      <c r="G3567">
        <v>0</v>
      </c>
      <c r="H3567" s="10">
        <v>4</v>
      </c>
      <c r="J3567" t="s">
        <v>18</v>
      </c>
      <c r="K3567" t="s">
        <v>18</v>
      </c>
      <c r="L3567" t="s">
        <v>75</v>
      </c>
      <c r="M3567" s="39" t="s">
        <v>8916</v>
      </c>
      <c r="N3567" s="38" t="s">
        <v>8899</v>
      </c>
      <c r="O3567" s="38" t="s">
        <v>8899</v>
      </c>
      <c r="P3567" s="38" t="s">
        <v>8899</v>
      </c>
    </row>
    <row r="3568" spans="1:16" x14ac:dyDescent="0.3">
      <c r="A3568" t="s">
        <v>4462</v>
      </c>
      <c r="B3568" s="3">
        <v>4</v>
      </c>
      <c r="C3568">
        <v>0</v>
      </c>
      <c r="D3568" s="10">
        <v>4</v>
      </c>
      <c r="E3568">
        <v>0</v>
      </c>
      <c r="F3568">
        <v>0</v>
      </c>
      <c r="G3568">
        <v>0</v>
      </c>
      <c r="H3568">
        <v>0</v>
      </c>
      <c r="J3568" t="s">
        <v>16</v>
      </c>
      <c r="K3568" t="s">
        <v>16</v>
      </c>
      <c r="L3568" t="s">
        <v>75</v>
      </c>
      <c r="M3568" s="39" t="s">
        <v>8916</v>
      </c>
      <c r="N3568" s="38" t="s">
        <v>8899</v>
      </c>
      <c r="O3568" s="38" t="s">
        <v>8899</v>
      </c>
      <c r="P3568" s="38" t="s">
        <v>8899</v>
      </c>
    </row>
    <row r="3569" spans="1:16" x14ac:dyDescent="0.3">
      <c r="A3569" t="s">
        <v>4438</v>
      </c>
      <c r="B3569" s="3">
        <v>4</v>
      </c>
      <c r="C3569">
        <v>0</v>
      </c>
      <c r="D3569" s="10">
        <v>4</v>
      </c>
      <c r="E3569">
        <v>0</v>
      </c>
      <c r="F3569">
        <v>0</v>
      </c>
      <c r="G3569">
        <v>0</v>
      </c>
      <c r="H3569">
        <v>0</v>
      </c>
      <c r="J3569" t="s">
        <v>16</v>
      </c>
      <c r="K3569" t="s">
        <v>16</v>
      </c>
      <c r="L3569" t="s">
        <v>75</v>
      </c>
      <c r="M3569" s="39" t="s">
        <v>8916</v>
      </c>
      <c r="N3569" s="38" t="s">
        <v>8899</v>
      </c>
      <c r="O3569" s="38" t="s">
        <v>8899</v>
      </c>
      <c r="P3569" s="38" t="s">
        <v>8899</v>
      </c>
    </row>
    <row r="3570" spans="1:16" x14ac:dyDescent="0.3">
      <c r="A3570" t="s">
        <v>4526</v>
      </c>
      <c r="B3570" s="3">
        <v>4</v>
      </c>
      <c r="C3570">
        <v>0</v>
      </c>
      <c r="D3570" s="10">
        <v>4</v>
      </c>
      <c r="E3570">
        <v>0</v>
      </c>
      <c r="F3570">
        <v>0</v>
      </c>
      <c r="G3570">
        <v>0</v>
      </c>
      <c r="H3570">
        <v>0</v>
      </c>
      <c r="J3570" t="s">
        <v>16</v>
      </c>
      <c r="K3570" t="s">
        <v>16</v>
      </c>
      <c r="L3570" t="s">
        <v>75</v>
      </c>
      <c r="M3570" s="39" t="s">
        <v>8916</v>
      </c>
      <c r="N3570" s="38" t="s">
        <v>8899</v>
      </c>
      <c r="O3570" s="38" t="s">
        <v>8899</v>
      </c>
      <c r="P3570" s="38" t="s">
        <v>8899</v>
      </c>
    </row>
    <row r="3571" spans="1:16" x14ac:dyDescent="0.3">
      <c r="A3571" t="s">
        <v>4551</v>
      </c>
      <c r="B3571" s="3">
        <v>4</v>
      </c>
      <c r="C3571">
        <v>0</v>
      </c>
      <c r="D3571" s="10">
        <v>4</v>
      </c>
      <c r="E3571">
        <v>0</v>
      </c>
      <c r="F3571">
        <v>0</v>
      </c>
      <c r="G3571">
        <v>0</v>
      </c>
      <c r="H3571">
        <v>0</v>
      </c>
      <c r="J3571" t="s">
        <v>16</v>
      </c>
      <c r="K3571" t="s">
        <v>16</v>
      </c>
      <c r="L3571" t="s">
        <v>75</v>
      </c>
      <c r="M3571" s="39" t="s">
        <v>8916</v>
      </c>
      <c r="N3571" s="38" t="s">
        <v>8899</v>
      </c>
      <c r="O3571" s="38" t="s">
        <v>8899</v>
      </c>
      <c r="P3571" s="38" t="s">
        <v>8899</v>
      </c>
    </row>
    <row r="3572" spans="1:16" x14ac:dyDescent="0.3">
      <c r="A3572" t="s">
        <v>4373</v>
      </c>
      <c r="B3572" s="3">
        <v>4</v>
      </c>
      <c r="C3572">
        <v>0</v>
      </c>
      <c r="D3572">
        <v>0</v>
      </c>
      <c r="E3572" s="10">
        <v>4</v>
      </c>
      <c r="F3572">
        <v>0</v>
      </c>
      <c r="G3572">
        <v>0</v>
      </c>
      <c r="H3572">
        <v>0</v>
      </c>
      <c r="J3572" t="s">
        <v>17</v>
      </c>
      <c r="K3572" t="s">
        <v>17</v>
      </c>
      <c r="L3572" t="s">
        <v>75</v>
      </c>
      <c r="M3572" s="39" t="s">
        <v>8916</v>
      </c>
      <c r="N3572" s="38" t="s">
        <v>8899</v>
      </c>
      <c r="O3572" s="38" t="s">
        <v>8899</v>
      </c>
      <c r="P3572" s="38" t="s">
        <v>8899</v>
      </c>
    </row>
    <row r="3573" spans="1:16" x14ac:dyDescent="0.3">
      <c r="A3573" t="s">
        <v>3666</v>
      </c>
      <c r="B3573" s="3">
        <v>4</v>
      </c>
      <c r="C3573">
        <v>0</v>
      </c>
      <c r="D3573">
        <v>0</v>
      </c>
      <c r="E3573">
        <v>0</v>
      </c>
      <c r="F3573">
        <v>0</v>
      </c>
      <c r="G3573" s="10">
        <v>4</v>
      </c>
      <c r="H3573">
        <v>0</v>
      </c>
      <c r="J3573" t="s">
        <v>18</v>
      </c>
      <c r="K3573" t="s">
        <v>18</v>
      </c>
      <c r="L3573" t="s">
        <v>75</v>
      </c>
      <c r="M3573" s="39" t="s">
        <v>8916</v>
      </c>
      <c r="N3573" s="38" t="s">
        <v>8899</v>
      </c>
      <c r="O3573" s="38" t="s">
        <v>8899</v>
      </c>
      <c r="P3573" s="38" t="s">
        <v>8899</v>
      </c>
    </row>
    <row r="3574" spans="1:16" x14ac:dyDescent="0.3">
      <c r="A3574" t="s">
        <v>4071</v>
      </c>
      <c r="B3574" s="3">
        <v>4</v>
      </c>
      <c r="C3574" s="10">
        <v>4</v>
      </c>
      <c r="D3574">
        <v>0</v>
      </c>
      <c r="E3574">
        <v>0</v>
      </c>
      <c r="F3574">
        <v>0</v>
      </c>
      <c r="G3574">
        <v>0</v>
      </c>
      <c r="H3574">
        <v>0</v>
      </c>
      <c r="J3574" t="s">
        <v>15</v>
      </c>
      <c r="K3574" t="s">
        <v>99</v>
      </c>
      <c r="L3574" t="s">
        <v>75</v>
      </c>
      <c r="M3574" s="39" t="s">
        <v>8916</v>
      </c>
      <c r="N3574" s="38" t="s">
        <v>8899</v>
      </c>
      <c r="O3574" s="38" t="s">
        <v>8899</v>
      </c>
      <c r="P3574" s="38" t="s">
        <v>8899</v>
      </c>
    </row>
    <row r="3575" spans="1:16" x14ac:dyDescent="0.3">
      <c r="A3575" t="s">
        <v>4464</v>
      </c>
      <c r="B3575" s="3">
        <v>4</v>
      </c>
      <c r="C3575">
        <v>0</v>
      </c>
      <c r="D3575" s="10">
        <v>4</v>
      </c>
      <c r="E3575">
        <v>0</v>
      </c>
      <c r="F3575">
        <v>0</v>
      </c>
      <c r="G3575">
        <v>0</v>
      </c>
      <c r="H3575">
        <v>0</v>
      </c>
      <c r="J3575" t="s">
        <v>16</v>
      </c>
      <c r="K3575" t="s">
        <v>16</v>
      </c>
      <c r="L3575" t="s">
        <v>75</v>
      </c>
      <c r="M3575" s="39" t="s">
        <v>8916</v>
      </c>
      <c r="N3575" s="38" t="s">
        <v>8899</v>
      </c>
      <c r="O3575" s="38" t="s">
        <v>8899</v>
      </c>
      <c r="P3575" s="38" t="s">
        <v>8899</v>
      </c>
    </row>
    <row r="3576" spans="1:16" x14ac:dyDescent="0.3">
      <c r="A3576" t="s">
        <v>4107</v>
      </c>
      <c r="B3576" s="3">
        <v>4</v>
      </c>
      <c r="C3576" s="10">
        <v>4</v>
      </c>
      <c r="D3576">
        <v>0</v>
      </c>
      <c r="E3576">
        <v>0</v>
      </c>
      <c r="F3576">
        <v>0</v>
      </c>
      <c r="G3576">
        <v>0</v>
      </c>
      <c r="H3576">
        <v>0</v>
      </c>
      <c r="J3576" t="s">
        <v>15</v>
      </c>
      <c r="K3576" t="s">
        <v>99</v>
      </c>
      <c r="L3576" t="s">
        <v>75</v>
      </c>
      <c r="M3576" s="39" t="s">
        <v>8916</v>
      </c>
      <c r="N3576" s="38" t="s">
        <v>8899</v>
      </c>
      <c r="O3576" s="38" t="s">
        <v>8899</v>
      </c>
      <c r="P3576" s="38" t="s">
        <v>8899</v>
      </c>
    </row>
    <row r="3577" spans="1:16" x14ac:dyDescent="0.3">
      <c r="A3577" t="s">
        <v>4794</v>
      </c>
      <c r="B3577" s="3">
        <v>4</v>
      </c>
      <c r="C3577">
        <v>0</v>
      </c>
      <c r="D3577" s="10">
        <v>4</v>
      </c>
      <c r="E3577">
        <v>0</v>
      </c>
      <c r="F3577">
        <v>0</v>
      </c>
      <c r="G3577">
        <v>0</v>
      </c>
      <c r="H3577">
        <v>0</v>
      </c>
      <c r="J3577" t="s">
        <v>16</v>
      </c>
      <c r="K3577" t="s">
        <v>16</v>
      </c>
      <c r="L3577" t="s">
        <v>75</v>
      </c>
      <c r="M3577" s="39" t="s">
        <v>8916</v>
      </c>
      <c r="N3577" s="38" t="s">
        <v>8899</v>
      </c>
      <c r="O3577" s="38" t="s">
        <v>8899</v>
      </c>
      <c r="P3577" s="38" t="s">
        <v>8899</v>
      </c>
    </row>
    <row r="3578" spans="1:16" x14ac:dyDescent="0.3">
      <c r="A3578" t="s">
        <v>3889</v>
      </c>
      <c r="B3578" s="3">
        <v>4</v>
      </c>
      <c r="C3578" s="10">
        <v>4</v>
      </c>
      <c r="D3578">
        <v>0</v>
      </c>
      <c r="E3578">
        <v>0</v>
      </c>
      <c r="F3578">
        <v>0</v>
      </c>
      <c r="G3578">
        <v>0</v>
      </c>
      <c r="H3578">
        <v>0</v>
      </c>
      <c r="J3578" t="s">
        <v>15</v>
      </c>
      <c r="K3578" t="s">
        <v>99</v>
      </c>
      <c r="L3578" t="s">
        <v>75</v>
      </c>
      <c r="M3578" s="39" t="s">
        <v>8916</v>
      </c>
      <c r="N3578" s="38" t="s">
        <v>8899</v>
      </c>
      <c r="O3578" s="38" t="s">
        <v>8899</v>
      </c>
      <c r="P3578" s="38" t="s">
        <v>8899</v>
      </c>
    </row>
    <row r="3579" spans="1:16" x14ac:dyDescent="0.3">
      <c r="A3579" t="s">
        <v>4709</v>
      </c>
      <c r="B3579" s="3">
        <v>4</v>
      </c>
      <c r="C3579">
        <v>0</v>
      </c>
      <c r="D3579" s="10">
        <v>4</v>
      </c>
      <c r="E3579">
        <v>0</v>
      </c>
      <c r="F3579">
        <v>0</v>
      </c>
      <c r="G3579">
        <v>0</v>
      </c>
      <c r="H3579">
        <v>0</v>
      </c>
      <c r="J3579" t="s">
        <v>16</v>
      </c>
      <c r="K3579" t="s">
        <v>16</v>
      </c>
      <c r="L3579" t="s">
        <v>75</v>
      </c>
      <c r="M3579" s="39" t="s">
        <v>8916</v>
      </c>
      <c r="N3579" s="38" t="s">
        <v>8899</v>
      </c>
      <c r="O3579" s="38" t="s">
        <v>8899</v>
      </c>
      <c r="P3579" s="38" t="s">
        <v>8899</v>
      </c>
    </row>
    <row r="3580" spans="1:16" x14ac:dyDescent="0.3">
      <c r="A3580" t="s">
        <v>4110</v>
      </c>
      <c r="B3580" s="3">
        <v>4</v>
      </c>
      <c r="C3580" s="10">
        <v>4</v>
      </c>
      <c r="D3580">
        <v>0</v>
      </c>
      <c r="E3580">
        <v>0</v>
      </c>
      <c r="F3580">
        <v>0</v>
      </c>
      <c r="G3580">
        <v>0</v>
      </c>
      <c r="H3580">
        <v>0</v>
      </c>
      <c r="J3580" t="s">
        <v>15</v>
      </c>
      <c r="K3580" t="s">
        <v>99</v>
      </c>
      <c r="L3580" t="s">
        <v>75</v>
      </c>
      <c r="M3580" s="39" t="s">
        <v>8916</v>
      </c>
      <c r="N3580" s="38" t="s">
        <v>8899</v>
      </c>
      <c r="O3580" s="38" t="s">
        <v>8899</v>
      </c>
      <c r="P3580" s="38" t="s">
        <v>8899</v>
      </c>
    </row>
    <row r="3581" spans="1:16" x14ac:dyDescent="0.3">
      <c r="A3581" t="s">
        <v>4413</v>
      </c>
      <c r="B3581" s="3">
        <v>4</v>
      </c>
      <c r="C3581">
        <v>0</v>
      </c>
      <c r="D3581" s="10">
        <v>4</v>
      </c>
      <c r="E3581">
        <v>0</v>
      </c>
      <c r="F3581">
        <v>0</v>
      </c>
      <c r="G3581">
        <v>0</v>
      </c>
      <c r="H3581">
        <v>0</v>
      </c>
      <c r="J3581" t="s">
        <v>16</v>
      </c>
      <c r="K3581" t="s">
        <v>16</v>
      </c>
      <c r="L3581" t="s">
        <v>75</v>
      </c>
      <c r="M3581" s="39" t="s">
        <v>8916</v>
      </c>
      <c r="N3581" s="38" t="s">
        <v>8899</v>
      </c>
      <c r="O3581" s="38" t="s">
        <v>8899</v>
      </c>
      <c r="P3581" s="38" t="s">
        <v>8899</v>
      </c>
    </row>
    <row r="3582" spans="1:16" x14ac:dyDescent="0.3">
      <c r="A3582" t="s">
        <v>3932</v>
      </c>
      <c r="B3582" s="3">
        <v>4</v>
      </c>
      <c r="C3582">
        <v>0</v>
      </c>
      <c r="D3582">
        <v>0</v>
      </c>
      <c r="E3582">
        <v>0</v>
      </c>
      <c r="F3582">
        <v>0</v>
      </c>
      <c r="G3582">
        <v>0</v>
      </c>
      <c r="H3582" s="10">
        <v>4</v>
      </c>
      <c r="J3582" t="s">
        <v>18</v>
      </c>
      <c r="K3582" t="s">
        <v>18</v>
      </c>
      <c r="L3582" t="s">
        <v>75</v>
      </c>
      <c r="M3582" s="39" t="s">
        <v>8916</v>
      </c>
      <c r="N3582" s="38" t="s">
        <v>8899</v>
      </c>
      <c r="O3582" s="38" t="s">
        <v>8899</v>
      </c>
      <c r="P3582" s="38" t="s">
        <v>8899</v>
      </c>
    </row>
    <row r="3583" spans="1:16" x14ac:dyDescent="0.3">
      <c r="A3583" t="s">
        <v>3664</v>
      </c>
      <c r="B3583" s="3">
        <v>4</v>
      </c>
      <c r="C3583">
        <v>0</v>
      </c>
      <c r="D3583">
        <v>0</v>
      </c>
      <c r="E3583">
        <v>0</v>
      </c>
      <c r="F3583">
        <v>0</v>
      </c>
      <c r="G3583" s="10">
        <v>4</v>
      </c>
      <c r="H3583">
        <v>0</v>
      </c>
      <c r="J3583" t="s">
        <v>18</v>
      </c>
      <c r="K3583" t="s">
        <v>18</v>
      </c>
      <c r="L3583" t="s">
        <v>75</v>
      </c>
      <c r="M3583" s="39" t="s">
        <v>8916</v>
      </c>
      <c r="N3583" s="38" t="s">
        <v>8899</v>
      </c>
      <c r="O3583" s="38" t="s">
        <v>8899</v>
      </c>
      <c r="P3583" s="38" t="s">
        <v>8899</v>
      </c>
    </row>
    <row r="3584" spans="1:16" x14ac:dyDescent="0.3">
      <c r="A3584" t="s">
        <v>4288</v>
      </c>
      <c r="B3584" s="3">
        <v>4</v>
      </c>
      <c r="C3584">
        <v>0</v>
      </c>
      <c r="D3584">
        <v>0</v>
      </c>
      <c r="E3584" s="10">
        <v>4</v>
      </c>
      <c r="F3584">
        <v>0</v>
      </c>
      <c r="G3584">
        <v>0</v>
      </c>
      <c r="H3584">
        <v>0</v>
      </c>
      <c r="J3584" t="s">
        <v>17</v>
      </c>
      <c r="K3584" t="s">
        <v>17</v>
      </c>
      <c r="L3584" t="s">
        <v>75</v>
      </c>
      <c r="M3584" s="39" t="s">
        <v>8916</v>
      </c>
      <c r="N3584" s="38" t="s">
        <v>8899</v>
      </c>
      <c r="O3584" s="38" t="s">
        <v>8899</v>
      </c>
      <c r="P3584" s="38" t="s">
        <v>8899</v>
      </c>
    </row>
    <row r="3585" spans="1:16" x14ac:dyDescent="0.3">
      <c r="A3585" t="s">
        <v>4323</v>
      </c>
      <c r="B3585" s="3">
        <v>4</v>
      </c>
      <c r="C3585">
        <v>0</v>
      </c>
      <c r="D3585">
        <v>0</v>
      </c>
      <c r="E3585" s="10">
        <v>4</v>
      </c>
      <c r="F3585">
        <v>0</v>
      </c>
      <c r="G3585">
        <v>0</v>
      </c>
      <c r="H3585">
        <v>0</v>
      </c>
      <c r="J3585" t="s">
        <v>17</v>
      </c>
      <c r="K3585" t="s">
        <v>17</v>
      </c>
      <c r="L3585" t="s">
        <v>75</v>
      </c>
      <c r="M3585" s="39" t="s">
        <v>8916</v>
      </c>
      <c r="N3585" s="38" t="s">
        <v>8899</v>
      </c>
      <c r="O3585" s="38" t="s">
        <v>8899</v>
      </c>
      <c r="P3585" s="38" t="s">
        <v>8899</v>
      </c>
    </row>
    <row r="3586" spans="1:16" x14ac:dyDescent="0.3">
      <c r="A3586" t="s">
        <v>3647</v>
      </c>
      <c r="B3586" s="3">
        <v>4</v>
      </c>
      <c r="C3586">
        <v>0</v>
      </c>
      <c r="D3586">
        <v>0</v>
      </c>
      <c r="E3586">
        <v>0</v>
      </c>
      <c r="F3586">
        <v>0</v>
      </c>
      <c r="G3586" s="10">
        <v>4</v>
      </c>
      <c r="H3586">
        <v>0</v>
      </c>
      <c r="J3586" t="s">
        <v>18</v>
      </c>
      <c r="K3586" t="s">
        <v>18</v>
      </c>
      <c r="L3586" t="s">
        <v>75</v>
      </c>
      <c r="M3586" s="39" t="s">
        <v>8916</v>
      </c>
      <c r="N3586" s="38" t="s">
        <v>8899</v>
      </c>
      <c r="O3586" s="38" t="s">
        <v>8899</v>
      </c>
      <c r="P3586" s="38" t="s">
        <v>8899</v>
      </c>
    </row>
    <row r="3587" spans="1:16" x14ac:dyDescent="0.3">
      <c r="A3587" t="s">
        <v>4332</v>
      </c>
      <c r="B3587" s="3">
        <v>4</v>
      </c>
      <c r="C3587">
        <v>0</v>
      </c>
      <c r="D3587">
        <v>0</v>
      </c>
      <c r="E3587" s="10">
        <v>4</v>
      </c>
      <c r="F3587">
        <v>0</v>
      </c>
      <c r="G3587">
        <v>0</v>
      </c>
      <c r="H3587">
        <v>0</v>
      </c>
      <c r="J3587" t="s">
        <v>17</v>
      </c>
      <c r="K3587" t="s">
        <v>17</v>
      </c>
      <c r="L3587" t="s">
        <v>75</v>
      </c>
      <c r="M3587" s="39" t="s">
        <v>8916</v>
      </c>
      <c r="N3587" s="38" t="s">
        <v>8899</v>
      </c>
      <c r="O3587" s="38" t="s">
        <v>8899</v>
      </c>
      <c r="P3587" s="38" t="s">
        <v>8899</v>
      </c>
    </row>
    <row r="3588" spans="1:16" x14ac:dyDescent="0.3">
      <c r="A3588" t="s">
        <v>4620</v>
      </c>
      <c r="B3588" s="3">
        <v>4</v>
      </c>
      <c r="C3588">
        <v>0</v>
      </c>
      <c r="D3588" s="10">
        <v>4</v>
      </c>
      <c r="E3588">
        <v>0</v>
      </c>
      <c r="F3588">
        <v>0</v>
      </c>
      <c r="G3588">
        <v>0</v>
      </c>
      <c r="H3588">
        <v>0</v>
      </c>
      <c r="J3588" t="s">
        <v>16</v>
      </c>
      <c r="K3588" t="s">
        <v>16</v>
      </c>
      <c r="L3588" t="s">
        <v>75</v>
      </c>
      <c r="M3588" s="39" t="s">
        <v>8916</v>
      </c>
      <c r="N3588" s="38" t="s">
        <v>8899</v>
      </c>
      <c r="O3588" s="38" t="s">
        <v>8899</v>
      </c>
      <c r="P3588" s="38" t="s">
        <v>8899</v>
      </c>
    </row>
    <row r="3589" spans="1:16" x14ac:dyDescent="0.3">
      <c r="A3589" t="s">
        <v>4169</v>
      </c>
      <c r="B3589" s="3">
        <v>4</v>
      </c>
      <c r="C3589" s="10">
        <v>4</v>
      </c>
      <c r="D3589">
        <v>0</v>
      </c>
      <c r="E3589">
        <v>0</v>
      </c>
      <c r="F3589">
        <v>0</v>
      </c>
      <c r="G3589">
        <v>0</v>
      </c>
      <c r="H3589">
        <v>0</v>
      </c>
      <c r="J3589" t="s">
        <v>15</v>
      </c>
      <c r="K3589" t="s">
        <v>99</v>
      </c>
      <c r="L3589" t="s">
        <v>75</v>
      </c>
      <c r="M3589" s="39" t="s">
        <v>8916</v>
      </c>
      <c r="N3589" s="38" t="s">
        <v>8899</v>
      </c>
      <c r="O3589" s="38" t="s">
        <v>8899</v>
      </c>
      <c r="P3589" s="38" t="s">
        <v>8899</v>
      </c>
    </row>
    <row r="3590" spans="1:16" x14ac:dyDescent="0.3">
      <c r="A3590" t="s">
        <v>4729</v>
      </c>
      <c r="B3590" s="3">
        <v>4</v>
      </c>
      <c r="C3590">
        <v>0</v>
      </c>
      <c r="D3590" s="10">
        <v>4</v>
      </c>
      <c r="E3590">
        <v>0</v>
      </c>
      <c r="F3590">
        <v>0</v>
      </c>
      <c r="G3590">
        <v>0</v>
      </c>
      <c r="H3590">
        <v>0</v>
      </c>
      <c r="J3590" t="s">
        <v>16</v>
      </c>
      <c r="K3590" t="s">
        <v>16</v>
      </c>
      <c r="L3590" t="s">
        <v>75</v>
      </c>
      <c r="M3590" s="39" t="s">
        <v>8916</v>
      </c>
      <c r="N3590" s="38" t="s">
        <v>8899</v>
      </c>
      <c r="O3590" s="38" t="s">
        <v>8899</v>
      </c>
      <c r="P3590" s="38" t="s">
        <v>8899</v>
      </c>
    </row>
    <row r="3591" spans="1:16" x14ac:dyDescent="0.3">
      <c r="A3591" t="s">
        <v>3755</v>
      </c>
      <c r="B3591" s="3">
        <v>4</v>
      </c>
      <c r="C3591">
        <v>0</v>
      </c>
      <c r="D3591">
        <v>0</v>
      </c>
      <c r="E3591">
        <v>0</v>
      </c>
      <c r="F3591">
        <v>0</v>
      </c>
      <c r="G3591" s="10">
        <v>4</v>
      </c>
      <c r="H3591">
        <v>0</v>
      </c>
      <c r="J3591" t="s">
        <v>18</v>
      </c>
      <c r="K3591" t="s">
        <v>18</v>
      </c>
      <c r="L3591" t="s">
        <v>75</v>
      </c>
      <c r="M3591" s="39" t="s">
        <v>8916</v>
      </c>
      <c r="N3591" s="38" t="s">
        <v>8899</v>
      </c>
      <c r="O3591" s="38" t="s">
        <v>8899</v>
      </c>
      <c r="P3591" s="38" t="s">
        <v>8899</v>
      </c>
    </row>
    <row r="3592" spans="1:16" x14ac:dyDescent="0.3">
      <c r="A3592" t="s">
        <v>4831</v>
      </c>
      <c r="B3592" s="3">
        <v>4</v>
      </c>
      <c r="C3592">
        <v>0</v>
      </c>
      <c r="D3592" s="10">
        <v>4</v>
      </c>
      <c r="E3592">
        <v>0</v>
      </c>
      <c r="F3592">
        <v>0</v>
      </c>
      <c r="G3592">
        <v>0</v>
      </c>
      <c r="H3592">
        <v>0</v>
      </c>
      <c r="J3592" t="s">
        <v>16</v>
      </c>
      <c r="K3592" t="s">
        <v>16</v>
      </c>
      <c r="L3592" t="s">
        <v>75</v>
      </c>
      <c r="M3592" s="39" t="s">
        <v>8916</v>
      </c>
      <c r="N3592" s="38" t="s">
        <v>8899</v>
      </c>
      <c r="O3592" s="38" t="s">
        <v>8899</v>
      </c>
      <c r="P3592" s="38" t="s">
        <v>8899</v>
      </c>
    </row>
    <row r="3593" spans="1:16" x14ac:dyDescent="0.3">
      <c r="A3593" t="s">
        <v>4168</v>
      </c>
      <c r="B3593" s="3">
        <v>4</v>
      </c>
      <c r="C3593" s="10">
        <v>4</v>
      </c>
      <c r="D3593">
        <v>0</v>
      </c>
      <c r="E3593">
        <v>0</v>
      </c>
      <c r="F3593">
        <v>0</v>
      </c>
      <c r="G3593">
        <v>0</v>
      </c>
      <c r="H3593">
        <v>0</v>
      </c>
      <c r="J3593" t="s">
        <v>15</v>
      </c>
      <c r="K3593" t="s">
        <v>99</v>
      </c>
      <c r="L3593" t="s">
        <v>75</v>
      </c>
      <c r="M3593" s="39" t="s">
        <v>8916</v>
      </c>
      <c r="N3593" s="38" t="s">
        <v>8899</v>
      </c>
      <c r="O3593" s="38" t="s">
        <v>8899</v>
      </c>
      <c r="P3593" s="38" t="s">
        <v>8899</v>
      </c>
    </row>
    <row r="3594" spans="1:16" x14ac:dyDescent="0.3">
      <c r="A3594" t="s">
        <v>4697</v>
      </c>
      <c r="B3594" s="3">
        <v>4</v>
      </c>
      <c r="C3594">
        <v>0</v>
      </c>
      <c r="D3594" s="10">
        <v>4</v>
      </c>
      <c r="E3594">
        <v>0</v>
      </c>
      <c r="F3594">
        <v>0</v>
      </c>
      <c r="G3594">
        <v>0</v>
      </c>
      <c r="H3594">
        <v>0</v>
      </c>
      <c r="J3594" t="s">
        <v>16</v>
      </c>
      <c r="K3594" t="s">
        <v>16</v>
      </c>
      <c r="L3594" t="s">
        <v>75</v>
      </c>
      <c r="M3594" s="39" t="s">
        <v>8916</v>
      </c>
      <c r="N3594" s="38" t="s">
        <v>8899</v>
      </c>
      <c r="O3594" s="38" t="s">
        <v>8899</v>
      </c>
      <c r="P3594" s="38" t="s">
        <v>8899</v>
      </c>
    </row>
    <row r="3595" spans="1:16" x14ac:dyDescent="0.3">
      <c r="A3595" t="s">
        <v>3986</v>
      </c>
      <c r="B3595" s="3">
        <v>4</v>
      </c>
      <c r="C3595">
        <v>0</v>
      </c>
      <c r="D3595">
        <v>0</v>
      </c>
      <c r="E3595">
        <v>0</v>
      </c>
      <c r="F3595" s="10">
        <v>4</v>
      </c>
      <c r="G3595">
        <v>0</v>
      </c>
      <c r="H3595">
        <v>0</v>
      </c>
      <c r="J3595" t="s">
        <v>51</v>
      </c>
      <c r="K3595" t="s">
        <v>81</v>
      </c>
      <c r="L3595" t="s">
        <v>75</v>
      </c>
      <c r="M3595" s="39" t="s">
        <v>8916</v>
      </c>
      <c r="N3595" s="38" t="s">
        <v>8899</v>
      </c>
      <c r="O3595" s="38" t="s">
        <v>8899</v>
      </c>
      <c r="P3595" s="38" t="s">
        <v>8899</v>
      </c>
    </row>
    <row r="3596" spans="1:16" x14ac:dyDescent="0.3">
      <c r="A3596" t="s">
        <v>3904</v>
      </c>
      <c r="B3596" s="3">
        <v>4</v>
      </c>
      <c r="C3596">
        <v>0</v>
      </c>
      <c r="D3596">
        <v>0</v>
      </c>
      <c r="E3596">
        <v>0</v>
      </c>
      <c r="F3596">
        <v>1</v>
      </c>
      <c r="G3596">
        <v>0</v>
      </c>
      <c r="H3596">
        <v>3</v>
      </c>
      <c r="J3596" t="s">
        <v>125</v>
      </c>
      <c r="K3596" t="s">
        <v>126</v>
      </c>
      <c r="L3596" t="s">
        <v>46</v>
      </c>
      <c r="M3596" s="39" t="s">
        <v>8916</v>
      </c>
      <c r="N3596" s="38" t="s">
        <v>8899</v>
      </c>
      <c r="O3596" s="38" t="s">
        <v>8899</v>
      </c>
      <c r="P3596" s="38" t="s">
        <v>8899</v>
      </c>
    </row>
    <row r="3597" spans="1:16" x14ac:dyDescent="0.3">
      <c r="A3597" t="s">
        <v>4450</v>
      </c>
      <c r="B3597" s="3">
        <v>4</v>
      </c>
      <c r="C3597">
        <v>0</v>
      </c>
      <c r="D3597" s="10">
        <v>4</v>
      </c>
      <c r="E3597">
        <v>0</v>
      </c>
      <c r="F3597">
        <v>0</v>
      </c>
      <c r="G3597">
        <v>0</v>
      </c>
      <c r="H3597">
        <v>0</v>
      </c>
      <c r="J3597" t="s">
        <v>16</v>
      </c>
      <c r="K3597" t="s">
        <v>16</v>
      </c>
      <c r="L3597" t="s">
        <v>75</v>
      </c>
      <c r="M3597" s="39" t="s">
        <v>8916</v>
      </c>
      <c r="N3597" s="38" t="s">
        <v>8899</v>
      </c>
      <c r="O3597" s="38" t="s">
        <v>8899</v>
      </c>
      <c r="P3597" s="38" t="s">
        <v>8899</v>
      </c>
    </row>
    <row r="3598" spans="1:16" x14ac:dyDescent="0.3">
      <c r="A3598" t="s">
        <v>4700</v>
      </c>
      <c r="B3598" s="3">
        <v>4</v>
      </c>
      <c r="C3598">
        <v>0</v>
      </c>
      <c r="D3598" s="10">
        <v>4</v>
      </c>
      <c r="E3598">
        <v>0</v>
      </c>
      <c r="F3598">
        <v>0</v>
      </c>
      <c r="G3598">
        <v>0</v>
      </c>
      <c r="H3598">
        <v>0</v>
      </c>
      <c r="J3598" t="s">
        <v>16</v>
      </c>
      <c r="K3598" t="s">
        <v>16</v>
      </c>
      <c r="L3598" t="s">
        <v>75</v>
      </c>
      <c r="M3598" s="39" t="s">
        <v>8916</v>
      </c>
      <c r="N3598" s="38" t="s">
        <v>8899</v>
      </c>
      <c r="O3598" s="38" t="s">
        <v>8899</v>
      </c>
      <c r="P3598" s="38" t="s">
        <v>8899</v>
      </c>
    </row>
    <row r="3599" spans="1:16" x14ac:dyDescent="0.3">
      <c r="A3599" t="s">
        <v>3822</v>
      </c>
      <c r="B3599" s="3">
        <v>4</v>
      </c>
      <c r="C3599">
        <v>0</v>
      </c>
      <c r="D3599">
        <v>0</v>
      </c>
      <c r="E3599">
        <v>0</v>
      </c>
      <c r="F3599">
        <v>1</v>
      </c>
      <c r="G3599">
        <v>2</v>
      </c>
      <c r="H3599">
        <v>1</v>
      </c>
      <c r="J3599" t="s">
        <v>125</v>
      </c>
      <c r="K3599" t="s">
        <v>126</v>
      </c>
      <c r="L3599" t="s">
        <v>46</v>
      </c>
      <c r="M3599" s="39" t="s">
        <v>8916</v>
      </c>
      <c r="N3599" s="38" t="s">
        <v>8899</v>
      </c>
      <c r="O3599" s="38" t="s">
        <v>8899</v>
      </c>
      <c r="P3599" s="38" t="s">
        <v>8899</v>
      </c>
    </row>
    <row r="3600" spans="1:16" x14ac:dyDescent="0.3">
      <c r="A3600" t="s">
        <v>4515</v>
      </c>
      <c r="B3600" s="3">
        <v>4</v>
      </c>
      <c r="C3600">
        <v>0</v>
      </c>
      <c r="D3600" s="10">
        <v>4</v>
      </c>
      <c r="E3600">
        <v>0</v>
      </c>
      <c r="F3600">
        <v>0</v>
      </c>
      <c r="G3600">
        <v>0</v>
      </c>
      <c r="H3600">
        <v>0</v>
      </c>
      <c r="J3600" t="s">
        <v>16</v>
      </c>
      <c r="K3600" t="s">
        <v>16</v>
      </c>
      <c r="L3600" t="s">
        <v>75</v>
      </c>
      <c r="M3600" s="39" t="s">
        <v>8916</v>
      </c>
      <c r="N3600" s="38" t="s">
        <v>8899</v>
      </c>
      <c r="O3600" s="38" t="s">
        <v>8899</v>
      </c>
      <c r="P3600" s="38" t="s">
        <v>8899</v>
      </c>
    </row>
    <row r="3601" spans="1:16" x14ac:dyDescent="0.3">
      <c r="A3601" t="s">
        <v>3644</v>
      </c>
      <c r="B3601" s="3">
        <v>4</v>
      </c>
      <c r="C3601">
        <v>0</v>
      </c>
      <c r="D3601">
        <v>0</v>
      </c>
      <c r="E3601">
        <v>0</v>
      </c>
      <c r="F3601">
        <v>0</v>
      </c>
      <c r="G3601" s="10">
        <v>4</v>
      </c>
      <c r="H3601">
        <v>0</v>
      </c>
      <c r="J3601" t="s">
        <v>18</v>
      </c>
      <c r="K3601" t="s">
        <v>18</v>
      </c>
      <c r="L3601" t="s">
        <v>75</v>
      </c>
      <c r="M3601" s="39" t="s">
        <v>8916</v>
      </c>
      <c r="N3601" s="38" t="s">
        <v>8899</v>
      </c>
      <c r="O3601" s="38" t="s">
        <v>8899</v>
      </c>
      <c r="P3601" s="38" t="s">
        <v>8899</v>
      </c>
    </row>
    <row r="3602" spans="1:16" x14ac:dyDescent="0.3">
      <c r="A3602" t="s">
        <v>3930</v>
      </c>
      <c r="B3602" s="3">
        <v>4</v>
      </c>
      <c r="C3602">
        <v>0</v>
      </c>
      <c r="D3602">
        <v>0</v>
      </c>
      <c r="E3602">
        <v>0</v>
      </c>
      <c r="F3602">
        <v>0</v>
      </c>
      <c r="G3602">
        <v>0</v>
      </c>
      <c r="H3602" s="10">
        <v>4</v>
      </c>
      <c r="J3602" t="s">
        <v>18</v>
      </c>
      <c r="K3602" t="s">
        <v>18</v>
      </c>
      <c r="L3602" t="s">
        <v>75</v>
      </c>
      <c r="M3602" s="39" t="s">
        <v>8916</v>
      </c>
      <c r="N3602" s="38" t="s">
        <v>8899</v>
      </c>
      <c r="O3602" s="38" t="s">
        <v>8899</v>
      </c>
      <c r="P3602" s="38" t="s">
        <v>8899</v>
      </c>
    </row>
    <row r="3603" spans="1:16" x14ac:dyDescent="0.3">
      <c r="A3603" t="s">
        <v>3698</v>
      </c>
      <c r="B3603" s="3">
        <v>4</v>
      </c>
      <c r="C3603">
        <v>0</v>
      </c>
      <c r="D3603">
        <v>0</v>
      </c>
      <c r="E3603">
        <v>0</v>
      </c>
      <c r="F3603">
        <v>0</v>
      </c>
      <c r="G3603" s="10">
        <v>4</v>
      </c>
      <c r="H3603">
        <v>0</v>
      </c>
      <c r="J3603" t="s">
        <v>18</v>
      </c>
      <c r="K3603" t="s">
        <v>18</v>
      </c>
      <c r="L3603" t="s">
        <v>75</v>
      </c>
      <c r="M3603" s="39" t="s">
        <v>8916</v>
      </c>
      <c r="N3603" s="38" t="s">
        <v>8899</v>
      </c>
      <c r="O3603" s="38" t="s">
        <v>8899</v>
      </c>
      <c r="P3603" s="38" t="s">
        <v>8899</v>
      </c>
    </row>
    <row r="3604" spans="1:16" x14ac:dyDescent="0.3">
      <c r="A3604" t="s">
        <v>3658</v>
      </c>
      <c r="B3604" s="3">
        <v>4</v>
      </c>
      <c r="C3604">
        <v>0</v>
      </c>
      <c r="D3604">
        <v>0</v>
      </c>
      <c r="E3604">
        <v>0</v>
      </c>
      <c r="F3604">
        <v>0</v>
      </c>
      <c r="G3604" s="10">
        <v>4</v>
      </c>
      <c r="H3604">
        <v>0</v>
      </c>
      <c r="J3604" t="s">
        <v>18</v>
      </c>
      <c r="K3604" t="s">
        <v>18</v>
      </c>
      <c r="L3604" t="s">
        <v>75</v>
      </c>
      <c r="M3604" s="39" t="s">
        <v>8916</v>
      </c>
      <c r="N3604" s="38" t="s">
        <v>8899</v>
      </c>
      <c r="O3604" s="38" t="s">
        <v>8899</v>
      </c>
      <c r="P3604" s="38" t="s">
        <v>8899</v>
      </c>
    </row>
    <row r="3605" spans="1:16" x14ac:dyDescent="0.3">
      <c r="A3605" t="s">
        <v>4819</v>
      </c>
      <c r="B3605" s="3">
        <v>4</v>
      </c>
      <c r="C3605">
        <v>0</v>
      </c>
      <c r="D3605" s="10">
        <v>4</v>
      </c>
      <c r="E3605">
        <v>0</v>
      </c>
      <c r="F3605">
        <v>0</v>
      </c>
      <c r="G3605">
        <v>0</v>
      </c>
      <c r="H3605">
        <v>0</v>
      </c>
      <c r="J3605" t="s">
        <v>16</v>
      </c>
      <c r="K3605" t="s">
        <v>16</v>
      </c>
      <c r="L3605" t="s">
        <v>75</v>
      </c>
      <c r="M3605" s="39" t="s">
        <v>8916</v>
      </c>
      <c r="N3605" s="38" t="s">
        <v>8899</v>
      </c>
      <c r="O3605" s="38" t="s">
        <v>8899</v>
      </c>
      <c r="P3605" s="38" t="s">
        <v>8899</v>
      </c>
    </row>
    <row r="3606" spans="1:16" x14ac:dyDescent="0.3">
      <c r="A3606" t="s">
        <v>4015</v>
      </c>
      <c r="B3606" s="3">
        <v>4</v>
      </c>
      <c r="C3606">
        <v>0</v>
      </c>
      <c r="D3606">
        <v>0</v>
      </c>
      <c r="E3606">
        <v>0</v>
      </c>
      <c r="F3606" s="10">
        <v>4</v>
      </c>
      <c r="G3606">
        <v>0</v>
      </c>
      <c r="H3606">
        <v>0</v>
      </c>
      <c r="J3606" t="s">
        <v>51</v>
      </c>
      <c r="K3606" t="s">
        <v>81</v>
      </c>
      <c r="L3606" t="s">
        <v>75</v>
      </c>
      <c r="M3606" s="39" t="s">
        <v>8916</v>
      </c>
      <c r="N3606" s="38" t="s">
        <v>8899</v>
      </c>
      <c r="O3606" s="38" t="s">
        <v>8899</v>
      </c>
      <c r="P3606" s="38" t="s">
        <v>8899</v>
      </c>
    </row>
    <row r="3607" spans="1:16" x14ac:dyDescent="0.3">
      <c r="A3607" t="s">
        <v>4833</v>
      </c>
      <c r="B3607" s="3">
        <v>4</v>
      </c>
      <c r="C3607">
        <v>0</v>
      </c>
      <c r="D3607">
        <v>0</v>
      </c>
      <c r="E3607">
        <v>0</v>
      </c>
      <c r="F3607">
        <v>0</v>
      </c>
      <c r="G3607">
        <v>1</v>
      </c>
      <c r="H3607">
        <v>3</v>
      </c>
      <c r="J3607" t="s">
        <v>18</v>
      </c>
      <c r="K3607" t="s">
        <v>18</v>
      </c>
      <c r="L3607" t="s">
        <v>75</v>
      </c>
      <c r="M3607" s="39" t="s">
        <v>8916</v>
      </c>
      <c r="N3607" s="38" t="s">
        <v>8899</v>
      </c>
      <c r="O3607" s="38" t="s">
        <v>8899</v>
      </c>
      <c r="P3607" s="38" t="s">
        <v>8899</v>
      </c>
    </row>
    <row r="3608" spans="1:16" x14ac:dyDescent="0.3">
      <c r="A3608" t="s">
        <v>4512</v>
      </c>
      <c r="B3608" s="3">
        <v>4</v>
      </c>
      <c r="C3608">
        <v>0</v>
      </c>
      <c r="D3608" s="10">
        <v>4</v>
      </c>
      <c r="E3608">
        <v>0</v>
      </c>
      <c r="F3608">
        <v>0</v>
      </c>
      <c r="G3608">
        <v>0</v>
      </c>
      <c r="H3608">
        <v>0</v>
      </c>
      <c r="J3608" t="s">
        <v>16</v>
      </c>
      <c r="K3608" t="s">
        <v>16</v>
      </c>
      <c r="L3608" t="s">
        <v>75</v>
      </c>
      <c r="M3608" s="39" t="s">
        <v>8916</v>
      </c>
      <c r="N3608" s="38" t="s">
        <v>8899</v>
      </c>
      <c r="O3608" s="38" t="s">
        <v>8899</v>
      </c>
      <c r="P3608" s="38" t="s">
        <v>8899</v>
      </c>
    </row>
    <row r="3609" spans="1:16" x14ac:dyDescent="0.3">
      <c r="A3609" t="s">
        <v>4511</v>
      </c>
      <c r="B3609" s="3">
        <v>4</v>
      </c>
      <c r="C3609">
        <v>0</v>
      </c>
      <c r="D3609" s="10">
        <v>4</v>
      </c>
      <c r="E3609">
        <v>0</v>
      </c>
      <c r="F3609">
        <v>0</v>
      </c>
      <c r="G3609">
        <v>0</v>
      </c>
      <c r="H3609">
        <v>0</v>
      </c>
      <c r="J3609" t="s">
        <v>16</v>
      </c>
      <c r="K3609" t="s">
        <v>16</v>
      </c>
      <c r="L3609" t="s">
        <v>75</v>
      </c>
      <c r="M3609" s="39" t="s">
        <v>8916</v>
      </c>
      <c r="N3609" s="38" t="s">
        <v>8899</v>
      </c>
      <c r="O3609" s="38" t="s">
        <v>8899</v>
      </c>
      <c r="P3609" s="38" t="s">
        <v>8899</v>
      </c>
    </row>
    <row r="3610" spans="1:16" x14ac:dyDescent="0.3">
      <c r="A3610" t="s">
        <v>4059</v>
      </c>
      <c r="B3610" s="3">
        <v>4</v>
      </c>
      <c r="C3610" s="10">
        <v>4</v>
      </c>
      <c r="D3610">
        <v>0</v>
      </c>
      <c r="E3610">
        <v>0</v>
      </c>
      <c r="F3610">
        <v>0</v>
      </c>
      <c r="G3610">
        <v>0</v>
      </c>
      <c r="H3610">
        <v>0</v>
      </c>
      <c r="J3610" t="s">
        <v>15</v>
      </c>
      <c r="K3610" t="s">
        <v>99</v>
      </c>
      <c r="L3610" t="s">
        <v>75</v>
      </c>
      <c r="M3610" s="39" t="s">
        <v>8916</v>
      </c>
      <c r="N3610" s="38" t="s">
        <v>8899</v>
      </c>
      <c r="O3610" s="38" t="s">
        <v>8899</v>
      </c>
      <c r="P3610" s="38" t="s">
        <v>8899</v>
      </c>
    </row>
    <row r="3611" spans="1:16" x14ac:dyDescent="0.3">
      <c r="A3611" t="s">
        <v>4736</v>
      </c>
      <c r="B3611" s="3">
        <v>4</v>
      </c>
      <c r="C3611">
        <v>0</v>
      </c>
      <c r="D3611" s="10">
        <v>4</v>
      </c>
      <c r="E3611">
        <v>0</v>
      </c>
      <c r="F3611">
        <v>0</v>
      </c>
      <c r="G3611">
        <v>0</v>
      </c>
      <c r="H3611">
        <v>0</v>
      </c>
      <c r="J3611" t="s">
        <v>16</v>
      </c>
      <c r="K3611" t="s">
        <v>16</v>
      </c>
      <c r="L3611" t="s">
        <v>75</v>
      </c>
      <c r="M3611" s="39" t="s">
        <v>8916</v>
      </c>
      <c r="N3611" s="38" t="s">
        <v>8899</v>
      </c>
      <c r="O3611" s="38" t="s">
        <v>8899</v>
      </c>
      <c r="P3611" s="38" t="s">
        <v>8899</v>
      </c>
    </row>
    <row r="3612" spans="1:16" x14ac:dyDescent="0.3">
      <c r="A3612" t="s">
        <v>4385</v>
      </c>
      <c r="B3612" s="3">
        <v>4</v>
      </c>
      <c r="C3612">
        <v>0</v>
      </c>
      <c r="D3612">
        <v>0</v>
      </c>
      <c r="E3612" s="10">
        <v>4</v>
      </c>
      <c r="F3612">
        <v>0</v>
      </c>
      <c r="G3612">
        <v>0</v>
      </c>
      <c r="H3612">
        <v>0</v>
      </c>
      <c r="J3612" t="s">
        <v>17</v>
      </c>
      <c r="K3612" t="s">
        <v>17</v>
      </c>
      <c r="L3612" t="s">
        <v>75</v>
      </c>
      <c r="M3612" s="39" t="s">
        <v>8916</v>
      </c>
      <c r="N3612" s="38" t="s">
        <v>8899</v>
      </c>
      <c r="O3612" s="38" t="s">
        <v>8899</v>
      </c>
      <c r="P3612" s="38" t="s">
        <v>8899</v>
      </c>
    </row>
    <row r="3613" spans="1:16" x14ac:dyDescent="0.3">
      <c r="A3613" t="s">
        <v>4123</v>
      </c>
      <c r="B3613" s="3">
        <v>4</v>
      </c>
      <c r="C3613" s="10">
        <v>4</v>
      </c>
      <c r="D3613">
        <v>0</v>
      </c>
      <c r="E3613">
        <v>0</v>
      </c>
      <c r="F3613">
        <v>0</v>
      </c>
      <c r="G3613">
        <v>0</v>
      </c>
      <c r="H3613">
        <v>0</v>
      </c>
      <c r="J3613" t="s">
        <v>15</v>
      </c>
      <c r="K3613" t="s">
        <v>99</v>
      </c>
      <c r="L3613" t="s">
        <v>75</v>
      </c>
      <c r="M3613" s="39" t="s">
        <v>8916</v>
      </c>
      <c r="N3613" s="38" t="s">
        <v>8899</v>
      </c>
      <c r="O3613" s="38" t="s">
        <v>8899</v>
      </c>
      <c r="P3613" s="38" t="s">
        <v>8899</v>
      </c>
    </row>
    <row r="3614" spans="1:16" x14ac:dyDescent="0.3">
      <c r="A3614" t="s">
        <v>3763</v>
      </c>
      <c r="B3614" s="3">
        <v>4</v>
      </c>
      <c r="C3614">
        <v>0</v>
      </c>
      <c r="D3614">
        <v>0</v>
      </c>
      <c r="E3614">
        <v>0</v>
      </c>
      <c r="F3614">
        <v>0</v>
      </c>
      <c r="G3614" s="10">
        <v>4</v>
      </c>
      <c r="H3614">
        <v>0</v>
      </c>
      <c r="J3614" t="s">
        <v>18</v>
      </c>
      <c r="K3614" t="s">
        <v>18</v>
      </c>
      <c r="L3614" t="s">
        <v>75</v>
      </c>
      <c r="M3614" s="39" t="s">
        <v>8916</v>
      </c>
      <c r="N3614" s="38" t="s">
        <v>8899</v>
      </c>
      <c r="O3614" s="38" t="s">
        <v>8899</v>
      </c>
      <c r="P3614" s="38" t="s">
        <v>8899</v>
      </c>
    </row>
    <row r="3615" spans="1:16" x14ac:dyDescent="0.3">
      <c r="A3615" t="s">
        <v>3727</v>
      </c>
      <c r="B3615" s="3">
        <v>4</v>
      </c>
      <c r="C3615">
        <v>0</v>
      </c>
      <c r="D3615">
        <v>0</v>
      </c>
      <c r="E3615">
        <v>0</v>
      </c>
      <c r="F3615">
        <v>0</v>
      </c>
      <c r="G3615" s="10">
        <v>4</v>
      </c>
      <c r="H3615">
        <v>0</v>
      </c>
      <c r="J3615" t="s">
        <v>18</v>
      </c>
      <c r="K3615" t="s">
        <v>18</v>
      </c>
      <c r="L3615" t="s">
        <v>75</v>
      </c>
      <c r="M3615" s="39" t="s">
        <v>8916</v>
      </c>
      <c r="N3615" s="38" t="s">
        <v>8899</v>
      </c>
      <c r="O3615" s="38" t="s">
        <v>8899</v>
      </c>
      <c r="P3615" s="38" t="s">
        <v>8899</v>
      </c>
    </row>
    <row r="3616" spans="1:16" x14ac:dyDescent="0.3">
      <c r="A3616" t="s">
        <v>4321</v>
      </c>
      <c r="B3616" s="3">
        <v>4</v>
      </c>
      <c r="C3616">
        <v>0</v>
      </c>
      <c r="D3616" s="4">
        <v>0</v>
      </c>
      <c r="E3616" s="10">
        <v>4</v>
      </c>
      <c r="F3616">
        <v>0</v>
      </c>
      <c r="G3616">
        <v>0</v>
      </c>
      <c r="H3616">
        <v>0</v>
      </c>
      <c r="J3616" t="s">
        <v>17</v>
      </c>
      <c r="K3616" t="s">
        <v>17</v>
      </c>
      <c r="L3616" t="s">
        <v>75</v>
      </c>
      <c r="M3616" s="39" t="s">
        <v>8916</v>
      </c>
      <c r="N3616" s="38" t="s">
        <v>8899</v>
      </c>
      <c r="O3616" s="38" t="s">
        <v>8899</v>
      </c>
      <c r="P3616" s="38" t="s">
        <v>8899</v>
      </c>
    </row>
    <row r="3617" spans="1:16" x14ac:dyDescent="0.3">
      <c r="A3617" t="s">
        <v>4472</v>
      </c>
      <c r="B3617" s="3">
        <v>4</v>
      </c>
      <c r="C3617">
        <v>0</v>
      </c>
      <c r="D3617" s="10">
        <v>4</v>
      </c>
      <c r="E3617">
        <v>0</v>
      </c>
      <c r="F3617">
        <v>0</v>
      </c>
      <c r="G3617">
        <v>0</v>
      </c>
      <c r="H3617">
        <v>0</v>
      </c>
      <c r="J3617" t="s">
        <v>16</v>
      </c>
      <c r="K3617" t="s">
        <v>16</v>
      </c>
      <c r="L3617" t="s">
        <v>75</v>
      </c>
      <c r="M3617" s="39" t="s">
        <v>8916</v>
      </c>
      <c r="N3617" s="38" t="s">
        <v>8899</v>
      </c>
      <c r="O3617" s="38" t="s">
        <v>8899</v>
      </c>
      <c r="P3617" s="38" t="s">
        <v>8899</v>
      </c>
    </row>
    <row r="3618" spans="1:16" x14ac:dyDescent="0.3">
      <c r="A3618" t="s">
        <v>4514</v>
      </c>
      <c r="B3618" s="3">
        <v>4</v>
      </c>
      <c r="C3618">
        <v>0</v>
      </c>
      <c r="D3618" s="10">
        <v>4</v>
      </c>
      <c r="E3618">
        <v>0</v>
      </c>
      <c r="F3618">
        <v>0</v>
      </c>
      <c r="G3618">
        <v>0</v>
      </c>
      <c r="H3618">
        <v>0</v>
      </c>
      <c r="J3618" t="s">
        <v>16</v>
      </c>
      <c r="K3618" t="s">
        <v>16</v>
      </c>
      <c r="L3618" t="s">
        <v>75</v>
      </c>
      <c r="M3618" s="39" t="s">
        <v>8916</v>
      </c>
      <c r="N3618" s="38" t="s">
        <v>8899</v>
      </c>
      <c r="O3618" s="38" t="s">
        <v>8899</v>
      </c>
      <c r="P3618" s="38" t="s">
        <v>8899</v>
      </c>
    </row>
    <row r="3619" spans="1:16" x14ac:dyDescent="0.3">
      <c r="A3619" t="s">
        <v>3952</v>
      </c>
      <c r="B3619" s="3">
        <v>4</v>
      </c>
      <c r="C3619">
        <v>0</v>
      </c>
      <c r="D3619">
        <v>0</v>
      </c>
      <c r="E3619">
        <v>0</v>
      </c>
      <c r="F3619" s="10">
        <v>4</v>
      </c>
      <c r="G3619">
        <v>0</v>
      </c>
      <c r="H3619">
        <v>0</v>
      </c>
      <c r="J3619" t="s">
        <v>51</v>
      </c>
      <c r="K3619" t="s">
        <v>81</v>
      </c>
      <c r="L3619" t="s">
        <v>75</v>
      </c>
      <c r="M3619" s="39" t="s">
        <v>8916</v>
      </c>
      <c r="N3619" s="38" t="s">
        <v>8899</v>
      </c>
      <c r="O3619" s="38" t="s">
        <v>8899</v>
      </c>
      <c r="P3619" s="38" t="s">
        <v>8899</v>
      </c>
    </row>
    <row r="3620" spans="1:16" x14ac:dyDescent="0.3">
      <c r="A3620" t="s">
        <v>4143</v>
      </c>
      <c r="B3620" s="3">
        <v>4</v>
      </c>
      <c r="C3620" s="10">
        <v>4</v>
      </c>
      <c r="D3620">
        <v>0</v>
      </c>
      <c r="E3620">
        <v>0</v>
      </c>
      <c r="F3620">
        <v>0</v>
      </c>
      <c r="G3620">
        <v>0</v>
      </c>
      <c r="H3620">
        <v>0</v>
      </c>
      <c r="J3620" t="s">
        <v>15</v>
      </c>
      <c r="K3620" t="s">
        <v>99</v>
      </c>
      <c r="L3620" t="s">
        <v>75</v>
      </c>
      <c r="M3620" s="39" t="s">
        <v>8916</v>
      </c>
      <c r="N3620" s="38" t="s">
        <v>8899</v>
      </c>
      <c r="O3620" s="38" t="s">
        <v>8899</v>
      </c>
      <c r="P3620" s="38" t="s">
        <v>8899</v>
      </c>
    </row>
    <row r="3621" spans="1:16" x14ac:dyDescent="0.3">
      <c r="A3621" t="s">
        <v>4690</v>
      </c>
      <c r="B3621" s="3">
        <v>4</v>
      </c>
      <c r="C3621">
        <v>0</v>
      </c>
      <c r="D3621" s="10">
        <v>4</v>
      </c>
      <c r="E3621">
        <v>0</v>
      </c>
      <c r="F3621">
        <v>0</v>
      </c>
      <c r="G3621">
        <v>0</v>
      </c>
      <c r="H3621">
        <v>0</v>
      </c>
      <c r="J3621" t="s">
        <v>16</v>
      </c>
      <c r="K3621" t="s">
        <v>16</v>
      </c>
      <c r="L3621" t="s">
        <v>75</v>
      </c>
      <c r="M3621" s="39" t="s">
        <v>8916</v>
      </c>
      <c r="N3621" s="38" t="s">
        <v>8899</v>
      </c>
      <c r="O3621" s="38" t="s">
        <v>8899</v>
      </c>
      <c r="P3621" s="38" t="s">
        <v>8899</v>
      </c>
    </row>
    <row r="3622" spans="1:16" x14ac:dyDescent="0.3">
      <c r="A3622" t="s">
        <v>4383</v>
      </c>
      <c r="B3622" s="3">
        <v>4</v>
      </c>
      <c r="C3622">
        <v>0</v>
      </c>
      <c r="D3622">
        <v>0</v>
      </c>
      <c r="E3622" s="10">
        <v>4</v>
      </c>
      <c r="F3622">
        <v>0</v>
      </c>
      <c r="G3622">
        <v>0</v>
      </c>
      <c r="H3622">
        <v>0</v>
      </c>
      <c r="J3622" t="s">
        <v>17</v>
      </c>
      <c r="K3622" t="s">
        <v>17</v>
      </c>
      <c r="L3622" t="s">
        <v>75</v>
      </c>
      <c r="M3622" s="39" t="s">
        <v>8916</v>
      </c>
      <c r="N3622" s="38" t="s">
        <v>8899</v>
      </c>
      <c r="O3622" s="38" t="s">
        <v>8899</v>
      </c>
      <c r="P3622" s="38" t="s">
        <v>8899</v>
      </c>
    </row>
    <row r="3623" spans="1:16" x14ac:dyDescent="0.3">
      <c r="A3623" t="s">
        <v>4111</v>
      </c>
      <c r="B3623" s="3">
        <v>4</v>
      </c>
      <c r="C3623" s="10">
        <v>4</v>
      </c>
      <c r="D3623">
        <v>0</v>
      </c>
      <c r="E3623">
        <v>0</v>
      </c>
      <c r="F3623">
        <v>0</v>
      </c>
      <c r="G3623">
        <v>0</v>
      </c>
      <c r="H3623">
        <v>0</v>
      </c>
      <c r="J3623" t="s">
        <v>15</v>
      </c>
      <c r="K3623" t="s">
        <v>99</v>
      </c>
      <c r="L3623" t="s">
        <v>75</v>
      </c>
      <c r="M3623" s="39" t="s">
        <v>8916</v>
      </c>
      <c r="N3623" s="38" t="s">
        <v>8899</v>
      </c>
      <c r="O3623" s="38" t="s">
        <v>8899</v>
      </c>
      <c r="P3623" s="38" t="s">
        <v>8899</v>
      </c>
    </row>
    <row r="3624" spans="1:16" x14ac:dyDescent="0.3">
      <c r="A3624" t="s">
        <v>4667</v>
      </c>
      <c r="B3624" s="3">
        <v>4</v>
      </c>
      <c r="C3624">
        <v>0</v>
      </c>
      <c r="D3624" s="10">
        <v>4</v>
      </c>
      <c r="E3624">
        <v>0</v>
      </c>
      <c r="F3624">
        <v>0</v>
      </c>
      <c r="G3624">
        <v>0</v>
      </c>
      <c r="H3624">
        <v>0</v>
      </c>
      <c r="J3624" t="s">
        <v>16</v>
      </c>
      <c r="K3624" t="s">
        <v>16</v>
      </c>
      <c r="L3624" t="s">
        <v>75</v>
      </c>
      <c r="M3624" s="39" t="s">
        <v>8916</v>
      </c>
      <c r="N3624" s="38" t="s">
        <v>8899</v>
      </c>
      <c r="O3624" s="38" t="s">
        <v>8899</v>
      </c>
      <c r="P3624" s="38" t="s">
        <v>8899</v>
      </c>
    </row>
    <row r="3625" spans="1:16" x14ac:dyDescent="0.3">
      <c r="A3625" t="s">
        <v>3908</v>
      </c>
      <c r="B3625" s="3">
        <v>4</v>
      </c>
      <c r="C3625" s="10">
        <v>4</v>
      </c>
      <c r="D3625">
        <v>0</v>
      </c>
      <c r="E3625">
        <v>0</v>
      </c>
      <c r="F3625">
        <v>0</v>
      </c>
      <c r="G3625">
        <v>0</v>
      </c>
      <c r="H3625">
        <v>0</v>
      </c>
      <c r="J3625" t="s">
        <v>15</v>
      </c>
      <c r="K3625" t="s">
        <v>99</v>
      </c>
      <c r="L3625" t="s">
        <v>75</v>
      </c>
      <c r="M3625" s="39" t="s">
        <v>8916</v>
      </c>
      <c r="N3625" s="38" t="s">
        <v>8899</v>
      </c>
      <c r="O3625" s="38" t="s">
        <v>8899</v>
      </c>
      <c r="P3625" s="38" t="s">
        <v>8899</v>
      </c>
    </row>
    <row r="3626" spans="1:16" x14ac:dyDescent="0.3">
      <c r="A3626" t="s">
        <v>3749</v>
      </c>
      <c r="B3626" s="3">
        <v>4</v>
      </c>
      <c r="C3626">
        <v>0</v>
      </c>
      <c r="D3626">
        <v>0</v>
      </c>
      <c r="E3626">
        <v>0</v>
      </c>
      <c r="F3626">
        <v>0</v>
      </c>
      <c r="G3626" s="10">
        <v>4</v>
      </c>
      <c r="H3626">
        <v>0</v>
      </c>
      <c r="J3626" t="s">
        <v>18</v>
      </c>
      <c r="K3626" t="s">
        <v>18</v>
      </c>
      <c r="L3626" t="s">
        <v>75</v>
      </c>
      <c r="M3626" s="39" t="s">
        <v>8916</v>
      </c>
      <c r="N3626" s="38" t="s">
        <v>8899</v>
      </c>
      <c r="O3626" s="38" t="s">
        <v>8899</v>
      </c>
      <c r="P3626" s="38" t="s">
        <v>8899</v>
      </c>
    </row>
    <row r="3627" spans="1:16" x14ac:dyDescent="0.3">
      <c r="A3627" t="s">
        <v>3611</v>
      </c>
      <c r="B3627" s="3">
        <v>4</v>
      </c>
      <c r="C3627">
        <v>0</v>
      </c>
      <c r="D3627">
        <v>0</v>
      </c>
      <c r="E3627">
        <v>0</v>
      </c>
      <c r="F3627">
        <v>0</v>
      </c>
      <c r="G3627" s="10">
        <v>4</v>
      </c>
      <c r="H3627">
        <v>0</v>
      </c>
      <c r="J3627" t="s">
        <v>18</v>
      </c>
      <c r="K3627" t="s">
        <v>18</v>
      </c>
      <c r="L3627" t="s">
        <v>75</v>
      </c>
      <c r="M3627" s="39" t="s">
        <v>8916</v>
      </c>
      <c r="N3627" s="38" t="s">
        <v>8899</v>
      </c>
      <c r="O3627" s="38" t="s">
        <v>8899</v>
      </c>
      <c r="P3627" s="38" t="s">
        <v>8899</v>
      </c>
    </row>
    <row r="3628" spans="1:16" x14ac:dyDescent="0.3">
      <c r="A3628" t="s">
        <v>3842</v>
      </c>
      <c r="B3628" s="3">
        <v>4</v>
      </c>
      <c r="C3628">
        <v>0</v>
      </c>
      <c r="D3628">
        <v>0</v>
      </c>
      <c r="E3628">
        <v>0</v>
      </c>
      <c r="F3628">
        <v>0</v>
      </c>
      <c r="G3628">
        <v>3</v>
      </c>
      <c r="H3628">
        <v>1</v>
      </c>
      <c r="J3628" t="s">
        <v>18</v>
      </c>
      <c r="K3628" t="s">
        <v>18</v>
      </c>
      <c r="L3628" t="s">
        <v>75</v>
      </c>
      <c r="M3628" s="39" t="s">
        <v>8916</v>
      </c>
      <c r="N3628" s="38" t="s">
        <v>8899</v>
      </c>
      <c r="O3628" s="38" t="s">
        <v>8899</v>
      </c>
      <c r="P3628" s="38" t="s">
        <v>8899</v>
      </c>
    </row>
    <row r="3629" spans="1:16" x14ac:dyDescent="0.3">
      <c r="A3629" t="s">
        <v>4061</v>
      </c>
      <c r="B3629" s="3">
        <v>4</v>
      </c>
      <c r="C3629" s="10">
        <v>4</v>
      </c>
      <c r="D3629">
        <v>0</v>
      </c>
      <c r="E3629">
        <v>0</v>
      </c>
      <c r="F3629">
        <v>0</v>
      </c>
      <c r="G3629">
        <v>0</v>
      </c>
      <c r="H3629">
        <v>0</v>
      </c>
      <c r="J3629" t="s">
        <v>15</v>
      </c>
      <c r="K3629" t="s">
        <v>99</v>
      </c>
      <c r="L3629" t="s">
        <v>75</v>
      </c>
      <c r="M3629" s="39" t="s">
        <v>8916</v>
      </c>
      <c r="N3629" s="38" t="s">
        <v>8899</v>
      </c>
      <c r="O3629" s="38" t="s">
        <v>8899</v>
      </c>
      <c r="P3629" s="38" t="s">
        <v>8899</v>
      </c>
    </row>
    <row r="3630" spans="1:16" x14ac:dyDescent="0.3">
      <c r="A3630" t="s">
        <v>4427</v>
      </c>
      <c r="B3630" s="3">
        <v>4</v>
      </c>
      <c r="C3630">
        <v>0</v>
      </c>
      <c r="D3630" s="10">
        <v>4</v>
      </c>
      <c r="E3630">
        <v>0</v>
      </c>
      <c r="F3630">
        <v>0</v>
      </c>
      <c r="G3630">
        <v>0</v>
      </c>
      <c r="H3630">
        <v>0</v>
      </c>
      <c r="J3630" t="s">
        <v>16</v>
      </c>
      <c r="K3630" t="s">
        <v>16</v>
      </c>
      <c r="L3630" t="s">
        <v>75</v>
      </c>
      <c r="M3630" s="39" t="s">
        <v>8916</v>
      </c>
      <c r="N3630" s="38" t="s">
        <v>8899</v>
      </c>
      <c r="O3630" s="38" t="s">
        <v>8899</v>
      </c>
      <c r="P3630" s="38" t="s">
        <v>8899</v>
      </c>
    </row>
    <row r="3631" spans="1:16" x14ac:dyDescent="0.3">
      <c r="A3631" t="s">
        <v>4388</v>
      </c>
      <c r="B3631" s="3">
        <v>4</v>
      </c>
      <c r="C3631">
        <v>0</v>
      </c>
      <c r="D3631">
        <v>0</v>
      </c>
      <c r="E3631" s="10">
        <v>4</v>
      </c>
      <c r="F3631">
        <v>0</v>
      </c>
      <c r="G3631">
        <v>0</v>
      </c>
      <c r="H3631">
        <v>0</v>
      </c>
      <c r="J3631" t="s">
        <v>17</v>
      </c>
      <c r="K3631" t="s">
        <v>17</v>
      </c>
      <c r="L3631" t="s">
        <v>75</v>
      </c>
      <c r="M3631" s="39" t="s">
        <v>8916</v>
      </c>
      <c r="N3631" s="38" t="s">
        <v>8899</v>
      </c>
      <c r="O3631" s="38" t="s">
        <v>8899</v>
      </c>
      <c r="P3631" s="38" t="s">
        <v>8899</v>
      </c>
    </row>
    <row r="3632" spans="1:16" x14ac:dyDescent="0.3">
      <c r="A3632" t="s">
        <v>4433</v>
      </c>
      <c r="B3632" s="3">
        <v>4</v>
      </c>
      <c r="C3632">
        <v>0</v>
      </c>
      <c r="D3632" s="10">
        <v>4</v>
      </c>
      <c r="E3632">
        <v>0</v>
      </c>
      <c r="F3632">
        <v>0</v>
      </c>
      <c r="G3632">
        <v>0</v>
      </c>
      <c r="H3632">
        <v>0</v>
      </c>
      <c r="J3632" t="s">
        <v>16</v>
      </c>
      <c r="K3632" t="s">
        <v>16</v>
      </c>
      <c r="L3632" t="s">
        <v>75</v>
      </c>
      <c r="M3632" s="39" t="s">
        <v>8916</v>
      </c>
      <c r="N3632" s="38" t="s">
        <v>8899</v>
      </c>
      <c r="O3632" s="38" t="s">
        <v>8899</v>
      </c>
      <c r="P3632" s="38" t="s">
        <v>8899</v>
      </c>
    </row>
    <row r="3633" spans="1:17" x14ac:dyDescent="0.3">
      <c r="A3633" t="s">
        <v>4704</v>
      </c>
      <c r="B3633" s="3">
        <v>4</v>
      </c>
      <c r="C3633">
        <v>0</v>
      </c>
      <c r="D3633" s="10">
        <v>4</v>
      </c>
      <c r="E3633">
        <v>0</v>
      </c>
      <c r="F3633">
        <v>0</v>
      </c>
      <c r="G3633">
        <v>0</v>
      </c>
      <c r="H3633">
        <v>0</v>
      </c>
      <c r="J3633" t="s">
        <v>16</v>
      </c>
      <c r="K3633" t="s">
        <v>16</v>
      </c>
      <c r="L3633" t="s">
        <v>75</v>
      </c>
      <c r="M3633" s="39" t="s">
        <v>8916</v>
      </c>
      <c r="N3633" s="38" t="s">
        <v>8899</v>
      </c>
      <c r="O3633" s="38" t="s">
        <v>8899</v>
      </c>
      <c r="P3633" s="38" t="s">
        <v>8899</v>
      </c>
    </row>
    <row r="3634" spans="1:17" x14ac:dyDescent="0.3">
      <c r="A3634" t="s">
        <v>4618</v>
      </c>
      <c r="B3634" s="3">
        <v>4</v>
      </c>
      <c r="C3634">
        <v>0</v>
      </c>
      <c r="D3634" s="10">
        <v>4</v>
      </c>
      <c r="E3634">
        <v>0</v>
      </c>
      <c r="F3634">
        <v>0</v>
      </c>
      <c r="G3634">
        <v>0</v>
      </c>
      <c r="H3634">
        <v>0</v>
      </c>
      <c r="J3634" t="s">
        <v>16</v>
      </c>
      <c r="K3634" t="s">
        <v>16</v>
      </c>
      <c r="L3634" t="s">
        <v>75</v>
      </c>
      <c r="M3634" s="39" t="s">
        <v>8916</v>
      </c>
      <c r="N3634" s="38" t="s">
        <v>8899</v>
      </c>
      <c r="O3634" s="38" t="s">
        <v>8899</v>
      </c>
      <c r="P3634" s="38" t="s">
        <v>8899</v>
      </c>
    </row>
    <row r="3635" spans="1:17" x14ac:dyDescent="0.3">
      <c r="A3635" t="s">
        <v>4471</v>
      </c>
      <c r="B3635" s="3">
        <v>4</v>
      </c>
      <c r="C3635">
        <v>0</v>
      </c>
      <c r="D3635" s="10">
        <v>4</v>
      </c>
      <c r="E3635">
        <v>0</v>
      </c>
      <c r="F3635">
        <v>0</v>
      </c>
      <c r="G3635">
        <v>0</v>
      </c>
      <c r="H3635">
        <v>0</v>
      </c>
      <c r="J3635" t="s">
        <v>16</v>
      </c>
      <c r="K3635" t="s">
        <v>16</v>
      </c>
      <c r="L3635" t="s">
        <v>75</v>
      </c>
      <c r="M3635" s="39" t="s">
        <v>8916</v>
      </c>
      <c r="N3635" s="38" t="s">
        <v>8899</v>
      </c>
      <c r="O3635" s="38" t="s">
        <v>8899</v>
      </c>
      <c r="P3635" s="38" t="s">
        <v>8899</v>
      </c>
    </row>
    <row r="3636" spans="1:17" x14ac:dyDescent="0.3">
      <c r="A3636" t="s">
        <v>4394</v>
      </c>
      <c r="B3636" s="3">
        <v>4</v>
      </c>
      <c r="C3636">
        <v>0</v>
      </c>
      <c r="D3636">
        <v>0</v>
      </c>
      <c r="E3636" s="10">
        <v>4</v>
      </c>
      <c r="F3636">
        <v>0</v>
      </c>
      <c r="G3636">
        <v>0</v>
      </c>
      <c r="H3636">
        <v>0</v>
      </c>
      <c r="J3636" t="s">
        <v>17</v>
      </c>
      <c r="K3636" t="s">
        <v>17</v>
      </c>
      <c r="L3636" t="s">
        <v>75</v>
      </c>
      <c r="M3636" s="39" t="s">
        <v>8916</v>
      </c>
      <c r="N3636" s="38" t="s">
        <v>8899</v>
      </c>
      <c r="O3636" s="38" t="s">
        <v>8899</v>
      </c>
      <c r="P3636" s="38" t="s">
        <v>8899</v>
      </c>
      <c r="Q3636" s="31" t="s">
        <v>9047</v>
      </c>
    </row>
    <row r="3637" spans="1:17" x14ac:dyDescent="0.3">
      <c r="A3637" t="s">
        <v>4543</v>
      </c>
      <c r="B3637" s="3">
        <v>4</v>
      </c>
      <c r="C3637">
        <v>0</v>
      </c>
      <c r="D3637" s="10">
        <v>4</v>
      </c>
      <c r="E3637">
        <v>0</v>
      </c>
      <c r="F3637">
        <v>0</v>
      </c>
      <c r="G3637">
        <v>0</v>
      </c>
      <c r="H3637">
        <v>0</v>
      </c>
      <c r="J3637" t="s">
        <v>16</v>
      </c>
      <c r="K3637" t="s">
        <v>16</v>
      </c>
      <c r="L3637" t="s">
        <v>75</v>
      </c>
      <c r="M3637" s="39" t="s">
        <v>8916</v>
      </c>
      <c r="N3637" s="38" t="s">
        <v>8899</v>
      </c>
      <c r="O3637" s="38" t="s">
        <v>8899</v>
      </c>
      <c r="P3637" s="38" t="s">
        <v>8899</v>
      </c>
    </row>
    <row r="3638" spans="1:17" x14ac:dyDescent="0.3">
      <c r="A3638" t="s">
        <v>3996</v>
      </c>
      <c r="B3638" s="3">
        <v>4</v>
      </c>
      <c r="C3638">
        <v>0</v>
      </c>
      <c r="D3638">
        <v>0</v>
      </c>
      <c r="E3638">
        <v>0</v>
      </c>
      <c r="F3638" s="10">
        <v>4</v>
      </c>
      <c r="G3638">
        <v>0</v>
      </c>
      <c r="H3638">
        <v>0</v>
      </c>
      <c r="J3638" t="s">
        <v>51</v>
      </c>
      <c r="K3638" t="s">
        <v>81</v>
      </c>
      <c r="L3638" t="s">
        <v>75</v>
      </c>
      <c r="M3638" s="39" t="s">
        <v>8916</v>
      </c>
      <c r="N3638" s="38" t="s">
        <v>8899</v>
      </c>
      <c r="O3638" s="38" t="s">
        <v>8899</v>
      </c>
      <c r="P3638" s="38" t="s">
        <v>8899</v>
      </c>
    </row>
    <row r="3639" spans="1:17" x14ac:dyDescent="0.3">
      <c r="A3639" t="s">
        <v>3849</v>
      </c>
      <c r="B3639" s="3">
        <v>4</v>
      </c>
      <c r="C3639">
        <v>0</v>
      </c>
      <c r="D3639">
        <v>0</v>
      </c>
      <c r="E3639">
        <v>0</v>
      </c>
      <c r="F3639">
        <v>2</v>
      </c>
      <c r="G3639">
        <v>1</v>
      </c>
      <c r="H3639">
        <v>1</v>
      </c>
      <c r="J3639" t="s">
        <v>125</v>
      </c>
      <c r="K3639" t="s">
        <v>126</v>
      </c>
      <c r="L3639" t="s">
        <v>46</v>
      </c>
      <c r="M3639" s="39" t="s">
        <v>8916</v>
      </c>
      <c r="N3639" s="38" t="s">
        <v>8899</v>
      </c>
      <c r="O3639" s="38" t="s">
        <v>8899</v>
      </c>
      <c r="P3639" s="38" t="s">
        <v>8899</v>
      </c>
    </row>
    <row r="3640" spans="1:17" x14ac:dyDescent="0.3">
      <c r="A3640" t="s">
        <v>4523</v>
      </c>
      <c r="B3640" s="3">
        <v>4</v>
      </c>
      <c r="C3640">
        <v>0</v>
      </c>
      <c r="D3640" s="10">
        <v>4</v>
      </c>
      <c r="E3640">
        <v>0</v>
      </c>
      <c r="F3640">
        <v>0</v>
      </c>
      <c r="G3640">
        <v>0</v>
      </c>
      <c r="H3640">
        <v>0</v>
      </c>
      <c r="J3640" t="s">
        <v>16</v>
      </c>
      <c r="K3640" t="s">
        <v>16</v>
      </c>
      <c r="L3640" t="s">
        <v>75</v>
      </c>
      <c r="M3640" s="39" t="s">
        <v>8916</v>
      </c>
      <c r="N3640" s="38" t="s">
        <v>8899</v>
      </c>
      <c r="O3640" s="38" t="s">
        <v>8899</v>
      </c>
      <c r="P3640" s="38" t="s">
        <v>8899</v>
      </c>
    </row>
    <row r="3641" spans="1:17" x14ac:dyDescent="0.3">
      <c r="A3641" t="s">
        <v>4758</v>
      </c>
      <c r="B3641" s="3">
        <v>4</v>
      </c>
      <c r="C3641">
        <v>0</v>
      </c>
      <c r="D3641" s="10">
        <v>4</v>
      </c>
      <c r="E3641">
        <v>0</v>
      </c>
      <c r="F3641">
        <v>0</v>
      </c>
      <c r="G3641">
        <v>0</v>
      </c>
      <c r="H3641">
        <v>0</v>
      </c>
      <c r="J3641" t="s">
        <v>16</v>
      </c>
      <c r="K3641" t="s">
        <v>16</v>
      </c>
      <c r="L3641" t="s">
        <v>75</v>
      </c>
      <c r="M3641" s="39" t="s">
        <v>8916</v>
      </c>
      <c r="N3641" s="38" t="s">
        <v>8899</v>
      </c>
      <c r="O3641" s="38" t="s">
        <v>8899</v>
      </c>
      <c r="P3641" s="38" t="s">
        <v>8899</v>
      </c>
    </row>
    <row r="3642" spans="1:17" x14ac:dyDescent="0.3">
      <c r="A3642" t="s">
        <v>4649</v>
      </c>
      <c r="B3642" s="3">
        <v>4</v>
      </c>
      <c r="C3642">
        <v>0</v>
      </c>
      <c r="D3642" s="10">
        <v>4</v>
      </c>
      <c r="E3642">
        <v>0</v>
      </c>
      <c r="F3642">
        <v>0</v>
      </c>
      <c r="G3642">
        <v>0</v>
      </c>
      <c r="H3642">
        <v>0</v>
      </c>
      <c r="J3642" t="s">
        <v>16</v>
      </c>
      <c r="K3642" t="s">
        <v>16</v>
      </c>
      <c r="L3642" t="s">
        <v>75</v>
      </c>
      <c r="M3642" s="39" t="s">
        <v>8916</v>
      </c>
      <c r="N3642" s="38" t="s">
        <v>8899</v>
      </c>
      <c r="O3642" s="38" t="s">
        <v>8899</v>
      </c>
      <c r="P3642" s="38" t="s">
        <v>8899</v>
      </c>
    </row>
    <row r="3643" spans="1:17" x14ac:dyDescent="0.3">
      <c r="A3643" t="s">
        <v>4428</v>
      </c>
      <c r="B3643" s="3">
        <v>4</v>
      </c>
      <c r="C3643">
        <v>0</v>
      </c>
      <c r="D3643" s="10">
        <v>4</v>
      </c>
      <c r="E3643">
        <v>0</v>
      </c>
      <c r="F3643">
        <v>0</v>
      </c>
      <c r="G3643">
        <v>0</v>
      </c>
      <c r="H3643">
        <v>0</v>
      </c>
      <c r="J3643" t="s">
        <v>16</v>
      </c>
      <c r="K3643" t="s">
        <v>16</v>
      </c>
      <c r="L3643" t="s">
        <v>75</v>
      </c>
      <c r="M3643" s="39" t="s">
        <v>8916</v>
      </c>
      <c r="N3643" s="38" t="s">
        <v>8899</v>
      </c>
      <c r="O3643" s="38" t="s">
        <v>8899</v>
      </c>
      <c r="P3643" s="38" t="s">
        <v>8899</v>
      </c>
    </row>
    <row r="3644" spans="1:17" x14ac:dyDescent="0.3">
      <c r="A3644" t="s">
        <v>4554</v>
      </c>
      <c r="B3644" s="3">
        <v>4</v>
      </c>
      <c r="C3644">
        <v>0</v>
      </c>
      <c r="D3644" s="10">
        <v>4</v>
      </c>
      <c r="E3644">
        <v>0</v>
      </c>
      <c r="F3644">
        <v>0</v>
      </c>
      <c r="G3644">
        <v>0</v>
      </c>
      <c r="H3644">
        <v>0</v>
      </c>
      <c r="J3644" t="s">
        <v>16</v>
      </c>
      <c r="K3644" t="s">
        <v>16</v>
      </c>
      <c r="L3644" t="s">
        <v>75</v>
      </c>
      <c r="M3644" s="39" t="s">
        <v>8916</v>
      </c>
      <c r="N3644" s="38" t="s">
        <v>8899</v>
      </c>
      <c r="O3644" s="38" t="s">
        <v>8899</v>
      </c>
      <c r="P3644" s="38" t="s">
        <v>8899</v>
      </c>
    </row>
    <row r="3645" spans="1:17" x14ac:dyDescent="0.3">
      <c r="A3645" t="s">
        <v>3655</v>
      </c>
      <c r="B3645" s="3">
        <v>4</v>
      </c>
      <c r="C3645">
        <v>0</v>
      </c>
      <c r="D3645">
        <v>0</v>
      </c>
      <c r="E3645">
        <v>0</v>
      </c>
      <c r="F3645">
        <v>0</v>
      </c>
      <c r="G3645" s="10">
        <v>4</v>
      </c>
      <c r="H3645">
        <v>0</v>
      </c>
      <c r="J3645" t="s">
        <v>18</v>
      </c>
      <c r="K3645" t="s">
        <v>18</v>
      </c>
      <c r="L3645" t="s">
        <v>75</v>
      </c>
      <c r="M3645" s="39" t="s">
        <v>8916</v>
      </c>
      <c r="N3645" s="38" t="s">
        <v>8899</v>
      </c>
      <c r="O3645" s="38" t="s">
        <v>8899</v>
      </c>
      <c r="P3645" s="38" t="s">
        <v>8899</v>
      </c>
    </row>
    <row r="3646" spans="1:17" x14ac:dyDescent="0.3">
      <c r="A3646" t="s">
        <v>4171</v>
      </c>
      <c r="B3646" s="3">
        <v>4</v>
      </c>
      <c r="C3646" s="10">
        <v>4</v>
      </c>
      <c r="D3646">
        <v>0</v>
      </c>
      <c r="E3646">
        <v>0</v>
      </c>
      <c r="F3646">
        <v>0</v>
      </c>
      <c r="G3646">
        <v>0</v>
      </c>
      <c r="H3646">
        <v>0</v>
      </c>
      <c r="J3646" t="s">
        <v>15</v>
      </c>
      <c r="K3646" t="s">
        <v>99</v>
      </c>
      <c r="L3646" t="s">
        <v>75</v>
      </c>
      <c r="M3646" s="39" t="s">
        <v>8916</v>
      </c>
      <c r="N3646" s="38" t="s">
        <v>8899</v>
      </c>
      <c r="O3646" s="38" t="s">
        <v>8899</v>
      </c>
      <c r="P3646" s="38" t="s">
        <v>8899</v>
      </c>
    </row>
    <row r="3647" spans="1:17" x14ac:dyDescent="0.3">
      <c r="A3647" t="s">
        <v>3892</v>
      </c>
      <c r="B3647" s="3">
        <v>4</v>
      </c>
      <c r="C3647">
        <v>0</v>
      </c>
      <c r="D3647">
        <v>0</v>
      </c>
      <c r="E3647">
        <v>0</v>
      </c>
      <c r="F3647" s="10">
        <v>4</v>
      </c>
      <c r="G3647">
        <v>0</v>
      </c>
      <c r="H3647">
        <v>0</v>
      </c>
      <c r="J3647" t="s">
        <v>51</v>
      </c>
      <c r="K3647" t="s">
        <v>81</v>
      </c>
      <c r="L3647" t="s">
        <v>75</v>
      </c>
      <c r="M3647" s="39" t="s">
        <v>8916</v>
      </c>
      <c r="N3647" s="38" t="s">
        <v>8899</v>
      </c>
      <c r="O3647" s="38" t="s">
        <v>8899</v>
      </c>
      <c r="P3647" s="38" t="s">
        <v>8899</v>
      </c>
    </row>
    <row r="3648" spans="1:17" x14ac:dyDescent="0.3">
      <c r="A3648" t="s">
        <v>4806</v>
      </c>
      <c r="B3648" s="3">
        <v>4</v>
      </c>
      <c r="C3648">
        <v>0</v>
      </c>
      <c r="D3648" s="10">
        <v>4</v>
      </c>
      <c r="E3648">
        <v>0</v>
      </c>
      <c r="F3648">
        <v>0</v>
      </c>
      <c r="G3648">
        <v>0</v>
      </c>
      <c r="H3648">
        <v>0</v>
      </c>
      <c r="J3648" t="s">
        <v>16</v>
      </c>
      <c r="K3648" t="s">
        <v>16</v>
      </c>
      <c r="L3648" t="s">
        <v>75</v>
      </c>
      <c r="M3648" s="39" t="s">
        <v>8916</v>
      </c>
      <c r="N3648" s="38" t="s">
        <v>8899</v>
      </c>
      <c r="O3648" s="38" t="s">
        <v>8899</v>
      </c>
      <c r="P3648" s="38" t="s">
        <v>8899</v>
      </c>
    </row>
    <row r="3649" spans="1:16" x14ac:dyDescent="0.3">
      <c r="A3649" t="s">
        <v>3715</v>
      </c>
      <c r="B3649" s="3">
        <v>4</v>
      </c>
      <c r="C3649">
        <v>0</v>
      </c>
      <c r="D3649">
        <v>0</v>
      </c>
      <c r="E3649">
        <v>0</v>
      </c>
      <c r="F3649">
        <v>0</v>
      </c>
      <c r="G3649" s="10">
        <v>4</v>
      </c>
      <c r="H3649">
        <v>0</v>
      </c>
      <c r="J3649" t="s">
        <v>18</v>
      </c>
      <c r="K3649" t="s">
        <v>18</v>
      </c>
      <c r="L3649" t="s">
        <v>75</v>
      </c>
      <c r="M3649" s="39" t="s">
        <v>8916</v>
      </c>
      <c r="N3649" s="38" t="s">
        <v>8899</v>
      </c>
      <c r="O3649" s="38" t="s">
        <v>8899</v>
      </c>
      <c r="P3649" s="38" t="s">
        <v>8899</v>
      </c>
    </row>
    <row r="3650" spans="1:16" x14ac:dyDescent="0.3">
      <c r="A3650" t="s">
        <v>4607</v>
      </c>
      <c r="B3650" s="3">
        <v>4</v>
      </c>
      <c r="C3650">
        <v>0</v>
      </c>
      <c r="D3650" s="10">
        <v>4</v>
      </c>
      <c r="E3650">
        <v>0</v>
      </c>
      <c r="F3650">
        <v>0</v>
      </c>
      <c r="G3650">
        <v>0</v>
      </c>
      <c r="H3650">
        <v>0</v>
      </c>
      <c r="J3650" t="s">
        <v>16</v>
      </c>
      <c r="K3650" t="s">
        <v>16</v>
      </c>
      <c r="L3650" t="s">
        <v>75</v>
      </c>
      <c r="M3650" s="39" t="s">
        <v>8916</v>
      </c>
      <c r="N3650" s="38" t="s">
        <v>8899</v>
      </c>
      <c r="O3650" s="38" t="s">
        <v>8899</v>
      </c>
      <c r="P3650" s="38" t="s">
        <v>8899</v>
      </c>
    </row>
    <row r="3651" spans="1:16" x14ac:dyDescent="0.3">
      <c r="A3651" t="s">
        <v>4144</v>
      </c>
      <c r="B3651" s="3">
        <v>4</v>
      </c>
      <c r="C3651" s="10">
        <v>4</v>
      </c>
      <c r="D3651">
        <v>0</v>
      </c>
      <c r="E3651">
        <v>0</v>
      </c>
      <c r="F3651">
        <v>0</v>
      </c>
      <c r="G3651">
        <v>0</v>
      </c>
      <c r="H3651">
        <v>0</v>
      </c>
      <c r="J3651" t="s">
        <v>15</v>
      </c>
      <c r="K3651" t="s">
        <v>99</v>
      </c>
      <c r="L3651" t="s">
        <v>75</v>
      </c>
      <c r="M3651" s="39" t="s">
        <v>8916</v>
      </c>
      <c r="N3651" s="38" t="s">
        <v>8899</v>
      </c>
      <c r="O3651" s="38" t="s">
        <v>8899</v>
      </c>
      <c r="P3651" s="38" t="s">
        <v>8899</v>
      </c>
    </row>
    <row r="3652" spans="1:16" x14ac:dyDescent="0.3">
      <c r="A3652" t="s">
        <v>4294</v>
      </c>
      <c r="B3652" s="3">
        <v>4</v>
      </c>
      <c r="C3652">
        <v>0</v>
      </c>
      <c r="D3652">
        <v>0</v>
      </c>
      <c r="E3652" s="10">
        <v>4</v>
      </c>
      <c r="F3652">
        <v>0</v>
      </c>
      <c r="G3652">
        <v>0</v>
      </c>
      <c r="H3652">
        <v>0</v>
      </c>
      <c r="J3652" t="s">
        <v>17</v>
      </c>
      <c r="K3652" t="s">
        <v>17</v>
      </c>
      <c r="L3652" t="s">
        <v>75</v>
      </c>
      <c r="M3652" s="39" t="s">
        <v>8916</v>
      </c>
      <c r="N3652" s="38" t="s">
        <v>8899</v>
      </c>
      <c r="O3652" s="38" t="s">
        <v>8899</v>
      </c>
      <c r="P3652" s="38" t="s">
        <v>8899</v>
      </c>
    </row>
    <row r="3653" spans="1:16" x14ac:dyDescent="0.3">
      <c r="A3653" t="s">
        <v>4448</v>
      </c>
      <c r="B3653" s="3">
        <v>4</v>
      </c>
      <c r="C3653">
        <v>0</v>
      </c>
      <c r="D3653" s="10">
        <v>4</v>
      </c>
      <c r="E3653">
        <v>0</v>
      </c>
      <c r="F3653">
        <v>0</v>
      </c>
      <c r="G3653">
        <v>0</v>
      </c>
      <c r="H3653">
        <v>0</v>
      </c>
      <c r="J3653" t="s">
        <v>16</v>
      </c>
      <c r="K3653" t="s">
        <v>16</v>
      </c>
      <c r="L3653" t="s">
        <v>75</v>
      </c>
      <c r="M3653" s="39" t="s">
        <v>8916</v>
      </c>
      <c r="N3653" s="38" t="s">
        <v>8899</v>
      </c>
      <c r="O3653" s="38" t="s">
        <v>8899</v>
      </c>
      <c r="P3653" s="38" t="s">
        <v>8899</v>
      </c>
    </row>
    <row r="3654" spans="1:16" x14ac:dyDescent="0.3">
      <c r="A3654" t="s">
        <v>4661</v>
      </c>
      <c r="B3654" s="3">
        <v>4</v>
      </c>
      <c r="C3654">
        <v>0</v>
      </c>
      <c r="D3654" s="10">
        <v>4</v>
      </c>
      <c r="E3654">
        <v>0</v>
      </c>
      <c r="F3654">
        <v>0</v>
      </c>
      <c r="G3654">
        <v>0</v>
      </c>
      <c r="H3654">
        <v>0</v>
      </c>
      <c r="J3654" t="s">
        <v>16</v>
      </c>
      <c r="K3654" t="s">
        <v>16</v>
      </c>
      <c r="L3654" t="s">
        <v>75</v>
      </c>
      <c r="M3654" s="39" t="s">
        <v>8916</v>
      </c>
      <c r="N3654" s="38" t="s">
        <v>8899</v>
      </c>
      <c r="O3654" s="38" t="s">
        <v>8899</v>
      </c>
      <c r="P3654" s="38" t="s">
        <v>8899</v>
      </c>
    </row>
    <row r="3655" spans="1:16" x14ac:dyDescent="0.3">
      <c r="A3655" t="s">
        <v>4778</v>
      </c>
      <c r="B3655" s="3">
        <v>4</v>
      </c>
      <c r="C3655">
        <v>0</v>
      </c>
      <c r="D3655" s="10">
        <v>4</v>
      </c>
      <c r="E3655">
        <v>0</v>
      </c>
      <c r="F3655">
        <v>0</v>
      </c>
      <c r="G3655">
        <v>0</v>
      </c>
      <c r="H3655">
        <v>0</v>
      </c>
      <c r="J3655" t="s">
        <v>16</v>
      </c>
      <c r="K3655" t="s">
        <v>16</v>
      </c>
      <c r="L3655" t="s">
        <v>75</v>
      </c>
      <c r="M3655" s="39" t="s">
        <v>8916</v>
      </c>
      <c r="N3655" s="38" t="s">
        <v>8899</v>
      </c>
      <c r="O3655" s="38" t="s">
        <v>8899</v>
      </c>
      <c r="P3655" s="38" t="s">
        <v>8899</v>
      </c>
    </row>
    <row r="3656" spans="1:16" x14ac:dyDescent="0.3">
      <c r="A3656" t="s">
        <v>4473</v>
      </c>
      <c r="B3656" s="3">
        <v>4</v>
      </c>
      <c r="C3656">
        <v>0</v>
      </c>
      <c r="D3656" s="10">
        <v>4</v>
      </c>
      <c r="E3656">
        <v>0</v>
      </c>
      <c r="F3656">
        <v>0</v>
      </c>
      <c r="G3656">
        <v>0</v>
      </c>
      <c r="H3656">
        <v>0</v>
      </c>
      <c r="J3656" t="s">
        <v>16</v>
      </c>
      <c r="K3656" t="s">
        <v>16</v>
      </c>
      <c r="L3656" t="s">
        <v>75</v>
      </c>
      <c r="M3656" s="39" t="s">
        <v>8916</v>
      </c>
      <c r="N3656" s="38" t="s">
        <v>8899</v>
      </c>
      <c r="O3656" s="38" t="s">
        <v>8899</v>
      </c>
      <c r="P3656" s="38" t="s">
        <v>8899</v>
      </c>
    </row>
    <row r="3657" spans="1:16" x14ac:dyDescent="0.3">
      <c r="A3657" t="s">
        <v>3821</v>
      </c>
      <c r="B3657" s="3">
        <v>4</v>
      </c>
      <c r="C3657" s="10">
        <v>4</v>
      </c>
      <c r="D3657">
        <v>0</v>
      </c>
      <c r="E3657">
        <v>0</v>
      </c>
      <c r="F3657">
        <v>0</v>
      </c>
      <c r="G3657">
        <v>0</v>
      </c>
      <c r="H3657">
        <v>0</v>
      </c>
      <c r="J3657" t="s">
        <v>15</v>
      </c>
      <c r="K3657" t="s">
        <v>99</v>
      </c>
      <c r="L3657" t="s">
        <v>75</v>
      </c>
      <c r="M3657" s="39" t="s">
        <v>8916</v>
      </c>
      <c r="N3657" s="38" t="s">
        <v>8899</v>
      </c>
      <c r="O3657" s="38" t="s">
        <v>8899</v>
      </c>
      <c r="P3657" s="38" t="s">
        <v>8899</v>
      </c>
    </row>
    <row r="3658" spans="1:16" x14ac:dyDescent="0.3">
      <c r="A3658" t="s">
        <v>4348</v>
      </c>
      <c r="B3658" s="3">
        <v>4</v>
      </c>
      <c r="C3658">
        <v>0</v>
      </c>
      <c r="D3658">
        <v>0</v>
      </c>
      <c r="E3658" s="10">
        <v>4</v>
      </c>
      <c r="F3658">
        <v>0</v>
      </c>
      <c r="G3658">
        <v>0</v>
      </c>
      <c r="H3658">
        <v>0</v>
      </c>
      <c r="J3658" t="s">
        <v>17</v>
      </c>
      <c r="K3658" t="s">
        <v>17</v>
      </c>
      <c r="L3658" t="s">
        <v>75</v>
      </c>
      <c r="M3658" s="39" t="s">
        <v>8916</v>
      </c>
      <c r="N3658" s="38" t="s">
        <v>8899</v>
      </c>
      <c r="O3658" s="38" t="s">
        <v>8899</v>
      </c>
      <c r="P3658" s="38" t="s">
        <v>8899</v>
      </c>
    </row>
    <row r="3659" spans="1:16" x14ac:dyDescent="0.3">
      <c r="A3659" t="s">
        <v>4626</v>
      </c>
      <c r="B3659" s="3">
        <v>4</v>
      </c>
      <c r="C3659">
        <v>0</v>
      </c>
      <c r="D3659" s="10">
        <v>4</v>
      </c>
      <c r="E3659">
        <v>0</v>
      </c>
      <c r="F3659">
        <v>0</v>
      </c>
      <c r="G3659">
        <v>0</v>
      </c>
      <c r="H3659">
        <v>0</v>
      </c>
      <c r="J3659" t="s">
        <v>16</v>
      </c>
      <c r="K3659" t="s">
        <v>16</v>
      </c>
      <c r="L3659" t="s">
        <v>75</v>
      </c>
      <c r="M3659" s="39" t="s">
        <v>8916</v>
      </c>
      <c r="N3659" s="38" t="s">
        <v>8899</v>
      </c>
      <c r="O3659" s="38" t="s">
        <v>8899</v>
      </c>
      <c r="P3659" s="38" t="s">
        <v>8899</v>
      </c>
    </row>
    <row r="3660" spans="1:16" x14ac:dyDescent="0.3">
      <c r="A3660" t="s">
        <v>4559</v>
      </c>
      <c r="B3660" s="3">
        <v>4</v>
      </c>
      <c r="C3660">
        <v>0</v>
      </c>
      <c r="D3660" s="10">
        <v>4</v>
      </c>
      <c r="E3660">
        <v>0</v>
      </c>
      <c r="F3660">
        <v>0</v>
      </c>
      <c r="G3660">
        <v>0</v>
      </c>
      <c r="H3660">
        <v>0</v>
      </c>
      <c r="J3660" t="s">
        <v>16</v>
      </c>
      <c r="K3660" t="s">
        <v>16</v>
      </c>
      <c r="L3660" t="s">
        <v>75</v>
      </c>
      <c r="M3660" s="39" t="s">
        <v>8916</v>
      </c>
      <c r="N3660" s="38" t="s">
        <v>8899</v>
      </c>
      <c r="O3660" s="38" t="s">
        <v>8899</v>
      </c>
      <c r="P3660" s="38" t="s">
        <v>8899</v>
      </c>
    </row>
    <row r="3661" spans="1:16" x14ac:dyDescent="0.3">
      <c r="A3661" t="s">
        <v>4392</v>
      </c>
      <c r="B3661" s="3">
        <v>4</v>
      </c>
      <c r="C3661">
        <v>0</v>
      </c>
      <c r="D3661">
        <v>0</v>
      </c>
      <c r="E3661" s="10">
        <v>4</v>
      </c>
      <c r="F3661">
        <v>0</v>
      </c>
      <c r="G3661">
        <v>0</v>
      </c>
      <c r="H3661">
        <v>0</v>
      </c>
      <c r="J3661" t="s">
        <v>17</v>
      </c>
      <c r="K3661" t="s">
        <v>17</v>
      </c>
      <c r="L3661" t="s">
        <v>75</v>
      </c>
      <c r="M3661" s="39" t="s">
        <v>8916</v>
      </c>
      <c r="N3661" s="38" t="s">
        <v>8899</v>
      </c>
      <c r="O3661" s="38" t="s">
        <v>8899</v>
      </c>
      <c r="P3661" s="38" t="s">
        <v>8899</v>
      </c>
    </row>
    <row r="3662" spans="1:16" x14ac:dyDescent="0.3">
      <c r="A3662" t="s">
        <v>4536</v>
      </c>
      <c r="B3662" s="3">
        <v>4</v>
      </c>
      <c r="C3662">
        <v>0</v>
      </c>
      <c r="D3662" s="10">
        <v>4</v>
      </c>
      <c r="E3662">
        <v>0</v>
      </c>
      <c r="F3662">
        <v>0</v>
      </c>
      <c r="G3662">
        <v>0</v>
      </c>
      <c r="H3662">
        <v>0</v>
      </c>
      <c r="J3662" t="s">
        <v>16</v>
      </c>
      <c r="K3662" t="s">
        <v>16</v>
      </c>
      <c r="L3662" t="s">
        <v>75</v>
      </c>
      <c r="M3662" s="39" t="s">
        <v>8916</v>
      </c>
      <c r="N3662" s="38" t="s">
        <v>8899</v>
      </c>
      <c r="O3662" s="38" t="s">
        <v>8899</v>
      </c>
      <c r="P3662" s="38" t="s">
        <v>8899</v>
      </c>
    </row>
    <row r="3663" spans="1:16" x14ac:dyDescent="0.3">
      <c r="A3663" t="s">
        <v>4640</v>
      </c>
      <c r="B3663" s="3">
        <v>4</v>
      </c>
      <c r="C3663">
        <v>0</v>
      </c>
      <c r="D3663" s="10">
        <v>4</v>
      </c>
      <c r="E3663">
        <v>0</v>
      </c>
      <c r="F3663">
        <v>0</v>
      </c>
      <c r="G3663">
        <v>0</v>
      </c>
      <c r="H3663">
        <v>0</v>
      </c>
      <c r="J3663" t="s">
        <v>16</v>
      </c>
      <c r="K3663" t="s">
        <v>16</v>
      </c>
      <c r="L3663" t="s">
        <v>75</v>
      </c>
      <c r="M3663" s="39" t="s">
        <v>8916</v>
      </c>
      <c r="N3663" s="38" t="s">
        <v>8899</v>
      </c>
      <c r="O3663" s="38" t="s">
        <v>8899</v>
      </c>
      <c r="P3663" s="38" t="s">
        <v>8899</v>
      </c>
    </row>
    <row r="3664" spans="1:16" x14ac:dyDescent="0.3">
      <c r="A3664" t="s">
        <v>4009</v>
      </c>
      <c r="B3664" s="3">
        <v>4</v>
      </c>
      <c r="C3664">
        <v>0</v>
      </c>
      <c r="D3664">
        <v>0</v>
      </c>
      <c r="E3664">
        <v>0</v>
      </c>
      <c r="F3664" s="10">
        <v>4</v>
      </c>
      <c r="G3664">
        <v>0</v>
      </c>
      <c r="H3664">
        <v>0</v>
      </c>
      <c r="J3664" t="s">
        <v>51</v>
      </c>
      <c r="K3664" t="s">
        <v>81</v>
      </c>
      <c r="L3664" t="s">
        <v>75</v>
      </c>
      <c r="M3664" s="39" t="s">
        <v>8916</v>
      </c>
      <c r="N3664" s="38" t="s">
        <v>8899</v>
      </c>
      <c r="O3664" s="38" t="s">
        <v>8899</v>
      </c>
      <c r="P3664" s="38" t="s">
        <v>8899</v>
      </c>
    </row>
    <row r="3665" spans="1:16" x14ac:dyDescent="0.3">
      <c r="A3665" t="s">
        <v>4228</v>
      </c>
      <c r="B3665" s="3">
        <v>4</v>
      </c>
      <c r="C3665">
        <v>0</v>
      </c>
      <c r="D3665" s="4">
        <v>0</v>
      </c>
      <c r="E3665" s="10">
        <v>4</v>
      </c>
      <c r="F3665">
        <v>0</v>
      </c>
      <c r="G3665">
        <v>0</v>
      </c>
      <c r="H3665">
        <v>0</v>
      </c>
      <c r="J3665" t="s">
        <v>17</v>
      </c>
      <c r="K3665" t="s">
        <v>17</v>
      </c>
      <c r="L3665" t="s">
        <v>75</v>
      </c>
      <c r="M3665" s="39" t="s">
        <v>8916</v>
      </c>
      <c r="N3665" s="38" t="s">
        <v>8899</v>
      </c>
      <c r="O3665" s="38" t="s">
        <v>8899</v>
      </c>
      <c r="P3665" s="38" t="s">
        <v>8899</v>
      </c>
    </row>
    <row r="3666" spans="1:16" x14ac:dyDescent="0.3">
      <c r="A3666" t="s">
        <v>3847</v>
      </c>
      <c r="B3666" s="3">
        <v>4</v>
      </c>
      <c r="C3666" s="10">
        <v>4</v>
      </c>
      <c r="D3666">
        <v>0</v>
      </c>
      <c r="E3666">
        <v>0</v>
      </c>
      <c r="F3666">
        <v>0</v>
      </c>
      <c r="G3666">
        <v>0</v>
      </c>
      <c r="H3666">
        <v>0</v>
      </c>
      <c r="J3666" t="s">
        <v>15</v>
      </c>
      <c r="K3666" t="s">
        <v>99</v>
      </c>
      <c r="L3666" t="s">
        <v>75</v>
      </c>
      <c r="M3666" s="39" t="s">
        <v>8916</v>
      </c>
      <c r="N3666" s="38" t="s">
        <v>8899</v>
      </c>
      <c r="O3666" s="38" t="s">
        <v>8899</v>
      </c>
      <c r="P3666" s="38" t="s">
        <v>8899</v>
      </c>
    </row>
    <row r="3667" spans="1:16" x14ac:dyDescent="0.3">
      <c r="A3667" t="s">
        <v>4019</v>
      </c>
      <c r="B3667" s="3">
        <v>4</v>
      </c>
      <c r="C3667">
        <v>0</v>
      </c>
      <c r="D3667">
        <v>0</v>
      </c>
      <c r="E3667">
        <v>0</v>
      </c>
      <c r="F3667" s="10">
        <v>4</v>
      </c>
      <c r="G3667">
        <v>0</v>
      </c>
      <c r="H3667">
        <v>0</v>
      </c>
      <c r="J3667" t="s">
        <v>51</v>
      </c>
      <c r="K3667" t="s">
        <v>81</v>
      </c>
      <c r="L3667" t="s">
        <v>75</v>
      </c>
      <c r="M3667" s="39" t="s">
        <v>8916</v>
      </c>
      <c r="N3667" s="38" t="s">
        <v>8899</v>
      </c>
      <c r="O3667" s="38" t="s">
        <v>8899</v>
      </c>
      <c r="P3667" s="38" t="s">
        <v>8899</v>
      </c>
    </row>
    <row r="3668" spans="1:16" x14ac:dyDescent="0.3">
      <c r="A3668" t="s">
        <v>3915</v>
      </c>
      <c r="B3668" s="3">
        <v>4</v>
      </c>
      <c r="C3668">
        <v>0</v>
      </c>
      <c r="D3668">
        <v>0</v>
      </c>
      <c r="E3668">
        <v>0</v>
      </c>
      <c r="F3668">
        <v>3</v>
      </c>
      <c r="G3668">
        <v>1</v>
      </c>
      <c r="H3668">
        <v>0</v>
      </c>
      <c r="J3668" t="s">
        <v>125</v>
      </c>
      <c r="K3668" t="s">
        <v>126</v>
      </c>
      <c r="L3668" t="s">
        <v>46</v>
      </c>
      <c r="M3668" s="39" t="s">
        <v>8916</v>
      </c>
      <c r="N3668" s="38" t="s">
        <v>8899</v>
      </c>
      <c r="O3668" s="38" t="s">
        <v>8899</v>
      </c>
      <c r="P3668" s="38" t="s">
        <v>8899</v>
      </c>
    </row>
    <row r="3669" spans="1:16" x14ac:dyDescent="0.3">
      <c r="A3669" t="s">
        <v>3776</v>
      </c>
      <c r="B3669" s="3">
        <v>4</v>
      </c>
      <c r="C3669">
        <v>0</v>
      </c>
      <c r="D3669">
        <v>0</v>
      </c>
      <c r="E3669">
        <v>0</v>
      </c>
      <c r="F3669">
        <v>0</v>
      </c>
      <c r="G3669">
        <v>3</v>
      </c>
      <c r="H3669">
        <v>1</v>
      </c>
      <c r="J3669" t="s">
        <v>18</v>
      </c>
      <c r="K3669" t="s">
        <v>18</v>
      </c>
      <c r="L3669" t="s">
        <v>75</v>
      </c>
      <c r="M3669" s="39" t="s">
        <v>8916</v>
      </c>
      <c r="N3669" s="38" t="s">
        <v>8899</v>
      </c>
      <c r="O3669" s="38" t="s">
        <v>8899</v>
      </c>
      <c r="P3669" s="38" t="s">
        <v>8899</v>
      </c>
    </row>
    <row r="3670" spans="1:16" x14ac:dyDescent="0.3">
      <c r="A3670" t="s">
        <v>3868</v>
      </c>
      <c r="B3670" s="3">
        <v>4</v>
      </c>
      <c r="C3670">
        <v>0</v>
      </c>
      <c r="D3670">
        <v>0</v>
      </c>
      <c r="E3670">
        <v>0</v>
      </c>
      <c r="F3670" s="10">
        <v>4</v>
      </c>
      <c r="G3670">
        <v>0</v>
      </c>
      <c r="H3670">
        <v>0</v>
      </c>
      <c r="J3670" t="s">
        <v>51</v>
      </c>
      <c r="K3670" t="s">
        <v>81</v>
      </c>
      <c r="L3670" t="s">
        <v>75</v>
      </c>
      <c r="M3670" s="39" t="s">
        <v>8916</v>
      </c>
      <c r="N3670" s="38" t="s">
        <v>8899</v>
      </c>
      <c r="O3670" s="38" t="s">
        <v>8899</v>
      </c>
      <c r="P3670" s="38" t="s">
        <v>8899</v>
      </c>
    </row>
    <row r="3671" spans="1:16" x14ac:dyDescent="0.3">
      <c r="A3671" t="s">
        <v>4562</v>
      </c>
      <c r="B3671" s="3">
        <v>4</v>
      </c>
      <c r="C3671">
        <v>0</v>
      </c>
      <c r="D3671" s="10">
        <v>4</v>
      </c>
      <c r="E3671">
        <v>0</v>
      </c>
      <c r="F3671">
        <v>0</v>
      </c>
      <c r="G3671">
        <v>0</v>
      </c>
      <c r="H3671">
        <v>0</v>
      </c>
      <c r="J3671" t="s">
        <v>16</v>
      </c>
      <c r="K3671" t="s">
        <v>16</v>
      </c>
      <c r="L3671" t="s">
        <v>75</v>
      </c>
      <c r="M3671" s="39" t="s">
        <v>8916</v>
      </c>
      <c r="N3671" s="38" t="s">
        <v>8899</v>
      </c>
      <c r="O3671" s="38" t="s">
        <v>8899</v>
      </c>
      <c r="P3671" s="38" t="s">
        <v>8899</v>
      </c>
    </row>
    <row r="3672" spans="1:16" x14ac:dyDescent="0.3">
      <c r="A3672" t="s">
        <v>3781</v>
      </c>
      <c r="B3672" s="3">
        <v>4</v>
      </c>
      <c r="C3672">
        <v>0</v>
      </c>
      <c r="D3672">
        <v>0</v>
      </c>
      <c r="E3672">
        <v>0</v>
      </c>
      <c r="F3672">
        <v>0</v>
      </c>
      <c r="G3672">
        <v>0</v>
      </c>
      <c r="H3672" s="10">
        <v>4</v>
      </c>
      <c r="J3672" t="s">
        <v>18</v>
      </c>
      <c r="K3672" t="s">
        <v>18</v>
      </c>
      <c r="L3672" t="s">
        <v>75</v>
      </c>
      <c r="M3672" s="39" t="s">
        <v>8916</v>
      </c>
      <c r="N3672" s="38" t="s">
        <v>8899</v>
      </c>
      <c r="O3672" s="38" t="s">
        <v>8899</v>
      </c>
      <c r="P3672" s="38" t="s">
        <v>8899</v>
      </c>
    </row>
    <row r="3673" spans="1:16" x14ac:dyDescent="0.3">
      <c r="A3673" t="s">
        <v>3972</v>
      </c>
      <c r="B3673" s="3">
        <v>4</v>
      </c>
      <c r="C3673">
        <v>0</v>
      </c>
      <c r="D3673">
        <v>0</v>
      </c>
      <c r="E3673">
        <v>0</v>
      </c>
      <c r="F3673" s="10">
        <v>4</v>
      </c>
      <c r="G3673">
        <v>0</v>
      </c>
      <c r="H3673">
        <v>0</v>
      </c>
      <c r="J3673" t="s">
        <v>51</v>
      </c>
      <c r="K3673" t="s">
        <v>81</v>
      </c>
      <c r="L3673" t="s">
        <v>75</v>
      </c>
      <c r="M3673" s="39" t="s">
        <v>8916</v>
      </c>
      <c r="N3673" s="38" t="s">
        <v>8899</v>
      </c>
      <c r="O3673" s="38" t="s">
        <v>8899</v>
      </c>
      <c r="P3673" s="38" t="s">
        <v>8899</v>
      </c>
    </row>
    <row r="3674" spans="1:16" x14ac:dyDescent="0.3">
      <c r="A3674" t="s">
        <v>3633</v>
      </c>
      <c r="B3674" s="3">
        <v>4</v>
      </c>
      <c r="C3674">
        <v>0</v>
      </c>
      <c r="D3674">
        <v>0</v>
      </c>
      <c r="E3674">
        <v>0</v>
      </c>
      <c r="F3674">
        <v>0</v>
      </c>
      <c r="G3674" s="10">
        <v>4</v>
      </c>
      <c r="H3674">
        <v>0</v>
      </c>
      <c r="J3674" t="s">
        <v>18</v>
      </c>
      <c r="K3674" t="s">
        <v>18</v>
      </c>
      <c r="L3674" t="s">
        <v>75</v>
      </c>
      <c r="M3674" s="39" t="s">
        <v>8916</v>
      </c>
      <c r="N3674" s="38" t="s">
        <v>8899</v>
      </c>
      <c r="O3674" s="38" t="s">
        <v>8899</v>
      </c>
      <c r="P3674" s="38" t="s">
        <v>8899</v>
      </c>
    </row>
    <row r="3675" spans="1:16" x14ac:dyDescent="0.3">
      <c r="A3675" t="s">
        <v>3754</v>
      </c>
      <c r="B3675" s="3">
        <v>4</v>
      </c>
      <c r="C3675">
        <v>0</v>
      </c>
      <c r="D3675">
        <v>0</v>
      </c>
      <c r="E3675">
        <v>0</v>
      </c>
      <c r="F3675">
        <v>0</v>
      </c>
      <c r="G3675" s="10">
        <v>4</v>
      </c>
      <c r="H3675">
        <v>0</v>
      </c>
      <c r="J3675" t="s">
        <v>18</v>
      </c>
      <c r="K3675" t="s">
        <v>18</v>
      </c>
      <c r="L3675" t="s">
        <v>75</v>
      </c>
      <c r="M3675" s="39" t="s">
        <v>8916</v>
      </c>
      <c r="N3675" s="38" t="s">
        <v>8899</v>
      </c>
      <c r="O3675" s="38" t="s">
        <v>8899</v>
      </c>
      <c r="P3675" s="38" t="s">
        <v>8899</v>
      </c>
    </row>
    <row r="3676" spans="1:16" x14ac:dyDescent="0.3">
      <c r="A3676" t="s">
        <v>4352</v>
      </c>
      <c r="B3676" s="3">
        <v>4</v>
      </c>
      <c r="C3676">
        <v>0</v>
      </c>
      <c r="D3676">
        <v>0</v>
      </c>
      <c r="E3676" s="10">
        <v>4</v>
      </c>
      <c r="F3676">
        <v>0</v>
      </c>
      <c r="G3676">
        <v>0</v>
      </c>
      <c r="H3676">
        <v>0</v>
      </c>
      <c r="J3676" t="s">
        <v>17</v>
      </c>
      <c r="K3676" t="s">
        <v>17</v>
      </c>
      <c r="L3676" t="s">
        <v>75</v>
      </c>
      <c r="M3676" s="39" t="s">
        <v>8916</v>
      </c>
      <c r="N3676" s="38" t="s">
        <v>8899</v>
      </c>
      <c r="O3676" s="38" t="s">
        <v>8899</v>
      </c>
      <c r="P3676" s="38" t="s">
        <v>8899</v>
      </c>
    </row>
    <row r="3677" spans="1:16" x14ac:dyDescent="0.3">
      <c r="A3677" t="s">
        <v>3779</v>
      </c>
      <c r="B3677" s="3">
        <v>4</v>
      </c>
      <c r="C3677">
        <v>0</v>
      </c>
      <c r="D3677">
        <v>0</v>
      </c>
      <c r="E3677">
        <v>0</v>
      </c>
      <c r="F3677" s="10">
        <v>4</v>
      </c>
      <c r="G3677">
        <v>0</v>
      </c>
      <c r="H3677">
        <v>0</v>
      </c>
      <c r="J3677" t="s">
        <v>51</v>
      </c>
      <c r="K3677" t="s">
        <v>81</v>
      </c>
      <c r="L3677" t="s">
        <v>75</v>
      </c>
      <c r="M3677" s="39" t="s">
        <v>8916</v>
      </c>
      <c r="N3677" s="38" t="s">
        <v>8899</v>
      </c>
      <c r="O3677" s="38" t="s">
        <v>8899</v>
      </c>
      <c r="P3677" s="38" t="s">
        <v>8899</v>
      </c>
    </row>
    <row r="3678" spans="1:16" x14ac:dyDescent="0.3">
      <c r="A3678" t="s">
        <v>4310</v>
      </c>
      <c r="B3678" s="3">
        <v>4</v>
      </c>
      <c r="C3678">
        <v>0</v>
      </c>
      <c r="D3678">
        <v>0</v>
      </c>
      <c r="E3678" s="10">
        <v>4</v>
      </c>
      <c r="F3678">
        <v>0</v>
      </c>
      <c r="G3678">
        <v>0</v>
      </c>
      <c r="H3678">
        <v>0</v>
      </c>
      <c r="J3678" t="s">
        <v>17</v>
      </c>
      <c r="K3678" t="s">
        <v>17</v>
      </c>
      <c r="L3678" t="s">
        <v>75</v>
      </c>
      <c r="M3678" s="39" t="s">
        <v>8916</v>
      </c>
      <c r="N3678" s="38" t="s">
        <v>8899</v>
      </c>
      <c r="O3678" s="38" t="s">
        <v>8899</v>
      </c>
      <c r="P3678" s="38" t="s">
        <v>8899</v>
      </c>
    </row>
    <row r="3679" spans="1:16" x14ac:dyDescent="0.3">
      <c r="A3679" t="s">
        <v>3979</v>
      </c>
      <c r="B3679" s="3">
        <v>4</v>
      </c>
      <c r="C3679">
        <v>0</v>
      </c>
      <c r="D3679">
        <v>0</v>
      </c>
      <c r="E3679">
        <v>0</v>
      </c>
      <c r="F3679" s="10">
        <v>4</v>
      </c>
      <c r="G3679">
        <v>0</v>
      </c>
      <c r="H3679">
        <v>0</v>
      </c>
      <c r="J3679" t="s">
        <v>51</v>
      </c>
      <c r="K3679" t="s">
        <v>81</v>
      </c>
      <c r="L3679" t="s">
        <v>75</v>
      </c>
      <c r="M3679" s="39" t="s">
        <v>8916</v>
      </c>
      <c r="N3679" s="38" t="s">
        <v>8899</v>
      </c>
      <c r="O3679" s="38" t="s">
        <v>8899</v>
      </c>
      <c r="P3679" s="38" t="s">
        <v>8899</v>
      </c>
    </row>
    <row r="3680" spans="1:16" x14ac:dyDescent="0.3">
      <c r="A3680" t="s">
        <v>3716</v>
      </c>
      <c r="B3680" s="3">
        <v>4</v>
      </c>
      <c r="C3680">
        <v>0</v>
      </c>
      <c r="D3680">
        <v>0</v>
      </c>
      <c r="E3680">
        <v>0</v>
      </c>
      <c r="F3680">
        <v>0</v>
      </c>
      <c r="G3680" s="10">
        <v>4</v>
      </c>
      <c r="H3680">
        <v>0</v>
      </c>
      <c r="J3680" t="s">
        <v>18</v>
      </c>
      <c r="K3680" t="s">
        <v>18</v>
      </c>
      <c r="L3680" t="s">
        <v>75</v>
      </c>
      <c r="M3680" s="39" t="s">
        <v>8916</v>
      </c>
      <c r="N3680" s="38" t="s">
        <v>8899</v>
      </c>
      <c r="O3680" s="38" t="s">
        <v>8899</v>
      </c>
      <c r="P3680" s="38" t="s">
        <v>8899</v>
      </c>
    </row>
    <row r="3681" spans="1:16" x14ac:dyDescent="0.3">
      <c r="A3681" t="s">
        <v>3734</v>
      </c>
      <c r="B3681" s="3">
        <v>4</v>
      </c>
      <c r="C3681">
        <v>0</v>
      </c>
      <c r="D3681">
        <v>0</v>
      </c>
      <c r="E3681">
        <v>0</v>
      </c>
      <c r="F3681">
        <v>0</v>
      </c>
      <c r="G3681" s="10">
        <v>4</v>
      </c>
      <c r="H3681">
        <v>0</v>
      </c>
      <c r="J3681" t="s">
        <v>18</v>
      </c>
      <c r="K3681" t="s">
        <v>18</v>
      </c>
      <c r="L3681" t="s">
        <v>75</v>
      </c>
      <c r="M3681" s="39" t="s">
        <v>8916</v>
      </c>
      <c r="N3681" s="38" t="s">
        <v>8899</v>
      </c>
      <c r="O3681" s="38" t="s">
        <v>8899</v>
      </c>
      <c r="P3681" s="38" t="s">
        <v>8899</v>
      </c>
    </row>
    <row r="3682" spans="1:16" x14ac:dyDescent="0.3">
      <c r="A3682" t="s">
        <v>4141</v>
      </c>
      <c r="B3682" s="3">
        <v>4</v>
      </c>
      <c r="C3682" s="10">
        <v>4</v>
      </c>
      <c r="D3682">
        <v>0</v>
      </c>
      <c r="E3682">
        <v>0</v>
      </c>
      <c r="F3682">
        <v>0</v>
      </c>
      <c r="G3682">
        <v>0</v>
      </c>
      <c r="H3682">
        <v>0</v>
      </c>
      <c r="J3682" t="s">
        <v>15</v>
      </c>
      <c r="K3682" t="s">
        <v>99</v>
      </c>
      <c r="L3682" t="s">
        <v>75</v>
      </c>
      <c r="M3682" s="39" t="s">
        <v>8916</v>
      </c>
      <c r="N3682" s="38" t="s">
        <v>8899</v>
      </c>
      <c r="O3682" s="38" t="s">
        <v>8899</v>
      </c>
      <c r="P3682" s="38" t="s">
        <v>8899</v>
      </c>
    </row>
    <row r="3683" spans="1:16" x14ac:dyDescent="0.3">
      <c r="A3683" t="s">
        <v>4093</v>
      </c>
      <c r="B3683" s="3">
        <v>4</v>
      </c>
      <c r="C3683" s="10">
        <v>4</v>
      </c>
      <c r="D3683">
        <v>0</v>
      </c>
      <c r="E3683">
        <v>0</v>
      </c>
      <c r="F3683">
        <v>0</v>
      </c>
      <c r="G3683">
        <v>0</v>
      </c>
      <c r="H3683">
        <v>0</v>
      </c>
      <c r="J3683" t="s">
        <v>15</v>
      </c>
      <c r="K3683" t="s">
        <v>99</v>
      </c>
      <c r="L3683" t="s">
        <v>75</v>
      </c>
      <c r="M3683" s="39" t="s">
        <v>8916</v>
      </c>
      <c r="N3683" s="38" t="s">
        <v>8899</v>
      </c>
      <c r="O3683" s="38" t="s">
        <v>8899</v>
      </c>
      <c r="P3683" s="38" t="s">
        <v>8899</v>
      </c>
    </row>
    <row r="3684" spans="1:16" x14ac:dyDescent="0.3">
      <c r="A3684" t="s">
        <v>4181</v>
      </c>
      <c r="B3684" s="3">
        <v>4</v>
      </c>
      <c r="C3684" s="10">
        <v>4</v>
      </c>
      <c r="D3684">
        <v>0</v>
      </c>
      <c r="E3684">
        <v>0</v>
      </c>
      <c r="F3684">
        <v>0</v>
      </c>
      <c r="G3684">
        <v>0</v>
      </c>
      <c r="H3684">
        <v>0</v>
      </c>
      <c r="J3684" t="s">
        <v>15</v>
      </c>
      <c r="K3684" t="s">
        <v>99</v>
      </c>
      <c r="L3684" t="s">
        <v>75</v>
      </c>
      <c r="M3684" s="39" t="s">
        <v>8916</v>
      </c>
      <c r="N3684" s="38" t="s">
        <v>8899</v>
      </c>
      <c r="O3684" s="38" t="s">
        <v>8899</v>
      </c>
      <c r="P3684" s="38" t="s">
        <v>8899</v>
      </c>
    </row>
    <row r="3685" spans="1:16" x14ac:dyDescent="0.3">
      <c r="A3685" t="s">
        <v>4636</v>
      </c>
      <c r="B3685" s="3">
        <v>4</v>
      </c>
      <c r="C3685">
        <v>0</v>
      </c>
      <c r="D3685" s="10">
        <v>4</v>
      </c>
      <c r="E3685">
        <v>0</v>
      </c>
      <c r="F3685">
        <v>0</v>
      </c>
      <c r="G3685">
        <v>0</v>
      </c>
      <c r="H3685">
        <v>0</v>
      </c>
      <c r="J3685" t="s">
        <v>16</v>
      </c>
      <c r="K3685" t="s">
        <v>16</v>
      </c>
      <c r="L3685" t="s">
        <v>75</v>
      </c>
      <c r="M3685" s="39" t="s">
        <v>8916</v>
      </c>
      <c r="N3685" s="38" t="s">
        <v>8899</v>
      </c>
      <c r="O3685" s="38" t="s">
        <v>8899</v>
      </c>
      <c r="P3685" s="38" t="s">
        <v>8899</v>
      </c>
    </row>
    <row r="3686" spans="1:16" x14ac:dyDescent="0.3">
      <c r="A3686" t="s">
        <v>4197</v>
      </c>
      <c r="B3686" s="3">
        <v>4</v>
      </c>
      <c r="C3686">
        <v>0</v>
      </c>
      <c r="D3686">
        <v>0</v>
      </c>
      <c r="E3686" s="10">
        <v>4</v>
      </c>
      <c r="F3686">
        <v>0</v>
      </c>
      <c r="G3686">
        <v>0</v>
      </c>
      <c r="H3686">
        <v>0</v>
      </c>
      <c r="J3686" t="s">
        <v>17</v>
      </c>
      <c r="K3686" t="s">
        <v>17</v>
      </c>
      <c r="L3686" t="s">
        <v>75</v>
      </c>
      <c r="M3686" s="39" t="s">
        <v>8916</v>
      </c>
      <c r="N3686" s="38" t="s">
        <v>8899</v>
      </c>
      <c r="O3686" s="38" t="s">
        <v>8899</v>
      </c>
      <c r="P3686" s="38" t="s">
        <v>8899</v>
      </c>
    </row>
    <row r="3687" spans="1:16" x14ac:dyDescent="0.3">
      <c r="A3687" t="s">
        <v>4429</v>
      </c>
      <c r="B3687" s="3">
        <v>4</v>
      </c>
      <c r="C3687">
        <v>0</v>
      </c>
      <c r="D3687" s="10">
        <v>4</v>
      </c>
      <c r="E3687">
        <v>0</v>
      </c>
      <c r="F3687">
        <v>0</v>
      </c>
      <c r="G3687">
        <v>0</v>
      </c>
      <c r="H3687">
        <v>0</v>
      </c>
      <c r="J3687" t="s">
        <v>16</v>
      </c>
      <c r="K3687" t="s">
        <v>16</v>
      </c>
      <c r="L3687" t="s">
        <v>75</v>
      </c>
      <c r="M3687" s="39" t="s">
        <v>8916</v>
      </c>
      <c r="N3687" s="38" t="s">
        <v>8899</v>
      </c>
      <c r="O3687" s="38" t="s">
        <v>8899</v>
      </c>
      <c r="P3687" s="38" t="s">
        <v>8899</v>
      </c>
    </row>
    <row r="3688" spans="1:16" x14ac:dyDescent="0.3">
      <c r="A3688" t="s">
        <v>4610</v>
      </c>
      <c r="B3688" s="3">
        <v>4</v>
      </c>
      <c r="C3688">
        <v>0</v>
      </c>
      <c r="D3688" s="10">
        <v>4</v>
      </c>
      <c r="E3688">
        <v>0</v>
      </c>
      <c r="F3688">
        <v>0</v>
      </c>
      <c r="G3688">
        <v>0</v>
      </c>
      <c r="H3688">
        <v>0</v>
      </c>
      <c r="J3688" t="s">
        <v>16</v>
      </c>
      <c r="K3688" t="s">
        <v>16</v>
      </c>
      <c r="L3688" t="s">
        <v>75</v>
      </c>
      <c r="M3688" s="39" t="s">
        <v>8916</v>
      </c>
      <c r="N3688" s="38" t="s">
        <v>8899</v>
      </c>
      <c r="O3688" s="38" t="s">
        <v>8899</v>
      </c>
      <c r="P3688" s="38" t="s">
        <v>8899</v>
      </c>
    </row>
    <row r="3689" spans="1:16" x14ac:dyDescent="0.3">
      <c r="A3689" t="s">
        <v>4363</v>
      </c>
      <c r="B3689" s="3">
        <v>4</v>
      </c>
      <c r="C3689">
        <v>0</v>
      </c>
      <c r="D3689">
        <v>0</v>
      </c>
      <c r="E3689" s="10">
        <v>4</v>
      </c>
      <c r="F3689">
        <v>0</v>
      </c>
      <c r="G3689">
        <v>0</v>
      </c>
      <c r="H3689">
        <v>0</v>
      </c>
      <c r="J3689" t="s">
        <v>17</v>
      </c>
      <c r="K3689" t="s">
        <v>17</v>
      </c>
      <c r="L3689" t="s">
        <v>75</v>
      </c>
      <c r="M3689" s="39" t="s">
        <v>8916</v>
      </c>
      <c r="N3689" s="38" t="s">
        <v>8899</v>
      </c>
      <c r="O3689" s="38" t="s">
        <v>8899</v>
      </c>
      <c r="P3689" s="38" t="s">
        <v>8899</v>
      </c>
    </row>
    <row r="3690" spans="1:16" x14ac:dyDescent="0.3">
      <c r="A3690" t="s">
        <v>4517</v>
      </c>
      <c r="B3690" s="3">
        <v>4</v>
      </c>
      <c r="C3690">
        <v>0</v>
      </c>
      <c r="D3690" s="10">
        <v>4</v>
      </c>
      <c r="E3690">
        <v>0</v>
      </c>
      <c r="F3690">
        <v>0</v>
      </c>
      <c r="G3690">
        <v>0</v>
      </c>
      <c r="H3690">
        <v>0</v>
      </c>
      <c r="J3690" t="s">
        <v>16</v>
      </c>
      <c r="K3690" t="s">
        <v>16</v>
      </c>
      <c r="L3690" t="s">
        <v>75</v>
      </c>
      <c r="M3690" s="39" t="s">
        <v>8916</v>
      </c>
      <c r="N3690" s="38" t="s">
        <v>8899</v>
      </c>
      <c r="O3690" s="38" t="s">
        <v>8899</v>
      </c>
      <c r="P3690" s="38" t="s">
        <v>8899</v>
      </c>
    </row>
    <row r="3691" spans="1:16" x14ac:dyDescent="0.3">
      <c r="A3691" t="s">
        <v>4386</v>
      </c>
      <c r="B3691" s="3">
        <v>4</v>
      </c>
      <c r="C3691">
        <v>0</v>
      </c>
      <c r="D3691">
        <v>0</v>
      </c>
      <c r="E3691" s="10">
        <v>4</v>
      </c>
      <c r="F3691">
        <v>0</v>
      </c>
      <c r="G3691">
        <v>0</v>
      </c>
      <c r="H3691">
        <v>0</v>
      </c>
      <c r="J3691" t="s">
        <v>17</v>
      </c>
      <c r="K3691" t="s">
        <v>17</v>
      </c>
      <c r="L3691" t="s">
        <v>75</v>
      </c>
      <c r="M3691" s="39" t="s">
        <v>8916</v>
      </c>
      <c r="N3691" s="38" t="s">
        <v>8899</v>
      </c>
      <c r="O3691" s="38" t="s">
        <v>8899</v>
      </c>
      <c r="P3691" s="38" t="s">
        <v>8899</v>
      </c>
    </row>
    <row r="3692" spans="1:16" x14ac:dyDescent="0.3">
      <c r="A3692" t="s">
        <v>3596</v>
      </c>
      <c r="B3692" s="3">
        <v>4</v>
      </c>
      <c r="C3692">
        <v>0</v>
      </c>
      <c r="D3692">
        <v>0</v>
      </c>
      <c r="E3692">
        <v>0</v>
      </c>
      <c r="F3692">
        <v>0</v>
      </c>
      <c r="G3692" s="10">
        <v>4</v>
      </c>
      <c r="H3692">
        <v>0</v>
      </c>
      <c r="J3692" t="s">
        <v>18</v>
      </c>
      <c r="K3692" t="s">
        <v>18</v>
      </c>
      <c r="L3692" t="s">
        <v>75</v>
      </c>
      <c r="M3692" s="39" t="s">
        <v>8916</v>
      </c>
      <c r="N3692" s="38" t="s">
        <v>8899</v>
      </c>
      <c r="O3692" s="38" t="s">
        <v>8899</v>
      </c>
      <c r="P3692" s="38" t="s">
        <v>8899</v>
      </c>
    </row>
    <row r="3693" spans="1:16" x14ac:dyDescent="0.3">
      <c r="A3693" t="s">
        <v>3940</v>
      </c>
      <c r="B3693" s="3">
        <v>4</v>
      </c>
      <c r="C3693">
        <v>0</v>
      </c>
      <c r="D3693">
        <v>0</v>
      </c>
      <c r="E3693">
        <v>0</v>
      </c>
      <c r="F3693">
        <v>0</v>
      </c>
      <c r="G3693">
        <v>0</v>
      </c>
      <c r="H3693" s="10">
        <v>4</v>
      </c>
      <c r="J3693" t="s">
        <v>18</v>
      </c>
      <c r="K3693" t="s">
        <v>18</v>
      </c>
      <c r="L3693" t="s">
        <v>75</v>
      </c>
      <c r="M3693" s="39" t="s">
        <v>8916</v>
      </c>
      <c r="N3693" s="38" t="s">
        <v>8899</v>
      </c>
      <c r="O3693" s="38" t="s">
        <v>8899</v>
      </c>
      <c r="P3693" s="38" t="s">
        <v>8899</v>
      </c>
    </row>
    <row r="3694" spans="1:16" x14ac:dyDescent="0.3">
      <c r="A3694" t="s">
        <v>3671</v>
      </c>
      <c r="B3694" s="3">
        <v>4</v>
      </c>
      <c r="C3694">
        <v>0</v>
      </c>
      <c r="D3694">
        <v>0</v>
      </c>
      <c r="E3694">
        <v>0</v>
      </c>
      <c r="F3694">
        <v>0</v>
      </c>
      <c r="G3694" s="10">
        <v>4</v>
      </c>
      <c r="H3694">
        <v>0</v>
      </c>
      <c r="J3694" t="s">
        <v>18</v>
      </c>
      <c r="K3694" t="s">
        <v>18</v>
      </c>
      <c r="L3694" t="s">
        <v>75</v>
      </c>
      <c r="M3694" s="39" t="s">
        <v>8916</v>
      </c>
      <c r="N3694" s="38" t="s">
        <v>8899</v>
      </c>
      <c r="O3694" s="38" t="s">
        <v>8899</v>
      </c>
      <c r="P3694" s="38" t="s">
        <v>8899</v>
      </c>
    </row>
    <row r="3695" spans="1:16" x14ac:dyDescent="0.3">
      <c r="A3695" t="s">
        <v>4420</v>
      </c>
      <c r="B3695" s="3">
        <v>4</v>
      </c>
      <c r="C3695">
        <v>0</v>
      </c>
      <c r="D3695" s="10">
        <v>4</v>
      </c>
      <c r="E3695">
        <v>0</v>
      </c>
      <c r="F3695">
        <v>0</v>
      </c>
      <c r="G3695">
        <v>0</v>
      </c>
      <c r="H3695">
        <v>0</v>
      </c>
      <c r="J3695" t="s">
        <v>16</v>
      </c>
      <c r="K3695" t="s">
        <v>16</v>
      </c>
      <c r="L3695" t="s">
        <v>75</v>
      </c>
      <c r="M3695" s="39" t="s">
        <v>8916</v>
      </c>
      <c r="N3695" s="38" t="s">
        <v>8899</v>
      </c>
      <c r="O3695" s="38" t="s">
        <v>8899</v>
      </c>
      <c r="P3695" s="38" t="s">
        <v>8899</v>
      </c>
    </row>
    <row r="3696" spans="1:16" x14ac:dyDescent="0.3">
      <c r="A3696" t="s">
        <v>3820</v>
      </c>
      <c r="B3696" s="3">
        <v>4</v>
      </c>
      <c r="C3696" s="10">
        <v>4</v>
      </c>
      <c r="D3696">
        <v>0</v>
      </c>
      <c r="E3696">
        <v>0</v>
      </c>
      <c r="F3696">
        <v>0</v>
      </c>
      <c r="G3696">
        <v>0</v>
      </c>
      <c r="H3696">
        <v>0</v>
      </c>
      <c r="J3696" t="s">
        <v>15</v>
      </c>
      <c r="K3696" t="s">
        <v>99</v>
      </c>
      <c r="L3696" t="s">
        <v>75</v>
      </c>
      <c r="M3696" s="39" t="s">
        <v>8916</v>
      </c>
      <c r="N3696" s="38" t="s">
        <v>8899</v>
      </c>
      <c r="O3696" s="38" t="s">
        <v>8899</v>
      </c>
      <c r="P3696" s="38" t="s">
        <v>8899</v>
      </c>
    </row>
    <row r="3697" spans="1:16" x14ac:dyDescent="0.3">
      <c r="A3697" t="s">
        <v>3738</v>
      </c>
      <c r="B3697" s="3">
        <v>4</v>
      </c>
      <c r="C3697">
        <v>0</v>
      </c>
      <c r="D3697">
        <v>0</v>
      </c>
      <c r="E3697">
        <v>0</v>
      </c>
      <c r="F3697">
        <v>0</v>
      </c>
      <c r="G3697" s="10">
        <v>4</v>
      </c>
      <c r="H3697">
        <v>0</v>
      </c>
      <c r="J3697" t="s">
        <v>18</v>
      </c>
      <c r="K3697" t="s">
        <v>18</v>
      </c>
      <c r="L3697" t="s">
        <v>75</v>
      </c>
      <c r="M3697" s="39" t="s">
        <v>8916</v>
      </c>
      <c r="N3697" s="38" t="s">
        <v>8899</v>
      </c>
      <c r="O3697" s="38" t="s">
        <v>8899</v>
      </c>
      <c r="P3697" s="38" t="s">
        <v>8899</v>
      </c>
    </row>
    <row r="3698" spans="1:16" x14ac:dyDescent="0.3">
      <c r="A3698" t="s">
        <v>4566</v>
      </c>
      <c r="B3698" s="3">
        <v>4</v>
      </c>
      <c r="C3698">
        <v>0</v>
      </c>
      <c r="D3698" s="10">
        <v>4</v>
      </c>
      <c r="E3698">
        <v>0</v>
      </c>
      <c r="F3698">
        <v>0</v>
      </c>
      <c r="G3698">
        <v>0</v>
      </c>
      <c r="H3698">
        <v>0</v>
      </c>
      <c r="J3698" t="s">
        <v>16</v>
      </c>
      <c r="K3698" t="s">
        <v>16</v>
      </c>
      <c r="L3698" t="s">
        <v>75</v>
      </c>
      <c r="M3698" s="39" t="s">
        <v>8916</v>
      </c>
      <c r="N3698" s="38" t="s">
        <v>8899</v>
      </c>
      <c r="O3698" s="38" t="s">
        <v>8899</v>
      </c>
      <c r="P3698" s="38" t="s">
        <v>8899</v>
      </c>
    </row>
    <row r="3699" spans="1:16" x14ac:dyDescent="0.3">
      <c r="A3699" t="s">
        <v>4046</v>
      </c>
      <c r="B3699" s="3">
        <v>4</v>
      </c>
      <c r="C3699" s="10">
        <v>4</v>
      </c>
      <c r="D3699">
        <v>0</v>
      </c>
      <c r="E3699">
        <v>0</v>
      </c>
      <c r="F3699">
        <v>0</v>
      </c>
      <c r="G3699">
        <v>0</v>
      </c>
      <c r="H3699">
        <v>0</v>
      </c>
      <c r="J3699" t="s">
        <v>15</v>
      </c>
      <c r="K3699" t="s">
        <v>99</v>
      </c>
      <c r="L3699" t="s">
        <v>75</v>
      </c>
      <c r="M3699" s="39" t="s">
        <v>8916</v>
      </c>
      <c r="N3699" s="38" t="s">
        <v>8899</v>
      </c>
      <c r="O3699" s="38" t="s">
        <v>8899</v>
      </c>
      <c r="P3699" s="38" t="s">
        <v>8899</v>
      </c>
    </row>
    <row r="3700" spans="1:16" x14ac:dyDescent="0.3">
      <c r="A3700" t="s">
        <v>4301</v>
      </c>
      <c r="B3700" s="3">
        <v>4</v>
      </c>
      <c r="C3700">
        <v>0</v>
      </c>
      <c r="D3700">
        <v>0</v>
      </c>
      <c r="E3700" s="10">
        <v>4</v>
      </c>
      <c r="F3700">
        <v>0</v>
      </c>
      <c r="G3700">
        <v>0</v>
      </c>
      <c r="H3700">
        <v>0</v>
      </c>
      <c r="J3700" t="s">
        <v>17</v>
      </c>
      <c r="K3700" t="s">
        <v>17</v>
      </c>
      <c r="L3700" t="s">
        <v>75</v>
      </c>
      <c r="M3700" s="39" t="s">
        <v>8916</v>
      </c>
      <c r="N3700" s="38" t="s">
        <v>8899</v>
      </c>
      <c r="O3700" s="38" t="s">
        <v>8899</v>
      </c>
      <c r="P3700" s="38" t="s">
        <v>8899</v>
      </c>
    </row>
    <row r="3701" spans="1:16" x14ac:dyDescent="0.3">
      <c r="A3701" t="s">
        <v>3998</v>
      </c>
      <c r="B3701" s="3">
        <v>4</v>
      </c>
      <c r="C3701">
        <v>0</v>
      </c>
      <c r="D3701">
        <v>0</v>
      </c>
      <c r="E3701">
        <v>0</v>
      </c>
      <c r="F3701" s="10">
        <v>4</v>
      </c>
      <c r="G3701">
        <v>0</v>
      </c>
      <c r="H3701">
        <v>0</v>
      </c>
      <c r="J3701" t="s">
        <v>51</v>
      </c>
      <c r="K3701" t="s">
        <v>81</v>
      </c>
      <c r="L3701" t="s">
        <v>75</v>
      </c>
      <c r="M3701" s="39" t="s">
        <v>8916</v>
      </c>
      <c r="N3701" s="38" t="s">
        <v>8899</v>
      </c>
      <c r="O3701" s="38" t="s">
        <v>8899</v>
      </c>
      <c r="P3701" s="38" t="s">
        <v>8899</v>
      </c>
    </row>
    <row r="3702" spans="1:16" x14ac:dyDescent="0.3">
      <c r="A3702" t="s">
        <v>4560</v>
      </c>
      <c r="B3702" s="3">
        <v>4</v>
      </c>
      <c r="C3702">
        <v>0</v>
      </c>
      <c r="D3702" s="10">
        <v>4</v>
      </c>
      <c r="E3702">
        <v>0</v>
      </c>
      <c r="F3702">
        <v>0</v>
      </c>
      <c r="G3702">
        <v>0</v>
      </c>
      <c r="H3702">
        <v>0</v>
      </c>
      <c r="J3702" t="s">
        <v>16</v>
      </c>
      <c r="K3702" t="s">
        <v>16</v>
      </c>
      <c r="L3702" t="s">
        <v>75</v>
      </c>
      <c r="M3702" s="39" t="s">
        <v>8916</v>
      </c>
      <c r="N3702" s="38" t="s">
        <v>8899</v>
      </c>
      <c r="O3702" s="38" t="s">
        <v>8899</v>
      </c>
      <c r="P3702" s="38" t="s">
        <v>8899</v>
      </c>
    </row>
    <row r="3703" spans="1:16" x14ac:dyDescent="0.3">
      <c r="A3703" t="s">
        <v>4359</v>
      </c>
      <c r="B3703" s="3">
        <v>4</v>
      </c>
      <c r="C3703">
        <v>0</v>
      </c>
      <c r="D3703">
        <v>0</v>
      </c>
      <c r="E3703" s="10">
        <v>4</v>
      </c>
      <c r="F3703">
        <v>0</v>
      </c>
      <c r="G3703">
        <v>0</v>
      </c>
      <c r="H3703">
        <v>0</v>
      </c>
      <c r="J3703" t="s">
        <v>17</v>
      </c>
      <c r="K3703" t="s">
        <v>17</v>
      </c>
      <c r="L3703" t="s">
        <v>75</v>
      </c>
      <c r="M3703" s="39" t="s">
        <v>8916</v>
      </c>
      <c r="N3703" s="38" t="s">
        <v>8899</v>
      </c>
      <c r="O3703" s="38" t="s">
        <v>8899</v>
      </c>
      <c r="P3703" s="38" t="s">
        <v>8899</v>
      </c>
    </row>
    <row r="3704" spans="1:16" x14ac:dyDescent="0.3">
      <c r="A3704" t="s">
        <v>4140</v>
      </c>
      <c r="B3704" s="3">
        <v>4</v>
      </c>
      <c r="C3704" s="10">
        <v>4</v>
      </c>
      <c r="D3704">
        <v>0</v>
      </c>
      <c r="E3704">
        <v>0</v>
      </c>
      <c r="F3704">
        <v>0</v>
      </c>
      <c r="G3704">
        <v>0</v>
      </c>
      <c r="H3704">
        <v>0</v>
      </c>
      <c r="J3704" t="s">
        <v>15</v>
      </c>
      <c r="K3704" t="s">
        <v>99</v>
      </c>
      <c r="L3704" t="s">
        <v>75</v>
      </c>
      <c r="M3704" s="39" t="s">
        <v>8916</v>
      </c>
      <c r="N3704" s="38" t="s">
        <v>8899</v>
      </c>
      <c r="O3704" s="38" t="s">
        <v>8899</v>
      </c>
      <c r="P3704" s="38" t="s">
        <v>8899</v>
      </c>
    </row>
    <row r="3705" spans="1:16" x14ac:dyDescent="0.3">
      <c r="A3705" t="s">
        <v>3707</v>
      </c>
      <c r="B3705" s="3">
        <v>4</v>
      </c>
      <c r="C3705">
        <v>0</v>
      </c>
      <c r="D3705">
        <v>0</v>
      </c>
      <c r="E3705">
        <v>0</v>
      </c>
      <c r="F3705">
        <v>0</v>
      </c>
      <c r="G3705" s="10">
        <v>4</v>
      </c>
      <c r="H3705">
        <v>0</v>
      </c>
      <c r="J3705" t="s">
        <v>18</v>
      </c>
      <c r="K3705" t="s">
        <v>18</v>
      </c>
      <c r="L3705" t="s">
        <v>75</v>
      </c>
      <c r="M3705" s="39" t="s">
        <v>8916</v>
      </c>
      <c r="N3705" s="38" t="s">
        <v>8899</v>
      </c>
      <c r="O3705" s="38" t="s">
        <v>8899</v>
      </c>
      <c r="P3705" s="38" t="s">
        <v>8899</v>
      </c>
    </row>
    <row r="3706" spans="1:16" x14ac:dyDescent="0.3">
      <c r="A3706" t="s">
        <v>3882</v>
      </c>
      <c r="B3706" s="3">
        <v>4</v>
      </c>
      <c r="C3706" s="10">
        <v>4</v>
      </c>
      <c r="D3706">
        <v>0</v>
      </c>
      <c r="E3706">
        <v>0</v>
      </c>
      <c r="F3706">
        <v>0</v>
      </c>
      <c r="G3706">
        <v>0</v>
      </c>
      <c r="H3706">
        <v>0</v>
      </c>
      <c r="J3706" t="s">
        <v>15</v>
      </c>
      <c r="K3706" t="s">
        <v>99</v>
      </c>
      <c r="L3706" t="s">
        <v>75</v>
      </c>
      <c r="M3706" s="39" t="s">
        <v>8916</v>
      </c>
      <c r="N3706" s="38" t="s">
        <v>8899</v>
      </c>
      <c r="O3706" s="38" t="s">
        <v>8899</v>
      </c>
      <c r="P3706" s="38" t="s">
        <v>8899</v>
      </c>
    </row>
    <row r="3707" spans="1:16" x14ac:dyDescent="0.3">
      <c r="A3707" t="s">
        <v>4366</v>
      </c>
      <c r="B3707" s="3">
        <v>4</v>
      </c>
      <c r="C3707">
        <v>0</v>
      </c>
      <c r="D3707">
        <v>0</v>
      </c>
      <c r="E3707" s="10">
        <v>4</v>
      </c>
      <c r="F3707">
        <v>0</v>
      </c>
      <c r="G3707">
        <v>0</v>
      </c>
      <c r="H3707">
        <v>0</v>
      </c>
      <c r="J3707" t="s">
        <v>17</v>
      </c>
      <c r="K3707" t="s">
        <v>17</v>
      </c>
      <c r="L3707" t="s">
        <v>75</v>
      </c>
      <c r="M3707" s="39" t="s">
        <v>8916</v>
      </c>
      <c r="N3707" s="38" t="s">
        <v>8899</v>
      </c>
      <c r="O3707" s="38" t="s">
        <v>8899</v>
      </c>
      <c r="P3707" s="38" t="s">
        <v>8899</v>
      </c>
    </row>
    <row r="3708" spans="1:16" x14ac:dyDescent="0.3">
      <c r="A3708" t="s">
        <v>3686</v>
      </c>
      <c r="B3708" s="3">
        <v>4</v>
      </c>
      <c r="C3708">
        <v>0</v>
      </c>
      <c r="D3708">
        <v>0</v>
      </c>
      <c r="E3708">
        <v>0</v>
      </c>
      <c r="F3708">
        <v>0</v>
      </c>
      <c r="G3708" s="10">
        <v>4</v>
      </c>
      <c r="H3708">
        <v>0</v>
      </c>
      <c r="J3708" t="s">
        <v>18</v>
      </c>
      <c r="K3708" t="s">
        <v>18</v>
      </c>
      <c r="L3708" t="s">
        <v>75</v>
      </c>
      <c r="M3708" s="39" t="s">
        <v>8916</v>
      </c>
      <c r="N3708" s="38" t="s">
        <v>8899</v>
      </c>
      <c r="O3708" s="38" t="s">
        <v>8899</v>
      </c>
      <c r="P3708" s="38" t="s">
        <v>8899</v>
      </c>
    </row>
    <row r="3709" spans="1:16" x14ac:dyDescent="0.3">
      <c r="A3709" t="s">
        <v>4077</v>
      </c>
      <c r="B3709" s="3">
        <v>4</v>
      </c>
      <c r="C3709" s="10">
        <v>4</v>
      </c>
      <c r="D3709">
        <v>0</v>
      </c>
      <c r="E3709">
        <v>0</v>
      </c>
      <c r="F3709">
        <v>0</v>
      </c>
      <c r="G3709">
        <v>0</v>
      </c>
      <c r="H3709">
        <v>0</v>
      </c>
      <c r="J3709" t="s">
        <v>15</v>
      </c>
      <c r="K3709" t="s">
        <v>99</v>
      </c>
      <c r="L3709" t="s">
        <v>75</v>
      </c>
      <c r="M3709" s="39" t="s">
        <v>8916</v>
      </c>
      <c r="N3709" s="38" t="s">
        <v>8899</v>
      </c>
      <c r="O3709" s="38" t="s">
        <v>8899</v>
      </c>
      <c r="P3709" s="38" t="s">
        <v>8899</v>
      </c>
    </row>
    <row r="3710" spans="1:16" x14ac:dyDescent="0.3">
      <c r="A3710" t="s">
        <v>4328</v>
      </c>
      <c r="B3710" s="3">
        <v>4</v>
      </c>
      <c r="C3710">
        <v>0</v>
      </c>
      <c r="D3710">
        <v>0</v>
      </c>
      <c r="E3710" s="10">
        <v>4</v>
      </c>
      <c r="F3710">
        <v>0</v>
      </c>
      <c r="G3710">
        <v>0</v>
      </c>
      <c r="H3710">
        <v>0</v>
      </c>
      <c r="J3710" t="s">
        <v>17</v>
      </c>
      <c r="K3710" t="s">
        <v>17</v>
      </c>
      <c r="L3710" t="s">
        <v>75</v>
      </c>
      <c r="M3710" s="39" t="s">
        <v>8916</v>
      </c>
      <c r="N3710" s="38" t="s">
        <v>8899</v>
      </c>
      <c r="O3710" s="38" t="s">
        <v>8899</v>
      </c>
      <c r="P3710" s="38" t="s">
        <v>8899</v>
      </c>
    </row>
    <row r="3711" spans="1:16" x14ac:dyDescent="0.3">
      <c r="A3711" t="s">
        <v>4364</v>
      </c>
      <c r="B3711" s="3">
        <v>4</v>
      </c>
      <c r="C3711">
        <v>0</v>
      </c>
      <c r="D3711">
        <v>0</v>
      </c>
      <c r="E3711" s="10">
        <v>4</v>
      </c>
      <c r="F3711">
        <v>0</v>
      </c>
      <c r="G3711">
        <v>0</v>
      </c>
      <c r="H3711">
        <v>0</v>
      </c>
      <c r="J3711" t="s">
        <v>17</v>
      </c>
      <c r="K3711" t="s">
        <v>17</v>
      </c>
      <c r="L3711" t="s">
        <v>75</v>
      </c>
      <c r="M3711" s="39" t="s">
        <v>8916</v>
      </c>
      <c r="N3711" s="38" t="s">
        <v>8899</v>
      </c>
      <c r="O3711" s="38" t="s">
        <v>8899</v>
      </c>
      <c r="P3711" s="38" t="s">
        <v>8899</v>
      </c>
    </row>
    <row r="3712" spans="1:16" x14ac:dyDescent="0.3">
      <c r="A3712" t="s">
        <v>3935</v>
      </c>
      <c r="B3712" s="3">
        <v>4</v>
      </c>
      <c r="C3712">
        <v>0</v>
      </c>
      <c r="D3712">
        <v>0</v>
      </c>
      <c r="E3712">
        <v>0</v>
      </c>
      <c r="F3712">
        <v>0</v>
      </c>
      <c r="G3712">
        <v>0</v>
      </c>
      <c r="H3712" s="10">
        <v>4</v>
      </c>
      <c r="J3712" t="s">
        <v>18</v>
      </c>
      <c r="K3712" t="s">
        <v>18</v>
      </c>
      <c r="L3712" t="s">
        <v>75</v>
      </c>
      <c r="M3712" s="39" t="s">
        <v>8916</v>
      </c>
      <c r="N3712" s="38" t="s">
        <v>8899</v>
      </c>
      <c r="O3712" s="38" t="s">
        <v>8899</v>
      </c>
      <c r="P3712" s="38" t="s">
        <v>8899</v>
      </c>
    </row>
    <row r="3713" spans="1:16" x14ac:dyDescent="0.3">
      <c r="A3713" t="s">
        <v>4326</v>
      </c>
      <c r="B3713" s="3">
        <v>4</v>
      </c>
      <c r="C3713">
        <v>0</v>
      </c>
      <c r="D3713">
        <v>0</v>
      </c>
      <c r="E3713" s="10">
        <v>4</v>
      </c>
      <c r="F3713">
        <v>0</v>
      </c>
      <c r="G3713">
        <v>0</v>
      </c>
      <c r="H3713">
        <v>0</v>
      </c>
      <c r="J3713" t="s">
        <v>17</v>
      </c>
      <c r="K3713" t="s">
        <v>17</v>
      </c>
      <c r="L3713" t="s">
        <v>75</v>
      </c>
      <c r="M3713" s="39" t="s">
        <v>8916</v>
      </c>
      <c r="N3713" s="38" t="s">
        <v>8899</v>
      </c>
      <c r="O3713" s="38" t="s">
        <v>8899</v>
      </c>
      <c r="P3713" s="38" t="s">
        <v>8899</v>
      </c>
    </row>
    <row r="3714" spans="1:16" x14ac:dyDescent="0.3">
      <c r="A3714" t="s">
        <v>3893</v>
      </c>
      <c r="B3714" s="3">
        <v>4</v>
      </c>
      <c r="C3714">
        <v>0</v>
      </c>
      <c r="D3714">
        <v>0</v>
      </c>
      <c r="E3714">
        <v>0</v>
      </c>
      <c r="F3714" s="10">
        <v>4</v>
      </c>
      <c r="G3714">
        <v>0</v>
      </c>
      <c r="H3714">
        <v>0</v>
      </c>
      <c r="J3714" t="s">
        <v>51</v>
      </c>
      <c r="K3714" t="s">
        <v>81</v>
      </c>
      <c r="L3714" t="s">
        <v>75</v>
      </c>
      <c r="M3714" s="39" t="s">
        <v>8916</v>
      </c>
      <c r="N3714" s="38" t="s">
        <v>8899</v>
      </c>
      <c r="O3714" s="38" t="s">
        <v>8899</v>
      </c>
      <c r="P3714" s="38" t="s">
        <v>8899</v>
      </c>
    </row>
    <row r="3715" spans="1:16" x14ac:dyDescent="0.3">
      <c r="A3715" t="s">
        <v>4034</v>
      </c>
      <c r="B3715" s="3">
        <v>4</v>
      </c>
      <c r="C3715">
        <v>0</v>
      </c>
      <c r="D3715">
        <v>0</v>
      </c>
      <c r="E3715">
        <v>0</v>
      </c>
      <c r="F3715" s="10">
        <v>4</v>
      </c>
      <c r="G3715">
        <v>0</v>
      </c>
      <c r="H3715">
        <v>0</v>
      </c>
      <c r="J3715" t="s">
        <v>51</v>
      </c>
      <c r="K3715" t="s">
        <v>81</v>
      </c>
      <c r="L3715" t="s">
        <v>75</v>
      </c>
      <c r="M3715" s="39" t="s">
        <v>8916</v>
      </c>
      <c r="N3715" s="38" t="s">
        <v>8899</v>
      </c>
      <c r="O3715" s="38" t="s">
        <v>8899</v>
      </c>
      <c r="P3715" s="38" t="s">
        <v>8899</v>
      </c>
    </row>
    <row r="3716" spans="1:16" x14ac:dyDescent="0.3">
      <c r="A3716" t="s">
        <v>4101</v>
      </c>
      <c r="B3716" s="3">
        <v>4</v>
      </c>
      <c r="C3716" s="10">
        <v>4</v>
      </c>
      <c r="D3716">
        <v>0</v>
      </c>
      <c r="E3716">
        <v>0</v>
      </c>
      <c r="F3716">
        <v>0</v>
      </c>
      <c r="G3716">
        <v>0</v>
      </c>
      <c r="H3716">
        <v>0</v>
      </c>
      <c r="J3716" t="s">
        <v>15</v>
      </c>
      <c r="K3716" t="s">
        <v>99</v>
      </c>
      <c r="L3716" t="s">
        <v>75</v>
      </c>
      <c r="M3716" s="39" t="s">
        <v>8916</v>
      </c>
      <c r="N3716" s="38" t="s">
        <v>8899</v>
      </c>
      <c r="O3716" s="38" t="s">
        <v>8899</v>
      </c>
      <c r="P3716" s="38" t="s">
        <v>8899</v>
      </c>
    </row>
    <row r="3717" spans="1:16" x14ac:dyDescent="0.3">
      <c r="A3717" t="s">
        <v>4828</v>
      </c>
      <c r="B3717" s="3">
        <v>4</v>
      </c>
      <c r="C3717">
        <v>0</v>
      </c>
      <c r="D3717" s="10">
        <v>4</v>
      </c>
      <c r="E3717">
        <v>0</v>
      </c>
      <c r="F3717">
        <v>0</v>
      </c>
      <c r="G3717">
        <v>0</v>
      </c>
      <c r="H3717">
        <v>0</v>
      </c>
      <c r="J3717" t="s">
        <v>16</v>
      </c>
      <c r="K3717" t="s">
        <v>16</v>
      </c>
      <c r="L3717" t="s">
        <v>75</v>
      </c>
      <c r="M3717" s="39" t="s">
        <v>8916</v>
      </c>
      <c r="N3717" s="38" t="s">
        <v>8899</v>
      </c>
      <c r="O3717" s="38" t="s">
        <v>8899</v>
      </c>
      <c r="P3717" s="38" t="s">
        <v>8899</v>
      </c>
    </row>
    <row r="3718" spans="1:16" x14ac:dyDescent="0.3">
      <c r="A3718" t="s">
        <v>4098</v>
      </c>
      <c r="B3718" s="3">
        <v>4</v>
      </c>
      <c r="C3718" s="10">
        <v>4</v>
      </c>
      <c r="D3718">
        <v>0</v>
      </c>
      <c r="E3718">
        <v>0</v>
      </c>
      <c r="F3718">
        <v>0</v>
      </c>
      <c r="G3718">
        <v>0</v>
      </c>
      <c r="H3718">
        <v>0</v>
      </c>
      <c r="J3718" t="s">
        <v>15</v>
      </c>
      <c r="K3718" t="s">
        <v>99</v>
      </c>
      <c r="L3718" t="s">
        <v>75</v>
      </c>
      <c r="M3718" s="39" t="s">
        <v>8916</v>
      </c>
      <c r="N3718" s="38" t="s">
        <v>8899</v>
      </c>
      <c r="O3718" s="38" t="s">
        <v>8899</v>
      </c>
      <c r="P3718" s="38" t="s">
        <v>8899</v>
      </c>
    </row>
    <row r="3719" spans="1:16" x14ac:dyDescent="0.3">
      <c r="A3719" t="s">
        <v>3871</v>
      </c>
      <c r="B3719" s="3">
        <v>4</v>
      </c>
      <c r="C3719" s="10">
        <v>4</v>
      </c>
      <c r="D3719">
        <v>0</v>
      </c>
      <c r="E3719">
        <v>0</v>
      </c>
      <c r="F3719">
        <v>0</v>
      </c>
      <c r="G3719">
        <v>0</v>
      </c>
      <c r="H3719">
        <v>0</v>
      </c>
      <c r="J3719" t="s">
        <v>15</v>
      </c>
      <c r="K3719" t="s">
        <v>99</v>
      </c>
      <c r="L3719" t="s">
        <v>75</v>
      </c>
      <c r="M3719" s="39" t="s">
        <v>8916</v>
      </c>
      <c r="N3719" s="38" t="s">
        <v>8899</v>
      </c>
      <c r="O3719" s="38" t="s">
        <v>8899</v>
      </c>
      <c r="P3719" s="38" t="s">
        <v>8899</v>
      </c>
    </row>
    <row r="3720" spans="1:16" x14ac:dyDescent="0.3">
      <c r="A3720" t="s">
        <v>4403</v>
      </c>
      <c r="B3720" s="3">
        <v>4</v>
      </c>
      <c r="C3720">
        <v>0</v>
      </c>
      <c r="D3720">
        <v>0</v>
      </c>
      <c r="E3720" s="10">
        <v>4</v>
      </c>
      <c r="F3720">
        <v>0</v>
      </c>
      <c r="G3720">
        <v>0</v>
      </c>
      <c r="H3720">
        <v>0</v>
      </c>
      <c r="J3720" t="s">
        <v>17</v>
      </c>
      <c r="K3720" t="s">
        <v>17</v>
      </c>
      <c r="L3720" t="s">
        <v>75</v>
      </c>
      <c r="M3720" s="39" t="s">
        <v>8916</v>
      </c>
      <c r="N3720" s="38" t="s">
        <v>8899</v>
      </c>
      <c r="O3720" s="38" t="s">
        <v>8899</v>
      </c>
      <c r="P3720" s="38" t="s">
        <v>8899</v>
      </c>
    </row>
    <row r="3721" spans="1:16" x14ac:dyDescent="0.3">
      <c r="A3721" t="s">
        <v>4115</v>
      </c>
      <c r="B3721" s="3">
        <v>4</v>
      </c>
      <c r="C3721" s="10">
        <v>4</v>
      </c>
      <c r="D3721">
        <v>0</v>
      </c>
      <c r="E3721">
        <v>0</v>
      </c>
      <c r="F3721">
        <v>0</v>
      </c>
      <c r="G3721">
        <v>0</v>
      </c>
      <c r="H3721">
        <v>0</v>
      </c>
      <c r="J3721" t="s">
        <v>15</v>
      </c>
      <c r="K3721" t="s">
        <v>99</v>
      </c>
      <c r="L3721" t="s">
        <v>75</v>
      </c>
      <c r="M3721" s="39" t="s">
        <v>8916</v>
      </c>
      <c r="N3721" s="38" t="s">
        <v>8899</v>
      </c>
      <c r="O3721" s="38" t="s">
        <v>8899</v>
      </c>
      <c r="P3721" s="38" t="s">
        <v>8899</v>
      </c>
    </row>
    <row r="3722" spans="1:16" x14ac:dyDescent="0.3">
      <c r="A3722" t="s">
        <v>4745</v>
      </c>
      <c r="B3722" s="3">
        <v>4</v>
      </c>
      <c r="C3722">
        <v>0</v>
      </c>
      <c r="D3722" s="10">
        <v>4</v>
      </c>
      <c r="E3722">
        <v>0</v>
      </c>
      <c r="F3722">
        <v>0</v>
      </c>
      <c r="G3722">
        <v>0</v>
      </c>
      <c r="H3722">
        <v>0</v>
      </c>
      <c r="J3722" t="s">
        <v>16</v>
      </c>
      <c r="K3722" t="s">
        <v>16</v>
      </c>
      <c r="L3722" t="s">
        <v>75</v>
      </c>
      <c r="M3722" s="39" t="s">
        <v>8916</v>
      </c>
      <c r="N3722" s="38" t="s">
        <v>8899</v>
      </c>
      <c r="O3722" s="38" t="s">
        <v>8899</v>
      </c>
      <c r="P3722" s="38" t="s">
        <v>8899</v>
      </c>
    </row>
    <row r="3723" spans="1:16" x14ac:dyDescent="0.3">
      <c r="A3723" t="s">
        <v>3894</v>
      </c>
      <c r="B3723" s="3">
        <v>4</v>
      </c>
      <c r="C3723">
        <v>0</v>
      </c>
      <c r="D3723">
        <v>0</v>
      </c>
      <c r="E3723">
        <v>0</v>
      </c>
      <c r="F3723">
        <v>0</v>
      </c>
      <c r="G3723">
        <v>0</v>
      </c>
      <c r="H3723" s="10">
        <v>4</v>
      </c>
      <c r="J3723" t="s">
        <v>18</v>
      </c>
      <c r="K3723" t="s">
        <v>18</v>
      </c>
      <c r="L3723" t="s">
        <v>75</v>
      </c>
      <c r="M3723" s="39" t="s">
        <v>8916</v>
      </c>
      <c r="N3723" s="38" t="s">
        <v>8899</v>
      </c>
      <c r="O3723" s="38" t="s">
        <v>8899</v>
      </c>
      <c r="P3723" s="38" t="s">
        <v>8899</v>
      </c>
    </row>
    <row r="3724" spans="1:16" x14ac:dyDescent="0.3">
      <c r="A3724" t="s">
        <v>3910</v>
      </c>
      <c r="B3724" s="3">
        <v>4</v>
      </c>
      <c r="C3724" s="10">
        <v>4</v>
      </c>
      <c r="D3724">
        <v>0</v>
      </c>
      <c r="E3724">
        <v>0</v>
      </c>
      <c r="F3724">
        <v>0</v>
      </c>
      <c r="G3724">
        <v>0</v>
      </c>
      <c r="H3724">
        <v>0</v>
      </c>
      <c r="J3724" t="s">
        <v>15</v>
      </c>
      <c r="K3724" t="s">
        <v>99</v>
      </c>
      <c r="L3724" t="s">
        <v>75</v>
      </c>
      <c r="M3724" s="39" t="s">
        <v>8916</v>
      </c>
      <c r="N3724" s="38" t="s">
        <v>8899</v>
      </c>
      <c r="O3724" s="38" t="s">
        <v>8899</v>
      </c>
      <c r="P3724" s="38" t="s">
        <v>8899</v>
      </c>
    </row>
    <row r="3725" spans="1:16" x14ac:dyDescent="0.3">
      <c r="A3725" t="s">
        <v>3700</v>
      </c>
      <c r="B3725" s="3">
        <v>4</v>
      </c>
      <c r="C3725">
        <v>0</v>
      </c>
      <c r="D3725">
        <v>0</v>
      </c>
      <c r="E3725">
        <v>0</v>
      </c>
      <c r="F3725">
        <v>0</v>
      </c>
      <c r="G3725" s="10">
        <v>4</v>
      </c>
      <c r="H3725">
        <v>0</v>
      </c>
      <c r="J3725" t="s">
        <v>18</v>
      </c>
      <c r="K3725" t="s">
        <v>18</v>
      </c>
      <c r="L3725" t="s">
        <v>75</v>
      </c>
      <c r="M3725" s="39" t="s">
        <v>8916</v>
      </c>
      <c r="N3725" s="38" t="s">
        <v>8899</v>
      </c>
      <c r="O3725" s="38" t="s">
        <v>8899</v>
      </c>
      <c r="P3725" s="38" t="s">
        <v>8899</v>
      </c>
    </row>
    <row r="3726" spans="1:16" x14ac:dyDescent="0.3">
      <c r="A3726" t="s">
        <v>3790</v>
      </c>
      <c r="B3726" s="3">
        <v>4</v>
      </c>
      <c r="C3726" s="10">
        <v>4</v>
      </c>
      <c r="D3726">
        <v>0</v>
      </c>
      <c r="E3726">
        <v>0</v>
      </c>
      <c r="F3726">
        <v>0</v>
      </c>
      <c r="G3726">
        <v>0</v>
      </c>
      <c r="H3726">
        <v>0</v>
      </c>
      <c r="J3726" t="s">
        <v>15</v>
      </c>
      <c r="K3726" t="s">
        <v>99</v>
      </c>
      <c r="L3726" t="s">
        <v>75</v>
      </c>
      <c r="M3726" s="39" t="s">
        <v>8916</v>
      </c>
      <c r="N3726" s="38" t="s">
        <v>8899</v>
      </c>
      <c r="O3726" s="38" t="s">
        <v>8899</v>
      </c>
      <c r="P3726" s="38" t="s">
        <v>8899</v>
      </c>
    </row>
    <row r="3727" spans="1:16" x14ac:dyDescent="0.3">
      <c r="A3727" t="s">
        <v>4578</v>
      </c>
      <c r="B3727" s="3">
        <v>4</v>
      </c>
      <c r="C3727">
        <v>0</v>
      </c>
      <c r="D3727" s="10">
        <v>4</v>
      </c>
      <c r="E3727">
        <v>0</v>
      </c>
      <c r="F3727">
        <v>0</v>
      </c>
      <c r="G3727">
        <v>0</v>
      </c>
      <c r="H3727">
        <v>0</v>
      </c>
      <c r="J3727" t="s">
        <v>16</v>
      </c>
      <c r="K3727" t="s">
        <v>16</v>
      </c>
      <c r="L3727" t="s">
        <v>75</v>
      </c>
      <c r="M3727" s="39" t="s">
        <v>8916</v>
      </c>
      <c r="N3727" s="38" t="s">
        <v>8899</v>
      </c>
      <c r="O3727" s="38" t="s">
        <v>8899</v>
      </c>
      <c r="P3727" s="38" t="s">
        <v>8899</v>
      </c>
    </row>
    <row r="3728" spans="1:16" x14ac:dyDescent="0.3">
      <c r="A3728" t="s">
        <v>4444</v>
      </c>
      <c r="B3728" s="3">
        <v>4</v>
      </c>
      <c r="C3728">
        <v>0</v>
      </c>
      <c r="D3728" s="10">
        <v>4</v>
      </c>
      <c r="E3728">
        <v>0</v>
      </c>
      <c r="F3728">
        <v>0</v>
      </c>
      <c r="G3728">
        <v>0</v>
      </c>
      <c r="H3728">
        <v>0</v>
      </c>
      <c r="J3728" t="s">
        <v>16</v>
      </c>
      <c r="K3728" t="s">
        <v>16</v>
      </c>
      <c r="L3728" t="s">
        <v>75</v>
      </c>
      <c r="M3728" s="39" t="s">
        <v>8916</v>
      </c>
      <c r="N3728" s="38" t="s">
        <v>8899</v>
      </c>
      <c r="O3728" s="38" t="s">
        <v>8899</v>
      </c>
      <c r="P3728" s="38" t="s">
        <v>8899</v>
      </c>
    </row>
    <row r="3729" spans="1:16" x14ac:dyDescent="0.3">
      <c r="A3729" t="s">
        <v>3856</v>
      </c>
      <c r="B3729" s="3">
        <v>4</v>
      </c>
      <c r="C3729">
        <v>0</v>
      </c>
      <c r="D3729">
        <v>0</v>
      </c>
      <c r="E3729">
        <v>0</v>
      </c>
      <c r="F3729">
        <v>2</v>
      </c>
      <c r="G3729">
        <v>2</v>
      </c>
      <c r="H3729">
        <v>0</v>
      </c>
      <c r="J3729" t="s">
        <v>125</v>
      </c>
      <c r="K3729" t="s">
        <v>126</v>
      </c>
      <c r="L3729" t="s">
        <v>46</v>
      </c>
      <c r="M3729" s="39" t="s">
        <v>8916</v>
      </c>
      <c r="N3729" s="38" t="s">
        <v>8899</v>
      </c>
      <c r="O3729" s="38" t="s">
        <v>8899</v>
      </c>
      <c r="P3729" s="38" t="s">
        <v>8899</v>
      </c>
    </row>
    <row r="3730" spans="1:16" x14ac:dyDescent="0.3">
      <c r="A3730" t="s">
        <v>4242</v>
      </c>
      <c r="B3730" s="3">
        <v>4</v>
      </c>
      <c r="C3730">
        <v>0</v>
      </c>
      <c r="D3730">
        <v>0</v>
      </c>
      <c r="E3730" s="10">
        <v>4</v>
      </c>
      <c r="F3730">
        <v>0</v>
      </c>
      <c r="G3730">
        <v>0</v>
      </c>
      <c r="H3730">
        <v>0</v>
      </c>
      <c r="J3730" t="s">
        <v>17</v>
      </c>
      <c r="K3730" t="s">
        <v>17</v>
      </c>
      <c r="L3730" t="s">
        <v>75</v>
      </c>
      <c r="M3730" s="39" t="s">
        <v>8916</v>
      </c>
      <c r="N3730" s="38" t="s">
        <v>8899</v>
      </c>
      <c r="O3730" s="38" t="s">
        <v>8899</v>
      </c>
      <c r="P3730" s="38" t="s">
        <v>8899</v>
      </c>
    </row>
    <row r="3731" spans="1:16" x14ac:dyDescent="0.3">
      <c r="A3731" t="s">
        <v>4189</v>
      </c>
      <c r="B3731" s="3">
        <v>4</v>
      </c>
      <c r="C3731">
        <v>0</v>
      </c>
      <c r="D3731">
        <v>0</v>
      </c>
      <c r="E3731" s="10">
        <v>4</v>
      </c>
      <c r="F3731">
        <v>0</v>
      </c>
      <c r="G3731">
        <v>0</v>
      </c>
      <c r="H3731">
        <v>0</v>
      </c>
      <c r="J3731" t="s">
        <v>17</v>
      </c>
      <c r="K3731" t="s">
        <v>17</v>
      </c>
      <c r="L3731" t="s">
        <v>75</v>
      </c>
      <c r="M3731" s="39" t="s">
        <v>8916</v>
      </c>
      <c r="N3731" s="38" t="s">
        <v>8899</v>
      </c>
      <c r="O3731" s="38" t="s">
        <v>8899</v>
      </c>
      <c r="P3731" s="38" t="s">
        <v>8899</v>
      </c>
    </row>
    <row r="3732" spans="1:16" x14ac:dyDescent="0.3">
      <c r="A3732" t="s">
        <v>3772</v>
      </c>
      <c r="B3732" s="3">
        <v>4</v>
      </c>
      <c r="C3732">
        <v>0</v>
      </c>
      <c r="D3732">
        <v>0</v>
      </c>
      <c r="E3732">
        <v>0</v>
      </c>
      <c r="F3732">
        <v>0</v>
      </c>
      <c r="G3732" s="10">
        <v>4</v>
      </c>
      <c r="H3732">
        <v>0</v>
      </c>
      <c r="J3732" t="s">
        <v>18</v>
      </c>
      <c r="K3732" t="s">
        <v>18</v>
      </c>
      <c r="L3732" t="s">
        <v>75</v>
      </c>
      <c r="M3732" s="39" t="s">
        <v>8916</v>
      </c>
      <c r="N3732" s="38" t="s">
        <v>8899</v>
      </c>
      <c r="O3732" s="38" t="s">
        <v>8899</v>
      </c>
      <c r="P3732" s="38" t="s">
        <v>8899</v>
      </c>
    </row>
    <row r="3733" spans="1:16" x14ac:dyDescent="0.3">
      <c r="A3733" t="s">
        <v>3739</v>
      </c>
      <c r="B3733" s="3">
        <v>4</v>
      </c>
      <c r="C3733">
        <v>0</v>
      </c>
      <c r="D3733">
        <v>0</v>
      </c>
      <c r="E3733">
        <v>0</v>
      </c>
      <c r="F3733">
        <v>0</v>
      </c>
      <c r="G3733" s="10">
        <v>4</v>
      </c>
      <c r="H3733">
        <v>0</v>
      </c>
      <c r="J3733" t="s">
        <v>18</v>
      </c>
      <c r="K3733" t="s">
        <v>18</v>
      </c>
      <c r="L3733" t="s">
        <v>75</v>
      </c>
      <c r="M3733" s="39" t="s">
        <v>8916</v>
      </c>
      <c r="N3733" s="38" t="s">
        <v>8899</v>
      </c>
      <c r="O3733" s="38" t="s">
        <v>8899</v>
      </c>
      <c r="P3733" s="38" t="s">
        <v>8899</v>
      </c>
    </row>
    <row r="3734" spans="1:16" x14ac:dyDescent="0.3">
      <c r="A3734" t="s">
        <v>4424</v>
      </c>
      <c r="B3734" s="3">
        <v>4</v>
      </c>
      <c r="C3734">
        <v>0</v>
      </c>
      <c r="D3734" s="10">
        <v>4</v>
      </c>
      <c r="E3734">
        <v>0</v>
      </c>
      <c r="F3734">
        <v>0</v>
      </c>
      <c r="G3734">
        <v>0</v>
      </c>
      <c r="H3734">
        <v>0</v>
      </c>
      <c r="J3734" t="s">
        <v>16</v>
      </c>
      <c r="K3734" t="s">
        <v>16</v>
      </c>
      <c r="L3734" t="s">
        <v>75</v>
      </c>
      <c r="M3734" s="39" t="s">
        <v>8916</v>
      </c>
      <c r="N3734" s="38" t="s">
        <v>8899</v>
      </c>
      <c r="O3734" s="38" t="s">
        <v>8899</v>
      </c>
      <c r="P3734" s="38" t="s">
        <v>8899</v>
      </c>
    </row>
    <row r="3735" spans="1:16" x14ac:dyDescent="0.3">
      <c r="A3735" t="s">
        <v>3934</v>
      </c>
      <c r="B3735" s="3">
        <v>4</v>
      </c>
      <c r="C3735">
        <v>0</v>
      </c>
      <c r="D3735">
        <v>0</v>
      </c>
      <c r="E3735">
        <v>0</v>
      </c>
      <c r="F3735">
        <v>0</v>
      </c>
      <c r="G3735">
        <v>0</v>
      </c>
      <c r="H3735" s="10">
        <v>4</v>
      </c>
      <c r="J3735" t="s">
        <v>18</v>
      </c>
      <c r="K3735" t="s">
        <v>18</v>
      </c>
      <c r="L3735" t="s">
        <v>75</v>
      </c>
      <c r="M3735" s="39" t="s">
        <v>8916</v>
      </c>
      <c r="N3735" s="38" t="s">
        <v>8899</v>
      </c>
      <c r="O3735" s="38" t="s">
        <v>8899</v>
      </c>
      <c r="P3735" s="38" t="s">
        <v>8899</v>
      </c>
    </row>
    <row r="3736" spans="1:16" x14ac:dyDescent="0.3">
      <c r="A3736" t="s">
        <v>4506</v>
      </c>
      <c r="B3736" s="3">
        <v>4</v>
      </c>
      <c r="C3736">
        <v>0</v>
      </c>
      <c r="D3736" s="10">
        <v>4</v>
      </c>
      <c r="E3736">
        <v>0</v>
      </c>
      <c r="F3736">
        <v>0</v>
      </c>
      <c r="G3736">
        <v>0</v>
      </c>
      <c r="H3736">
        <v>0</v>
      </c>
      <c r="J3736" t="s">
        <v>16</v>
      </c>
      <c r="K3736" t="s">
        <v>16</v>
      </c>
      <c r="L3736" t="s">
        <v>75</v>
      </c>
      <c r="M3736" s="39" t="s">
        <v>8916</v>
      </c>
      <c r="N3736" s="38" t="s">
        <v>8899</v>
      </c>
      <c r="O3736" s="38" t="s">
        <v>8899</v>
      </c>
      <c r="P3736" s="38" t="s">
        <v>8899</v>
      </c>
    </row>
    <row r="3737" spans="1:16" x14ac:dyDescent="0.3">
      <c r="A3737" t="s">
        <v>4488</v>
      </c>
      <c r="B3737" s="3">
        <v>4</v>
      </c>
      <c r="C3737">
        <v>0</v>
      </c>
      <c r="D3737" s="10">
        <v>4</v>
      </c>
      <c r="E3737">
        <v>0</v>
      </c>
      <c r="F3737">
        <v>0</v>
      </c>
      <c r="G3737">
        <v>0</v>
      </c>
      <c r="H3737">
        <v>0</v>
      </c>
      <c r="J3737" t="s">
        <v>16</v>
      </c>
      <c r="K3737" t="s">
        <v>16</v>
      </c>
      <c r="L3737" t="s">
        <v>75</v>
      </c>
      <c r="M3737" s="39" t="s">
        <v>8916</v>
      </c>
      <c r="N3737" s="38" t="s">
        <v>8899</v>
      </c>
      <c r="O3737" s="38" t="s">
        <v>8899</v>
      </c>
      <c r="P3737" s="38" t="s">
        <v>8899</v>
      </c>
    </row>
    <row r="3738" spans="1:16" x14ac:dyDescent="0.3">
      <c r="A3738" t="s">
        <v>3723</v>
      </c>
      <c r="B3738" s="3">
        <v>4</v>
      </c>
      <c r="C3738">
        <v>0</v>
      </c>
      <c r="D3738">
        <v>0</v>
      </c>
      <c r="E3738">
        <v>0</v>
      </c>
      <c r="F3738">
        <v>0</v>
      </c>
      <c r="G3738" s="10">
        <v>4</v>
      </c>
      <c r="H3738">
        <v>0</v>
      </c>
      <c r="J3738" t="s">
        <v>18</v>
      </c>
      <c r="K3738" t="s">
        <v>18</v>
      </c>
      <c r="L3738" t="s">
        <v>75</v>
      </c>
      <c r="M3738" s="39" t="s">
        <v>8916</v>
      </c>
      <c r="N3738" s="38" t="s">
        <v>8899</v>
      </c>
      <c r="O3738" s="38" t="s">
        <v>8899</v>
      </c>
      <c r="P3738" s="38" t="s">
        <v>8899</v>
      </c>
    </row>
    <row r="3739" spans="1:16" x14ac:dyDescent="0.3">
      <c r="A3739" t="s">
        <v>4800</v>
      </c>
      <c r="B3739" s="3">
        <v>4</v>
      </c>
      <c r="C3739">
        <v>0</v>
      </c>
      <c r="D3739" s="10">
        <v>4</v>
      </c>
      <c r="E3739">
        <v>0</v>
      </c>
      <c r="F3739">
        <v>0</v>
      </c>
      <c r="G3739">
        <v>0</v>
      </c>
      <c r="H3739">
        <v>0</v>
      </c>
      <c r="J3739" t="s">
        <v>16</v>
      </c>
      <c r="K3739" t="s">
        <v>16</v>
      </c>
      <c r="L3739" t="s">
        <v>75</v>
      </c>
      <c r="M3739" s="39" t="s">
        <v>8916</v>
      </c>
      <c r="N3739" s="38" t="s">
        <v>8899</v>
      </c>
      <c r="O3739" s="38" t="s">
        <v>8899</v>
      </c>
      <c r="P3739" s="38" t="s">
        <v>8899</v>
      </c>
    </row>
    <row r="3740" spans="1:16" x14ac:dyDescent="0.3">
      <c r="A3740" t="s">
        <v>4688</v>
      </c>
      <c r="B3740" s="3">
        <v>4</v>
      </c>
      <c r="C3740">
        <v>0</v>
      </c>
      <c r="D3740" s="10">
        <v>4</v>
      </c>
      <c r="E3740">
        <v>0</v>
      </c>
      <c r="F3740">
        <v>0</v>
      </c>
      <c r="G3740">
        <v>0</v>
      </c>
      <c r="H3740">
        <v>0</v>
      </c>
      <c r="J3740" t="s">
        <v>16</v>
      </c>
      <c r="K3740" t="s">
        <v>16</v>
      </c>
      <c r="L3740" t="s">
        <v>75</v>
      </c>
      <c r="M3740" s="39" t="s">
        <v>8916</v>
      </c>
      <c r="N3740" s="38" t="s">
        <v>8899</v>
      </c>
      <c r="O3740" s="38" t="s">
        <v>8899</v>
      </c>
      <c r="P3740" s="38" t="s">
        <v>8899</v>
      </c>
    </row>
    <row r="3741" spans="1:16" x14ac:dyDescent="0.3">
      <c r="A3741" t="s">
        <v>3740</v>
      </c>
      <c r="B3741" s="3">
        <v>4</v>
      </c>
      <c r="C3741">
        <v>0</v>
      </c>
      <c r="D3741">
        <v>0</v>
      </c>
      <c r="E3741">
        <v>0</v>
      </c>
      <c r="F3741">
        <v>0</v>
      </c>
      <c r="G3741" s="10">
        <v>4</v>
      </c>
      <c r="H3741">
        <v>0</v>
      </c>
      <c r="J3741" t="s">
        <v>18</v>
      </c>
      <c r="K3741" t="s">
        <v>18</v>
      </c>
      <c r="L3741" t="s">
        <v>75</v>
      </c>
      <c r="M3741" s="39" t="s">
        <v>8916</v>
      </c>
      <c r="N3741" s="38" t="s">
        <v>8899</v>
      </c>
      <c r="O3741" s="38" t="s">
        <v>8899</v>
      </c>
      <c r="P3741" s="38" t="s">
        <v>8899</v>
      </c>
    </row>
    <row r="3742" spans="1:16" x14ac:dyDescent="0.3">
      <c r="A3742" t="s">
        <v>4120</v>
      </c>
      <c r="B3742" s="3">
        <v>4</v>
      </c>
      <c r="C3742" s="10">
        <v>4</v>
      </c>
      <c r="D3742">
        <v>0</v>
      </c>
      <c r="E3742">
        <v>0</v>
      </c>
      <c r="F3742">
        <v>0</v>
      </c>
      <c r="G3742">
        <v>0</v>
      </c>
      <c r="H3742">
        <v>0</v>
      </c>
      <c r="J3742" t="s">
        <v>15</v>
      </c>
      <c r="K3742" t="s">
        <v>99</v>
      </c>
      <c r="L3742" t="s">
        <v>75</v>
      </c>
      <c r="M3742" s="39" t="s">
        <v>8916</v>
      </c>
      <c r="N3742" s="38" t="s">
        <v>8899</v>
      </c>
      <c r="O3742" s="38" t="s">
        <v>8899</v>
      </c>
      <c r="P3742" s="38" t="s">
        <v>8899</v>
      </c>
    </row>
    <row r="3743" spans="1:16" x14ac:dyDescent="0.3">
      <c r="A3743" t="s">
        <v>4379</v>
      </c>
      <c r="B3743" s="3">
        <v>4</v>
      </c>
      <c r="C3743">
        <v>0</v>
      </c>
      <c r="D3743">
        <v>0</v>
      </c>
      <c r="E3743" s="10">
        <v>4</v>
      </c>
      <c r="F3743">
        <v>0</v>
      </c>
      <c r="G3743">
        <v>0</v>
      </c>
      <c r="H3743">
        <v>0</v>
      </c>
      <c r="J3743" t="s">
        <v>17</v>
      </c>
      <c r="K3743" t="s">
        <v>17</v>
      </c>
      <c r="L3743" t="s">
        <v>75</v>
      </c>
      <c r="M3743" s="39" t="s">
        <v>8916</v>
      </c>
      <c r="N3743" s="38" t="s">
        <v>8899</v>
      </c>
      <c r="O3743" s="38" t="s">
        <v>8899</v>
      </c>
      <c r="P3743" s="38" t="s">
        <v>8899</v>
      </c>
    </row>
    <row r="3744" spans="1:16" x14ac:dyDescent="0.3">
      <c r="A3744" t="s">
        <v>4201</v>
      </c>
      <c r="B3744" s="3">
        <v>4</v>
      </c>
      <c r="C3744">
        <v>0</v>
      </c>
      <c r="D3744">
        <v>0</v>
      </c>
      <c r="E3744" s="10">
        <v>4</v>
      </c>
      <c r="F3744">
        <v>0</v>
      </c>
      <c r="G3744">
        <v>0</v>
      </c>
      <c r="H3744">
        <v>0</v>
      </c>
      <c r="J3744" t="s">
        <v>17</v>
      </c>
      <c r="K3744" t="s">
        <v>17</v>
      </c>
      <c r="L3744" t="s">
        <v>75</v>
      </c>
      <c r="M3744" s="39" t="s">
        <v>8916</v>
      </c>
      <c r="N3744" s="38" t="s">
        <v>8899</v>
      </c>
      <c r="O3744" s="38" t="s">
        <v>8899</v>
      </c>
      <c r="P3744" s="38" t="s">
        <v>8899</v>
      </c>
    </row>
    <row r="3745" spans="1:16" x14ac:dyDescent="0.3">
      <c r="A3745" t="s">
        <v>4411</v>
      </c>
      <c r="B3745" s="3">
        <v>4</v>
      </c>
      <c r="C3745">
        <v>0</v>
      </c>
      <c r="D3745" s="10">
        <v>4</v>
      </c>
      <c r="E3745">
        <v>0</v>
      </c>
      <c r="F3745">
        <v>0</v>
      </c>
      <c r="G3745">
        <v>0</v>
      </c>
      <c r="H3745">
        <v>0</v>
      </c>
      <c r="J3745" t="s">
        <v>16</v>
      </c>
      <c r="K3745" t="s">
        <v>16</v>
      </c>
      <c r="L3745" t="s">
        <v>75</v>
      </c>
      <c r="M3745" s="39" t="s">
        <v>8916</v>
      </c>
      <c r="N3745" s="38" t="s">
        <v>8899</v>
      </c>
      <c r="O3745" s="38" t="s">
        <v>8899</v>
      </c>
      <c r="P3745" s="38" t="s">
        <v>8899</v>
      </c>
    </row>
    <row r="3746" spans="1:16" x14ac:dyDescent="0.3">
      <c r="A3746" t="s">
        <v>4360</v>
      </c>
      <c r="B3746" s="3">
        <v>4</v>
      </c>
      <c r="C3746">
        <v>0</v>
      </c>
      <c r="D3746">
        <v>0</v>
      </c>
      <c r="E3746" s="10">
        <v>4</v>
      </c>
      <c r="F3746">
        <v>0</v>
      </c>
      <c r="G3746">
        <v>0</v>
      </c>
      <c r="H3746">
        <v>0</v>
      </c>
      <c r="J3746" t="s">
        <v>17</v>
      </c>
      <c r="K3746" t="s">
        <v>17</v>
      </c>
      <c r="L3746" t="s">
        <v>75</v>
      </c>
      <c r="M3746" s="39" t="s">
        <v>8916</v>
      </c>
      <c r="N3746" s="38" t="s">
        <v>8899</v>
      </c>
      <c r="O3746" s="38" t="s">
        <v>8899</v>
      </c>
      <c r="P3746" s="38" t="s">
        <v>8899</v>
      </c>
    </row>
    <row r="3747" spans="1:16" x14ac:dyDescent="0.3">
      <c r="A3747" t="s">
        <v>4378</v>
      </c>
      <c r="B3747" s="3">
        <v>4</v>
      </c>
      <c r="C3747">
        <v>0</v>
      </c>
      <c r="D3747">
        <v>0</v>
      </c>
      <c r="E3747" s="10">
        <v>4</v>
      </c>
      <c r="F3747">
        <v>0</v>
      </c>
      <c r="G3747">
        <v>0</v>
      </c>
      <c r="H3747">
        <v>0</v>
      </c>
      <c r="J3747" t="s">
        <v>17</v>
      </c>
      <c r="K3747" t="s">
        <v>17</v>
      </c>
      <c r="L3747" t="s">
        <v>75</v>
      </c>
      <c r="M3747" s="39" t="s">
        <v>8916</v>
      </c>
      <c r="N3747" s="38" t="s">
        <v>8899</v>
      </c>
      <c r="O3747" s="38" t="s">
        <v>8899</v>
      </c>
      <c r="P3747" s="38" t="s">
        <v>8899</v>
      </c>
    </row>
    <row r="3748" spans="1:16" x14ac:dyDescent="0.3">
      <c r="A3748" t="s">
        <v>4629</v>
      </c>
      <c r="B3748" s="3">
        <v>4</v>
      </c>
      <c r="C3748">
        <v>0</v>
      </c>
      <c r="D3748" s="10">
        <v>4</v>
      </c>
      <c r="E3748">
        <v>0</v>
      </c>
      <c r="F3748">
        <v>0</v>
      </c>
      <c r="G3748">
        <v>0</v>
      </c>
      <c r="H3748">
        <v>0</v>
      </c>
      <c r="J3748" t="s">
        <v>16</v>
      </c>
      <c r="K3748" t="s">
        <v>16</v>
      </c>
      <c r="L3748" t="s">
        <v>75</v>
      </c>
      <c r="M3748" s="39" t="s">
        <v>8916</v>
      </c>
      <c r="N3748" s="38" t="s">
        <v>8899</v>
      </c>
      <c r="O3748" s="38" t="s">
        <v>8899</v>
      </c>
      <c r="P3748" s="38" t="s">
        <v>8899</v>
      </c>
    </row>
    <row r="3749" spans="1:16" x14ac:dyDescent="0.3">
      <c r="A3749" t="s">
        <v>4455</v>
      </c>
      <c r="B3749" s="3">
        <v>4</v>
      </c>
      <c r="C3749">
        <v>0</v>
      </c>
      <c r="D3749" s="10">
        <v>4</v>
      </c>
      <c r="E3749">
        <v>0</v>
      </c>
      <c r="F3749">
        <v>0</v>
      </c>
      <c r="G3749">
        <v>0</v>
      </c>
      <c r="H3749">
        <v>0</v>
      </c>
      <c r="J3749" t="s">
        <v>16</v>
      </c>
      <c r="K3749" t="s">
        <v>16</v>
      </c>
      <c r="L3749" t="s">
        <v>75</v>
      </c>
      <c r="M3749" s="39" t="s">
        <v>8916</v>
      </c>
      <c r="N3749" s="38" t="s">
        <v>8899</v>
      </c>
      <c r="O3749" s="38" t="s">
        <v>8899</v>
      </c>
      <c r="P3749" s="38" t="s">
        <v>8899</v>
      </c>
    </row>
    <row r="3750" spans="1:16" x14ac:dyDescent="0.3">
      <c r="A3750" t="s">
        <v>4142</v>
      </c>
      <c r="B3750" s="3">
        <v>4</v>
      </c>
      <c r="C3750" s="10">
        <v>4</v>
      </c>
      <c r="D3750">
        <v>0</v>
      </c>
      <c r="E3750">
        <v>0</v>
      </c>
      <c r="F3750">
        <v>0</v>
      </c>
      <c r="G3750">
        <v>0</v>
      </c>
      <c r="H3750">
        <v>0</v>
      </c>
      <c r="J3750" t="s">
        <v>15</v>
      </c>
      <c r="K3750" t="s">
        <v>99</v>
      </c>
      <c r="L3750" t="s">
        <v>75</v>
      </c>
      <c r="M3750" s="39" t="s">
        <v>8916</v>
      </c>
      <c r="N3750" s="38" t="s">
        <v>8899</v>
      </c>
      <c r="O3750" s="38" t="s">
        <v>8899</v>
      </c>
      <c r="P3750" s="38" t="s">
        <v>8899</v>
      </c>
    </row>
    <row r="3751" spans="1:16" x14ac:dyDescent="0.3">
      <c r="A3751" t="s">
        <v>4092</v>
      </c>
      <c r="B3751" s="3">
        <v>4</v>
      </c>
      <c r="C3751" s="10">
        <v>4</v>
      </c>
      <c r="D3751">
        <v>0</v>
      </c>
      <c r="E3751">
        <v>0</v>
      </c>
      <c r="F3751">
        <v>0</v>
      </c>
      <c r="G3751">
        <v>0</v>
      </c>
      <c r="H3751">
        <v>0</v>
      </c>
      <c r="J3751" t="s">
        <v>15</v>
      </c>
      <c r="K3751" t="s">
        <v>99</v>
      </c>
      <c r="L3751" t="s">
        <v>75</v>
      </c>
      <c r="M3751" s="39" t="s">
        <v>8916</v>
      </c>
      <c r="N3751" s="38" t="s">
        <v>8899</v>
      </c>
      <c r="O3751" s="38" t="s">
        <v>8899</v>
      </c>
      <c r="P3751" s="38" t="s">
        <v>8899</v>
      </c>
    </row>
    <row r="3752" spans="1:16" x14ac:dyDescent="0.3">
      <c r="A3752" t="s">
        <v>3945</v>
      </c>
      <c r="B3752" s="3">
        <v>4</v>
      </c>
      <c r="C3752">
        <v>0</v>
      </c>
      <c r="D3752">
        <v>0</v>
      </c>
      <c r="E3752">
        <v>0</v>
      </c>
      <c r="F3752" s="10">
        <v>4</v>
      </c>
      <c r="G3752">
        <v>0</v>
      </c>
      <c r="H3752">
        <v>0</v>
      </c>
      <c r="J3752" t="s">
        <v>51</v>
      </c>
      <c r="K3752" t="s">
        <v>81</v>
      </c>
      <c r="L3752" t="s">
        <v>75</v>
      </c>
      <c r="M3752" s="39" t="s">
        <v>8916</v>
      </c>
      <c r="N3752" s="38" t="s">
        <v>8899</v>
      </c>
      <c r="O3752" s="38" t="s">
        <v>8899</v>
      </c>
      <c r="P3752" s="38" t="s">
        <v>8899</v>
      </c>
    </row>
    <row r="3753" spans="1:16" x14ac:dyDescent="0.3">
      <c r="A3753" t="s">
        <v>3907</v>
      </c>
      <c r="B3753" s="3">
        <v>4</v>
      </c>
      <c r="C3753">
        <v>0</v>
      </c>
      <c r="D3753">
        <v>0</v>
      </c>
      <c r="E3753">
        <v>0</v>
      </c>
      <c r="F3753">
        <v>0</v>
      </c>
      <c r="G3753">
        <v>0</v>
      </c>
      <c r="H3753" s="10">
        <v>4</v>
      </c>
      <c r="J3753" t="s">
        <v>18</v>
      </c>
      <c r="K3753" t="s">
        <v>18</v>
      </c>
      <c r="L3753" t="s">
        <v>75</v>
      </c>
      <c r="M3753" s="39" t="s">
        <v>8916</v>
      </c>
      <c r="N3753" s="38" t="s">
        <v>8899</v>
      </c>
      <c r="O3753" s="38" t="s">
        <v>8899</v>
      </c>
      <c r="P3753" s="38" t="s">
        <v>8899</v>
      </c>
    </row>
    <row r="3754" spans="1:16" x14ac:dyDescent="0.3">
      <c r="A3754" t="s">
        <v>3708</v>
      </c>
      <c r="B3754" s="3">
        <v>4</v>
      </c>
      <c r="C3754">
        <v>0</v>
      </c>
      <c r="D3754">
        <v>0</v>
      </c>
      <c r="E3754">
        <v>0</v>
      </c>
      <c r="F3754">
        <v>0</v>
      </c>
      <c r="G3754" s="10">
        <v>4</v>
      </c>
      <c r="H3754">
        <v>0</v>
      </c>
      <c r="J3754" t="s">
        <v>18</v>
      </c>
      <c r="K3754" t="s">
        <v>18</v>
      </c>
      <c r="L3754" t="s">
        <v>75</v>
      </c>
      <c r="M3754" s="39" t="s">
        <v>8916</v>
      </c>
      <c r="N3754" s="38" t="s">
        <v>8899</v>
      </c>
      <c r="O3754" s="38" t="s">
        <v>8899</v>
      </c>
      <c r="P3754" s="38" t="s">
        <v>8899</v>
      </c>
    </row>
    <row r="3755" spans="1:16" x14ac:dyDescent="0.3">
      <c r="A3755" t="s">
        <v>4124</v>
      </c>
      <c r="B3755" s="3">
        <v>4</v>
      </c>
      <c r="C3755" s="10">
        <v>4</v>
      </c>
      <c r="D3755">
        <v>0</v>
      </c>
      <c r="E3755">
        <v>0</v>
      </c>
      <c r="F3755">
        <v>0</v>
      </c>
      <c r="G3755">
        <v>0</v>
      </c>
      <c r="H3755">
        <v>0</v>
      </c>
      <c r="J3755" t="s">
        <v>15</v>
      </c>
      <c r="K3755" t="s">
        <v>99</v>
      </c>
      <c r="L3755" t="s">
        <v>75</v>
      </c>
      <c r="M3755" s="39" t="s">
        <v>8916</v>
      </c>
      <c r="N3755" s="38" t="s">
        <v>8899</v>
      </c>
      <c r="O3755" s="38" t="s">
        <v>8899</v>
      </c>
      <c r="P3755" s="38" t="s">
        <v>8899</v>
      </c>
    </row>
    <row r="3756" spans="1:16" x14ac:dyDescent="0.3">
      <c r="A3756" t="s">
        <v>4146</v>
      </c>
      <c r="B3756" s="3">
        <v>4</v>
      </c>
      <c r="C3756" s="10">
        <v>4</v>
      </c>
      <c r="D3756">
        <v>0</v>
      </c>
      <c r="E3756">
        <v>0</v>
      </c>
      <c r="F3756">
        <v>0</v>
      </c>
      <c r="G3756">
        <v>0</v>
      </c>
      <c r="H3756">
        <v>0</v>
      </c>
      <c r="J3756" t="s">
        <v>15</v>
      </c>
      <c r="K3756" t="s">
        <v>99</v>
      </c>
      <c r="L3756" t="s">
        <v>75</v>
      </c>
      <c r="M3756" s="39" t="s">
        <v>8916</v>
      </c>
      <c r="N3756" s="38" t="s">
        <v>8899</v>
      </c>
      <c r="O3756" s="38" t="s">
        <v>8899</v>
      </c>
      <c r="P3756" s="38" t="s">
        <v>8899</v>
      </c>
    </row>
    <row r="3757" spans="1:16" x14ac:dyDescent="0.3">
      <c r="A3757" t="s">
        <v>4470</v>
      </c>
      <c r="B3757" s="3">
        <v>4</v>
      </c>
      <c r="C3757">
        <v>0</v>
      </c>
      <c r="D3757" s="10">
        <v>4</v>
      </c>
      <c r="E3757">
        <v>0</v>
      </c>
      <c r="F3757">
        <v>0</v>
      </c>
      <c r="G3757">
        <v>0</v>
      </c>
      <c r="H3757">
        <v>0</v>
      </c>
      <c r="J3757" t="s">
        <v>16</v>
      </c>
      <c r="K3757" t="s">
        <v>16</v>
      </c>
      <c r="L3757" t="s">
        <v>75</v>
      </c>
      <c r="M3757" s="39" t="s">
        <v>8916</v>
      </c>
      <c r="N3757" s="38" t="s">
        <v>8899</v>
      </c>
      <c r="O3757" s="38" t="s">
        <v>8899</v>
      </c>
      <c r="P3757" s="38" t="s">
        <v>8899</v>
      </c>
    </row>
    <row r="3758" spans="1:16" x14ac:dyDescent="0.3">
      <c r="A3758" t="s">
        <v>4207</v>
      </c>
      <c r="B3758" s="3">
        <v>4</v>
      </c>
      <c r="C3758">
        <v>0</v>
      </c>
      <c r="D3758">
        <v>0</v>
      </c>
      <c r="E3758" s="10">
        <v>4</v>
      </c>
      <c r="F3758">
        <v>0</v>
      </c>
      <c r="G3758">
        <v>0</v>
      </c>
      <c r="H3758">
        <v>0</v>
      </c>
      <c r="J3758" t="s">
        <v>17</v>
      </c>
      <c r="K3758" t="s">
        <v>17</v>
      </c>
      <c r="L3758" t="s">
        <v>75</v>
      </c>
      <c r="M3758" s="39" t="s">
        <v>8916</v>
      </c>
      <c r="N3758" s="38" t="s">
        <v>8899</v>
      </c>
      <c r="O3758" s="38" t="s">
        <v>8899</v>
      </c>
      <c r="P3758" s="38" t="s">
        <v>8899</v>
      </c>
    </row>
    <row r="3759" spans="1:16" x14ac:dyDescent="0.3">
      <c r="A3759" t="s">
        <v>3965</v>
      </c>
      <c r="B3759" s="3">
        <v>4</v>
      </c>
      <c r="C3759">
        <v>0</v>
      </c>
      <c r="D3759">
        <v>0</v>
      </c>
      <c r="E3759">
        <v>0</v>
      </c>
      <c r="F3759" s="10">
        <v>4</v>
      </c>
      <c r="G3759">
        <v>0</v>
      </c>
      <c r="H3759">
        <v>0</v>
      </c>
      <c r="J3759" t="s">
        <v>51</v>
      </c>
      <c r="K3759" t="s">
        <v>81</v>
      </c>
      <c r="L3759" t="s">
        <v>75</v>
      </c>
      <c r="M3759" s="39" t="s">
        <v>8916</v>
      </c>
      <c r="N3759" s="38" t="s">
        <v>8899</v>
      </c>
      <c r="O3759" s="38" t="s">
        <v>8899</v>
      </c>
      <c r="P3759" s="38" t="s">
        <v>8899</v>
      </c>
    </row>
    <row r="3760" spans="1:16" x14ac:dyDescent="0.3">
      <c r="A3760" t="s">
        <v>4240</v>
      </c>
      <c r="B3760" s="3">
        <v>4</v>
      </c>
      <c r="C3760">
        <v>0</v>
      </c>
      <c r="D3760">
        <v>0</v>
      </c>
      <c r="E3760" s="10">
        <v>4</v>
      </c>
      <c r="F3760">
        <v>0</v>
      </c>
      <c r="G3760">
        <v>0</v>
      </c>
      <c r="H3760">
        <v>0</v>
      </c>
      <c r="J3760" t="s">
        <v>17</v>
      </c>
      <c r="K3760" t="s">
        <v>17</v>
      </c>
      <c r="L3760" t="s">
        <v>75</v>
      </c>
      <c r="M3760" s="39" t="s">
        <v>8916</v>
      </c>
      <c r="N3760" s="38" t="s">
        <v>8899</v>
      </c>
      <c r="O3760" s="38" t="s">
        <v>8899</v>
      </c>
      <c r="P3760" s="38" t="s">
        <v>8899</v>
      </c>
    </row>
    <row r="3761" spans="1:16" x14ac:dyDescent="0.3">
      <c r="A3761" t="s">
        <v>4417</v>
      </c>
      <c r="B3761" s="3">
        <v>4</v>
      </c>
      <c r="C3761">
        <v>0</v>
      </c>
      <c r="D3761" s="10">
        <v>4</v>
      </c>
      <c r="E3761">
        <v>0</v>
      </c>
      <c r="F3761">
        <v>0</v>
      </c>
      <c r="G3761">
        <v>0</v>
      </c>
      <c r="H3761">
        <v>0</v>
      </c>
      <c r="J3761" t="s">
        <v>16</v>
      </c>
      <c r="K3761" t="s">
        <v>16</v>
      </c>
      <c r="L3761" t="s">
        <v>75</v>
      </c>
      <c r="M3761" s="39" t="s">
        <v>8916</v>
      </c>
      <c r="N3761" s="38" t="s">
        <v>8899</v>
      </c>
      <c r="O3761" s="38" t="s">
        <v>8899</v>
      </c>
      <c r="P3761" s="38" t="s">
        <v>8899</v>
      </c>
    </row>
    <row r="3762" spans="1:16" x14ac:dyDescent="0.3">
      <c r="A3762" t="s">
        <v>4367</v>
      </c>
      <c r="B3762" s="3">
        <v>4</v>
      </c>
      <c r="C3762">
        <v>0</v>
      </c>
      <c r="D3762">
        <v>0</v>
      </c>
      <c r="E3762" s="10">
        <v>4</v>
      </c>
      <c r="F3762">
        <v>0</v>
      </c>
      <c r="G3762">
        <v>0</v>
      </c>
      <c r="H3762">
        <v>0</v>
      </c>
      <c r="J3762" t="s">
        <v>17</v>
      </c>
      <c r="K3762" t="s">
        <v>17</v>
      </c>
      <c r="L3762" t="s">
        <v>75</v>
      </c>
      <c r="M3762" s="39" t="s">
        <v>8916</v>
      </c>
      <c r="N3762" s="38" t="s">
        <v>8899</v>
      </c>
      <c r="O3762" s="38" t="s">
        <v>8899</v>
      </c>
      <c r="P3762" s="38" t="s">
        <v>8899</v>
      </c>
    </row>
    <row r="3763" spans="1:16" x14ac:dyDescent="0.3">
      <c r="A3763" t="s">
        <v>4081</v>
      </c>
      <c r="B3763" s="3">
        <v>4</v>
      </c>
      <c r="C3763" s="10">
        <v>4</v>
      </c>
      <c r="D3763">
        <v>0</v>
      </c>
      <c r="E3763">
        <v>0</v>
      </c>
      <c r="F3763">
        <v>0</v>
      </c>
      <c r="G3763">
        <v>0</v>
      </c>
      <c r="H3763">
        <v>0</v>
      </c>
      <c r="J3763" t="s">
        <v>15</v>
      </c>
      <c r="K3763" t="s">
        <v>99</v>
      </c>
      <c r="L3763" t="s">
        <v>75</v>
      </c>
      <c r="M3763" s="39" t="s">
        <v>8916</v>
      </c>
      <c r="N3763" s="38" t="s">
        <v>8899</v>
      </c>
      <c r="O3763" s="38" t="s">
        <v>8899</v>
      </c>
      <c r="P3763" s="38" t="s">
        <v>8899</v>
      </c>
    </row>
    <row r="3764" spans="1:16" x14ac:dyDescent="0.3">
      <c r="A3764" t="s">
        <v>4846</v>
      </c>
      <c r="B3764" s="3">
        <v>4</v>
      </c>
      <c r="C3764">
        <v>0</v>
      </c>
      <c r="D3764">
        <v>0</v>
      </c>
      <c r="E3764">
        <v>0</v>
      </c>
      <c r="F3764">
        <v>1</v>
      </c>
      <c r="G3764">
        <v>2</v>
      </c>
      <c r="H3764">
        <v>1</v>
      </c>
      <c r="J3764" t="s">
        <v>125</v>
      </c>
      <c r="K3764" t="s">
        <v>126</v>
      </c>
      <c r="L3764" t="s">
        <v>46</v>
      </c>
      <c r="M3764" s="39" t="s">
        <v>8916</v>
      </c>
      <c r="N3764" s="38" t="s">
        <v>8899</v>
      </c>
      <c r="O3764" s="38" t="s">
        <v>8899</v>
      </c>
      <c r="P3764" s="38" t="s">
        <v>8899</v>
      </c>
    </row>
    <row r="3765" spans="1:16" x14ac:dyDescent="0.3">
      <c r="A3765" t="s">
        <v>4522</v>
      </c>
      <c r="B3765" s="3">
        <v>4</v>
      </c>
      <c r="C3765">
        <v>0</v>
      </c>
      <c r="D3765" s="10">
        <v>4</v>
      </c>
      <c r="E3765">
        <v>0</v>
      </c>
      <c r="F3765">
        <v>0</v>
      </c>
      <c r="G3765">
        <v>0</v>
      </c>
      <c r="H3765">
        <v>0</v>
      </c>
      <c r="J3765" t="s">
        <v>16</v>
      </c>
      <c r="K3765" t="s">
        <v>16</v>
      </c>
      <c r="L3765" t="s">
        <v>75</v>
      </c>
      <c r="M3765" s="39" t="s">
        <v>8916</v>
      </c>
      <c r="N3765" s="38" t="s">
        <v>8899</v>
      </c>
      <c r="O3765" s="38" t="s">
        <v>8899</v>
      </c>
      <c r="P3765" s="38" t="s">
        <v>8899</v>
      </c>
    </row>
    <row r="3766" spans="1:16" x14ac:dyDescent="0.3">
      <c r="A3766" t="s">
        <v>4335</v>
      </c>
      <c r="B3766" s="3">
        <v>4</v>
      </c>
      <c r="C3766">
        <v>0</v>
      </c>
      <c r="D3766">
        <v>0</v>
      </c>
      <c r="E3766" s="10">
        <v>4</v>
      </c>
      <c r="F3766">
        <v>0</v>
      </c>
      <c r="G3766">
        <v>0</v>
      </c>
      <c r="H3766">
        <v>0</v>
      </c>
      <c r="J3766" t="s">
        <v>17</v>
      </c>
      <c r="K3766" t="s">
        <v>17</v>
      </c>
      <c r="L3766" t="s">
        <v>75</v>
      </c>
      <c r="M3766" s="39" t="s">
        <v>8916</v>
      </c>
      <c r="N3766" s="38" t="s">
        <v>8899</v>
      </c>
      <c r="O3766" s="38" t="s">
        <v>8899</v>
      </c>
      <c r="P3766" s="38" t="s">
        <v>8899</v>
      </c>
    </row>
    <row r="3767" spans="1:16" x14ac:dyDescent="0.3">
      <c r="A3767" t="s">
        <v>4308</v>
      </c>
      <c r="B3767" s="3">
        <v>4</v>
      </c>
      <c r="C3767">
        <v>0</v>
      </c>
      <c r="D3767">
        <v>0</v>
      </c>
      <c r="E3767" s="10">
        <v>4</v>
      </c>
      <c r="F3767">
        <v>0</v>
      </c>
      <c r="G3767">
        <v>0</v>
      </c>
      <c r="H3767">
        <v>0</v>
      </c>
      <c r="J3767" t="s">
        <v>17</v>
      </c>
      <c r="K3767" t="s">
        <v>17</v>
      </c>
      <c r="L3767" t="s">
        <v>75</v>
      </c>
      <c r="M3767" s="39" t="s">
        <v>8916</v>
      </c>
      <c r="N3767" s="38" t="s">
        <v>8899</v>
      </c>
      <c r="O3767" s="38" t="s">
        <v>8899</v>
      </c>
      <c r="P3767" s="38" t="s">
        <v>8899</v>
      </c>
    </row>
    <row r="3768" spans="1:16" x14ac:dyDescent="0.3">
      <c r="A3768" t="s">
        <v>3737</v>
      </c>
      <c r="B3768" s="3">
        <v>4</v>
      </c>
      <c r="C3768">
        <v>0</v>
      </c>
      <c r="D3768">
        <v>0</v>
      </c>
      <c r="E3768">
        <v>0</v>
      </c>
      <c r="F3768">
        <v>0</v>
      </c>
      <c r="G3768" s="10">
        <v>4</v>
      </c>
      <c r="H3768">
        <v>0</v>
      </c>
      <c r="J3768" t="s">
        <v>18</v>
      </c>
      <c r="K3768" t="s">
        <v>18</v>
      </c>
      <c r="L3768" t="s">
        <v>75</v>
      </c>
      <c r="M3768" s="39" t="s">
        <v>8916</v>
      </c>
      <c r="N3768" s="38" t="s">
        <v>8899</v>
      </c>
      <c r="O3768" s="38" t="s">
        <v>8899</v>
      </c>
      <c r="P3768" s="38" t="s">
        <v>8899</v>
      </c>
    </row>
    <row r="3769" spans="1:16" x14ac:dyDescent="0.3">
      <c r="A3769" t="s">
        <v>4345</v>
      </c>
      <c r="B3769" s="3">
        <v>4</v>
      </c>
      <c r="C3769">
        <v>0</v>
      </c>
      <c r="D3769">
        <v>0</v>
      </c>
      <c r="E3769" s="10">
        <v>4</v>
      </c>
      <c r="F3769">
        <v>0</v>
      </c>
      <c r="G3769">
        <v>0</v>
      </c>
      <c r="H3769">
        <v>0</v>
      </c>
      <c r="J3769" t="s">
        <v>17</v>
      </c>
      <c r="K3769" t="s">
        <v>17</v>
      </c>
      <c r="L3769" t="s">
        <v>75</v>
      </c>
      <c r="M3769" s="39" t="s">
        <v>8916</v>
      </c>
      <c r="N3769" s="38" t="s">
        <v>8899</v>
      </c>
      <c r="O3769" s="38" t="s">
        <v>8899</v>
      </c>
      <c r="P3769" s="38" t="s">
        <v>8899</v>
      </c>
    </row>
    <row r="3770" spans="1:16" x14ac:dyDescent="0.3">
      <c r="A3770" t="s">
        <v>3970</v>
      </c>
      <c r="B3770" s="3">
        <v>4</v>
      </c>
      <c r="C3770">
        <v>0</v>
      </c>
      <c r="D3770">
        <v>0</v>
      </c>
      <c r="E3770">
        <v>0</v>
      </c>
      <c r="F3770" s="10">
        <v>4</v>
      </c>
      <c r="G3770">
        <v>0</v>
      </c>
      <c r="H3770">
        <v>0</v>
      </c>
      <c r="J3770" t="s">
        <v>51</v>
      </c>
      <c r="K3770" t="s">
        <v>81</v>
      </c>
      <c r="L3770" t="s">
        <v>75</v>
      </c>
      <c r="M3770" s="39" t="s">
        <v>8916</v>
      </c>
      <c r="N3770" s="38" t="s">
        <v>8899</v>
      </c>
      <c r="O3770" s="38" t="s">
        <v>8899</v>
      </c>
      <c r="P3770" s="38" t="s">
        <v>8899</v>
      </c>
    </row>
    <row r="3771" spans="1:16" x14ac:dyDescent="0.3">
      <c r="A3771" t="s">
        <v>4251</v>
      </c>
      <c r="B3771" s="3">
        <v>4</v>
      </c>
      <c r="C3771">
        <v>0</v>
      </c>
      <c r="D3771">
        <v>0</v>
      </c>
      <c r="E3771" s="10">
        <v>4</v>
      </c>
      <c r="F3771">
        <v>0</v>
      </c>
      <c r="G3771">
        <v>0</v>
      </c>
      <c r="H3771">
        <v>0</v>
      </c>
      <c r="J3771" t="s">
        <v>17</v>
      </c>
      <c r="K3771" t="s">
        <v>17</v>
      </c>
      <c r="L3771" t="s">
        <v>75</v>
      </c>
      <c r="M3771" s="39" t="s">
        <v>8916</v>
      </c>
      <c r="N3771" s="38" t="s">
        <v>8899</v>
      </c>
      <c r="O3771" s="38" t="s">
        <v>8899</v>
      </c>
      <c r="P3771" s="38" t="s">
        <v>8899</v>
      </c>
    </row>
    <row r="3772" spans="1:16" x14ac:dyDescent="0.3">
      <c r="A3772" t="s">
        <v>4406</v>
      </c>
      <c r="B3772" s="3">
        <v>4</v>
      </c>
      <c r="C3772">
        <v>0</v>
      </c>
      <c r="D3772">
        <v>0</v>
      </c>
      <c r="E3772" s="10">
        <v>4</v>
      </c>
      <c r="F3772">
        <v>0</v>
      </c>
      <c r="G3772">
        <v>0</v>
      </c>
      <c r="H3772">
        <v>0</v>
      </c>
      <c r="J3772" t="s">
        <v>17</v>
      </c>
      <c r="K3772" t="s">
        <v>17</v>
      </c>
      <c r="L3772" t="s">
        <v>75</v>
      </c>
      <c r="M3772" s="39" t="s">
        <v>8916</v>
      </c>
      <c r="N3772" s="38" t="s">
        <v>8899</v>
      </c>
      <c r="O3772" s="38" t="s">
        <v>8899</v>
      </c>
      <c r="P3772" s="38" t="s">
        <v>8899</v>
      </c>
    </row>
    <row r="3773" spans="1:16" x14ac:dyDescent="0.3">
      <c r="A3773" t="s">
        <v>4014</v>
      </c>
      <c r="B3773" s="3">
        <v>4</v>
      </c>
      <c r="C3773">
        <v>0</v>
      </c>
      <c r="D3773">
        <v>0</v>
      </c>
      <c r="E3773">
        <v>0</v>
      </c>
      <c r="F3773" s="10">
        <v>4</v>
      </c>
      <c r="G3773">
        <v>0</v>
      </c>
      <c r="H3773">
        <v>0</v>
      </c>
      <c r="J3773" t="s">
        <v>51</v>
      </c>
      <c r="K3773" t="s">
        <v>81</v>
      </c>
      <c r="L3773" t="s">
        <v>75</v>
      </c>
      <c r="M3773" s="39" t="s">
        <v>8916</v>
      </c>
      <c r="N3773" s="38" t="s">
        <v>8899</v>
      </c>
      <c r="O3773" s="38" t="s">
        <v>8899</v>
      </c>
      <c r="P3773" s="38" t="s">
        <v>8899</v>
      </c>
    </row>
    <row r="3774" spans="1:16" x14ac:dyDescent="0.3">
      <c r="A3774" t="s">
        <v>4038</v>
      </c>
      <c r="B3774" s="3">
        <v>4</v>
      </c>
      <c r="C3774">
        <v>0</v>
      </c>
      <c r="D3774">
        <v>0</v>
      </c>
      <c r="E3774">
        <v>0</v>
      </c>
      <c r="F3774" s="10">
        <v>4</v>
      </c>
      <c r="G3774">
        <v>0</v>
      </c>
      <c r="H3774">
        <v>0</v>
      </c>
      <c r="J3774" t="s">
        <v>51</v>
      </c>
      <c r="K3774" t="s">
        <v>81</v>
      </c>
      <c r="L3774" t="s">
        <v>75</v>
      </c>
      <c r="M3774" s="39" t="s">
        <v>8916</v>
      </c>
      <c r="N3774" s="38" t="s">
        <v>8899</v>
      </c>
      <c r="O3774" s="38" t="s">
        <v>8899</v>
      </c>
      <c r="P3774" s="38" t="s">
        <v>8899</v>
      </c>
    </row>
    <row r="3775" spans="1:16" x14ac:dyDescent="0.3">
      <c r="A3775" t="s">
        <v>4548</v>
      </c>
      <c r="B3775" s="3">
        <v>4</v>
      </c>
      <c r="C3775">
        <v>0</v>
      </c>
      <c r="D3775" s="10">
        <v>4</v>
      </c>
      <c r="E3775">
        <v>0</v>
      </c>
      <c r="F3775">
        <v>0</v>
      </c>
      <c r="G3775">
        <v>0</v>
      </c>
      <c r="H3775">
        <v>0</v>
      </c>
      <c r="J3775" t="s">
        <v>16</v>
      </c>
      <c r="K3775" t="s">
        <v>16</v>
      </c>
      <c r="L3775" t="s">
        <v>75</v>
      </c>
      <c r="M3775" s="39" t="s">
        <v>8916</v>
      </c>
      <c r="N3775" s="38" t="s">
        <v>8899</v>
      </c>
      <c r="O3775" s="38" t="s">
        <v>8899</v>
      </c>
      <c r="P3775" s="38" t="s">
        <v>8899</v>
      </c>
    </row>
    <row r="3776" spans="1:16" x14ac:dyDescent="0.3">
      <c r="A3776" t="s">
        <v>3650</v>
      </c>
      <c r="B3776" s="3">
        <v>4</v>
      </c>
      <c r="C3776">
        <v>0</v>
      </c>
      <c r="D3776">
        <v>0</v>
      </c>
      <c r="E3776">
        <v>0</v>
      </c>
      <c r="F3776">
        <v>0</v>
      </c>
      <c r="G3776" s="10">
        <v>4</v>
      </c>
      <c r="H3776">
        <v>0</v>
      </c>
      <c r="J3776" t="s">
        <v>18</v>
      </c>
      <c r="K3776" t="s">
        <v>18</v>
      </c>
      <c r="L3776" t="s">
        <v>75</v>
      </c>
      <c r="M3776" s="39" t="s">
        <v>8916</v>
      </c>
      <c r="N3776" s="38" t="s">
        <v>8899</v>
      </c>
      <c r="O3776" s="38" t="s">
        <v>8899</v>
      </c>
      <c r="P3776" s="38" t="s">
        <v>8899</v>
      </c>
    </row>
    <row r="3777" spans="1:16" x14ac:dyDescent="0.3">
      <c r="A3777" t="s">
        <v>3895</v>
      </c>
      <c r="B3777" s="3">
        <v>4</v>
      </c>
      <c r="C3777" s="10">
        <v>4</v>
      </c>
      <c r="D3777">
        <v>0</v>
      </c>
      <c r="E3777">
        <v>0</v>
      </c>
      <c r="F3777">
        <v>0</v>
      </c>
      <c r="G3777">
        <v>0</v>
      </c>
      <c r="H3777">
        <v>0</v>
      </c>
      <c r="J3777" t="s">
        <v>15</v>
      </c>
      <c r="K3777" t="s">
        <v>99</v>
      </c>
      <c r="L3777" t="s">
        <v>75</v>
      </c>
      <c r="M3777" s="39" t="s">
        <v>8916</v>
      </c>
      <c r="N3777" s="38" t="s">
        <v>8899</v>
      </c>
      <c r="O3777" s="38" t="s">
        <v>8899</v>
      </c>
      <c r="P3777" s="38" t="s">
        <v>8899</v>
      </c>
    </row>
    <row r="3778" spans="1:16" x14ac:dyDescent="0.3">
      <c r="A3778" t="s">
        <v>3702</v>
      </c>
      <c r="B3778" s="3">
        <v>4</v>
      </c>
      <c r="C3778">
        <v>0</v>
      </c>
      <c r="D3778">
        <v>0</v>
      </c>
      <c r="E3778">
        <v>0</v>
      </c>
      <c r="F3778">
        <v>0</v>
      </c>
      <c r="G3778" s="10">
        <v>4</v>
      </c>
      <c r="H3778">
        <v>0</v>
      </c>
      <c r="J3778" t="s">
        <v>18</v>
      </c>
      <c r="K3778" t="s">
        <v>18</v>
      </c>
      <c r="L3778" t="s">
        <v>75</v>
      </c>
      <c r="M3778" s="39" t="s">
        <v>8916</v>
      </c>
      <c r="N3778" s="38" t="s">
        <v>8899</v>
      </c>
      <c r="O3778" s="38" t="s">
        <v>8899</v>
      </c>
      <c r="P3778" s="38" t="s">
        <v>8899</v>
      </c>
    </row>
    <row r="3779" spans="1:16" x14ac:dyDescent="0.3">
      <c r="A3779" t="s">
        <v>3880</v>
      </c>
      <c r="B3779" s="3">
        <v>4</v>
      </c>
      <c r="C3779" s="10">
        <v>4</v>
      </c>
      <c r="D3779">
        <v>0</v>
      </c>
      <c r="E3779">
        <v>0</v>
      </c>
      <c r="F3779">
        <v>0</v>
      </c>
      <c r="G3779">
        <v>0</v>
      </c>
      <c r="H3779">
        <v>0</v>
      </c>
      <c r="J3779" t="s">
        <v>15</v>
      </c>
      <c r="K3779" t="s">
        <v>99</v>
      </c>
      <c r="L3779" t="s">
        <v>75</v>
      </c>
      <c r="M3779" s="39" t="s">
        <v>8916</v>
      </c>
      <c r="N3779" s="38" t="s">
        <v>8899</v>
      </c>
      <c r="O3779" s="38" t="s">
        <v>8899</v>
      </c>
      <c r="P3779" s="38" t="s">
        <v>8899</v>
      </c>
    </row>
    <row r="3780" spans="1:16" x14ac:dyDescent="0.3">
      <c r="A3780" t="s">
        <v>4621</v>
      </c>
      <c r="B3780" s="3">
        <v>4</v>
      </c>
      <c r="C3780">
        <v>0</v>
      </c>
      <c r="D3780" s="10">
        <v>4</v>
      </c>
      <c r="E3780">
        <v>0</v>
      </c>
      <c r="F3780">
        <v>0</v>
      </c>
      <c r="G3780">
        <v>0</v>
      </c>
      <c r="H3780">
        <v>0</v>
      </c>
      <c r="J3780" t="s">
        <v>16</v>
      </c>
      <c r="K3780" t="s">
        <v>16</v>
      </c>
      <c r="L3780" t="s">
        <v>75</v>
      </c>
      <c r="M3780" s="39" t="s">
        <v>8916</v>
      </c>
      <c r="N3780" s="38" t="s">
        <v>8899</v>
      </c>
      <c r="O3780" s="38" t="s">
        <v>8899</v>
      </c>
      <c r="P3780" s="38" t="s">
        <v>8899</v>
      </c>
    </row>
    <row r="3781" spans="1:16" x14ac:dyDescent="0.3">
      <c r="A3781" t="s">
        <v>3858</v>
      </c>
      <c r="B3781" s="3">
        <v>4</v>
      </c>
      <c r="C3781">
        <v>0</v>
      </c>
      <c r="D3781">
        <v>0</v>
      </c>
      <c r="E3781">
        <v>0</v>
      </c>
      <c r="F3781">
        <v>0</v>
      </c>
      <c r="G3781">
        <v>0</v>
      </c>
      <c r="H3781" s="10">
        <v>4</v>
      </c>
      <c r="J3781" t="s">
        <v>18</v>
      </c>
      <c r="K3781" t="s">
        <v>18</v>
      </c>
      <c r="L3781" t="s">
        <v>75</v>
      </c>
      <c r="M3781" s="39" t="s">
        <v>8916</v>
      </c>
      <c r="N3781" s="38" t="s">
        <v>8899</v>
      </c>
      <c r="O3781" s="38" t="s">
        <v>8899</v>
      </c>
      <c r="P3781" s="38" t="s">
        <v>8899</v>
      </c>
    </row>
    <row r="3782" spans="1:16" x14ac:dyDescent="0.3">
      <c r="A3782" t="s">
        <v>3643</v>
      </c>
      <c r="B3782" s="3">
        <v>4</v>
      </c>
      <c r="C3782">
        <v>0</v>
      </c>
      <c r="D3782">
        <v>0</v>
      </c>
      <c r="E3782">
        <v>0</v>
      </c>
      <c r="F3782">
        <v>0</v>
      </c>
      <c r="G3782" s="10">
        <v>4</v>
      </c>
      <c r="H3782">
        <v>0</v>
      </c>
      <c r="J3782" t="s">
        <v>18</v>
      </c>
      <c r="K3782" t="s">
        <v>18</v>
      </c>
      <c r="L3782" t="s">
        <v>75</v>
      </c>
      <c r="M3782" s="39" t="s">
        <v>8916</v>
      </c>
      <c r="N3782" s="38" t="s">
        <v>8899</v>
      </c>
      <c r="O3782" s="38" t="s">
        <v>8899</v>
      </c>
      <c r="P3782" s="38" t="s">
        <v>8899</v>
      </c>
    </row>
    <row r="3783" spans="1:16" x14ac:dyDescent="0.3">
      <c r="A3783" t="s">
        <v>4268</v>
      </c>
      <c r="B3783" s="3">
        <v>4</v>
      </c>
      <c r="C3783">
        <v>0</v>
      </c>
      <c r="D3783">
        <v>0</v>
      </c>
      <c r="E3783" s="10">
        <v>4</v>
      </c>
      <c r="F3783">
        <v>0</v>
      </c>
      <c r="G3783">
        <v>0</v>
      </c>
      <c r="H3783">
        <v>0</v>
      </c>
      <c r="J3783" t="s">
        <v>17</v>
      </c>
      <c r="K3783" t="s">
        <v>17</v>
      </c>
      <c r="L3783" t="s">
        <v>75</v>
      </c>
      <c r="M3783" s="39" t="s">
        <v>8916</v>
      </c>
      <c r="N3783" s="38" t="s">
        <v>8899</v>
      </c>
      <c r="O3783" s="38" t="s">
        <v>8899</v>
      </c>
      <c r="P3783" s="38" t="s">
        <v>8899</v>
      </c>
    </row>
    <row r="3784" spans="1:16" x14ac:dyDescent="0.3">
      <c r="A3784" t="s">
        <v>3981</v>
      </c>
      <c r="B3784" s="3">
        <v>4</v>
      </c>
      <c r="C3784">
        <v>0</v>
      </c>
      <c r="D3784">
        <v>0</v>
      </c>
      <c r="E3784">
        <v>0</v>
      </c>
      <c r="F3784" s="10">
        <v>4</v>
      </c>
      <c r="G3784">
        <v>0</v>
      </c>
      <c r="H3784">
        <v>0</v>
      </c>
      <c r="J3784" t="s">
        <v>51</v>
      </c>
      <c r="K3784" t="s">
        <v>81</v>
      </c>
      <c r="L3784" t="s">
        <v>75</v>
      </c>
      <c r="M3784" s="39" t="s">
        <v>8916</v>
      </c>
      <c r="N3784" s="38" t="s">
        <v>8899</v>
      </c>
      <c r="O3784" s="38" t="s">
        <v>8899</v>
      </c>
      <c r="P3784" s="38" t="s">
        <v>8899</v>
      </c>
    </row>
    <row r="3785" spans="1:16" x14ac:dyDescent="0.3">
      <c r="A3785" t="s">
        <v>4391</v>
      </c>
      <c r="B3785" s="3">
        <v>4</v>
      </c>
      <c r="C3785">
        <v>0</v>
      </c>
      <c r="D3785">
        <v>0</v>
      </c>
      <c r="E3785" s="10">
        <v>4</v>
      </c>
      <c r="F3785">
        <v>0</v>
      </c>
      <c r="G3785">
        <v>0</v>
      </c>
      <c r="H3785">
        <v>0</v>
      </c>
      <c r="J3785" t="s">
        <v>17</v>
      </c>
      <c r="K3785" t="s">
        <v>17</v>
      </c>
      <c r="L3785" t="s">
        <v>75</v>
      </c>
      <c r="M3785" s="39" t="s">
        <v>8916</v>
      </c>
      <c r="N3785" s="38" t="s">
        <v>8899</v>
      </c>
      <c r="O3785" s="38" t="s">
        <v>8899</v>
      </c>
      <c r="P3785" s="38" t="s">
        <v>8899</v>
      </c>
    </row>
    <row r="3786" spans="1:16" x14ac:dyDescent="0.3">
      <c r="A3786" t="s">
        <v>3993</v>
      </c>
      <c r="B3786" s="3">
        <v>4</v>
      </c>
      <c r="C3786">
        <v>0</v>
      </c>
      <c r="D3786">
        <v>0</v>
      </c>
      <c r="E3786">
        <v>0</v>
      </c>
      <c r="F3786" s="10">
        <v>4</v>
      </c>
      <c r="G3786">
        <v>0</v>
      </c>
      <c r="H3786">
        <v>0</v>
      </c>
      <c r="J3786" t="s">
        <v>51</v>
      </c>
      <c r="K3786" t="s">
        <v>81</v>
      </c>
      <c r="L3786" t="s">
        <v>75</v>
      </c>
      <c r="M3786" s="39" t="s">
        <v>8916</v>
      </c>
      <c r="N3786" s="38" t="s">
        <v>8899</v>
      </c>
      <c r="O3786" s="38" t="s">
        <v>8899</v>
      </c>
      <c r="P3786" s="38" t="s">
        <v>8899</v>
      </c>
    </row>
    <row r="3787" spans="1:16" x14ac:dyDescent="0.3">
      <c r="A3787" t="s">
        <v>4298</v>
      </c>
      <c r="B3787" s="3">
        <v>4</v>
      </c>
      <c r="C3787">
        <v>0</v>
      </c>
      <c r="D3787">
        <v>0</v>
      </c>
      <c r="E3787" s="10">
        <v>4</v>
      </c>
      <c r="F3787">
        <v>0</v>
      </c>
      <c r="G3787">
        <v>0</v>
      </c>
      <c r="H3787">
        <v>0</v>
      </c>
      <c r="J3787" t="s">
        <v>17</v>
      </c>
      <c r="K3787" t="s">
        <v>17</v>
      </c>
      <c r="L3787" t="s">
        <v>75</v>
      </c>
      <c r="M3787" s="39" t="s">
        <v>8916</v>
      </c>
      <c r="N3787" s="38" t="s">
        <v>8899</v>
      </c>
      <c r="O3787" s="38" t="s">
        <v>8899</v>
      </c>
      <c r="P3787" s="38" t="s">
        <v>8899</v>
      </c>
    </row>
    <row r="3788" spans="1:16" x14ac:dyDescent="0.3">
      <c r="A3788" t="s">
        <v>4792</v>
      </c>
      <c r="B3788" s="3">
        <v>4</v>
      </c>
      <c r="C3788">
        <v>0</v>
      </c>
      <c r="D3788" s="10">
        <v>4</v>
      </c>
      <c r="E3788">
        <v>0</v>
      </c>
      <c r="F3788">
        <v>0</v>
      </c>
      <c r="G3788">
        <v>0</v>
      </c>
      <c r="H3788">
        <v>0</v>
      </c>
      <c r="J3788" t="s">
        <v>16</v>
      </c>
      <c r="K3788" t="s">
        <v>16</v>
      </c>
      <c r="L3788" t="s">
        <v>75</v>
      </c>
      <c r="M3788" s="39" t="s">
        <v>8916</v>
      </c>
      <c r="N3788" s="38" t="s">
        <v>8899</v>
      </c>
      <c r="O3788" s="38" t="s">
        <v>8899</v>
      </c>
      <c r="P3788" s="38" t="s">
        <v>8899</v>
      </c>
    </row>
    <row r="3789" spans="1:16" x14ac:dyDescent="0.3">
      <c r="A3789" t="s">
        <v>3750</v>
      </c>
      <c r="B3789" s="3">
        <v>4</v>
      </c>
      <c r="C3789">
        <v>0</v>
      </c>
      <c r="D3789">
        <v>0</v>
      </c>
      <c r="E3789">
        <v>0</v>
      </c>
      <c r="F3789">
        <v>0</v>
      </c>
      <c r="G3789" s="10">
        <v>4</v>
      </c>
      <c r="H3789">
        <v>0</v>
      </c>
      <c r="J3789" t="s">
        <v>18</v>
      </c>
      <c r="K3789" t="s">
        <v>18</v>
      </c>
      <c r="L3789" t="s">
        <v>75</v>
      </c>
      <c r="M3789" s="39" t="s">
        <v>8916</v>
      </c>
      <c r="N3789" s="38" t="s">
        <v>8899</v>
      </c>
      <c r="O3789" s="38" t="s">
        <v>8899</v>
      </c>
      <c r="P3789" s="38" t="s">
        <v>8899</v>
      </c>
    </row>
    <row r="3790" spans="1:16" x14ac:dyDescent="0.3">
      <c r="A3790" t="s">
        <v>4445</v>
      </c>
      <c r="B3790" s="3">
        <v>4</v>
      </c>
      <c r="C3790">
        <v>0</v>
      </c>
      <c r="D3790" s="10">
        <v>4</v>
      </c>
      <c r="E3790">
        <v>0</v>
      </c>
      <c r="F3790">
        <v>0</v>
      </c>
      <c r="G3790">
        <v>0</v>
      </c>
      <c r="H3790">
        <v>0</v>
      </c>
      <c r="J3790" t="s">
        <v>16</v>
      </c>
      <c r="K3790" t="s">
        <v>16</v>
      </c>
      <c r="L3790" t="s">
        <v>75</v>
      </c>
      <c r="M3790" s="39" t="s">
        <v>8916</v>
      </c>
      <c r="N3790" s="38" t="s">
        <v>8899</v>
      </c>
      <c r="O3790" s="38" t="s">
        <v>8899</v>
      </c>
      <c r="P3790" s="38" t="s">
        <v>8899</v>
      </c>
    </row>
    <row r="3791" spans="1:16" x14ac:dyDescent="0.3">
      <c r="A3791" t="s">
        <v>4047</v>
      </c>
      <c r="B3791" s="3">
        <v>4</v>
      </c>
      <c r="C3791" s="10">
        <v>4</v>
      </c>
      <c r="D3791">
        <v>0</v>
      </c>
      <c r="E3791">
        <v>0</v>
      </c>
      <c r="F3791">
        <v>0</v>
      </c>
      <c r="G3791">
        <v>0</v>
      </c>
      <c r="H3791">
        <v>0</v>
      </c>
      <c r="J3791" t="s">
        <v>15</v>
      </c>
      <c r="K3791" t="s">
        <v>99</v>
      </c>
      <c r="L3791" t="s">
        <v>75</v>
      </c>
      <c r="M3791" s="39" t="s">
        <v>8916</v>
      </c>
      <c r="N3791" s="38" t="s">
        <v>8899</v>
      </c>
      <c r="O3791" s="38" t="s">
        <v>8899</v>
      </c>
      <c r="P3791" s="38" t="s">
        <v>8899</v>
      </c>
    </row>
    <row r="3792" spans="1:16" x14ac:dyDescent="0.3">
      <c r="A3792" t="s">
        <v>4166</v>
      </c>
      <c r="B3792" s="3">
        <v>4</v>
      </c>
      <c r="C3792" s="10">
        <v>4</v>
      </c>
      <c r="D3792">
        <v>0</v>
      </c>
      <c r="E3792">
        <v>0</v>
      </c>
      <c r="F3792">
        <v>0</v>
      </c>
      <c r="G3792">
        <v>0</v>
      </c>
      <c r="H3792">
        <v>0</v>
      </c>
      <c r="J3792" t="s">
        <v>15</v>
      </c>
      <c r="K3792" t="s">
        <v>99</v>
      </c>
      <c r="L3792" t="s">
        <v>75</v>
      </c>
      <c r="M3792" s="39" t="s">
        <v>8916</v>
      </c>
      <c r="N3792" s="38" t="s">
        <v>8899</v>
      </c>
      <c r="O3792" s="38" t="s">
        <v>8899</v>
      </c>
      <c r="P3792" s="38" t="s">
        <v>8899</v>
      </c>
    </row>
    <row r="3793" spans="1:16" x14ac:dyDescent="0.3">
      <c r="A3793" t="s">
        <v>4324</v>
      </c>
      <c r="B3793" s="3">
        <v>4</v>
      </c>
      <c r="C3793">
        <v>0</v>
      </c>
      <c r="D3793">
        <v>0</v>
      </c>
      <c r="E3793" s="10">
        <v>4</v>
      </c>
      <c r="F3793">
        <v>0</v>
      </c>
      <c r="G3793">
        <v>0</v>
      </c>
      <c r="H3793">
        <v>0</v>
      </c>
      <c r="J3793" t="s">
        <v>17</v>
      </c>
      <c r="K3793" t="s">
        <v>17</v>
      </c>
      <c r="L3793" t="s">
        <v>75</v>
      </c>
      <c r="M3793" s="39" t="s">
        <v>8916</v>
      </c>
      <c r="N3793" s="38" t="s">
        <v>8899</v>
      </c>
      <c r="O3793" s="38" t="s">
        <v>8899</v>
      </c>
      <c r="P3793" s="38" t="s">
        <v>8899</v>
      </c>
    </row>
    <row r="3794" spans="1:16" x14ac:dyDescent="0.3">
      <c r="A3794" t="s">
        <v>4337</v>
      </c>
      <c r="B3794" s="3">
        <v>4</v>
      </c>
      <c r="C3794">
        <v>0</v>
      </c>
      <c r="D3794">
        <v>0</v>
      </c>
      <c r="E3794" s="10">
        <v>4</v>
      </c>
      <c r="F3794">
        <v>0</v>
      </c>
      <c r="G3794">
        <v>0</v>
      </c>
      <c r="H3794">
        <v>0</v>
      </c>
      <c r="J3794" t="s">
        <v>17</v>
      </c>
      <c r="K3794" t="s">
        <v>17</v>
      </c>
      <c r="L3794" t="s">
        <v>75</v>
      </c>
      <c r="M3794" s="39" t="s">
        <v>8916</v>
      </c>
      <c r="N3794" s="38" t="s">
        <v>8899</v>
      </c>
      <c r="O3794" s="38" t="s">
        <v>8899</v>
      </c>
      <c r="P3794" s="38" t="s">
        <v>8899</v>
      </c>
    </row>
    <row r="3795" spans="1:16" x14ac:dyDescent="0.3">
      <c r="A3795" t="s">
        <v>4650</v>
      </c>
      <c r="B3795" s="3">
        <v>4</v>
      </c>
      <c r="C3795">
        <v>0</v>
      </c>
      <c r="D3795" s="10">
        <v>4</v>
      </c>
      <c r="E3795">
        <v>0</v>
      </c>
      <c r="F3795">
        <v>0</v>
      </c>
      <c r="G3795">
        <v>0</v>
      </c>
      <c r="H3795">
        <v>0</v>
      </c>
      <c r="J3795" t="s">
        <v>16</v>
      </c>
      <c r="K3795" t="s">
        <v>16</v>
      </c>
      <c r="L3795" t="s">
        <v>75</v>
      </c>
      <c r="M3795" s="39" t="s">
        <v>8916</v>
      </c>
      <c r="N3795" s="38" t="s">
        <v>8899</v>
      </c>
      <c r="O3795" s="38" t="s">
        <v>8899</v>
      </c>
      <c r="P3795" s="38" t="s">
        <v>8899</v>
      </c>
    </row>
    <row r="3796" spans="1:16" x14ac:dyDescent="0.3">
      <c r="A3796" t="s">
        <v>4590</v>
      </c>
      <c r="B3796" s="3">
        <v>4</v>
      </c>
      <c r="C3796">
        <v>0</v>
      </c>
      <c r="D3796" s="10">
        <v>4</v>
      </c>
      <c r="E3796">
        <v>0</v>
      </c>
      <c r="F3796">
        <v>0</v>
      </c>
      <c r="G3796">
        <v>0</v>
      </c>
      <c r="H3796">
        <v>0</v>
      </c>
      <c r="J3796" t="s">
        <v>16</v>
      </c>
      <c r="K3796" t="s">
        <v>16</v>
      </c>
      <c r="L3796" t="s">
        <v>75</v>
      </c>
      <c r="M3796" s="39" t="s">
        <v>8916</v>
      </c>
      <c r="N3796" s="38" t="s">
        <v>8899</v>
      </c>
      <c r="O3796" s="38" t="s">
        <v>8899</v>
      </c>
      <c r="P3796" s="38" t="s">
        <v>8899</v>
      </c>
    </row>
    <row r="3797" spans="1:16" x14ac:dyDescent="0.3">
      <c r="A3797" t="s">
        <v>4085</v>
      </c>
      <c r="B3797" s="3">
        <v>4</v>
      </c>
      <c r="C3797" s="10">
        <v>4</v>
      </c>
      <c r="D3797">
        <v>0</v>
      </c>
      <c r="E3797">
        <v>0</v>
      </c>
      <c r="F3797">
        <v>0</v>
      </c>
      <c r="G3797">
        <v>0</v>
      </c>
      <c r="H3797">
        <v>0</v>
      </c>
      <c r="J3797" t="s">
        <v>15</v>
      </c>
      <c r="K3797" t="s">
        <v>99</v>
      </c>
      <c r="L3797" t="s">
        <v>75</v>
      </c>
      <c r="M3797" s="39" t="s">
        <v>8916</v>
      </c>
      <c r="N3797" s="38" t="s">
        <v>8899</v>
      </c>
      <c r="O3797" s="38" t="s">
        <v>8899</v>
      </c>
      <c r="P3797" s="38" t="s">
        <v>8899</v>
      </c>
    </row>
    <row r="3798" spans="1:16" x14ac:dyDescent="0.3">
      <c r="A3798" t="s">
        <v>4269</v>
      </c>
      <c r="B3798" s="3">
        <v>4</v>
      </c>
      <c r="C3798">
        <v>0</v>
      </c>
      <c r="D3798">
        <v>0</v>
      </c>
      <c r="E3798" s="10">
        <v>4</v>
      </c>
      <c r="F3798">
        <v>0</v>
      </c>
      <c r="G3798">
        <v>0</v>
      </c>
      <c r="H3798">
        <v>0</v>
      </c>
      <c r="J3798" t="s">
        <v>17</v>
      </c>
      <c r="K3798" t="s">
        <v>17</v>
      </c>
      <c r="L3798" t="s">
        <v>75</v>
      </c>
      <c r="M3798" s="39" t="s">
        <v>8916</v>
      </c>
      <c r="N3798" s="38" t="s">
        <v>8899</v>
      </c>
      <c r="O3798" s="38" t="s">
        <v>8899</v>
      </c>
      <c r="P3798" s="38" t="s">
        <v>8899</v>
      </c>
    </row>
    <row r="3799" spans="1:16" x14ac:dyDescent="0.3">
      <c r="A3799" t="s">
        <v>4760</v>
      </c>
      <c r="B3799" s="3">
        <v>4</v>
      </c>
      <c r="C3799">
        <v>0</v>
      </c>
      <c r="D3799" s="10">
        <v>4</v>
      </c>
      <c r="E3799">
        <v>0</v>
      </c>
      <c r="F3799">
        <v>0</v>
      </c>
      <c r="G3799">
        <v>0</v>
      </c>
      <c r="H3799">
        <v>0</v>
      </c>
      <c r="J3799" t="s">
        <v>16</v>
      </c>
      <c r="K3799" t="s">
        <v>16</v>
      </c>
      <c r="L3799" t="s">
        <v>75</v>
      </c>
      <c r="M3799" s="39" t="s">
        <v>8916</v>
      </c>
      <c r="N3799" s="38" t="s">
        <v>8899</v>
      </c>
      <c r="O3799" s="38" t="s">
        <v>8899</v>
      </c>
      <c r="P3799" s="38" t="s">
        <v>8899</v>
      </c>
    </row>
    <row r="3800" spans="1:16" x14ac:dyDescent="0.3">
      <c r="A3800" t="s">
        <v>4161</v>
      </c>
      <c r="B3800" s="3">
        <v>4</v>
      </c>
      <c r="C3800" s="10">
        <v>4</v>
      </c>
      <c r="D3800">
        <v>0</v>
      </c>
      <c r="E3800">
        <v>0</v>
      </c>
      <c r="F3800">
        <v>0</v>
      </c>
      <c r="G3800">
        <v>0</v>
      </c>
      <c r="H3800">
        <v>0</v>
      </c>
      <c r="J3800" t="s">
        <v>15</v>
      </c>
      <c r="K3800" t="s">
        <v>99</v>
      </c>
      <c r="L3800" t="s">
        <v>75</v>
      </c>
      <c r="M3800" s="39" t="s">
        <v>8916</v>
      </c>
      <c r="N3800" s="38" t="s">
        <v>8899</v>
      </c>
      <c r="O3800" s="38" t="s">
        <v>8899</v>
      </c>
      <c r="P3800" s="38" t="s">
        <v>8899</v>
      </c>
    </row>
    <row r="3801" spans="1:16" x14ac:dyDescent="0.3">
      <c r="A3801" t="s">
        <v>4210</v>
      </c>
      <c r="B3801" s="3">
        <v>4</v>
      </c>
      <c r="C3801">
        <v>0</v>
      </c>
      <c r="D3801">
        <v>0</v>
      </c>
      <c r="E3801" s="10">
        <v>4</v>
      </c>
      <c r="F3801">
        <v>0</v>
      </c>
      <c r="G3801">
        <v>0</v>
      </c>
      <c r="H3801">
        <v>0</v>
      </c>
      <c r="J3801" t="s">
        <v>17</v>
      </c>
      <c r="K3801" t="s">
        <v>17</v>
      </c>
      <c r="L3801" t="s">
        <v>75</v>
      </c>
      <c r="M3801" s="39" t="s">
        <v>8916</v>
      </c>
      <c r="N3801" s="38" t="s">
        <v>8899</v>
      </c>
      <c r="O3801" s="38" t="s">
        <v>8899</v>
      </c>
      <c r="P3801" s="38" t="s">
        <v>8899</v>
      </c>
    </row>
    <row r="3802" spans="1:16" x14ac:dyDescent="0.3">
      <c r="A3802" t="s">
        <v>4306</v>
      </c>
      <c r="B3802" s="3">
        <v>4</v>
      </c>
      <c r="C3802">
        <v>0</v>
      </c>
      <c r="D3802">
        <v>0</v>
      </c>
      <c r="E3802" s="10">
        <v>4</v>
      </c>
      <c r="F3802">
        <v>0</v>
      </c>
      <c r="G3802">
        <v>0</v>
      </c>
      <c r="H3802">
        <v>0</v>
      </c>
      <c r="J3802" t="s">
        <v>17</v>
      </c>
      <c r="K3802" t="s">
        <v>17</v>
      </c>
      <c r="L3802" t="s">
        <v>75</v>
      </c>
      <c r="M3802" s="39" t="s">
        <v>8916</v>
      </c>
      <c r="N3802" s="38" t="s">
        <v>8899</v>
      </c>
      <c r="O3802" s="38" t="s">
        <v>8899</v>
      </c>
      <c r="P3802" s="38" t="s">
        <v>8899</v>
      </c>
    </row>
    <row r="3803" spans="1:16" x14ac:dyDescent="0.3">
      <c r="A3803" t="s">
        <v>4529</v>
      </c>
      <c r="B3803" s="3">
        <v>4</v>
      </c>
      <c r="C3803">
        <v>0</v>
      </c>
      <c r="D3803" s="10">
        <v>4</v>
      </c>
      <c r="E3803">
        <v>0</v>
      </c>
      <c r="F3803">
        <v>0</v>
      </c>
      <c r="G3803">
        <v>0</v>
      </c>
      <c r="H3803">
        <v>0</v>
      </c>
      <c r="J3803" t="s">
        <v>16</v>
      </c>
      <c r="K3803" t="s">
        <v>16</v>
      </c>
      <c r="L3803" t="s">
        <v>75</v>
      </c>
      <c r="M3803" s="39" t="s">
        <v>8916</v>
      </c>
      <c r="N3803" s="38" t="s">
        <v>8899</v>
      </c>
      <c r="O3803" s="38" t="s">
        <v>8899</v>
      </c>
      <c r="P3803" s="38" t="s">
        <v>8899</v>
      </c>
    </row>
    <row r="3804" spans="1:16" x14ac:dyDescent="0.3">
      <c r="A3804" t="s">
        <v>4017</v>
      </c>
      <c r="B3804" s="3">
        <v>4</v>
      </c>
      <c r="C3804">
        <v>0</v>
      </c>
      <c r="D3804">
        <v>0</v>
      </c>
      <c r="E3804">
        <v>0</v>
      </c>
      <c r="F3804" s="10">
        <v>4</v>
      </c>
      <c r="G3804">
        <v>0</v>
      </c>
      <c r="H3804">
        <v>0</v>
      </c>
      <c r="J3804" t="s">
        <v>51</v>
      </c>
      <c r="K3804" t="s">
        <v>81</v>
      </c>
      <c r="L3804" t="s">
        <v>75</v>
      </c>
      <c r="M3804" s="39" t="s">
        <v>8916</v>
      </c>
      <c r="N3804" s="38" t="s">
        <v>8899</v>
      </c>
      <c r="O3804" s="38" t="s">
        <v>8899</v>
      </c>
      <c r="P3804" s="38" t="s">
        <v>8899</v>
      </c>
    </row>
    <row r="3805" spans="1:16" x14ac:dyDescent="0.3">
      <c r="A3805" t="s">
        <v>4564</v>
      </c>
      <c r="B3805" s="3">
        <v>4</v>
      </c>
      <c r="C3805">
        <v>0</v>
      </c>
      <c r="D3805" s="10">
        <v>4</v>
      </c>
      <c r="E3805">
        <v>0</v>
      </c>
      <c r="F3805">
        <v>0</v>
      </c>
      <c r="G3805">
        <v>0</v>
      </c>
      <c r="H3805">
        <v>0</v>
      </c>
      <c r="J3805" t="s">
        <v>16</v>
      </c>
      <c r="K3805" t="s">
        <v>16</v>
      </c>
      <c r="L3805" t="s">
        <v>75</v>
      </c>
      <c r="M3805" s="39" t="s">
        <v>8916</v>
      </c>
      <c r="N3805" s="38" t="s">
        <v>8899</v>
      </c>
      <c r="O3805" s="38" t="s">
        <v>8899</v>
      </c>
      <c r="P3805" s="38" t="s">
        <v>8899</v>
      </c>
    </row>
    <row r="3806" spans="1:16" x14ac:dyDescent="0.3">
      <c r="A3806" t="s">
        <v>4735</v>
      </c>
      <c r="B3806" s="3">
        <v>4</v>
      </c>
      <c r="C3806">
        <v>0</v>
      </c>
      <c r="D3806" s="10">
        <v>4</v>
      </c>
      <c r="E3806">
        <v>0</v>
      </c>
      <c r="F3806">
        <v>0</v>
      </c>
      <c r="G3806">
        <v>0</v>
      </c>
      <c r="H3806">
        <v>0</v>
      </c>
      <c r="J3806" t="s">
        <v>16</v>
      </c>
      <c r="K3806" t="s">
        <v>16</v>
      </c>
      <c r="L3806" t="s">
        <v>75</v>
      </c>
      <c r="M3806" s="39" t="s">
        <v>8916</v>
      </c>
      <c r="N3806" s="38" t="s">
        <v>8899</v>
      </c>
      <c r="O3806" s="38" t="s">
        <v>8899</v>
      </c>
      <c r="P3806" s="38" t="s">
        <v>8899</v>
      </c>
    </row>
    <row r="3807" spans="1:16" x14ac:dyDescent="0.3">
      <c r="A3807" t="s">
        <v>3639</v>
      </c>
      <c r="B3807" s="3">
        <v>4</v>
      </c>
      <c r="C3807">
        <v>0</v>
      </c>
      <c r="D3807">
        <v>0</v>
      </c>
      <c r="E3807">
        <v>0</v>
      </c>
      <c r="F3807">
        <v>0</v>
      </c>
      <c r="G3807" s="10">
        <v>4</v>
      </c>
      <c r="H3807">
        <v>0</v>
      </c>
      <c r="J3807" t="s">
        <v>18</v>
      </c>
      <c r="K3807" t="s">
        <v>18</v>
      </c>
      <c r="L3807" t="s">
        <v>75</v>
      </c>
      <c r="M3807" s="39" t="s">
        <v>8916</v>
      </c>
      <c r="N3807" s="38" t="s">
        <v>8899</v>
      </c>
      <c r="O3807" s="38" t="s">
        <v>8899</v>
      </c>
      <c r="P3807" s="38" t="s">
        <v>8899</v>
      </c>
    </row>
    <row r="3808" spans="1:16" x14ac:dyDescent="0.3">
      <c r="A3808" t="s">
        <v>4172</v>
      </c>
      <c r="B3808" s="3">
        <v>4</v>
      </c>
      <c r="C3808" s="10">
        <v>4</v>
      </c>
      <c r="D3808">
        <v>0</v>
      </c>
      <c r="E3808">
        <v>0</v>
      </c>
      <c r="F3808">
        <v>0</v>
      </c>
      <c r="G3808">
        <v>0</v>
      </c>
      <c r="H3808">
        <v>0</v>
      </c>
      <c r="J3808" t="s">
        <v>15</v>
      </c>
      <c r="K3808" t="s">
        <v>99</v>
      </c>
      <c r="L3808" t="s">
        <v>75</v>
      </c>
      <c r="M3808" s="39" t="s">
        <v>8916</v>
      </c>
      <c r="N3808" s="38" t="s">
        <v>8899</v>
      </c>
      <c r="O3808" s="38" t="s">
        <v>8899</v>
      </c>
      <c r="P3808" s="38" t="s">
        <v>8899</v>
      </c>
    </row>
    <row r="3809" spans="1:16" x14ac:dyDescent="0.3">
      <c r="A3809" t="s">
        <v>3835</v>
      </c>
      <c r="B3809" s="3">
        <v>4</v>
      </c>
      <c r="C3809" s="10">
        <v>4</v>
      </c>
      <c r="D3809">
        <v>0</v>
      </c>
      <c r="E3809">
        <v>0</v>
      </c>
      <c r="F3809">
        <v>0</v>
      </c>
      <c r="G3809">
        <v>0</v>
      </c>
      <c r="H3809">
        <v>0</v>
      </c>
      <c r="J3809" t="s">
        <v>15</v>
      </c>
      <c r="K3809" t="s">
        <v>99</v>
      </c>
      <c r="L3809" t="s">
        <v>75</v>
      </c>
      <c r="M3809" s="39" t="s">
        <v>8916</v>
      </c>
      <c r="N3809" s="38" t="s">
        <v>8899</v>
      </c>
      <c r="O3809" s="38" t="s">
        <v>8899</v>
      </c>
      <c r="P3809" s="38" t="s">
        <v>8899</v>
      </c>
    </row>
    <row r="3810" spans="1:16" x14ac:dyDescent="0.3">
      <c r="A3810" t="s">
        <v>4289</v>
      </c>
      <c r="B3810" s="3">
        <v>4</v>
      </c>
      <c r="C3810">
        <v>0</v>
      </c>
      <c r="D3810">
        <v>0</v>
      </c>
      <c r="E3810" s="10">
        <v>4</v>
      </c>
      <c r="F3810">
        <v>0</v>
      </c>
      <c r="G3810">
        <v>0</v>
      </c>
      <c r="H3810">
        <v>0</v>
      </c>
      <c r="J3810" t="s">
        <v>17</v>
      </c>
      <c r="K3810" t="s">
        <v>17</v>
      </c>
      <c r="L3810" t="s">
        <v>75</v>
      </c>
      <c r="M3810" s="39" t="s">
        <v>8916</v>
      </c>
      <c r="N3810" s="38" t="s">
        <v>8899</v>
      </c>
      <c r="O3810" s="38" t="s">
        <v>8899</v>
      </c>
      <c r="P3810" s="38" t="s">
        <v>8899</v>
      </c>
    </row>
    <row r="3811" spans="1:16" x14ac:dyDescent="0.3">
      <c r="A3811" t="s">
        <v>3608</v>
      </c>
      <c r="B3811" s="3">
        <v>4</v>
      </c>
      <c r="C3811">
        <v>0</v>
      </c>
      <c r="D3811">
        <v>0</v>
      </c>
      <c r="E3811">
        <v>0</v>
      </c>
      <c r="F3811">
        <v>0</v>
      </c>
      <c r="G3811" s="10">
        <v>4</v>
      </c>
      <c r="H3811">
        <v>0</v>
      </c>
      <c r="J3811" t="s">
        <v>18</v>
      </c>
      <c r="K3811" t="s">
        <v>18</v>
      </c>
      <c r="L3811" t="s">
        <v>75</v>
      </c>
      <c r="M3811" s="39" t="s">
        <v>8916</v>
      </c>
      <c r="N3811" s="38" t="s">
        <v>8899</v>
      </c>
      <c r="O3811" s="38" t="s">
        <v>8899</v>
      </c>
      <c r="P3811" s="38" t="s">
        <v>8899</v>
      </c>
    </row>
    <row r="3812" spans="1:16" x14ac:dyDescent="0.3">
      <c r="A3812" t="s">
        <v>4541</v>
      </c>
      <c r="B3812" s="3">
        <v>4</v>
      </c>
      <c r="C3812">
        <v>0</v>
      </c>
      <c r="D3812" s="10">
        <v>4</v>
      </c>
      <c r="E3812">
        <v>0</v>
      </c>
      <c r="F3812">
        <v>0</v>
      </c>
      <c r="G3812">
        <v>0</v>
      </c>
      <c r="H3812">
        <v>0</v>
      </c>
      <c r="J3812" t="s">
        <v>16</v>
      </c>
      <c r="K3812" t="s">
        <v>16</v>
      </c>
      <c r="L3812" t="s">
        <v>75</v>
      </c>
      <c r="M3812" s="39" t="s">
        <v>8916</v>
      </c>
      <c r="N3812" s="38" t="s">
        <v>8899</v>
      </c>
      <c r="O3812" s="38" t="s">
        <v>8899</v>
      </c>
      <c r="P3812" s="38" t="s">
        <v>8899</v>
      </c>
    </row>
    <row r="3813" spans="1:16" x14ac:dyDescent="0.3">
      <c r="A3813" t="s">
        <v>3844</v>
      </c>
      <c r="B3813" s="3">
        <v>4</v>
      </c>
      <c r="C3813" s="10">
        <v>4</v>
      </c>
      <c r="D3813">
        <v>0</v>
      </c>
      <c r="E3813">
        <v>0</v>
      </c>
      <c r="F3813">
        <v>0</v>
      </c>
      <c r="G3813">
        <v>0</v>
      </c>
      <c r="H3813">
        <v>0</v>
      </c>
      <c r="J3813" t="s">
        <v>15</v>
      </c>
      <c r="K3813" t="s">
        <v>99</v>
      </c>
      <c r="L3813" t="s">
        <v>75</v>
      </c>
      <c r="M3813" s="39" t="s">
        <v>8916</v>
      </c>
      <c r="N3813" s="38" t="s">
        <v>8899</v>
      </c>
      <c r="O3813" s="38" t="s">
        <v>8899</v>
      </c>
      <c r="P3813" s="38" t="s">
        <v>8899</v>
      </c>
    </row>
    <row r="3814" spans="1:16" x14ac:dyDescent="0.3">
      <c r="A3814" t="s">
        <v>4779</v>
      </c>
      <c r="B3814" s="3">
        <v>4</v>
      </c>
      <c r="C3814">
        <v>0</v>
      </c>
      <c r="D3814" s="10">
        <v>4</v>
      </c>
      <c r="E3814">
        <v>0</v>
      </c>
      <c r="F3814">
        <v>0</v>
      </c>
      <c r="G3814">
        <v>0</v>
      </c>
      <c r="H3814">
        <v>0</v>
      </c>
      <c r="J3814" t="s">
        <v>16</v>
      </c>
      <c r="K3814" t="s">
        <v>16</v>
      </c>
      <c r="L3814" t="s">
        <v>75</v>
      </c>
      <c r="M3814" s="39" t="s">
        <v>8916</v>
      </c>
      <c r="N3814" s="38" t="s">
        <v>8899</v>
      </c>
      <c r="O3814" s="38" t="s">
        <v>8899</v>
      </c>
      <c r="P3814" s="38" t="s">
        <v>8899</v>
      </c>
    </row>
    <row r="3815" spans="1:16" x14ac:dyDescent="0.3">
      <c r="A3815" t="s">
        <v>4544</v>
      </c>
      <c r="B3815" s="3">
        <v>4</v>
      </c>
      <c r="C3815">
        <v>0</v>
      </c>
      <c r="D3815" s="10">
        <v>4</v>
      </c>
      <c r="E3815">
        <v>0</v>
      </c>
      <c r="F3815">
        <v>0</v>
      </c>
      <c r="G3815">
        <v>0</v>
      </c>
      <c r="H3815">
        <v>0</v>
      </c>
      <c r="J3815" t="s">
        <v>16</v>
      </c>
      <c r="K3815" t="s">
        <v>16</v>
      </c>
      <c r="L3815" t="s">
        <v>75</v>
      </c>
      <c r="M3815" s="39" t="s">
        <v>8916</v>
      </c>
      <c r="N3815" s="38" t="s">
        <v>8899</v>
      </c>
      <c r="O3815" s="38" t="s">
        <v>8899</v>
      </c>
      <c r="P3815" s="38" t="s">
        <v>8899</v>
      </c>
    </row>
    <row r="3816" spans="1:16" x14ac:dyDescent="0.3">
      <c r="A3816" t="s">
        <v>3672</v>
      </c>
      <c r="B3816" s="3">
        <v>4</v>
      </c>
      <c r="C3816">
        <v>0</v>
      </c>
      <c r="D3816">
        <v>0</v>
      </c>
      <c r="E3816">
        <v>0</v>
      </c>
      <c r="F3816">
        <v>0</v>
      </c>
      <c r="G3816" s="10">
        <v>4</v>
      </c>
      <c r="H3816">
        <v>0</v>
      </c>
      <c r="J3816" t="s">
        <v>18</v>
      </c>
      <c r="K3816" t="s">
        <v>18</v>
      </c>
      <c r="L3816" t="s">
        <v>75</v>
      </c>
      <c r="M3816" s="39" t="s">
        <v>8916</v>
      </c>
      <c r="N3816" s="38" t="s">
        <v>8899</v>
      </c>
      <c r="O3816" s="38" t="s">
        <v>8899</v>
      </c>
      <c r="P3816" s="38" t="s">
        <v>8899</v>
      </c>
    </row>
    <row r="3817" spans="1:16" x14ac:dyDescent="0.3">
      <c r="A3817" t="s">
        <v>4737</v>
      </c>
      <c r="B3817" s="3">
        <v>4</v>
      </c>
      <c r="C3817">
        <v>0</v>
      </c>
      <c r="D3817" s="10">
        <v>4</v>
      </c>
      <c r="E3817">
        <v>0</v>
      </c>
      <c r="F3817">
        <v>0</v>
      </c>
      <c r="G3817">
        <v>0</v>
      </c>
      <c r="H3817">
        <v>0</v>
      </c>
      <c r="J3817" t="s">
        <v>16</v>
      </c>
      <c r="K3817" t="s">
        <v>16</v>
      </c>
      <c r="L3817" t="s">
        <v>75</v>
      </c>
      <c r="M3817" s="39" t="s">
        <v>8916</v>
      </c>
      <c r="N3817" s="38" t="s">
        <v>8899</v>
      </c>
      <c r="O3817" s="38" t="s">
        <v>8899</v>
      </c>
      <c r="P3817" s="38" t="s">
        <v>8899</v>
      </c>
    </row>
    <row r="3818" spans="1:16" x14ac:dyDescent="0.3">
      <c r="A3818" t="s">
        <v>4561</v>
      </c>
      <c r="B3818" s="3">
        <v>4</v>
      </c>
      <c r="C3818">
        <v>0</v>
      </c>
      <c r="D3818" s="10">
        <v>4</v>
      </c>
      <c r="E3818">
        <v>0</v>
      </c>
      <c r="F3818">
        <v>0</v>
      </c>
      <c r="G3818">
        <v>0</v>
      </c>
      <c r="H3818">
        <v>0</v>
      </c>
      <c r="J3818" t="s">
        <v>16</v>
      </c>
      <c r="K3818" t="s">
        <v>16</v>
      </c>
      <c r="L3818" t="s">
        <v>75</v>
      </c>
      <c r="M3818" s="39" t="s">
        <v>8916</v>
      </c>
      <c r="N3818" s="38" t="s">
        <v>8899</v>
      </c>
      <c r="O3818" s="38" t="s">
        <v>8899</v>
      </c>
      <c r="P3818" s="38" t="s">
        <v>8899</v>
      </c>
    </row>
    <row r="3819" spans="1:16" x14ac:dyDescent="0.3">
      <c r="A3819" t="s">
        <v>3679</v>
      </c>
      <c r="B3819" s="3">
        <v>4</v>
      </c>
      <c r="C3819">
        <v>0</v>
      </c>
      <c r="D3819">
        <v>0</v>
      </c>
      <c r="E3819">
        <v>0</v>
      </c>
      <c r="F3819">
        <v>0</v>
      </c>
      <c r="G3819" s="10">
        <v>4</v>
      </c>
      <c r="H3819">
        <v>0</v>
      </c>
      <c r="J3819" t="s">
        <v>18</v>
      </c>
      <c r="K3819" t="s">
        <v>18</v>
      </c>
      <c r="L3819" t="s">
        <v>75</v>
      </c>
      <c r="M3819" s="39" t="s">
        <v>8916</v>
      </c>
      <c r="N3819" s="38" t="s">
        <v>8899</v>
      </c>
      <c r="O3819" s="38" t="s">
        <v>8899</v>
      </c>
      <c r="P3819" s="38" t="s">
        <v>8899</v>
      </c>
    </row>
    <row r="3820" spans="1:16" x14ac:dyDescent="0.3">
      <c r="A3820" t="s">
        <v>4341</v>
      </c>
      <c r="B3820" s="3">
        <v>4</v>
      </c>
      <c r="C3820">
        <v>0</v>
      </c>
      <c r="D3820">
        <v>0</v>
      </c>
      <c r="E3820" s="10">
        <v>4</v>
      </c>
      <c r="F3820">
        <v>0</v>
      </c>
      <c r="G3820">
        <v>0</v>
      </c>
      <c r="H3820">
        <v>0</v>
      </c>
      <c r="J3820" t="s">
        <v>17</v>
      </c>
      <c r="K3820" t="s">
        <v>17</v>
      </c>
      <c r="L3820" t="s">
        <v>75</v>
      </c>
      <c r="M3820" s="39" t="s">
        <v>8916</v>
      </c>
      <c r="N3820" s="38" t="s">
        <v>8899</v>
      </c>
      <c r="O3820" s="38" t="s">
        <v>8899</v>
      </c>
      <c r="P3820" s="38" t="s">
        <v>8899</v>
      </c>
    </row>
    <row r="3821" spans="1:16" x14ac:dyDescent="0.3">
      <c r="A3821" t="s">
        <v>3760</v>
      </c>
      <c r="B3821" s="3">
        <v>4</v>
      </c>
      <c r="C3821">
        <v>0</v>
      </c>
      <c r="D3821">
        <v>0</v>
      </c>
      <c r="E3821">
        <v>0</v>
      </c>
      <c r="F3821">
        <v>0</v>
      </c>
      <c r="G3821" s="10">
        <v>4</v>
      </c>
      <c r="H3821">
        <v>0</v>
      </c>
      <c r="J3821" t="s">
        <v>18</v>
      </c>
      <c r="K3821" t="s">
        <v>18</v>
      </c>
      <c r="L3821" t="s">
        <v>75</v>
      </c>
      <c r="M3821" s="39" t="s">
        <v>8916</v>
      </c>
      <c r="N3821" s="38" t="s">
        <v>8899</v>
      </c>
      <c r="O3821" s="38" t="s">
        <v>8899</v>
      </c>
      <c r="P3821" s="38" t="s">
        <v>8899</v>
      </c>
    </row>
    <row r="3822" spans="1:16" x14ac:dyDescent="0.3">
      <c r="A3822" t="s">
        <v>4307</v>
      </c>
      <c r="B3822" s="3">
        <v>4</v>
      </c>
      <c r="C3822">
        <v>0</v>
      </c>
      <c r="D3822">
        <v>0</v>
      </c>
      <c r="E3822" s="10">
        <v>4</v>
      </c>
      <c r="F3822">
        <v>0</v>
      </c>
      <c r="G3822">
        <v>0</v>
      </c>
      <c r="H3822">
        <v>0</v>
      </c>
      <c r="J3822" t="s">
        <v>17</v>
      </c>
      <c r="K3822" t="s">
        <v>17</v>
      </c>
      <c r="L3822" t="s">
        <v>75</v>
      </c>
      <c r="M3822" s="39" t="s">
        <v>8916</v>
      </c>
      <c r="N3822" s="38" t="s">
        <v>8899</v>
      </c>
      <c r="O3822" s="38" t="s">
        <v>8899</v>
      </c>
      <c r="P3822" s="38" t="s">
        <v>8899</v>
      </c>
    </row>
    <row r="3823" spans="1:16" x14ac:dyDescent="0.3">
      <c r="A3823" t="s">
        <v>4069</v>
      </c>
      <c r="B3823" s="3">
        <v>4</v>
      </c>
      <c r="C3823" s="10">
        <v>4</v>
      </c>
      <c r="D3823">
        <v>0</v>
      </c>
      <c r="E3823">
        <v>0</v>
      </c>
      <c r="F3823">
        <v>0</v>
      </c>
      <c r="G3823">
        <v>0</v>
      </c>
      <c r="H3823">
        <v>0</v>
      </c>
      <c r="J3823" t="s">
        <v>15</v>
      </c>
      <c r="K3823" t="s">
        <v>99</v>
      </c>
      <c r="L3823" t="s">
        <v>75</v>
      </c>
      <c r="M3823" s="39" t="s">
        <v>8916</v>
      </c>
      <c r="N3823" s="38" t="s">
        <v>8899</v>
      </c>
      <c r="O3823" s="38" t="s">
        <v>8899</v>
      </c>
      <c r="P3823" s="38" t="s">
        <v>8899</v>
      </c>
    </row>
    <row r="3824" spans="1:16" x14ac:dyDescent="0.3">
      <c r="A3824" t="s">
        <v>4051</v>
      </c>
      <c r="B3824" s="3">
        <v>4</v>
      </c>
      <c r="C3824" s="10">
        <v>4</v>
      </c>
      <c r="D3824">
        <v>0</v>
      </c>
      <c r="E3824">
        <v>0</v>
      </c>
      <c r="F3824">
        <v>0</v>
      </c>
      <c r="G3824">
        <v>0</v>
      </c>
      <c r="H3824">
        <v>0</v>
      </c>
      <c r="J3824" t="s">
        <v>15</v>
      </c>
      <c r="K3824" t="s">
        <v>99</v>
      </c>
      <c r="L3824" t="s">
        <v>75</v>
      </c>
      <c r="M3824" s="39" t="s">
        <v>8916</v>
      </c>
      <c r="N3824" s="38" t="s">
        <v>8899</v>
      </c>
      <c r="O3824" s="38" t="s">
        <v>8899</v>
      </c>
      <c r="P3824" s="38" t="s">
        <v>8899</v>
      </c>
    </row>
    <row r="3825" spans="1:16" x14ac:dyDescent="0.3">
      <c r="A3825" t="s">
        <v>3845</v>
      </c>
      <c r="B3825" s="3">
        <v>4</v>
      </c>
      <c r="C3825">
        <v>0</v>
      </c>
      <c r="D3825">
        <v>0</v>
      </c>
      <c r="E3825">
        <v>0</v>
      </c>
      <c r="F3825">
        <v>0</v>
      </c>
      <c r="G3825">
        <v>1</v>
      </c>
      <c r="H3825">
        <v>3</v>
      </c>
      <c r="J3825" t="s">
        <v>18</v>
      </c>
      <c r="K3825" t="s">
        <v>18</v>
      </c>
      <c r="L3825" t="s">
        <v>75</v>
      </c>
      <c r="M3825" s="39" t="s">
        <v>8916</v>
      </c>
      <c r="N3825" s="38" t="s">
        <v>8899</v>
      </c>
      <c r="O3825" s="38" t="s">
        <v>8899</v>
      </c>
      <c r="P3825" s="38" t="s">
        <v>8899</v>
      </c>
    </row>
    <row r="3826" spans="1:16" x14ac:dyDescent="0.3">
      <c r="A3826" t="s">
        <v>3974</v>
      </c>
      <c r="B3826" s="3">
        <v>4</v>
      </c>
      <c r="C3826">
        <v>0</v>
      </c>
      <c r="D3826">
        <v>0</v>
      </c>
      <c r="E3826">
        <v>0</v>
      </c>
      <c r="F3826" s="10">
        <v>4</v>
      </c>
      <c r="G3826">
        <v>0</v>
      </c>
      <c r="H3826">
        <v>0</v>
      </c>
      <c r="J3826" t="s">
        <v>51</v>
      </c>
      <c r="K3826" t="s">
        <v>81</v>
      </c>
      <c r="L3826" t="s">
        <v>75</v>
      </c>
      <c r="M3826" s="39" t="s">
        <v>8916</v>
      </c>
      <c r="N3826" s="38" t="s">
        <v>8899</v>
      </c>
      <c r="O3826" s="38" t="s">
        <v>8899</v>
      </c>
      <c r="P3826" s="38" t="s">
        <v>8899</v>
      </c>
    </row>
    <row r="3827" spans="1:16" x14ac:dyDescent="0.3">
      <c r="A3827" t="s">
        <v>4030</v>
      </c>
      <c r="B3827" s="3">
        <v>4</v>
      </c>
      <c r="C3827">
        <v>0</v>
      </c>
      <c r="D3827">
        <v>0</v>
      </c>
      <c r="E3827">
        <v>0</v>
      </c>
      <c r="F3827" s="10">
        <v>4</v>
      </c>
      <c r="G3827">
        <v>0</v>
      </c>
      <c r="H3827">
        <v>0</v>
      </c>
      <c r="J3827" t="s">
        <v>51</v>
      </c>
      <c r="K3827" t="s">
        <v>81</v>
      </c>
      <c r="L3827" t="s">
        <v>75</v>
      </c>
      <c r="M3827" s="39" t="s">
        <v>8916</v>
      </c>
      <c r="N3827" s="38" t="s">
        <v>8899</v>
      </c>
      <c r="O3827" s="38" t="s">
        <v>8899</v>
      </c>
      <c r="P3827" s="38" t="s">
        <v>8899</v>
      </c>
    </row>
    <row r="3828" spans="1:16" x14ac:dyDescent="0.3">
      <c r="A3828" t="s">
        <v>3593</v>
      </c>
      <c r="B3828" s="3">
        <v>4</v>
      </c>
      <c r="C3828">
        <v>0</v>
      </c>
      <c r="D3828">
        <v>0</v>
      </c>
      <c r="E3828">
        <v>0</v>
      </c>
      <c r="F3828">
        <v>0</v>
      </c>
      <c r="G3828" s="10">
        <v>4</v>
      </c>
      <c r="H3828">
        <v>0</v>
      </c>
      <c r="J3828" t="s">
        <v>18</v>
      </c>
      <c r="K3828" t="s">
        <v>18</v>
      </c>
      <c r="L3828" t="s">
        <v>75</v>
      </c>
      <c r="M3828" s="39" t="s">
        <v>8916</v>
      </c>
      <c r="N3828" s="38" t="s">
        <v>8899</v>
      </c>
      <c r="O3828" s="38" t="s">
        <v>8899</v>
      </c>
      <c r="P3828" s="38" t="s">
        <v>8899</v>
      </c>
    </row>
    <row r="3829" spans="1:16" x14ac:dyDescent="0.3">
      <c r="A3829" t="s">
        <v>4685</v>
      </c>
      <c r="B3829" s="3">
        <v>4</v>
      </c>
      <c r="C3829">
        <v>0</v>
      </c>
      <c r="D3829" s="10">
        <v>4</v>
      </c>
      <c r="E3829">
        <v>0</v>
      </c>
      <c r="F3829">
        <v>0</v>
      </c>
      <c r="G3829">
        <v>0</v>
      </c>
      <c r="H3829">
        <v>0</v>
      </c>
      <c r="J3829" t="s">
        <v>16</v>
      </c>
      <c r="K3829" t="s">
        <v>16</v>
      </c>
      <c r="L3829" t="s">
        <v>75</v>
      </c>
      <c r="M3829" s="39" t="s">
        <v>8916</v>
      </c>
      <c r="N3829" s="38" t="s">
        <v>8899</v>
      </c>
      <c r="O3829" s="38" t="s">
        <v>8899</v>
      </c>
      <c r="P3829" s="38" t="s">
        <v>8899</v>
      </c>
    </row>
    <row r="3830" spans="1:16" x14ac:dyDescent="0.3">
      <c r="A3830" t="s">
        <v>4377</v>
      </c>
      <c r="B3830" s="3">
        <v>4</v>
      </c>
      <c r="C3830">
        <v>0</v>
      </c>
      <c r="D3830">
        <v>0</v>
      </c>
      <c r="E3830" s="10">
        <v>4</v>
      </c>
      <c r="F3830">
        <v>0</v>
      </c>
      <c r="G3830">
        <v>0</v>
      </c>
      <c r="H3830">
        <v>0</v>
      </c>
      <c r="J3830" t="s">
        <v>17</v>
      </c>
      <c r="K3830" t="s">
        <v>17</v>
      </c>
      <c r="L3830" t="s">
        <v>75</v>
      </c>
      <c r="M3830" s="39" t="s">
        <v>8916</v>
      </c>
      <c r="N3830" s="38" t="s">
        <v>8899</v>
      </c>
      <c r="O3830" s="38" t="s">
        <v>8899</v>
      </c>
      <c r="P3830" s="38" t="s">
        <v>8899</v>
      </c>
    </row>
    <row r="3831" spans="1:16" x14ac:dyDescent="0.3">
      <c r="A3831" t="s">
        <v>4408</v>
      </c>
      <c r="B3831" s="3">
        <v>4</v>
      </c>
      <c r="C3831">
        <v>0</v>
      </c>
      <c r="D3831" s="10">
        <v>4</v>
      </c>
      <c r="E3831">
        <v>0</v>
      </c>
      <c r="F3831">
        <v>0</v>
      </c>
      <c r="G3831">
        <v>0</v>
      </c>
      <c r="H3831">
        <v>0</v>
      </c>
      <c r="J3831" t="s">
        <v>16</v>
      </c>
      <c r="K3831" t="s">
        <v>16</v>
      </c>
      <c r="L3831" t="s">
        <v>75</v>
      </c>
      <c r="M3831" s="39" t="s">
        <v>8916</v>
      </c>
      <c r="N3831" s="38" t="s">
        <v>8899</v>
      </c>
      <c r="O3831" s="38" t="s">
        <v>8899</v>
      </c>
      <c r="P3831" s="38" t="s">
        <v>8899</v>
      </c>
    </row>
    <row r="3832" spans="1:16" x14ac:dyDescent="0.3">
      <c r="A3832" t="s">
        <v>4485</v>
      </c>
      <c r="B3832" s="3">
        <v>4</v>
      </c>
      <c r="C3832">
        <v>0</v>
      </c>
      <c r="D3832" s="10">
        <v>4</v>
      </c>
      <c r="E3832">
        <v>0</v>
      </c>
      <c r="F3832">
        <v>0</v>
      </c>
      <c r="G3832">
        <v>0</v>
      </c>
      <c r="H3832">
        <v>0</v>
      </c>
      <c r="J3832" t="s">
        <v>16</v>
      </c>
      <c r="K3832" t="s">
        <v>16</v>
      </c>
      <c r="L3832" t="s">
        <v>75</v>
      </c>
      <c r="M3832" s="39" t="s">
        <v>8916</v>
      </c>
      <c r="N3832" s="38" t="s">
        <v>8899</v>
      </c>
      <c r="O3832" s="38" t="s">
        <v>8899</v>
      </c>
      <c r="P3832" s="38" t="s">
        <v>8899</v>
      </c>
    </row>
    <row r="3833" spans="1:16" x14ac:dyDescent="0.3">
      <c r="A3833" t="s">
        <v>4492</v>
      </c>
      <c r="B3833" s="3">
        <v>4</v>
      </c>
      <c r="C3833">
        <v>0</v>
      </c>
      <c r="D3833" s="10">
        <v>4</v>
      </c>
      <c r="E3833">
        <v>0</v>
      </c>
      <c r="F3833">
        <v>0</v>
      </c>
      <c r="G3833">
        <v>0</v>
      </c>
      <c r="H3833">
        <v>0</v>
      </c>
      <c r="J3833" t="s">
        <v>16</v>
      </c>
      <c r="K3833" t="s">
        <v>16</v>
      </c>
      <c r="L3833" t="s">
        <v>75</v>
      </c>
      <c r="M3833" s="39" t="s">
        <v>8916</v>
      </c>
      <c r="N3833" s="38" t="s">
        <v>8899</v>
      </c>
      <c r="O3833" s="38" t="s">
        <v>8899</v>
      </c>
      <c r="P3833" s="38" t="s">
        <v>8899</v>
      </c>
    </row>
    <row r="3834" spans="1:16" x14ac:dyDescent="0.3">
      <c r="A3834" t="s">
        <v>3674</v>
      </c>
      <c r="B3834" s="3">
        <v>4</v>
      </c>
      <c r="C3834">
        <v>0</v>
      </c>
      <c r="D3834">
        <v>0</v>
      </c>
      <c r="E3834">
        <v>0</v>
      </c>
      <c r="F3834">
        <v>0</v>
      </c>
      <c r="G3834" s="10">
        <v>4</v>
      </c>
      <c r="H3834">
        <v>0</v>
      </c>
      <c r="J3834" t="s">
        <v>18</v>
      </c>
      <c r="K3834" t="s">
        <v>18</v>
      </c>
      <c r="L3834" t="s">
        <v>75</v>
      </c>
      <c r="M3834" s="39" t="s">
        <v>8916</v>
      </c>
      <c r="N3834" s="38" t="s">
        <v>8899</v>
      </c>
      <c r="O3834" s="38" t="s">
        <v>8899</v>
      </c>
      <c r="P3834" s="38" t="s">
        <v>8899</v>
      </c>
    </row>
    <row r="3835" spans="1:16" x14ac:dyDescent="0.3">
      <c r="A3835" t="s">
        <v>3983</v>
      </c>
      <c r="B3835" s="3">
        <v>4</v>
      </c>
      <c r="C3835">
        <v>0</v>
      </c>
      <c r="D3835">
        <v>0</v>
      </c>
      <c r="E3835">
        <v>0</v>
      </c>
      <c r="F3835" s="10">
        <v>4</v>
      </c>
      <c r="G3835">
        <v>0</v>
      </c>
      <c r="H3835">
        <v>0</v>
      </c>
      <c r="J3835" t="s">
        <v>51</v>
      </c>
      <c r="K3835" t="s">
        <v>81</v>
      </c>
      <c r="L3835" t="s">
        <v>75</v>
      </c>
      <c r="M3835" s="39" t="s">
        <v>8916</v>
      </c>
      <c r="N3835" s="38" t="s">
        <v>8899</v>
      </c>
      <c r="O3835" s="38" t="s">
        <v>8899</v>
      </c>
      <c r="P3835" s="38" t="s">
        <v>8899</v>
      </c>
    </row>
    <row r="3836" spans="1:16" x14ac:dyDescent="0.3">
      <c r="A3836" t="s">
        <v>4329</v>
      </c>
      <c r="B3836" s="3">
        <v>4</v>
      </c>
      <c r="C3836">
        <v>0</v>
      </c>
      <c r="D3836">
        <v>0</v>
      </c>
      <c r="E3836" s="10">
        <v>4</v>
      </c>
      <c r="F3836">
        <v>0</v>
      </c>
      <c r="G3836">
        <v>0</v>
      </c>
      <c r="H3836">
        <v>0</v>
      </c>
      <c r="J3836" t="s">
        <v>17</v>
      </c>
      <c r="K3836" t="s">
        <v>17</v>
      </c>
      <c r="L3836" t="s">
        <v>75</v>
      </c>
      <c r="M3836" s="39" t="s">
        <v>8916</v>
      </c>
      <c r="N3836" s="38" t="s">
        <v>8899</v>
      </c>
      <c r="O3836" s="38" t="s">
        <v>8899</v>
      </c>
      <c r="P3836" s="38" t="s">
        <v>8899</v>
      </c>
    </row>
    <row r="3837" spans="1:16" x14ac:dyDescent="0.3">
      <c r="A3837" t="s">
        <v>4152</v>
      </c>
      <c r="B3837" s="3">
        <v>4</v>
      </c>
      <c r="C3837" s="10">
        <v>4</v>
      </c>
      <c r="D3837">
        <v>0</v>
      </c>
      <c r="E3837">
        <v>0</v>
      </c>
      <c r="F3837">
        <v>0</v>
      </c>
      <c r="G3837">
        <v>0</v>
      </c>
      <c r="H3837">
        <v>0</v>
      </c>
      <c r="J3837" t="s">
        <v>15</v>
      </c>
      <c r="K3837" t="s">
        <v>99</v>
      </c>
      <c r="L3837" t="s">
        <v>75</v>
      </c>
      <c r="M3837" s="39" t="s">
        <v>8916</v>
      </c>
      <c r="N3837" s="38" t="s">
        <v>8899</v>
      </c>
      <c r="O3837" s="38" t="s">
        <v>8899</v>
      </c>
      <c r="P3837" s="38" t="s">
        <v>8899</v>
      </c>
    </row>
    <row r="3838" spans="1:16" x14ac:dyDescent="0.3">
      <c r="A3838" t="s">
        <v>3828</v>
      </c>
      <c r="B3838" s="3">
        <v>4</v>
      </c>
      <c r="C3838">
        <v>0</v>
      </c>
      <c r="D3838">
        <v>0</v>
      </c>
      <c r="E3838">
        <v>0</v>
      </c>
      <c r="F3838">
        <v>0</v>
      </c>
      <c r="G3838">
        <v>2</v>
      </c>
      <c r="H3838">
        <v>2</v>
      </c>
      <c r="J3838" t="s">
        <v>18</v>
      </c>
      <c r="K3838" t="s">
        <v>18</v>
      </c>
      <c r="L3838" t="s">
        <v>75</v>
      </c>
      <c r="M3838" s="39" t="s">
        <v>8916</v>
      </c>
      <c r="N3838" s="38" t="s">
        <v>8899</v>
      </c>
      <c r="O3838" s="38" t="s">
        <v>8899</v>
      </c>
      <c r="P3838" s="38" t="s">
        <v>8899</v>
      </c>
    </row>
    <row r="3839" spans="1:16" x14ac:dyDescent="0.3">
      <c r="A3839" t="s">
        <v>4757</v>
      </c>
      <c r="B3839" s="3">
        <v>4</v>
      </c>
      <c r="C3839">
        <v>0</v>
      </c>
      <c r="D3839" s="10">
        <v>4</v>
      </c>
      <c r="E3839">
        <v>0</v>
      </c>
      <c r="F3839">
        <v>0</v>
      </c>
      <c r="G3839">
        <v>0</v>
      </c>
      <c r="H3839">
        <v>0</v>
      </c>
      <c r="J3839" t="s">
        <v>16</v>
      </c>
      <c r="K3839" t="s">
        <v>16</v>
      </c>
      <c r="L3839" t="s">
        <v>75</v>
      </c>
      <c r="M3839" s="39" t="s">
        <v>8916</v>
      </c>
      <c r="N3839" s="38" t="s">
        <v>8899</v>
      </c>
      <c r="O3839" s="38" t="s">
        <v>8899</v>
      </c>
      <c r="P3839" s="38" t="s">
        <v>8899</v>
      </c>
    </row>
    <row r="3840" spans="1:16" x14ac:dyDescent="0.3">
      <c r="A3840" t="s">
        <v>3762</v>
      </c>
      <c r="B3840" s="3">
        <v>4</v>
      </c>
      <c r="C3840">
        <v>0</v>
      </c>
      <c r="D3840">
        <v>0</v>
      </c>
      <c r="E3840">
        <v>0</v>
      </c>
      <c r="F3840">
        <v>0</v>
      </c>
      <c r="G3840" s="10">
        <v>4</v>
      </c>
      <c r="H3840">
        <v>0</v>
      </c>
      <c r="J3840" t="s">
        <v>18</v>
      </c>
      <c r="K3840" t="s">
        <v>18</v>
      </c>
      <c r="L3840" t="s">
        <v>75</v>
      </c>
      <c r="M3840" s="39" t="s">
        <v>8916</v>
      </c>
      <c r="N3840" s="38" t="s">
        <v>8899</v>
      </c>
      <c r="O3840" s="38" t="s">
        <v>8899</v>
      </c>
      <c r="P3840" s="38" t="s">
        <v>8899</v>
      </c>
    </row>
    <row r="3841" spans="1:16" x14ac:dyDescent="0.3">
      <c r="A3841" t="s">
        <v>3780</v>
      </c>
      <c r="B3841" s="3">
        <v>4</v>
      </c>
      <c r="C3841">
        <v>0</v>
      </c>
      <c r="D3841">
        <v>0</v>
      </c>
      <c r="E3841">
        <v>0</v>
      </c>
      <c r="F3841">
        <v>0</v>
      </c>
      <c r="G3841">
        <v>3</v>
      </c>
      <c r="H3841">
        <v>1</v>
      </c>
      <c r="J3841" t="s">
        <v>18</v>
      </c>
      <c r="K3841" t="s">
        <v>18</v>
      </c>
      <c r="L3841" t="s">
        <v>75</v>
      </c>
      <c r="M3841" s="39" t="s">
        <v>8916</v>
      </c>
      <c r="N3841" s="38" t="s">
        <v>8899</v>
      </c>
      <c r="O3841" s="38" t="s">
        <v>8899</v>
      </c>
      <c r="P3841" s="38" t="s">
        <v>8899</v>
      </c>
    </row>
    <row r="3842" spans="1:16" x14ac:dyDescent="0.3">
      <c r="A3842" t="s">
        <v>3757</v>
      </c>
      <c r="B3842" s="3">
        <v>4</v>
      </c>
      <c r="C3842">
        <v>0</v>
      </c>
      <c r="D3842">
        <v>0</v>
      </c>
      <c r="E3842">
        <v>0</v>
      </c>
      <c r="F3842">
        <v>0</v>
      </c>
      <c r="G3842" s="10">
        <v>4</v>
      </c>
      <c r="H3842">
        <v>0</v>
      </c>
      <c r="J3842" t="s">
        <v>18</v>
      </c>
      <c r="K3842" t="s">
        <v>18</v>
      </c>
      <c r="L3842" t="s">
        <v>75</v>
      </c>
      <c r="M3842" s="39" t="s">
        <v>8916</v>
      </c>
      <c r="N3842" s="38" t="s">
        <v>8899</v>
      </c>
      <c r="O3842" s="38" t="s">
        <v>8899</v>
      </c>
      <c r="P3842" s="38" t="s">
        <v>8899</v>
      </c>
    </row>
    <row r="3843" spans="1:16" x14ac:dyDescent="0.3">
      <c r="A3843" t="s">
        <v>3886</v>
      </c>
      <c r="B3843" s="3">
        <v>4</v>
      </c>
      <c r="C3843">
        <v>0</v>
      </c>
      <c r="D3843">
        <v>0</v>
      </c>
      <c r="E3843">
        <v>0</v>
      </c>
      <c r="F3843" s="10">
        <v>4</v>
      </c>
      <c r="G3843">
        <v>0</v>
      </c>
      <c r="H3843">
        <v>0</v>
      </c>
      <c r="J3843" t="s">
        <v>51</v>
      </c>
      <c r="K3843" t="s">
        <v>81</v>
      </c>
      <c r="L3843" t="s">
        <v>75</v>
      </c>
      <c r="M3843" s="39" t="s">
        <v>8916</v>
      </c>
      <c r="N3843" s="38" t="s">
        <v>8899</v>
      </c>
      <c r="O3843" s="38" t="s">
        <v>8899</v>
      </c>
      <c r="P3843" s="38" t="s">
        <v>8899</v>
      </c>
    </row>
    <row r="3844" spans="1:16" x14ac:dyDescent="0.3">
      <c r="A3844" t="s">
        <v>4215</v>
      </c>
      <c r="B3844" s="3">
        <v>4</v>
      </c>
      <c r="C3844">
        <v>0</v>
      </c>
      <c r="D3844">
        <v>0</v>
      </c>
      <c r="E3844" s="10">
        <v>4</v>
      </c>
      <c r="F3844">
        <v>0</v>
      </c>
      <c r="G3844">
        <v>0</v>
      </c>
      <c r="H3844">
        <v>0</v>
      </c>
      <c r="J3844" t="s">
        <v>17</v>
      </c>
      <c r="K3844" t="s">
        <v>17</v>
      </c>
      <c r="L3844" t="s">
        <v>75</v>
      </c>
      <c r="M3844" s="39" t="s">
        <v>8916</v>
      </c>
      <c r="N3844" s="38" t="s">
        <v>8899</v>
      </c>
      <c r="O3844" s="38" t="s">
        <v>8899</v>
      </c>
      <c r="P3844" s="38" t="s">
        <v>8899</v>
      </c>
    </row>
    <row r="3845" spans="1:16" x14ac:dyDescent="0.3">
      <c r="A3845" t="s">
        <v>4402</v>
      </c>
      <c r="B3845" s="3">
        <v>4</v>
      </c>
      <c r="C3845">
        <v>0</v>
      </c>
      <c r="D3845">
        <v>0</v>
      </c>
      <c r="E3845" s="10">
        <v>4</v>
      </c>
      <c r="F3845">
        <v>0</v>
      </c>
      <c r="G3845">
        <v>0</v>
      </c>
      <c r="H3845">
        <v>0</v>
      </c>
      <c r="J3845" t="s">
        <v>17</v>
      </c>
      <c r="K3845" t="s">
        <v>17</v>
      </c>
      <c r="L3845" t="s">
        <v>75</v>
      </c>
      <c r="M3845" s="39" t="s">
        <v>8916</v>
      </c>
      <c r="N3845" s="38" t="s">
        <v>8899</v>
      </c>
      <c r="O3845" s="38" t="s">
        <v>8899</v>
      </c>
      <c r="P3845" s="38" t="s">
        <v>8899</v>
      </c>
    </row>
    <row r="3846" spans="1:16" x14ac:dyDescent="0.3">
      <c r="A3846" t="s">
        <v>3641</v>
      </c>
      <c r="B3846" s="3">
        <v>4</v>
      </c>
      <c r="C3846">
        <v>0</v>
      </c>
      <c r="D3846">
        <v>0</v>
      </c>
      <c r="E3846">
        <v>0</v>
      </c>
      <c r="F3846">
        <v>0</v>
      </c>
      <c r="G3846" s="10">
        <v>4</v>
      </c>
      <c r="H3846">
        <v>0</v>
      </c>
      <c r="J3846" t="s">
        <v>18</v>
      </c>
      <c r="K3846" t="s">
        <v>18</v>
      </c>
      <c r="L3846" t="s">
        <v>75</v>
      </c>
      <c r="M3846" s="39" t="s">
        <v>8916</v>
      </c>
      <c r="N3846" s="38" t="s">
        <v>8899</v>
      </c>
      <c r="O3846" s="38" t="s">
        <v>8899</v>
      </c>
      <c r="P3846" s="38" t="s">
        <v>8899</v>
      </c>
    </row>
    <row r="3847" spans="1:16" x14ac:dyDescent="0.3">
      <c r="A3847" t="s">
        <v>3991</v>
      </c>
      <c r="B3847" s="3">
        <v>4</v>
      </c>
      <c r="C3847">
        <v>0</v>
      </c>
      <c r="D3847">
        <v>0</v>
      </c>
      <c r="E3847">
        <v>0</v>
      </c>
      <c r="F3847" s="10">
        <v>4</v>
      </c>
      <c r="G3847">
        <v>0</v>
      </c>
      <c r="H3847">
        <v>0</v>
      </c>
      <c r="J3847" t="s">
        <v>51</v>
      </c>
      <c r="K3847" t="s">
        <v>81</v>
      </c>
      <c r="L3847" t="s">
        <v>75</v>
      </c>
      <c r="M3847" s="39" t="s">
        <v>8916</v>
      </c>
      <c r="N3847" s="38" t="s">
        <v>8899</v>
      </c>
      <c r="O3847" s="38" t="s">
        <v>8899</v>
      </c>
      <c r="P3847" s="38" t="s">
        <v>8899</v>
      </c>
    </row>
    <row r="3848" spans="1:16" x14ac:dyDescent="0.3">
      <c r="A3848" t="s">
        <v>4520</v>
      </c>
      <c r="B3848" s="3">
        <v>4</v>
      </c>
      <c r="C3848">
        <v>0</v>
      </c>
      <c r="D3848" s="10">
        <v>4</v>
      </c>
      <c r="E3848">
        <v>0</v>
      </c>
      <c r="F3848">
        <v>0</v>
      </c>
      <c r="G3848">
        <v>0</v>
      </c>
      <c r="H3848">
        <v>0</v>
      </c>
      <c r="J3848" t="s">
        <v>16</v>
      </c>
      <c r="K3848" t="s">
        <v>16</v>
      </c>
      <c r="L3848" t="s">
        <v>75</v>
      </c>
      <c r="M3848" s="39" t="s">
        <v>8916</v>
      </c>
      <c r="N3848" s="38" t="s">
        <v>8899</v>
      </c>
      <c r="O3848" s="38" t="s">
        <v>8899</v>
      </c>
      <c r="P3848" s="38" t="s">
        <v>8899</v>
      </c>
    </row>
    <row r="3849" spans="1:16" x14ac:dyDescent="0.3">
      <c r="A3849" t="s">
        <v>3613</v>
      </c>
      <c r="B3849" s="3">
        <v>4</v>
      </c>
      <c r="C3849">
        <v>0</v>
      </c>
      <c r="D3849">
        <v>0</v>
      </c>
      <c r="E3849">
        <v>0</v>
      </c>
      <c r="F3849">
        <v>0</v>
      </c>
      <c r="G3849" s="10">
        <v>4</v>
      </c>
      <c r="H3849">
        <v>0</v>
      </c>
      <c r="J3849" t="s">
        <v>18</v>
      </c>
      <c r="K3849" t="s">
        <v>18</v>
      </c>
      <c r="L3849" t="s">
        <v>75</v>
      </c>
      <c r="M3849" s="39" t="s">
        <v>8916</v>
      </c>
      <c r="N3849" s="38" t="s">
        <v>8899</v>
      </c>
      <c r="O3849" s="38" t="s">
        <v>8899</v>
      </c>
      <c r="P3849" s="38" t="s">
        <v>8899</v>
      </c>
    </row>
    <row r="3850" spans="1:16" x14ac:dyDescent="0.3">
      <c r="A3850" t="s">
        <v>4186</v>
      </c>
      <c r="B3850" s="3">
        <v>4</v>
      </c>
      <c r="C3850">
        <v>0</v>
      </c>
      <c r="D3850">
        <v>0</v>
      </c>
      <c r="E3850" s="10">
        <v>4</v>
      </c>
      <c r="F3850">
        <v>0</v>
      </c>
      <c r="G3850">
        <v>0</v>
      </c>
      <c r="H3850">
        <v>0</v>
      </c>
      <c r="J3850" t="s">
        <v>17</v>
      </c>
      <c r="K3850" t="s">
        <v>17</v>
      </c>
      <c r="L3850" t="s">
        <v>75</v>
      </c>
      <c r="M3850" s="39" t="s">
        <v>8916</v>
      </c>
      <c r="N3850" s="38" t="s">
        <v>8899</v>
      </c>
      <c r="O3850" s="38" t="s">
        <v>8899</v>
      </c>
      <c r="P3850" s="38" t="s">
        <v>8899</v>
      </c>
    </row>
    <row r="3851" spans="1:16" x14ac:dyDescent="0.3">
      <c r="A3851" t="s">
        <v>3753</v>
      </c>
      <c r="B3851" s="3">
        <v>4</v>
      </c>
      <c r="C3851">
        <v>0</v>
      </c>
      <c r="D3851">
        <v>0</v>
      </c>
      <c r="E3851">
        <v>0</v>
      </c>
      <c r="F3851">
        <v>0</v>
      </c>
      <c r="G3851" s="10">
        <v>4</v>
      </c>
      <c r="H3851">
        <v>0</v>
      </c>
      <c r="J3851" t="s">
        <v>18</v>
      </c>
      <c r="K3851" t="s">
        <v>18</v>
      </c>
      <c r="L3851" t="s">
        <v>75</v>
      </c>
      <c r="M3851" s="39" t="s">
        <v>8916</v>
      </c>
      <c r="N3851" s="38" t="s">
        <v>8899</v>
      </c>
      <c r="O3851" s="38" t="s">
        <v>8899</v>
      </c>
      <c r="P3851" s="38" t="s">
        <v>8899</v>
      </c>
    </row>
    <row r="3852" spans="1:16" x14ac:dyDescent="0.3">
      <c r="A3852" t="s">
        <v>4533</v>
      </c>
      <c r="B3852" s="3">
        <v>4</v>
      </c>
      <c r="C3852">
        <v>0</v>
      </c>
      <c r="D3852" s="10">
        <v>4</v>
      </c>
      <c r="E3852">
        <v>0</v>
      </c>
      <c r="F3852">
        <v>0</v>
      </c>
      <c r="G3852">
        <v>0</v>
      </c>
      <c r="H3852">
        <v>0</v>
      </c>
      <c r="J3852" t="s">
        <v>16</v>
      </c>
      <c r="K3852" t="s">
        <v>16</v>
      </c>
      <c r="L3852" t="s">
        <v>75</v>
      </c>
      <c r="M3852" s="39" t="s">
        <v>8916</v>
      </c>
      <c r="N3852" s="38" t="s">
        <v>8899</v>
      </c>
      <c r="O3852" s="38" t="s">
        <v>8899</v>
      </c>
      <c r="P3852" s="38" t="s">
        <v>8899</v>
      </c>
    </row>
    <row r="3853" spans="1:16" x14ac:dyDescent="0.3">
      <c r="A3853" t="s">
        <v>4589</v>
      </c>
      <c r="B3853" s="3">
        <v>4</v>
      </c>
      <c r="C3853">
        <v>0</v>
      </c>
      <c r="D3853" s="10">
        <v>4</v>
      </c>
      <c r="E3853">
        <v>0</v>
      </c>
      <c r="F3853">
        <v>0</v>
      </c>
      <c r="G3853">
        <v>0</v>
      </c>
      <c r="H3853">
        <v>0</v>
      </c>
      <c r="J3853" t="s">
        <v>16</v>
      </c>
      <c r="K3853" t="s">
        <v>16</v>
      </c>
      <c r="L3853" t="s">
        <v>75</v>
      </c>
      <c r="M3853" s="39" t="s">
        <v>8916</v>
      </c>
      <c r="N3853" s="38" t="s">
        <v>8899</v>
      </c>
      <c r="O3853" s="38" t="s">
        <v>8899</v>
      </c>
      <c r="P3853" s="38" t="s">
        <v>8899</v>
      </c>
    </row>
    <row r="3854" spans="1:16" x14ac:dyDescent="0.3">
      <c r="A3854" t="s">
        <v>4668</v>
      </c>
      <c r="B3854" s="3">
        <v>4</v>
      </c>
      <c r="C3854">
        <v>0</v>
      </c>
      <c r="D3854" s="10">
        <v>4</v>
      </c>
      <c r="E3854">
        <v>0</v>
      </c>
      <c r="F3854">
        <v>0</v>
      </c>
      <c r="G3854">
        <v>0</v>
      </c>
      <c r="H3854">
        <v>0</v>
      </c>
      <c r="J3854" t="s">
        <v>16</v>
      </c>
      <c r="K3854" t="s">
        <v>16</v>
      </c>
      <c r="L3854" t="s">
        <v>75</v>
      </c>
      <c r="M3854" s="39" t="s">
        <v>8916</v>
      </c>
      <c r="N3854" s="38" t="s">
        <v>8899</v>
      </c>
      <c r="O3854" s="38" t="s">
        <v>8899</v>
      </c>
      <c r="P3854" s="38" t="s">
        <v>8899</v>
      </c>
    </row>
    <row r="3855" spans="1:16" x14ac:dyDescent="0.3">
      <c r="A3855" t="s">
        <v>4669</v>
      </c>
      <c r="B3855" s="3">
        <v>4</v>
      </c>
      <c r="C3855">
        <v>0</v>
      </c>
      <c r="D3855" s="10">
        <v>4</v>
      </c>
      <c r="E3855">
        <v>0</v>
      </c>
      <c r="F3855">
        <v>0</v>
      </c>
      <c r="G3855">
        <v>0</v>
      </c>
      <c r="H3855">
        <v>0</v>
      </c>
      <c r="J3855" t="s">
        <v>16</v>
      </c>
      <c r="K3855" t="s">
        <v>16</v>
      </c>
      <c r="L3855" t="s">
        <v>75</v>
      </c>
      <c r="M3855" s="39" t="s">
        <v>8916</v>
      </c>
      <c r="N3855" s="38" t="s">
        <v>8899</v>
      </c>
      <c r="O3855" s="38" t="s">
        <v>8899</v>
      </c>
      <c r="P3855" s="38" t="s">
        <v>8899</v>
      </c>
    </row>
    <row r="3856" spans="1:16" x14ac:dyDescent="0.3">
      <c r="A3856" t="s">
        <v>4535</v>
      </c>
      <c r="B3856" s="3">
        <v>4</v>
      </c>
      <c r="C3856">
        <v>0</v>
      </c>
      <c r="D3856" s="10">
        <v>4</v>
      </c>
      <c r="E3856">
        <v>0</v>
      </c>
      <c r="F3856">
        <v>0</v>
      </c>
      <c r="G3856">
        <v>0</v>
      </c>
      <c r="H3856">
        <v>0</v>
      </c>
      <c r="J3856" t="s">
        <v>16</v>
      </c>
      <c r="K3856" t="s">
        <v>16</v>
      </c>
      <c r="L3856" t="s">
        <v>75</v>
      </c>
      <c r="M3856" s="39" t="s">
        <v>8916</v>
      </c>
      <c r="N3856" s="38" t="s">
        <v>8899</v>
      </c>
      <c r="O3856" s="38" t="s">
        <v>8899</v>
      </c>
      <c r="P3856" s="38" t="s">
        <v>8899</v>
      </c>
    </row>
    <row r="3857" spans="1:16" x14ac:dyDescent="0.3">
      <c r="A3857" t="s">
        <v>4749</v>
      </c>
      <c r="B3857" s="3">
        <v>4</v>
      </c>
      <c r="C3857">
        <v>0</v>
      </c>
      <c r="D3857" s="10">
        <v>4</v>
      </c>
      <c r="E3857">
        <v>0</v>
      </c>
      <c r="F3857">
        <v>0</v>
      </c>
      <c r="G3857">
        <v>0</v>
      </c>
      <c r="H3857">
        <v>0</v>
      </c>
      <c r="J3857" t="s">
        <v>16</v>
      </c>
      <c r="K3857" t="s">
        <v>16</v>
      </c>
      <c r="L3857" t="s">
        <v>75</v>
      </c>
      <c r="M3857" s="39" t="s">
        <v>8916</v>
      </c>
      <c r="N3857" s="38" t="s">
        <v>8899</v>
      </c>
      <c r="O3857" s="38" t="s">
        <v>8899</v>
      </c>
      <c r="P3857" s="38" t="s">
        <v>8899</v>
      </c>
    </row>
    <row r="3858" spans="1:16" x14ac:dyDescent="0.3">
      <c r="A3858" t="s">
        <v>3807</v>
      </c>
      <c r="B3858" s="3">
        <v>4</v>
      </c>
      <c r="C3858" s="10">
        <v>4</v>
      </c>
      <c r="D3858">
        <v>0</v>
      </c>
      <c r="E3858">
        <v>0</v>
      </c>
      <c r="F3858">
        <v>0</v>
      </c>
      <c r="G3858">
        <v>0</v>
      </c>
      <c r="H3858">
        <v>0</v>
      </c>
      <c r="J3858" t="s">
        <v>15</v>
      </c>
      <c r="K3858" t="s">
        <v>99</v>
      </c>
      <c r="L3858" t="s">
        <v>75</v>
      </c>
      <c r="M3858" s="39" t="s">
        <v>8916</v>
      </c>
      <c r="N3858" s="38" t="s">
        <v>8899</v>
      </c>
      <c r="O3858" s="38" t="s">
        <v>8899</v>
      </c>
      <c r="P3858" s="38" t="s">
        <v>8899</v>
      </c>
    </row>
    <row r="3859" spans="1:16" x14ac:dyDescent="0.3">
      <c r="A3859" t="s">
        <v>4692</v>
      </c>
      <c r="B3859" s="3">
        <v>4</v>
      </c>
      <c r="C3859">
        <v>0</v>
      </c>
      <c r="D3859" s="10">
        <v>4</v>
      </c>
      <c r="E3859">
        <v>0</v>
      </c>
      <c r="F3859">
        <v>0</v>
      </c>
      <c r="G3859">
        <v>0</v>
      </c>
      <c r="H3859">
        <v>0</v>
      </c>
      <c r="J3859" t="s">
        <v>16</v>
      </c>
      <c r="K3859" t="s">
        <v>16</v>
      </c>
      <c r="L3859" t="s">
        <v>75</v>
      </c>
      <c r="M3859" s="39" t="s">
        <v>8916</v>
      </c>
      <c r="N3859" s="38" t="s">
        <v>8899</v>
      </c>
      <c r="O3859" s="38" t="s">
        <v>8899</v>
      </c>
      <c r="P3859" s="38" t="s">
        <v>8899</v>
      </c>
    </row>
    <row r="3860" spans="1:16" x14ac:dyDescent="0.3">
      <c r="A3860" t="s">
        <v>4400</v>
      </c>
      <c r="B3860" s="3">
        <v>4</v>
      </c>
      <c r="C3860">
        <v>0</v>
      </c>
      <c r="D3860">
        <v>0</v>
      </c>
      <c r="E3860" s="10">
        <v>4</v>
      </c>
      <c r="F3860">
        <v>0</v>
      </c>
      <c r="G3860">
        <v>0</v>
      </c>
      <c r="H3860">
        <v>0</v>
      </c>
      <c r="J3860" t="s">
        <v>17</v>
      </c>
      <c r="K3860" t="s">
        <v>17</v>
      </c>
      <c r="L3860" t="s">
        <v>75</v>
      </c>
      <c r="M3860" s="39" t="s">
        <v>8916</v>
      </c>
      <c r="N3860" s="38" t="s">
        <v>8899</v>
      </c>
      <c r="O3860" s="38" t="s">
        <v>8899</v>
      </c>
      <c r="P3860" s="38" t="s">
        <v>8899</v>
      </c>
    </row>
    <row r="3861" spans="1:16" x14ac:dyDescent="0.3">
      <c r="A3861" t="s">
        <v>4484</v>
      </c>
      <c r="B3861" s="3">
        <v>4</v>
      </c>
      <c r="C3861">
        <v>0</v>
      </c>
      <c r="D3861" s="10">
        <v>4</v>
      </c>
      <c r="E3861">
        <v>0</v>
      </c>
      <c r="F3861">
        <v>0</v>
      </c>
      <c r="G3861">
        <v>0</v>
      </c>
      <c r="H3861">
        <v>0</v>
      </c>
      <c r="J3861" t="s">
        <v>16</v>
      </c>
      <c r="K3861" t="s">
        <v>16</v>
      </c>
      <c r="L3861" t="s">
        <v>75</v>
      </c>
      <c r="M3861" s="39" t="s">
        <v>8916</v>
      </c>
      <c r="N3861" s="38" t="s">
        <v>8899</v>
      </c>
      <c r="O3861" s="38" t="s">
        <v>8899</v>
      </c>
      <c r="P3861" s="38" t="s">
        <v>8899</v>
      </c>
    </row>
    <row r="3862" spans="1:16" x14ac:dyDescent="0.3">
      <c r="A3862" t="s">
        <v>3841</v>
      </c>
      <c r="B3862" s="3">
        <v>4</v>
      </c>
      <c r="C3862">
        <v>0</v>
      </c>
      <c r="D3862">
        <v>0</v>
      </c>
      <c r="E3862">
        <v>0</v>
      </c>
      <c r="F3862" s="10">
        <v>4</v>
      </c>
      <c r="G3862">
        <v>0</v>
      </c>
      <c r="H3862">
        <v>0</v>
      </c>
      <c r="J3862" t="s">
        <v>51</v>
      </c>
      <c r="K3862" t="s">
        <v>81</v>
      </c>
      <c r="L3862" t="s">
        <v>75</v>
      </c>
      <c r="M3862" s="39" t="s">
        <v>8916</v>
      </c>
      <c r="N3862" s="38" t="s">
        <v>8899</v>
      </c>
      <c r="O3862" s="38" t="s">
        <v>8899</v>
      </c>
      <c r="P3862" s="38" t="s">
        <v>8899</v>
      </c>
    </row>
    <row r="3863" spans="1:16" x14ac:dyDescent="0.3">
      <c r="A3863" t="s">
        <v>4777</v>
      </c>
      <c r="B3863" s="3">
        <v>4</v>
      </c>
      <c r="C3863">
        <v>0</v>
      </c>
      <c r="D3863" s="10">
        <v>4</v>
      </c>
      <c r="E3863">
        <v>0</v>
      </c>
      <c r="F3863">
        <v>0</v>
      </c>
      <c r="G3863">
        <v>0</v>
      </c>
      <c r="H3863">
        <v>0</v>
      </c>
      <c r="J3863" t="s">
        <v>16</v>
      </c>
      <c r="K3863" t="s">
        <v>16</v>
      </c>
      <c r="L3863" t="s">
        <v>75</v>
      </c>
      <c r="M3863" s="39" t="s">
        <v>8916</v>
      </c>
      <c r="N3863" s="38" t="s">
        <v>8899</v>
      </c>
      <c r="O3863" s="38" t="s">
        <v>8899</v>
      </c>
      <c r="P3863" s="38" t="s">
        <v>8899</v>
      </c>
    </row>
    <row r="3864" spans="1:16" x14ac:dyDescent="0.3">
      <c r="A3864" t="s">
        <v>4012</v>
      </c>
      <c r="B3864" s="3">
        <v>4</v>
      </c>
      <c r="C3864">
        <v>0</v>
      </c>
      <c r="D3864">
        <v>0</v>
      </c>
      <c r="E3864">
        <v>0</v>
      </c>
      <c r="F3864" s="10">
        <v>4</v>
      </c>
      <c r="G3864">
        <v>0</v>
      </c>
      <c r="H3864">
        <v>0</v>
      </c>
      <c r="J3864" t="s">
        <v>51</v>
      </c>
      <c r="K3864" t="s">
        <v>81</v>
      </c>
      <c r="L3864" t="s">
        <v>75</v>
      </c>
      <c r="M3864" s="39" t="s">
        <v>8916</v>
      </c>
      <c r="N3864" s="38" t="s">
        <v>8899</v>
      </c>
      <c r="O3864" s="38" t="s">
        <v>8899</v>
      </c>
      <c r="P3864" s="38" t="s">
        <v>8899</v>
      </c>
    </row>
    <row r="3865" spans="1:16" x14ac:dyDescent="0.3">
      <c r="A3865" t="s">
        <v>3616</v>
      </c>
      <c r="B3865" s="3">
        <v>4</v>
      </c>
      <c r="C3865">
        <v>0</v>
      </c>
      <c r="D3865">
        <v>0</v>
      </c>
      <c r="E3865">
        <v>0</v>
      </c>
      <c r="F3865">
        <v>0</v>
      </c>
      <c r="G3865" s="10">
        <v>4</v>
      </c>
      <c r="H3865">
        <v>0</v>
      </c>
      <c r="J3865" t="s">
        <v>18</v>
      </c>
      <c r="K3865" t="s">
        <v>18</v>
      </c>
      <c r="L3865" t="s">
        <v>75</v>
      </c>
      <c r="M3865" s="39" t="s">
        <v>8916</v>
      </c>
      <c r="N3865" s="38" t="s">
        <v>8899</v>
      </c>
      <c r="O3865" s="38" t="s">
        <v>8899</v>
      </c>
      <c r="P3865" s="38" t="s">
        <v>8899</v>
      </c>
    </row>
    <row r="3866" spans="1:16" x14ac:dyDescent="0.3">
      <c r="A3866" t="s">
        <v>4317</v>
      </c>
      <c r="B3866" s="3">
        <v>4</v>
      </c>
      <c r="C3866">
        <v>0</v>
      </c>
      <c r="D3866">
        <v>0</v>
      </c>
      <c r="E3866" s="10">
        <v>4</v>
      </c>
      <c r="F3866">
        <v>0</v>
      </c>
      <c r="G3866">
        <v>0</v>
      </c>
      <c r="H3866">
        <v>0</v>
      </c>
      <c r="J3866" t="s">
        <v>17</v>
      </c>
      <c r="K3866" t="s">
        <v>17</v>
      </c>
      <c r="L3866" t="s">
        <v>75</v>
      </c>
      <c r="M3866" s="39" t="s">
        <v>8916</v>
      </c>
      <c r="N3866" s="38" t="s">
        <v>8899</v>
      </c>
      <c r="O3866" s="38" t="s">
        <v>8899</v>
      </c>
      <c r="P3866" s="38" t="s">
        <v>8899</v>
      </c>
    </row>
    <row r="3867" spans="1:16" x14ac:dyDescent="0.3">
      <c r="A3867" t="s">
        <v>4476</v>
      </c>
      <c r="B3867" s="3">
        <v>4</v>
      </c>
      <c r="C3867">
        <v>0</v>
      </c>
      <c r="D3867" s="10">
        <v>4</v>
      </c>
      <c r="E3867">
        <v>0</v>
      </c>
      <c r="F3867">
        <v>0</v>
      </c>
      <c r="G3867">
        <v>0</v>
      </c>
      <c r="H3867">
        <v>0</v>
      </c>
      <c r="J3867" t="s">
        <v>16</v>
      </c>
      <c r="K3867" t="s">
        <v>16</v>
      </c>
      <c r="L3867" t="s">
        <v>75</v>
      </c>
      <c r="M3867" s="39" t="s">
        <v>8916</v>
      </c>
      <c r="N3867" s="38" t="s">
        <v>8899</v>
      </c>
      <c r="O3867" s="38" t="s">
        <v>8899</v>
      </c>
      <c r="P3867" s="38" t="s">
        <v>8899</v>
      </c>
    </row>
    <row r="3868" spans="1:16" x14ac:dyDescent="0.3">
      <c r="A3868" t="s">
        <v>4330</v>
      </c>
      <c r="B3868" s="3">
        <v>4</v>
      </c>
      <c r="C3868">
        <v>0</v>
      </c>
      <c r="D3868">
        <v>0</v>
      </c>
      <c r="E3868" s="10">
        <v>4</v>
      </c>
      <c r="F3868">
        <v>0</v>
      </c>
      <c r="G3868">
        <v>0</v>
      </c>
      <c r="H3868">
        <v>0</v>
      </c>
      <c r="J3868" t="s">
        <v>17</v>
      </c>
      <c r="K3868" t="s">
        <v>17</v>
      </c>
      <c r="L3868" t="s">
        <v>75</v>
      </c>
      <c r="M3868" s="39" t="s">
        <v>8916</v>
      </c>
      <c r="N3868" s="38" t="s">
        <v>8899</v>
      </c>
      <c r="O3868" s="38" t="s">
        <v>8899</v>
      </c>
      <c r="P3868" s="38" t="s">
        <v>8899</v>
      </c>
    </row>
    <row r="3869" spans="1:16" x14ac:dyDescent="0.3">
      <c r="A3869" t="s">
        <v>4442</v>
      </c>
      <c r="B3869" s="3">
        <v>4</v>
      </c>
      <c r="C3869">
        <v>0</v>
      </c>
      <c r="D3869" s="10">
        <v>4</v>
      </c>
      <c r="E3869">
        <v>0</v>
      </c>
      <c r="F3869">
        <v>0</v>
      </c>
      <c r="G3869">
        <v>0</v>
      </c>
      <c r="H3869">
        <v>0</v>
      </c>
      <c r="J3869" t="s">
        <v>16</v>
      </c>
      <c r="K3869" t="s">
        <v>16</v>
      </c>
      <c r="L3869" t="s">
        <v>75</v>
      </c>
      <c r="M3869" s="39" t="s">
        <v>8916</v>
      </c>
      <c r="N3869" s="38" t="s">
        <v>8899</v>
      </c>
      <c r="O3869" s="38" t="s">
        <v>8899</v>
      </c>
      <c r="P3869" s="38" t="s">
        <v>8899</v>
      </c>
    </row>
    <row r="3870" spans="1:16" x14ac:dyDescent="0.3">
      <c r="A3870" t="s">
        <v>4220</v>
      </c>
      <c r="B3870" s="3">
        <v>4</v>
      </c>
      <c r="C3870">
        <v>0</v>
      </c>
      <c r="D3870">
        <v>0</v>
      </c>
      <c r="E3870" s="10">
        <v>4</v>
      </c>
      <c r="F3870">
        <v>0</v>
      </c>
      <c r="G3870">
        <v>0</v>
      </c>
      <c r="H3870">
        <v>0</v>
      </c>
      <c r="J3870" t="s">
        <v>17</v>
      </c>
      <c r="K3870" t="s">
        <v>17</v>
      </c>
      <c r="L3870" t="s">
        <v>75</v>
      </c>
      <c r="M3870" s="39" t="s">
        <v>8916</v>
      </c>
      <c r="N3870" s="38" t="s">
        <v>8899</v>
      </c>
      <c r="O3870" s="38" t="s">
        <v>8899</v>
      </c>
      <c r="P3870" s="38" t="s">
        <v>8899</v>
      </c>
    </row>
    <row r="3871" spans="1:16" x14ac:dyDescent="0.3">
      <c r="A3871" t="s">
        <v>4732</v>
      </c>
      <c r="B3871" s="3">
        <v>4</v>
      </c>
      <c r="C3871">
        <v>0</v>
      </c>
      <c r="D3871" s="10">
        <v>4</v>
      </c>
      <c r="E3871">
        <v>0</v>
      </c>
      <c r="F3871">
        <v>0</v>
      </c>
      <c r="G3871">
        <v>0</v>
      </c>
      <c r="H3871">
        <v>0</v>
      </c>
      <c r="J3871" t="s">
        <v>16</v>
      </c>
      <c r="K3871" t="s">
        <v>16</v>
      </c>
      <c r="L3871" t="s">
        <v>75</v>
      </c>
      <c r="M3871" s="39" t="s">
        <v>8916</v>
      </c>
      <c r="N3871" s="38" t="s">
        <v>8899</v>
      </c>
      <c r="O3871" s="38" t="s">
        <v>8899</v>
      </c>
      <c r="P3871" s="38" t="s">
        <v>8899</v>
      </c>
    </row>
    <row r="3872" spans="1:16" x14ac:dyDescent="0.3">
      <c r="A3872" t="s">
        <v>4456</v>
      </c>
      <c r="B3872" s="3">
        <v>4</v>
      </c>
      <c r="C3872">
        <v>0</v>
      </c>
      <c r="D3872" s="10">
        <v>4</v>
      </c>
      <c r="E3872">
        <v>0</v>
      </c>
      <c r="F3872">
        <v>0</v>
      </c>
      <c r="G3872">
        <v>0</v>
      </c>
      <c r="H3872">
        <v>0</v>
      </c>
      <c r="J3872" t="s">
        <v>16</v>
      </c>
      <c r="K3872" t="s">
        <v>16</v>
      </c>
      <c r="L3872" t="s">
        <v>75</v>
      </c>
      <c r="M3872" s="39" t="s">
        <v>8916</v>
      </c>
      <c r="N3872" s="38" t="s">
        <v>8899</v>
      </c>
      <c r="O3872" s="38" t="s">
        <v>8899</v>
      </c>
      <c r="P3872" s="38" t="s">
        <v>8899</v>
      </c>
    </row>
    <row r="3873" spans="1:16" x14ac:dyDescent="0.3">
      <c r="A3873" t="s">
        <v>4463</v>
      </c>
      <c r="B3873" s="3">
        <v>4</v>
      </c>
      <c r="C3873">
        <v>0</v>
      </c>
      <c r="D3873" s="10">
        <v>4</v>
      </c>
      <c r="E3873">
        <v>0</v>
      </c>
      <c r="F3873">
        <v>0</v>
      </c>
      <c r="G3873">
        <v>0</v>
      </c>
      <c r="H3873">
        <v>0</v>
      </c>
      <c r="J3873" t="s">
        <v>16</v>
      </c>
      <c r="K3873" t="s">
        <v>16</v>
      </c>
      <c r="L3873" t="s">
        <v>75</v>
      </c>
      <c r="M3873" s="39" t="s">
        <v>8916</v>
      </c>
      <c r="N3873" s="38" t="s">
        <v>8899</v>
      </c>
      <c r="O3873" s="38" t="s">
        <v>8899</v>
      </c>
      <c r="P3873" s="38" t="s">
        <v>8899</v>
      </c>
    </row>
    <row r="3874" spans="1:16" x14ac:dyDescent="0.3">
      <c r="A3874" t="s">
        <v>4297</v>
      </c>
      <c r="B3874" s="3">
        <v>4</v>
      </c>
      <c r="C3874">
        <v>0</v>
      </c>
      <c r="D3874">
        <v>0</v>
      </c>
      <c r="E3874" s="10">
        <v>4</v>
      </c>
      <c r="F3874">
        <v>0</v>
      </c>
      <c r="G3874">
        <v>0</v>
      </c>
      <c r="H3874">
        <v>0</v>
      </c>
      <c r="J3874" t="s">
        <v>17</v>
      </c>
      <c r="K3874" t="s">
        <v>17</v>
      </c>
      <c r="L3874" t="s">
        <v>75</v>
      </c>
      <c r="M3874" s="39" t="s">
        <v>8916</v>
      </c>
      <c r="N3874" s="38" t="s">
        <v>8899</v>
      </c>
      <c r="O3874" s="38" t="s">
        <v>8899</v>
      </c>
      <c r="P3874" s="38" t="s">
        <v>8899</v>
      </c>
    </row>
    <row r="3875" spans="1:16" x14ac:dyDescent="0.3">
      <c r="A3875" t="s">
        <v>4267</v>
      </c>
      <c r="B3875" s="3">
        <v>4</v>
      </c>
      <c r="C3875">
        <v>0</v>
      </c>
      <c r="D3875">
        <v>0</v>
      </c>
      <c r="E3875" s="10">
        <v>4</v>
      </c>
      <c r="F3875">
        <v>0</v>
      </c>
      <c r="G3875">
        <v>0</v>
      </c>
      <c r="H3875">
        <v>0</v>
      </c>
      <c r="J3875" t="s">
        <v>17</v>
      </c>
      <c r="K3875" t="s">
        <v>17</v>
      </c>
      <c r="L3875" t="s">
        <v>75</v>
      </c>
      <c r="M3875" s="39" t="s">
        <v>8916</v>
      </c>
      <c r="N3875" s="38" t="s">
        <v>8899</v>
      </c>
      <c r="O3875" s="38" t="s">
        <v>8899</v>
      </c>
      <c r="P3875" s="38" t="s">
        <v>8899</v>
      </c>
    </row>
    <row r="3876" spans="1:16" x14ac:dyDescent="0.3">
      <c r="A3876" t="s">
        <v>4532</v>
      </c>
      <c r="B3876" s="3">
        <v>4</v>
      </c>
      <c r="C3876">
        <v>0</v>
      </c>
      <c r="D3876" s="10">
        <v>4</v>
      </c>
      <c r="E3876">
        <v>0</v>
      </c>
      <c r="F3876">
        <v>0</v>
      </c>
      <c r="G3876">
        <v>0</v>
      </c>
      <c r="H3876">
        <v>0</v>
      </c>
      <c r="J3876" t="s">
        <v>16</v>
      </c>
      <c r="K3876" t="s">
        <v>16</v>
      </c>
      <c r="L3876" t="s">
        <v>75</v>
      </c>
      <c r="M3876" s="39" t="s">
        <v>8916</v>
      </c>
      <c r="N3876" s="38" t="s">
        <v>8899</v>
      </c>
      <c r="O3876" s="38" t="s">
        <v>8899</v>
      </c>
      <c r="P3876" s="38" t="s">
        <v>8899</v>
      </c>
    </row>
    <row r="3877" spans="1:16" x14ac:dyDescent="0.3">
      <c r="A3877" t="s">
        <v>4827</v>
      </c>
      <c r="B3877" s="3">
        <v>4</v>
      </c>
      <c r="C3877">
        <v>0</v>
      </c>
      <c r="D3877" s="10">
        <v>4</v>
      </c>
      <c r="E3877">
        <v>0</v>
      </c>
      <c r="F3877">
        <v>0</v>
      </c>
      <c r="G3877">
        <v>0</v>
      </c>
      <c r="H3877">
        <v>0</v>
      </c>
      <c r="J3877" t="s">
        <v>16</v>
      </c>
      <c r="K3877" t="s">
        <v>16</v>
      </c>
      <c r="L3877" t="s">
        <v>75</v>
      </c>
      <c r="M3877" s="39" t="s">
        <v>8916</v>
      </c>
      <c r="N3877" s="38" t="s">
        <v>8899</v>
      </c>
      <c r="O3877" s="38" t="s">
        <v>8899</v>
      </c>
      <c r="P3877" s="38" t="s">
        <v>8899</v>
      </c>
    </row>
    <row r="3878" spans="1:16" x14ac:dyDescent="0.3">
      <c r="A3878" t="s">
        <v>4355</v>
      </c>
      <c r="B3878" s="3">
        <v>4</v>
      </c>
      <c r="C3878">
        <v>0</v>
      </c>
      <c r="D3878">
        <v>0</v>
      </c>
      <c r="E3878" s="10">
        <v>4</v>
      </c>
      <c r="F3878">
        <v>0</v>
      </c>
      <c r="G3878">
        <v>0</v>
      </c>
      <c r="H3878">
        <v>0</v>
      </c>
      <c r="J3878" t="s">
        <v>17</v>
      </c>
      <c r="K3878" t="s">
        <v>17</v>
      </c>
      <c r="L3878" t="s">
        <v>75</v>
      </c>
      <c r="M3878" s="39" t="s">
        <v>8916</v>
      </c>
      <c r="N3878" s="38" t="s">
        <v>8899</v>
      </c>
      <c r="O3878" s="38" t="s">
        <v>8899</v>
      </c>
      <c r="P3878" s="38" t="s">
        <v>8899</v>
      </c>
    </row>
    <row r="3879" spans="1:16" x14ac:dyDescent="0.3">
      <c r="A3879" t="s">
        <v>4631</v>
      </c>
      <c r="B3879" s="3">
        <v>4</v>
      </c>
      <c r="C3879">
        <v>0</v>
      </c>
      <c r="D3879" s="10">
        <v>4</v>
      </c>
      <c r="E3879">
        <v>0</v>
      </c>
      <c r="F3879">
        <v>0</v>
      </c>
      <c r="G3879">
        <v>0</v>
      </c>
      <c r="H3879">
        <v>0</v>
      </c>
      <c r="J3879" t="s">
        <v>16</v>
      </c>
      <c r="K3879" t="s">
        <v>16</v>
      </c>
      <c r="L3879" t="s">
        <v>75</v>
      </c>
      <c r="M3879" s="39" t="s">
        <v>8916</v>
      </c>
      <c r="N3879" s="38" t="s">
        <v>8899</v>
      </c>
      <c r="O3879" s="38" t="s">
        <v>8899</v>
      </c>
      <c r="P3879" s="38" t="s">
        <v>8899</v>
      </c>
    </row>
    <row r="3880" spans="1:16" x14ac:dyDescent="0.3">
      <c r="A3880" t="s">
        <v>4796</v>
      </c>
      <c r="B3880" s="3">
        <v>4</v>
      </c>
      <c r="C3880">
        <v>0</v>
      </c>
      <c r="D3880" s="10">
        <v>4</v>
      </c>
      <c r="E3880">
        <v>0</v>
      </c>
      <c r="F3880">
        <v>0</v>
      </c>
      <c r="G3880">
        <v>0</v>
      </c>
      <c r="H3880">
        <v>0</v>
      </c>
      <c r="J3880" t="s">
        <v>16</v>
      </c>
      <c r="K3880" t="s">
        <v>16</v>
      </c>
      <c r="L3880" t="s">
        <v>75</v>
      </c>
      <c r="M3880" s="39" t="s">
        <v>8916</v>
      </c>
      <c r="N3880" s="38" t="s">
        <v>8899</v>
      </c>
      <c r="O3880" s="38" t="s">
        <v>8899</v>
      </c>
      <c r="P3880" s="38" t="s">
        <v>8899</v>
      </c>
    </row>
    <row r="3881" spans="1:16" x14ac:dyDescent="0.3">
      <c r="A3881" t="s">
        <v>4555</v>
      </c>
      <c r="B3881" s="3">
        <v>4</v>
      </c>
      <c r="C3881">
        <v>0</v>
      </c>
      <c r="D3881" s="10">
        <v>4</v>
      </c>
      <c r="E3881">
        <v>0</v>
      </c>
      <c r="F3881">
        <v>0</v>
      </c>
      <c r="G3881">
        <v>0</v>
      </c>
      <c r="H3881">
        <v>0</v>
      </c>
      <c r="J3881" t="s">
        <v>16</v>
      </c>
      <c r="K3881" t="s">
        <v>16</v>
      </c>
      <c r="L3881" t="s">
        <v>75</v>
      </c>
      <c r="M3881" s="39" t="s">
        <v>8916</v>
      </c>
      <c r="N3881" s="38" t="s">
        <v>8899</v>
      </c>
      <c r="O3881" s="38" t="s">
        <v>8899</v>
      </c>
      <c r="P3881" s="38" t="s">
        <v>8899</v>
      </c>
    </row>
    <row r="3882" spans="1:16" x14ac:dyDescent="0.3">
      <c r="A3882" t="s">
        <v>4096</v>
      </c>
      <c r="B3882" s="3">
        <v>4</v>
      </c>
      <c r="C3882" s="10">
        <v>4</v>
      </c>
      <c r="D3882">
        <v>0</v>
      </c>
      <c r="E3882">
        <v>0</v>
      </c>
      <c r="F3882">
        <v>0</v>
      </c>
      <c r="G3882">
        <v>0</v>
      </c>
      <c r="H3882">
        <v>0</v>
      </c>
      <c r="J3882" t="s">
        <v>15</v>
      </c>
      <c r="K3882" t="s">
        <v>99</v>
      </c>
      <c r="L3882" t="s">
        <v>75</v>
      </c>
      <c r="M3882" s="39" t="s">
        <v>8916</v>
      </c>
      <c r="N3882" s="38" t="s">
        <v>8899</v>
      </c>
      <c r="O3882" s="38" t="s">
        <v>8899</v>
      </c>
      <c r="P3882" s="38" t="s">
        <v>8899</v>
      </c>
    </row>
    <row r="3883" spans="1:16" x14ac:dyDescent="0.3">
      <c r="A3883" t="s">
        <v>4199</v>
      </c>
      <c r="B3883" s="3">
        <v>4</v>
      </c>
      <c r="C3883">
        <v>0</v>
      </c>
      <c r="D3883">
        <v>0</v>
      </c>
      <c r="E3883" s="10">
        <v>4</v>
      </c>
      <c r="F3883">
        <v>0</v>
      </c>
      <c r="G3883">
        <v>0</v>
      </c>
      <c r="H3883">
        <v>0</v>
      </c>
      <c r="J3883" t="s">
        <v>17</v>
      </c>
      <c r="K3883" t="s">
        <v>17</v>
      </c>
      <c r="L3883" t="s">
        <v>75</v>
      </c>
      <c r="M3883" s="39" t="s">
        <v>8916</v>
      </c>
      <c r="N3883" s="38" t="s">
        <v>8899</v>
      </c>
      <c r="O3883" s="38" t="s">
        <v>8899</v>
      </c>
      <c r="P3883" s="38" t="s">
        <v>8899</v>
      </c>
    </row>
    <row r="3884" spans="1:16" x14ac:dyDescent="0.3">
      <c r="A3884" t="s">
        <v>4137</v>
      </c>
      <c r="B3884" s="3">
        <v>4</v>
      </c>
      <c r="C3884" s="10">
        <v>4</v>
      </c>
      <c r="D3884">
        <v>0</v>
      </c>
      <c r="E3884">
        <v>0</v>
      </c>
      <c r="F3884">
        <v>0</v>
      </c>
      <c r="G3884">
        <v>0</v>
      </c>
      <c r="H3884">
        <v>0</v>
      </c>
      <c r="J3884" t="s">
        <v>15</v>
      </c>
      <c r="K3884" t="s">
        <v>99</v>
      </c>
      <c r="L3884" t="s">
        <v>75</v>
      </c>
      <c r="M3884" s="39" t="s">
        <v>8916</v>
      </c>
      <c r="N3884" s="38" t="s">
        <v>8899</v>
      </c>
      <c r="O3884" s="38" t="s">
        <v>8899</v>
      </c>
      <c r="P3884" s="38" t="s">
        <v>8899</v>
      </c>
    </row>
    <row r="3885" spans="1:16" x14ac:dyDescent="0.3">
      <c r="A3885" t="s">
        <v>3788</v>
      </c>
      <c r="B3885" s="3">
        <v>4</v>
      </c>
      <c r="C3885">
        <v>0</v>
      </c>
      <c r="D3885">
        <v>0</v>
      </c>
      <c r="E3885">
        <v>0</v>
      </c>
      <c r="F3885">
        <v>0</v>
      </c>
      <c r="G3885">
        <v>3</v>
      </c>
      <c r="H3885">
        <v>1</v>
      </c>
      <c r="J3885" t="s">
        <v>18</v>
      </c>
      <c r="K3885" t="s">
        <v>18</v>
      </c>
      <c r="L3885" t="s">
        <v>75</v>
      </c>
      <c r="M3885" s="39" t="s">
        <v>8916</v>
      </c>
      <c r="N3885" s="38" t="s">
        <v>8899</v>
      </c>
      <c r="O3885" s="38" t="s">
        <v>8899</v>
      </c>
      <c r="P3885" s="38" t="s">
        <v>8899</v>
      </c>
    </row>
    <row r="3886" spans="1:16" x14ac:dyDescent="0.3">
      <c r="A3886" t="s">
        <v>4718</v>
      </c>
      <c r="B3886" s="3">
        <v>4</v>
      </c>
      <c r="C3886">
        <v>0</v>
      </c>
      <c r="D3886" s="10">
        <v>4</v>
      </c>
      <c r="E3886">
        <v>0</v>
      </c>
      <c r="F3886">
        <v>0</v>
      </c>
      <c r="G3886">
        <v>0</v>
      </c>
      <c r="H3886">
        <v>0</v>
      </c>
      <c r="J3886" t="s">
        <v>16</v>
      </c>
      <c r="K3886" t="s">
        <v>16</v>
      </c>
      <c r="L3886" t="s">
        <v>75</v>
      </c>
      <c r="M3886" s="39" t="s">
        <v>8916</v>
      </c>
      <c r="N3886" s="38" t="s">
        <v>8899</v>
      </c>
      <c r="O3886" s="38" t="s">
        <v>8899</v>
      </c>
      <c r="P3886" s="38" t="s">
        <v>8899</v>
      </c>
    </row>
    <row r="3887" spans="1:16" x14ac:dyDescent="0.3">
      <c r="A3887" t="s">
        <v>4673</v>
      </c>
      <c r="B3887" s="3">
        <v>4</v>
      </c>
      <c r="C3887">
        <v>0</v>
      </c>
      <c r="D3887" s="10">
        <v>4</v>
      </c>
      <c r="E3887">
        <v>0</v>
      </c>
      <c r="F3887">
        <v>0</v>
      </c>
      <c r="G3887">
        <v>0</v>
      </c>
      <c r="H3887">
        <v>0</v>
      </c>
      <c r="J3887" t="s">
        <v>16</v>
      </c>
      <c r="K3887" t="s">
        <v>16</v>
      </c>
      <c r="L3887" t="s">
        <v>75</v>
      </c>
      <c r="M3887" s="39" t="s">
        <v>8916</v>
      </c>
      <c r="N3887" s="38" t="s">
        <v>8899</v>
      </c>
      <c r="O3887" s="38" t="s">
        <v>8899</v>
      </c>
      <c r="P3887" s="38" t="s">
        <v>8899</v>
      </c>
    </row>
    <row r="3888" spans="1:16" x14ac:dyDescent="0.3">
      <c r="A3888" t="s">
        <v>4304</v>
      </c>
      <c r="B3888" s="3">
        <v>4</v>
      </c>
      <c r="C3888">
        <v>0</v>
      </c>
      <c r="D3888">
        <v>0</v>
      </c>
      <c r="E3888" s="10">
        <v>4</v>
      </c>
      <c r="F3888">
        <v>0</v>
      </c>
      <c r="G3888">
        <v>0</v>
      </c>
      <c r="H3888">
        <v>0</v>
      </c>
      <c r="J3888" t="s">
        <v>17</v>
      </c>
      <c r="K3888" t="s">
        <v>17</v>
      </c>
      <c r="L3888" t="s">
        <v>75</v>
      </c>
      <c r="M3888" s="39" t="s">
        <v>8916</v>
      </c>
      <c r="N3888" s="38" t="s">
        <v>8899</v>
      </c>
      <c r="O3888" s="38" t="s">
        <v>8899</v>
      </c>
      <c r="P3888" s="38" t="s">
        <v>8899</v>
      </c>
    </row>
    <row r="3889" spans="1:16" x14ac:dyDescent="0.3">
      <c r="A3889" t="s">
        <v>4369</v>
      </c>
      <c r="B3889" s="3">
        <v>4</v>
      </c>
      <c r="C3889">
        <v>0</v>
      </c>
      <c r="D3889">
        <v>0</v>
      </c>
      <c r="E3889" s="10">
        <v>4</v>
      </c>
      <c r="F3889">
        <v>0</v>
      </c>
      <c r="G3889">
        <v>0</v>
      </c>
      <c r="H3889">
        <v>0</v>
      </c>
      <c r="J3889" t="s">
        <v>17</v>
      </c>
      <c r="K3889" t="s">
        <v>17</v>
      </c>
      <c r="L3889" t="s">
        <v>75</v>
      </c>
      <c r="M3889" s="39" t="s">
        <v>8916</v>
      </c>
      <c r="N3889" s="38" t="s">
        <v>8899</v>
      </c>
      <c r="O3889" s="38" t="s">
        <v>8899</v>
      </c>
      <c r="P3889" s="38" t="s">
        <v>8899</v>
      </c>
    </row>
    <row r="3890" spans="1:16" x14ac:dyDescent="0.3">
      <c r="A3890" t="s">
        <v>3947</v>
      </c>
      <c r="B3890" s="3">
        <v>4</v>
      </c>
      <c r="C3890">
        <v>0</v>
      </c>
      <c r="D3890">
        <v>0</v>
      </c>
      <c r="E3890">
        <v>0</v>
      </c>
      <c r="F3890" s="10">
        <v>4</v>
      </c>
      <c r="G3890">
        <v>0</v>
      </c>
      <c r="H3890">
        <v>0</v>
      </c>
      <c r="J3890" t="s">
        <v>51</v>
      </c>
      <c r="K3890" t="s">
        <v>81</v>
      </c>
      <c r="L3890" t="s">
        <v>75</v>
      </c>
      <c r="M3890" s="39" t="s">
        <v>8916</v>
      </c>
      <c r="N3890" s="38" t="s">
        <v>8899</v>
      </c>
      <c r="O3890" s="38" t="s">
        <v>8899</v>
      </c>
      <c r="P3890" s="38" t="s">
        <v>8899</v>
      </c>
    </row>
    <row r="3891" spans="1:16" x14ac:dyDescent="0.3">
      <c r="A3891" t="s">
        <v>3987</v>
      </c>
      <c r="B3891" s="3">
        <v>4</v>
      </c>
      <c r="C3891">
        <v>0</v>
      </c>
      <c r="D3891">
        <v>0</v>
      </c>
      <c r="E3891">
        <v>0</v>
      </c>
      <c r="F3891" s="10">
        <v>4</v>
      </c>
      <c r="G3891">
        <v>0</v>
      </c>
      <c r="H3891">
        <v>0</v>
      </c>
      <c r="J3891" t="s">
        <v>51</v>
      </c>
      <c r="K3891" t="s">
        <v>81</v>
      </c>
      <c r="L3891" t="s">
        <v>75</v>
      </c>
      <c r="M3891" s="39" t="s">
        <v>8916</v>
      </c>
      <c r="N3891" s="38" t="s">
        <v>8899</v>
      </c>
      <c r="O3891" s="38" t="s">
        <v>8899</v>
      </c>
      <c r="P3891" s="38" t="s">
        <v>8899</v>
      </c>
    </row>
    <row r="3892" spans="1:16" x14ac:dyDescent="0.3">
      <c r="A3892" t="s">
        <v>4457</v>
      </c>
      <c r="B3892" s="3">
        <v>4</v>
      </c>
      <c r="C3892">
        <v>0</v>
      </c>
      <c r="D3892" s="10">
        <v>4</v>
      </c>
      <c r="E3892">
        <v>0</v>
      </c>
      <c r="F3892">
        <v>0</v>
      </c>
      <c r="G3892">
        <v>0</v>
      </c>
      <c r="H3892">
        <v>0</v>
      </c>
      <c r="J3892" t="s">
        <v>16</v>
      </c>
      <c r="K3892" t="s">
        <v>16</v>
      </c>
      <c r="L3892" t="s">
        <v>75</v>
      </c>
      <c r="M3892" s="39" t="s">
        <v>8916</v>
      </c>
      <c r="N3892" s="38" t="s">
        <v>8899</v>
      </c>
      <c r="O3892" s="38" t="s">
        <v>8899</v>
      </c>
      <c r="P3892" s="38" t="s">
        <v>8899</v>
      </c>
    </row>
    <row r="3893" spans="1:16" x14ac:dyDescent="0.3">
      <c r="A3893" t="s">
        <v>4659</v>
      </c>
      <c r="B3893" s="3">
        <v>4</v>
      </c>
      <c r="C3893">
        <v>0</v>
      </c>
      <c r="D3893" s="10">
        <v>4</v>
      </c>
      <c r="E3893">
        <v>0</v>
      </c>
      <c r="F3893">
        <v>0</v>
      </c>
      <c r="G3893">
        <v>0</v>
      </c>
      <c r="H3893">
        <v>0</v>
      </c>
      <c r="J3893" t="s">
        <v>16</v>
      </c>
      <c r="K3893" t="s">
        <v>16</v>
      </c>
      <c r="L3893" t="s">
        <v>75</v>
      </c>
      <c r="M3893" s="39" t="s">
        <v>8916</v>
      </c>
      <c r="N3893" s="38" t="s">
        <v>8899</v>
      </c>
      <c r="O3893" s="38" t="s">
        <v>8899</v>
      </c>
      <c r="P3893" s="38" t="s">
        <v>8899</v>
      </c>
    </row>
    <row r="3894" spans="1:16" x14ac:dyDescent="0.3">
      <c r="A3894" t="s">
        <v>3585</v>
      </c>
      <c r="B3894" s="3">
        <v>4</v>
      </c>
      <c r="C3894">
        <v>0</v>
      </c>
      <c r="D3894">
        <v>0</v>
      </c>
      <c r="E3894">
        <v>0</v>
      </c>
      <c r="F3894">
        <v>0</v>
      </c>
      <c r="G3894" s="10">
        <v>4</v>
      </c>
      <c r="H3894">
        <v>0</v>
      </c>
      <c r="J3894" t="s">
        <v>18</v>
      </c>
      <c r="K3894" t="s">
        <v>18</v>
      </c>
      <c r="L3894" t="s">
        <v>75</v>
      </c>
      <c r="M3894" s="39" t="s">
        <v>8916</v>
      </c>
      <c r="N3894" s="38" t="s">
        <v>8899</v>
      </c>
      <c r="O3894" s="38" t="s">
        <v>8899</v>
      </c>
      <c r="P3894" s="38" t="s">
        <v>8899</v>
      </c>
    </row>
    <row r="3895" spans="1:16" x14ac:dyDescent="0.3">
      <c r="A3895" t="s">
        <v>4715</v>
      </c>
      <c r="B3895" s="3">
        <v>4</v>
      </c>
      <c r="C3895">
        <v>0</v>
      </c>
      <c r="D3895" s="10">
        <v>4</v>
      </c>
      <c r="E3895">
        <v>0</v>
      </c>
      <c r="F3895">
        <v>0</v>
      </c>
      <c r="G3895">
        <v>0</v>
      </c>
      <c r="H3895">
        <v>0</v>
      </c>
      <c r="J3895" t="s">
        <v>16</v>
      </c>
      <c r="K3895" t="s">
        <v>16</v>
      </c>
      <c r="L3895" t="s">
        <v>75</v>
      </c>
      <c r="M3895" s="39" t="s">
        <v>8916</v>
      </c>
      <c r="N3895" s="38" t="s">
        <v>8899</v>
      </c>
      <c r="O3895" s="38" t="s">
        <v>8899</v>
      </c>
      <c r="P3895" s="38" t="s">
        <v>8899</v>
      </c>
    </row>
    <row r="3896" spans="1:16" x14ac:dyDescent="0.3">
      <c r="A3896" t="s">
        <v>4131</v>
      </c>
      <c r="B3896" s="3">
        <v>4</v>
      </c>
      <c r="C3896" s="10">
        <v>4</v>
      </c>
      <c r="D3896">
        <v>0</v>
      </c>
      <c r="E3896">
        <v>0</v>
      </c>
      <c r="F3896">
        <v>0</v>
      </c>
      <c r="G3896">
        <v>0</v>
      </c>
      <c r="H3896">
        <v>0</v>
      </c>
      <c r="J3896" t="s">
        <v>15</v>
      </c>
      <c r="K3896" t="s">
        <v>99</v>
      </c>
      <c r="L3896" t="s">
        <v>75</v>
      </c>
      <c r="M3896" s="39" t="s">
        <v>8916</v>
      </c>
      <c r="N3896" s="38" t="s">
        <v>8899</v>
      </c>
      <c r="O3896" s="38" t="s">
        <v>8899</v>
      </c>
      <c r="P3896" s="38" t="s">
        <v>8899</v>
      </c>
    </row>
    <row r="3897" spans="1:16" x14ac:dyDescent="0.3">
      <c r="A3897" t="s">
        <v>3884</v>
      </c>
      <c r="B3897" s="3">
        <v>4</v>
      </c>
      <c r="C3897">
        <v>0</v>
      </c>
      <c r="D3897">
        <v>0</v>
      </c>
      <c r="E3897">
        <v>0</v>
      </c>
      <c r="F3897">
        <v>2</v>
      </c>
      <c r="G3897">
        <v>2</v>
      </c>
      <c r="H3897">
        <v>0</v>
      </c>
      <c r="J3897" t="s">
        <v>125</v>
      </c>
      <c r="K3897" t="s">
        <v>126</v>
      </c>
      <c r="L3897" t="s">
        <v>46</v>
      </c>
      <c r="M3897" s="39" t="s">
        <v>8916</v>
      </c>
      <c r="N3897" s="38" t="s">
        <v>8899</v>
      </c>
      <c r="O3897" s="38" t="s">
        <v>8899</v>
      </c>
      <c r="P3897" s="38" t="s">
        <v>8899</v>
      </c>
    </row>
    <row r="3898" spans="1:16" x14ac:dyDescent="0.3">
      <c r="A3898" t="s">
        <v>3587</v>
      </c>
      <c r="B3898" s="3">
        <v>4</v>
      </c>
      <c r="C3898">
        <v>0</v>
      </c>
      <c r="D3898">
        <v>0</v>
      </c>
      <c r="E3898">
        <v>0</v>
      </c>
      <c r="F3898">
        <v>0</v>
      </c>
      <c r="G3898" s="10">
        <v>4</v>
      </c>
      <c r="H3898">
        <v>0</v>
      </c>
      <c r="J3898" t="s">
        <v>18</v>
      </c>
      <c r="K3898" t="s">
        <v>18</v>
      </c>
      <c r="L3898" t="s">
        <v>75</v>
      </c>
      <c r="M3898" s="39" t="s">
        <v>8916</v>
      </c>
      <c r="N3898" s="38" t="s">
        <v>8899</v>
      </c>
      <c r="O3898" s="38" t="s">
        <v>8899</v>
      </c>
      <c r="P3898" s="38" t="s">
        <v>8899</v>
      </c>
    </row>
    <row r="3899" spans="1:16" x14ac:dyDescent="0.3">
      <c r="A3899" t="s">
        <v>4334</v>
      </c>
      <c r="B3899" s="3">
        <v>4</v>
      </c>
      <c r="C3899">
        <v>0</v>
      </c>
      <c r="D3899">
        <v>0</v>
      </c>
      <c r="E3899" s="10">
        <v>4</v>
      </c>
      <c r="F3899">
        <v>0</v>
      </c>
      <c r="G3899">
        <v>0</v>
      </c>
      <c r="H3899">
        <v>0</v>
      </c>
      <c r="J3899" t="s">
        <v>17</v>
      </c>
      <c r="K3899" t="s">
        <v>17</v>
      </c>
      <c r="L3899" t="s">
        <v>75</v>
      </c>
      <c r="M3899" s="39" t="s">
        <v>8916</v>
      </c>
      <c r="N3899" s="38" t="s">
        <v>8899</v>
      </c>
      <c r="O3899" s="38" t="s">
        <v>8899</v>
      </c>
      <c r="P3899" s="38" t="s">
        <v>8899</v>
      </c>
    </row>
    <row r="3900" spans="1:16" x14ac:dyDescent="0.3">
      <c r="A3900" t="s">
        <v>4711</v>
      </c>
      <c r="B3900" s="3">
        <v>4</v>
      </c>
      <c r="C3900">
        <v>0</v>
      </c>
      <c r="D3900" s="10">
        <v>4</v>
      </c>
      <c r="E3900">
        <v>0</v>
      </c>
      <c r="F3900">
        <v>0</v>
      </c>
      <c r="G3900">
        <v>0</v>
      </c>
      <c r="H3900">
        <v>0</v>
      </c>
      <c r="J3900" t="s">
        <v>16</v>
      </c>
      <c r="K3900" t="s">
        <v>16</v>
      </c>
      <c r="L3900" t="s">
        <v>75</v>
      </c>
      <c r="M3900" s="39" t="s">
        <v>8916</v>
      </c>
      <c r="N3900" s="38" t="s">
        <v>8899</v>
      </c>
      <c r="O3900" s="38" t="s">
        <v>8899</v>
      </c>
      <c r="P3900" s="38" t="s">
        <v>8899</v>
      </c>
    </row>
    <row r="3901" spans="1:16" x14ac:dyDescent="0.3">
      <c r="A3901" t="s">
        <v>4847</v>
      </c>
      <c r="B3901" s="3">
        <v>4</v>
      </c>
      <c r="C3901">
        <v>0</v>
      </c>
      <c r="D3901" s="10">
        <v>4</v>
      </c>
      <c r="E3901">
        <v>0</v>
      </c>
      <c r="F3901">
        <v>0</v>
      </c>
      <c r="G3901">
        <v>0</v>
      </c>
      <c r="H3901">
        <v>0</v>
      </c>
      <c r="J3901" t="s">
        <v>16</v>
      </c>
      <c r="K3901" t="s">
        <v>16</v>
      </c>
      <c r="L3901" t="s">
        <v>75</v>
      </c>
      <c r="M3901" s="39" t="s">
        <v>8916</v>
      </c>
      <c r="N3901" s="38" t="s">
        <v>8899</v>
      </c>
      <c r="O3901" s="38" t="s">
        <v>8899</v>
      </c>
      <c r="P3901" s="38" t="s">
        <v>8899</v>
      </c>
    </row>
    <row r="3902" spans="1:16" x14ac:dyDescent="0.3">
      <c r="A3902" t="s">
        <v>3769</v>
      </c>
      <c r="B3902" s="3">
        <v>4</v>
      </c>
      <c r="C3902">
        <v>0</v>
      </c>
      <c r="D3902">
        <v>0</v>
      </c>
      <c r="E3902">
        <v>0</v>
      </c>
      <c r="F3902">
        <v>0</v>
      </c>
      <c r="G3902" s="10">
        <v>4</v>
      </c>
      <c r="H3902">
        <v>0</v>
      </c>
      <c r="J3902" t="s">
        <v>18</v>
      </c>
      <c r="K3902" t="s">
        <v>18</v>
      </c>
      <c r="L3902" t="s">
        <v>75</v>
      </c>
      <c r="M3902" s="39" t="s">
        <v>8916</v>
      </c>
      <c r="N3902" s="38" t="s">
        <v>8899</v>
      </c>
      <c r="O3902" s="38" t="s">
        <v>8899</v>
      </c>
      <c r="P3902" s="38" t="s">
        <v>8899</v>
      </c>
    </row>
    <row r="3903" spans="1:16" x14ac:dyDescent="0.3">
      <c r="A3903" t="s">
        <v>4070</v>
      </c>
      <c r="B3903" s="3">
        <v>4</v>
      </c>
      <c r="C3903" s="10">
        <v>4</v>
      </c>
      <c r="D3903">
        <v>0</v>
      </c>
      <c r="E3903">
        <v>0</v>
      </c>
      <c r="F3903">
        <v>0</v>
      </c>
      <c r="G3903">
        <v>0</v>
      </c>
      <c r="H3903">
        <v>0</v>
      </c>
      <c r="J3903" t="s">
        <v>15</v>
      </c>
      <c r="K3903" t="s">
        <v>99</v>
      </c>
      <c r="L3903" t="s">
        <v>75</v>
      </c>
      <c r="M3903" s="39" t="s">
        <v>8916</v>
      </c>
      <c r="N3903" s="38" t="s">
        <v>8899</v>
      </c>
      <c r="O3903" s="38" t="s">
        <v>8899</v>
      </c>
      <c r="P3903" s="38" t="s">
        <v>8899</v>
      </c>
    </row>
    <row r="3904" spans="1:16" x14ac:dyDescent="0.3">
      <c r="A3904" t="s">
        <v>3687</v>
      </c>
      <c r="B3904" s="3">
        <v>4</v>
      </c>
      <c r="C3904">
        <v>0</v>
      </c>
      <c r="D3904">
        <v>0</v>
      </c>
      <c r="E3904">
        <v>0</v>
      </c>
      <c r="F3904">
        <v>0</v>
      </c>
      <c r="G3904" s="10">
        <v>4</v>
      </c>
      <c r="H3904">
        <v>0</v>
      </c>
      <c r="J3904" t="s">
        <v>18</v>
      </c>
      <c r="K3904" t="s">
        <v>18</v>
      </c>
      <c r="L3904" t="s">
        <v>75</v>
      </c>
      <c r="M3904" s="39" t="s">
        <v>8916</v>
      </c>
      <c r="N3904" s="38" t="s">
        <v>8899</v>
      </c>
      <c r="O3904" s="38" t="s">
        <v>8899</v>
      </c>
      <c r="P3904" s="38" t="s">
        <v>8899</v>
      </c>
    </row>
    <row r="3905" spans="1:16" x14ac:dyDescent="0.3">
      <c r="A3905" t="s">
        <v>3748</v>
      </c>
      <c r="B3905" s="3">
        <v>4</v>
      </c>
      <c r="C3905">
        <v>0</v>
      </c>
      <c r="D3905">
        <v>0</v>
      </c>
      <c r="E3905">
        <v>0</v>
      </c>
      <c r="F3905">
        <v>0</v>
      </c>
      <c r="G3905" s="10">
        <v>4</v>
      </c>
      <c r="H3905">
        <v>0</v>
      </c>
      <c r="J3905" t="s">
        <v>18</v>
      </c>
      <c r="K3905" t="s">
        <v>18</v>
      </c>
      <c r="L3905" t="s">
        <v>75</v>
      </c>
      <c r="M3905" s="39" t="s">
        <v>8916</v>
      </c>
      <c r="N3905" s="38" t="s">
        <v>8899</v>
      </c>
      <c r="O3905" s="38" t="s">
        <v>8899</v>
      </c>
      <c r="P3905" s="38" t="s">
        <v>8899</v>
      </c>
    </row>
    <row r="3906" spans="1:16" x14ac:dyDescent="0.3">
      <c r="A3906" t="s">
        <v>4325</v>
      </c>
      <c r="B3906" s="3">
        <v>4</v>
      </c>
      <c r="C3906">
        <v>0</v>
      </c>
      <c r="D3906">
        <v>0</v>
      </c>
      <c r="E3906" s="10">
        <v>4</v>
      </c>
      <c r="F3906">
        <v>0</v>
      </c>
      <c r="G3906">
        <v>0</v>
      </c>
      <c r="H3906">
        <v>0</v>
      </c>
      <c r="J3906" t="s">
        <v>17</v>
      </c>
      <c r="K3906" t="s">
        <v>17</v>
      </c>
      <c r="L3906" t="s">
        <v>75</v>
      </c>
      <c r="M3906" s="39" t="s">
        <v>8916</v>
      </c>
      <c r="N3906" s="38" t="s">
        <v>8899</v>
      </c>
      <c r="O3906" s="38" t="s">
        <v>8899</v>
      </c>
      <c r="P3906" s="38" t="s">
        <v>8899</v>
      </c>
    </row>
    <row r="3907" spans="1:16" x14ac:dyDescent="0.3">
      <c r="A3907" t="s">
        <v>4730</v>
      </c>
      <c r="B3907" s="3">
        <v>4</v>
      </c>
      <c r="C3907">
        <v>0</v>
      </c>
      <c r="D3907" s="10">
        <v>4</v>
      </c>
      <c r="E3907">
        <v>0</v>
      </c>
      <c r="F3907">
        <v>0</v>
      </c>
      <c r="G3907">
        <v>0</v>
      </c>
      <c r="H3907">
        <v>0</v>
      </c>
      <c r="J3907" t="s">
        <v>16</v>
      </c>
      <c r="K3907" t="s">
        <v>16</v>
      </c>
      <c r="L3907" t="s">
        <v>75</v>
      </c>
      <c r="M3907" s="39" t="s">
        <v>8916</v>
      </c>
      <c r="N3907" s="38" t="s">
        <v>8899</v>
      </c>
      <c r="O3907" s="38" t="s">
        <v>8899</v>
      </c>
      <c r="P3907" s="38" t="s">
        <v>8899</v>
      </c>
    </row>
    <row r="3908" spans="1:16" x14ac:dyDescent="0.3">
      <c r="A3908" t="s">
        <v>4740</v>
      </c>
      <c r="B3908" s="3">
        <v>4</v>
      </c>
      <c r="C3908">
        <v>0</v>
      </c>
      <c r="D3908" s="10">
        <v>4</v>
      </c>
      <c r="E3908">
        <v>0</v>
      </c>
      <c r="F3908">
        <v>0</v>
      </c>
      <c r="G3908">
        <v>0</v>
      </c>
      <c r="H3908">
        <v>0</v>
      </c>
      <c r="J3908" t="s">
        <v>16</v>
      </c>
      <c r="K3908" t="s">
        <v>16</v>
      </c>
      <c r="L3908" t="s">
        <v>75</v>
      </c>
      <c r="M3908" s="39" t="s">
        <v>8916</v>
      </c>
      <c r="N3908" s="38" t="s">
        <v>8899</v>
      </c>
      <c r="O3908" s="38" t="s">
        <v>8899</v>
      </c>
      <c r="P3908" s="38" t="s">
        <v>8899</v>
      </c>
    </row>
    <row r="3909" spans="1:16" x14ac:dyDescent="0.3">
      <c r="A3909" t="s">
        <v>4056</v>
      </c>
      <c r="B3909" s="3">
        <v>4</v>
      </c>
      <c r="C3909" s="10">
        <v>4</v>
      </c>
      <c r="D3909">
        <v>0</v>
      </c>
      <c r="E3909">
        <v>0</v>
      </c>
      <c r="F3909">
        <v>0</v>
      </c>
      <c r="G3909">
        <v>0</v>
      </c>
      <c r="H3909">
        <v>0</v>
      </c>
      <c r="J3909" t="s">
        <v>15</v>
      </c>
      <c r="K3909" t="s">
        <v>99</v>
      </c>
      <c r="L3909" t="s">
        <v>75</v>
      </c>
      <c r="M3909" s="39" t="s">
        <v>8916</v>
      </c>
      <c r="N3909" s="38" t="s">
        <v>8899</v>
      </c>
      <c r="O3909" s="38" t="s">
        <v>8899</v>
      </c>
      <c r="P3909" s="38" t="s">
        <v>8899</v>
      </c>
    </row>
    <row r="3910" spans="1:16" x14ac:dyDescent="0.3">
      <c r="A3910" t="s">
        <v>4238</v>
      </c>
      <c r="B3910" s="3">
        <v>4</v>
      </c>
      <c r="C3910">
        <v>0</v>
      </c>
      <c r="D3910">
        <v>0</v>
      </c>
      <c r="E3910" s="10">
        <v>4</v>
      </c>
      <c r="F3910">
        <v>0</v>
      </c>
      <c r="G3910">
        <v>0</v>
      </c>
      <c r="H3910">
        <v>0</v>
      </c>
      <c r="J3910" t="s">
        <v>17</v>
      </c>
      <c r="K3910" t="s">
        <v>17</v>
      </c>
      <c r="L3910" t="s">
        <v>75</v>
      </c>
      <c r="M3910" s="39" t="s">
        <v>8916</v>
      </c>
      <c r="N3910" s="38" t="s">
        <v>8899</v>
      </c>
      <c r="O3910" s="38" t="s">
        <v>8899</v>
      </c>
      <c r="P3910" s="38" t="s">
        <v>8899</v>
      </c>
    </row>
    <row r="3911" spans="1:16" x14ac:dyDescent="0.3">
      <c r="A3911" t="s">
        <v>3855</v>
      </c>
      <c r="B3911" s="3">
        <v>4</v>
      </c>
      <c r="C3911" s="10">
        <v>4</v>
      </c>
      <c r="D3911">
        <v>0</v>
      </c>
      <c r="E3911">
        <v>0</v>
      </c>
      <c r="F3911">
        <v>0</v>
      </c>
      <c r="G3911">
        <v>0</v>
      </c>
      <c r="H3911">
        <v>0</v>
      </c>
      <c r="J3911" t="s">
        <v>15</v>
      </c>
      <c r="K3911" t="s">
        <v>99</v>
      </c>
      <c r="L3911" t="s">
        <v>75</v>
      </c>
      <c r="M3911" s="39" t="s">
        <v>8916</v>
      </c>
      <c r="N3911" s="38" t="s">
        <v>8899</v>
      </c>
      <c r="O3911" s="38" t="s">
        <v>8899</v>
      </c>
      <c r="P3911" s="38" t="s">
        <v>8899</v>
      </c>
    </row>
    <row r="3912" spans="1:16" x14ac:dyDescent="0.3">
      <c r="A3912" t="s">
        <v>4275</v>
      </c>
      <c r="B3912" s="3">
        <v>4</v>
      </c>
      <c r="C3912">
        <v>0</v>
      </c>
      <c r="D3912">
        <v>0</v>
      </c>
      <c r="E3912" s="10">
        <v>4</v>
      </c>
      <c r="F3912">
        <v>0</v>
      </c>
      <c r="G3912">
        <v>0</v>
      </c>
      <c r="H3912">
        <v>0</v>
      </c>
      <c r="J3912" t="s">
        <v>17</v>
      </c>
      <c r="K3912" t="s">
        <v>17</v>
      </c>
      <c r="L3912" t="s">
        <v>75</v>
      </c>
      <c r="M3912" s="39" t="s">
        <v>8916</v>
      </c>
      <c r="N3912" s="38" t="s">
        <v>8899</v>
      </c>
      <c r="O3912" s="38" t="s">
        <v>8899</v>
      </c>
      <c r="P3912" s="38" t="s">
        <v>8899</v>
      </c>
    </row>
    <row r="3913" spans="1:16" x14ac:dyDescent="0.3">
      <c r="A3913" t="s">
        <v>3584</v>
      </c>
      <c r="B3913" s="3">
        <v>4</v>
      </c>
      <c r="C3913">
        <v>0</v>
      </c>
      <c r="D3913">
        <v>0</v>
      </c>
      <c r="E3913">
        <v>0</v>
      </c>
      <c r="F3913">
        <v>0</v>
      </c>
      <c r="G3913" s="10">
        <v>4</v>
      </c>
      <c r="H3913">
        <v>0</v>
      </c>
      <c r="J3913" t="s">
        <v>18</v>
      </c>
      <c r="K3913" t="s">
        <v>18</v>
      </c>
      <c r="L3913" t="s">
        <v>75</v>
      </c>
      <c r="M3913" s="39" t="s">
        <v>8916</v>
      </c>
      <c r="N3913" s="38" t="s">
        <v>8899</v>
      </c>
      <c r="O3913" s="38" t="s">
        <v>8899</v>
      </c>
      <c r="P3913" s="38" t="s">
        <v>8899</v>
      </c>
    </row>
    <row r="3914" spans="1:16" x14ac:dyDescent="0.3">
      <c r="A3914" t="s">
        <v>3668</v>
      </c>
      <c r="B3914" s="3">
        <v>4</v>
      </c>
      <c r="C3914">
        <v>0</v>
      </c>
      <c r="D3914">
        <v>0</v>
      </c>
      <c r="E3914">
        <v>0</v>
      </c>
      <c r="F3914">
        <v>0</v>
      </c>
      <c r="G3914" s="10">
        <v>4</v>
      </c>
      <c r="H3914">
        <v>0</v>
      </c>
      <c r="J3914" t="s">
        <v>18</v>
      </c>
      <c r="K3914" t="s">
        <v>18</v>
      </c>
      <c r="L3914" t="s">
        <v>75</v>
      </c>
      <c r="M3914" s="39" t="s">
        <v>8916</v>
      </c>
      <c r="N3914" s="38" t="s">
        <v>8899</v>
      </c>
      <c r="O3914" s="38" t="s">
        <v>8899</v>
      </c>
      <c r="P3914" s="38" t="s">
        <v>8899</v>
      </c>
    </row>
    <row r="3915" spans="1:16" x14ac:dyDescent="0.3">
      <c r="A3915" t="s">
        <v>4836</v>
      </c>
      <c r="B3915" s="3">
        <v>4</v>
      </c>
      <c r="C3915">
        <v>0</v>
      </c>
      <c r="D3915">
        <v>0</v>
      </c>
      <c r="E3915">
        <v>0</v>
      </c>
      <c r="F3915">
        <v>0</v>
      </c>
      <c r="G3915">
        <v>2</v>
      </c>
      <c r="H3915">
        <v>2</v>
      </c>
      <c r="J3915" t="s">
        <v>18</v>
      </c>
      <c r="K3915" t="s">
        <v>18</v>
      </c>
      <c r="L3915" t="s">
        <v>75</v>
      </c>
      <c r="M3915" s="39" t="s">
        <v>8916</v>
      </c>
      <c r="N3915" s="38" t="s">
        <v>8899</v>
      </c>
      <c r="O3915" s="38" t="s">
        <v>8899</v>
      </c>
      <c r="P3915" s="38" t="s">
        <v>8899</v>
      </c>
    </row>
    <row r="3916" spans="1:16" x14ac:dyDescent="0.3">
      <c r="A3916" t="s">
        <v>4393</v>
      </c>
      <c r="B3916" s="3">
        <v>4</v>
      </c>
      <c r="C3916">
        <v>0</v>
      </c>
      <c r="D3916">
        <v>0</v>
      </c>
      <c r="E3916" s="10">
        <v>4</v>
      </c>
      <c r="F3916">
        <v>0</v>
      </c>
      <c r="G3916">
        <v>0</v>
      </c>
      <c r="H3916">
        <v>0</v>
      </c>
      <c r="J3916" t="s">
        <v>17</v>
      </c>
      <c r="K3916" t="s">
        <v>17</v>
      </c>
      <c r="L3916" t="s">
        <v>75</v>
      </c>
      <c r="M3916" s="39" t="s">
        <v>8916</v>
      </c>
      <c r="N3916" s="38" t="s">
        <v>8899</v>
      </c>
      <c r="O3916" s="38" t="s">
        <v>8899</v>
      </c>
      <c r="P3916" s="38" t="s">
        <v>8899</v>
      </c>
    </row>
    <row r="3917" spans="1:16" x14ac:dyDescent="0.3">
      <c r="A3917" t="s">
        <v>3713</v>
      </c>
      <c r="B3917" s="3">
        <v>4</v>
      </c>
      <c r="C3917">
        <v>0</v>
      </c>
      <c r="D3917">
        <v>0</v>
      </c>
      <c r="E3917">
        <v>0</v>
      </c>
      <c r="F3917">
        <v>0</v>
      </c>
      <c r="G3917" s="10">
        <v>4</v>
      </c>
      <c r="H3917">
        <v>0</v>
      </c>
      <c r="J3917" t="s">
        <v>18</v>
      </c>
      <c r="K3917" t="s">
        <v>18</v>
      </c>
      <c r="L3917" t="s">
        <v>75</v>
      </c>
      <c r="M3917" s="39" t="s">
        <v>8916</v>
      </c>
      <c r="N3917" s="38" t="s">
        <v>8899</v>
      </c>
      <c r="O3917" s="38" t="s">
        <v>8899</v>
      </c>
      <c r="P3917" s="38" t="s">
        <v>8899</v>
      </c>
    </row>
    <row r="3918" spans="1:16" x14ac:dyDescent="0.3">
      <c r="A3918" t="s">
        <v>4179</v>
      </c>
      <c r="B3918" s="3">
        <v>4</v>
      </c>
      <c r="C3918" s="10">
        <v>4</v>
      </c>
      <c r="D3918">
        <v>0</v>
      </c>
      <c r="E3918">
        <v>0</v>
      </c>
      <c r="F3918">
        <v>0</v>
      </c>
      <c r="G3918">
        <v>0</v>
      </c>
      <c r="H3918">
        <v>0</v>
      </c>
      <c r="J3918" t="s">
        <v>15</v>
      </c>
      <c r="K3918" t="s">
        <v>99</v>
      </c>
      <c r="L3918" t="s">
        <v>75</v>
      </c>
      <c r="M3918" s="39" t="s">
        <v>8916</v>
      </c>
      <c r="N3918" s="38" t="s">
        <v>8899</v>
      </c>
      <c r="O3918" s="38" t="s">
        <v>8899</v>
      </c>
      <c r="P3918" s="38" t="s">
        <v>8899</v>
      </c>
    </row>
    <row r="3919" spans="1:16" x14ac:dyDescent="0.3">
      <c r="A3919" t="s">
        <v>3659</v>
      </c>
      <c r="B3919" s="3">
        <v>4</v>
      </c>
      <c r="C3919">
        <v>0</v>
      </c>
      <c r="D3919">
        <v>0</v>
      </c>
      <c r="E3919">
        <v>0</v>
      </c>
      <c r="F3919">
        <v>0</v>
      </c>
      <c r="G3919" s="10">
        <v>4</v>
      </c>
      <c r="H3919">
        <v>0</v>
      </c>
      <c r="J3919" t="s">
        <v>18</v>
      </c>
      <c r="K3919" t="s">
        <v>18</v>
      </c>
      <c r="L3919" t="s">
        <v>75</v>
      </c>
      <c r="M3919" s="39" t="s">
        <v>8916</v>
      </c>
      <c r="N3919" s="38" t="s">
        <v>8899</v>
      </c>
      <c r="O3919" s="38" t="s">
        <v>8899</v>
      </c>
      <c r="P3919" s="38" t="s">
        <v>8899</v>
      </c>
    </row>
    <row r="3920" spans="1:16" x14ac:dyDescent="0.3">
      <c r="A3920" t="s">
        <v>4639</v>
      </c>
      <c r="B3920" s="3">
        <v>4</v>
      </c>
      <c r="C3920">
        <v>0</v>
      </c>
      <c r="D3920" s="10">
        <v>4</v>
      </c>
      <c r="E3920">
        <v>0</v>
      </c>
      <c r="F3920">
        <v>0</v>
      </c>
      <c r="G3920">
        <v>0</v>
      </c>
      <c r="H3920">
        <v>0</v>
      </c>
      <c r="J3920" t="s">
        <v>16</v>
      </c>
      <c r="K3920" t="s">
        <v>16</v>
      </c>
      <c r="L3920" t="s">
        <v>75</v>
      </c>
      <c r="M3920" s="39" t="s">
        <v>8916</v>
      </c>
      <c r="N3920" s="38" t="s">
        <v>8899</v>
      </c>
      <c r="O3920" s="38" t="s">
        <v>8899</v>
      </c>
      <c r="P3920" s="38" t="s">
        <v>8899</v>
      </c>
    </row>
    <row r="3921" spans="1:16" x14ac:dyDescent="0.3">
      <c r="A3921" t="s">
        <v>4395</v>
      </c>
      <c r="B3921" s="3">
        <v>4</v>
      </c>
      <c r="C3921">
        <v>0</v>
      </c>
      <c r="D3921">
        <v>0</v>
      </c>
      <c r="E3921" s="10">
        <v>4</v>
      </c>
      <c r="F3921">
        <v>0</v>
      </c>
      <c r="G3921">
        <v>0</v>
      </c>
      <c r="H3921">
        <v>0</v>
      </c>
      <c r="J3921" t="s">
        <v>17</v>
      </c>
      <c r="K3921" t="s">
        <v>17</v>
      </c>
      <c r="L3921" t="s">
        <v>75</v>
      </c>
      <c r="M3921" s="39" t="s">
        <v>8916</v>
      </c>
      <c r="N3921" s="38" t="s">
        <v>8899</v>
      </c>
      <c r="O3921" s="38" t="s">
        <v>8899</v>
      </c>
      <c r="P3921" s="38" t="s">
        <v>8899</v>
      </c>
    </row>
    <row r="3922" spans="1:16" x14ac:dyDescent="0.3">
      <c r="A3922" t="s">
        <v>4217</v>
      </c>
      <c r="B3922" s="3">
        <v>4</v>
      </c>
      <c r="C3922">
        <v>0</v>
      </c>
      <c r="D3922">
        <v>0</v>
      </c>
      <c r="E3922" s="10">
        <v>4</v>
      </c>
      <c r="F3922">
        <v>0</v>
      </c>
      <c r="G3922">
        <v>0</v>
      </c>
      <c r="H3922">
        <v>0</v>
      </c>
      <c r="J3922" t="s">
        <v>17</v>
      </c>
      <c r="K3922" t="s">
        <v>17</v>
      </c>
      <c r="L3922" t="s">
        <v>75</v>
      </c>
      <c r="M3922" s="39" t="s">
        <v>8916</v>
      </c>
      <c r="N3922" s="38" t="s">
        <v>8899</v>
      </c>
      <c r="O3922" s="38" t="s">
        <v>8899</v>
      </c>
      <c r="P3922" s="38" t="s">
        <v>8899</v>
      </c>
    </row>
    <row r="3923" spans="1:16" x14ac:dyDescent="0.3">
      <c r="A3923" t="s">
        <v>4568</v>
      </c>
      <c r="B3923" s="3">
        <v>4</v>
      </c>
      <c r="C3923">
        <v>0</v>
      </c>
      <c r="D3923" s="10">
        <v>4</v>
      </c>
      <c r="E3923">
        <v>0</v>
      </c>
      <c r="F3923">
        <v>0</v>
      </c>
      <c r="G3923">
        <v>0</v>
      </c>
      <c r="H3923">
        <v>0</v>
      </c>
      <c r="J3923" t="s">
        <v>16</v>
      </c>
      <c r="K3923" t="s">
        <v>16</v>
      </c>
      <c r="L3923" t="s">
        <v>75</v>
      </c>
      <c r="M3923" s="39" t="s">
        <v>8916</v>
      </c>
      <c r="N3923" s="38" t="s">
        <v>8899</v>
      </c>
      <c r="O3923" s="38" t="s">
        <v>8899</v>
      </c>
      <c r="P3923" s="38" t="s">
        <v>8899</v>
      </c>
    </row>
    <row r="3924" spans="1:16" x14ac:dyDescent="0.3">
      <c r="A3924" t="s">
        <v>4689</v>
      </c>
      <c r="B3924" s="3">
        <v>4</v>
      </c>
      <c r="C3924">
        <v>0</v>
      </c>
      <c r="D3924" s="10">
        <v>4</v>
      </c>
      <c r="E3924">
        <v>0</v>
      </c>
      <c r="F3924">
        <v>0</v>
      </c>
      <c r="G3924">
        <v>0</v>
      </c>
      <c r="H3924">
        <v>0</v>
      </c>
      <c r="J3924" t="s">
        <v>16</v>
      </c>
      <c r="K3924" t="s">
        <v>16</v>
      </c>
      <c r="L3924" t="s">
        <v>75</v>
      </c>
      <c r="M3924" s="39" t="s">
        <v>8916</v>
      </c>
      <c r="N3924" s="38" t="s">
        <v>8899</v>
      </c>
      <c r="O3924" s="38" t="s">
        <v>8899</v>
      </c>
      <c r="P3924" s="38" t="s">
        <v>8899</v>
      </c>
    </row>
    <row r="3925" spans="1:16" x14ac:dyDescent="0.3">
      <c r="A3925" t="s">
        <v>4495</v>
      </c>
      <c r="B3925" s="3">
        <v>4</v>
      </c>
      <c r="C3925">
        <v>0</v>
      </c>
      <c r="D3925" s="10">
        <v>4</v>
      </c>
      <c r="E3925">
        <v>0</v>
      </c>
      <c r="F3925">
        <v>0</v>
      </c>
      <c r="G3925">
        <v>0</v>
      </c>
      <c r="H3925">
        <v>0</v>
      </c>
      <c r="J3925" t="s">
        <v>16</v>
      </c>
      <c r="K3925" t="s">
        <v>16</v>
      </c>
      <c r="L3925" t="s">
        <v>75</v>
      </c>
      <c r="M3925" s="39" t="s">
        <v>8916</v>
      </c>
      <c r="N3925" s="38" t="s">
        <v>8899</v>
      </c>
      <c r="O3925" s="38" t="s">
        <v>8899</v>
      </c>
      <c r="P3925" s="38" t="s">
        <v>8899</v>
      </c>
    </row>
    <row r="3926" spans="1:16" x14ac:dyDescent="0.3">
      <c r="A3926" t="s">
        <v>4028</v>
      </c>
      <c r="B3926" s="3">
        <v>4</v>
      </c>
      <c r="C3926">
        <v>0</v>
      </c>
      <c r="D3926">
        <v>0</v>
      </c>
      <c r="E3926">
        <v>0</v>
      </c>
      <c r="F3926" s="10">
        <v>4</v>
      </c>
      <c r="G3926">
        <v>0</v>
      </c>
      <c r="H3926">
        <v>0</v>
      </c>
      <c r="J3926" t="s">
        <v>51</v>
      </c>
      <c r="K3926" t="s">
        <v>81</v>
      </c>
      <c r="L3926" t="s">
        <v>75</v>
      </c>
      <c r="M3926" s="39" t="s">
        <v>8916</v>
      </c>
      <c r="N3926" s="38" t="s">
        <v>8899</v>
      </c>
      <c r="O3926" s="38" t="s">
        <v>8899</v>
      </c>
      <c r="P3926" s="38" t="s">
        <v>8899</v>
      </c>
    </row>
    <row r="3927" spans="1:16" x14ac:dyDescent="0.3">
      <c r="A3927" t="s">
        <v>3572</v>
      </c>
      <c r="B3927" s="3">
        <v>4</v>
      </c>
      <c r="C3927">
        <v>0</v>
      </c>
      <c r="D3927">
        <v>0</v>
      </c>
      <c r="E3927">
        <v>0</v>
      </c>
      <c r="F3927">
        <v>0</v>
      </c>
      <c r="G3927" s="10">
        <v>4</v>
      </c>
      <c r="H3927">
        <v>0</v>
      </c>
      <c r="J3927" t="s">
        <v>18</v>
      </c>
      <c r="K3927" t="s">
        <v>18</v>
      </c>
      <c r="L3927" t="s">
        <v>75</v>
      </c>
      <c r="M3927" s="39" t="s">
        <v>8916</v>
      </c>
      <c r="N3927" s="38" t="s">
        <v>8899</v>
      </c>
      <c r="O3927" s="38" t="s">
        <v>8899</v>
      </c>
      <c r="P3927" s="38" t="s">
        <v>8899</v>
      </c>
    </row>
    <row r="3928" spans="1:16" x14ac:dyDescent="0.3">
      <c r="A3928" t="s">
        <v>4175</v>
      </c>
      <c r="B3928" s="3">
        <v>4</v>
      </c>
      <c r="C3928" s="10">
        <v>4</v>
      </c>
      <c r="D3928">
        <v>0</v>
      </c>
      <c r="E3928">
        <v>0</v>
      </c>
      <c r="F3928">
        <v>0</v>
      </c>
      <c r="G3928">
        <v>0</v>
      </c>
      <c r="H3928">
        <v>0</v>
      </c>
      <c r="J3928" t="s">
        <v>15</v>
      </c>
      <c r="K3928" t="s">
        <v>99</v>
      </c>
      <c r="L3928" t="s">
        <v>75</v>
      </c>
      <c r="M3928" s="39" t="s">
        <v>8916</v>
      </c>
      <c r="N3928" s="38" t="s">
        <v>8899</v>
      </c>
      <c r="O3928" s="38" t="s">
        <v>8899</v>
      </c>
      <c r="P3928" s="38" t="s">
        <v>8899</v>
      </c>
    </row>
    <row r="3929" spans="1:16" x14ac:dyDescent="0.3">
      <c r="A3929" t="s">
        <v>3963</v>
      </c>
      <c r="B3929" s="3">
        <v>4</v>
      </c>
      <c r="C3929">
        <v>0</v>
      </c>
      <c r="D3929">
        <v>0</v>
      </c>
      <c r="E3929">
        <v>0</v>
      </c>
      <c r="F3929" s="10">
        <v>4</v>
      </c>
      <c r="G3929">
        <v>0</v>
      </c>
      <c r="H3929">
        <v>0</v>
      </c>
      <c r="J3929" t="s">
        <v>51</v>
      </c>
      <c r="K3929" t="s">
        <v>81</v>
      </c>
      <c r="L3929" t="s">
        <v>75</v>
      </c>
      <c r="M3929" s="39" t="s">
        <v>8916</v>
      </c>
      <c r="N3929" s="38" t="s">
        <v>8899</v>
      </c>
      <c r="O3929" s="38" t="s">
        <v>8899</v>
      </c>
      <c r="P3929" s="38" t="s">
        <v>8899</v>
      </c>
    </row>
    <row r="3930" spans="1:16" x14ac:dyDescent="0.3">
      <c r="A3930" t="s">
        <v>4588</v>
      </c>
      <c r="B3930" s="3">
        <v>4</v>
      </c>
      <c r="C3930">
        <v>0</v>
      </c>
      <c r="D3930" s="10">
        <v>4</v>
      </c>
      <c r="E3930">
        <v>0</v>
      </c>
      <c r="F3930">
        <v>0</v>
      </c>
      <c r="G3930">
        <v>0</v>
      </c>
      <c r="H3930">
        <v>0</v>
      </c>
      <c r="J3930" t="s">
        <v>16</v>
      </c>
      <c r="K3930" t="s">
        <v>16</v>
      </c>
      <c r="L3930" t="s">
        <v>75</v>
      </c>
      <c r="M3930" s="39" t="s">
        <v>8916</v>
      </c>
      <c r="N3930" s="38" t="s">
        <v>8899</v>
      </c>
      <c r="O3930" s="38" t="s">
        <v>8899</v>
      </c>
      <c r="P3930" s="38" t="s">
        <v>8899</v>
      </c>
    </row>
    <row r="3931" spans="1:16" x14ac:dyDescent="0.3">
      <c r="A3931" t="s">
        <v>4232</v>
      </c>
      <c r="B3931" s="3">
        <v>4</v>
      </c>
      <c r="C3931">
        <v>0</v>
      </c>
      <c r="D3931">
        <v>0</v>
      </c>
      <c r="E3931" s="10">
        <v>4</v>
      </c>
      <c r="F3931">
        <v>0</v>
      </c>
      <c r="G3931">
        <v>0</v>
      </c>
      <c r="H3931">
        <v>0</v>
      </c>
      <c r="J3931" t="s">
        <v>17</v>
      </c>
      <c r="K3931" t="s">
        <v>17</v>
      </c>
      <c r="L3931" t="s">
        <v>75</v>
      </c>
      <c r="M3931" s="39" t="s">
        <v>8916</v>
      </c>
      <c r="N3931" s="38" t="s">
        <v>8899</v>
      </c>
      <c r="O3931" s="38" t="s">
        <v>8899</v>
      </c>
      <c r="P3931" s="38" t="s">
        <v>8899</v>
      </c>
    </row>
    <row r="3932" spans="1:16" x14ac:dyDescent="0.3">
      <c r="A3932" t="s">
        <v>3782</v>
      </c>
      <c r="B3932" s="3">
        <v>4</v>
      </c>
      <c r="C3932" s="10">
        <v>4</v>
      </c>
      <c r="D3932">
        <v>0</v>
      </c>
      <c r="E3932">
        <v>0</v>
      </c>
      <c r="F3932">
        <v>0</v>
      </c>
      <c r="G3932">
        <v>0</v>
      </c>
      <c r="H3932">
        <v>0</v>
      </c>
      <c r="J3932" t="s">
        <v>15</v>
      </c>
      <c r="K3932" t="s">
        <v>99</v>
      </c>
      <c r="L3932" t="s">
        <v>75</v>
      </c>
      <c r="M3932" s="39" t="s">
        <v>8916</v>
      </c>
      <c r="N3932" s="38" t="s">
        <v>8899</v>
      </c>
      <c r="O3932" s="38" t="s">
        <v>8899</v>
      </c>
      <c r="P3932" s="38" t="s">
        <v>8899</v>
      </c>
    </row>
    <row r="3933" spans="1:16" x14ac:dyDescent="0.3">
      <c r="A3933" t="s">
        <v>4010</v>
      </c>
      <c r="B3933" s="3">
        <v>4</v>
      </c>
      <c r="C3933">
        <v>0</v>
      </c>
      <c r="D3933">
        <v>0</v>
      </c>
      <c r="E3933">
        <v>0</v>
      </c>
      <c r="F3933" s="10">
        <v>4</v>
      </c>
      <c r="G3933">
        <v>0</v>
      </c>
      <c r="H3933">
        <v>0</v>
      </c>
      <c r="J3933" t="s">
        <v>51</v>
      </c>
      <c r="K3933" t="s">
        <v>81</v>
      </c>
      <c r="L3933" t="s">
        <v>75</v>
      </c>
      <c r="M3933" s="39" t="s">
        <v>8916</v>
      </c>
      <c r="N3933" s="38" t="s">
        <v>8899</v>
      </c>
      <c r="O3933" s="38" t="s">
        <v>8899</v>
      </c>
      <c r="P3933" s="38" t="s">
        <v>8899</v>
      </c>
    </row>
    <row r="3934" spans="1:16" x14ac:dyDescent="0.3">
      <c r="A3934" t="s">
        <v>3599</v>
      </c>
      <c r="B3934" s="3">
        <v>4</v>
      </c>
      <c r="C3934">
        <v>0</v>
      </c>
      <c r="D3934">
        <v>0</v>
      </c>
      <c r="E3934">
        <v>0</v>
      </c>
      <c r="F3934">
        <v>0</v>
      </c>
      <c r="G3934" s="10">
        <v>4</v>
      </c>
      <c r="H3934">
        <v>0</v>
      </c>
      <c r="J3934" t="s">
        <v>18</v>
      </c>
      <c r="K3934" t="s">
        <v>18</v>
      </c>
      <c r="L3934" t="s">
        <v>75</v>
      </c>
      <c r="M3934" s="39" t="s">
        <v>8916</v>
      </c>
      <c r="N3934" s="38" t="s">
        <v>8899</v>
      </c>
      <c r="O3934" s="38" t="s">
        <v>8899</v>
      </c>
      <c r="P3934" s="38" t="s">
        <v>8899</v>
      </c>
    </row>
    <row r="3935" spans="1:16" x14ac:dyDescent="0.3">
      <c r="A3935" t="s">
        <v>4803</v>
      </c>
      <c r="B3935" s="3">
        <v>4</v>
      </c>
      <c r="C3935">
        <v>0</v>
      </c>
      <c r="D3935" s="10">
        <v>4</v>
      </c>
      <c r="E3935">
        <v>0</v>
      </c>
      <c r="F3935">
        <v>0</v>
      </c>
      <c r="G3935">
        <v>0</v>
      </c>
      <c r="H3935">
        <v>0</v>
      </c>
      <c r="J3935" t="s">
        <v>16</v>
      </c>
      <c r="K3935" t="s">
        <v>16</v>
      </c>
      <c r="L3935" t="s">
        <v>75</v>
      </c>
      <c r="M3935" s="39" t="s">
        <v>8916</v>
      </c>
      <c r="N3935" s="38" t="s">
        <v>8899</v>
      </c>
      <c r="O3935" s="38" t="s">
        <v>8899</v>
      </c>
      <c r="P3935" s="38" t="s">
        <v>8899</v>
      </c>
    </row>
    <row r="3936" spans="1:16" x14ac:dyDescent="0.3">
      <c r="A3936" t="s">
        <v>3795</v>
      </c>
      <c r="B3936" s="3">
        <v>4</v>
      </c>
      <c r="C3936">
        <v>0</v>
      </c>
      <c r="D3936">
        <v>0</v>
      </c>
      <c r="E3936">
        <v>0</v>
      </c>
      <c r="F3936">
        <v>0</v>
      </c>
      <c r="G3936">
        <v>3</v>
      </c>
      <c r="H3936">
        <v>1</v>
      </c>
      <c r="J3936" t="s">
        <v>18</v>
      </c>
      <c r="K3936" t="s">
        <v>18</v>
      </c>
      <c r="L3936" t="s">
        <v>75</v>
      </c>
      <c r="M3936" s="39" t="s">
        <v>8916</v>
      </c>
      <c r="N3936" s="38" t="s">
        <v>8899</v>
      </c>
      <c r="O3936" s="38" t="s">
        <v>8899</v>
      </c>
      <c r="P3936" s="38" t="s">
        <v>8899</v>
      </c>
    </row>
    <row r="3937" spans="1:16" x14ac:dyDescent="0.3">
      <c r="A3937" t="s">
        <v>3851</v>
      </c>
      <c r="B3937" s="3">
        <v>4</v>
      </c>
      <c r="C3937">
        <v>0</v>
      </c>
      <c r="D3937">
        <v>0</v>
      </c>
      <c r="E3937">
        <v>0</v>
      </c>
      <c r="F3937">
        <v>0</v>
      </c>
      <c r="G3937">
        <v>1</v>
      </c>
      <c r="H3937">
        <v>3</v>
      </c>
      <c r="J3937" t="s">
        <v>18</v>
      </c>
      <c r="K3937" t="s">
        <v>18</v>
      </c>
      <c r="L3937" t="s">
        <v>75</v>
      </c>
      <c r="M3937" s="39" t="s">
        <v>8916</v>
      </c>
      <c r="N3937" s="38" t="s">
        <v>8899</v>
      </c>
      <c r="O3937" s="38" t="s">
        <v>8899</v>
      </c>
      <c r="P3937" s="38" t="s">
        <v>8899</v>
      </c>
    </row>
    <row r="3938" spans="1:16" x14ac:dyDescent="0.3">
      <c r="A3938" t="s">
        <v>4011</v>
      </c>
      <c r="B3938" s="3">
        <v>4</v>
      </c>
      <c r="C3938">
        <v>0</v>
      </c>
      <c r="D3938">
        <v>0</v>
      </c>
      <c r="E3938">
        <v>0</v>
      </c>
      <c r="F3938" s="10">
        <v>4</v>
      </c>
      <c r="G3938">
        <v>0</v>
      </c>
      <c r="H3938">
        <v>0</v>
      </c>
      <c r="J3938" t="s">
        <v>51</v>
      </c>
      <c r="K3938" t="s">
        <v>81</v>
      </c>
      <c r="L3938" t="s">
        <v>75</v>
      </c>
      <c r="M3938" s="39" t="s">
        <v>8916</v>
      </c>
      <c r="N3938" s="38" t="s">
        <v>8899</v>
      </c>
      <c r="O3938" s="38" t="s">
        <v>8899</v>
      </c>
      <c r="P3938" s="38" t="s">
        <v>8899</v>
      </c>
    </row>
    <row r="3939" spans="1:16" x14ac:dyDescent="0.3">
      <c r="A3939" t="s">
        <v>3936</v>
      </c>
      <c r="B3939" s="3">
        <v>4</v>
      </c>
      <c r="C3939">
        <v>0</v>
      </c>
      <c r="D3939">
        <v>0</v>
      </c>
      <c r="E3939">
        <v>0</v>
      </c>
      <c r="F3939">
        <v>0</v>
      </c>
      <c r="G3939">
        <v>0</v>
      </c>
      <c r="H3939" s="10">
        <v>4</v>
      </c>
      <c r="J3939" t="s">
        <v>18</v>
      </c>
      <c r="K3939" t="s">
        <v>18</v>
      </c>
      <c r="L3939" t="s">
        <v>75</v>
      </c>
      <c r="M3939" s="39" t="s">
        <v>8916</v>
      </c>
      <c r="N3939" s="38" t="s">
        <v>8899</v>
      </c>
      <c r="O3939" s="38" t="s">
        <v>8899</v>
      </c>
      <c r="P3939" s="38" t="s">
        <v>8899</v>
      </c>
    </row>
    <row r="3940" spans="1:16" x14ac:dyDescent="0.3">
      <c r="A3940" t="s">
        <v>4139</v>
      </c>
      <c r="B3940" s="3">
        <v>4</v>
      </c>
      <c r="C3940" s="10">
        <v>4</v>
      </c>
      <c r="D3940">
        <v>0</v>
      </c>
      <c r="E3940">
        <v>0</v>
      </c>
      <c r="F3940">
        <v>0</v>
      </c>
      <c r="G3940">
        <v>0</v>
      </c>
      <c r="H3940">
        <v>0</v>
      </c>
      <c r="J3940" t="s">
        <v>15</v>
      </c>
      <c r="K3940" t="s">
        <v>99</v>
      </c>
      <c r="L3940" t="s">
        <v>75</v>
      </c>
      <c r="M3940" s="39" t="s">
        <v>8916</v>
      </c>
      <c r="N3940" s="38" t="s">
        <v>8899</v>
      </c>
      <c r="O3940" s="38" t="s">
        <v>8899</v>
      </c>
      <c r="P3940" s="38" t="s">
        <v>8899</v>
      </c>
    </row>
    <row r="3941" spans="1:16" x14ac:dyDescent="0.3">
      <c r="A3941" t="s">
        <v>3752</v>
      </c>
      <c r="B3941" s="3">
        <v>4</v>
      </c>
      <c r="C3941">
        <v>0</v>
      </c>
      <c r="D3941">
        <v>0</v>
      </c>
      <c r="E3941">
        <v>0</v>
      </c>
      <c r="F3941">
        <v>0</v>
      </c>
      <c r="G3941" s="10">
        <v>4</v>
      </c>
      <c r="H3941">
        <v>0</v>
      </c>
      <c r="J3941" t="s">
        <v>18</v>
      </c>
      <c r="K3941" t="s">
        <v>18</v>
      </c>
      <c r="L3941" t="s">
        <v>75</v>
      </c>
      <c r="M3941" s="39" t="s">
        <v>8916</v>
      </c>
      <c r="N3941" s="38" t="s">
        <v>8899</v>
      </c>
      <c r="O3941" s="38" t="s">
        <v>8899</v>
      </c>
      <c r="P3941" s="38" t="s">
        <v>8899</v>
      </c>
    </row>
    <row r="3942" spans="1:16" x14ac:dyDescent="0.3">
      <c r="A3942" t="s">
        <v>3758</v>
      </c>
      <c r="B3942" s="3">
        <v>4</v>
      </c>
      <c r="C3942">
        <v>0</v>
      </c>
      <c r="D3942">
        <v>0</v>
      </c>
      <c r="E3942">
        <v>0</v>
      </c>
      <c r="F3942">
        <v>0</v>
      </c>
      <c r="G3942" s="10">
        <v>4</v>
      </c>
      <c r="H3942">
        <v>0</v>
      </c>
      <c r="J3942" t="s">
        <v>18</v>
      </c>
      <c r="K3942" t="s">
        <v>18</v>
      </c>
      <c r="L3942" t="s">
        <v>75</v>
      </c>
      <c r="M3942" s="39" t="s">
        <v>8916</v>
      </c>
      <c r="N3942" s="38" t="s">
        <v>8899</v>
      </c>
      <c r="O3942" s="38" t="s">
        <v>8899</v>
      </c>
      <c r="P3942" s="38" t="s">
        <v>8899</v>
      </c>
    </row>
    <row r="3943" spans="1:16" x14ac:dyDescent="0.3">
      <c r="A3943" t="s">
        <v>3829</v>
      </c>
      <c r="B3943" s="3">
        <v>4</v>
      </c>
      <c r="C3943">
        <v>0</v>
      </c>
      <c r="D3943">
        <v>0</v>
      </c>
      <c r="E3943">
        <v>0</v>
      </c>
      <c r="F3943">
        <v>0</v>
      </c>
      <c r="G3943">
        <v>0</v>
      </c>
      <c r="H3943" s="10">
        <v>4</v>
      </c>
      <c r="J3943" t="s">
        <v>18</v>
      </c>
      <c r="K3943" t="s">
        <v>18</v>
      </c>
      <c r="L3943" t="s">
        <v>75</v>
      </c>
      <c r="M3943" s="39" t="s">
        <v>8916</v>
      </c>
      <c r="N3943" s="38" t="s">
        <v>8899</v>
      </c>
      <c r="O3943" s="38" t="s">
        <v>8899</v>
      </c>
      <c r="P3943" s="38" t="s">
        <v>8899</v>
      </c>
    </row>
    <row r="3944" spans="1:16" x14ac:dyDescent="0.3">
      <c r="A3944" t="s">
        <v>4665</v>
      </c>
      <c r="B3944" s="3">
        <v>4</v>
      </c>
      <c r="C3944">
        <v>0</v>
      </c>
      <c r="D3944" s="10">
        <v>4</v>
      </c>
      <c r="E3944">
        <v>0</v>
      </c>
      <c r="F3944">
        <v>0</v>
      </c>
      <c r="G3944">
        <v>0</v>
      </c>
      <c r="H3944">
        <v>0</v>
      </c>
      <c r="J3944" t="s">
        <v>16</v>
      </c>
      <c r="K3944" t="s">
        <v>16</v>
      </c>
      <c r="L3944" t="s">
        <v>75</v>
      </c>
      <c r="M3944" s="39" t="s">
        <v>8916</v>
      </c>
      <c r="N3944" s="38" t="s">
        <v>8899</v>
      </c>
      <c r="O3944" s="38" t="s">
        <v>8899</v>
      </c>
      <c r="P3944" s="38" t="s">
        <v>8899</v>
      </c>
    </row>
    <row r="3945" spans="1:16" x14ac:dyDescent="0.3">
      <c r="A3945" t="s">
        <v>3628</v>
      </c>
      <c r="B3945" s="3">
        <v>4</v>
      </c>
      <c r="C3945">
        <v>0</v>
      </c>
      <c r="D3945">
        <v>0</v>
      </c>
      <c r="E3945">
        <v>0</v>
      </c>
      <c r="F3945">
        <v>0</v>
      </c>
      <c r="G3945" s="10">
        <v>4</v>
      </c>
      <c r="H3945">
        <v>0</v>
      </c>
      <c r="J3945" t="s">
        <v>18</v>
      </c>
      <c r="K3945" t="s">
        <v>18</v>
      </c>
      <c r="L3945" t="s">
        <v>75</v>
      </c>
      <c r="M3945" s="39" t="s">
        <v>8916</v>
      </c>
      <c r="N3945" s="38" t="s">
        <v>8899</v>
      </c>
      <c r="O3945" s="38" t="s">
        <v>8899</v>
      </c>
      <c r="P3945" s="38" t="s">
        <v>8899</v>
      </c>
    </row>
    <row r="3946" spans="1:16" x14ac:dyDescent="0.3">
      <c r="A3946" t="s">
        <v>3615</v>
      </c>
      <c r="B3946" s="3">
        <v>4</v>
      </c>
      <c r="C3946">
        <v>0</v>
      </c>
      <c r="D3946">
        <v>0</v>
      </c>
      <c r="E3946">
        <v>0</v>
      </c>
      <c r="F3946">
        <v>0</v>
      </c>
      <c r="G3946" s="10">
        <v>4</v>
      </c>
      <c r="H3946">
        <v>0</v>
      </c>
      <c r="J3946" t="s">
        <v>18</v>
      </c>
      <c r="K3946" t="s">
        <v>18</v>
      </c>
      <c r="L3946" t="s">
        <v>75</v>
      </c>
      <c r="M3946" s="39" t="s">
        <v>8916</v>
      </c>
      <c r="N3946" s="38" t="s">
        <v>8899</v>
      </c>
      <c r="O3946" s="38" t="s">
        <v>8899</v>
      </c>
      <c r="P3946" s="38" t="s">
        <v>8899</v>
      </c>
    </row>
    <row r="3947" spans="1:16" x14ac:dyDescent="0.3">
      <c r="A3947" t="s">
        <v>4042</v>
      </c>
      <c r="B3947" s="3">
        <v>4</v>
      </c>
      <c r="C3947" s="10">
        <v>4</v>
      </c>
      <c r="D3947">
        <v>0</v>
      </c>
      <c r="E3947">
        <v>0</v>
      </c>
      <c r="F3947">
        <v>0</v>
      </c>
      <c r="G3947">
        <v>0</v>
      </c>
      <c r="H3947">
        <v>0</v>
      </c>
      <c r="J3947" t="s">
        <v>15</v>
      </c>
      <c r="K3947" t="s">
        <v>99</v>
      </c>
      <c r="L3947" t="s">
        <v>75</v>
      </c>
      <c r="M3947" s="39" t="s">
        <v>8916</v>
      </c>
      <c r="N3947" s="38" t="s">
        <v>8899</v>
      </c>
      <c r="O3947" s="38" t="s">
        <v>8899</v>
      </c>
      <c r="P3947" s="38" t="s">
        <v>8899</v>
      </c>
    </row>
    <row r="3948" spans="1:16" x14ac:dyDescent="0.3">
      <c r="A3948" t="s">
        <v>3726</v>
      </c>
      <c r="B3948" s="3">
        <v>4</v>
      </c>
      <c r="C3948">
        <v>0</v>
      </c>
      <c r="D3948">
        <v>0</v>
      </c>
      <c r="E3948">
        <v>0</v>
      </c>
      <c r="F3948">
        <v>0</v>
      </c>
      <c r="G3948" s="10">
        <v>4</v>
      </c>
      <c r="H3948">
        <v>0</v>
      </c>
      <c r="J3948" t="s">
        <v>18</v>
      </c>
      <c r="K3948" t="s">
        <v>18</v>
      </c>
      <c r="L3948" t="s">
        <v>75</v>
      </c>
      <c r="M3948" s="39" t="s">
        <v>8916</v>
      </c>
      <c r="N3948" s="38" t="s">
        <v>8899</v>
      </c>
      <c r="O3948" s="38" t="s">
        <v>8899</v>
      </c>
      <c r="P3948" s="38" t="s">
        <v>8899</v>
      </c>
    </row>
    <row r="3949" spans="1:16" x14ac:dyDescent="0.3">
      <c r="A3949" t="s">
        <v>4482</v>
      </c>
      <c r="B3949" s="3">
        <v>4</v>
      </c>
      <c r="C3949">
        <v>0</v>
      </c>
      <c r="D3949" s="10">
        <v>4</v>
      </c>
      <c r="E3949">
        <v>0</v>
      </c>
      <c r="F3949">
        <v>0</v>
      </c>
      <c r="G3949">
        <v>0</v>
      </c>
      <c r="H3949">
        <v>0</v>
      </c>
      <c r="J3949" t="s">
        <v>16</v>
      </c>
      <c r="K3949" t="s">
        <v>16</v>
      </c>
      <c r="L3949" t="s">
        <v>75</v>
      </c>
      <c r="M3949" s="39" t="s">
        <v>8916</v>
      </c>
      <c r="N3949" s="38" t="s">
        <v>8899</v>
      </c>
      <c r="O3949" s="38" t="s">
        <v>8899</v>
      </c>
      <c r="P3949" s="38" t="s">
        <v>8899</v>
      </c>
    </row>
    <row r="3950" spans="1:16" x14ac:dyDescent="0.3">
      <c r="A3950" t="s">
        <v>4811</v>
      </c>
      <c r="B3950" s="3">
        <v>4</v>
      </c>
      <c r="C3950">
        <v>0</v>
      </c>
      <c r="D3950" s="10">
        <v>4</v>
      </c>
      <c r="E3950">
        <v>0</v>
      </c>
      <c r="F3950">
        <v>0</v>
      </c>
      <c r="G3950">
        <v>0</v>
      </c>
      <c r="H3950">
        <v>0</v>
      </c>
      <c r="J3950" t="s">
        <v>16</v>
      </c>
      <c r="K3950" t="s">
        <v>16</v>
      </c>
      <c r="L3950" t="s">
        <v>75</v>
      </c>
      <c r="M3950" s="39" t="s">
        <v>8916</v>
      </c>
      <c r="N3950" s="38" t="s">
        <v>8899</v>
      </c>
      <c r="O3950" s="38" t="s">
        <v>8899</v>
      </c>
      <c r="P3950" s="38" t="s">
        <v>8899</v>
      </c>
    </row>
    <row r="3951" spans="1:16" x14ac:dyDescent="0.3">
      <c r="A3951" t="s">
        <v>4596</v>
      </c>
      <c r="B3951" s="3">
        <v>4</v>
      </c>
      <c r="C3951">
        <v>0</v>
      </c>
      <c r="D3951" s="10">
        <v>4</v>
      </c>
      <c r="E3951">
        <v>0</v>
      </c>
      <c r="F3951">
        <v>0</v>
      </c>
      <c r="G3951">
        <v>0</v>
      </c>
      <c r="H3951">
        <v>0</v>
      </c>
      <c r="J3951" t="s">
        <v>16</v>
      </c>
      <c r="K3951" t="s">
        <v>16</v>
      </c>
      <c r="L3951" t="s">
        <v>75</v>
      </c>
      <c r="M3951" s="39" t="s">
        <v>8916</v>
      </c>
      <c r="N3951" s="38" t="s">
        <v>8899</v>
      </c>
      <c r="O3951" s="38" t="s">
        <v>8899</v>
      </c>
      <c r="P3951" s="38" t="s">
        <v>8899</v>
      </c>
    </row>
    <row r="3952" spans="1:16" x14ac:dyDescent="0.3">
      <c r="A3952" t="s">
        <v>3872</v>
      </c>
      <c r="B3952" s="3">
        <v>4</v>
      </c>
      <c r="C3952">
        <v>0</v>
      </c>
      <c r="D3952">
        <v>0</v>
      </c>
      <c r="E3952">
        <v>0</v>
      </c>
      <c r="F3952">
        <v>0</v>
      </c>
      <c r="G3952">
        <v>0</v>
      </c>
      <c r="H3952" s="10">
        <v>4</v>
      </c>
      <c r="J3952" t="s">
        <v>18</v>
      </c>
      <c r="K3952" t="s">
        <v>18</v>
      </c>
      <c r="L3952" t="s">
        <v>75</v>
      </c>
      <c r="M3952" s="39" t="s">
        <v>8916</v>
      </c>
      <c r="N3952" s="38" t="s">
        <v>8899</v>
      </c>
      <c r="O3952" s="38" t="s">
        <v>8899</v>
      </c>
      <c r="P3952" s="38" t="s">
        <v>8899</v>
      </c>
    </row>
    <row r="3953" spans="1:16" x14ac:dyDescent="0.3">
      <c r="A3953" t="s">
        <v>3959</v>
      </c>
      <c r="B3953" s="3">
        <v>4</v>
      </c>
      <c r="C3953">
        <v>0</v>
      </c>
      <c r="D3953">
        <v>0</v>
      </c>
      <c r="E3953">
        <v>0</v>
      </c>
      <c r="F3953" s="10">
        <v>4</v>
      </c>
      <c r="G3953">
        <v>0</v>
      </c>
      <c r="H3953">
        <v>0</v>
      </c>
      <c r="J3953" t="s">
        <v>51</v>
      </c>
      <c r="K3953" t="s">
        <v>81</v>
      </c>
      <c r="L3953" t="s">
        <v>75</v>
      </c>
      <c r="M3953" s="39" t="s">
        <v>8916</v>
      </c>
      <c r="N3953" s="38" t="s">
        <v>8899</v>
      </c>
      <c r="O3953" s="38" t="s">
        <v>8899</v>
      </c>
      <c r="P3953" s="38" t="s">
        <v>8899</v>
      </c>
    </row>
    <row r="3954" spans="1:16" x14ac:dyDescent="0.3">
      <c r="A3954" t="s">
        <v>4612</v>
      </c>
      <c r="B3954" s="3">
        <v>4</v>
      </c>
      <c r="C3954">
        <v>0</v>
      </c>
      <c r="D3954" s="10">
        <v>4</v>
      </c>
      <c r="E3954">
        <v>0</v>
      </c>
      <c r="F3954">
        <v>0</v>
      </c>
      <c r="G3954">
        <v>0</v>
      </c>
      <c r="H3954">
        <v>0</v>
      </c>
      <c r="J3954" t="s">
        <v>16</v>
      </c>
      <c r="K3954" t="s">
        <v>16</v>
      </c>
      <c r="L3954" t="s">
        <v>75</v>
      </c>
      <c r="M3954" s="39" t="s">
        <v>8916</v>
      </c>
      <c r="N3954" s="38" t="s">
        <v>8899</v>
      </c>
      <c r="O3954" s="38" t="s">
        <v>8899</v>
      </c>
      <c r="P3954" s="38" t="s">
        <v>8899</v>
      </c>
    </row>
    <row r="3955" spans="1:16" x14ac:dyDescent="0.3">
      <c r="A3955" t="s">
        <v>3846</v>
      </c>
      <c r="B3955" s="3">
        <v>4</v>
      </c>
      <c r="C3955">
        <v>0</v>
      </c>
      <c r="D3955">
        <v>0</v>
      </c>
      <c r="E3955">
        <v>0</v>
      </c>
      <c r="F3955">
        <v>0</v>
      </c>
      <c r="G3955">
        <v>0</v>
      </c>
      <c r="H3955" s="10">
        <v>4</v>
      </c>
      <c r="J3955" t="s">
        <v>18</v>
      </c>
      <c r="K3955" t="s">
        <v>18</v>
      </c>
      <c r="L3955" t="s">
        <v>75</v>
      </c>
      <c r="M3955" s="39" t="s">
        <v>8916</v>
      </c>
      <c r="N3955" s="38" t="s">
        <v>8899</v>
      </c>
      <c r="O3955" s="38" t="s">
        <v>8899</v>
      </c>
      <c r="P3955" s="38" t="s">
        <v>8899</v>
      </c>
    </row>
    <row r="3956" spans="1:16" x14ac:dyDescent="0.3">
      <c r="A3956" t="s">
        <v>3792</v>
      </c>
      <c r="B3956" s="3">
        <v>4</v>
      </c>
      <c r="C3956">
        <v>0</v>
      </c>
      <c r="D3956">
        <v>0</v>
      </c>
      <c r="E3956">
        <v>0</v>
      </c>
      <c r="F3956">
        <v>0</v>
      </c>
      <c r="G3956">
        <v>3</v>
      </c>
      <c r="H3956">
        <v>1</v>
      </c>
      <c r="J3956" t="s">
        <v>18</v>
      </c>
      <c r="K3956" t="s">
        <v>18</v>
      </c>
      <c r="L3956" t="s">
        <v>75</v>
      </c>
      <c r="M3956" s="39" t="s">
        <v>8916</v>
      </c>
      <c r="N3956" s="38" t="s">
        <v>8899</v>
      </c>
      <c r="O3956" s="38" t="s">
        <v>8899</v>
      </c>
      <c r="P3956" s="38" t="s">
        <v>8899</v>
      </c>
    </row>
    <row r="3957" spans="1:16" x14ac:dyDescent="0.3">
      <c r="A3957" t="s">
        <v>4524</v>
      </c>
      <c r="B3957" s="3">
        <v>4</v>
      </c>
      <c r="C3957">
        <v>0</v>
      </c>
      <c r="D3957" s="10">
        <v>4</v>
      </c>
      <c r="E3957">
        <v>0</v>
      </c>
      <c r="F3957">
        <v>0</v>
      </c>
      <c r="G3957">
        <v>0</v>
      </c>
      <c r="H3957">
        <v>0</v>
      </c>
      <c r="J3957" t="s">
        <v>16</v>
      </c>
      <c r="K3957" t="s">
        <v>16</v>
      </c>
      <c r="L3957" t="s">
        <v>75</v>
      </c>
      <c r="M3957" s="39" t="s">
        <v>8916</v>
      </c>
      <c r="N3957" s="38" t="s">
        <v>8899</v>
      </c>
      <c r="O3957" s="38" t="s">
        <v>8899</v>
      </c>
      <c r="P3957" s="38" t="s">
        <v>8899</v>
      </c>
    </row>
    <row r="3958" spans="1:16" x14ac:dyDescent="0.3">
      <c r="A3958" t="s">
        <v>4550</v>
      </c>
      <c r="B3958" s="3">
        <v>4</v>
      </c>
      <c r="C3958">
        <v>0</v>
      </c>
      <c r="D3958" s="10">
        <v>4</v>
      </c>
      <c r="E3958">
        <v>0</v>
      </c>
      <c r="F3958">
        <v>0</v>
      </c>
      <c r="G3958">
        <v>0</v>
      </c>
      <c r="H3958">
        <v>0</v>
      </c>
      <c r="J3958" t="s">
        <v>16</v>
      </c>
      <c r="K3958" t="s">
        <v>16</v>
      </c>
      <c r="L3958" t="s">
        <v>75</v>
      </c>
      <c r="M3958" s="39" t="s">
        <v>8916</v>
      </c>
      <c r="N3958" s="38" t="s">
        <v>8899</v>
      </c>
      <c r="O3958" s="38" t="s">
        <v>8899</v>
      </c>
      <c r="P3958" s="38" t="s">
        <v>8899</v>
      </c>
    </row>
    <row r="3959" spans="1:16" x14ac:dyDescent="0.3">
      <c r="A3959" t="s">
        <v>4003</v>
      </c>
      <c r="B3959" s="3">
        <v>4</v>
      </c>
      <c r="C3959">
        <v>0</v>
      </c>
      <c r="D3959">
        <v>0</v>
      </c>
      <c r="E3959">
        <v>0</v>
      </c>
      <c r="F3959" s="10">
        <v>4</v>
      </c>
      <c r="G3959">
        <v>0</v>
      </c>
      <c r="H3959">
        <v>0</v>
      </c>
      <c r="J3959" t="s">
        <v>51</v>
      </c>
      <c r="K3959" t="s">
        <v>81</v>
      </c>
      <c r="L3959" t="s">
        <v>75</v>
      </c>
      <c r="M3959" s="39" t="s">
        <v>8916</v>
      </c>
      <c r="N3959" s="38" t="s">
        <v>8899</v>
      </c>
      <c r="O3959" s="38" t="s">
        <v>8899</v>
      </c>
      <c r="P3959" s="38" t="s">
        <v>8899</v>
      </c>
    </row>
    <row r="3960" spans="1:16" x14ac:dyDescent="0.3">
      <c r="A3960" t="s">
        <v>3632</v>
      </c>
      <c r="B3960" s="3">
        <v>4</v>
      </c>
      <c r="C3960">
        <v>0</v>
      </c>
      <c r="D3960">
        <v>0</v>
      </c>
      <c r="E3960">
        <v>0</v>
      </c>
      <c r="F3960">
        <v>0</v>
      </c>
      <c r="G3960" s="10">
        <v>4</v>
      </c>
      <c r="H3960">
        <v>0</v>
      </c>
      <c r="J3960" t="s">
        <v>18</v>
      </c>
      <c r="K3960" t="s">
        <v>18</v>
      </c>
      <c r="L3960" t="s">
        <v>75</v>
      </c>
      <c r="M3960" s="39" t="s">
        <v>8916</v>
      </c>
      <c r="N3960" s="38" t="s">
        <v>8899</v>
      </c>
      <c r="O3960" s="38" t="s">
        <v>8899</v>
      </c>
      <c r="P3960" s="38" t="s">
        <v>8899</v>
      </c>
    </row>
    <row r="3961" spans="1:16" x14ac:dyDescent="0.3">
      <c r="A3961" t="s">
        <v>4432</v>
      </c>
      <c r="B3961" s="3">
        <v>4</v>
      </c>
      <c r="C3961">
        <v>0</v>
      </c>
      <c r="D3961" s="10">
        <v>4</v>
      </c>
      <c r="E3961">
        <v>0</v>
      </c>
      <c r="F3961">
        <v>0</v>
      </c>
      <c r="G3961">
        <v>0</v>
      </c>
      <c r="H3961">
        <v>0</v>
      </c>
      <c r="J3961" t="s">
        <v>16</v>
      </c>
      <c r="K3961" t="s">
        <v>16</v>
      </c>
      <c r="L3961" t="s">
        <v>75</v>
      </c>
      <c r="M3961" s="39" t="s">
        <v>8916</v>
      </c>
      <c r="N3961" s="38" t="s">
        <v>8899</v>
      </c>
      <c r="O3961" s="38" t="s">
        <v>8899</v>
      </c>
      <c r="P3961" s="38" t="s">
        <v>8899</v>
      </c>
    </row>
    <row r="3962" spans="1:16" x14ac:dyDescent="0.3">
      <c r="A3962" t="s">
        <v>4040</v>
      </c>
      <c r="B3962" s="3">
        <v>4</v>
      </c>
      <c r="C3962">
        <v>0</v>
      </c>
      <c r="D3962">
        <v>0</v>
      </c>
      <c r="E3962">
        <v>0</v>
      </c>
      <c r="F3962" s="10">
        <v>4</v>
      </c>
      <c r="G3962">
        <v>0</v>
      </c>
      <c r="H3962">
        <v>0</v>
      </c>
      <c r="J3962" t="s">
        <v>51</v>
      </c>
      <c r="K3962" t="s">
        <v>81</v>
      </c>
      <c r="L3962" t="s">
        <v>75</v>
      </c>
      <c r="M3962" s="39" t="s">
        <v>8916</v>
      </c>
      <c r="N3962" s="38" t="s">
        <v>8899</v>
      </c>
      <c r="O3962" s="38" t="s">
        <v>8899</v>
      </c>
      <c r="P3962" s="38" t="s">
        <v>8899</v>
      </c>
    </row>
    <row r="3963" spans="1:16" x14ac:dyDescent="0.3">
      <c r="A3963" t="s">
        <v>4552</v>
      </c>
      <c r="B3963" s="3">
        <v>4</v>
      </c>
      <c r="C3963">
        <v>0</v>
      </c>
      <c r="D3963" s="10">
        <v>4</v>
      </c>
      <c r="E3963">
        <v>0</v>
      </c>
      <c r="F3963">
        <v>0</v>
      </c>
      <c r="G3963">
        <v>0</v>
      </c>
      <c r="H3963">
        <v>0</v>
      </c>
      <c r="J3963" t="s">
        <v>16</v>
      </c>
      <c r="K3963" t="s">
        <v>16</v>
      </c>
      <c r="L3963" t="s">
        <v>75</v>
      </c>
      <c r="M3963" s="39" t="s">
        <v>8916</v>
      </c>
      <c r="N3963" s="38" t="s">
        <v>8899</v>
      </c>
      <c r="O3963" s="38" t="s">
        <v>8899</v>
      </c>
      <c r="P3963" s="38" t="s">
        <v>8899</v>
      </c>
    </row>
    <row r="3964" spans="1:16" x14ac:dyDescent="0.3">
      <c r="A3964" t="s">
        <v>4683</v>
      </c>
      <c r="B3964" s="3">
        <v>4</v>
      </c>
      <c r="C3964">
        <v>0</v>
      </c>
      <c r="D3964" s="10">
        <v>4</v>
      </c>
      <c r="E3964">
        <v>0</v>
      </c>
      <c r="F3964">
        <v>0</v>
      </c>
      <c r="G3964">
        <v>0</v>
      </c>
      <c r="H3964">
        <v>0</v>
      </c>
      <c r="J3964" t="s">
        <v>16</v>
      </c>
      <c r="K3964" t="s">
        <v>16</v>
      </c>
      <c r="L3964" t="s">
        <v>75</v>
      </c>
      <c r="M3964" s="39" t="s">
        <v>8916</v>
      </c>
      <c r="N3964" s="38" t="s">
        <v>8899</v>
      </c>
      <c r="O3964" s="38" t="s">
        <v>8899</v>
      </c>
      <c r="P3964" s="38" t="s">
        <v>8899</v>
      </c>
    </row>
    <row r="3965" spans="1:16" x14ac:dyDescent="0.3">
      <c r="A3965" t="s">
        <v>4244</v>
      </c>
      <c r="B3965" s="3">
        <v>4</v>
      </c>
      <c r="C3965">
        <v>0</v>
      </c>
      <c r="D3965">
        <v>0</v>
      </c>
      <c r="E3965" s="10">
        <v>4</v>
      </c>
      <c r="F3965">
        <v>0</v>
      </c>
      <c r="G3965">
        <v>0</v>
      </c>
      <c r="H3965">
        <v>0</v>
      </c>
      <c r="J3965" t="s">
        <v>17</v>
      </c>
      <c r="K3965" t="s">
        <v>17</v>
      </c>
      <c r="L3965" t="s">
        <v>75</v>
      </c>
      <c r="M3965" s="39" t="s">
        <v>8916</v>
      </c>
      <c r="N3965" s="38" t="s">
        <v>8899</v>
      </c>
      <c r="O3965" s="38" t="s">
        <v>8899</v>
      </c>
      <c r="P3965" s="38" t="s">
        <v>8899</v>
      </c>
    </row>
    <row r="3966" spans="1:16" x14ac:dyDescent="0.3">
      <c r="A3966" t="s">
        <v>4349</v>
      </c>
      <c r="B3966" s="3">
        <v>4</v>
      </c>
      <c r="C3966">
        <v>0</v>
      </c>
      <c r="D3966">
        <v>0</v>
      </c>
      <c r="E3966" s="10">
        <v>4</v>
      </c>
      <c r="F3966">
        <v>0</v>
      </c>
      <c r="G3966">
        <v>0</v>
      </c>
      <c r="H3966">
        <v>0</v>
      </c>
      <c r="J3966" t="s">
        <v>17</v>
      </c>
      <c r="K3966" t="s">
        <v>17</v>
      </c>
      <c r="L3966" t="s">
        <v>75</v>
      </c>
      <c r="M3966" s="39" t="s">
        <v>8916</v>
      </c>
      <c r="N3966" s="38" t="s">
        <v>8899</v>
      </c>
      <c r="O3966" s="38" t="s">
        <v>8899</v>
      </c>
      <c r="P3966" s="38" t="s">
        <v>8899</v>
      </c>
    </row>
    <row r="3967" spans="1:16" x14ac:dyDescent="0.3">
      <c r="A3967" t="s">
        <v>3689</v>
      </c>
      <c r="B3967" s="3">
        <v>4</v>
      </c>
      <c r="C3967">
        <v>0</v>
      </c>
      <c r="D3967">
        <v>0</v>
      </c>
      <c r="E3967">
        <v>0</v>
      </c>
      <c r="F3967">
        <v>0</v>
      </c>
      <c r="G3967" s="10">
        <v>4</v>
      </c>
      <c r="H3967">
        <v>0</v>
      </c>
      <c r="J3967" t="s">
        <v>18</v>
      </c>
      <c r="K3967" t="s">
        <v>18</v>
      </c>
      <c r="L3967" t="s">
        <v>75</v>
      </c>
      <c r="M3967" s="39" t="s">
        <v>8916</v>
      </c>
      <c r="N3967" s="38" t="s">
        <v>8899</v>
      </c>
      <c r="O3967" s="38" t="s">
        <v>8899</v>
      </c>
      <c r="P3967" s="38" t="s">
        <v>8899</v>
      </c>
    </row>
    <row r="3968" spans="1:16" x14ac:dyDescent="0.3">
      <c r="A3968" t="s">
        <v>3937</v>
      </c>
      <c r="B3968" s="3">
        <v>4</v>
      </c>
      <c r="C3968">
        <v>0</v>
      </c>
      <c r="D3968">
        <v>0</v>
      </c>
      <c r="E3968">
        <v>0</v>
      </c>
      <c r="F3968">
        <v>0</v>
      </c>
      <c r="G3968">
        <v>0</v>
      </c>
      <c r="H3968" s="10">
        <v>4</v>
      </c>
      <c r="J3968" t="s">
        <v>18</v>
      </c>
      <c r="K3968" t="s">
        <v>18</v>
      </c>
      <c r="L3968" t="s">
        <v>75</v>
      </c>
      <c r="M3968" s="39" t="s">
        <v>8916</v>
      </c>
      <c r="N3968" s="38" t="s">
        <v>8899</v>
      </c>
      <c r="O3968" s="38" t="s">
        <v>8899</v>
      </c>
      <c r="P3968" s="38" t="s">
        <v>8899</v>
      </c>
    </row>
    <row r="3969" spans="1:16" x14ac:dyDescent="0.3">
      <c r="A3969" t="s">
        <v>4353</v>
      </c>
      <c r="B3969" s="3">
        <v>4</v>
      </c>
      <c r="C3969">
        <v>0</v>
      </c>
      <c r="D3969">
        <v>0</v>
      </c>
      <c r="E3969" s="10">
        <v>4</v>
      </c>
      <c r="F3969">
        <v>0</v>
      </c>
      <c r="G3969">
        <v>0</v>
      </c>
      <c r="H3969">
        <v>0</v>
      </c>
      <c r="J3969" t="s">
        <v>17</v>
      </c>
      <c r="K3969" t="s">
        <v>17</v>
      </c>
      <c r="L3969" t="s">
        <v>75</v>
      </c>
      <c r="M3969" s="39" t="s">
        <v>8916</v>
      </c>
      <c r="N3969" s="38" t="s">
        <v>8899</v>
      </c>
      <c r="O3969" s="38" t="s">
        <v>8899</v>
      </c>
      <c r="P3969" s="38" t="s">
        <v>8899</v>
      </c>
    </row>
    <row r="3970" spans="1:16" x14ac:dyDescent="0.3">
      <c r="A3970" t="s">
        <v>4674</v>
      </c>
      <c r="B3970" s="3">
        <v>4</v>
      </c>
      <c r="C3970">
        <v>0</v>
      </c>
      <c r="D3970" s="10">
        <v>4</v>
      </c>
      <c r="E3970">
        <v>0</v>
      </c>
      <c r="F3970">
        <v>0</v>
      </c>
      <c r="G3970">
        <v>0</v>
      </c>
      <c r="H3970">
        <v>0</v>
      </c>
      <c r="J3970" t="s">
        <v>16</v>
      </c>
      <c r="K3970" t="s">
        <v>16</v>
      </c>
      <c r="L3970" t="s">
        <v>75</v>
      </c>
      <c r="M3970" s="39" t="s">
        <v>8916</v>
      </c>
      <c r="N3970" s="38" t="s">
        <v>8899</v>
      </c>
      <c r="O3970" s="38" t="s">
        <v>8899</v>
      </c>
      <c r="P3970" s="38" t="s">
        <v>8899</v>
      </c>
    </row>
    <row r="3971" spans="1:16" x14ac:dyDescent="0.3">
      <c r="A3971" t="s">
        <v>4094</v>
      </c>
      <c r="B3971" s="3">
        <v>4</v>
      </c>
      <c r="C3971" s="10">
        <v>4</v>
      </c>
      <c r="D3971">
        <v>0</v>
      </c>
      <c r="E3971">
        <v>0</v>
      </c>
      <c r="F3971">
        <v>0</v>
      </c>
      <c r="G3971">
        <v>0</v>
      </c>
      <c r="H3971">
        <v>0</v>
      </c>
      <c r="J3971" t="s">
        <v>15</v>
      </c>
      <c r="K3971" t="s">
        <v>99</v>
      </c>
      <c r="L3971" t="s">
        <v>75</v>
      </c>
      <c r="M3971" s="39" t="s">
        <v>8916</v>
      </c>
      <c r="N3971" s="38" t="s">
        <v>8899</v>
      </c>
      <c r="O3971" s="38" t="s">
        <v>8899</v>
      </c>
      <c r="P3971" s="38" t="s">
        <v>8899</v>
      </c>
    </row>
    <row r="3972" spans="1:16" x14ac:dyDescent="0.3">
      <c r="A3972" t="s">
        <v>4487</v>
      </c>
      <c r="B3972" s="3">
        <v>4</v>
      </c>
      <c r="C3972">
        <v>0</v>
      </c>
      <c r="D3972" s="10">
        <v>4</v>
      </c>
      <c r="E3972">
        <v>0</v>
      </c>
      <c r="F3972">
        <v>0</v>
      </c>
      <c r="G3972">
        <v>0</v>
      </c>
      <c r="H3972">
        <v>0</v>
      </c>
      <c r="J3972" t="s">
        <v>16</v>
      </c>
      <c r="K3972" t="s">
        <v>16</v>
      </c>
      <c r="L3972" t="s">
        <v>75</v>
      </c>
      <c r="M3972" s="39" t="s">
        <v>8916</v>
      </c>
      <c r="N3972" s="38" t="s">
        <v>8899</v>
      </c>
      <c r="O3972" s="38" t="s">
        <v>8899</v>
      </c>
      <c r="P3972" s="38" t="s">
        <v>8899</v>
      </c>
    </row>
    <row r="3973" spans="1:16" x14ac:dyDescent="0.3">
      <c r="A3973" t="s">
        <v>3696</v>
      </c>
      <c r="B3973" s="3">
        <v>4</v>
      </c>
      <c r="C3973">
        <v>0</v>
      </c>
      <c r="D3973">
        <v>0</v>
      </c>
      <c r="E3973">
        <v>0</v>
      </c>
      <c r="F3973">
        <v>0</v>
      </c>
      <c r="G3973" s="10">
        <v>4</v>
      </c>
      <c r="H3973">
        <v>0</v>
      </c>
      <c r="J3973" t="s">
        <v>18</v>
      </c>
      <c r="K3973" t="s">
        <v>18</v>
      </c>
      <c r="L3973" t="s">
        <v>75</v>
      </c>
      <c r="M3973" s="39" t="s">
        <v>8916</v>
      </c>
      <c r="N3973" s="38" t="s">
        <v>8899</v>
      </c>
      <c r="O3973" s="38" t="s">
        <v>8899</v>
      </c>
      <c r="P3973" s="38" t="s">
        <v>8899</v>
      </c>
    </row>
    <row r="3974" spans="1:16" x14ac:dyDescent="0.3">
      <c r="A3974" t="s">
        <v>3865</v>
      </c>
      <c r="B3974" s="3">
        <v>4</v>
      </c>
      <c r="C3974">
        <v>0</v>
      </c>
      <c r="D3974">
        <v>0</v>
      </c>
      <c r="E3974">
        <v>0</v>
      </c>
      <c r="F3974" s="10">
        <v>4</v>
      </c>
      <c r="G3974">
        <v>0</v>
      </c>
      <c r="H3974">
        <v>0</v>
      </c>
      <c r="J3974" t="s">
        <v>51</v>
      </c>
      <c r="K3974" t="s">
        <v>81</v>
      </c>
      <c r="L3974" t="s">
        <v>75</v>
      </c>
      <c r="M3974" s="39" t="s">
        <v>8916</v>
      </c>
      <c r="N3974" s="38" t="s">
        <v>8899</v>
      </c>
      <c r="O3974" s="38" t="s">
        <v>8899</v>
      </c>
      <c r="P3974" s="38" t="s">
        <v>8899</v>
      </c>
    </row>
    <row r="3975" spans="1:16" x14ac:dyDescent="0.3">
      <c r="A3975" t="s">
        <v>3866</v>
      </c>
      <c r="B3975" s="3">
        <v>4</v>
      </c>
      <c r="C3975">
        <v>0</v>
      </c>
      <c r="D3975">
        <v>0</v>
      </c>
      <c r="E3975">
        <v>0</v>
      </c>
      <c r="F3975">
        <v>0</v>
      </c>
      <c r="G3975">
        <v>3</v>
      </c>
      <c r="H3975">
        <v>1</v>
      </c>
      <c r="J3975" t="s">
        <v>18</v>
      </c>
      <c r="K3975" t="s">
        <v>18</v>
      </c>
      <c r="L3975" t="s">
        <v>75</v>
      </c>
      <c r="M3975" s="39" t="s">
        <v>8916</v>
      </c>
      <c r="N3975" s="38" t="s">
        <v>8899</v>
      </c>
      <c r="O3975" s="38" t="s">
        <v>8899</v>
      </c>
      <c r="P3975" s="38" t="s">
        <v>8899</v>
      </c>
    </row>
    <row r="3976" spans="1:16" x14ac:dyDescent="0.3">
      <c r="A3976" t="s">
        <v>4449</v>
      </c>
      <c r="B3976" s="3">
        <v>4</v>
      </c>
      <c r="C3976">
        <v>0</v>
      </c>
      <c r="D3976" s="10">
        <v>4</v>
      </c>
      <c r="E3976">
        <v>0</v>
      </c>
      <c r="F3976">
        <v>0</v>
      </c>
      <c r="G3976">
        <v>0</v>
      </c>
      <c r="H3976">
        <v>0</v>
      </c>
      <c r="J3976" t="s">
        <v>16</v>
      </c>
      <c r="K3976" t="s">
        <v>16</v>
      </c>
      <c r="L3976" t="s">
        <v>75</v>
      </c>
      <c r="M3976" s="39" t="s">
        <v>8916</v>
      </c>
      <c r="N3976" s="38" t="s">
        <v>8899</v>
      </c>
      <c r="O3976" s="38" t="s">
        <v>8899</v>
      </c>
      <c r="P3976" s="38" t="s">
        <v>8899</v>
      </c>
    </row>
    <row r="3977" spans="1:16" x14ac:dyDescent="0.3">
      <c r="A3977" t="s">
        <v>3662</v>
      </c>
      <c r="B3977" s="3">
        <v>4</v>
      </c>
      <c r="C3977">
        <v>0</v>
      </c>
      <c r="D3977">
        <v>0</v>
      </c>
      <c r="E3977">
        <v>0</v>
      </c>
      <c r="F3977">
        <v>0</v>
      </c>
      <c r="G3977" s="10">
        <v>4</v>
      </c>
      <c r="H3977">
        <v>0</v>
      </c>
      <c r="J3977" t="s">
        <v>18</v>
      </c>
      <c r="K3977" t="s">
        <v>18</v>
      </c>
      <c r="L3977" t="s">
        <v>75</v>
      </c>
      <c r="M3977" s="39" t="s">
        <v>8916</v>
      </c>
      <c r="N3977" s="38" t="s">
        <v>8899</v>
      </c>
      <c r="O3977" s="38" t="s">
        <v>8899</v>
      </c>
      <c r="P3977" s="38" t="s">
        <v>8899</v>
      </c>
    </row>
    <row r="3978" spans="1:16" x14ac:dyDescent="0.3">
      <c r="A3978" t="s">
        <v>4409</v>
      </c>
      <c r="B3978" s="3">
        <v>4</v>
      </c>
      <c r="C3978">
        <v>0</v>
      </c>
      <c r="D3978" s="10">
        <v>4</v>
      </c>
      <c r="E3978">
        <v>0</v>
      </c>
      <c r="F3978">
        <v>0</v>
      </c>
      <c r="G3978">
        <v>0</v>
      </c>
      <c r="H3978">
        <v>0</v>
      </c>
      <c r="J3978" t="s">
        <v>16</v>
      </c>
      <c r="K3978" t="s">
        <v>16</v>
      </c>
      <c r="L3978" t="s">
        <v>75</v>
      </c>
      <c r="M3978" s="39" t="s">
        <v>8916</v>
      </c>
      <c r="N3978" s="38" t="s">
        <v>8899</v>
      </c>
      <c r="O3978" s="38" t="s">
        <v>8899</v>
      </c>
      <c r="P3978" s="38" t="s">
        <v>8899</v>
      </c>
    </row>
    <row r="3979" spans="1:16" x14ac:dyDescent="0.3">
      <c r="A3979" t="s">
        <v>4351</v>
      </c>
      <c r="B3979" s="3">
        <v>4</v>
      </c>
      <c r="C3979">
        <v>0</v>
      </c>
      <c r="D3979">
        <v>0</v>
      </c>
      <c r="E3979" s="10">
        <v>4</v>
      </c>
      <c r="F3979">
        <v>0</v>
      </c>
      <c r="G3979">
        <v>0</v>
      </c>
      <c r="H3979">
        <v>0</v>
      </c>
      <c r="J3979" t="s">
        <v>17</v>
      </c>
      <c r="K3979" t="s">
        <v>17</v>
      </c>
      <c r="L3979" t="s">
        <v>75</v>
      </c>
      <c r="M3979" s="39" t="s">
        <v>8916</v>
      </c>
      <c r="N3979" s="38" t="s">
        <v>8899</v>
      </c>
      <c r="O3979" s="38" t="s">
        <v>8899</v>
      </c>
      <c r="P3979" s="38" t="s">
        <v>8899</v>
      </c>
    </row>
    <row r="3980" spans="1:16" x14ac:dyDescent="0.3">
      <c r="A3980" t="s">
        <v>3690</v>
      </c>
      <c r="B3980" s="3">
        <v>4</v>
      </c>
      <c r="C3980">
        <v>0</v>
      </c>
      <c r="D3980">
        <v>0</v>
      </c>
      <c r="E3980">
        <v>0</v>
      </c>
      <c r="F3980">
        <v>0</v>
      </c>
      <c r="G3980" s="10">
        <v>4</v>
      </c>
      <c r="H3980">
        <v>0</v>
      </c>
      <c r="J3980" t="s">
        <v>18</v>
      </c>
      <c r="K3980" t="s">
        <v>18</v>
      </c>
      <c r="L3980" t="s">
        <v>75</v>
      </c>
      <c r="M3980" s="39" t="s">
        <v>8916</v>
      </c>
      <c r="N3980" s="38" t="s">
        <v>8899</v>
      </c>
      <c r="O3980" s="38" t="s">
        <v>8899</v>
      </c>
      <c r="P3980" s="38" t="s">
        <v>8899</v>
      </c>
    </row>
    <row r="3981" spans="1:16" x14ac:dyDescent="0.3">
      <c r="A3981" t="s">
        <v>4160</v>
      </c>
      <c r="B3981" s="3">
        <v>4</v>
      </c>
      <c r="C3981" s="10">
        <v>4</v>
      </c>
      <c r="D3981">
        <v>0</v>
      </c>
      <c r="E3981">
        <v>0</v>
      </c>
      <c r="F3981">
        <v>0</v>
      </c>
      <c r="G3981">
        <v>0</v>
      </c>
      <c r="H3981">
        <v>0</v>
      </c>
      <c r="J3981" t="s">
        <v>15</v>
      </c>
      <c r="K3981" t="s">
        <v>99</v>
      </c>
      <c r="L3981" t="s">
        <v>75</v>
      </c>
      <c r="M3981" s="39" t="s">
        <v>8916</v>
      </c>
      <c r="N3981" s="38" t="s">
        <v>8899</v>
      </c>
      <c r="O3981" s="38" t="s">
        <v>8899</v>
      </c>
      <c r="P3981" s="38" t="s">
        <v>8899</v>
      </c>
    </row>
    <row r="3982" spans="1:16" x14ac:dyDescent="0.3">
      <c r="A3982" t="s">
        <v>4431</v>
      </c>
      <c r="B3982" s="3">
        <v>4</v>
      </c>
      <c r="C3982">
        <v>0</v>
      </c>
      <c r="D3982" s="10">
        <v>4</v>
      </c>
      <c r="E3982">
        <v>0</v>
      </c>
      <c r="F3982">
        <v>0</v>
      </c>
      <c r="G3982">
        <v>0</v>
      </c>
      <c r="H3982">
        <v>0</v>
      </c>
      <c r="J3982" t="s">
        <v>16</v>
      </c>
      <c r="K3982" t="s">
        <v>16</v>
      </c>
      <c r="L3982" t="s">
        <v>75</v>
      </c>
      <c r="M3982" s="39" t="s">
        <v>8916</v>
      </c>
      <c r="N3982" s="38" t="s">
        <v>8899</v>
      </c>
      <c r="O3982" s="38" t="s">
        <v>8899</v>
      </c>
      <c r="P3982" s="38" t="s">
        <v>8899</v>
      </c>
    </row>
    <row r="3983" spans="1:16" x14ac:dyDescent="0.3">
      <c r="A3983" t="s">
        <v>3625</v>
      </c>
      <c r="B3983" s="3">
        <v>4</v>
      </c>
      <c r="C3983">
        <v>0</v>
      </c>
      <c r="D3983">
        <v>0</v>
      </c>
      <c r="E3983">
        <v>0</v>
      </c>
      <c r="F3983">
        <v>0</v>
      </c>
      <c r="G3983" s="10">
        <v>4</v>
      </c>
      <c r="H3983">
        <v>0</v>
      </c>
      <c r="J3983" t="s">
        <v>18</v>
      </c>
      <c r="K3983" t="s">
        <v>18</v>
      </c>
      <c r="L3983" t="s">
        <v>75</v>
      </c>
      <c r="M3983" s="39" t="s">
        <v>8916</v>
      </c>
      <c r="N3983" s="38" t="s">
        <v>8899</v>
      </c>
      <c r="O3983" s="38" t="s">
        <v>8899</v>
      </c>
      <c r="P3983" s="38" t="s">
        <v>8899</v>
      </c>
    </row>
    <row r="3984" spans="1:16" x14ac:dyDescent="0.3">
      <c r="A3984" t="s">
        <v>3642</v>
      </c>
      <c r="B3984" s="3">
        <v>4</v>
      </c>
      <c r="C3984">
        <v>0</v>
      </c>
      <c r="D3984">
        <v>0</v>
      </c>
      <c r="E3984">
        <v>0</v>
      </c>
      <c r="F3984">
        <v>0</v>
      </c>
      <c r="G3984" s="10">
        <v>4</v>
      </c>
      <c r="H3984">
        <v>0</v>
      </c>
      <c r="J3984" t="s">
        <v>18</v>
      </c>
      <c r="K3984" t="s">
        <v>18</v>
      </c>
      <c r="L3984" t="s">
        <v>75</v>
      </c>
      <c r="M3984" s="39" t="s">
        <v>8916</v>
      </c>
      <c r="N3984" s="38" t="s">
        <v>8899</v>
      </c>
      <c r="O3984" s="38" t="s">
        <v>8899</v>
      </c>
      <c r="P3984" s="38" t="s">
        <v>8899</v>
      </c>
    </row>
    <row r="3985" spans="1:17" x14ac:dyDescent="0.3">
      <c r="A3985" t="s">
        <v>4265</v>
      </c>
      <c r="B3985" s="3">
        <v>4</v>
      </c>
      <c r="C3985">
        <v>0</v>
      </c>
      <c r="D3985">
        <v>0</v>
      </c>
      <c r="E3985" s="10">
        <v>4</v>
      </c>
      <c r="F3985">
        <v>0</v>
      </c>
      <c r="G3985">
        <v>0</v>
      </c>
      <c r="H3985">
        <v>0</v>
      </c>
      <c r="J3985" t="s">
        <v>17</v>
      </c>
      <c r="K3985" t="s">
        <v>17</v>
      </c>
      <c r="L3985" t="s">
        <v>75</v>
      </c>
      <c r="M3985" s="39" t="s">
        <v>8916</v>
      </c>
      <c r="N3985" s="38" t="s">
        <v>8899</v>
      </c>
      <c r="O3985" s="38" t="s">
        <v>8899</v>
      </c>
      <c r="P3985" s="38" t="s">
        <v>8899</v>
      </c>
    </row>
    <row r="3986" spans="1:17" x14ac:dyDescent="0.3">
      <c r="A3986" t="s">
        <v>3712</v>
      </c>
      <c r="B3986" s="3">
        <v>4</v>
      </c>
      <c r="C3986">
        <v>0</v>
      </c>
      <c r="D3986">
        <v>0</v>
      </c>
      <c r="E3986">
        <v>0</v>
      </c>
      <c r="F3986">
        <v>0</v>
      </c>
      <c r="G3986" s="10">
        <v>4</v>
      </c>
      <c r="H3986">
        <v>0</v>
      </c>
      <c r="J3986" t="s">
        <v>18</v>
      </c>
      <c r="K3986" t="s">
        <v>18</v>
      </c>
      <c r="L3986" t="s">
        <v>75</v>
      </c>
      <c r="M3986" s="39" t="s">
        <v>8916</v>
      </c>
      <c r="N3986" s="38" t="s">
        <v>8899</v>
      </c>
      <c r="O3986" s="38" t="s">
        <v>8899</v>
      </c>
      <c r="P3986" s="38" t="s">
        <v>8899</v>
      </c>
    </row>
    <row r="3987" spans="1:17" x14ac:dyDescent="0.3">
      <c r="A3987" t="s">
        <v>4820</v>
      </c>
      <c r="B3987" s="3">
        <v>4</v>
      </c>
      <c r="C3987">
        <v>0</v>
      </c>
      <c r="D3987" s="10">
        <v>4</v>
      </c>
      <c r="E3987">
        <v>0</v>
      </c>
      <c r="F3987">
        <v>0</v>
      </c>
      <c r="G3987">
        <v>0</v>
      </c>
      <c r="H3987">
        <v>0</v>
      </c>
      <c r="J3987" t="s">
        <v>16</v>
      </c>
      <c r="K3987" t="s">
        <v>16</v>
      </c>
      <c r="L3987" t="s">
        <v>75</v>
      </c>
      <c r="M3987" s="39" t="s">
        <v>8916</v>
      </c>
      <c r="N3987" s="38" t="s">
        <v>8899</v>
      </c>
      <c r="O3987" s="38" t="s">
        <v>8899</v>
      </c>
      <c r="P3987" s="38" t="s">
        <v>8899</v>
      </c>
    </row>
    <row r="3988" spans="1:17" x14ac:dyDescent="0.3">
      <c r="A3988" t="s">
        <v>4769</v>
      </c>
      <c r="B3988" s="3">
        <v>4</v>
      </c>
      <c r="C3988">
        <v>0</v>
      </c>
      <c r="D3988" s="10">
        <v>4</v>
      </c>
      <c r="E3988">
        <v>0</v>
      </c>
      <c r="F3988">
        <v>0</v>
      </c>
      <c r="G3988">
        <v>0</v>
      </c>
      <c r="H3988">
        <v>0</v>
      </c>
      <c r="J3988" t="s">
        <v>16</v>
      </c>
      <c r="K3988" t="s">
        <v>16</v>
      </c>
      <c r="L3988" t="s">
        <v>75</v>
      </c>
      <c r="M3988" s="39" t="s">
        <v>8916</v>
      </c>
      <c r="N3988" s="38" t="s">
        <v>8899</v>
      </c>
      <c r="O3988" s="38" t="s">
        <v>8899</v>
      </c>
      <c r="P3988" s="38" t="s">
        <v>8899</v>
      </c>
    </row>
    <row r="3989" spans="1:17" x14ac:dyDescent="0.3">
      <c r="A3989" t="s">
        <v>4416</v>
      </c>
      <c r="B3989" s="3">
        <v>4</v>
      </c>
      <c r="C3989">
        <v>0</v>
      </c>
      <c r="D3989" s="10">
        <v>4</v>
      </c>
      <c r="E3989">
        <v>0</v>
      </c>
      <c r="F3989">
        <v>0</v>
      </c>
      <c r="G3989">
        <v>0</v>
      </c>
      <c r="H3989">
        <v>0</v>
      </c>
      <c r="J3989" t="s">
        <v>16</v>
      </c>
      <c r="K3989" t="s">
        <v>16</v>
      </c>
      <c r="L3989" t="s">
        <v>75</v>
      </c>
      <c r="M3989" s="39" t="s">
        <v>8916</v>
      </c>
      <c r="N3989" s="38" t="s">
        <v>8899</v>
      </c>
      <c r="O3989" s="38" t="s">
        <v>8899</v>
      </c>
      <c r="P3989" s="38" t="s">
        <v>8899</v>
      </c>
    </row>
    <row r="3990" spans="1:17" x14ac:dyDescent="0.3">
      <c r="A3990" t="s">
        <v>4580</v>
      </c>
      <c r="B3990" s="3">
        <v>4</v>
      </c>
      <c r="C3990">
        <v>0</v>
      </c>
      <c r="D3990" s="10">
        <v>4</v>
      </c>
      <c r="E3990">
        <v>0</v>
      </c>
      <c r="F3990">
        <v>0</v>
      </c>
      <c r="G3990">
        <v>0</v>
      </c>
      <c r="H3990">
        <v>0</v>
      </c>
      <c r="J3990" t="s">
        <v>16</v>
      </c>
      <c r="K3990" t="s">
        <v>16</v>
      </c>
      <c r="L3990" t="s">
        <v>75</v>
      </c>
      <c r="M3990" s="39" t="s">
        <v>8916</v>
      </c>
      <c r="N3990" s="38" t="s">
        <v>8899</v>
      </c>
      <c r="O3990" s="38" t="s">
        <v>8899</v>
      </c>
      <c r="P3990" s="38" t="s">
        <v>8899</v>
      </c>
    </row>
    <row r="3991" spans="1:17" x14ac:dyDescent="0.3">
      <c r="A3991" t="s">
        <v>3917</v>
      </c>
      <c r="B3991" s="3">
        <v>4</v>
      </c>
      <c r="C3991" s="10">
        <v>4</v>
      </c>
      <c r="D3991">
        <v>0</v>
      </c>
      <c r="E3991">
        <v>0</v>
      </c>
      <c r="F3991">
        <v>0</v>
      </c>
      <c r="G3991">
        <v>0</v>
      </c>
      <c r="H3991">
        <v>0</v>
      </c>
      <c r="J3991" t="s">
        <v>15</v>
      </c>
      <c r="K3991" t="s">
        <v>99</v>
      </c>
      <c r="L3991" t="s">
        <v>75</v>
      </c>
      <c r="M3991" s="39" t="s">
        <v>8916</v>
      </c>
      <c r="N3991" s="38" t="s">
        <v>8899</v>
      </c>
      <c r="O3991" s="38" t="s">
        <v>8899</v>
      </c>
      <c r="P3991" s="38" t="s">
        <v>8899</v>
      </c>
    </row>
    <row r="3992" spans="1:17" x14ac:dyDescent="0.3">
      <c r="A3992" t="s">
        <v>4699</v>
      </c>
      <c r="B3992" s="3">
        <v>4</v>
      </c>
      <c r="C3992">
        <v>0</v>
      </c>
      <c r="D3992" s="10">
        <v>4</v>
      </c>
      <c r="E3992">
        <v>0</v>
      </c>
      <c r="F3992">
        <v>0</v>
      </c>
      <c r="G3992">
        <v>0</v>
      </c>
      <c r="H3992">
        <v>0</v>
      </c>
      <c r="J3992" t="s">
        <v>16</v>
      </c>
      <c r="K3992" t="s">
        <v>16</v>
      </c>
      <c r="L3992" t="s">
        <v>75</v>
      </c>
      <c r="M3992" s="39" t="s">
        <v>8916</v>
      </c>
      <c r="N3992" s="38" t="s">
        <v>8899</v>
      </c>
      <c r="O3992" s="38" t="s">
        <v>8899</v>
      </c>
      <c r="P3992" s="38" t="s">
        <v>8899</v>
      </c>
    </row>
    <row r="3993" spans="1:17" x14ac:dyDescent="0.3">
      <c r="A3993" t="s">
        <v>3955</v>
      </c>
      <c r="B3993" s="3">
        <v>4</v>
      </c>
      <c r="C3993">
        <v>0</v>
      </c>
      <c r="D3993">
        <v>0</v>
      </c>
      <c r="E3993">
        <v>0</v>
      </c>
      <c r="F3993" s="10">
        <v>4</v>
      </c>
      <c r="G3993">
        <v>0</v>
      </c>
      <c r="H3993">
        <v>0</v>
      </c>
      <c r="J3993" t="s">
        <v>51</v>
      </c>
      <c r="K3993" t="s">
        <v>81</v>
      </c>
      <c r="L3993" t="s">
        <v>75</v>
      </c>
      <c r="M3993" s="39" t="s">
        <v>8916</v>
      </c>
      <c r="N3993" s="38" t="s">
        <v>8899</v>
      </c>
      <c r="O3993" s="38" t="s">
        <v>8899</v>
      </c>
      <c r="P3993" s="38" t="s">
        <v>8899</v>
      </c>
    </row>
    <row r="3994" spans="1:17" x14ac:dyDescent="0.3">
      <c r="A3994" t="s">
        <v>4129</v>
      </c>
      <c r="B3994" s="3">
        <v>4</v>
      </c>
      <c r="C3994" s="10">
        <v>4</v>
      </c>
      <c r="D3994">
        <v>0</v>
      </c>
      <c r="E3994">
        <v>0</v>
      </c>
      <c r="F3994">
        <v>0</v>
      </c>
      <c r="G3994">
        <v>0</v>
      </c>
      <c r="H3994">
        <v>0</v>
      </c>
      <c r="J3994" t="s">
        <v>15</v>
      </c>
      <c r="K3994" t="s">
        <v>99</v>
      </c>
      <c r="L3994" t="s">
        <v>75</v>
      </c>
      <c r="M3994" s="39" t="s">
        <v>8916</v>
      </c>
      <c r="N3994" s="38" t="s">
        <v>8899</v>
      </c>
      <c r="O3994" s="38" t="s">
        <v>8899</v>
      </c>
      <c r="P3994" s="38" t="s">
        <v>8899</v>
      </c>
    </row>
    <row r="3995" spans="1:17" x14ac:dyDescent="0.3">
      <c r="A3995" t="s">
        <v>3681</v>
      </c>
      <c r="B3995" s="3">
        <v>4</v>
      </c>
      <c r="C3995">
        <v>0</v>
      </c>
      <c r="D3995">
        <v>0</v>
      </c>
      <c r="E3995">
        <v>0</v>
      </c>
      <c r="F3995">
        <v>0</v>
      </c>
      <c r="G3995" s="10">
        <v>4</v>
      </c>
      <c r="H3995">
        <v>0</v>
      </c>
      <c r="J3995" t="s">
        <v>18</v>
      </c>
      <c r="K3995" t="s">
        <v>18</v>
      </c>
      <c r="L3995" t="s">
        <v>75</v>
      </c>
      <c r="M3995" s="39" t="s">
        <v>8916</v>
      </c>
      <c r="N3995" s="38" t="s">
        <v>8899</v>
      </c>
      <c r="O3995" s="38" t="s">
        <v>8899</v>
      </c>
      <c r="P3995" s="38" t="s">
        <v>8899</v>
      </c>
    </row>
    <row r="3996" spans="1:17" x14ac:dyDescent="0.3">
      <c r="A3996" t="s">
        <v>4296</v>
      </c>
      <c r="B3996" s="3">
        <v>4</v>
      </c>
      <c r="C3996">
        <v>0</v>
      </c>
      <c r="D3996">
        <v>0</v>
      </c>
      <c r="E3996" s="10">
        <v>4</v>
      </c>
      <c r="F3996">
        <v>0</v>
      </c>
      <c r="G3996">
        <v>0</v>
      </c>
      <c r="H3996">
        <v>0</v>
      </c>
      <c r="J3996" t="s">
        <v>17</v>
      </c>
      <c r="K3996" t="s">
        <v>17</v>
      </c>
      <c r="L3996" t="s">
        <v>75</v>
      </c>
      <c r="M3996" s="39" t="s">
        <v>8916</v>
      </c>
      <c r="N3996" s="38" t="s">
        <v>8899</v>
      </c>
      <c r="O3996" s="38" t="s">
        <v>8899</v>
      </c>
      <c r="P3996" s="38" t="s">
        <v>8899</v>
      </c>
      <c r="Q3996" s="31" t="s">
        <v>9050</v>
      </c>
    </row>
    <row r="3997" spans="1:17" x14ac:dyDescent="0.3">
      <c r="A3997" t="s">
        <v>4026</v>
      </c>
      <c r="B3997" s="3">
        <v>4</v>
      </c>
      <c r="C3997">
        <v>0</v>
      </c>
      <c r="D3997">
        <v>0</v>
      </c>
      <c r="E3997">
        <v>0</v>
      </c>
      <c r="F3997" s="10">
        <v>4</v>
      </c>
      <c r="G3997">
        <v>0</v>
      </c>
      <c r="H3997">
        <v>0</v>
      </c>
      <c r="J3997" t="s">
        <v>51</v>
      </c>
      <c r="K3997" t="s">
        <v>81</v>
      </c>
      <c r="L3997" t="s">
        <v>75</v>
      </c>
      <c r="M3997" s="39" t="s">
        <v>8916</v>
      </c>
      <c r="N3997" s="38" t="s">
        <v>8899</v>
      </c>
      <c r="O3997" s="38" t="s">
        <v>8899</v>
      </c>
      <c r="P3997" s="38" t="s">
        <v>8899</v>
      </c>
    </row>
    <row r="3998" spans="1:17" x14ac:dyDescent="0.3">
      <c r="A3998" t="s">
        <v>3605</v>
      </c>
      <c r="B3998" s="3">
        <v>4</v>
      </c>
      <c r="C3998">
        <v>0</v>
      </c>
      <c r="D3998">
        <v>0</v>
      </c>
      <c r="E3998">
        <v>0</v>
      </c>
      <c r="F3998">
        <v>0</v>
      </c>
      <c r="G3998" s="10">
        <v>4</v>
      </c>
      <c r="H3998">
        <v>0</v>
      </c>
      <c r="J3998" t="s">
        <v>18</v>
      </c>
      <c r="K3998" t="s">
        <v>18</v>
      </c>
      <c r="L3998" t="s">
        <v>75</v>
      </c>
      <c r="M3998" s="39" t="s">
        <v>8916</v>
      </c>
      <c r="N3998" s="38" t="s">
        <v>8899</v>
      </c>
      <c r="O3998" s="38" t="s">
        <v>8899</v>
      </c>
      <c r="P3998" s="38" t="s">
        <v>8899</v>
      </c>
    </row>
    <row r="3999" spans="1:17" x14ac:dyDescent="0.3">
      <c r="A3999" t="s">
        <v>4845</v>
      </c>
      <c r="B3999" s="3">
        <v>4</v>
      </c>
      <c r="C3999">
        <v>0</v>
      </c>
      <c r="D3999">
        <v>0</v>
      </c>
      <c r="E3999">
        <v>0</v>
      </c>
      <c r="F3999">
        <v>0</v>
      </c>
      <c r="G3999">
        <v>1</v>
      </c>
      <c r="H3999">
        <v>3</v>
      </c>
      <c r="J3999" t="s">
        <v>18</v>
      </c>
      <c r="K3999" t="s">
        <v>18</v>
      </c>
      <c r="L3999" t="s">
        <v>75</v>
      </c>
      <c r="M3999" s="39" t="s">
        <v>8916</v>
      </c>
      <c r="N3999" s="38" t="s">
        <v>8899</v>
      </c>
      <c r="O3999" s="38" t="s">
        <v>8899</v>
      </c>
      <c r="P3999" s="38" t="s">
        <v>8899</v>
      </c>
    </row>
    <row r="4000" spans="1:17" x14ac:dyDescent="0.3">
      <c r="A4000" t="s">
        <v>4807</v>
      </c>
      <c r="B4000" s="3">
        <v>4</v>
      </c>
      <c r="C4000">
        <v>0</v>
      </c>
      <c r="D4000" s="10">
        <v>4</v>
      </c>
      <c r="E4000">
        <v>0</v>
      </c>
      <c r="F4000">
        <v>0</v>
      </c>
      <c r="G4000">
        <v>0</v>
      </c>
      <c r="H4000">
        <v>0</v>
      </c>
      <c r="J4000" t="s">
        <v>16</v>
      </c>
      <c r="K4000" t="s">
        <v>16</v>
      </c>
      <c r="L4000" t="s">
        <v>75</v>
      </c>
      <c r="M4000" s="39" t="s">
        <v>8916</v>
      </c>
      <c r="N4000" s="38" t="s">
        <v>8899</v>
      </c>
      <c r="O4000" s="38" t="s">
        <v>8899</v>
      </c>
      <c r="P4000" s="38" t="s">
        <v>8899</v>
      </c>
    </row>
    <row r="4001" spans="1:16" x14ac:dyDescent="0.3">
      <c r="A4001" t="s">
        <v>4354</v>
      </c>
      <c r="B4001" s="3">
        <v>4</v>
      </c>
      <c r="C4001">
        <v>0</v>
      </c>
      <c r="D4001">
        <v>0</v>
      </c>
      <c r="E4001" s="10">
        <v>4</v>
      </c>
      <c r="F4001">
        <v>0</v>
      </c>
      <c r="G4001">
        <v>0</v>
      </c>
      <c r="H4001">
        <v>0</v>
      </c>
      <c r="J4001" t="s">
        <v>17</v>
      </c>
      <c r="K4001" t="s">
        <v>17</v>
      </c>
      <c r="L4001" t="s">
        <v>75</v>
      </c>
      <c r="M4001" s="39" t="s">
        <v>8916</v>
      </c>
      <c r="N4001" s="38" t="s">
        <v>8899</v>
      </c>
      <c r="O4001" s="38" t="s">
        <v>8899</v>
      </c>
      <c r="P4001" s="38" t="s">
        <v>8899</v>
      </c>
    </row>
    <row r="4002" spans="1:16" x14ac:dyDescent="0.3">
      <c r="A4002" t="s">
        <v>4368</v>
      </c>
      <c r="B4002" s="3">
        <v>4</v>
      </c>
      <c r="C4002">
        <v>0</v>
      </c>
      <c r="D4002">
        <v>0</v>
      </c>
      <c r="E4002" s="10">
        <v>4</v>
      </c>
      <c r="F4002">
        <v>0</v>
      </c>
      <c r="G4002">
        <v>0</v>
      </c>
      <c r="H4002">
        <v>0</v>
      </c>
      <c r="J4002" t="s">
        <v>17</v>
      </c>
      <c r="K4002" t="s">
        <v>17</v>
      </c>
      <c r="L4002" t="s">
        <v>75</v>
      </c>
      <c r="M4002" s="39" t="s">
        <v>8916</v>
      </c>
      <c r="N4002" s="38" t="s">
        <v>8899</v>
      </c>
      <c r="O4002" s="38" t="s">
        <v>8899</v>
      </c>
      <c r="P4002" s="38" t="s">
        <v>8899</v>
      </c>
    </row>
    <row r="4003" spans="1:16" x14ac:dyDescent="0.3">
      <c r="A4003" t="s">
        <v>3899</v>
      </c>
      <c r="B4003" s="3">
        <v>4</v>
      </c>
      <c r="C4003" s="10">
        <v>4</v>
      </c>
      <c r="D4003">
        <v>0</v>
      </c>
      <c r="E4003">
        <v>0</v>
      </c>
      <c r="F4003">
        <v>0</v>
      </c>
      <c r="G4003">
        <v>0</v>
      </c>
      <c r="H4003">
        <v>0</v>
      </c>
      <c r="J4003" t="s">
        <v>15</v>
      </c>
      <c r="K4003" t="s">
        <v>99</v>
      </c>
      <c r="L4003" t="s">
        <v>75</v>
      </c>
      <c r="M4003" s="39" t="s">
        <v>8916</v>
      </c>
      <c r="N4003" s="38" t="s">
        <v>8899</v>
      </c>
      <c r="O4003" s="38" t="s">
        <v>8899</v>
      </c>
      <c r="P4003" s="38" t="s">
        <v>8899</v>
      </c>
    </row>
    <row r="4004" spans="1:16" x14ac:dyDescent="0.3">
      <c r="A4004" t="s">
        <v>4787</v>
      </c>
      <c r="B4004" s="3">
        <v>4</v>
      </c>
      <c r="C4004">
        <v>0</v>
      </c>
      <c r="D4004" s="10">
        <v>4</v>
      </c>
      <c r="E4004">
        <v>0</v>
      </c>
      <c r="F4004">
        <v>0</v>
      </c>
      <c r="G4004">
        <v>0</v>
      </c>
      <c r="H4004">
        <v>0</v>
      </c>
      <c r="J4004" t="s">
        <v>16</v>
      </c>
      <c r="K4004" t="s">
        <v>16</v>
      </c>
      <c r="L4004" t="s">
        <v>75</v>
      </c>
      <c r="M4004" s="39" t="s">
        <v>8916</v>
      </c>
      <c r="N4004" s="38" t="s">
        <v>8899</v>
      </c>
      <c r="O4004" s="38" t="s">
        <v>8899</v>
      </c>
      <c r="P4004" s="38" t="s">
        <v>8899</v>
      </c>
    </row>
    <row r="4005" spans="1:16" x14ac:dyDescent="0.3">
      <c r="A4005" t="s">
        <v>4261</v>
      </c>
      <c r="B4005" s="3">
        <v>4</v>
      </c>
      <c r="C4005">
        <v>0</v>
      </c>
      <c r="D4005">
        <v>0</v>
      </c>
      <c r="E4005" s="10">
        <v>4</v>
      </c>
      <c r="F4005">
        <v>0</v>
      </c>
      <c r="G4005">
        <v>0</v>
      </c>
      <c r="H4005">
        <v>0</v>
      </c>
      <c r="J4005" t="s">
        <v>17</v>
      </c>
      <c r="K4005" t="s">
        <v>17</v>
      </c>
      <c r="L4005" t="s">
        <v>75</v>
      </c>
      <c r="M4005" s="39" t="s">
        <v>8916</v>
      </c>
      <c r="N4005" s="38" t="s">
        <v>8899</v>
      </c>
      <c r="O4005" s="38" t="s">
        <v>8899</v>
      </c>
      <c r="P4005" s="38" t="s">
        <v>8899</v>
      </c>
    </row>
    <row r="4006" spans="1:16" x14ac:dyDescent="0.3">
      <c r="A4006" t="s">
        <v>3704</v>
      </c>
      <c r="B4006" s="3">
        <v>4</v>
      </c>
      <c r="C4006">
        <v>0</v>
      </c>
      <c r="D4006">
        <v>0</v>
      </c>
      <c r="E4006">
        <v>0</v>
      </c>
      <c r="F4006">
        <v>0</v>
      </c>
      <c r="G4006" s="10">
        <v>4</v>
      </c>
      <c r="H4006">
        <v>0</v>
      </c>
      <c r="J4006" t="s">
        <v>18</v>
      </c>
      <c r="K4006" t="s">
        <v>18</v>
      </c>
      <c r="L4006" t="s">
        <v>75</v>
      </c>
      <c r="M4006" s="39" t="s">
        <v>8916</v>
      </c>
      <c r="N4006" s="38" t="s">
        <v>8899</v>
      </c>
      <c r="O4006" s="38" t="s">
        <v>8899</v>
      </c>
      <c r="P4006" s="38" t="s">
        <v>8899</v>
      </c>
    </row>
    <row r="4007" spans="1:16" x14ac:dyDescent="0.3">
      <c r="A4007" t="s">
        <v>4458</v>
      </c>
      <c r="B4007" s="3">
        <v>4</v>
      </c>
      <c r="C4007">
        <v>0</v>
      </c>
      <c r="D4007" s="10">
        <v>4</v>
      </c>
      <c r="E4007">
        <v>0</v>
      </c>
      <c r="F4007">
        <v>0</v>
      </c>
      <c r="G4007">
        <v>0</v>
      </c>
      <c r="H4007">
        <v>0</v>
      </c>
      <c r="J4007" t="s">
        <v>16</v>
      </c>
      <c r="K4007" t="s">
        <v>16</v>
      </c>
      <c r="L4007" t="s">
        <v>75</v>
      </c>
      <c r="M4007" s="39" t="s">
        <v>8916</v>
      </c>
      <c r="N4007" s="38" t="s">
        <v>8899</v>
      </c>
      <c r="O4007" s="38" t="s">
        <v>8899</v>
      </c>
      <c r="P4007" s="38" t="s">
        <v>8899</v>
      </c>
    </row>
    <row r="4008" spans="1:16" x14ac:dyDescent="0.3">
      <c r="A4008" t="s">
        <v>4576</v>
      </c>
      <c r="B4008" s="3">
        <v>4</v>
      </c>
      <c r="C4008">
        <v>0</v>
      </c>
      <c r="D4008" s="10">
        <v>4</v>
      </c>
      <c r="E4008">
        <v>0</v>
      </c>
      <c r="F4008">
        <v>0</v>
      </c>
      <c r="G4008">
        <v>0</v>
      </c>
      <c r="H4008">
        <v>0</v>
      </c>
      <c r="J4008" t="s">
        <v>16</v>
      </c>
      <c r="K4008" t="s">
        <v>16</v>
      </c>
      <c r="L4008" t="s">
        <v>75</v>
      </c>
      <c r="M4008" s="39" t="s">
        <v>8916</v>
      </c>
      <c r="N4008" s="38" t="s">
        <v>8899</v>
      </c>
      <c r="O4008" s="38" t="s">
        <v>8899</v>
      </c>
      <c r="P4008" s="38" t="s">
        <v>8899</v>
      </c>
    </row>
    <row r="4009" spans="1:16" x14ac:dyDescent="0.3">
      <c r="A4009" t="s">
        <v>4840</v>
      </c>
      <c r="B4009" s="3">
        <v>4</v>
      </c>
      <c r="C4009">
        <v>0</v>
      </c>
      <c r="D4009">
        <v>0</v>
      </c>
      <c r="E4009">
        <v>0</v>
      </c>
      <c r="F4009">
        <v>0</v>
      </c>
      <c r="G4009">
        <v>3</v>
      </c>
      <c r="H4009">
        <v>1</v>
      </c>
      <c r="J4009" t="s">
        <v>18</v>
      </c>
      <c r="K4009" t="s">
        <v>18</v>
      </c>
      <c r="L4009" t="s">
        <v>75</v>
      </c>
      <c r="M4009" s="39" t="s">
        <v>8916</v>
      </c>
      <c r="N4009" s="38" t="s">
        <v>8899</v>
      </c>
      <c r="O4009" s="38" t="s">
        <v>8899</v>
      </c>
      <c r="P4009" s="38" t="s">
        <v>8899</v>
      </c>
    </row>
    <row r="4010" spans="1:16" x14ac:dyDescent="0.3">
      <c r="A4010" t="s">
        <v>3808</v>
      </c>
      <c r="B4010" s="3">
        <v>4</v>
      </c>
      <c r="C4010">
        <v>0</v>
      </c>
      <c r="D4010">
        <v>0</v>
      </c>
      <c r="E4010">
        <v>0</v>
      </c>
      <c r="F4010">
        <v>3</v>
      </c>
      <c r="G4010">
        <v>0</v>
      </c>
      <c r="H4010">
        <v>1</v>
      </c>
      <c r="J4010" t="s">
        <v>125</v>
      </c>
      <c r="K4010" t="s">
        <v>126</v>
      </c>
      <c r="L4010" t="s">
        <v>46</v>
      </c>
      <c r="M4010" s="39" t="s">
        <v>8916</v>
      </c>
      <c r="N4010" s="38" t="s">
        <v>8899</v>
      </c>
      <c r="O4010" s="38" t="s">
        <v>8899</v>
      </c>
      <c r="P4010" s="38" t="s">
        <v>8899</v>
      </c>
    </row>
    <row r="4011" spans="1:16" x14ac:dyDescent="0.3">
      <c r="A4011" t="s">
        <v>4841</v>
      </c>
      <c r="B4011" s="3">
        <v>4</v>
      </c>
      <c r="C4011">
        <v>0</v>
      </c>
      <c r="D4011">
        <v>0</v>
      </c>
      <c r="E4011">
        <v>0</v>
      </c>
      <c r="F4011">
        <v>0</v>
      </c>
      <c r="G4011">
        <v>1</v>
      </c>
      <c r="H4011">
        <v>3</v>
      </c>
      <c r="J4011" t="s">
        <v>18</v>
      </c>
      <c r="K4011" t="s">
        <v>18</v>
      </c>
      <c r="L4011" t="s">
        <v>75</v>
      </c>
      <c r="M4011" s="39" t="s">
        <v>8916</v>
      </c>
      <c r="N4011" s="38" t="s">
        <v>8899</v>
      </c>
      <c r="O4011" s="38" t="s">
        <v>8899</v>
      </c>
      <c r="P4011" s="38" t="s">
        <v>8899</v>
      </c>
    </row>
    <row r="4012" spans="1:16" x14ac:dyDescent="0.3">
      <c r="A4012" t="s">
        <v>4023</v>
      </c>
      <c r="B4012" s="3">
        <v>4</v>
      </c>
      <c r="C4012">
        <v>0</v>
      </c>
      <c r="D4012">
        <v>0</v>
      </c>
      <c r="E4012">
        <v>0</v>
      </c>
      <c r="F4012" s="10">
        <v>4</v>
      </c>
      <c r="G4012">
        <v>0</v>
      </c>
      <c r="H4012">
        <v>0</v>
      </c>
      <c r="J4012" t="s">
        <v>51</v>
      </c>
      <c r="K4012" t="s">
        <v>81</v>
      </c>
      <c r="L4012" t="s">
        <v>75</v>
      </c>
      <c r="M4012" s="39" t="s">
        <v>8916</v>
      </c>
      <c r="N4012" s="38" t="s">
        <v>8899</v>
      </c>
      <c r="O4012" s="38" t="s">
        <v>8899</v>
      </c>
      <c r="P4012" s="38" t="s">
        <v>8899</v>
      </c>
    </row>
    <row r="4013" spans="1:16" x14ac:dyDescent="0.3">
      <c r="A4013" t="s">
        <v>3840</v>
      </c>
      <c r="B4013" s="3">
        <v>4</v>
      </c>
      <c r="C4013">
        <v>0</v>
      </c>
      <c r="D4013">
        <v>0</v>
      </c>
      <c r="E4013">
        <v>0</v>
      </c>
      <c r="F4013">
        <v>0</v>
      </c>
      <c r="G4013">
        <v>0</v>
      </c>
      <c r="H4013" s="10">
        <v>4</v>
      </c>
      <c r="J4013" t="s">
        <v>18</v>
      </c>
      <c r="K4013" t="s">
        <v>18</v>
      </c>
      <c r="L4013" t="s">
        <v>75</v>
      </c>
      <c r="M4013" s="39" t="s">
        <v>8916</v>
      </c>
      <c r="N4013" s="38" t="s">
        <v>8899</v>
      </c>
      <c r="O4013" s="38" t="s">
        <v>8899</v>
      </c>
      <c r="P4013" s="38" t="s">
        <v>8899</v>
      </c>
    </row>
    <row r="4014" spans="1:16" x14ac:dyDescent="0.3">
      <c r="A4014" t="s">
        <v>4340</v>
      </c>
      <c r="B4014" s="3">
        <v>4</v>
      </c>
      <c r="C4014">
        <v>0</v>
      </c>
      <c r="D4014">
        <v>0</v>
      </c>
      <c r="E4014" s="10">
        <v>4</v>
      </c>
      <c r="F4014">
        <v>0</v>
      </c>
      <c r="G4014">
        <v>0</v>
      </c>
      <c r="H4014">
        <v>0</v>
      </c>
      <c r="J4014" t="s">
        <v>17</v>
      </c>
      <c r="K4014" t="s">
        <v>17</v>
      </c>
      <c r="L4014" t="s">
        <v>75</v>
      </c>
      <c r="M4014" s="39" t="s">
        <v>8916</v>
      </c>
      <c r="N4014" s="38" t="s">
        <v>8899</v>
      </c>
      <c r="O4014" s="38" t="s">
        <v>8899</v>
      </c>
      <c r="P4014" s="38" t="s">
        <v>8899</v>
      </c>
    </row>
    <row r="4015" spans="1:16" x14ac:dyDescent="0.3">
      <c r="A4015" t="s">
        <v>4091</v>
      </c>
      <c r="B4015" s="3">
        <v>4</v>
      </c>
      <c r="C4015" s="10">
        <v>4</v>
      </c>
      <c r="D4015">
        <v>0</v>
      </c>
      <c r="E4015">
        <v>0</v>
      </c>
      <c r="F4015">
        <v>0</v>
      </c>
      <c r="G4015">
        <v>0</v>
      </c>
      <c r="H4015">
        <v>0</v>
      </c>
      <c r="J4015" t="s">
        <v>15</v>
      </c>
      <c r="K4015" t="s">
        <v>99</v>
      </c>
      <c r="L4015" t="s">
        <v>75</v>
      </c>
      <c r="M4015" s="39" t="s">
        <v>8916</v>
      </c>
      <c r="N4015" s="38" t="s">
        <v>8899</v>
      </c>
      <c r="O4015" s="38" t="s">
        <v>8899</v>
      </c>
      <c r="P4015" s="38" t="s">
        <v>8899</v>
      </c>
    </row>
    <row r="4016" spans="1:16" x14ac:dyDescent="0.3">
      <c r="A4016" t="s">
        <v>3881</v>
      </c>
      <c r="B4016" s="3">
        <v>4</v>
      </c>
      <c r="C4016">
        <v>0</v>
      </c>
      <c r="D4016">
        <v>0</v>
      </c>
      <c r="E4016">
        <v>0</v>
      </c>
      <c r="F4016">
        <v>0</v>
      </c>
      <c r="G4016">
        <v>3</v>
      </c>
      <c r="H4016">
        <v>1</v>
      </c>
      <c r="J4016" t="s">
        <v>18</v>
      </c>
      <c r="K4016" t="s">
        <v>18</v>
      </c>
      <c r="L4016" t="s">
        <v>75</v>
      </c>
      <c r="M4016" s="39" t="s">
        <v>8916</v>
      </c>
      <c r="N4016" s="38" t="s">
        <v>8899</v>
      </c>
      <c r="O4016" s="38" t="s">
        <v>8899</v>
      </c>
      <c r="P4016" s="38" t="s">
        <v>8899</v>
      </c>
    </row>
    <row r="4017" spans="1:16" x14ac:dyDescent="0.3">
      <c r="A4017" t="s">
        <v>4218</v>
      </c>
      <c r="B4017" s="3">
        <v>4</v>
      </c>
      <c r="C4017">
        <v>0</v>
      </c>
      <c r="D4017">
        <v>0</v>
      </c>
      <c r="E4017" s="10">
        <v>4</v>
      </c>
      <c r="F4017">
        <v>0</v>
      </c>
      <c r="G4017">
        <v>0</v>
      </c>
      <c r="H4017">
        <v>0</v>
      </c>
      <c r="J4017" t="s">
        <v>17</v>
      </c>
      <c r="K4017" t="s">
        <v>17</v>
      </c>
      <c r="L4017" t="s">
        <v>75</v>
      </c>
      <c r="M4017" s="39" t="s">
        <v>8916</v>
      </c>
      <c r="N4017" s="38" t="s">
        <v>8899</v>
      </c>
      <c r="O4017" s="38" t="s">
        <v>8899</v>
      </c>
      <c r="P4017" s="38" t="s">
        <v>8899</v>
      </c>
    </row>
    <row r="4018" spans="1:16" x14ac:dyDescent="0.3">
      <c r="A4018" t="s">
        <v>4780</v>
      </c>
      <c r="B4018" s="3">
        <v>4</v>
      </c>
      <c r="C4018">
        <v>0</v>
      </c>
      <c r="D4018" s="10">
        <v>4</v>
      </c>
      <c r="E4018">
        <v>0</v>
      </c>
      <c r="F4018">
        <v>0</v>
      </c>
      <c r="G4018">
        <v>0</v>
      </c>
      <c r="H4018">
        <v>0</v>
      </c>
      <c r="J4018" t="s">
        <v>16</v>
      </c>
      <c r="K4018" t="s">
        <v>16</v>
      </c>
      <c r="L4018" t="s">
        <v>75</v>
      </c>
      <c r="M4018" s="39" t="s">
        <v>8916</v>
      </c>
      <c r="N4018" s="38" t="s">
        <v>8899</v>
      </c>
      <c r="O4018" s="38" t="s">
        <v>8899</v>
      </c>
      <c r="P4018" s="38" t="s">
        <v>8899</v>
      </c>
    </row>
    <row r="4019" spans="1:16" x14ac:dyDescent="0.3">
      <c r="A4019" t="s">
        <v>4717</v>
      </c>
      <c r="B4019" s="3">
        <v>4</v>
      </c>
      <c r="C4019">
        <v>0</v>
      </c>
      <c r="D4019" s="10">
        <v>4</v>
      </c>
      <c r="E4019">
        <v>0</v>
      </c>
      <c r="F4019">
        <v>0</v>
      </c>
      <c r="G4019">
        <v>0</v>
      </c>
      <c r="H4019">
        <v>0</v>
      </c>
      <c r="J4019" t="s">
        <v>16</v>
      </c>
      <c r="K4019" t="s">
        <v>16</v>
      </c>
      <c r="L4019" t="s">
        <v>75</v>
      </c>
      <c r="M4019" s="39" t="s">
        <v>8916</v>
      </c>
      <c r="N4019" s="38" t="s">
        <v>8899</v>
      </c>
      <c r="O4019" s="38" t="s">
        <v>8899</v>
      </c>
      <c r="P4019" s="38" t="s">
        <v>8899</v>
      </c>
    </row>
    <row r="4020" spans="1:16" x14ac:dyDescent="0.3">
      <c r="A4020" t="s">
        <v>4793</v>
      </c>
      <c r="B4020" s="3">
        <v>4</v>
      </c>
      <c r="C4020">
        <v>0</v>
      </c>
      <c r="D4020" s="10">
        <v>4</v>
      </c>
      <c r="E4020">
        <v>0</v>
      </c>
      <c r="F4020">
        <v>0</v>
      </c>
      <c r="G4020">
        <v>0</v>
      </c>
      <c r="H4020">
        <v>0</v>
      </c>
      <c r="J4020" t="s">
        <v>16</v>
      </c>
      <c r="K4020" t="s">
        <v>16</v>
      </c>
      <c r="L4020" t="s">
        <v>75</v>
      </c>
      <c r="M4020" s="39" t="s">
        <v>8916</v>
      </c>
      <c r="N4020" s="38" t="s">
        <v>8899</v>
      </c>
      <c r="O4020" s="38" t="s">
        <v>8899</v>
      </c>
      <c r="P4020" s="38" t="s">
        <v>8899</v>
      </c>
    </row>
    <row r="4021" spans="1:16" x14ac:dyDescent="0.3">
      <c r="A4021" t="s">
        <v>4703</v>
      </c>
      <c r="B4021" s="3">
        <v>4</v>
      </c>
      <c r="C4021">
        <v>0</v>
      </c>
      <c r="D4021" s="10">
        <v>4</v>
      </c>
      <c r="E4021">
        <v>0</v>
      </c>
      <c r="F4021">
        <v>0</v>
      </c>
      <c r="G4021">
        <v>0</v>
      </c>
      <c r="H4021">
        <v>0</v>
      </c>
      <c r="J4021" t="s">
        <v>16</v>
      </c>
      <c r="K4021" t="s">
        <v>16</v>
      </c>
      <c r="L4021" t="s">
        <v>75</v>
      </c>
      <c r="M4021" s="39" t="s">
        <v>8916</v>
      </c>
      <c r="N4021" s="38" t="s">
        <v>8899</v>
      </c>
      <c r="O4021" s="38" t="s">
        <v>8899</v>
      </c>
      <c r="P4021" s="38" t="s">
        <v>8899</v>
      </c>
    </row>
    <row r="4022" spans="1:16" x14ac:dyDescent="0.3">
      <c r="A4022" t="s">
        <v>3843</v>
      </c>
      <c r="B4022" s="3">
        <v>4</v>
      </c>
      <c r="C4022">
        <v>0</v>
      </c>
      <c r="D4022">
        <v>0</v>
      </c>
      <c r="E4022">
        <v>0</v>
      </c>
      <c r="F4022">
        <v>3</v>
      </c>
      <c r="G4022">
        <v>0</v>
      </c>
      <c r="H4022">
        <v>1</v>
      </c>
      <c r="J4022" t="s">
        <v>125</v>
      </c>
      <c r="K4022" t="s">
        <v>126</v>
      </c>
      <c r="L4022" t="s">
        <v>46</v>
      </c>
      <c r="M4022" s="39" t="s">
        <v>8916</v>
      </c>
      <c r="N4022" s="38" t="s">
        <v>8899</v>
      </c>
      <c r="O4022" s="38" t="s">
        <v>8899</v>
      </c>
      <c r="P4022" s="38" t="s">
        <v>8899</v>
      </c>
    </row>
    <row r="4023" spans="1:16" x14ac:dyDescent="0.3">
      <c r="A4023" t="s">
        <v>4632</v>
      </c>
      <c r="B4023" s="3">
        <v>4</v>
      </c>
      <c r="C4023">
        <v>0</v>
      </c>
      <c r="D4023" s="10">
        <v>4</v>
      </c>
      <c r="E4023">
        <v>0</v>
      </c>
      <c r="F4023">
        <v>0</v>
      </c>
      <c r="G4023">
        <v>0</v>
      </c>
      <c r="H4023">
        <v>0</v>
      </c>
      <c r="J4023" t="s">
        <v>16</v>
      </c>
      <c r="K4023" t="s">
        <v>16</v>
      </c>
      <c r="L4023" t="s">
        <v>75</v>
      </c>
      <c r="M4023" s="39" t="s">
        <v>8916</v>
      </c>
      <c r="N4023" s="38" t="s">
        <v>8899</v>
      </c>
      <c r="O4023" s="38" t="s">
        <v>8899</v>
      </c>
      <c r="P4023" s="38" t="s">
        <v>8899</v>
      </c>
    </row>
    <row r="4024" spans="1:16" x14ac:dyDescent="0.3">
      <c r="A4024" t="s">
        <v>3777</v>
      </c>
      <c r="B4024" s="3">
        <v>4</v>
      </c>
      <c r="C4024">
        <v>0</v>
      </c>
      <c r="D4024">
        <v>0</v>
      </c>
      <c r="E4024">
        <v>0</v>
      </c>
      <c r="F4024">
        <v>1</v>
      </c>
      <c r="G4024">
        <v>0</v>
      </c>
      <c r="H4024">
        <v>3</v>
      </c>
      <c r="J4024" t="s">
        <v>125</v>
      </c>
      <c r="K4024" t="s">
        <v>126</v>
      </c>
      <c r="L4024" t="s">
        <v>46</v>
      </c>
      <c r="M4024" s="39" t="s">
        <v>8916</v>
      </c>
      <c r="N4024" s="38" t="s">
        <v>8899</v>
      </c>
      <c r="O4024" s="38" t="s">
        <v>8899</v>
      </c>
      <c r="P4024" s="38" t="s">
        <v>8899</v>
      </c>
    </row>
    <row r="4025" spans="1:16" x14ac:dyDescent="0.3">
      <c r="A4025" t="s">
        <v>4032</v>
      </c>
      <c r="B4025" s="3">
        <v>4</v>
      </c>
      <c r="C4025">
        <v>0</v>
      </c>
      <c r="D4025">
        <v>0</v>
      </c>
      <c r="E4025">
        <v>0</v>
      </c>
      <c r="F4025" s="10">
        <v>4</v>
      </c>
      <c r="G4025">
        <v>0</v>
      </c>
      <c r="H4025">
        <v>0</v>
      </c>
      <c r="J4025" t="s">
        <v>51</v>
      </c>
      <c r="K4025" t="s">
        <v>81</v>
      </c>
      <c r="L4025" t="s">
        <v>75</v>
      </c>
      <c r="M4025" s="39" t="s">
        <v>8916</v>
      </c>
      <c r="N4025" s="38" t="s">
        <v>8899</v>
      </c>
      <c r="O4025" s="38" t="s">
        <v>8899</v>
      </c>
      <c r="P4025" s="38" t="s">
        <v>8899</v>
      </c>
    </row>
    <row r="4026" spans="1:16" x14ac:dyDescent="0.3">
      <c r="A4026" t="s">
        <v>3825</v>
      </c>
      <c r="B4026" s="3">
        <v>4</v>
      </c>
      <c r="C4026">
        <v>0</v>
      </c>
      <c r="D4026">
        <v>0</v>
      </c>
      <c r="E4026">
        <v>0</v>
      </c>
      <c r="F4026">
        <v>0</v>
      </c>
      <c r="G4026">
        <v>0</v>
      </c>
      <c r="H4026" s="10">
        <v>4</v>
      </c>
      <c r="J4026" t="s">
        <v>18</v>
      </c>
      <c r="K4026" t="s">
        <v>18</v>
      </c>
      <c r="L4026" t="s">
        <v>75</v>
      </c>
      <c r="M4026" s="39" t="s">
        <v>8916</v>
      </c>
      <c r="N4026" s="38" t="s">
        <v>8899</v>
      </c>
      <c r="O4026" s="38" t="s">
        <v>8899</v>
      </c>
      <c r="P4026" s="38" t="s">
        <v>8899</v>
      </c>
    </row>
    <row r="4027" spans="1:16" x14ac:dyDescent="0.3">
      <c r="A4027" t="s">
        <v>3951</v>
      </c>
      <c r="B4027" s="3">
        <v>4</v>
      </c>
      <c r="C4027">
        <v>0</v>
      </c>
      <c r="D4027">
        <v>0</v>
      </c>
      <c r="E4027">
        <v>0</v>
      </c>
      <c r="F4027" s="10">
        <v>4</v>
      </c>
      <c r="G4027">
        <v>0</v>
      </c>
      <c r="H4027">
        <v>0</v>
      </c>
      <c r="J4027" t="s">
        <v>51</v>
      </c>
      <c r="K4027" t="s">
        <v>81</v>
      </c>
      <c r="L4027" t="s">
        <v>75</v>
      </c>
      <c r="M4027" s="39" t="s">
        <v>8916</v>
      </c>
      <c r="N4027" s="38" t="s">
        <v>8899</v>
      </c>
      <c r="O4027" s="38" t="s">
        <v>8899</v>
      </c>
      <c r="P4027" s="38" t="s">
        <v>8899</v>
      </c>
    </row>
    <row r="4028" spans="1:16" x14ac:dyDescent="0.3">
      <c r="A4028" t="s">
        <v>4316</v>
      </c>
      <c r="B4028" s="3">
        <v>4</v>
      </c>
      <c r="C4028">
        <v>0</v>
      </c>
      <c r="D4028">
        <v>0</v>
      </c>
      <c r="E4028" s="10">
        <v>4</v>
      </c>
      <c r="F4028">
        <v>0</v>
      </c>
      <c r="G4028">
        <v>0</v>
      </c>
      <c r="H4028">
        <v>0</v>
      </c>
      <c r="J4028" t="s">
        <v>17</v>
      </c>
      <c r="K4028" t="s">
        <v>17</v>
      </c>
      <c r="L4028" t="s">
        <v>75</v>
      </c>
      <c r="M4028" s="39" t="s">
        <v>8916</v>
      </c>
      <c r="N4028" s="38" t="s">
        <v>8899</v>
      </c>
      <c r="O4028" s="38" t="s">
        <v>8899</v>
      </c>
      <c r="P4028" s="38" t="s">
        <v>8899</v>
      </c>
    </row>
    <row r="4029" spans="1:16" x14ac:dyDescent="0.3">
      <c r="A4029" t="s">
        <v>3736</v>
      </c>
      <c r="B4029" s="3">
        <v>4</v>
      </c>
      <c r="C4029">
        <v>0</v>
      </c>
      <c r="D4029">
        <v>0</v>
      </c>
      <c r="E4029">
        <v>0</v>
      </c>
      <c r="F4029">
        <v>0</v>
      </c>
      <c r="G4029" s="10">
        <v>4</v>
      </c>
      <c r="H4029">
        <v>0</v>
      </c>
      <c r="J4029" t="s">
        <v>18</v>
      </c>
      <c r="K4029" t="s">
        <v>18</v>
      </c>
      <c r="L4029" t="s">
        <v>75</v>
      </c>
      <c r="M4029" s="39" t="s">
        <v>8916</v>
      </c>
      <c r="N4029" s="38" t="s">
        <v>8899</v>
      </c>
      <c r="O4029" s="38" t="s">
        <v>8899</v>
      </c>
      <c r="P4029" s="38" t="s">
        <v>8899</v>
      </c>
    </row>
    <row r="4030" spans="1:16" x14ac:dyDescent="0.3">
      <c r="A4030" t="s">
        <v>3730</v>
      </c>
      <c r="B4030" s="3">
        <v>4</v>
      </c>
      <c r="C4030">
        <v>0</v>
      </c>
      <c r="D4030">
        <v>0</v>
      </c>
      <c r="E4030">
        <v>0</v>
      </c>
      <c r="F4030">
        <v>0</v>
      </c>
      <c r="G4030" s="10">
        <v>4</v>
      </c>
      <c r="H4030">
        <v>0</v>
      </c>
      <c r="J4030" t="s">
        <v>18</v>
      </c>
      <c r="K4030" t="s">
        <v>18</v>
      </c>
      <c r="L4030" t="s">
        <v>75</v>
      </c>
      <c r="M4030" s="39" t="s">
        <v>8916</v>
      </c>
      <c r="N4030" s="38" t="s">
        <v>8899</v>
      </c>
      <c r="O4030" s="38" t="s">
        <v>8899</v>
      </c>
      <c r="P4030" s="38" t="s">
        <v>8899</v>
      </c>
    </row>
    <row r="4031" spans="1:16" x14ac:dyDescent="0.3">
      <c r="A4031" t="s">
        <v>4497</v>
      </c>
      <c r="B4031" s="3">
        <v>4</v>
      </c>
      <c r="C4031">
        <v>0</v>
      </c>
      <c r="D4031" s="10">
        <v>4</v>
      </c>
      <c r="E4031">
        <v>0</v>
      </c>
      <c r="F4031">
        <v>0</v>
      </c>
      <c r="G4031">
        <v>0</v>
      </c>
      <c r="H4031">
        <v>0</v>
      </c>
      <c r="J4031" t="s">
        <v>16</v>
      </c>
      <c r="K4031" t="s">
        <v>16</v>
      </c>
      <c r="L4031" t="s">
        <v>75</v>
      </c>
      <c r="M4031" s="39" t="s">
        <v>8916</v>
      </c>
      <c r="N4031" s="38" t="s">
        <v>8899</v>
      </c>
      <c r="O4031" s="38" t="s">
        <v>8899</v>
      </c>
      <c r="P4031" s="38" t="s">
        <v>8899</v>
      </c>
    </row>
    <row r="4032" spans="1:16" x14ac:dyDescent="0.3">
      <c r="A4032" t="s">
        <v>4222</v>
      </c>
      <c r="B4032" s="3">
        <v>4</v>
      </c>
      <c r="C4032">
        <v>0</v>
      </c>
      <c r="D4032">
        <v>0</v>
      </c>
      <c r="E4032" s="10">
        <v>4</v>
      </c>
      <c r="F4032">
        <v>0</v>
      </c>
      <c r="G4032">
        <v>0</v>
      </c>
      <c r="H4032">
        <v>0</v>
      </c>
      <c r="J4032" t="s">
        <v>17</v>
      </c>
      <c r="K4032" t="s">
        <v>17</v>
      </c>
      <c r="L4032" t="s">
        <v>75</v>
      </c>
      <c r="M4032" s="39" t="s">
        <v>8916</v>
      </c>
      <c r="N4032" s="38" t="s">
        <v>8899</v>
      </c>
      <c r="O4032" s="38" t="s">
        <v>8899</v>
      </c>
      <c r="P4032" s="38" t="s">
        <v>8899</v>
      </c>
    </row>
    <row r="4033" spans="1:16" x14ac:dyDescent="0.3">
      <c r="A4033" t="s">
        <v>4738</v>
      </c>
      <c r="B4033" s="3">
        <v>4</v>
      </c>
      <c r="C4033">
        <v>0</v>
      </c>
      <c r="D4033" s="10">
        <v>4</v>
      </c>
      <c r="E4033" s="4">
        <v>0</v>
      </c>
      <c r="F4033">
        <v>0</v>
      </c>
      <c r="G4033">
        <v>0</v>
      </c>
      <c r="H4033">
        <v>0</v>
      </c>
      <c r="J4033" t="s">
        <v>16</v>
      </c>
      <c r="K4033" t="s">
        <v>16</v>
      </c>
      <c r="L4033" t="s">
        <v>75</v>
      </c>
      <c r="M4033" s="39" t="s">
        <v>8916</v>
      </c>
      <c r="N4033" s="38" t="s">
        <v>8899</v>
      </c>
      <c r="O4033" s="38" t="s">
        <v>8899</v>
      </c>
      <c r="P4033" s="38" t="s">
        <v>8899</v>
      </c>
    </row>
    <row r="4034" spans="1:16" x14ac:dyDescent="0.3">
      <c r="A4034" t="s">
        <v>4755</v>
      </c>
      <c r="B4034" s="3">
        <v>4</v>
      </c>
      <c r="C4034">
        <v>0</v>
      </c>
      <c r="D4034" s="10">
        <v>4</v>
      </c>
      <c r="E4034">
        <v>0</v>
      </c>
      <c r="F4034">
        <v>0</v>
      </c>
      <c r="G4034">
        <v>0</v>
      </c>
      <c r="H4034">
        <v>0</v>
      </c>
      <c r="J4034" t="s">
        <v>16</v>
      </c>
      <c r="K4034" t="s">
        <v>16</v>
      </c>
      <c r="L4034" t="s">
        <v>75</v>
      </c>
      <c r="M4034" s="39" t="s">
        <v>8916</v>
      </c>
      <c r="N4034" s="38" t="s">
        <v>8899</v>
      </c>
      <c r="O4034" s="38" t="s">
        <v>8899</v>
      </c>
      <c r="P4034" s="38" t="s">
        <v>8899</v>
      </c>
    </row>
    <row r="4035" spans="1:16" x14ac:dyDescent="0.3">
      <c r="A4035" t="s">
        <v>4282</v>
      </c>
      <c r="B4035" s="3">
        <v>4</v>
      </c>
      <c r="C4035">
        <v>0</v>
      </c>
      <c r="D4035">
        <v>0</v>
      </c>
      <c r="E4035" s="10">
        <v>4</v>
      </c>
      <c r="F4035">
        <v>0</v>
      </c>
      <c r="G4035">
        <v>0</v>
      </c>
      <c r="H4035">
        <v>0</v>
      </c>
      <c r="J4035" t="s">
        <v>17</v>
      </c>
      <c r="K4035" t="s">
        <v>17</v>
      </c>
      <c r="L4035" t="s">
        <v>75</v>
      </c>
      <c r="M4035" s="39" t="s">
        <v>8916</v>
      </c>
      <c r="N4035" s="38" t="s">
        <v>8899</v>
      </c>
      <c r="O4035" s="38" t="s">
        <v>8899</v>
      </c>
      <c r="P4035" s="38" t="s">
        <v>8899</v>
      </c>
    </row>
    <row r="4036" spans="1:16" x14ac:dyDescent="0.3">
      <c r="A4036" t="s">
        <v>4627</v>
      </c>
      <c r="B4036" s="3">
        <v>4</v>
      </c>
      <c r="C4036">
        <v>0</v>
      </c>
      <c r="D4036" s="10">
        <v>4</v>
      </c>
      <c r="E4036">
        <v>0</v>
      </c>
      <c r="F4036">
        <v>0</v>
      </c>
      <c r="G4036">
        <v>0</v>
      </c>
      <c r="H4036">
        <v>0</v>
      </c>
      <c r="J4036" t="s">
        <v>16</v>
      </c>
      <c r="K4036" t="s">
        <v>16</v>
      </c>
      <c r="L4036" t="s">
        <v>75</v>
      </c>
      <c r="M4036" s="39" t="s">
        <v>8916</v>
      </c>
      <c r="N4036" s="38" t="s">
        <v>8899</v>
      </c>
      <c r="O4036" s="38" t="s">
        <v>8899</v>
      </c>
      <c r="P4036" s="38" t="s">
        <v>8899</v>
      </c>
    </row>
    <row r="4037" spans="1:16" x14ac:dyDescent="0.3">
      <c r="A4037" t="s">
        <v>3800</v>
      </c>
      <c r="B4037" s="3">
        <v>4</v>
      </c>
      <c r="C4037">
        <v>0</v>
      </c>
      <c r="D4037">
        <v>0</v>
      </c>
      <c r="E4037">
        <v>0</v>
      </c>
      <c r="F4037">
        <v>0</v>
      </c>
      <c r="G4037">
        <v>3</v>
      </c>
      <c r="H4037">
        <v>1</v>
      </c>
      <c r="J4037" t="s">
        <v>18</v>
      </c>
      <c r="K4037" t="s">
        <v>18</v>
      </c>
      <c r="L4037" t="s">
        <v>75</v>
      </c>
      <c r="M4037" s="39" t="s">
        <v>8916</v>
      </c>
      <c r="N4037" s="38" t="s">
        <v>8899</v>
      </c>
      <c r="O4037" s="38" t="s">
        <v>8899</v>
      </c>
      <c r="P4037" s="38" t="s">
        <v>8899</v>
      </c>
    </row>
    <row r="4038" spans="1:16" x14ac:dyDescent="0.3">
      <c r="A4038" t="s">
        <v>4707</v>
      </c>
      <c r="B4038" s="3">
        <v>4</v>
      </c>
      <c r="C4038">
        <v>0</v>
      </c>
      <c r="D4038" s="10">
        <v>4</v>
      </c>
      <c r="E4038">
        <v>0</v>
      </c>
      <c r="F4038">
        <v>0</v>
      </c>
      <c r="G4038">
        <v>0</v>
      </c>
      <c r="H4038">
        <v>0</v>
      </c>
      <c r="J4038" t="s">
        <v>16</v>
      </c>
      <c r="K4038" t="s">
        <v>16</v>
      </c>
      <c r="L4038" t="s">
        <v>75</v>
      </c>
      <c r="M4038" s="39" t="s">
        <v>8916</v>
      </c>
      <c r="N4038" s="38" t="s">
        <v>8899</v>
      </c>
      <c r="O4038" s="38" t="s">
        <v>8899</v>
      </c>
      <c r="P4038" s="38" t="s">
        <v>8899</v>
      </c>
    </row>
    <row r="4039" spans="1:16" x14ac:dyDescent="0.3">
      <c r="A4039" t="s">
        <v>4230</v>
      </c>
      <c r="B4039" s="3">
        <v>4</v>
      </c>
      <c r="C4039">
        <v>0</v>
      </c>
      <c r="D4039">
        <v>0</v>
      </c>
      <c r="E4039" s="10">
        <v>4</v>
      </c>
      <c r="F4039">
        <v>0</v>
      </c>
      <c r="G4039">
        <v>0</v>
      </c>
      <c r="H4039">
        <v>0</v>
      </c>
      <c r="J4039" t="s">
        <v>17</v>
      </c>
      <c r="K4039" t="s">
        <v>17</v>
      </c>
      <c r="L4039" t="s">
        <v>75</v>
      </c>
      <c r="M4039" s="39" t="s">
        <v>8916</v>
      </c>
      <c r="N4039" s="38" t="s">
        <v>8899</v>
      </c>
      <c r="O4039" s="38" t="s">
        <v>8899</v>
      </c>
      <c r="P4039" s="38" t="s">
        <v>8899</v>
      </c>
    </row>
    <row r="4040" spans="1:16" x14ac:dyDescent="0.3">
      <c r="A4040" t="s">
        <v>3818</v>
      </c>
      <c r="B4040" s="3">
        <v>4</v>
      </c>
      <c r="C4040">
        <v>0</v>
      </c>
      <c r="D4040">
        <v>0</v>
      </c>
      <c r="E4040">
        <v>0</v>
      </c>
      <c r="F4040">
        <v>0</v>
      </c>
      <c r="G4040">
        <v>1</v>
      </c>
      <c r="H4040">
        <v>3</v>
      </c>
      <c r="J4040" t="s">
        <v>18</v>
      </c>
      <c r="K4040" t="s">
        <v>18</v>
      </c>
      <c r="L4040" t="s">
        <v>75</v>
      </c>
      <c r="M4040" s="39" t="s">
        <v>8916</v>
      </c>
      <c r="N4040" s="38" t="s">
        <v>8899</v>
      </c>
      <c r="O4040" s="38" t="s">
        <v>8899</v>
      </c>
      <c r="P4040" s="38" t="s">
        <v>8899</v>
      </c>
    </row>
    <row r="4041" spans="1:16" x14ac:dyDescent="0.3">
      <c r="A4041" t="s">
        <v>4781</v>
      </c>
      <c r="B4041" s="3">
        <v>4</v>
      </c>
      <c r="C4041">
        <v>0</v>
      </c>
      <c r="D4041" s="10">
        <v>4</v>
      </c>
      <c r="E4041">
        <v>0</v>
      </c>
      <c r="F4041">
        <v>0</v>
      </c>
      <c r="G4041">
        <v>0</v>
      </c>
      <c r="H4041">
        <v>0</v>
      </c>
      <c r="J4041" t="s">
        <v>16</v>
      </c>
      <c r="K4041" t="s">
        <v>16</v>
      </c>
      <c r="L4041" t="s">
        <v>75</v>
      </c>
      <c r="M4041" s="39" t="s">
        <v>8916</v>
      </c>
      <c r="N4041" s="38" t="s">
        <v>8899</v>
      </c>
      <c r="O4041" s="38" t="s">
        <v>8899</v>
      </c>
      <c r="P4041" s="38" t="s">
        <v>8899</v>
      </c>
    </row>
    <row r="4042" spans="1:16" x14ac:dyDescent="0.3">
      <c r="A4042" t="s">
        <v>4565</v>
      </c>
      <c r="B4042" s="3">
        <v>4</v>
      </c>
      <c r="C4042">
        <v>0</v>
      </c>
      <c r="D4042" s="10">
        <v>4</v>
      </c>
      <c r="E4042">
        <v>0</v>
      </c>
      <c r="F4042">
        <v>0</v>
      </c>
      <c r="G4042">
        <v>0</v>
      </c>
      <c r="H4042">
        <v>0</v>
      </c>
      <c r="J4042" t="s">
        <v>16</v>
      </c>
      <c r="K4042" t="s">
        <v>16</v>
      </c>
      <c r="L4042" t="s">
        <v>75</v>
      </c>
      <c r="M4042" s="39" t="s">
        <v>8916</v>
      </c>
      <c r="N4042" s="38" t="s">
        <v>8899</v>
      </c>
      <c r="O4042" s="38" t="s">
        <v>8899</v>
      </c>
      <c r="P4042" s="38" t="s">
        <v>8899</v>
      </c>
    </row>
    <row r="4043" spans="1:16" x14ac:dyDescent="0.3">
      <c r="A4043" t="s">
        <v>3938</v>
      </c>
      <c r="B4043" s="3">
        <v>4</v>
      </c>
      <c r="C4043">
        <v>0</v>
      </c>
      <c r="D4043">
        <v>0</v>
      </c>
      <c r="E4043">
        <v>0</v>
      </c>
      <c r="F4043">
        <v>0</v>
      </c>
      <c r="G4043">
        <v>0</v>
      </c>
      <c r="H4043" s="10">
        <v>4</v>
      </c>
      <c r="J4043" t="s">
        <v>18</v>
      </c>
      <c r="K4043" t="s">
        <v>18</v>
      </c>
      <c r="L4043" t="s">
        <v>75</v>
      </c>
      <c r="M4043" s="39" t="s">
        <v>8916</v>
      </c>
      <c r="N4043" s="38" t="s">
        <v>8899</v>
      </c>
      <c r="O4043" s="38" t="s">
        <v>8899</v>
      </c>
      <c r="P4043" s="38" t="s">
        <v>8899</v>
      </c>
    </row>
    <row r="4044" spans="1:16" x14ac:dyDescent="0.3">
      <c r="A4044" t="s">
        <v>4254</v>
      </c>
      <c r="B4044" s="3">
        <v>4</v>
      </c>
      <c r="C4044">
        <v>0</v>
      </c>
      <c r="D4044">
        <v>0</v>
      </c>
      <c r="E4044" s="10">
        <v>4</v>
      </c>
      <c r="F4044">
        <v>0</v>
      </c>
      <c r="G4044">
        <v>0</v>
      </c>
      <c r="H4044">
        <v>0</v>
      </c>
      <c r="J4044" t="s">
        <v>17</v>
      </c>
      <c r="K4044" t="s">
        <v>17</v>
      </c>
      <c r="L4044" t="s">
        <v>75</v>
      </c>
      <c r="M4044" s="39" t="s">
        <v>8916</v>
      </c>
      <c r="N4044" s="38" t="s">
        <v>8899</v>
      </c>
      <c r="O4044" s="38" t="s">
        <v>8899</v>
      </c>
      <c r="P4044" s="38" t="s">
        <v>8899</v>
      </c>
    </row>
    <row r="4045" spans="1:16" x14ac:dyDescent="0.3">
      <c r="A4045" t="s">
        <v>4187</v>
      </c>
      <c r="B4045" s="3">
        <v>4</v>
      </c>
      <c r="C4045">
        <v>0</v>
      </c>
      <c r="D4045">
        <v>0</v>
      </c>
      <c r="E4045" s="10">
        <v>4</v>
      </c>
      <c r="F4045">
        <v>0</v>
      </c>
      <c r="G4045">
        <v>0</v>
      </c>
      <c r="H4045">
        <v>0</v>
      </c>
      <c r="J4045" t="s">
        <v>17</v>
      </c>
      <c r="K4045" t="s">
        <v>17</v>
      </c>
      <c r="L4045" t="s">
        <v>75</v>
      </c>
      <c r="M4045" s="39" t="s">
        <v>8916</v>
      </c>
      <c r="N4045" s="38" t="s">
        <v>8899</v>
      </c>
      <c r="O4045" s="38" t="s">
        <v>8899</v>
      </c>
      <c r="P4045" s="38" t="s">
        <v>8899</v>
      </c>
    </row>
    <row r="4046" spans="1:16" x14ac:dyDescent="0.3">
      <c r="A4046" t="s">
        <v>3876</v>
      </c>
      <c r="B4046" s="3">
        <v>4</v>
      </c>
      <c r="C4046">
        <v>0</v>
      </c>
      <c r="D4046">
        <v>0</v>
      </c>
      <c r="E4046">
        <v>0</v>
      </c>
      <c r="F4046">
        <v>0</v>
      </c>
      <c r="G4046">
        <v>0</v>
      </c>
      <c r="H4046" s="10">
        <v>4</v>
      </c>
      <c r="J4046" t="s">
        <v>18</v>
      </c>
      <c r="K4046" t="s">
        <v>18</v>
      </c>
      <c r="L4046" t="s">
        <v>75</v>
      </c>
      <c r="M4046" s="39" t="s">
        <v>8916</v>
      </c>
      <c r="N4046" s="38" t="s">
        <v>8899</v>
      </c>
      <c r="O4046" s="38" t="s">
        <v>8899</v>
      </c>
      <c r="P4046" s="38" t="s">
        <v>8899</v>
      </c>
    </row>
    <row r="4047" spans="1:16" x14ac:dyDescent="0.3">
      <c r="A4047" t="s">
        <v>4397</v>
      </c>
      <c r="B4047" s="3">
        <v>4</v>
      </c>
      <c r="C4047">
        <v>0</v>
      </c>
      <c r="D4047">
        <v>0</v>
      </c>
      <c r="E4047" s="10">
        <v>4</v>
      </c>
      <c r="F4047">
        <v>0</v>
      </c>
      <c r="G4047">
        <v>0</v>
      </c>
      <c r="H4047">
        <v>0</v>
      </c>
      <c r="J4047" t="s">
        <v>17</v>
      </c>
      <c r="K4047" t="s">
        <v>17</v>
      </c>
      <c r="L4047" t="s">
        <v>75</v>
      </c>
      <c r="M4047" s="39" t="s">
        <v>8916</v>
      </c>
      <c r="N4047" s="38" t="s">
        <v>8899</v>
      </c>
      <c r="O4047" s="38" t="s">
        <v>8899</v>
      </c>
      <c r="P4047" s="38" t="s">
        <v>8899</v>
      </c>
    </row>
    <row r="4048" spans="1:16" x14ac:dyDescent="0.3">
      <c r="A4048" t="s">
        <v>4725</v>
      </c>
      <c r="B4048" s="3">
        <v>4</v>
      </c>
      <c r="C4048">
        <v>0</v>
      </c>
      <c r="D4048" s="10">
        <v>4</v>
      </c>
      <c r="E4048">
        <v>0</v>
      </c>
      <c r="F4048">
        <v>0</v>
      </c>
      <c r="G4048">
        <v>0</v>
      </c>
      <c r="H4048">
        <v>0</v>
      </c>
      <c r="J4048" t="s">
        <v>16</v>
      </c>
      <c r="K4048" t="s">
        <v>16</v>
      </c>
      <c r="L4048" t="s">
        <v>75</v>
      </c>
      <c r="M4048" s="39" t="s">
        <v>8916</v>
      </c>
      <c r="N4048" s="38" t="s">
        <v>8899</v>
      </c>
      <c r="O4048" s="38" t="s">
        <v>8899</v>
      </c>
      <c r="P4048" s="38" t="s">
        <v>8899</v>
      </c>
    </row>
    <row r="4049" spans="1:16" x14ac:dyDescent="0.3">
      <c r="A4049" t="s">
        <v>4159</v>
      </c>
      <c r="B4049" s="3">
        <v>4</v>
      </c>
      <c r="C4049" s="10">
        <v>4</v>
      </c>
      <c r="D4049">
        <v>0</v>
      </c>
      <c r="E4049">
        <v>0</v>
      </c>
      <c r="F4049">
        <v>0</v>
      </c>
      <c r="G4049">
        <v>0</v>
      </c>
      <c r="H4049">
        <v>0</v>
      </c>
      <c r="J4049" t="s">
        <v>15</v>
      </c>
      <c r="K4049" t="s">
        <v>99</v>
      </c>
      <c r="L4049" t="s">
        <v>75</v>
      </c>
      <c r="M4049" s="39" t="s">
        <v>8916</v>
      </c>
      <c r="N4049" s="38" t="s">
        <v>8899</v>
      </c>
      <c r="O4049" s="38" t="s">
        <v>8899</v>
      </c>
      <c r="P4049" s="38" t="s">
        <v>8899</v>
      </c>
    </row>
    <row r="4050" spans="1:16" x14ac:dyDescent="0.3">
      <c r="A4050" t="s">
        <v>4315</v>
      </c>
      <c r="B4050" s="3">
        <v>4</v>
      </c>
      <c r="C4050">
        <v>0</v>
      </c>
      <c r="D4050">
        <v>0</v>
      </c>
      <c r="E4050" s="10">
        <v>4</v>
      </c>
      <c r="F4050">
        <v>0</v>
      </c>
      <c r="G4050">
        <v>0</v>
      </c>
      <c r="H4050">
        <v>0</v>
      </c>
      <c r="J4050" t="s">
        <v>17</v>
      </c>
      <c r="K4050" t="s">
        <v>17</v>
      </c>
      <c r="L4050" t="s">
        <v>75</v>
      </c>
      <c r="M4050" s="39" t="s">
        <v>8916</v>
      </c>
      <c r="N4050" s="38" t="s">
        <v>8899</v>
      </c>
      <c r="O4050" s="38" t="s">
        <v>8899</v>
      </c>
      <c r="P4050" s="38" t="s">
        <v>8899</v>
      </c>
    </row>
    <row r="4051" spans="1:16" x14ac:dyDescent="0.3">
      <c r="A4051" t="s">
        <v>4600</v>
      </c>
      <c r="B4051" s="3">
        <v>4</v>
      </c>
      <c r="C4051">
        <v>0</v>
      </c>
      <c r="D4051" s="10">
        <v>4</v>
      </c>
      <c r="E4051">
        <v>0</v>
      </c>
      <c r="F4051">
        <v>0</v>
      </c>
      <c r="G4051">
        <v>0</v>
      </c>
      <c r="H4051">
        <v>0</v>
      </c>
      <c r="J4051" t="s">
        <v>16</v>
      </c>
      <c r="K4051" t="s">
        <v>16</v>
      </c>
      <c r="L4051" t="s">
        <v>75</v>
      </c>
      <c r="M4051" s="39" t="s">
        <v>8916</v>
      </c>
      <c r="N4051" s="38" t="s">
        <v>8899</v>
      </c>
      <c r="O4051" s="38" t="s">
        <v>8899</v>
      </c>
      <c r="P4051" s="38" t="s">
        <v>8899</v>
      </c>
    </row>
    <row r="4052" spans="1:16" x14ac:dyDescent="0.3">
      <c r="A4052" t="s">
        <v>3703</v>
      </c>
      <c r="B4052" s="3">
        <v>4</v>
      </c>
      <c r="C4052">
        <v>0</v>
      </c>
      <c r="D4052">
        <v>0</v>
      </c>
      <c r="E4052">
        <v>0</v>
      </c>
      <c r="F4052">
        <v>0</v>
      </c>
      <c r="G4052" s="10">
        <v>4</v>
      </c>
      <c r="H4052">
        <v>0</v>
      </c>
      <c r="J4052" t="s">
        <v>18</v>
      </c>
      <c r="K4052" t="s">
        <v>18</v>
      </c>
      <c r="L4052" t="s">
        <v>75</v>
      </c>
      <c r="M4052" s="39" t="s">
        <v>8916</v>
      </c>
      <c r="N4052" s="38" t="s">
        <v>8899</v>
      </c>
      <c r="O4052" s="38" t="s">
        <v>8899</v>
      </c>
      <c r="P4052" s="38" t="s">
        <v>8899</v>
      </c>
    </row>
    <row r="4053" spans="1:16" x14ac:dyDescent="0.3">
      <c r="A4053" t="s">
        <v>4584</v>
      </c>
      <c r="B4053" s="3">
        <v>4</v>
      </c>
      <c r="C4053">
        <v>0</v>
      </c>
      <c r="D4053" s="10">
        <v>4</v>
      </c>
      <c r="E4053">
        <v>0</v>
      </c>
      <c r="F4053">
        <v>0</v>
      </c>
      <c r="G4053">
        <v>0</v>
      </c>
      <c r="H4053">
        <v>0</v>
      </c>
      <c r="J4053" t="s">
        <v>16</v>
      </c>
      <c r="K4053" t="s">
        <v>16</v>
      </c>
      <c r="L4053" t="s">
        <v>75</v>
      </c>
      <c r="M4053" s="39" t="s">
        <v>8916</v>
      </c>
      <c r="N4053" s="38" t="s">
        <v>8899</v>
      </c>
      <c r="O4053" s="38" t="s">
        <v>8899</v>
      </c>
      <c r="P4053" s="38" t="s">
        <v>8899</v>
      </c>
    </row>
    <row r="4054" spans="1:16" x14ac:dyDescent="0.3">
      <c r="A4054" t="s">
        <v>3906</v>
      </c>
      <c r="B4054" s="3">
        <v>4</v>
      </c>
      <c r="C4054" s="10">
        <v>4</v>
      </c>
      <c r="D4054">
        <v>0</v>
      </c>
      <c r="E4054">
        <v>0</v>
      </c>
      <c r="F4054">
        <v>0</v>
      </c>
      <c r="G4054">
        <v>0</v>
      </c>
      <c r="H4054">
        <v>0</v>
      </c>
      <c r="J4054" t="s">
        <v>15</v>
      </c>
      <c r="K4054" t="s">
        <v>99</v>
      </c>
      <c r="L4054" t="s">
        <v>75</v>
      </c>
      <c r="M4054" s="39" t="s">
        <v>8916</v>
      </c>
      <c r="N4054" s="38" t="s">
        <v>8899</v>
      </c>
      <c r="O4054" s="38" t="s">
        <v>8899</v>
      </c>
      <c r="P4054" s="38" t="s">
        <v>8899</v>
      </c>
    </row>
    <row r="4055" spans="1:16" x14ac:dyDescent="0.3">
      <c r="A4055" t="s">
        <v>4826</v>
      </c>
      <c r="B4055" s="3">
        <v>4</v>
      </c>
      <c r="C4055">
        <v>0</v>
      </c>
      <c r="D4055" s="10">
        <v>4</v>
      </c>
      <c r="E4055">
        <v>0</v>
      </c>
      <c r="F4055">
        <v>0</v>
      </c>
      <c r="G4055">
        <v>0</v>
      </c>
      <c r="H4055">
        <v>0</v>
      </c>
      <c r="J4055" t="s">
        <v>16</v>
      </c>
      <c r="K4055" t="s">
        <v>16</v>
      </c>
      <c r="L4055" t="s">
        <v>75</v>
      </c>
      <c r="M4055" s="39" t="s">
        <v>8916</v>
      </c>
      <c r="N4055" s="38" t="s">
        <v>8899</v>
      </c>
      <c r="O4055" s="38" t="s">
        <v>8899</v>
      </c>
      <c r="P4055" s="38" t="s">
        <v>8899</v>
      </c>
    </row>
    <row r="4056" spans="1:16" x14ac:dyDescent="0.3">
      <c r="A4056" t="s">
        <v>4558</v>
      </c>
      <c r="B4056" s="3">
        <v>4</v>
      </c>
      <c r="C4056">
        <v>0</v>
      </c>
      <c r="D4056" s="10">
        <v>4</v>
      </c>
      <c r="E4056">
        <v>0</v>
      </c>
      <c r="F4056">
        <v>0</v>
      </c>
      <c r="G4056">
        <v>0</v>
      </c>
      <c r="H4056">
        <v>0</v>
      </c>
      <c r="J4056" t="s">
        <v>16</v>
      </c>
      <c r="K4056" t="s">
        <v>16</v>
      </c>
      <c r="L4056" t="s">
        <v>75</v>
      </c>
      <c r="M4056" s="39" t="s">
        <v>8916</v>
      </c>
      <c r="N4056" s="38" t="s">
        <v>8899</v>
      </c>
      <c r="O4056" s="38" t="s">
        <v>8899</v>
      </c>
      <c r="P4056" s="38" t="s">
        <v>8899</v>
      </c>
    </row>
    <row r="4057" spans="1:16" x14ac:dyDescent="0.3">
      <c r="A4057" t="s">
        <v>4415</v>
      </c>
      <c r="B4057" s="3">
        <v>4</v>
      </c>
      <c r="C4057">
        <v>0</v>
      </c>
      <c r="D4057" s="10">
        <v>4</v>
      </c>
      <c r="E4057">
        <v>0</v>
      </c>
      <c r="F4057">
        <v>0</v>
      </c>
      <c r="G4057">
        <v>0</v>
      </c>
      <c r="H4057">
        <v>0</v>
      </c>
      <c r="J4057" t="s">
        <v>16</v>
      </c>
      <c r="K4057" t="s">
        <v>16</v>
      </c>
      <c r="L4057" t="s">
        <v>75</v>
      </c>
      <c r="M4057" s="39" t="s">
        <v>8916</v>
      </c>
      <c r="N4057" s="38" t="s">
        <v>8899</v>
      </c>
      <c r="O4057" s="38" t="s">
        <v>8899</v>
      </c>
      <c r="P4057" s="38" t="s">
        <v>8899</v>
      </c>
    </row>
    <row r="4058" spans="1:16" x14ac:dyDescent="0.3">
      <c r="A4058" t="s">
        <v>4063</v>
      </c>
      <c r="B4058" s="3">
        <v>4</v>
      </c>
      <c r="C4058" s="10">
        <v>4</v>
      </c>
      <c r="D4058">
        <v>0</v>
      </c>
      <c r="E4058">
        <v>0</v>
      </c>
      <c r="F4058">
        <v>0</v>
      </c>
      <c r="G4058">
        <v>0</v>
      </c>
      <c r="H4058">
        <v>0</v>
      </c>
      <c r="J4058" t="s">
        <v>15</v>
      </c>
      <c r="K4058" t="s">
        <v>99</v>
      </c>
      <c r="L4058" t="s">
        <v>75</v>
      </c>
      <c r="M4058" s="39" t="s">
        <v>8916</v>
      </c>
      <c r="N4058" s="38" t="s">
        <v>8899</v>
      </c>
      <c r="O4058" s="38" t="s">
        <v>8899</v>
      </c>
      <c r="P4058" s="38" t="s">
        <v>8899</v>
      </c>
    </row>
    <row r="4059" spans="1:16" x14ac:dyDescent="0.3">
      <c r="A4059" t="s">
        <v>4339</v>
      </c>
      <c r="B4059" s="3">
        <v>4</v>
      </c>
      <c r="C4059">
        <v>0</v>
      </c>
      <c r="D4059">
        <v>0</v>
      </c>
      <c r="E4059" s="10">
        <v>4</v>
      </c>
      <c r="F4059">
        <v>0</v>
      </c>
      <c r="G4059">
        <v>0</v>
      </c>
      <c r="H4059">
        <v>0</v>
      </c>
      <c r="J4059" t="s">
        <v>17</v>
      </c>
      <c r="K4059" t="s">
        <v>17</v>
      </c>
      <c r="L4059" t="s">
        <v>75</v>
      </c>
      <c r="M4059" s="39" t="s">
        <v>8916</v>
      </c>
      <c r="N4059" s="38" t="s">
        <v>8899</v>
      </c>
      <c r="O4059" s="38" t="s">
        <v>8899</v>
      </c>
      <c r="P4059" s="38" t="s">
        <v>8899</v>
      </c>
    </row>
    <row r="4060" spans="1:16" x14ac:dyDescent="0.3">
      <c r="A4060" t="s">
        <v>4785</v>
      </c>
      <c r="B4060" s="3">
        <v>4</v>
      </c>
      <c r="C4060">
        <v>0</v>
      </c>
      <c r="D4060" s="10">
        <v>4</v>
      </c>
      <c r="E4060">
        <v>0</v>
      </c>
      <c r="F4060">
        <v>0</v>
      </c>
      <c r="G4060">
        <v>0</v>
      </c>
      <c r="H4060">
        <v>0</v>
      </c>
      <c r="J4060" t="s">
        <v>16</v>
      </c>
      <c r="K4060" t="s">
        <v>16</v>
      </c>
      <c r="L4060" t="s">
        <v>75</v>
      </c>
      <c r="M4060" s="39" t="s">
        <v>8916</v>
      </c>
      <c r="N4060" s="38" t="s">
        <v>8899</v>
      </c>
      <c r="O4060" s="38" t="s">
        <v>8899</v>
      </c>
      <c r="P4060" s="38" t="s">
        <v>8899</v>
      </c>
    </row>
    <row r="4061" spans="1:16" x14ac:dyDescent="0.3">
      <c r="A4061" t="s">
        <v>4662</v>
      </c>
      <c r="B4061" s="3">
        <v>4</v>
      </c>
      <c r="C4061">
        <v>0</v>
      </c>
      <c r="D4061" s="10">
        <v>4</v>
      </c>
      <c r="E4061">
        <v>0</v>
      </c>
      <c r="F4061">
        <v>0</v>
      </c>
      <c r="G4061">
        <v>0</v>
      </c>
      <c r="H4061">
        <v>0</v>
      </c>
      <c r="J4061" t="s">
        <v>16</v>
      </c>
      <c r="K4061" t="s">
        <v>16</v>
      </c>
      <c r="L4061" t="s">
        <v>75</v>
      </c>
      <c r="M4061" s="39" t="s">
        <v>8916</v>
      </c>
      <c r="N4061" s="38" t="s">
        <v>8899</v>
      </c>
      <c r="O4061" s="38" t="s">
        <v>8899</v>
      </c>
      <c r="P4061" s="38" t="s">
        <v>8899</v>
      </c>
    </row>
    <row r="4062" spans="1:16" x14ac:dyDescent="0.3">
      <c r="A4062" t="s">
        <v>3837</v>
      </c>
      <c r="B4062" s="3">
        <v>4</v>
      </c>
      <c r="C4062" s="10">
        <v>4</v>
      </c>
      <c r="D4062">
        <v>0</v>
      </c>
      <c r="E4062">
        <v>0</v>
      </c>
      <c r="F4062">
        <v>0</v>
      </c>
      <c r="G4062">
        <v>0</v>
      </c>
      <c r="H4062">
        <v>0</v>
      </c>
      <c r="J4062" t="s">
        <v>15</v>
      </c>
      <c r="K4062" t="s">
        <v>99</v>
      </c>
      <c r="L4062" t="s">
        <v>75</v>
      </c>
      <c r="M4062" s="39" t="s">
        <v>8916</v>
      </c>
      <c r="N4062" s="38" t="s">
        <v>8899</v>
      </c>
      <c r="O4062" s="38" t="s">
        <v>8899</v>
      </c>
      <c r="P4062" s="38" t="s">
        <v>8899</v>
      </c>
    </row>
    <row r="4063" spans="1:16" x14ac:dyDescent="0.3">
      <c r="A4063" t="s">
        <v>3864</v>
      </c>
      <c r="B4063" s="3">
        <v>4</v>
      </c>
      <c r="C4063">
        <v>0</v>
      </c>
      <c r="D4063">
        <v>0</v>
      </c>
      <c r="E4063">
        <v>0</v>
      </c>
      <c r="F4063">
        <v>0</v>
      </c>
      <c r="G4063">
        <v>0</v>
      </c>
      <c r="H4063" s="10">
        <v>4</v>
      </c>
      <c r="J4063" t="s">
        <v>18</v>
      </c>
      <c r="K4063" t="s">
        <v>18</v>
      </c>
      <c r="L4063" t="s">
        <v>75</v>
      </c>
      <c r="M4063" s="39" t="s">
        <v>8916</v>
      </c>
      <c r="N4063" s="38" t="s">
        <v>8899</v>
      </c>
      <c r="O4063" s="38" t="s">
        <v>8899</v>
      </c>
      <c r="P4063" s="38" t="s">
        <v>8899</v>
      </c>
    </row>
    <row r="4064" spans="1:16" x14ac:dyDescent="0.3">
      <c r="A4064" t="s">
        <v>4563</v>
      </c>
      <c r="B4064" s="3">
        <v>4</v>
      </c>
      <c r="C4064">
        <v>0</v>
      </c>
      <c r="D4064" s="10">
        <v>4</v>
      </c>
      <c r="E4064">
        <v>0</v>
      </c>
      <c r="F4064">
        <v>0</v>
      </c>
      <c r="G4064">
        <v>0</v>
      </c>
      <c r="H4064">
        <v>0</v>
      </c>
      <c r="J4064" t="s">
        <v>16</v>
      </c>
      <c r="K4064" t="s">
        <v>16</v>
      </c>
      <c r="L4064" t="s">
        <v>75</v>
      </c>
      <c r="M4064" s="39" t="s">
        <v>8916</v>
      </c>
      <c r="N4064" s="38" t="s">
        <v>8899</v>
      </c>
      <c r="O4064" s="38" t="s">
        <v>8899</v>
      </c>
      <c r="P4064" s="38" t="s">
        <v>8899</v>
      </c>
    </row>
    <row r="4065" spans="1:16" x14ac:dyDescent="0.3">
      <c r="A4065" t="s">
        <v>4675</v>
      </c>
      <c r="B4065" s="3">
        <v>4</v>
      </c>
      <c r="C4065">
        <v>0</v>
      </c>
      <c r="D4065" s="10">
        <v>4</v>
      </c>
      <c r="E4065">
        <v>0</v>
      </c>
      <c r="F4065">
        <v>0</v>
      </c>
      <c r="G4065">
        <v>0</v>
      </c>
      <c r="H4065">
        <v>0</v>
      </c>
      <c r="J4065" t="s">
        <v>16</v>
      </c>
      <c r="K4065" t="s">
        <v>16</v>
      </c>
      <c r="L4065" t="s">
        <v>75</v>
      </c>
      <c r="M4065" s="39" t="s">
        <v>8916</v>
      </c>
      <c r="N4065" s="38" t="s">
        <v>8899</v>
      </c>
      <c r="O4065" s="38" t="s">
        <v>8899</v>
      </c>
      <c r="P4065" s="38" t="s">
        <v>8899</v>
      </c>
    </row>
    <row r="4066" spans="1:16" x14ac:dyDescent="0.3">
      <c r="A4066" t="s">
        <v>4198</v>
      </c>
      <c r="B4066" s="3">
        <v>4</v>
      </c>
      <c r="C4066">
        <v>0</v>
      </c>
      <c r="D4066">
        <v>0</v>
      </c>
      <c r="E4066" s="10">
        <v>4</v>
      </c>
      <c r="F4066">
        <v>0</v>
      </c>
      <c r="G4066">
        <v>0</v>
      </c>
      <c r="H4066">
        <v>0</v>
      </c>
      <c r="J4066" t="s">
        <v>17</v>
      </c>
      <c r="K4066" t="s">
        <v>17</v>
      </c>
      <c r="L4066" t="s">
        <v>75</v>
      </c>
      <c r="M4066" s="39" t="s">
        <v>8916</v>
      </c>
      <c r="N4066" s="38" t="s">
        <v>8899</v>
      </c>
      <c r="O4066" s="38" t="s">
        <v>8899</v>
      </c>
      <c r="P4066" s="38" t="s">
        <v>8899</v>
      </c>
    </row>
    <row r="4067" spans="1:16" x14ac:dyDescent="0.3">
      <c r="A4067" t="s">
        <v>4225</v>
      </c>
      <c r="B4067" s="3">
        <v>4</v>
      </c>
      <c r="C4067">
        <v>0</v>
      </c>
      <c r="D4067">
        <v>0</v>
      </c>
      <c r="E4067" s="10">
        <v>4</v>
      </c>
      <c r="F4067">
        <v>0</v>
      </c>
      <c r="G4067">
        <v>0</v>
      </c>
      <c r="H4067">
        <v>0</v>
      </c>
      <c r="J4067" t="s">
        <v>17</v>
      </c>
      <c r="K4067" t="s">
        <v>17</v>
      </c>
      <c r="L4067" t="s">
        <v>75</v>
      </c>
      <c r="M4067" s="39" t="s">
        <v>8916</v>
      </c>
      <c r="N4067" s="38" t="s">
        <v>8899</v>
      </c>
      <c r="O4067" s="38" t="s">
        <v>8899</v>
      </c>
      <c r="P4067" s="38" t="s">
        <v>8899</v>
      </c>
    </row>
    <row r="4068" spans="1:16" x14ac:dyDescent="0.3">
      <c r="A4068" t="s">
        <v>4540</v>
      </c>
      <c r="B4068" s="3">
        <v>4</v>
      </c>
      <c r="C4068">
        <v>0</v>
      </c>
      <c r="D4068" s="10">
        <v>4</v>
      </c>
      <c r="E4068">
        <v>0</v>
      </c>
      <c r="F4068">
        <v>0</v>
      </c>
      <c r="G4068">
        <v>0</v>
      </c>
      <c r="H4068">
        <v>0</v>
      </c>
      <c r="J4068" t="s">
        <v>16</v>
      </c>
      <c r="K4068" t="s">
        <v>16</v>
      </c>
      <c r="L4068" t="s">
        <v>75</v>
      </c>
      <c r="M4068" s="39" t="s">
        <v>8916</v>
      </c>
      <c r="N4068" s="38" t="s">
        <v>8899</v>
      </c>
      <c r="O4068" s="38" t="s">
        <v>8899</v>
      </c>
      <c r="P4068" s="38" t="s">
        <v>8899</v>
      </c>
    </row>
    <row r="4069" spans="1:16" x14ac:dyDescent="0.3">
      <c r="A4069" t="s">
        <v>4508</v>
      </c>
      <c r="B4069" s="3">
        <v>4</v>
      </c>
      <c r="C4069">
        <v>0</v>
      </c>
      <c r="D4069" s="10">
        <v>4</v>
      </c>
      <c r="E4069">
        <v>0</v>
      </c>
      <c r="F4069">
        <v>0</v>
      </c>
      <c r="G4069">
        <v>0</v>
      </c>
      <c r="H4069">
        <v>0</v>
      </c>
      <c r="J4069" t="s">
        <v>16</v>
      </c>
      <c r="K4069" t="s">
        <v>16</v>
      </c>
      <c r="L4069" t="s">
        <v>75</v>
      </c>
      <c r="M4069" s="39" t="s">
        <v>8916</v>
      </c>
      <c r="N4069" s="38" t="s">
        <v>8899</v>
      </c>
      <c r="O4069" s="38" t="s">
        <v>8899</v>
      </c>
      <c r="P4069" s="38" t="s">
        <v>8899</v>
      </c>
    </row>
    <row r="4070" spans="1:16" x14ac:dyDescent="0.3">
      <c r="A4070" t="s">
        <v>3890</v>
      </c>
      <c r="B4070" s="3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 s="10">
        <v>4</v>
      </c>
      <c r="J4070" t="s">
        <v>18</v>
      </c>
      <c r="K4070" t="s">
        <v>18</v>
      </c>
      <c r="L4070" t="s">
        <v>75</v>
      </c>
      <c r="M4070" s="39" t="s">
        <v>8916</v>
      </c>
      <c r="N4070" s="38" t="s">
        <v>8899</v>
      </c>
      <c r="O4070" s="38" t="s">
        <v>8899</v>
      </c>
      <c r="P4070" s="38" t="s">
        <v>8899</v>
      </c>
    </row>
    <row r="4071" spans="1:16" x14ac:dyDescent="0.3">
      <c r="A4071" t="s">
        <v>4465</v>
      </c>
      <c r="B4071" s="3">
        <v>4</v>
      </c>
      <c r="C4071">
        <v>0</v>
      </c>
      <c r="D4071" s="10">
        <v>4</v>
      </c>
      <c r="E4071">
        <v>0</v>
      </c>
      <c r="F4071">
        <v>0</v>
      </c>
      <c r="G4071">
        <v>0</v>
      </c>
      <c r="H4071">
        <v>0</v>
      </c>
      <c r="J4071" t="s">
        <v>16</v>
      </c>
      <c r="K4071" t="s">
        <v>16</v>
      </c>
      <c r="L4071" t="s">
        <v>75</v>
      </c>
      <c r="M4071" s="39" t="s">
        <v>8916</v>
      </c>
      <c r="N4071" s="38" t="s">
        <v>8899</v>
      </c>
      <c r="O4071" s="38" t="s">
        <v>8899</v>
      </c>
      <c r="P4071" s="38" t="s">
        <v>8899</v>
      </c>
    </row>
    <row r="4072" spans="1:16" x14ac:dyDescent="0.3">
      <c r="A4072" t="s">
        <v>3891</v>
      </c>
      <c r="B4072" s="3">
        <v>4</v>
      </c>
      <c r="C4072" s="10">
        <v>4</v>
      </c>
      <c r="D4072">
        <v>0</v>
      </c>
      <c r="E4072">
        <v>0</v>
      </c>
      <c r="F4072">
        <v>0</v>
      </c>
      <c r="G4072">
        <v>0</v>
      </c>
      <c r="H4072">
        <v>0</v>
      </c>
      <c r="J4072" t="s">
        <v>15</v>
      </c>
      <c r="K4072" t="s">
        <v>99</v>
      </c>
      <c r="L4072" t="s">
        <v>75</v>
      </c>
      <c r="M4072" s="39" t="s">
        <v>8916</v>
      </c>
      <c r="N4072" s="38" t="s">
        <v>8899</v>
      </c>
      <c r="O4072" s="38" t="s">
        <v>8899</v>
      </c>
      <c r="P4072" s="38" t="s">
        <v>8899</v>
      </c>
    </row>
    <row r="4073" spans="1:16" x14ac:dyDescent="0.3">
      <c r="A4073" t="s">
        <v>4790</v>
      </c>
      <c r="B4073" s="3">
        <v>4</v>
      </c>
      <c r="C4073">
        <v>0</v>
      </c>
      <c r="D4073" s="10">
        <v>4</v>
      </c>
      <c r="E4073">
        <v>0</v>
      </c>
      <c r="F4073">
        <v>0</v>
      </c>
      <c r="G4073">
        <v>0</v>
      </c>
      <c r="H4073">
        <v>0</v>
      </c>
      <c r="J4073" t="s">
        <v>16</v>
      </c>
      <c r="K4073" t="s">
        <v>16</v>
      </c>
      <c r="L4073" t="s">
        <v>75</v>
      </c>
      <c r="M4073" s="39" t="s">
        <v>8916</v>
      </c>
      <c r="N4073" s="38" t="s">
        <v>8899</v>
      </c>
      <c r="O4073" s="38" t="s">
        <v>8899</v>
      </c>
      <c r="P4073" s="38" t="s">
        <v>8899</v>
      </c>
    </row>
    <row r="4074" spans="1:16" x14ac:dyDescent="0.3">
      <c r="A4074" t="s">
        <v>3816</v>
      </c>
      <c r="B4074" s="3">
        <v>4</v>
      </c>
      <c r="C4074">
        <v>0</v>
      </c>
      <c r="D4074">
        <v>0</v>
      </c>
      <c r="E4074">
        <v>0</v>
      </c>
      <c r="F4074">
        <v>1</v>
      </c>
      <c r="G4074">
        <v>0</v>
      </c>
      <c r="H4074">
        <v>3</v>
      </c>
      <c r="J4074" t="s">
        <v>125</v>
      </c>
      <c r="K4074" t="s">
        <v>126</v>
      </c>
      <c r="L4074" t="s">
        <v>46</v>
      </c>
      <c r="M4074" s="39" t="s">
        <v>8916</v>
      </c>
      <c r="N4074" s="38" t="s">
        <v>8899</v>
      </c>
      <c r="O4074" s="38" t="s">
        <v>8899</v>
      </c>
      <c r="P4074" s="38" t="s">
        <v>8899</v>
      </c>
    </row>
    <row r="4075" spans="1:16" x14ac:dyDescent="0.3">
      <c r="A4075" t="s">
        <v>4616</v>
      </c>
      <c r="B4075" s="3">
        <v>4</v>
      </c>
      <c r="C4075">
        <v>0</v>
      </c>
      <c r="D4075" s="10">
        <v>4</v>
      </c>
      <c r="E4075">
        <v>0</v>
      </c>
      <c r="F4075">
        <v>0</v>
      </c>
      <c r="G4075">
        <v>0</v>
      </c>
      <c r="H4075">
        <v>0</v>
      </c>
      <c r="J4075" t="s">
        <v>16</v>
      </c>
      <c r="K4075" t="s">
        <v>16</v>
      </c>
      <c r="L4075" t="s">
        <v>75</v>
      </c>
      <c r="M4075" s="39" t="s">
        <v>8916</v>
      </c>
      <c r="N4075" s="38" t="s">
        <v>8899</v>
      </c>
      <c r="O4075" s="38" t="s">
        <v>8899</v>
      </c>
      <c r="P4075" s="38" t="s">
        <v>8899</v>
      </c>
    </row>
    <row r="4076" spans="1:16" x14ac:dyDescent="0.3">
      <c r="A4076" t="s">
        <v>3982</v>
      </c>
      <c r="B4076" s="3">
        <v>4</v>
      </c>
      <c r="C4076">
        <v>0</v>
      </c>
      <c r="D4076">
        <v>0</v>
      </c>
      <c r="E4076">
        <v>0</v>
      </c>
      <c r="F4076" s="10">
        <v>4</v>
      </c>
      <c r="G4076">
        <v>0</v>
      </c>
      <c r="H4076">
        <v>0</v>
      </c>
      <c r="J4076" t="s">
        <v>51</v>
      </c>
      <c r="K4076" t="s">
        <v>81</v>
      </c>
      <c r="L4076" t="s">
        <v>75</v>
      </c>
      <c r="M4076" s="39" t="s">
        <v>8916</v>
      </c>
      <c r="N4076" s="38" t="s">
        <v>8899</v>
      </c>
      <c r="O4076" s="38" t="s">
        <v>8899</v>
      </c>
      <c r="P4076" s="38" t="s">
        <v>8899</v>
      </c>
    </row>
    <row r="4077" spans="1:16" x14ac:dyDescent="0.3">
      <c r="A4077" t="s">
        <v>4586</v>
      </c>
      <c r="B4077" s="3">
        <v>4</v>
      </c>
      <c r="C4077">
        <v>0</v>
      </c>
      <c r="D4077" s="10">
        <v>4</v>
      </c>
      <c r="E4077">
        <v>0</v>
      </c>
      <c r="F4077">
        <v>0</v>
      </c>
      <c r="G4077">
        <v>0</v>
      </c>
      <c r="H4077">
        <v>0</v>
      </c>
      <c r="J4077" t="s">
        <v>16</v>
      </c>
      <c r="K4077" t="s">
        <v>16</v>
      </c>
      <c r="L4077" t="s">
        <v>75</v>
      </c>
      <c r="M4077" s="39" t="s">
        <v>8916</v>
      </c>
      <c r="N4077" s="38" t="s">
        <v>8899</v>
      </c>
      <c r="O4077" s="38" t="s">
        <v>8899</v>
      </c>
      <c r="P4077" s="38" t="s">
        <v>8899</v>
      </c>
    </row>
    <row r="4078" spans="1:16" x14ac:dyDescent="0.3">
      <c r="A4078" t="s">
        <v>4076</v>
      </c>
      <c r="B4078" s="3">
        <v>4</v>
      </c>
      <c r="C4078" s="10">
        <v>4</v>
      </c>
      <c r="D4078">
        <v>0</v>
      </c>
      <c r="E4078">
        <v>0</v>
      </c>
      <c r="F4078">
        <v>0</v>
      </c>
      <c r="G4078">
        <v>0</v>
      </c>
      <c r="H4078">
        <v>0</v>
      </c>
      <c r="J4078" t="s">
        <v>15</v>
      </c>
      <c r="K4078" t="s">
        <v>99</v>
      </c>
      <c r="L4078" t="s">
        <v>75</v>
      </c>
      <c r="M4078" s="39" t="s">
        <v>8916</v>
      </c>
      <c r="N4078" s="38" t="s">
        <v>8899</v>
      </c>
      <c r="O4078" s="38" t="s">
        <v>8899</v>
      </c>
      <c r="P4078" s="38" t="s">
        <v>8899</v>
      </c>
    </row>
    <row r="4079" spans="1:16" x14ac:dyDescent="0.3">
      <c r="A4079" t="s">
        <v>4671</v>
      </c>
      <c r="B4079" s="3">
        <v>4</v>
      </c>
      <c r="C4079">
        <v>0</v>
      </c>
      <c r="D4079" s="10">
        <v>4</v>
      </c>
      <c r="E4079">
        <v>0</v>
      </c>
      <c r="F4079">
        <v>0</v>
      </c>
      <c r="G4079">
        <v>0</v>
      </c>
      <c r="H4079">
        <v>0</v>
      </c>
      <c r="J4079" t="s">
        <v>16</v>
      </c>
      <c r="K4079" t="s">
        <v>16</v>
      </c>
      <c r="L4079" t="s">
        <v>75</v>
      </c>
      <c r="M4079" s="39" t="s">
        <v>8916</v>
      </c>
      <c r="N4079" s="38" t="s">
        <v>8899</v>
      </c>
      <c r="O4079" s="38" t="s">
        <v>8899</v>
      </c>
      <c r="P4079" s="38" t="s">
        <v>8899</v>
      </c>
    </row>
    <row r="4080" spans="1:16" x14ac:dyDescent="0.3">
      <c r="A4080" t="s">
        <v>4292</v>
      </c>
      <c r="B4080" s="3">
        <v>4</v>
      </c>
      <c r="C4080">
        <v>0</v>
      </c>
      <c r="D4080">
        <v>0</v>
      </c>
      <c r="E4080" s="10">
        <v>4</v>
      </c>
      <c r="F4080">
        <v>0</v>
      </c>
      <c r="G4080">
        <v>0</v>
      </c>
      <c r="H4080">
        <v>0</v>
      </c>
      <c r="J4080" t="s">
        <v>17</v>
      </c>
      <c r="K4080" t="s">
        <v>17</v>
      </c>
      <c r="L4080" t="s">
        <v>75</v>
      </c>
      <c r="M4080" s="39" t="s">
        <v>8916</v>
      </c>
      <c r="N4080" s="38" t="s">
        <v>8899</v>
      </c>
      <c r="O4080" s="38" t="s">
        <v>8899</v>
      </c>
      <c r="P4080" s="38" t="s">
        <v>8899</v>
      </c>
    </row>
    <row r="4081" spans="1:16" x14ac:dyDescent="0.3">
      <c r="A4081" t="s">
        <v>3869</v>
      </c>
      <c r="B4081" s="3">
        <v>4</v>
      </c>
      <c r="C4081" s="10">
        <v>4</v>
      </c>
      <c r="D4081">
        <v>0</v>
      </c>
      <c r="E4081">
        <v>0</v>
      </c>
      <c r="F4081">
        <v>0</v>
      </c>
      <c r="G4081">
        <v>0</v>
      </c>
      <c r="H4081">
        <v>0</v>
      </c>
      <c r="J4081" t="s">
        <v>15</v>
      </c>
      <c r="K4081" t="s">
        <v>99</v>
      </c>
      <c r="L4081" t="s">
        <v>75</v>
      </c>
      <c r="M4081" s="39" t="s">
        <v>8916</v>
      </c>
      <c r="N4081" s="38" t="s">
        <v>8899</v>
      </c>
      <c r="O4081" s="38" t="s">
        <v>8899</v>
      </c>
      <c r="P4081" s="38" t="s">
        <v>8899</v>
      </c>
    </row>
    <row r="4082" spans="1:16" x14ac:dyDescent="0.3">
      <c r="A4082" t="s">
        <v>4075</v>
      </c>
      <c r="B4082" s="3">
        <v>4</v>
      </c>
      <c r="C4082" s="10">
        <v>4</v>
      </c>
      <c r="D4082">
        <v>0</v>
      </c>
      <c r="E4082">
        <v>0</v>
      </c>
      <c r="F4082">
        <v>0</v>
      </c>
      <c r="G4082">
        <v>0</v>
      </c>
      <c r="H4082">
        <v>0</v>
      </c>
      <c r="J4082" t="s">
        <v>15</v>
      </c>
      <c r="K4082" t="s">
        <v>99</v>
      </c>
      <c r="L4082" t="s">
        <v>75</v>
      </c>
      <c r="M4082" s="39" t="s">
        <v>8916</v>
      </c>
      <c r="N4082" s="38" t="s">
        <v>8899</v>
      </c>
      <c r="O4082" s="38" t="s">
        <v>8899</v>
      </c>
      <c r="P4082" s="38" t="s">
        <v>8899</v>
      </c>
    </row>
    <row r="4083" spans="1:16" x14ac:dyDescent="0.3">
      <c r="A4083" t="s">
        <v>3610</v>
      </c>
      <c r="B4083" s="3">
        <v>4</v>
      </c>
      <c r="C4083">
        <v>0</v>
      </c>
      <c r="D4083">
        <v>0</v>
      </c>
      <c r="E4083">
        <v>0</v>
      </c>
      <c r="F4083">
        <v>0</v>
      </c>
      <c r="G4083" s="10">
        <v>4</v>
      </c>
      <c r="H4083">
        <v>0</v>
      </c>
      <c r="J4083" t="s">
        <v>18</v>
      </c>
      <c r="K4083" t="s">
        <v>18</v>
      </c>
      <c r="L4083" t="s">
        <v>75</v>
      </c>
      <c r="M4083" s="39" t="s">
        <v>8916</v>
      </c>
      <c r="N4083" s="38" t="s">
        <v>8899</v>
      </c>
      <c r="O4083" s="38" t="s">
        <v>8899</v>
      </c>
      <c r="P4083" s="38" t="s">
        <v>8899</v>
      </c>
    </row>
    <row r="4084" spans="1:16" x14ac:dyDescent="0.3">
      <c r="A4084" t="s">
        <v>4530</v>
      </c>
      <c r="B4084" s="3">
        <v>4</v>
      </c>
      <c r="C4084">
        <v>0</v>
      </c>
      <c r="D4084" s="10">
        <v>4</v>
      </c>
      <c r="E4084">
        <v>0</v>
      </c>
      <c r="F4084">
        <v>0</v>
      </c>
      <c r="G4084">
        <v>0</v>
      </c>
      <c r="H4084">
        <v>0</v>
      </c>
      <c r="J4084" t="s">
        <v>16</v>
      </c>
      <c r="K4084" t="s">
        <v>16</v>
      </c>
      <c r="L4084" t="s">
        <v>75</v>
      </c>
      <c r="M4084" s="39" t="s">
        <v>8916</v>
      </c>
      <c r="N4084" s="38" t="s">
        <v>8899</v>
      </c>
      <c r="O4084" s="38" t="s">
        <v>8899</v>
      </c>
      <c r="P4084" s="38" t="s">
        <v>8899</v>
      </c>
    </row>
    <row r="4085" spans="1:16" x14ac:dyDescent="0.3">
      <c r="A4085" t="s">
        <v>4156</v>
      </c>
      <c r="B4085" s="3">
        <v>4</v>
      </c>
      <c r="C4085" s="10">
        <v>4</v>
      </c>
      <c r="D4085">
        <v>0</v>
      </c>
      <c r="E4085">
        <v>0</v>
      </c>
      <c r="F4085">
        <v>0</v>
      </c>
      <c r="G4085">
        <v>0</v>
      </c>
      <c r="H4085">
        <v>0</v>
      </c>
      <c r="J4085" t="s">
        <v>15</v>
      </c>
      <c r="K4085" t="s">
        <v>99</v>
      </c>
      <c r="L4085" t="s">
        <v>75</v>
      </c>
      <c r="M4085" s="39" t="s">
        <v>8916</v>
      </c>
      <c r="N4085" s="38" t="s">
        <v>8899</v>
      </c>
      <c r="O4085" s="38" t="s">
        <v>8899</v>
      </c>
      <c r="P4085" s="38" t="s">
        <v>8899</v>
      </c>
    </row>
    <row r="4086" spans="1:16" x14ac:dyDescent="0.3">
      <c r="A4086" t="s">
        <v>4651</v>
      </c>
      <c r="B4086" s="3">
        <v>4</v>
      </c>
      <c r="C4086">
        <v>0</v>
      </c>
      <c r="D4086" s="10">
        <v>4</v>
      </c>
      <c r="E4086">
        <v>0</v>
      </c>
      <c r="F4086">
        <v>0</v>
      </c>
      <c r="G4086">
        <v>0</v>
      </c>
      <c r="H4086">
        <v>0</v>
      </c>
      <c r="J4086" t="s">
        <v>16</v>
      </c>
      <c r="K4086" t="s">
        <v>16</v>
      </c>
      <c r="L4086" t="s">
        <v>75</v>
      </c>
      <c r="M4086" s="39" t="s">
        <v>8916</v>
      </c>
      <c r="N4086" s="38" t="s">
        <v>8899</v>
      </c>
      <c r="O4086" s="38" t="s">
        <v>8899</v>
      </c>
      <c r="P4086" s="38" t="s">
        <v>8899</v>
      </c>
    </row>
    <row r="4087" spans="1:16" x14ac:dyDescent="0.3">
      <c r="A4087" t="s">
        <v>4844</v>
      </c>
      <c r="B4087" s="3">
        <v>4</v>
      </c>
      <c r="C4087">
        <v>0</v>
      </c>
      <c r="D4087">
        <v>0</v>
      </c>
      <c r="E4087">
        <v>0</v>
      </c>
      <c r="F4087">
        <v>0</v>
      </c>
      <c r="G4087">
        <v>3</v>
      </c>
      <c r="H4087">
        <v>1</v>
      </c>
      <c r="J4087" t="s">
        <v>18</v>
      </c>
      <c r="K4087" t="s">
        <v>18</v>
      </c>
      <c r="L4087" t="s">
        <v>75</v>
      </c>
      <c r="M4087" s="39" t="s">
        <v>8916</v>
      </c>
      <c r="N4087" s="38" t="s">
        <v>8899</v>
      </c>
      <c r="O4087" s="38" t="s">
        <v>8899</v>
      </c>
      <c r="P4087" s="38" t="s">
        <v>8899</v>
      </c>
    </row>
    <row r="4088" spans="1:16" x14ac:dyDescent="0.3">
      <c r="A4088" t="s">
        <v>4149</v>
      </c>
      <c r="B4088" s="3">
        <v>4</v>
      </c>
      <c r="C4088" s="10">
        <v>4</v>
      </c>
      <c r="D4088">
        <v>0</v>
      </c>
      <c r="E4088">
        <v>0</v>
      </c>
      <c r="F4088">
        <v>0</v>
      </c>
      <c r="G4088">
        <v>0</v>
      </c>
      <c r="H4088">
        <v>0</v>
      </c>
      <c r="J4088" t="s">
        <v>15</v>
      </c>
      <c r="K4088" t="s">
        <v>99</v>
      </c>
      <c r="L4088" t="s">
        <v>75</v>
      </c>
      <c r="M4088" s="39" t="s">
        <v>8916</v>
      </c>
      <c r="N4088" s="38" t="s">
        <v>8899</v>
      </c>
      <c r="O4088" s="38" t="s">
        <v>8899</v>
      </c>
      <c r="P4088" s="38" t="s">
        <v>8899</v>
      </c>
    </row>
    <row r="4089" spans="1:16" x14ac:dyDescent="0.3">
      <c r="A4089" t="s">
        <v>3675</v>
      </c>
      <c r="B4089" s="3">
        <v>4</v>
      </c>
      <c r="C4089">
        <v>0</v>
      </c>
      <c r="D4089">
        <v>0</v>
      </c>
      <c r="E4089">
        <v>0</v>
      </c>
      <c r="F4089">
        <v>0</v>
      </c>
      <c r="G4089" s="10">
        <v>4</v>
      </c>
      <c r="H4089">
        <v>0</v>
      </c>
      <c r="J4089" t="s">
        <v>18</v>
      </c>
      <c r="K4089" t="s">
        <v>18</v>
      </c>
      <c r="L4089" t="s">
        <v>75</v>
      </c>
      <c r="M4089" s="39" t="s">
        <v>8916</v>
      </c>
      <c r="N4089" s="38" t="s">
        <v>8899</v>
      </c>
      <c r="O4089" s="38" t="s">
        <v>8899</v>
      </c>
      <c r="P4089" s="38" t="s">
        <v>8899</v>
      </c>
    </row>
    <row r="4090" spans="1:16" x14ac:dyDescent="0.3">
      <c r="A4090" t="s">
        <v>4246</v>
      </c>
      <c r="B4090" s="3">
        <v>4</v>
      </c>
      <c r="C4090">
        <v>0</v>
      </c>
      <c r="D4090">
        <v>0</v>
      </c>
      <c r="E4090" s="10">
        <v>4</v>
      </c>
      <c r="F4090">
        <v>0</v>
      </c>
      <c r="G4090">
        <v>0</v>
      </c>
      <c r="H4090">
        <v>0</v>
      </c>
      <c r="J4090" t="s">
        <v>17</v>
      </c>
      <c r="K4090" t="s">
        <v>17</v>
      </c>
      <c r="L4090" t="s">
        <v>75</v>
      </c>
      <c r="M4090" s="39" t="s">
        <v>8916</v>
      </c>
      <c r="N4090" s="38" t="s">
        <v>8899</v>
      </c>
      <c r="O4090" s="38" t="s">
        <v>8899</v>
      </c>
      <c r="P4090" s="38" t="s">
        <v>8899</v>
      </c>
    </row>
    <row r="4091" spans="1:16" x14ac:dyDescent="0.3">
      <c r="A4091" t="s">
        <v>4784</v>
      </c>
      <c r="B4091" s="3">
        <v>4</v>
      </c>
      <c r="C4091">
        <v>0</v>
      </c>
      <c r="D4091" s="10">
        <v>4</v>
      </c>
      <c r="E4091">
        <v>0</v>
      </c>
      <c r="F4091">
        <v>0</v>
      </c>
      <c r="G4091">
        <v>0</v>
      </c>
      <c r="H4091">
        <v>0</v>
      </c>
      <c r="J4091" t="s">
        <v>16</v>
      </c>
      <c r="K4091" t="s">
        <v>16</v>
      </c>
      <c r="L4091" t="s">
        <v>75</v>
      </c>
      <c r="M4091" s="39" t="s">
        <v>8916</v>
      </c>
      <c r="N4091" s="38" t="s">
        <v>8899</v>
      </c>
      <c r="O4091" s="38" t="s">
        <v>8899</v>
      </c>
      <c r="P4091" s="38" t="s">
        <v>8899</v>
      </c>
    </row>
    <row r="4092" spans="1:16" x14ac:dyDescent="0.3">
      <c r="A4092" t="s">
        <v>4074</v>
      </c>
      <c r="B4092" s="3">
        <v>4</v>
      </c>
      <c r="C4092" s="10">
        <v>4</v>
      </c>
      <c r="D4092">
        <v>0</v>
      </c>
      <c r="E4092">
        <v>0</v>
      </c>
      <c r="F4092">
        <v>0</v>
      </c>
      <c r="G4092">
        <v>0</v>
      </c>
      <c r="H4092">
        <v>0</v>
      </c>
      <c r="J4092" t="s">
        <v>15</v>
      </c>
      <c r="K4092" t="s">
        <v>99</v>
      </c>
      <c r="L4092" t="s">
        <v>75</v>
      </c>
      <c r="M4092" s="39" t="s">
        <v>8916</v>
      </c>
      <c r="N4092" s="38" t="s">
        <v>8899</v>
      </c>
      <c r="O4092" s="38" t="s">
        <v>8899</v>
      </c>
      <c r="P4092" s="38" t="s">
        <v>8899</v>
      </c>
    </row>
    <row r="4093" spans="1:16" x14ac:dyDescent="0.3">
      <c r="A4093" t="s">
        <v>4478</v>
      </c>
      <c r="B4093" s="3">
        <v>4</v>
      </c>
      <c r="C4093">
        <v>0</v>
      </c>
      <c r="D4093" s="10">
        <v>4</v>
      </c>
      <c r="E4093">
        <v>0</v>
      </c>
      <c r="F4093">
        <v>0</v>
      </c>
      <c r="G4093">
        <v>0</v>
      </c>
      <c r="H4093">
        <v>0</v>
      </c>
      <c r="J4093" t="s">
        <v>16</v>
      </c>
      <c r="K4093" t="s">
        <v>16</v>
      </c>
      <c r="L4093" t="s">
        <v>75</v>
      </c>
      <c r="M4093" s="39" t="s">
        <v>8916</v>
      </c>
      <c r="N4093" s="38" t="s">
        <v>8899</v>
      </c>
      <c r="O4093" s="38" t="s">
        <v>8899</v>
      </c>
      <c r="P4093" s="38" t="s">
        <v>8899</v>
      </c>
    </row>
    <row r="4094" spans="1:16" x14ac:dyDescent="0.3">
      <c r="A4094" t="s">
        <v>4657</v>
      </c>
      <c r="B4094" s="3">
        <v>4</v>
      </c>
      <c r="C4094">
        <v>0</v>
      </c>
      <c r="D4094" s="10">
        <v>4</v>
      </c>
      <c r="E4094">
        <v>0</v>
      </c>
      <c r="F4094">
        <v>0</v>
      </c>
      <c r="G4094">
        <v>0</v>
      </c>
      <c r="H4094">
        <v>0</v>
      </c>
      <c r="J4094" t="s">
        <v>16</v>
      </c>
      <c r="K4094" t="s">
        <v>16</v>
      </c>
      <c r="L4094" t="s">
        <v>75</v>
      </c>
      <c r="M4094" s="39" t="s">
        <v>8916</v>
      </c>
      <c r="N4094" s="38" t="s">
        <v>8899</v>
      </c>
      <c r="O4094" s="38" t="s">
        <v>8899</v>
      </c>
      <c r="P4094" s="38" t="s">
        <v>8899</v>
      </c>
    </row>
    <row r="4095" spans="1:16" x14ac:dyDescent="0.3">
      <c r="A4095" t="s">
        <v>4260</v>
      </c>
      <c r="B4095" s="3">
        <v>4</v>
      </c>
      <c r="C4095">
        <v>0</v>
      </c>
      <c r="D4095">
        <v>0</v>
      </c>
      <c r="E4095" s="10">
        <v>4</v>
      </c>
      <c r="F4095">
        <v>0</v>
      </c>
      <c r="G4095">
        <v>0</v>
      </c>
      <c r="H4095">
        <v>0</v>
      </c>
      <c r="J4095" t="s">
        <v>17</v>
      </c>
      <c r="K4095" t="s">
        <v>17</v>
      </c>
      <c r="L4095" t="s">
        <v>75</v>
      </c>
      <c r="M4095" s="39" t="s">
        <v>8916</v>
      </c>
      <c r="N4095" s="38" t="s">
        <v>8899</v>
      </c>
      <c r="O4095" s="38" t="s">
        <v>8899</v>
      </c>
      <c r="P4095" s="38" t="s">
        <v>8899</v>
      </c>
    </row>
    <row r="4096" spans="1:16" x14ac:dyDescent="0.3">
      <c r="A4096" t="s">
        <v>4698</v>
      </c>
      <c r="B4096" s="3">
        <v>4</v>
      </c>
      <c r="C4096">
        <v>0</v>
      </c>
      <c r="D4096" s="10">
        <v>4</v>
      </c>
      <c r="E4096">
        <v>0</v>
      </c>
      <c r="F4096">
        <v>0</v>
      </c>
      <c r="G4096">
        <v>0</v>
      </c>
      <c r="H4096">
        <v>0</v>
      </c>
      <c r="J4096" t="s">
        <v>16</v>
      </c>
      <c r="K4096" t="s">
        <v>16</v>
      </c>
      <c r="L4096" t="s">
        <v>75</v>
      </c>
      <c r="M4096" s="39" t="s">
        <v>8916</v>
      </c>
      <c r="N4096" s="38" t="s">
        <v>8899</v>
      </c>
      <c r="O4096" s="38" t="s">
        <v>8899</v>
      </c>
      <c r="P4096" s="38" t="s">
        <v>8899</v>
      </c>
    </row>
    <row r="4097" spans="1:17" x14ac:dyDescent="0.3">
      <c r="A4097" t="s">
        <v>3833</v>
      </c>
      <c r="B4097" s="3">
        <v>4</v>
      </c>
      <c r="C4097" s="10">
        <v>4</v>
      </c>
      <c r="D4097">
        <v>0</v>
      </c>
      <c r="E4097">
        <v>0</v>
      </c>
      <c r="F4097">
        <v>0</v>
      </c>
      <c r="G4097">
        <v>0</v>
      </c>
      <c r="H4097">
        <v>0</v>
      </c>
      <c r="J4097" t="s">
        <v>15</v>
      </c>
      <c r="K4097" t="s">
        <v>99</v>
      </c>
      <c r="L4097" t="s">
        <v>75</v>
      </c>
      <c r="M4097" s="39" t="s">
        <v>8916</v>
      </c>
      <c r="N4097" s="38" t="s">
        <v>8899</v>
      </c>
      <c r="O4097" s="38" t="s">
        <v>8899</v>
      </c>
      <c r="P4097" s="38" t="s">
        <v>8899</v>
      </c>
    </row>
    <row r="4098" spans="1:17" x14ac:dyDescent="0.3">
      <c r="A4098" t="s">
        <v>4167</v>
      </c>
      <c r="B4098" s="3">
        <v>4</v>
      </c>
      <c r="C4098" s="10">
        <v>4</v>
      </c>
      <c r="D4098">
        <v>0</v>
      </c>
      <c r="E4098">
        <v>0</v>
      </c>
      <c r="F4098">
        <v>0</v>
      </c>
      <c r="G4098">
        <v>0</v>
      </c>
      <c r="H4098">
        <v>0</v>
      </c>
      <c r="J4098" t="s">
        <v>15</v>
      </c>
      <c r="K4098" t="s">
        <v>99</v>
      </c>
      <c r="L4098" t="s">
        <v>75</v>
      </c>
      <c r="M4098" s="39" t="s">
        <v>8916</v>
      </c>
      <c r="N4098" s="38" t="s">
        <v>8899</v>
      </c>
      <c r="O4098" s="38" t="s">
        <v>8899</v>
      </c>
      <c r="P4098" s="38" t="s">
        <v>8899</v>
      </c>
    </row>
    <row r="4099" spans="1:17" x14ac:dyDescent="0.3">
      <c r="A4099" t="s">
        <v>4499</v>
      </c>
      <c r="B4099" s="3">
        <v>4</v>
      </c>
      <c r="C4099">
        <v>0</v>
      </c>
      <c r="D4099" s="10">
        <v>4</v>
      </c>
      <c r="E4099">
        <v>0</v>
      </c>
      <c r="F4099">
        <v>0</v>
      </c>
      <c r="G4099">
        <v>0</v>
      </c>
      <c r="H4099">
        <v>0</v>
      </c>
      <c r="J4099" t="s">
        <v>16</v>
      </c>
      <c r="K4099" t="s">
        <v>16</v>
      </c>
      <c r="L4099" t="s">
        <v>75</v>
      </c>
      <c r="M4099" s="39" t="s">
        <v>8916</v>
      </c>
      <c r="N4099" s="38" t="s">
        <v>8899</v>
      </c>
      <c r="O4099" s="38" t="s">
        <v>8899</v>
      </c>
      <c r="P4099" s="38" t="s">
        <v>8899</v>
      </c>
      <c r="Q4099" s="31" t="s">
        <v>9047</v>
      </c>
    </row>
    <row r="4100" spans="1:17" x14ac:dyDescent="0.3">
      <c r="A4100" t="s">
        <v>4338</v>
      </c>
      <c r="B4100" s="3">
        <v>4</v>
      </c>
      <c r="C4100">
        <v>0</v>
      </c>
      <c r="D4100">
        <v>0</v>
      </c>
      <c r="E4100" s="10">
        <v>4</v>
      </c>
      <c r="F4100">
        <v>0</v>
      </c>
      <c r="G4100">
        <v>0</v>
      </c>
      <c r="H4100">
        <v>0</v>
      </c>
      <c r="J4100" t="s">
        <v>17</v>
      </c>
      <c r="K4100" t="s">
        <v>17</v>
      </c>
      <c r="L4100" t="s">
        <v>75</v>
      </c>
      <c r="M4100" s="39" t="s">
        <v>8916</v>
      </c>
      <c r="N4100" s="38" t="s">
        <v>8899</v>
      </c>
      <c r="O4100" s="38" t="s">
        <v>8899</v>
      </c>
      <c r="P4100" s="38" t="s">
        <v>8899</v>
      </c>
    </row>
    <row r="4101" spans="1:17" x14ac:dyDescent="0.3">
      <c r="A4101" t="s">
        <v>4421</v>
      </c>
      <c r="B4101" s="3">
        <v>4</v>
      </c>
      <c r="C4101">
        <v>0</v>
      </c>
      <c r="D4101" s="10">
        <v>4</v>
      </c>
      <c r="E4101">
        <v>0</v>
      </c>
      <c r="F4101">
        <v>0</v>
      </c>
      <c r="G4101">
        <v>0</v>
      </c>
      <c r="H4101">
        <v>0</v>
      </c>
      <c r="J4101" t="s">
        <v>16</v>
      </c>
      <c r="K4101" t="s">
        <v>16</v>
      </c>
      <c r="L4101" t="s">
        <v>75</v>
      </c>
      <c r="M4101" s="39" t="s">
        <v>8916</v>
      </c>
      <c r="N4101" s="38" t="s">
        <v>8899</v>
      </c>
      <c r="O4101" s="38" t="s">
        <v>8899</v>
      </c>
      <c r="P4101" s="38" t="s">
        <v>8899</v>
      </c>
    </row>
    <row r="4102" spans="1:17" x14ac:dyDescent="0.3">
      <c r="A4102" t="s">
        <v>4088</v>
      </c>
      <c r="B4102" s="3">
        <v>4</v>
      </c>
      <c r="C4102" s="10">
        <v>4</v>
      </c>
      <c r="D4102">
        <v>0</v>
      </c>
      <c r="E4102">
        <v>0</v>
      </c>
      <c r="F4102">
        <v>0</v>
      </c>
      <c r="G4102">
        <v>0</v>
      </c>
      <c r="H4102">
        <v>0</v>
      </c>
      <c r="J4102" t="s">
        <v>15</v>
      </c>
      <c r="K4102" t="s">
        <v>99</v>
      </c>
      <c r="L4102" t="s">
        <v>75</v>
      </c>
      <c r="M4102" s="39" t="s">
        <v>8916</v>
      </c>
      <c r="N4102" s="38" t="s">
        <v>8899</v>
      </c>
      <c r="O4102" s="38" t="s">
        <v>8899</v>
      </c>
      <c r="P4102" s="38" t="s">
        <v>8899</v>
      </c>
    </row>
    <row r="4103" spans="1:17" x14ac:dyDescent="0.3">
      <c r="A4103" t="s">
        <v>4245</v>
      </c>
      <c r="B4103" s="3">
        <v>4</v>
      </c>
      <c r="C4103">
        <v>0</v>
      </c>
      <c r="D4103">
        <v>0</v>
      </c>
      <c r="E4103" s="10">
        <v>4</v>
      </c>
      <c r="F4103">
        <v>0</v>
      </c>
      <c r="G4103">
        <v>0</v>
      </c>
      <c r="H4103">
        <v>0</v>
      </c>
      <c r="J4103" t="s">
        <v>17</v>
      </c>
      <c r="K4103" t="s">
        <v>17</v>
      </c>
      <c r="L4103" t="s">
        <v>75</v>
      </c>
      <c r="M4103" s="39" t="s">
        <v>8916</v>
      </c>
      <c r="N4103" s="38" t="s">
        <v>8899</v>
      </c>
      <c r="O4103" s="38" t="s">
        <v>8899</v>
      </c>
      <c r="P4103" s="38" t="s">
        <v>8899</v>
      </c>
    </row>
    <row r="4104" spans="1:17" x14ac:dyDescent="0.3">
      <c r="A4104" t="s">
        <v>4490</v>
      </c>
      <c r="B4104" s="3">
        <v>4</v>
      </c>
      <c r="C4104">
        <v>0</v>
      </c>
      <c r="D4104" s="10">
        <v>4</v>
      </c>
      <c r="E4104">
        <v>0</v>
      </c>
      <c r="F4104">
        <v>0</v>
      </c>
      <c r="G4104">
        <v>0</v>
      </c>
      <c r="H4104">
        <v>0</v>
      </c>
      <c r="J4104" t="s">
        <v>16</v>
      </c>
      <c r="K4104" t="s">
        <v>16</v>
      </c>
      <c r="L4104" t="s">
        <v>75</v>
      </c>
      <c r="M4104" s="39" t="s">
        <v>8916</v>
      </c>
      <c r="N4104" s="38" t="s">
        <v>8899</v>
      </c>
      <c r="O4104" s="38" t="s">
        <v>8899</v>
      </c>
      <c r="P4104" s="38" t="s">
        <v>8899</v>
      </c>
    </row>
    <row r="4105" spans="1:17" x14ac:dyDescent="0.3">
      <c r="A4105" t="s">
        <v>4742</v>
      </c>
      <c r="B4105" s="3">
        <v>4</v>
      </c>
      <c r="C4105">
        <v>0</v>
      </c>
      <c r="D4105" s="10">
        <v>4</v>
      </c>
      <c r="E4105">
        <v>0</v>
      </c>
      <c r="F4105">
        <v>0</v>
      </c>
      <c r="G4105">
        <v>0</v>
      </c>
      <c r="H4105">
        <v>0</v>
      </c>
      <c r="J4105" t="s">
        <v>16</v>
      </c>
      <c r="K4105" t="s">
        <v>16</v>
      </c>
      <c r="L4105" t="s">
        <v>75</v>
      </c>
      <c r="M4105" s="39" t="s">
        <v>8916</v>
      </c>
      <c r="N4105" s="38" t="s">
        <v>8899</v>
      </c>
      <c r="O4105" s="38" t="s">
        <v>8899</v>
      </c>
      <c r="P4105" s="38" t="s">
        <v>8899</v>
      </c>
    </row>
    <row r="4106" spans="1:17" x14ac:dyDescent="0.3">
      <c r="A4106" t="s">
        <v>3815</v>
      </c>
      <c r="B4106" s="3">
        <v>4</v>
      </c>
      <c r="C4106">
        <v>0</v>
      </c>
      <c r="D4106">
        <v>0</v>
      </c>
      <c r="E4106">
        <v>0</v>
      </c>
      <c r="F4106">
        <v>0</v>
      </c>
      <c r="G4106">
        <v>0</v>
      </c>
      <c r="H4106" s="10">
        <v>4</v>
      </c>
      <c r="J4106" t="s">
        <v>18</v>
      </c>
      <c r="K4106" t="s">
        <v>18</v>
      </c>
      <c r="L4106" t="s">
        <v>75</v>
      </c>
      <c r="M4106" s="39" t="s">
        <v>8916</v>
      </c>
      <c r="N4106" s="38" t="s">
        <v>8899</v>
      </c>
      <c r="O4106" s="38" t="s">
        <v>8899</v>
      </c>
      <c r="P4106" s="38" t="s">
        <v>8899</v>
      </c>
    </row>
    <row r="4107" spans="1:17" x14ac:dyDescent="0.3">
      <c r="A4107" t="s">
        <v>3623</v>
      </c>
      <c r="B4107" s="3">
        <v>4</v>
      </c>
      <c r="C4107">
        <v>0</v>
      </c>
      <c r="D4107">
        <v>0</v>
      </c>
      <c r="E4107">
        <v>0</v>
      </c>
      <c r="F4107">
        <v>0</v>
      </c>
      <c r="G4107" s="10">
        <v>4</v>
      </c>
      <c r="H4107">
        <v>0</v>
      </c>
      <c r="J4107" t="s">
        <v>18</v>
      </c>
      <c r="K4107" t="s">
        <v>18</v>
      </c>
      <c r="L4107" t="s">
        <v>75</v>
      </c>
      <c r="M4107" s="39" t="s">
        <v>8916</v>
      </c>
      <c r="N4107" s="38" t="s">
        <v>8899</v>
      </c>
      <c r="O4107" s="38" t="s">
        <v>8899</v>
      </c>
      <c r="P4107" s="38" t="s">
        <v>8899</v>
      </c>
    </row>
    <row r="4108" spans="1:17" x14ac:dyDescent="0.3">
      <c r="A4108" t="s">
        <v>4257</v>
      </c>
      <c r="B4108" s="3">
        <v>4</v>
      </c>
      <c r="C4108">
        <v>0</v>
      </c>
      <c r="D4108">
        <v>0</v>
      </c>
      <c r="E4108" s="10">
        <v>4</v>
      </c>
      <c r="F4108">
        <v>0</v>
      </c>
      <c r="G4108">
        <v>0</v>
      </c>
      <c r="H4108">
        <v>0</v>
      </c>
      <c r="J4108" t="s">
        <v>17</v>
      </c>
      <c r="K4108" t="s">
        <v>17</v>
      </c>
      <c r="L4108" t="s">
        <v>75</v>
      </c>
      <c r="M4108" s="39" t="s">
        <v>8916</v>
      </c>
      <c r="N4108" s="38" t="s">
        <v>8899</v>
      </c>
      <c r="O4108" s="38" t="s">
        <v>8899</v>
      </c>
      <c r="P4108" s="38" t="s">
        <v>8899</v>
      </c>
    </row>
    <row r="4109" spans="1:17" x14ac:dyDescent="0.3">
      <c r="A4109" t="s">
        <v>4624</v>
      </c>
      <c r="B4109" s="3">
        <v>4</v>
      </c>
      <c r="C4109">
        <v>0</v>
      </c>
      <c r="D4109" s="10">
        <v>4</v>
      </c>
      <c r="E4109">
        <v>0</v>
      </c>
      <c r="F4109">
        <v>0</v>
      </c>
      <c r="G4109">
        <v>0</v>
      </c>
      <c r="H4109">
        <v>0</v>
      </c>
      <c r="J4109" t="s">
        <v>16</v>
      </c>
      <c r="K4109" t="s">
        <v>16</v>
      </c>
      <c r="L4109" t="s">
        <v>75</v>
      </c>
      <c r="M4109" s="39" t="s">
        <v>8916</v>
      </c>
      <c r="N4109" s="38" t="s">
        <v>8899</v>
      </c>
      <c r="O4109" s="38" t="s">
        <v>8899</v>
      </c>
      <c r="P4109" s="38" t="s">
        <v>8899</v>
      </c>
    </row>
    <row r="4110" spans="1:17" x14ac:dyDescent="0.3">
      <c r="A4110" t="s">
        <v>4813</v>
      </c>
      <c r="B4110" s="3">
        <v>4</v>
      </c>
      <c r="C4110">
        <v>0</v>
      </c>
      <c r="D4110" s="10">
        <v>4</v>
      </c>
      <c r="E4110">
        <v>0</v>
      </c>
      <c r="F4110">
        <v>0</v>
      </c>
      <c r="G4110">
        <v>0</v>
      </c>
      <c r="H4110">
        <v>0</v>
      </c>
      <c r="J4110" t="s">
        <v>16</v>
      </c>
      <c r="K4110" t="s">
        <v>16</v>
      </c>
      <c r="L4110" t="s">
        <v>75</v>
      </c>
      <c r="M4110" s="39" t="s">
        <v>8916</v>
      </c>
      <c r="N4110" s="38" t="s">
        <v>8899</v>
      </c>
      <c r="O4110" s="38" t="s">
        <v>8899</v>
      </c>
      <c r="P4110" s="38" t="s">
        <v>8899</v>
      </c>
    </row>
    <row r="4111" spans="1:17" x14ac:dyDescent="0.3">
      <c r="A4111" t="s">
        <v>4598</v>
      </c>
      <c r="B4111" s="3">
        <v>4</v>
      </c>
      <c r="C4111">
        <v>0</v>
      </c>
      <c r="D4111" s="10">
        <v>4</v>
      </c>
      <c r="E4111">
        <v>0</v>
      </c>
      <c r="F4111">
        <v>0</v>
      </c>
      <c r="G4111">
        <v>0</v>
      </c>
      <c r="H4111">
        <v>0</v>
      </c>
      <c r="J4111" t="s">
        <v>16</v>
      </c>
      <c r="K4111" t="s">
        <v>16</v>
      </c>
      <c r="L4111" t="s">
        <v>75</v>
      </c>
      <c r="M4111" s="39" t="s">
        <v>8916</v>
      </c>
      <c r="N4111" s="38" t="s">
        <v>8899</v>
      </c>
      <c r="O4111" s="38" t="s">
        <v>8899</v>
      </c>
      <c r="P4111" s="38" t="s">
        <v>8899</v>
      </c>
    </row>
    <row r="4112" spans="1:17" x14ac:dyDescent="0.3">
      <c r="A4112" t="s">
        <v>4057</v>
      </c>
      <c r="B4112" s="3">
        <v>4</v>
      </c>
      <c r="C4112" s="10">
        <v>4</v>
      </c>
      <c r="D4112">
        <v>0</v>
      </c>
      <c r="E4112">
        <v>0</v>
      </c>
      <c r="F4112">
        <v>0</v>
      </c>
      <c r="G4112">
        <v>0</v>
      </c>
      <c r="H4112">
        <v>0</v>
      </c>
      <c r="J4112" t="s">
        <v>15</v>
      </c>
      <c r="K4112" t="s">
        <v>99</v>
      </c>
      <c r="L4112" t="s">
        <v>75</v>
      </c>
      <c r="M4112" s="39" t="s">
        <v>8916</v>
      </c>
      <c r="N4112" s="38" t="s">
        <v>8899</v>
      </c>
      <c r="O4112" s="38" t="s">
        <v>8899</v>
      </c>
      <c r="P4112" s="38" t="s">
        <v>8899</v>
      </c>
    </row>
    <row r="4113" spans="1:16" x14ac:dyDescent="0.3">
      <c r="A4113" t="s">
        <v>3943</v>
      </c>
      <c r="B4113" s="3">
        <v>4</v>
      </c>
      <c r="C4113">
        <v>0</v>
      </c>
      <c r="D4113">
        <v>0</v>
      </c>
      <c r="E4113">
        <v>0</v>
      </c>
      <c r="F4113" s="10">
        <v>4</v>
      </c>
      <c r="G4113">
        <v>0</v>
      </c>
      <c r="H4113">
        <v>0</v>
      </c>
      <c r="J4113" t="s">
        <v>51</v>
      </c>
      <c r="K4113" t="s">
        <v>81</v>
      </c>
      <c r="L4113" t="s">
        <v>75</v>
      </c>
      <c r="M4113" s="39" t="s">
        <v>8916</v>
      </c>
      <c r="N4113" s="38" t="s">
        <v>8899</v>
      </c>
      <c r="O4113" s="38" t="s">
        <v>8899</v>
      </c>
      <c r="P4113" s="38" t="s">
        <v>8899</v>
      </c>
    </row>
    <row r="4114" spans="1:16" x14ac:dyDescent="0.3">
      <c r="A4114" t="s">
        <v>4771</v>
      </c>
      <c r="B4114" s="3">
        <v>4</v>
      </c>
      <c r="C4114">
        <v>0</v>
      </c>
      <c r="D4114" s="10">
        <v>4</v>
      </c>
      <c r="E4114">
        <v>0</v>
      </c>
      <c r="F4114">
        <v>0</v>
      </c>
      <c r="G4114">
        <v>0</v>
      </c>
      <c r="H4114">
        <v>0</v>
      </c>
      <c r="J4114" t="s">
        <v>16</v>
      </c>
      <c r="K4114" t="s">
        <v>16</v>
      </c>
      <c r="L4114" t="s">
        <v>75</v>
      </c>
      <c r="M4114" s="39" t="s">
        <v>8916</v>
      </c>
      <c r="N4114" s="38" t="s">
        <v>8899</v>
      </c>
      <c r="O4114" s="38" t="s">
        <v>8899</v>
      </c>
      <c r="P4114" s="38" t="s">
        <v>8899</v>
      </c>
    </row>
    <row r="4115" spans="1:16" x14ac:dyDescent="0.3">
      <c r="A4115" t="s">
        <v>4132</v>
      </c>
      <c r="B4115" s="3">
        <v>4</v>
      </c>
      <c r="C4115" s="10">
        <v>4</v>
      </c>
      <c r="D4115">
        <v>0</v>
      </c>
      <c r="E4115">
        <v>0</v>
      </c>
      <c r="F4115">
        <v>0</v>
      </c>
      <c r="G4115">
        <v>0</v>
      </c>
      <c r="H4115">
        <v>0</v>
      </c>
      <c r="J4115" t="s">
        <v>15</v>
      </c>
      <c r="K4115" t="s">
        <v>99</v>
      </c>
      <c r="L4115" t="s">
        <v>75</v>
      </c>
      <c r="M4115" s="39" t="s">
        <v>8916</v>
      </c>
      <c r="N4115" s="38" t="s">
        <v>8899</v>
      </c>
      <c r="O4115" s="38" t="s">
        <v>8899</v>
      </c>
      <c r="P4115" s="38" t="s">
        <v>8899</v>
      </c>
    </row>
    <row r="4116" spans="1:16" x14ac:dyDescent="0.3">
      <c r="A4116" t="s">
        <v>4320</v>
      </c>
      <c r="B4116" s="3">
        <v>4</v>
      </c>
      <c r="C4116">
        <v>0</v>
      </c>
      <c r="D4116">
        <v>0</v>
      </c>
      <c r="E4116" s="10">
        <v>4</v>
      </c>
      <c r="F4116">
        <v>0</v>
      </c>
      <c r="G4116">
        <v>0</v>
      </c>
      <c r="H4116">
        <v>0</v>
      </c>
      <c r="J4116" t="s">
        <v>17</v>
      </c>
      <c r="K4116" t="s">
        <v>17</v>
      </c>
      <c r="L4116" t="s">
        <v>75</v>
      </c>
      <c r="M4116" s="39" t="s">
        <v>8916</v>
      </c>
      <c r="N4116" s="38" t="s">
        <v>8899</v>
      </c>
      <c r="O4116" s="38" t="s">
        <v>8899</v>
      </c>
      <c r="P4116" s="38" t="s">
        <v>8899</v>
      </c>
    </row>
    <row r="4117" spans="1:16" x14ac:dyDescent="0.3">
      <c r="A4117" t="s">
        <v>4389</v>
      </c>
      <c r="B4117" s="3">
        <v>4</v>
      </c>
      <c r="C4117">
        <v>0</v>
      </c>
      <c r="D4117">
        <v>0</v>
      </c>
      <c r="E4117" s="10">
        <v>4</v>
      </c>
      <c r="F4117">
        <v>0</v>
      </c>
      <c r="G4117">
        <v>0</v>
      </c>
      <c r="H4117">
        <v>0</v>
      </c>
      <c r="J4117" t="s">
        <v>17</v>
      </c>
      <c r="K4117" t="s">
        <v>17</v>
      </c>
      <c r="L4117" t="s">
        <v>75</v>
      </c>
      <c r="M4117" s="39" t="s">
        <v>8916</v>
      </c>
      <c r="N4117" s="38" t="s">
        <v>8899</v>
      </c>
      <c r="O4117" s="38" t="s">
        <v>8899</v>
      </c>
      <c r="P4117" s="38" t="s">
        <v>8899</v>
      </c>
    </row>
    <row r="4118" spans="1:16" x14ac:dyDescent="0.3">
      <c r="A4118" t="s">
        <v>4572</v>
      </c>
      <c r="B4118" s="3">
        <v>4</v>
      </c>
      <c r="C4118">
        <v>0</v>
      </c>
      <c r="D4118" s="10">
        <v>4</v>
      </c>
      <c r="E4118">
        <v>0</v>
      </c>
      <c r="F4118">
        <v>0</v>
      </c>
      <c r="G4118">
        <v>0</v>
      </c>
      <c r="H4118">
        <v>0</v>
      </c>
      <c r="J4118" t="s">
        <v>16</v>
      </c>
      <c r="K4118" t="s">
        <v>16</v>
      </c>
      <c r="L4118" t="s">
        <v>75</v>
      </c>
      <c r="M4118" s="39" t="s">
        <v>8916</v>
      </c>
      <c r="N4118" s="38" t="s">
        <v>8899</v>
      </c>
      <c r="O4118" s="38" t="s">
        <v>8899</v>
      </c>
      <c r="P4118" s="38" t="s">
        <v>8899</v>
      </c>
    </row>
    <row r="4119" spans="1:16" x14ac:dyDescent="0.3">
      <c r="A4119" t="s">
        <v>4763</v>
      </c>
      <c r="B4119" s="3">
        <v>4</v>
      </c>
      <c r="C4119">
        <v>0</v>
      </c>
      <c r="D4119" s="10">
        <v>4</v>
      </c>
      <c r="E4119">
        <v>0</v>
      </c>
      <c r="F4119">
        <v>0</v>
      </c>
      <c r="G4119">
        <v>0</v>
      </c>
      <c r="H4119">
        <v>0</v>
      </c>
      <c r="J4119" t="s">
        <v>16</v>
      </c>
      <c r="K4119" t="s">
        <v>16</v>
      </c>
      <c r="L4119" t="s">
        <v>75</v>
      </c>
      <c r="M4119" s="39" t="s">
        <v>8916</v>
      </c>
      <c r="N4119" s="38" t="s">
        <v>8899</v>
      </c>
      <c r="O4119" s="38" t="s">
        <v>8899</v>
      </c>
      <c r="P4119" s="38" t="s">
        <v>8899</v>
      </c>
    </row>
    <row r="4120" spans="1:16" x14ac:dyDescent="0.3">
      <c r="A4120" t="s">
        <v>4114</v>
      </c>
      <c r="B4120" s="3">
        <v>4</v>
      </c>
      <c r="C4120" s="10">
        <v>4</v>
      </c>
      <c r="D4120">
        <v>0</v>
      </c>
      <c r="E4120">
        <v>0</v>
      </c>
      <c r="F4120">
        <v>0</v>
      </c>
      <c r="G4120">
        <v>0</v>
      </c>
      <c r="H4120">
        <v>0</v>
      </c>
      <c r="J4120" t="s">
        <v>15</v>
      </c>
      <c r="K4120" t="s">
        <v>99</v>
      </c>
      <c r="L4120" t="s">
        <v>75</v>
      </c>
      <c r="M4120" s="39" t="s">
        <v>8916</v>
      </c>
      <c r="N4120" s="38" t="s">
        <v>8899</v>
      </c>
      <c r="O4120" s="38" t="s">
        <v>8899</v>
      </c>
      <c r="P4120" s="38" t="s">
        <v>8899</v>
      </c>
    </row>
    <row r="4121" spans="1:16" x14ac:dyDescent="0.3">
      <c r="A4121" t="s">
        <v>4837</v>
      </c>
      <c r="B4121" s="3">
        <v>4</v>
      </c>
      <c r="C4121">
        <v>0</v>
      </c>
      <c r="D4121">
        <v>0</v>
      </c>
      <c r="E4121">
        <v>0</v>
      </c>
      <c r="F4121">
        <v>0</v>
      </c>
      <c r="G4121">
        <v>1</v>
      </c>
      <c r="H4121">
        <v>3</v>
      </c>
      <c r="J4121" t="s">
        <v>18</v>
      </c>
      <c r="K4121" t="s">
        <v>18</v>
      </c>
      <c r="L4121" t="s">
        <v>75</v>
      </c>
      <c r="M4121" s="39" t="s">
        <v>8916</v>
      </c>
      <c r="N4121" s="38" t="s">
        <v>8899</v>
      </c>
      <c r="O4121" s="38" t="s">
        <v>8899</v>
      </c>
      <c r="P4121" s="38" t="s">
        <v>8899</v>
      </c>
    </row>
    <row r="4122" spans="1:16" x14ac:dyDescent="0.3">
      <c r="A4122" t="s">
        <v>4637</v>
      </c>
      <c r="B4122" s="3">
        <v>4</v>
      </c>
      <c r="C4122">
        <v>0</v>
      </c>
      <c r="D4122" s="10">
        <v>4</v>
      </c>
      <c r="E4122">
        <v>0</v>
      </c>
      <c r="F4122">
        <v>0</v>
      </c>
      <c r="G4122">
        <v>0</v>
      </c>
      <c r="H4122">
        <v>0</v>
      </c>
      <c r="J4122" t="s">
        <v>16</v>
      </c>
      <c r="K4122" t="s">
        <v>16</v>
      </c>
      <c r="L4122" t="s">
        <v>75</v>
      </c>
      <c r="M4122" s="39" t="s">
        <v>8916</v>
      </c>
      <c r="N4122" s="38" t="s">
        <v>8899</v>
      </c>
      <c r="O4122" s="38" t="s">
        <v>8899</v>
      </c>
      <c r="P4122" s="38" t="s">
        <v>8899</v>
      </c>
    </row>
    <row r="4123" spans="1:16" x14ac:dyDescent="0.3">
      <c r="A4123" t="s">
        <v>3720</v>
      </c>
      <c r="B4123" s="3">
        <v>4</v>
      </c>
      <c r="C4123">
        <v>0</v>
      </c>
      <c r="D4123">
        <v>0</v>
      </c>
      <c r="E4123">
        <v>0</v>
      </c>
      <c r="F4123">
        <v>0</v>
      </c>
      <c r="G4123" s="10">
        <v>4</v>
      </c>
      <c r="H4123">
        <v>0</v>
      </c>
      <c r="J4123" t="s">
        <v>18</v>
      </c>
      <c r="K4123" t="s">
        <v>18</v>
      </c>
      <c r="L4123" t="s">
        <v>75</v>
      </c>
      <c r="M4123" s="39" t="s">
        <v>8916</v>
      </c>
      <c r="N4123" s="38" t="s">
        <v>8899</v>
      </c>
      <c r="O4123" s="38" t="s">
        <v>8899</v>
      </c>
      <c r="P4123" s="38" t="s">
        <v>8899</v>
      </c>
    </row>
    <row r="4124" spans="1:16" x14ac:dyDescent="0.3">
      <c r="A4124" t="s">
        <v>3767</v>
      </c>
      <c r="B4124" s="3">
        <v>4</v>
      </c>
      <c r="C4124">
        <v>0</v>
      </c>
      <c r="D4124">
        <v>0</v>
      </c>
      <c r="E4124">
        <v>0</v>
      </c>
      <c r="F4124">
        <v>0</v>
      </c>
      <c r="G4124" s="10">
        <v>4</v>
      </c>
      <c r="H4124">
        <v>0</v>
      </c>
      <c r="J4124" t="s">
        <v>18</v>
      </c>
      <c r="K4124" t="s">
        <v>18</v>
      </c>
      <c r="L4124" t="s">
        <v>75</v>
      </c>
      <c r="M4124" s="39" t="s">
        <v>8916</v>
      </c>
      <c r="N4124" s="38" t="s">
        <v>8899</v>
      </c>
      <c r="O4124" s="38" t="s">
        <v>8899</v>
      </c>
      <c r="P4124" s="38" t="s">
        <v>8899</v>
      </c>
    </row>
    <row r="4125" spans="1:16" x14ac:dyDescent="0.3">
      <c r="A4125" t="s">
        <v>4134</v>
      </c>
      <c r="B4125" s="3">
        <v>4</v>
      </c>
      <c r="C4125" s="10">
        <v>4</v>
      </c>
      <c r="D4125">
        <v>0</v>
      </c>
      <c r="E4125">
        <v>0</v>
      </c>
      <c r="F4125">
        <v>0</v>
      </c>
      <c r="G4125">
        <v>0</v>
      </c>
      <c r="H4125">
        <v>0</v>
      </c>
      <c r="J4125" t="s">
        <v>15</v>
      </c>
      <c r="K4125" t="s">
        <v>99</v>
      </c>
      <c r="L4125" t="s">
        <v>75</v>
      </c>
      <c r="M4125" s="39" t="s">
        <v>8916</v>
      </c>
      <c r="N4125" s="38" t="s">
        <v>8899</v>
      </c>
      <c r="O4125" s="38" t="s">
        <v>8899</v>
      </c>
      <c r="P4125" s="38" t="s">
        <v>8899</v>
      </c>
    </row>
    <row r="4126" spans="1:16" x14ac:dyDescent="0.3">
      <c r="A4126" t="s">
        <v>4336</v>
      </c>
      <c r="B4126" s="3">
        <v>4</v>
      </c>
      <c r="C4126">
        <v>0</v>
      </c>
      <c r="D4126">
        <v>0</v>
      </c>
      <c r="E4126" s="10">
        <v>4</v>
      </c>
      <c r="F4126">
        <v>0</v>
      </c>
      <c r="G4126">
        <v>0</v>
      </c>
      <c r="H4126">
        <v>0</v>
      </c>
      <c r="J4126" t="s">
        <v>17</v>
      </c>
      <c r="K4126" t="s">
        <v>17</v>
      </c>
      <c r="L4126" t="s">
        <v>75</v>
      </c>
      <c r="M4126" s="39" t="s">
        <v>8916</v>
      </c>
      <c r="N4126" s="38" t="s">
        <v>8899</v>
      </c>
      <c r="O4126" s="38" t="s">
        <v>8899</v>
      </c>
      <c r="P4126" s="38" t="s">
        <v>8899</v>
      </c>
    </row>
    <row r="4127" spans="1:16" x14ac:dyDescent="0.3">
      <c r="A4127" t="s">
        <v>4706</v>
      </c>
      <c r="B4127" s="3">
        <v>4</v>
      </c>
      <c r="C4127">
        <v>0</v>
      </c>
      <c r="D4127" s="10">
        <v>4</v>
      </c>
      <c r="E4127">
        <v>0</v>
      </c>
      <c r="F4127">
        <v>0</v>
      </c>
      <c r="G4127">
        <v>0</v>
      </c>
      <c r="H4127">
        <v>0</v>
      </c>
      <c r="J4127" t="s">
        <v>16</v>
      </c>
      <c r="K4127" t="s">
        <v>16</v>
      </c>
      <c r="L4127" t="s">
        <v>75</v>
      </c>
      <c r="M4127" s="39" t="s">
        <v>8916</v>
      </c>
      <c r="N4127" s="38" t="s">
        <v>8899</v>
      </c>
      <c r="O4127" s="38" t="s">
        <v>8899</v>
      </c>
      <c r="P4127" s="38" t="s">
        <v>8899</v>
      </c>
    </row>
    <row r="4128" spans="1:16" x14ac:dyDescent="0.3">
      <c r="A4128" t="s">
        <v>3975</v>
      </c>
      <c r="B4128" s="3">
        <v>4</v>
      </c>
      <c r="C4128">
        <v>0</v>
      </c>
      <c r="D4128">
        <v>0</v>
      </c>
      <c r="E4128">
        <v>0</v>
      </c>
      <c r="F4128" s="10">
        <v>4</v>
      </c>
      <c r="G4128">
        <v>0</v>
      </c>
      <c r="H4128">
        <v>0</v>
      </c>
      <c r="J4128" t="s">
        <v>51</v>
      </c>
      <c r="K4128" t="s">
        <v>81</v>
      </c>
      <c r="L4128" t="s">
        <v>75</v>
      </c>
      <c r="M4128" s="39" t="s">
        <v>8916</v>
      </c>
      <c r="N4128" s="38" t="s">
        <v>8899</v>
      </c>
      <c r="O4128" s="38" t="s">
        <v>8899</v>
      </c>
      <c r="P4128" s="38" t="s">
        <v>8899</v>
      </c>
    </row>
    <row r="4129" spans="1:17" x14ac:dyDescent="0.3">
      <c r="A4129" t="s">
        <v>3901</v>
      </c>
      <c r="B4129" s="3">
        <v>4</v>
      </c>
      <c r="C4129">
        <v>0</v>
      </c>
      <c r="D4129">
        <v>0</v>
      </c>
      <c r="E4129">
        <v>0</v>
      </c>
      <c r="F4129">
        <v>3</v>
      </c>
      <c r="G4129">
        <v>1</v>
      </c>
      <c r="H4129">
        <v>0</v>
      </c>
      <c r="J4129" t="s">
        <v>125</v>
      </c>
      <c r="K4129" t="s">
        <v>126</v>
      </c>
      <c r="L4129" t="s">
        <v>46</v>
      </c>
      <c r="M4129" s="39" t="s">
        <v>8916</v>
      </c>
      <c r="N4129" s="38" t="s">
        <v>8899</v>
      </c>
      <c r="O4129" s="38" t="s">
        <v>8899</v>
      </c>
      <c r="P4129" s="38" t="s">
        <v>8899</v>
      </c>
    </row>
    <row r="4130" spans="1:17" x14ac:dyDescent="0.3">
      <c r="A4130" t="s">
        <v>4213</v>
      </c>
      <c r="B4130" s="3">
        <v>4</v>
      </c>
      <c r="C4130">
        <v>0</v>
      </c>
      <c r="D4130">
        <v>0</v>
      </c>
      <c r="E4130" s="10">
        <v>4</v>
      </c>
      <c r="F4130">
        <v>0</v>
      </c>
      <c r="G4130">
        <v>0</v>
      </c>
      <c r="H4130">
        <v>0</v>
      </c>
      <c r="J4130" t="s">
        <v>17</v>
      </c>
      <c r="K4130" t="s">
        <v>17</v>
      </c>
      <c r="L4130" t="s">
        <v>75</v>
      </c>
      <c r="M4130" s="39" t="s">
        <v>8916</v>
      </c>
      <c r="N4130" s="38" t="s">
        <v>8899</v>
      </c>
      <c r="O4130" s="38" t="s">
        <v>8899</v>
      </c>
      <c r="P4130" s="38" t="s">
        <v>8899</v>
      </c>
    </row>
    <row r="4131" spans="1:17" x14ac:dyDescent="0.3">
      <c r="A4131" t="s">
        <v>4224</v>
      </c>
      <c r="B4131" s="3">
        <v>4</v>
      </c>
      <c r="C4131">
        <v>0</v>
      </c>
      <c r="D4131">
        <v>0</v>
      </c>
      <c r="E4131" s="10">
        <v>4</v>
      </c>
      <c r="F4131">
        <v>0</v>
      </c>
      <c r="G4131">
        <v>0</v>
      </c>
      <c r="H4131">
        <v>0</v>
      </c>
      <c r="J4131" t="s">
        <v>17</v>
      </c>
      <c r="K4131" t="s">
        <v>17</v>
      </c>
      <c r="L4131" t="s">
        <v>75</v>
      </c>
      <c r="M4131" s="39" t="s">
        <v>8916</v>
      </c>
      <c r="N4131" s="38" t="s">
        <v>8899</v>
      </c>
      <c r="O4131" s="38" t="s">
        <v>8899</v>
      </c>
      <c r="P4131" s="38" t="s">
        <v>8899</v>
      </c>
    </row>
    <row r="4132" spans="1:17" x14ac:dyDescent="0.3">
      <c r="A4132" t="s">
        <v>4327</v>
      </c>
      <c r="B4132" s="3">
        <v>4</v>
      </c>
      <c r="C4132">
        <v>0</v>
      </c>
      <c r="D4132">
        <v>0</v>
      </c>
      <c r="E4132" s="10">
        <v>4</v>
      </c>
      <c r="F4132">
        <v>0</v>
      </c>
      <c r="G4132">
        <v>0</v>
      </c>
      <c r="H4132">
        <v>0</v>
      </c>
      <c r="J4132" t="s">
        <v>17</v>
      </c>
      <c r="K4132" t="s">
        <v>17</v>
      </c>
      <c r="L4132" t="s">
        <v>75</v>
      </c>
      <c r="M4132" s="39" t="s">
        <v>8916</v>
      </c>
      <c r="N4132" s="38" t="s">
        <v>8899</v>
      </c>
      <c r="O4132" s="38" t="s">
        <v>8899</v>
      </c>
      <c r="P4132" s="38" t="s">
        <v>8899</v>
      </c>
    </row>
    <row r="4133" spans="1:17" x14ac:dyDescent="0.3">
      <c r="A4133" t="s">
        <v>3978</v>
      </c>
      <c r="B4133" s="3">
        <v>4</v>
      </c>
      <c r="C4133">
        <v>0</v>
      </c>
      <c r="D4133">
        <v>0</v>
      </c>
      <c r="E4133">
        <v>0</v>
      </c>
      <c r="F4133" s="10">
        <v>4</v>
      </c>
      <c r="G4133">
        <v>0</v>
      </c>
      <c r="H4133">
        <v>0</v>
      </c>
      <c r="J4133" t="s">
        <v>51</v>
      </c>
      <c r="K4133" t="s">
        <v>81</v>
      </c>
      <c r="L4133" t="s">
        <v>75</v>
      </c>
      <c r="M4133" s="39" t="s">
        <v>8916</v>
      </c>
      <c r="N4133" s="38" t="s">
        <v>8899</v>
      </c>
      <c r="O4133" s="38" t="s">
        <v>8899</v>
      </c>
      <c r="P4133" s="38" t="s">
        <v>8899</v>
      </c>
    </row>
    <row r="4134" spans="1:17" x14ac:dyDescent="0.3">
      <c r="A4134" t="s">
        <v>4130</v>
      </c>
      <c r="B4134" s="3">
        <v>4</v>
      </c>
      <c r="C4134" s="10">
        <v>4</v>
      </c>
      <c r="D4134">
        <v>0</v>
      </c>
      <c r="E4134">
        <v>0</v>
      </c>
      <c r="F4134">
        <v>0</v>
      </c>
      <c r="G4134">
        <v>0</v>
      </c>
      <c r="H4134">
        <v>0</v>
      </c>
      <c r="J4134" t="s">
        <v>15</v>
      </c>
      <c r="K4134" t="s">
        <v>99</v>
      </c>
      <c r="L4134" t="s">
        <v>75</v>
      </c>
      <c r="M4134" s="39" t="s">
        <v>8916</v>
      </c>
      <c r="N4134" s="38" t="s">
        <v>8899</v>
      </c>
      <c r="O4134" s="38" t="s">
        <v>8899</v>
      </c>
      <c r="P4134" s="38" t="s">
        <v>8899</v>
      </c>
    </row>
    <row r="4135" spans="1:17" x14ac:dyDescent="0.3">
      <c r="A4135" t="s">
        <v>4414</v>
      </c>
      <c r="B4135" s="3">
        <v>4</v>
      </c>
      <c r="C4135">
        <v>0</v>
      </c>
      <c r="D4135" s="10">
        <v>4</v>
      </c>
      <c r="E4135">
        <v>0</v>
      </c>
      <c r="F4135">
        <v>0</v>
      </c>
      <c r="G4135">
        <v>0</v>
      </c>
      <c r="H4135">
        <v>0</v>
      </c>
      <c r="J4135" t="s">
        <v>16</v>
      </c>
      <c r="K4135" t="s">
        <v>16</v>
      </c>
      <c r="L4135" t="s">
        <v>75</v>
      </c>
      <c r="M4135" s="39" t="s">
        <v>8916</v>
      </c>
      <c r="N4135" s="38" t="s">
        <v>8899</v>
      </c>
      <c r="O4135" s="38" t="s">
        <v>8899</v>
      </c>
      <c r="P4135" s="38" t="s">
        <v>8899</v>
      </c>
    </row>
    <row r="4136" spans="1:17" x14ac:dyDescent="0.3">
      <c r="A4136" t="s">
        <v>3803</v>
      </c>
      <c r="B4136" s="3">
        <v>4</v>
      </c>
      <c r="C4136">
        <v>0</v>
      </c>
      <c r="D4136">
        <v>0</v>
      </c>
      <c r="E4136">
        <v>0</v>
      </c>
      <c r="F4136">
        <v>0</v>
      </c>
      <c r="G4136">
        <v>3</v>
      </c>
      <c r="H4136">
        <v>1</v>
      </c>
      <c r="J4136" t="s">
        <v>18</v>
      </c>
      <c r="K4136" t="s">
        <v>18</v>
      </c>
      <c r="L4136" t="s">
        <v>75</v>
      </c>
      <c r="M4136" s="39" t="s">
        <v>8916</v>
      </c>
      <c r="N4136" s="38" t="s">
        <v>8899</v>
      </c>
      <c r="O4136" s="38" t="s">
        <v>8899</v>
      </c>
      <c r="P4136" s="38" t="s">
        <v>8899</v>
      </c>
    </row>
    <row r="4137" spans="1:17" x14ac:dyDescent="0.3">
      <c r="A4137" t="s">
        <v>4498</v>
      </c>
      <c r="B4137" s="3">
        <v>4</v>
      </c>
      <c r="C4137">
        <v>0</v>
      </c>
      <c r="D4137" s="10">
        <v>4</v>
      </c>
      <c r="E4137">
        <v>0</v>
      </c>
      <c r="F4137">
        <v>0</v>
      </c>
      <c r="G4137">
        <v>0</v>
      </c>
      <c r="H4137">
        <v>0</v>
      </c>
      <c r="J4137" t="s">
        <v>16</v>
      </c>
      <c r="K4137" t="s">
        <v>16</v>
      </c>
      <c r="L4137" t="s">
        <v>75</v>
      </c>
      <c r="M4137" s="39" t="s">
        <v>8916</v>
      </c>
      <c r="N4137" s="38" t="s">
        <v>8899</v>
      </c>
      <c r="O4137" s="38" t="s">
        <v>8899</v>
      </c>
      <c r="P4137" s="38" t="s">
        <v>8899</v>
      </c>
    </row>
    <row r="4138" spans="1:17" x14ac:dyDescent="0.3">
      <c r="A4138" t="s">
        <v>4223</v>
      </c>
      <c r="B4138" s="3">
        <v>4</v>
      </c>
      <c r="C4138">
        <v>0</v>
      </c>
      <c r="D4138">
        <v>0</v>
      </c>
      <c r="E4138" s="10">
        <v>4</v>
      </c>
      <c r="F4138">
        <v>0</v>
      </c>
      <c r="G4138">
        <v>0</v>
      </c>
      <c r="H4138">
        <v>0</v>
      </c>
      <c r="J4138" t="s">
        <v>17</v>
      </c>
      <c r="K4138" t="s">
        <v>17</v>
      </c>
      <c r="L4138" t="s">
        <v>75</v>
      </c>
      <c r="M4138" s="39" t="s">
        <v>8916</v>
      </c>
      <c r="N4138" s="38" t="s">
        <v>8899</v>
      </c>
      <c r="O4138" s="38" t="s">
        <v>8899</v>
      </c>
      <c r="P4138" s="38" t="s">
        <v>8899</v>
      </c>
    </row>
    <row r="4139" spans="1:17" x14ac:dyDescent="0.3">
      <c r="A4139" t="s">
        <v>3634</v>
      </c>
      <c r="B4139" s="3">
        <v>4</v>
      </c>
      <c r="C4139">
        <v>0</v>
      </c>
      <c r="D4139">
        <v>0</v>
      </c>
      <c r="E4139">
        <v>0</v>
      </c>
      <c r="F4139">
        <v>0</v>
      </c>
      <c r="G4139" s="10">
        <v>4</v>
      </c>
      <c r="H4139">
        <v>0</v>
      </c>
      <c r="J4139" t="s">
        <v>18</v>
      </c>
      <c r="K4139" t="s">
        <v>18</v>
      </c>
      <c r="L4139" t="s">
        <v>75</v>
      </c>
      <c r="M4139" s="39" t="s">
        <v>8916</v>
      </c>
      <c r="N4139" s="38" t="s">
        <v>8899</v>
      </c>
      <c r="O4139" s="38" t="s">
        <v>8899</v>
      </c>
      <c r="P4139" s="38" t="s">
        <v>8899</v>
      </c>
    </row>
    <row r="4140" spans="1:17" x14ac:dyDescent="0.3">
      <c r="A4140" t="s">
        <v>4635</v>
      </c>
      <c r="B4140" s="3">
        <v>4</v>
      </c>
      <c r="C4140">
        <v>0</v>
      </c>
      <c r="D4140" s="10">
        <v>4</v>
      </c>
      <c r="E4140">
        <v>0</v>
      </c>
      <c r="F4140">
        <v>0</v>
      </c>
      <c r="G4140">
        <v>0</v>
      </c>
      <c r="H4140">
        <v>0</v>
      </c>
      <c r="J4140" t="s">
        <v>16</v>
      </c>
      <c r="K4140" t="s">
        <v>16</v>
      </c>
      <c r="L4140" t="s">
        <v>75</v>
      </c>
      <c r="M4140" s="39" t="s">
        <v>8916</v>
      </c>
      <c r="N4140" s="38" t="s">
        <v>8899</v>
      </c>
      <c r="O4140" s="38" t="s">
        <v>8899</v>
      </c>
      <c r="P4140" s="38" t="s">
        <v>8899</v>
      </c>
    </row>
    <row r="4141" spans="1:17" x14ac:dyDescent="0.3">
      <c r="A4141" t="s">
        <v>3949</v>
      </c>
      <c r="B4141" s="3">
        <v>4</v>
      </c>
      <c r="C4141">
        <v>0</v>
      </c>
      <c r="D4141">
        <v>0</v>
      </c>
      <c r="E4141">
        <v>0</v>
      </c>
      <c r="F4141" s="10">
        <v>4</v>
      </c>
      <c r="G4141">
        <v>0</v>
      </c>
      <c r="H4141">
        <v>0</v>
      </c>
      <c r="J4141" t="s">
        <v>51</v>
      </c>
      <c r="K4141" t="s">
        <v>81</v>
      </c>
      <c r="L4141" t="s">
        <v>75</v>
      </c>
      <c r="M4141" s="39" t="s">
        <v>8916</v>
      </c>
      <c r="N4141" s="38" t="s">
        <v>8899</v>
      </c>
      <c r="O4141" s="38" t="s">
        <v>8899</v>
      </c>
      <c r="P4141" s="38" t="s">
        <v>8899</v>
      </c>
    </row>
    <row r="4142" spans="1:17" x14ac:dyDescent="0.3">
      <c r="A4142" t="s">
        <v>4278</v>
      </c>
      <c r="B4142" s="3">
        <v>4</v>
      </c>
      <c r="C4142">
        <v>0</v>
      </c>
      <c r="D4142">
        <v>0</v>
      </c>
      <c r="E4142" s="10">
        <v>4</v>
      </c>
      <c r="F4142">
        <v>0</v>
      </c>
      <c r="G4142">
        <v>0</v>
      </c>
      <c r="H4142">
        <v>0</v>
      </c>
      <c r="J4142" t="s">
        <v>17</v>
      </c>
      <c r="K4142" t="s">
        <v>17</v>
      </c>
      <c r="L4142" t="s">
        <v>75</v>
      </c>
      <c r="M4142" s="39" t="s">
        <v>8916</v>
      </c>
      <c r="N4142" s="38" t="s">
        <v>8899</v>
      </c>
      <c r="O4142" s="38" t="s">
        <v>8899</v>
      </c>
      <c r="P4142" s="38" t="s">
        <v>8899</v>
      </c>
    </row>
    <row r="4143" spans="1:17" x14ac:dyDescent="0.3">
      <c r="A4143" t="s">
        <v>4405</v>
      </c>
      <c r="B4143" s="3">
        <v>4</v>
      </c>
      <c r="C4143">
        <v>0</v>
      </c>
      <c r="D4143">
        <v>0</v>
      </c>
      <c r="E4143" s="10">
        <v>4</v>
      </c>
      <c r="F4143">
        <v>0</v>
      </c>
      <c r="G4143">
        <v>0</v>
      </c>
      <c r="H4143">
        <v>0</v>
      </c>
      <c r="J4143" t="s">
        <v>17</v>
      </c>
      <c r="K4143" t="s">
        <v>17</v>
      </c>
      <c r="L4143" t="s">
        <v>75</v>
      </c>
      <c r="M4143" s="39" t="s">
        <v>8916</v>
      </c>
      <c r="N4143" s="38" t="s">
        <v>8899</v>
      </c>
      <c r="O4143" s="38" t="s">
        <v>8899</v>
      </c>
      <c r="P4143" s="38" t="s">
        <v>8899</v>
      </c>
      <c r="Q4143" s="31" t="s">
        <v>9047</v>
      </c>
    </row>
    <row r="4144" spans="1:17" x14ac:dyDescent="0.3">
      <c r="A4144" t="s">
        <v>3741</v>
      </c>
      <c r="B4144" s="3">
        <v>4</v>
      </c>
      <c r="C4144">
        <v>0</v>
      </c>
      <c r="D4144">
        <v>0</v>
      </c>
      <c r="E4144">
        <v>0</v>
      </c>
      <c r="F4144">
        <v>0</v>
      </c>
      <c r="G4144" s="10">
        <v>4</v>
      </c>
      <c r="H4144">
        <v>0</v>
      </c>
      <c r="J4144" t="s">
        <v>18</v>
      </c>
      <c r="K4144" t="s">
        <v>18</v>
      </c>
      <c r="L4144" t="s">
        <v>75</v>
      </c>
      <c r="M4144" s="39" t="s">
        <v>8916</v>
      </c>
      <c r="N4144" s="38" t="s">
        <v>8899</v>
      </c>
      <c r="O4144" s="38" t="s">
        <v>8899</v>
      </c>
      <c r="P4144" s="38" t="s">
        <v>8899</v>
      </c>
    </row>
    <row r="4145" spans="1:16" x14ac:dyDescent="0.3">
      <c r="A4145" t="s">
        <v>4710</v>
      </c>
      <c r="B4145" s="3">
        <v>4</v>
      </c>
      <c r="C4145">
        <v>0</v>
      </c>
      <c r="D4145" s="10">
        <v>4</v>
      </c>
      <c r="E4145">
        <v>0</v>
      </c>
      <c r="F4145">
        <v>0</v>
      </c>
      <c r="G4145">
        <v>0</v>
      </c>
      <c r="H4145">
        <v>0</v>
      </c>
      <c r="J4145" t="s">
        <v>16</v>
      </c>
      <c r="K4145" t="s">
        <v>16</v>
      </c>
      <c r="L4145" t="s">
        <v>75</v>
      </c>
      <c r="M4145" s="39" t="s">
        <v>8916</v>
      </c>
      <c r="N4145" s="38" t="s">
        <v>8899</v>
      </c>
      <c r="O4145" s="38" t="s">
        <v>8899</v>
      </c>
      <c r="P4145" s="38" t="s">
        <v>8899</v>
      </c>
    </row>
    <row r="4146" spans="1:16" x14ac:dyDescent="0.3">
      <c r="A4146" t="s">
        <v>4382</v>
      </c>
      <c r="B4146" s="3">
        <v>4</v>
      </c>
      <c r="C4146">
        <v>0</v>
      </c>
      <c r="D4146">
        <v>0</v>
      </c>
      <c r="E4146" s="10">
        <v>4</v>
      </c>
      <c r="F4146">
        <v>0</v>
      </c>
      <c r="G4146">
        <v>0</v>
      </c>
      <c r="H4146">
        <v>0</v>
      </c>
      <c r="J4146" t="s">
        <v>17</v>
      </c>
      <c r="K4146" t="s">
        <v>17</v>
      </c>
      <c r="L4146" t="s">
        <v>75</v>
      </c>
      <c r="M4146" s="39" t="s">
        <v>8916</v>
      </c>
      <c r="N4146" s="38" t="s">
        <v>8899</v>
      </c>
      <c r="O4146" s="38" t="s">
        <v>8899</v>
      </c>
      <c r="P4146" s="38" t="s">
        <v>8899</v>
      </c>
    </row>
    <row r="4147" spans="1:16" x14ac:dyDescent="0.3">
      <c r="A4147" t="s">
        <v>3830</v>
      </c>
      <c r="B4147" s="3">
        <v>4</v>
      </c>
      <c r="C4147">
        <v>0</v>
      </c>
      <c r="D4147">
        <v>0</v>
      </c>
      <c r="E4147">
        <v>0</v>
      </c>
      <c r="F4147">
        <v>0</v>
      </c>
      <c r="G4147">
        <v>0</v>
      </c>
      <c r="H4147" s="10">
        <v>4</v>
      </c>
      <c r="J4147" t="s">
        <v>18</v>
      </c>
      <c r="K4147" t="s">
        <v>18</v>
      </c>
      <c r="L4147" t="s">
        <v>75</v>
      </c>
      <c r="M4147" s="39" t="s">
        <v>8916</v>
      </c>
      <c r="N4147" s="38" t="s">
        <v>8899</v>
      </c>
      <c r="O4147" s="38" t="s">
        <v>8899</v>
      </c>
      <c r="P4147" s="38" t="s">
        <v>8899</v>
      </c>
    </row>
    <row r="4148" spans="1:16" x14ac:dyDescent="0.3">
      <c r="A4148" t="s">
        <v>3759</v>
      </c>
      <c r="B4148" s="3">
        <v>4</v>
      </c>
      <c r="C4148">
        <v>0</v>
      </c>
      <c r="D4148">
        <v>0</v>
      </c>
      <c r="E4148">
        <v>0</v>
      </c>
      <c r="F4148">
        <v>0</v>
      </c>
      <c r="G4148" s="10">
        <v>4</v>
      </c>
      <c r="H4148">
        <v>0</v>
      </c>
      <c r="J4148" t="s">
        <v>18</v>
      </c>
      <c r="K4148" t="s">
        <v>18</v>
      </c>
      <c r="L4148" t="s">
        <v>75</v>
      </c>
      <c r="M4148" s="39" t="s">
        <v>8916</v>
      </c>
      <c r="N4148" s="38" t="s">
        <v>8899</v>
      </c>
      <c r="O4148" s="38" t="s">
        <v>8899</v>
      </c>
      <c r="P4148" s="38" t="s">
        <v>8899</v>
      </c>
    </row>
    <row r="4149" spans="1:16" x14ac:dyDescent="0.3">
      <c r="A4149" t="s">
        <v>4100</v>
      </c>
      <c r="B4149" s="3">
        <v>4</v>
      </c>
      <c r="C4149" s="10">
        <v>4</v>
      </c>
      <c r="D4149">
        <v>0</v>
      </c>
      <c r="E4149">
        <v>0</v>
      </c>
      <c r="F4149">
        <v>0</v>
      </c>
      <c r="G4149">
        <v>0</v>
      </c>
      <c r="H4149">
        <v>0</v>
      </c>
      <c r="J4149" t="s">
        <v>15</v>
      </c>
      <c r="K4149" t="s">
        <v>99</v>
      </c>
      <c r="L4149" t="s">
        <v>75</v>
      </c>
      <c r="M4149" s="39" t="s">
        <v>8916</v>
      </c>
      <c r="N4149" s="38" t="s">
        <v>8899</v>
      </c>
      <c r="O4149" s="38" t="s">
        <v>8899</v>
      </c>
      <c r="P4149" s="38" t="s">
        <v>8899</v>
      </c>
    </row>
    <row r="4150" spans="1:16" x14ac:dyDescent="0.3">
      <c r="A4150" t="s">
        <v>4705</v>
      </c>
      <c r="B4150" s="3">
        <v>4</v>
      </c>
      <c r="C4150">
        <v>0</v>
      </c>
      <c r="D4150" s="10">
        <v>4</v>
      </c>
      <c r="E4150">
        <v>0</v>
      </c>
      <c r="F4150">
        <v>0</v>
      </c>
      <c r="G4150">
        <v>0</v>
      </c>
      <c r="H4150">
        <v>0</v>
      </c>
      <c r="J4150" t="s">
        <v>16</v>
      </c>
      <c r="K4150" t="s">
        <v>16</v>
      </c>
      <c r="L4150" t="s">
        <v>75</v>
      </c>
      <c r="M4150" s="39" t="s">
        <v>8916</v>
      </c>
      <c r="N4150" s="38" t="s">
        <v>8899</v>
      </c>
      <c r="O4150" s="38" t="s">
        <v>8899</v>
      </c>
      <c r="P4150" s="38" t="s">
        <v>8899</v>
      </c>
    </row>
    <row r="4151" spans="1:16" x14ac:dyDescent="0.3">
      <c r="A4151" t="s">
        <v>4475</v>
      </c>
      <c r="B4151" s="3">
        <v>4</v>
      </c>
      <c r="C4151">
        <v>0</v>
      </c>
      <c r="D4151" s="10">
        <v>4</v>
      </c>
      <c r="E4151">
        <v>0</v>
      </c>
      <c r="F4151">
        <v>0</v>
      </c>
      <c r="G4151">
        <v>0</v>
      </c>
      <c r="H4151">
        <v>0</v>
      </c>
      <c r="J4151" t="s">
        <v>16</v>
      </c>
      <c r="K4151" t="s">
        <v>16</v>
      </c>
      <c r="L4151" t="s">
        <v>75</v>
      </c>
      <c r="M4151" s="39" t="s">
        <v>8916</v>
      </c>
      <c r="N4151" s="38" t="s">
        <v>8899</v>
      </c>
      <c r="O4151" s="38" t="s">
        <v>8899</v>
      </c>
      <c r="P4151" s="38" t="s">
        <v>8899</v>
      </c>
    </row>
    <row r="4152" spans="1:16" x14ac:dyDescent="0.3">
      <c r="A4152" t="s">
        <v>4477</v>
      </c>
      <c r="B4152" s="3">
        <v>4</v>
      </c>
      <c r="C4152">
        <v>0</v>
      </c>
      <c r="D4152" s="10">
        <v>4</v>
      </c>
      <c r="E4152">
        <v>0</v>
      </c>
      <c r="F4152">
        <v>0</v>
      </c>
      <c r="G4152">
        <v>0</v>
      </c>
      <c r="H4152">
        <v>0</v>
      </c>
      <c r="J4152" t="s">
        <v>16</v>
      </c>
      <c r="K4152" t="s">
        <v>16</v>
      </c>
      <c r="L4152" t="s">
        <v>75</v>
      </c>
      <c r="M4152" s="39" t="s">
        <v>8916</v>
      </c>
      <c r="N4152" s="38" t="s">
        <v>8899</v>
      </c>
      <c r="O4152" s="38" t="s">
        <v>8899</v>
      </c>
      <c r="P4152" s="38" t="s">
        <v>8899</v>
      </c>
    </row>
    <row r="4153" spans="1:16" x14ac:dyDescent="0.3">
      <c r="A4153" t="s">
        <v>3627</v>
      </c>
      <c r="B4153" s="3">
        <v>4</v>
      </c>
      <c r="C4153">
        <v>0</v>
      </c>
      <c r="D4153">
        <v>0</v>
      </c>
      <c r="E4153">
        <v>0</v>
      </c>
      <c r="F4153">
        <v>0</v>
      </c>
      <c r="G4153" s="10">
        <v>4</v>
      </c>
      <c r="H4153">
        <v>0</v>
      </c>
      <c r="J4153" t="s">
        <v>18</v>
      </c>
      <c r="K4153" t="s">
        <v>18</v>
      </c>
      <c r="L4153" t="s">
        <v>75</v>
      </c>
      <c r="M4153" s="39" t="s">
        <v>8916</v>
      </c>
      <c r="N4153" s="38" t="s">
        <v>8899</v>
      </c>
      <c r="O4153" s="38" t="s">
        <v>8899</v>
      </c>
      <c r="P4153" s="38" t="s">
        <v>8899</v>
      </c>
    </row>
    <row r="4154" spans="1:16" x14ac:dyDescent="0.3">
      <c r="A4154" t="s">
        <v>3576</v>
      </c>
      <c r="B4154" s="3">
        <v>4</v>
      </c>
      <c r="C4154">
        <v>0</v>
      </c>
      <c r="D4154">
        <v>0</v>
      </c>
      <c r="E4154">
        <v>0</v>
      </c>
      <c r="F4154">
        <v>0</v>
      </c>
      <c r="G4154" s="10">
        <v>4</v>
      </c>
      <c r="H4154">
        <v>0</v>
      </c>
      <c r="J4154" t="s">
        <v>18</v>
      </c>
      <c r="K4154" t="s">
        <v>18</v>
      </c>
      <c r="L4154" t="s">
        <v>75</v>
      </c>
      <c r="M4154" s="39" t="s">
        <v>8916</v>
      </c>
      <c r="N4154" s="38" t="s">
        <v>8899</v>
      </c>
      <c r="O4154" s="38" t="s">
        <v>8899</v>
      </c>
      <c r="P4154" s="38" t="s">
        <v>8899</v>
      </c>
    </row>
    <row r="4155" spans="1:16" x14ac:dyDescent="0.3">
      <c r="A4155" t="s">
        <v>3620</v>
      </c>
      <c r="B4155" s="3">
        <v>4</v>
      </c>
      <c r="C4155">
        <v>0</v>
      </c>
      <c r="D4155">
        <v>0</v>
      </c>
      <c r="E4155">
        <v>0</v>
      </c>
      <c r="F4155">
        <v>0</v>
      </c>
      <c r="G4155" s="10">
        <v>4</v>
      </c>
      <c r="H4155">
        <v>0</v>
      </c>
      <c r="J4155" t="s">
        <v>18</v>
      </c>
      <c r="K4155" t="s">
        <v>18</v>
      </c>
      <c r="L4155" t="s">
        <v>75</v>
      </c>
      <c r="M4155" s="39" t="s">
        <v>8916</v>
      </c>
      <c r="N4155" s="38" t="s">
        <v>8899</v>
      </c>
      <c r="O4155" s="38" t="s">
        <v>8899</v>
      </c>
      <c r="P4155" s="38" t="s">
        <v>8899</v>
      </c>
    </row>
    <row r="4156" spans="1:16" x14ac:dyDescent="0.3">
      <c r="A4156" t="s">
        <v>4234</v>
      </c>
      <c r="B4156" s="3">
        <v>4</v>
      </c>
      <c r="C4156">
        <v>0</v>
      </c>
      <c r="D4156">
        <v>0</v>
      </c>
      <c r="E4156" s="10">
        <v>4</v>
      </c>
      <c r="F4156">
        <v>0</v>
      </c>
      <c r="G4156">
        <v>0</v>
      </c>
      <c r="H4156">
        <v>0</v>
      </c>
      <c r="J4156" t="s">
        <v>17</v>
      </c>
      <c r="K4156" t="s">
        <v>17</v>
      </c>
      <c r="L4156" t="s">
        <v>75</v>
      </c>
      <c r="M4156" s="39" t="s">
        <v>8916</v>
      </c>
      <c r="N4156" s="38" t="s">
        <v>8899</v>
      </c>
      <c r="O4156" s="38" t="s">
        <v>8899</v>
      </c>
      <c r="P4156" s="38" t="s">
        <v>8899</v>
      </c>
    </row>
    <row r="4157" spans="1:16" x14ac:dyDescent="0.3">
      <c r="A4157" t="s">
        <v>4461</v>
      </c>
      <c r="B4157" s="3">
        <v>4</v>
      </c>
      <c r="C4157">
        <v>0</v>
      </c>
      <c r="D4157" s="10">
        <v>4</v>
      </c>
      <c r="E4157">
        <v>0</v>
      </c>
      <c r="F4157">
        <v>0</v>
      </c>
      <c r="G4157">
        <v>0</v>
      </c>
      <c r="H4157">
        <v>0</v>
      </c>
      <c r="J4157" t="s">
        <v>16</v>
      </c>
      <c r="K4157" t="s">
        <v>16</v>
      </c>
      <c r="L4157" t="s">
        <v>75</v>
      </c>
      <c r="M4157" s="39" t="s">
        <v>8916</v>
      </c>
      <c r="N4157" s="38" t="s">
        <v>8899</v>
      </c>
      <c r="O4157" s="38" t="s">
        <v>8899</v>
      </c>
      <c r="P4157" s="38" t="s">
        <v>8899</v>
      </c>
    </row>
    <row r="4158" spans="1:16" x14ac:dyDescent="0.3">
      <c r="A4158" t="s">
        <v>3954</v>
      </c>
      <c r="B4158" s="3">
        <v>4</v>
      </c>
      <c r="C4158">
        <v>0</v>
      </c>
      <c r="D4158">
        <v>0</v>
      </c>
      <c r="E4158">
        <v>0</v>
      </c>
      <c r="F4158" s="10">
        <v>4</v>
      </c>
      <c r="G4158">
        <v>0</v>
      </c>
      <c r="H4158">
        <v>0</v>
      </c>
      <c r="J4158" t="s">
        <v>51</v>
      </c>
      <c r="K4158" t="s">
        <v>81</v>
      </c>
      <c r="L4158" t="s">
        <v>75</v>
      </c>
      <c r="M4158" s="39" t="s">
        <v>8916</v>
      </c>
      <c r="N4158" s="38" t="s">
        <v>8899</v>
      </c>
      <c r="O4158" s="38" t="s">
        <v>8899</v>
      </c>
      <c r="P4158" s="38" t="s">
        <v>8899</v>
      </c>
    </row>
    <row r="4159" spans="1:16" x14ac:dyDescent="0.3">
      <c r="A4159" t="s">
        <v>4020</v>
      </c>
      <c r="B4159" s="3">
        <v>4</v>
      </c>
      <c r="C4159">
        <v>0</v>
      </c>
      <c r="D4159">
        <v>0</v>
      </c>
      <c r="E4159">
        <v>0</v>
      </c>
      <c r="F4159" s="10">
        <v>4</v>
      </c>
      <c r="G4159">
        <v>0</v>
      </c>
      <c r="H4159">
        <v>0</v>
      </c>
      <c r="J4159" t="s">
        <v>51</v>
      </c>
      <c r="K4159" t="s">
        <v>81</v>
      </c>
      <c r="L4159" t="s">
        <v>75</v>
      </c>
      <c r="M4159" s="39" t="s">
        <v>8916</v>
      </c>
      <c r="N4159" s="38" t="s">
        <v>8899</v>
      </c>
      <c r="O4159" s="38" t="s">
        <v>8899</v>
      </c>
      <c r="P4159" s="38" t="s">
        <v>8899</v>
      </c>
    </row>
    <row r="4160" spans="1:16" x14ac:dyDescent="0.3">
      <c r="A4160" t="s">
        <v>4262</v>
      </c>
      <c r="B4160" s="3">
        <v>4</v>
      </c>
      <c r="C4160">
        <v>0</v>
      </c>
      <c r="D4160">
        <v>0</v>
      </c>
      <c r="E4160" s="10">
        <v>4</v>
      </c>
      <c r="F4160">
        <v>0</v>
      </c>
      <c r="G4160">
        <v>0</v>
      </c>
      <c r="H4160">
        <v>0</v>
      </c>
      <c r="J4160" t="s">
        <v>17</v>
      </c>
      <c r="K4160" t="s">
        <v>17</v>
      </c>
      <c r="L4160" t="s">
        <v>75</v>
      </c>
      <c r="M4160" s="39" t="s">
        <v>8916</v>
      </c>
      <c r="N4160" s="38" t="s">
        <v>8899</v>
      </c>
      <c r="O4160" s="38" t="s">
        <v>8899</v>
      </c>
      <c r="P4160" s="38" t="s">
        <v>8899</v>
      </c>
    </row>
    <row r="4161" spans="1:17" x14ac:dyDescent="0.3">
      <c r="A4161" t="s">
        <v>3898</v>
      </c>
      <c r="B4161" s="3">
        <v>4</v>
      </c>
      <c r="C4161">
        <v>0</v>
      </c>
      <c r="D4161">
        <v>0</v>
      </c>
      <c r="E4161">
        <v>0</v>
      </c>
      <c r="F4161" s="10">
        <v>4</v>
      </c>
      <c r="G4161">
        <v>0</v>
      </c>
      <c r="H4161">
        <v>0</v>
      </c>
      <c r="J4161" t="s">
        <v>51</v>
      </c>
      <c r="K4161" t="s">
        <v>81</v>
      </c>
      <c r="L4161" t="s">
        <v>75</v>
      </c>
      <c r="M4161" s="39" t="s">
        <v>8916</v>
      </c>
      <c r="N4161" s="38" t="s">
        <v>8899</v>
      </c>
      <c r="O4161" s="38" t="s">
        <v>8899</v>
      </c>
      <c r="P4161" s="38" t="s">
        <v>8899</v>
      </c>
    </row>
    <row r="4162" spans="1:17" x14ac:dyDescent="0.3">
      <c r="A4162" t="s">
        <v>4027</v>
      </c>
      <c r="B4162" s="3">
        <v>4</v>
      </c>
      <c r="C4162">
        <v>0</v>
      </c>
      <c r="D4162">
        <v>0</v>
      </c>
      <c r="E4162">
        <v>0</v>
      </c>
      <c r="F4162" s="10">
        <v>4</v>
      </c>
      <c r="G4162">
        <v>0</v>
      </c>
      <c r="H4162">
        <v>0</v>
      </c>
      <c r="J4162" t="s">
        <v>51</v>
      </c>
      <c r="K4162" t="s">
        <v>81</v>
      </c>
      <c r="L4162" t="s">
        <v>75</v>
      </c>
      <c r="M4162" s="39" t="s">
        <v>8916</v>
      </c>
      <c r="N4162" s="38" t="s">
        <v>8899</v>
      </c>
      <c r="O4162" s="38" t="s">
        <v>8899</v>
      </c>
      <c r="P4162" s="38" t="s">
        <v>8899</v>
      </c>
    </row>
    <row r="4163" spans="1:17" x14ac:dyDescent="0.3">
      <c r="A4163" t="s">
        <v>4731</v>
      </c>
      <c r="B4163" s="3">
        <v>4</v>
      </c>
      <c r="C4163">
        <v>0</v>
      </c>
      <c r="D4163" s="10">
        <v>4</v>
      </c>
      <c r="E4163">
        <v>0</v>
      </c>
      <c r="F4163">
        <v>0</v>
      </c>
      <c r="G4163">
        <v>0</v>
      </c>
      <c r="H4163">
        <v>0</v>
      </c>
      <c r="J4163" t="s">
        <v>16</v>
      </c>
      <c r="K4163" t="s">
        <v>16</v>
      </c>
      <c r="L4163" t="s">
        <v>75</v>
      </c>
      <c r="M4163" s="39" t="s">
        <v>8916</v>
      </c>
      <c r="N4163" s="38" t="s">
        <v>8899</v>
      </c>
      <c r="O4163" s="38" t="s">
        <v>8899</v>
      </c>
      <c r="P4163" s="38" t="s">
        <v>8899</v>
      </c>
    </row>
    <row r="4164" spans="1:17" x14ac:dyDescent="0.3">
      <c r="A4164" t="s">
        <v>3618</v>
      </c>
      <c r="B4164" s="3">
        <v>4</v>
      </c>
      <c r="C4164">
        <v>0</v>
      </c>
      <c r="D4164">
        <v>0</v>
      </c>
      <c r="E4164">
        <v>0</v>
      </c>
      <c r="F4164">
        <v>0</v>
      </c>
      <c r="G4164" s="10">
        <v>4</v>
      </c>
      <c r="H4164">
        <v>0</v>
      </c>
      <c r="J4164" t="s">
        <v>18</v>
      </c>
      <c r="K4164" t="s">
        <v>18</v>
      </c>
      <c r="L4164" t="s">
        <v>75</v>
      </c>
      <c r="M4164" s="39" t="s">
        <v>8916</v>
      </c>
      <c r="N4164" s="38" t="s">
        <v>8899</v>
      </c>
      <c r="O4164" s="38" t="s">
        <v>8899</v>
      </c>
      <c r="P4164" s="38" t="s">
        <v>8899</v>
      </c>
    </row>
    <row r="4165" spans="1:17" x14ac:dyDescent="0.3">
      <c r="A4165" t="s">
        <v>4489</v>
      </c>
      <c r="B4165" s="3">
        <v>4</v>
      </c>
      <c r="C4165">
        <v>0</v>
      </c>
      <c r="D4165" s="10">
        <v>4</v>
      </c>
      <c r="E4165">
        <v>0</v>
      </c>
      <c r="F4165">
        <v>0</v>
      </c>
      <c r="G4165">
        <v>0</v>
      </c>
      <c r="H4165">
        <v>0</v>
      </c>
      <c r="J4165" t="s">
        <v>16</v>
      </c>
      <c r="K4165" t="s">
        <v>16</v>
      </c>
      <c r="L4165" t="s">
        <v>75</v>
      </c>
      <c r="M4165" s="39" t="s">
        <v>8916</v>
      </c>
      <c r="N4165" s="38" t="s">
        <v>8899</v>
      </c>
      <c r="O4165" s="38" t="s">
        <v>8899</v>
      </c>
      <c r="P4165" s="38" t="s">
        <v>8899</v>
      </c>
    </row>
    <row r="4166" spans="1:17" x14ac:dyDescent="0.3">
      <c r="A4166" t="s">
        <v>4641</v>
      </c>
      <c r="B4166" s="3">
        <v>4</v>
      </c>
      <c r="C4166">
        <v>0</v>
      </c>
      <c r="D4166" s="10">
        <v>4</v>
      </c>
      <c r="E4166">
        <v>0</v>
      </c>
      <c r="F4166">
        <v>0</v>
      </c>
      <c r="G4166">
        <v>0</v>
      </c>
      <c r="H4166">
        <v>0</v>
      </c>
      <c r="J4166" t="s">
        <v>16</v>
      </c>
      <c r="K4166" t="s">
        <v>16</v>
      </c>
      <c r="L4166" t="s">
        <v>75</v>
      </c>
      <c r="M4166" s="39" t="s">
        <v>8916</v>
      </c>
      <c r="N4166" s="38" t="s">
        <v>8899</v>
      </c>
      <c r="O4166" s="38" t="s">
        <v>8899</v>
      </c>
      <c r="P4166" s="38" t="s">
        <v>8899</v>
      </c>
    </row>
    <row r="4167" spans="1:17" x14ac:dyDescent="0.3">
      <c r="A4167" t="s">
        <v>4119</v>
      </c>
      <c r="B4167" s="3">
        <v>4</v>
      </c>
      <c r="C4167" s="10">
        <v>4</v>
      </c>
      <c r="D4167">
        <v>0</v>
      </c>
      <c r="E4167">
        <v>0</v>
      </c>
      <c r="F4167">
        <v>0</v>
      </c>
      <c r="G4167">
        <v>0</v>
      </c>
      <c r="H4167">
        <v>0</v>
      </c>
      <c r="J4167" t="s">
        <v>15</v>
      </c>
      <c r="K4167" t="s">
        <v>99</v>
      </c>
      <c r="L4167" t="s">
        <v>75</v>
      </c>
      <c r="M4167" s="39" t="s">
        <v>8916</v>
      </c>
      <c r="N4167" s="38" t="s">
        <v>8899</v>
      </c>
      <c r="O4167" s="38" t="s">
        <v>8899</v>
      </c>
      <c r="P4167" s="38" t="s">
        <v>8899</v>
      </c>
    </row>
    <row r="4168" spans="1:17" x14ac:dyDescent="0.3">
      <c r="A4168" t="s">
        <v>4850</v>
      </c>
      <c r="B4168" s="3">
        <v>4</v>
      </c>
      <c r="C4168">
        <v>0</v>
      </c>
      <c r="D4168">
        <v>0</v>
      </c>
      <c r="E4168">
        <v>0</v>
      </c>
      <c r="F4168">
        <v>0</v>
      </c>
      <c r="G4168">
        <v>1</v>
      </c>
      <c r="H4168">
        <v>3</v>
      </c>
      <c r="J4168" t="s">
        <v>18</v>
      </c>
      <c r="K4168" t="s">
        <v>18</v>
      </c>
      <c r="L4168" t="s">
        <v>75</v>
      </c>
      <c r="M4168" s="39" t="s">
        <v>8916</v>
      </c>
      <c r="N4168" s="38" t="s">
        <v>8899</v>
      </c>
      <c r="O4168" s="38" t="s">
        <v>8899</v>
      </c>
      <c r="P4168" s="38" t="s">
        <v>8899</v>
      </c>
    </row>
    <row r="4169" spans="1:17" x14ac:dyDescent="0.3">
      <c r="A4169" t="s">
        <v>3980</v>
      </c>
      <c r="B4169" s="3">
        <v>4</v>
      </c>
      <c r="C4169">
        <v>0</v>
      </c>
      <c r="D4169">
        <v>0</v>
      </c>
      <c r="E4169">
        <v>0</v>
      </c>
      <c r="F4169" s="10">
        <v>4</v>
      </c>
      <c r="G4169">
        <v>0</v>
      </c>
      <c r="H4169">
        <v>0</v>
      </c>
      <c r="J4169" t="s">
        <v>51</v>
      </c>
      <c r="K4169" t="s">
        <v>81</v>
      </c>
      <c r="L4169" t="s">
        <v>75</v>
      </c>
      <c r="M4169" s="39" t="s">
        <v>8916</v>
      </c>
      <c r="N4169" s="38" t="s">
        <v>8899</v>
      </c>
      <c r="O4169" s="38" t="s">
        <v>8899</v>
      </c>
      <c r="P4169" s="38" t="s">
        <v>8899</v>
      </c>
    </row>
    <row r="4170" spans="1:17" x14ac:dyDescent="0.3">
      <c r="A4170" t="s">
        <v>4082</v>
      </c>
      <c r="B4170" s="3">
        <v>4</v>
      </c>
      <c r="C4170" s="10">
        <v>4</v>
      </c>
      <c r="D4170">
        <v>0</v>
      </c>
      <c r="E4170">
        <v>0</v>
      </c>
      <c r="F4170">
        <v>0</v>
      </c>
      <c r="G4170">
        <v>0</v>
      </c>
      <c r="H4170">
        <v>0</v>
      </c>
      <c r="J4170" t="s">
        <v>15</v>
      </c>
      <c r="K4170" t="s">
        <v>99</v>
      </c>
      <c r="L4170" t="s">
        <v>75</v>
      </c>
      <c r="M4170" s="39" t="s">
        <v>8916</v>
      </c>
      <c r="N4170" s="38" t="s">
        <v>8899</v>
      </c>
      <c r="O4170" s="38" t="s">
        <v>8899</v>
      </c>
      <c r="P4170" s="38" t="s">
        <v>8899</v>
      </c>
    </row>
    <row r="4171" spans="1:17" x14ac:dyDescent="0.3">
      <c r="A4171" t="s">
        <v>4660</v>
      </c>
      <c r="B4171" s="3">
        <v>4</v>
      </c>
      <c r="C4171">
        <v>0</v>
      </c>
      <c r="D4171" s="10">
        <v>4</v>
      </c>
      <c r="E4171">
        <v>0</v>
      </c>
      <c r="F4171">
        <v>0</v>
      </c>
      <c r="G4171">
        <v>0</v>
      </c>
      <c r="H4171">
        <v>0</v>
      </c>
      <c r="J4171" t="s">
        <v>16</v>
      </c>
      <c r="K4171" t="s">
        <v>16</v>
      </c>
      <c r="L4171" t="s">
        <v>75</v>
      </c>
      <c r="M4171" s="39" t="s">
        <v>8916</v>
      </c>
      <c r="N4171" s="38" t="s">
        <v>8899</v>
      </c>
      <c r="O4171" s="38" t="s">
        <v>8899</v>
      </c>
      <c r="P4171" s="38" t="s">
        <v>8899</v>
      </c>
    </row>
    <row r="4172" spans="1:17" x14ac:dyDescent="0.3">
      <c r="A4172" t="s">
        <v>3823</v>
      </c>
      <c r="B4172" s="3">
        <v>4</v>
      </c>
      <c r="C4172">
        <v>0</v>
      </c>
      <c r="D4172">
        <v>0</v>
      </c>
      <c r="E4172">
        <v>0</v>
      </c>
      <c r="F4172" s="10">
        <v>4</v>
      </c>
      <c r="G4172">
        <v>0</v>
      </c>
      <c r="H4172">
        <v>0</v>
      </c>
      <c r="J4172" t="s">
        <v>51</v>
      </c>
      <c r="K4172" t="s">
        <v>81</v>
      </c>
      <c r="L4172" t="s">
        <v>75</v>
      </c>
      <c r="M4172" s="39" t="s">
        <v>8916</v>
      </c>
      <c r="N4172" s="38" t="s">
        <v>8899</v>
      </c>
      <c r="O4172" s="38" t="s">
        <v>8899</v>
      </c>
      <c r="P4172" s="38" t="s">
        <v>8899</v>
      </c>
    </row>
    <row r="4173" spans="1:17" x14ac:dyDescent="0.3">
      <c r="A4173" t="s">
        <v>4500</v>
      </c>
      <c r="B4173" s="3">
        <v>4</v>
      </c>
      <c r="C4173">
        <v>0</v>
      </c>
      <c r="D4173" s="10">
        <v>4</v>
      </c>
      <c r="E4173">
        <v>0</v>
      </c>
      <c r="F4173">
        <v>0</v>
      </c>
      <c r="G4173">
        <v>0</v>
      </c>
      <c r="H4173">
        <v>0</v>
      </c>
      <c r="J4173" t="s">
        <v>16</v>
      </c>
      <c r="K4173" t="s">
        <v>16</v>
      </c>
      <c r="L4173" t="s">
        <v>75</v>
      </c>
      <c r="M4173" s="39" t="s">
        <v>8916</v>
      </c>
      <c r="N4173" s="38" t="s">
        <v>8899</v>
      </c>
      <c r="O4173" s="38" t="s">
        <v>8899</v>
      </c>
      <c r="P4173" s="38" t="s">
        <v>8899</v>
      </c>
      <c r="Q4173" s="31" t="s">
        <v>9047</v>
      </c>
    </row>
    <row r="4174" spans="1:17" x14ac:dyDescent="0.3">
      <c r="A4174" t="s">
        <v>3685</v>
      </c>
      <c r="B4174" s="3">
        <v>4</v>
      </c>
      <c r="C4174">
        <v>0</v>
      </c>
      <c r="D4174">
        <v>0</v>
      </c>
      <c r="E4174">
        <v>0</v>
      </c>
      <c r="F4174">
        <v>0</v>
      </c>
      <c r="G4174" s="10">
        <v>4</v>
      </c>
      <c r="H4174">
        <v>0</v>
      </c>
      <c r="J4174" t="s">
        <v>18</v>
      </c>
      <c r="K4174" t="s">
        <v>18</v>
      </c>
      <c r="L4174" t="s">
        <v>75</v>
      </c>
      <c r="M4174" s="39" t="s">
        <v>8916</v>
      </c>
      <c r="N4174" s="38" t="s">
        <v>8899</v>
      </c>
      <c r="O4174" s="38" t="s">
        <v>8899</v>
      </c>
      <c r="P4174" s="38" t="s">
        <v>8899</v>
      </c>
    </row>
    <row r="4175" spans="1:17" x14ac:dyDescent="0.3">
      <c r="A4175" t="s">
        <v>4539</v>
      </c>
      <c r="B4175" s="3">
        <v>4</v>
      </c>
      <c r="C4175">
        <v>0</v>
      </c>
      <c r="D4175" s="10">
        <v>4</v>
      </c>
      <c r="E4175">
        <v>0</v>
      </c>
      <c r="F4175">
        <v>0</v>
      </c>
      <c r="G4175">
        <v>0</v>
      </c>
      <c r="H4175">
        <v>0</v>
      </c>
      <c r="J4175" t="s">
        <v>16</v>
      </c>
      <c r="K4175" t="s">
        <v>16</v>
      </c>
      <c r="L4175" t="s">
        <v>75</v>
      </c>
      <c r="M4175" s="39" t="s">
        <v>8916</v>
      </c>
      <c r="N4175" s="38" t="s">
        <v>8899</v>
      </c>
      <c r="O4175" s="38" t="s">
        <v>8899</v>
      </c>
      <c r="P4175" s="38" t="s">
        <v>8899</v>
      </c>
    </row>
    <row r="4176" spans="1:17" x14ac:dyDescent="0.3">
      <c r="A4176" t="s">
        <v>4797</v>
      </c>
      <c r="B4176" s="3">
        <v>4</v>
      </c>
      <c r="C4176">
        <v>0</v>
      </c>
      <c r="D4176" s="10">
        <v>4</v>
      </c>
      <c r="E4176">
        <v>0</v>
      </c>
      <c r="F4176">
        <v>0</v>
      </c>
      <c r="G4176">
        <v>0</v>
      </c>
      <c r="H4176">
        <v>0</v>
      </c>
      <c r="J4176" t="s">
        <v>16</v>
      </c>
      <c r="K4176" t="s">
        <v>16</v>
      </c>
      <c r="L4176" t="s">
        <v>75</v>
      </c>
      <c r="M4176" s="39" t="s">
        <v>8916</v>
      </c>
      <c r="N4176" s="38" t="s">
        <v>8899</v>
      </c>
      <c r="O4176" s="38" t="s">
        <v>8899</v>
      </c>
      <c r="P4176" s="38" t="s">
        <v>8899</v>
      </c>
    </row>
    <row r="4177" spans="1:16" x14ac:dyDescent="0.3">
      <c r="A4177" t="s">
        <v>4249</v>
      </c>
      <c r="B4177" s="3">
        <v>4</v>
      </c>
      <c r="C4177">
        <v>0</v>
      </c>
      <c r="D4177">
        <v>0</v>
      </c>
      <c r="E4177" s="10">
        <v>4</v>
      </c>
      <c r="F4177">
        <v>0</v>
      </c>
      <c r="G4177">
        <v>0</v>
      </c>
      <c r="H4177">
        <v>0</v>
      </c>
      <c r="J4177" t="s">
        <v>17</v>
      </c>
      <c r="K4177" t="s">
        <v>17</v>
      </c>
      <c r="L4177" t="s">
        <v>75</v>
      </c>
      <c r="M4177" s="39" t="s">
        <v>8916</v>
      </c>
      <c r="N4177" s="38" t="s">
        <v>8899</v>
      </c>
      <c r="O4177" s="38" t="s">
        <v>8899</v>
      </c>
      <c r="P4177" s="38" t="s">
        <v>8899</v>
      </c>
    </row>
    <row r="4178" spans="1:16" x14ac:dyDescent="0.3">
      <c r="A4178" t="s">
        <v>4759</v>
      </c>
      <c r="B4178" s="3">
        <v>4</v>
      </c>
      <c r="C4178">
        <v>0</v>
      </c>
      <c r="D4178" s="10">
        <v>4</v>
      </c>
      <c r="E4178">
        <v>0</v>
      </c>
      <c r="F4178">
        <v>0</v>
      </c>
      <c r="G4178">
        <v>0</v>
      </c>
      <c r="H4178">
        <v>0</v>
      </c>
      <c r="J4178" t="s">
        <v>16</v>
      </c>
      <c r="K4178" t="s">
        <v>16</v>
      </c>
      <c r="L4178" t="s">
        <v>75</v>
      </c>
      <c r="M4178" s="39" t="s">
        <v>8916</v>
      </c>
      <c r="N4178" s="38" t="s">
        <v>8899</v>
      </c>
      <c r="O4178" s="38" t="s">
        <v>8899</v>
      </c>
      <c r="P4178" s="38" t="s">
        <v>8899</v>
      </c>
    </row>
    <row r="4179" spans="1:16" x14ac:dyDescent="0.3">
      <c r="A4179" t="s">
        <v>3710</v>
      </c>
      <c r="B4179" s="3">
        <v>4</v>
      </c>
      <c r="C4179">
        <v>0</v>
      </c>
      <c r="D4179">
        <v>0</v>
      </c>
      <c r="E4179">
        <v>0</v>
      </c>
      <c r="F4179">
        <v>0</v>
      </c>
      <c r="G4179" s="10">
        <v>4</v>
      </c>
      <c r="H4179">
        <v>0</v>
      </c>
      <c r="J4179" t="s">
        <v>18</v>
      </c>
      <c r="K4179" t="s">
        <v>18</v>
      </c>
      <c r="L4179" t="s">
        <v>75</v>
      </c>
      <c r="M4179" s="39" t="s">
        <v>8916</v>
      </c>
      <c r="N4179" s="38" t="s">
        <v>8899</v>
      </c>
      <c r="O4179" s="38" t="s">
        <v>8899</v>
      </c>
      <c r="P4179" s="38" t="s">
        <v>8899</v>
      </c>
    </row>
    <row r="4180" spans="1:16" x14ac:dyDescent="0.3">
      <c r="A4180" t="s">
        <v>3774</v>
      </c>
      <c r="B4180" s="3">
        <v>4</v>
      </c>
      <c r="C4180">
        <v>0</v>
      </c>
      <c r="D4180">
        <v>0</v>
      </c>
      <c r="E4180">
        <v>0</v>
      </c>
      <c r="F4180">
        <v>0</v>
      </c>
      <c r="G4180">
        <v>1</v>
      </c>
      <c r="H4180">
        <v>3</v>
      </c>
      <c r="J4180" t="s">
        <v>18</v>
      </c>
      <c r="K4180" t="s">
        <v>18</v>
      </c>
      <c r="L4180" t="s">
        <v>75</v>
      </c>
      <c r="M4180" s="39" t="s">
        <v>8916</v>
      </c>
      <c r="N4180" s="38" t="s">
        <v>8899</v>
      </c>
      <c r="O4180" s="38" t="s">
        <v>8899</v>
      </c>
      <c r="P4180" s="38" t="s">
        <v>8899</v>
      </c>
    </row>
    <row r="4181" spans="1:16" x14ac:dyDescent="0.3">
      <c r="A4181" t="s">
        <v>3852</v>
      </c>
      <c r="B4181" s="3">
        <v>4</v>
      </c>
      <c r="C4181" s="10">
        <v>4</v>
      </c>
      <c r="D4181">
        <v>0</v>
      </c>
      <c r="E4181">
        <v>0</v>
      </c>
      <c r="F4181">
        <v>0</v>
      </c>
      <c r="G4181">
        <v>0</v>
      </c>
      <c r="H4181">
        <v>0</v>
      </c>
      <c r="J4181" t="s">
        <v>15</v>
      </c>
      <c r="K4181" t="s">
        <v>99</v>
      </c>
      <c r="L4181" t="s">
        <v>75</v>
      </c>
      <c r="M4181" s="39" t="s">
        <v>8916</v>
      </c>
      <c r="N4181" s="38" t="s">
        <v>8899</v>
      </c>
      <c r="O4181" s="38" t="s">
        <v>8899</v>
      </c>
      <c r="P4181" s="38" t="s">
        <v>8899</v>
      </c>
    </row>
    <row r="4182" spans="1:16" x14ac:dyDescent="0.3">
      <c r="A4182" t="s">
        <v>3992</v>
      </c>
      <c r="B4182" s="3">
        <v>4</v>
      </c>
      <c r="C4182">
        <v>0</v>
      </c>
      <c r="D4182">
        <v>0</v>
      </c>
      <c r="E4182">
        <v>0</v>
      </c>
      <c r="F4182" s="10">
        <v>4</v>
      </c>
      <c r="G4182">
        <v>0</v>
      </c>
      <c r="H4182">
        <v>0</v>
      </c>
      <c r="J4182" t="s">
        <v>51</v>
      </c>
      <c r="K4182" t="s">
        <v>81</v>
      </c>
      <c r="L4182" t="s">
        <v>75</v>
      </c>
      <c r="M4182" s="39" t="s">
        <v>8916</v>
      </c>
      <c r="N4182" s="38" t="s">
        <v>8899</v>
      </c>
      <c r="O4182" s="38" t="s">
        <v>8899</v>
      </c>
      <c r="P4182" s="38" t="s">
        <v>8899</v>
      </c>
    </row>
    <row r="4183" spans="1:16" x14ac:dyDescent="0.3">
      <c r="A4183" t="s">
        <v>4072</v>
      </c>
      <c r="B4183" s="3">
        <v>4</v>
      </c>
      <c r="C4183" s="10">
        <v>4</v>
      </c>
      <c r="D4183" s="4">
        <v>0</v>
      </c>
      <c r="E4183">
        <v>0</v>
      </c>
      <c r="F4183">
        <v>0</v>
      </c>
      <c r="G4183">
        <v>0</v>
      </c>
      <c r="H4183">
        <v>0</v>
      </c>
      <c r="J4183" t="s">
        <v>15</v>
      </c>
      <c r="K4183" t="s">
        <v>99</v>
      </c>
      <c r="L4183" t="s">
        <v>75</v>
      </c>
      <c r="M4183" s="39" t="s">
        <v>8916</v>
      </c>
      <c r="N4183" s="38" t="s">
        <v>8899</v>
      </c>
      <c r="O4183" s="38" t="s">
        <v>8899</v>
      </c>
      <c r="P4183" s="38" t="s">
        <v>8899</v>
      </c>
    </row>
    <row r="4184" spans="1:16" x14ac:dyDescent="0.3">
      <c r="A4184" t="s">
        <v>3609</v>
      </c>
      <c r="B4184" s="3">
        <v>4</v>
      </c>
      <c r="C4184">
        <v>0</v>
      </c>
      <c r="D4184">
        <v>0</v>
      </c>
      <c r="E4184">
        <v>0</v>
      </c>
      <c r="F4184">
        <v>0</v>
      </c>
      <c r="G4184" s="10">
        <v>4</v>
      </c>
      <c r="H4184">
        <v>0</v>
      </c>
      <c r="J4184" t="s">
        <v>18</v>
      </c>
      <c r="K4184" t="s">
        <v>18</v>
      </c>
      <c r="L4184" t="s">
        <v>75</v>
      </c>
      <c r="M4184" s="39" t="s">
        <v>8916</v>
      </c>
      <c r="N4184" s="38" t="s">
        <v>8899</v>
      </c>
      <c r="O4184" s="38" t="s">
        <v>8899</v>
      </c>
      <c r="P4184" s="38" t="s">
        <v>8899</v>
      </c>
    </row>
    <row r="4185" spans="1:16" x14ac:dyDescent="0.3">
      <c r="A4185" t="s">
        <v>4722</v>
      </c>
      <c r="B4185" s="3">
        <v>4</v>
      </c>
      <c r="C4185">
        <v>0</v>
      </c>
      <c r="D4185" s="10">
        <v>4</v>
      </c>
      <c r="E4185">
        <v>0</v>
      </c>
      <c r="F4185">
        <v>0</v>
      </c>
      <c r="G4185">
        <v>0</v>
      </c>
      <c r="H4185">
        <v>0</v>
      </c>
      <c r="J4185" t="s">
        <v>16</v>
      </c>
      <c r="K4185" t="s">
        <v>16</v>
      </c>
      <c r="L4185" t="s">
        <v>75</v>
      </c>
      <c r="M4185" s="39" t="s">
        <v>8916</v>
      </c>
      <c r="N4185" s="38" t="s">
        <v>8899</v>
      </c>
      <c r="O4185" s="38" t="s">
        <v>8899</v>
      </c>
      <c r="P4185" s="38" t="s">
        <v>8899</v>
      </c>
    </row>
    <row r="4186" spans="1:16" x14ac:dyDescent="0.3">
      <c r="A4186" t="s">
        <v>4263</v>
      </c>
      <c r="B4186" s="3">
        <v>4</v>
      </c>
      <c r="C4186">
        <v>0</v>
      </c>
      <c r="D4186">
        <v>0</v>
      </c>
      <c r="E4186" s="10">
        <v>4</v>
      </c>
      <c r="F4186">
        <v>0</v>
      </c>
      <c r="G4186">
        <v>0</v>
      </c>
      <c r="H4186">
        <v>0</v>
      </c>
      <c r="J4186" t="s">
        <v>17</v>
      </c>
      <c r="K4186" t="s">
        <v>17</v>
      </c>
      <c r="L4186" t="s">
        <v>75</v>
      </c>
      <c r="M4186" s="39" t="s">
        <v>8916</v>
      </c>
      <c r="N4186" s="38" t="s">
        <v>8899</v>
      </c>
      <c r="O4186" s="38" t="s">
        <v>8899</v>
      </c>
      <c r="P4186" s="38" t="s">
        <v>8899</v>
      </c>
    </row>
    <row r="4187" spans="1:16" x14ac:dyDescent="0.3">
      <c r="A4187" t="s">
        <v>4286</v>
      </c>
      <c r="B4187" s="3">
        <v>4</v>
      </c>
      <c r="C4187">
        <v>0</v>
      </c>
      <c r="D4187">
        <v>0</v>
      </c>
      <c r="E4187" s="10">
        <v>4</v>
      </c>
      <c r="F4187">
        <v>0</v>
      </c>
      <c r="G4187">
        <v>0</v>
      </c>
      <c r="H4187">
        <v>0</v>
      </c>
      <c r="J4187" t="s">
        <v>17</v>
      </c>
      <c r="K4187" t="s">
        <v>17</v>
      </c>
      <c r="L4187" t="s">
        <v>75</v>
      </c>
      <c r="M4187" s="39" t="s">
        <v>8916</v>
      </c>
      <c r="N4187" s="38" t="s">
        <v>8899</v>
      </c>
      <c r="O4187" s="38" t="s">
        <v>8899</v>
      </c>
      <c r="P4187" s="38" t="s">
        <v>8899</v>
      </c>
    </row>
    <row r="4188" spans="1:16" x14ac:dyDescent="0.3">
      <c r="A4188" t="s">
        <v>4376</v>
      </c>
      <c r="B4188" s="3">
        <v>4</v>
      </c>
      <c r="C4188">
        <v>0</v>
      </c>
      <c r="D4188">
        <v>0</v>
      </c>
      <c r="E4188" s="10">
        <v>4</v>
      </c>
      <c r="F4188">
        <v>0</v>
      </c>
      <c r="G4188">
        <v>0</v>
      </c>
      <c r="H4188">
        <v>0</v>
      </c>
      <c r="J4188" t="s">
        <v>17</v>
      </c>
      <c r="K4188" t="s">
        <v>17</v>
      </c>
      <c r="L4188" t="s">
        <v>75</v>
      </c>
      <c r="M4188" s="39" t="s">
        <v>8916</v>
      </c>
      <c r="N4188" s="38" t="s">
        <v>8899</v>
      </c>
      <c r="O4188" s="38" t="s">
        <v>8899</v>
      </c>
      <c r="P4188" s="38" t="s">
        <v>8899</v>
      </c>
    </row>
    <row r="4189" spans="1:16" x14ac:dyDescent="0.3">
      <c r="A4189" t="s">
        <v>4829</v>
      </c>
      <c r="B4189" s="3">
        <v>4</v>
      </c>
      <c r="C4189">
        <v>0</v>
      </c>
      <c r="D4189" s="10">
        <v>4</v>
      </c>
      <c r="E4189">
        <v>0</v>
      </c>
      <c r="F4189">
        <v>0</v>
      </c>
      <c r="G4189">
        <v>0</v>
      </c>
      <c r="H4189">
        <v>0</v>
      </c>
      <c r="J4189" t="s">
        <v>16</v>
      </c>
      <c r="K4189" t="s">
        <v>16</v>
      </c>
      <c r="L4189" t="s">
        <v>75</v>
      </c>
      <c r="M4189" s="39" t="s">
        <v>8916</v>
      </c>
      <c r="N4189" s="38" t="s">
        <v>8899</v>
      </c>
      <c r="O4189" s="38" t="s">
        <v>8899</v>
      </c>
      <c r="P4189" s="38" t="s">
        <v>8899</v>
      </c>
    </row>
    <row r="4190" spans="1:16" x14ac:dyDescent="0.3">
      <c r="A4190" t="s">
        <v>3678</v>
      </c>
      <c r="B4190" s="3">
        <v>4</v>
      </c>
      <c r="C4190">
        <v>0</v>
      </c>
      <c r="D4190">
        <v>0</v>
      </c>
      <c r="E4190">
        <v>0</v>
      </c>
      <c r="F4190">
        <v>0</v>
      </c>
      <c r="G4190" s="10">
        <v>4</v>
      </c>
      <c r="H4190">
        <v>0</v>
      </c>
      <c r="J4190" t="s">
        <v>18</v>
      </c>
      <c r="K4190" t="s">
        <v>18</v>
      </c>
      <c r="L4190" t="s">
        <v>75</v>
      </c>
      <c r="M4190" s="39" t="s">
        <v>8916</v>
      </c>
      <c r="N4190" s="38" t="s">
        <v>8899</v>
      </c>
      <c r="O4190" s="38" t="s">
        <v>8899</v>
      </c>
      <c r="P4190" s="38" t="s">
        <v>8899</v>
      </c>
    </row>
    <row r="4191" spans="1:16" x14ac:dyDescent="0.3">
      <c r="A4191" t="s">
        <v>3796</v>
      </c>
      <c r="B4191" s="3">
        <v>4</v>
      </c>
      <c r="C4191">
        <v>0</v>
      </c>
      <c r="D4191">
        <v>0</v>
      </c>
      <c r="E4191">
        <v>0</v>
      </c>
      <c r="F4191">
        <v>0</v>
      </c>
      <c r="G4191">
        <v>1</v>
      </c>
      <c r="H4191">
        <v>3</v>
      </c>
      <c r="J4191" t="s">
        <v>18</v>
      </c>
      <c r="K4191" t="s">
        <v>18</v>
      </c>
      <c r="L4191" t="s">
        <v>75</v>
      </c>
      <c r="M4191" s="39" t="s">
        <v>8916</v>
      </c>
      <c r="N4191" s="38" t="s">
        <v>8899</v>
      </c>
      <c r="O4191" s="38" t="s">
        <v>8899</v>
      </c>
      <c r="P4191" s="38" t="s">
        <v>8899</v>
      </c>
    </row>
    <row r="4192" spans="1:16" x14ac:dyDescent="0.3">
      <c r="A4192" t="s">
        <v>4734</v>
      </c>
      <c r="B4192" s="3">
        <v>4</v>
      </c>
      <c r="C4192">
        <v>0</v>
      </c>
      <c r="D4192" s="10">
        <v>4</v>
      </c>
      <c r="E4192">
        <v>0</v>
      </c>
      <c r="F4192">
        <v>0</v>
      </c>
      <c r="G4192">
        <v>0</v>
      </c>
      <c r="H4192">
        <v>0</v>
      </c>
      <c r="J4192" t="s">
        <v>16</v>
      </c>
      <c r="K4192" t="s">
        <v>16</v>
      </c>
      <c r="L4192" t="s">
        <v>75</v>
      </c>
      <c r="M4192" s="39" t="s">
        <v>8916</v>
      </c>
      <c r="N4192" s="38" t="s">
        <v>8899</v>
      </c>
      <c r="O4192" s="38" t="s">
        <v>8899</v>
      </c>
      <c r="P4192" s="38" t="s">
        <v>8899</v>
      </c>
    </row>
    <row r="4193" spans="1:16" x14ac:dyDescent="0.3">
      <c r="A4193" t="s">
        <v>4162</v>
      </c>
      <c r="B4193" s="3">
        <v>4</v>
      </c>
      <c r="C4193" s="10">
        <v>4</v>
      </c>
      <c r="D4193">
        <v>0</v>
      </c>
      <c r="E4193">
        <v>0</v>
      </c>
      <c r="F4193">
        <v>0</v>
      </c>
      <c r="G4193">
        <v>0</v>
      </c>
      <c r="H4193">
        <v>0</v>
      </c>
      <c r="J4193" t="s">
        <v>15</v>
      </c>
      <c r="K4193" t="s">
        <v>99</v>
      </c>
      <c r="L4193" t="s">
        <v>75</v>
      </c>
      <c r="M4193" s="39" t="s">
        <v>8916</v>
      </c>
      <c r="N4193" s="38" t="s">
        <v>8899</v>
      </c>
      <c r="O4193" s="38" t="s">
        <v>8899</v>
      </c>
      <c r="P4193" s="38" t="s">
        <v>8899</v>
      </c>
    </row>
    <row r="4194" spans="1:16" x14ac:dyDescent="0.3">
      <c r="A4194" t="s">
        <v>3912</v>
      </c>
      <c r="B4194" s="3">
        <v>4</v>
      </c>
      <c r="C4194">
        <v>0</v>
      </c>
      <c r="D4194">
        <v>0</v>
      </c>
      <c r="E4194">
        <v>0</v>
      </c>
      <c r="F4194" s="10">
        <v>4</v>
      </c>
      <c r="G4194">
        <v>0</v>
      </c>
      <c r="H4194">
        <v>0</v>
      </c>
      <c r="J4194" t="s">
        <v>51</v>
      </c>
      <c r="K4194" t="s">
        <v>81</v>
      </c>
      <c r="L4194" t="s">
        <v>75</v>
      </c>
      <c r="M4194" s="39" t="s">
        <v>8916</v>
      </c>
      <c r="N4194" s="38" t="s">
        <v>8899</v>
      </c>
      <c r="O4194" s="38" t="s">
        <v>8899</v>
      </c>
      <c r="P4194" s="38" t="s">
        <v>8899</v>
      </c>
    </row>
    <row r="4195" spans="1:16" x14ac:dyDescent="0.3">
      <c r="A4195" t="s">
        <v>4401</v>
      </c>
      <c r="B4195" s="3">
        <v>4</v>
      </c>
      <c r="C4195">
        <v>0</v>
      </c>
      <c r="D4195">
        <v>0</v>
      </c>
      <c r="E4195" s="10">
        <v>4</v>
      </c>
      <c r="F4195">
        <v>0</v>
      </c>
      <c r="G4195">
        <v>0</v>
      </c>
      <c r="H4195">
        <v>0</v>
      </c>
      <c r="J4195" t="s">
        <v>17</v>
      </c>
      <c r="K4195" t="s">
        <v>17</v>
      </c>
      <c r="L4195" t="s">
        <v>75</v>
      </c>
      <c r="M4195" s="39" t="s">
        <v>8916</v>
      </c>
      <c r="N4195" s="38" t="s">
        <v>8899</v>
      </c>
      <c r="O4195" s="38" t="s">
        <v>8899</v>
      </c>
      <c r="P4195" s="38" t="s">
        <v>8899</v>
      </c>
    </row>
    <row r="4196" spans="1:16" x14ac:dyDescent="0.3">
      <c r="A4196" t="s">
        <v>4163</v>
      </c>
      <c r="B4196" s="3">
        <v>4</v>
      </c>
      <c r="C4196" s="10">
        <v>4</v>
      </c>
      <c r="D4196">
        <v>0</v>
      </c>
      <c r="E4196">
        <v>0</v>
      </c>
      <c r="F4196">
        <v>0</v>
      </c>
      <c r="G4196">
        <v>0</v>
      </c>
      <c r="H4196">
        <v>0</v>
      </c>
      <c r="J4196" t="s">
        <v>15</v>
      </c>
      <c r="K4196" t="s">
        <v>99</v>
      </c>
      <c r="L4196" t="s">
        <v>75</v>
      </c>
      <c r="M4196" s="39" t="s">
        <v>8916</v>
      </c>
      <c r="N4196" s="38" t="s">
        <v>8899</v>
      </c>
      <c r="O4196" s="38" t="s">
        <v>8899</v>
      </c>
      <c r="P4196" s="38" t="s">
        <v>8899</v>
      </c>
    </row>
    <row r="4197" spans="1:16" x14ac:dyDescent="0.3">
      <c r="A4197" t="s">
        <v>3761</v>
      </c>
      <c r="B4197" s="3">
        <v>4</v>
      </c>
      <c r="C4197">
        <v>0</v>
      </c>
      <c r="D4197">
        <v>0</v>
      </c>
      <c r="E4197">
        <v>0</v>
      </c>
      <c r="F4197">
        <v>0</v>
      </c>
      <c r="G4197" s="10">
        <v>4</v>
      </c>
      <c r="H4197">
        <v>0</v>
      </c>
      <c r="J4197" t="s">
        <v>18</v>
      </c>
      <c r="K4197" t="s">
        <v>18</v>
      </c>
      <c r="L4197" t="s">
        <v>75</v>
      </c>
      <c r="M4197" s="39" t="s">
        <v>8916</v>
      </c>
      <c r="N4197" s="38" t="s">
        <v>8899</v>
      </c>
      <c r="O4197" s="38" t="s">
        <v>8899</v>
      </c>
      <c r="P4197" s="38" t="s">
        <v>8899</v>
      </c>
    </row>
    <row r="4198" spans="1:16" x14ac:dyDescent="0.3">
      <c r="A4198" t="s">
        <v>4350</v>
      </c>
      <c r="B4198" s="3">
        <v>4</v>
      </c>
      <c r="C4198">
        <v>0</v>
      </c>
      <c r="D4198">
        <v>0</v>
      </c>
      <c r="E4198" s="10">
        <v>4</v>
      </c>
      <c r="F4198">
        <v>0</v>
      </c>
      <c r="G4198">
        <v>0</v>
      </c>
      <c r="H4198">
        <v>0</v>
      </c>
      <c r="J4198" t="s">
        <v>17</v>
      </c>
      <c r="K4198" t="s">
        <v>17</v>
      </c>
      <c r="L4198" t="s">
        <v>75</v>
      </c>
      <c r="M4198" s="39" t="s">
        <v>8916</v>
      </c>
      <c r="N4198" s="38" t="s">
        <v>8899</v>
      </c>
      <c r="O4198" s="38" t="s">
        <v>8899</v>
      </c>
      <c r="P4198" s="38" t="s">
        <v>8899</v>
      </c>
    </row>
    <row r="4199" spans="1:16" x14ac:dyDescent="0.3">
      <c r="A4199" t="s">
        <v>3942</v>
      </c>
      <c r="B4199" s="3">
        <v>4</v>
      </c>
      <c r="C4199">
        <v>0</v>
      </c>
      <c r="D4199">
        <v>0</v>
      </c>
      <c r="E4199">
        <v>0</v>
      </c>
      <c r="F4199" s="10">
        <v>4</v>
      </c>
      <c r="G4199">
        <v>0</v>
      </c>
      <c r="H4199">
        <v>0</v>
      </c>
      <c r="J4199" t="s">
        <v>51</v>
      </c>
      <c r="K4199" t="s">
        <v>81</v>
      </c>
      <c r="L4199" t="s">
        <v>75</v>
      </c>
      <c r="M4199" s="39" t="s">
        <v>8916</v>
      </c>
      <c r="N4199" s="38" t="s">
        <v>8899</v>
      </c>
      <c r="O4199" s="38" t="s">
        <v>8899</v>
      </c>
      <c r="P4199" s="38" t="s">
        <v>8899</v>
      </c>
    </row>
    <row r="4200" spans="1:16" x14ac:dyDescent="0.3">
      <c r="A4200" t="s">
        <v>4783</v>
      </c>
      <c r="B4200" s="3">
        <v>4</v>
      </c>
      <c r="C4200">
        <v>0</v>
      </c>
      <c r="D4200" s="10">
        <v>4</v>
      </c>
      <c r="E4200">
        <v>0</v>
      </c>
      <c r="F4200">
        <v>0</v>
      </c>
      <c r="G4200">
        <v>0</v>
      </c>
      <c r="H4200">
        <v>0</v>
      </c>
      <c r="J4200" t="s">
        <v>16</v>
      </c>
      <c r="K4200" t="s">
        <v>16</v>
      </c>
      <c r="L4200" t="s">
        <v>75</v>
      </c>
      <c r="M4200" s="39" t="s">
        <v>8916</v>
      </c>
      <c r="N4200" s="38" t="s">
        <v>8899</v>
      </c>
      <c r="O4200" s="38" t="s">
        <v>8899</v>
      </c>
      <c r="P4200" s="38" t="s">
        <v>8899</v>
      </c>
    </row>
    <row r="4201" spans="1:16" x14ac:dyDescent="0.3">
      <c r="A4201" t="s">
        <v>4396</v>
      </c>
      <c r="B4201" s="3">
        <v>4</v>
      </c>
      <c r="C4201">
        <v>0</v>
      </c>
      <c r="D4201">
        <v>0</v>
      </c>
      <c r="E4201" s="10">
        <v>4</v>
      </c>
      <c r="F4201">
        <v>0</v>
      </c>
      <c r="G4201">
        <v>0</v>
      </c>
      <c r="H4201">
        <v>0</v>
      </c>
      <c r="J4201" t="s">
        <v>17</v>
      </c>
      <c r="K4201" t="s">
        <v>17</v>
      </c>
      <c r="L4201" t="s">
        <v>75</v>
      </c>
      <c r="M4201" s="39" t="s">
        <v>8916</v>
      </c>
      <c r="N4201" s="38" t="s">
        <v>8899</v>
      </c>
      <c r="O4201" s="38" t="s">
        <v>8899</v>
      </c>
      <c r="P4201" s="38" t="s">
        <v>8899</v>
      </c>
    </row>
    <row r="4202" spans="1:16" x14ac:dyDescent="0.3">
      <c r="A4202" t="s">
        <v>4724</v>
      </c>
      <c r="B4202" s="3">
        <v>4</v>
      </c>
      <c r="C4202">
        <v>0</v>
      </c>
      <c r="D4202" s="10">
        <v>4</v>
      </c>
      <c r="E4202">
        <v>0</v>
      </c>
      <c r="F4202">
        <v>0</v>
      </c>
      <c r="G4202">
        <v>0</v>
      </c>
      <c r="H4202">
        <v>0</v>
      </c>
      <c r="J4202" t="s">
        <v>16</v>
      </c>
      <c r="K4202" t="s">
        <v>16</v>
      </c>
      <c r="L4202" t="s">
        <v>75</v>
      </c>
      <c r="M4202" s="39" t="s">
        <v>8916</v>
      </c>
      <c r="N4202" s="38" t="s">
        <v>8899</v>
      </c>
      <c r="O4202" s="38" t="s">
        <v>8899</v>
      </c>
      <c r="P4202" s="38" t="s">
        <v>8899</v>
      </c>
    </row>
    <row r="4203" spans="1:16" x14ac:dyDescent="0.3">
      <c r="A4203" t="s">
        <v>4622</v>
      </c>
      <c r="B4203" s="3">
        <v>4</v>
      </c>
      <c r="C4203">
        <v>0</v>
      </c>
      <c r="D4203" s="10">
        <v>4</v>
      </c>
      <c r="E4203">
        <v>0</v>
      </c>
      <c r="F4203">
        <v>0</v>
      </c>
      <c r="G4203">
        <v>0</v>
      </c>
      <c r="H4203">
        <v>0</v>
      </c>
      <c r="J4203" t="s">
        <v>16</v>
      </c>
      <c r="K4203" t="s">
        <v>16</v>
      </c>
      <c r="L4203" t="s">
        <v>75</v>
      </c>
      <c r="M4203" s="39" t="s">
        <v>8916</v>
      </c>
      <c r="N4203" s="38" t="s">
        <v>8899</v>
      </c>
      <c r="O4203" s="38" t="s">
        <v>8899</v>
      </c>
      <c r="P4203" s="38" t="s">
        <v>8899</v>
      </c>
    </row>
    <row r="4204" spans="1:16" x14ac:dyDescent="0.3">
      <c r="A4204" t="s">
        <v>4041</v>
      </c>
      <c r="B4204" s="3">
        <v>4</v>
      </c>
      <c r="C4204" s="10">
        <v>4</v>
      </c>
      <c r="D4204">
        <v>0</v>
      </c>
      <c r="E4204">
        <v>0</v>
      </c>
      <c r="F4204">
        <v>0</v>
      </c>
      <c r="G4204">
        <v>0</v>
      </c>
      <c r="H4204">
        <v>0</v>
      </c>
      <c r="J4204" t="s">
        <v>15</v>
      </c>
      <c r="K4204" t="s">
        <v>99</v>
      </c>
      <c r="L4204" t="s">
        <v>75</v>
      </c>
      <c r="M4204" s="39" t="s">
        <v>8916</v>
      </c>
      <c r="N4204" s="38" t="s">
        <v>8899</v>
      </c>
      <c r="O4204" s="38" t="s">
        <v>8899</v>
      </c>
      <c r="P4204" s="38" t="s">
        <v>8899</v>
      </c>
    </row>
    <row r="4205" spans="1:16" x14ac:dyDescent="0.3">
      <c r="A4205" t="s">
        <v>3794</v>
      </c>
      <c r="B4205" s="3">
        <v>4</v>
      </c>
      <c r="C4205" s="10">
        <v>4</v>
      </c>
      <c r="D4205">
        <v>0</v>
      </c>
      <c r="E4205">
        <v>0</v>
      </c>
      <c r="F4205">
        <v>0</v>
      </c>
      <c r="G4205">
        <v>0</v>
      </c>
      <c r="H4205">
        <v>0</v>
      </c>
      <c r="J4205" t="s">
        <v>15</v>
      </c>
      <c r="K4205" t="s">
        <v>99</v>
      </c>
      <c r="L4205" t="s">
        <v>75</v>
      </c>
      <c r="M4205" s="39" t="s">
        <v>8916</v>
      </c>
      <c r="N4205" s="38" t="s">
        <v>8899</v>
      </c>
      <c r="O4205" s="38" t="s">
        <v>8899</v>
      </c>
      <c r="P4205" s="38" t="s">
        <v>8899</v>
      </c>
    </row>
    <row r="4206" spans="1:16" x14ac:dyDescent="0.3">
      <c r="A4206" t="s">
        <v>3962</v>
      </c>
      <c r="B4206" s="3">
        <v>4</v>
      </c>
      <c r="C4206">
        <v>0</v>
      </c>
      <c r="D4206">
        <v>0</v>
      </c>
      <c r="E4206">
        <v>0</v>
      </c>
      <c r="F4206" s="10">
        <v>4</v>
      </c>
      <c r="G4206">
        <v>0</v>
      </c>
      <c r="H4206">
        <v>0</v>
      </c>
      <c r="J4206" t="s">
        <v>51</v>
      </c>
      <c r="K4206" t="s">
        <v>81</v>
      </c>
      <c r="L4206" t="s">
        <v>75</v>
      </c>
      <c r="M4206" s="39" t="s">
        <v>8916</v>
      </c>
      <c r="N4206" s="38" t="s">
        <v>8899</v>
      </c>
      <c r="O4206" s="38" t="s">
        <v>8899</v>
      </c>
      <c r="P4206" s="38" t="s">
        <v>8899</v>
      </c>
    </row>
    <row r="4207" spans="1:16" x14ac:dyDescent="0.3">
      <c r="A4207" t="s">
        <v>4193</v>
      </c>
      <c r="B4207" s="3">
        <v>4</v>
      </c>
      <c r="C4207">
        <v>0</v>
      </c>
      <c r="D4207">
        <v>0</v>
      </c>
      <c r="E4207" s="10">
        <v>4</v>
      </c>
      <c r="F4207">
        <v>0</v>
      </c>
      <c r="G4207">
        <v>0</v>
      </c>
      <c r="H4207">
        <v>0</v>
      </c>
      <c r="J4207" t="s">
        <v>17</v>
      </c>
      <c r="K4207" t="s">
        <v>17</v>
      </c>
      <c r="L4207" t="s">
        <v>75</v>
      </c>
      <c r="M4207" s="39" t="s">
        <v>8916</v>
      </c>
      <c r="N4207" s="38" t="s">
        <v>8899</v>
      </c>
      <c r="O4207" s="38" t="s">
        <v>8899</v>
      </c>
      <c r="P4207" s="38" t="s">
        <v>8899</v>
      </c>
    </row>
    <row r="4208" spans="1:16" x14ac:dyDescent="0.3">
      <c r="A4208" t="s">
        <v>3964</v>
      </c>
      <c r="B4208" s="3">
        <v>4</v>
      </c>
      <c r="C4208">
        <v>0</v>
      </c>
      <c r="D4208">
        <v>0</v>
      </c>
      <c r="E4208">
        <v>0</v>
      </c>
      <c r="F4208" s="10">
        <v>4</v>
      </c>
      <c r="G4208">
        <v>0</v>
      </c>
      <c r="H4208">
        <v>0</v>
      </c>
      <c r="J4208" t="s">
        <v>51</v>
      </c>
      <c r="K4208" t="s">
        <v>81</v>
      </c>
      <c r="L4208" t="s">
        <v>75</v>
      </c>
      <c r="M4208" s="39" t="s">
        <v>8916</v>
      </c>
      <c r="N4208" s="38" t="s">
        <v>8899</v>
      </c>
      <c r="O4208" s="38" t="s">
        <v>8899</v>
      </c>
      <c r="P4208" s="38" t="s">
        <v>8899</v>
      </c>
    </row>
    <row r="4209" spans="1:16" x14ac:dyDescent="0.3">
      <c r="A4209" t="s">
        <v>3929</v>
      </c>
      <c r="B4209" s="3">
        <v>4</v>
      </c>
      <c r="C4209">
        <v>0</v>
      </c>
      <c r="D4209">
        <v>0</v>
      </c>
      <c r="E4209">
        <v>0</v>
      </c>
      <c r="F4209">
        <v>0</v>
      </c>
      <c r="G4209">
        <v>0</v>
      </c>
      <c r="H4209" s="10">
        <v>4</v>
      </c>
      <c r="J4209" t="s">
        <v>18</v>
      </c>
      <c r="K4209" t="s">
        <v>18</v>
      </c>
      <c r="L4209" t="s">
        <v>75</v>
      </c>
      <c r="M4209" s="39" t="s">
        <v>8916</v>
      </c>
      <c r="N4209" s="38" t="s">
        <v>8899</v>
      </c>
      <c r="O4209" s="38" t="s">
        <v>8899</v>
      </c>
      <c r="P4209" s="38" t="s">
        <v>8899</v>
      </c>
    </row>
    <row r="4210" spans="1:16" x14ac:dyDescent="0.3">
      <c r="A4210" t="s">
        <v>4644</v>
      </c>
      <c r="B4210" s="3">
        <v>4</v>
      </c>
      <c r="C4210">
        <v>0</v>
      </c>
      <c r="D4210" s="10">
        <v>4</v>
      </c>
      <c r="E4210">
        <v>0</v>
      </c>
      <c r="F4210">
        <v>0</v>
      </c>
      <c r="G4210">
        <v>0</v>
      </c>
      <c r="H4210">
        <v>0</v>
      </c>
      <c r="J4210" t="s">
        <v>16</v>
      </c>
      <c r="K4210" t="s">
        <v>16</v>
      </c>
      <c r="L4210" t="s">
        <v>75</v>
      </c>
      <c r="M4210" s="39" t="s">
        <v>8916</v>
      </c>
      <c r="N4210" s="38" t="s">
        <v>8899</v>
      </c>
      <c r="O4210" s="38" t="s">
        <v>8899</v>
      </c>
      <c r="P4210" s="38" t="s">
        <v>8899</v>
      </c>
    </row>
    <row r="4211" spans="1:16" x14ac:dyDescent="0.3">
      <c r="A4211" t="s">
        <v>4089</v>
      </c>
      <c r="B4211" s="3">
        <v>4</v>
      </c>
      <c r="C4211" s="10">
        <v>4</v>
      </c>
      <c r="D4211">
        <v>0</v>
      </c>
      <c r="E4211">
        <v>0</v>
      </c>
      <c r="F4211">
        <v>0</v>
      </c>
      <c r="G4211">
        <v>0</v>
      </c>
      <c r="H4211">
        <v>0</v>
      </c>
      <c r="J4211" t="s">
        <v>15</v>
      </c>
      <c r="K4211" t="s">
        <v>99</v>
      </c>
      <c r="L4211" t="s">
        <v>75</v>
      </c>
      <c r="M4211" s="39" t="s">
        <v>8916</v>
      </c>
      <c r="N4211" s="38" t="s">
        <v>8899</v>
      </c>
      <c r="O4211" s="38" t="s">
        <v>8899</v>
      </c>
      <c r="P4211" s="38" t="s">
        <v>8899</v>
      </c>
    </row>
    <row r="4212" spans="1:16" x14ac:dyDescent="0.3">
      <c r="A4212" t="s">
        <v>4822</v>
      </c>
      <c r="B4212" s="3">
        <v>4</v>
      </c>
      <c r="C4212">
        <v>0</v>
      </c>
      <c r="D4212" s="10">
        <v>4</v>
      </c>
      <c r="E4212">
        <v>0</v>
      </c>
      <c r="F4212">
        <v>0</v>
      </c>
      <c r="G4212">
        <v>0</v>
      </c>
      <c r="H4212">
        <v>0</v>
      </c>
      <c r="J4212" t="s">
        <v>16</v>
      </c>
      <c r="K4212" t="s">
        <v>16</v>
      </c>
      <c r="L4212" t="s">
        <v>75</v>
      </c>
      <c r="M4212" s="39" t="s">
        <v>8916</v>
      </c>
      <c r="N4212" s="38" t="s">
        <v>8899</v>
      </c>
      <c r="O4212" s="38" t="s">
        <v>8899</v>
      </c>
      <c r="P4212" s="38" t="s">
        <v>8899</v>
      </c>
    </row>
    <row r="4213" spans="1:16" x14ac:dyDescent="0.3">
      <c r="A4213" t="s">
        <v>4776</v>
      </c>
      <c r="B4213" s="3">
        <v>4</v>
      </c>
      <c r="C4213">
        <v>0</v>
      </c>
      <c r="D4213" s="10">
        <v>4</v>
      </c>
      <c r="E4213">
        <v>0</v>
      </c>
      <c r="F4213">
        <v>0</v>
      </c>
      <c r="G4213">
        <v>0</v>
      </c>
      <c r="H4213">
        <v>0</v>
      </c>
      <c r="J4213" t="s">
        <v>16</v>
      </c>
      <c r="K4213" t="s">
        <v>16</v>
      </c>
      <c r="L4213" t="s">
        <v>75</v>
      </c>
      <c r="M4213" s="39" t="s">
        <v>8916</v>
      </c>
      <c r="N4213" s="38" t="s">
        <v>8899</v>
      </c>
      <c r="O4213" s="38" t="s">
        <v>8899</v>
      </c>
      <c r="P4213" s="38" t="s">
        <v>8899</v>
      </c>
    </row>
    <row r="4214" spans="1:16" x14ac:dyDescent="0.3">
      <c r="A4214" t="s">
        <v>4165</v>
      </c>
      <c r="B4214" s="3">
        <v>4</v>
      </c>
      <c r="C4214" s="10">
        <v>4</v>
      </c>
      <c r="D4214">
        <v>0</v>
      </c>
      <c r="E4214">
        <v>0</v>
      </c>
      <c r="F4214">
        <v>0</v>
      </c>
      <c r="G4214">
        <v>0</v>
      </c>
      <c r="H4214">
        <v>0</v>
      </c>
      <c r="J4214" t="s">
        <v>15</v>
      </c>
      <c r="K4214" t="s">
        <v>99</v>
      </c>
      <c r="L4214" t="s">
        <v>75</v>
      </c>
      <c r="M4214" s="39" t="s">
        <v>8916</v>
      </c>
      <c r="N4214" s="38" t="s">
        <v>8899</v>
      </c>
      <c r="O4214" s="38" t="s">
        <v>8899</v>
      </c>
      <c r="P4214" s="38" t="s">
        <v>8899</v>
      </c>
    </row>
    <row r="4215" spans="1:16" x14ac:dyDescent="0.3">
      <c r="A4215" t="s">
        <v>4653</v>
      </c>
      <c r="B4215" s="3">
        <v>4</v>
      </c>
      <c r="C4215">
        <v>0</v>
      </c>
      <c r="D4215" s="10">
        <v>4</v>
      </c>
      <c r="E4215">
        <v>0</v>
      </c>
      <c r="F4215">
        <v>0</v>
      </c>
      <c r="G4215">
        <v>0</v>
      </c>
      <c r="H4215">
        <v>0</v>
      </c>
      <c r="J4215" t="s">
        <v>16</v>
      </c>
      <c r="K4215" t="s">
        <v>16</v>
      </c>
      <c r="L4215" t="s">
        <v>75</v>
      </c>
      <c r="M4215" s="39" t="s">
        <v>8916</v>
      </c>
      <c r="N4215" s="38" t="s">
        <v>8899</v>
      </c>
      <c r="O4215" s="38" t="s">
        <v>8899</v>
      </c>
      <c r="P4215" s="38" t="s">
        <v>8899</v>
      </c>
    </row>
    <row r="4216" spans="1:16" x14ac:dyDescent="0.3">
      <c r="A4216" t="s">
        <v>4480</v>
      </c>
      <c r="B4216" s="3">
        <v>4</v>
      </c>
      <c r="C4216">
        <v>0</v>
      </c>
      <c r="D4216" s="10">
        <v>4</v>
      </c>
      <c r="E4216" s="4">
        <v>0</v>
      </c>
      <c r="F4216">
        <v>0</v>
      </c>
      <c r="G4216">
        <v>0</v>
      </c>
      <c r="H4216">
        <v>0</v>
      </c>
      <c r="J4216" t="s">
        <v>16</v>
      </c>
      <c r="K4216" t="s">
        <v>16</v>
      </c>
      <c r="L4216" t="s">
        <v>75</v>
      </c>
      <c r="M4216" s="39" t="s">
        <v>8916</v>
      </c>
      <c r="N4216" s="38" t="s">
        <v>8899</v>
      </c>
      <c r="O4216" s="38" t="s">
        <v>8899</v>
      </c>
      <c r="P4216" s="38" t="s">
        <v>8899</v>
      </c>
    </row>
    <row r="4217" spans="1:16" x14ac:dyDescent="0.3">
      <c r="A4217" t="s">
        <v>4823</v>
      </c>
      <c r="B4217" s="3">
        <v>4</v>
      </c>
      <c r="C4217">
        <v>0</v>
      </c>
      <c r="D4217" s="10">
        <v>4</v>
      </c>
      <c r="E4217">
        <v>0</v>
      </c>
      <c r="F4217">
        <v>0</v>
      </c>
      <c r="G4217">
        <v>0</v>
      </c>
      <c r="H4217">
        <v>0</v>
      </c>
      <c r="J4217" t="s">
        <v>16</v>
      </c>
      <c r="K4217" t="s">
        <v>16</v>
      </c>
      <c r="L4217" t="s">
        <v>75</v>
      </c>
      <c r="M4217" s="39" t="s">
        <v>8916</v>
      </c>
      <c r="N4217" s="38" t="s">
        <v>8899</v>
      </c>
      <c r="O4217" s="38" t="s">
        <v>8899</v>
      </c>
      <c r="P4217" s="38" t="s">
        <v>8899</v>
      </c>
    </row>
    <row r="4218" spans="1:16" x14ac:dyDescent="0.3">
      <c r="A4218" t="s">
        <v>3863</v>
      </c>
      <c r="B4218" s="3">
        <v>4</v>
      </c>
      <c r="C4218">
        <v>0</v>
      </c>
      <c r="D4218">
        <v>0</v>
      </c>
      <c r="E4218">
        <v>0</v>
      </c>
      <c r="F4218">
        <v>0</v>
      </c>
      <c r="G4218">
        <v>0</v>
      </c>
      <c r="H4218" s="10">
        <v>4</v>
      </c>
      <c r="J4218" t="s">
        <v>18</v>
      </c>
      <c r="K4218" t="s">
        <v>18</v>
      </c>
      <c r="L4218" t="s">
        <v>75</v>
      </c>
      <c r="M4218" s="39" t="s">
        <v>8916</v>
      </c>
      <c r="N4218" s="38" t="s">
        <v>8899</v>
      </c>
      <c r="O4218" s="38" t="s">
        <v>8899</v>
      </c>
      <c r="P4218" s="38" t="s">
        <v>8899</v>
      </c>
    </row>
    <row r="4219" spans="1:16" x14ac:dyDescent="0.3">
      <c r="A4219" t="s">
        <v>4095</v>
      </c>
      <c r="B4219" s="3">
        <v>4</v>
      </c>
      <c r="C4219" s="10">
        <v>4</v>
      </c>
      <c r="D4219">
        <v>0</v>
      </c>
      <c r="E4219">
        <v>0</v>
      </c>
      <c r="F4219">
        <v>0</v>
      </c>
      <c r="G4219">
        <v>0</v>
      </c>
      <c r="H4219">
        <v>0</v>
      </c>
      <c r="J4219" t="s">
        <v>15</v>
      </c>
      <c r="K4219" t="s">
        <v>99</v>
      </c>
      <c r="L4219" t="s">
        <v>75</v>
      </c>
      <c r="M4219" s="39" t="s">
        <v>8916</v>
      </c>
      <c r="N4219" s="38" t="s">
        <v>8899</v>
      </c>
      <c r="O4219" s="38" t="s">
        <v>8899</v>
      </c>
      <c r="P4219" s="38" t="s">
        <v>8899</v>
      </c>
    </row>
    <row r="4220" spans="1:16" x14ac:dyDescent="0.3">
      <c r="A4220" t="s">
        <v>4788</v>
      </c>
      <c r="B4220" s="3">
        <v>4</v>
      </c>
      <c r="C4220">
        <v>0</v>
      </c>
      <c r="D4220" s="10">
        <v>4</v>
      </c>
      <c r="E4220">
        <v>0</v>
      </c>
      <c r="F4220">
        <v>0</v>
      </c>
      <c r="G4220">
        <v>0</v>
      </c>
      <c r="H4220">
        <v>0</v>
      </c>
      <c r="J4220" t="s">
        <v>16</v>
      </c>
      <c r="K4220" t="s">
        <v>16</v>
      </c>
      <c r="L4220" t="s">
        <v>75</v>
      </c>
      <c r="M4220" s="39" t="s">
        <v>8916</v>
      </c>
      <c r="N4220" s="38" t="s">
        <v>8899</v>
      </c>
      <c r="O4220" s="38" t="s">
        <v>8899</v>
      </c>
      <c r="P4220" s="38" t="s">
        <v>8899</v>
      </c>
    </row>
    <row r="4221" spans="1:16" x14ac:dyDescent="0.3">
      <c r="A4221" t="s">
        <v>4194</v>
      </c>
      <c r="B4221" s="3">
        <v>4</v>
      </c>
      <c r="C4221">
        <v>0</v>
      </c>
      <c r="D4221">
        <v>0</v>
      </c>
      <c r="E4221" s="10">
        <v>4</v>
      </c>
      <c r="F4221">
        <v>0</v>
      </c>
      <c r="G4221">
        <v>0</v>
      </c>
      <c r="H4221">
        <v>0</v>
      </c>
      <c r="J4221" t="s">
        <v>17</v>
      </c>
      <c r="K4221" t="s">
        <v>17</v>
      </c>
      <c r="L4221" t="s">
        <v>75</v>
      </c>
      <c r="M4221" s="39" t="s">
        <v>8916</v>
      </c>
      <c r="N4221" s="38" t="s">
        <v>8899</v>
      </c>
      <c r="O4221" s="38" t="s">
        <v>8899</v>
      </c>
      <c r="P4221" s="38" t="s">
        <v>8899</v>
      </c>
    </row>
    <row r="4222" spans="1:16" x14ac:dyDescent="0.3">
      <c r="A4222" t="s">
        <v>3614</v>
      </c>
      <c r="B4222" s="3">
        <v>4</v>
      </c>
      <c r="C4222">
        <v>0</v>
      </c>
      <c r="D4222">
        <v>0</v>
      </c>
      <c r="E4222">
        <v>0</v>
      </c>
      <c r="F4222">
        <v>0</v>
      </c>
      <c r="G4222" s="10">
        <v>4</v>
      </c>
      <c r="H4222">
        <v>0</v>
      </c>
      <c r="J4222" t="s">
        <v>18</v>
      </c>
      <c r="K4222" t="s">
        <v>18</v>
      </c>
      <c r="L4222" t="s">
        <v>75</v>
      </c>
      <c r="M4222" s="39" t="s">
        <v>8916</v>
      </c>
      <c r="N4222" s="38" t="s">
        <v>8899</v>
      </c>
      <c r="O4222" s="38" t="s">
        <v>8899</v>
      </c>
      <c r="P4222" s="38" t="s">
        <v>8899</v>
      </c>
    </row>
    <row r="4223" spans="1:16" x14ac:dyDescent="0.3">
      <c r="A4223" t="s">
        <v>3918</v>
      </c>
      <c r="B4223" s="3">
        <v>4</v>
      </c>
      <c r="C4223" s="10">
        <v>4</v>
      </c>
      <c r="D4223">
        <v>0</v>
      </c>
      <c r="E4223">
        <v>0</v>
      </c>
      <c r="F4223">
        <v>0</v>
      </c>
      <c r="G4223">
        <v>0</v>
      </c>
      <c r="H4223">
        <v>0</v>
      </c>
      <c r="J4223" t="s">
        <v>15</v>
      </c>
      <c r="K4223" t="s">
        <v>99</v>
      </c>
      <c r="L4223" t="s">
        <v>75</v>
      </c>
      <c r="M4223" s="39" t="s">
        <v>8916</v>
      </c>
      <c r="N4223" s="38" t="s">
        <v>8899</v>
      </c>
      <c r="O4223" s="38" t="s">
        <v>8899</v>
      </c>
      <c r="P4223" s="38" t="s">
        <v>8899</v>
      </c>
    </row>
    <row r="4224" spans="1:16" x14ac:dyDescent="0.3">
      <c r="A4224" t="s">
        <v>4843</v>
      </c>
      <c r="B4224" s="3">
        <v>4</v>
      </c>
      <c r="C4224">
        <v>0</v>
      </c>
      <c r="D4224">
        <v>0</v>
      </c>
      <c r="E4224">
        <v>0</v>
      </c>
      <c r="F4224">
        <v>0</v>
      </c>
      <c r="G4224">
        <v>1</v>
      </c>
      <c r="H4224">
        <v>3</v>
      </c>
      <c r="J4224" t="s">
        <v>18</v>
      </c>
      <c r="K4224" t="s">
        <v>18</v>
      </c>
      <c r="L4224" t="s">
        <v>75</v>
      </c>
      <c r="M4224" s="39" t="s">
        <v>8916</v>
      </c>
      <c r="N4224" s="38" t="s">
        <v>8899</v>
      </c>
      <c r="O4224" s="38" t="s">
        <v>8899</v>
      </c>
      <c r="P4224" s="38" t="s">
        <v>8899</v>
      </c>
    </row>
    <row r="4225" spans="1:17" x14ac:dyDescent="0.3">
      <c r="A4225" t="s">
        <v>4513</v>
      </c>
      <c r="B4225" s="3">
        <v>4</v>
      </c>
      <c r="C4225">
        <v>0</v>
      </c>
      <c r="D4225" s="10">
        <v>4</v>
      </c>
      <c r="E4225">
        <v>0</v>
      </c>
      <c r="F4225">
        <v>0</v>
      </c>
      <c r="G4225">
        <v>0</v>
      </c>
      <c r="H4225">
        <v>0</v>
      </c>
      <c r="J4225" t="s">
        <v>16</v>
      </c>
      <c r="K4225" t="s">
        <v>16</v>
      </c>
      <c r="L4225" t="s">
        <v>75</v>
      </c>
      <c r="M4225" s="39" t="s">
        <v>8916</v>
      </c>
      <c r="N4225" s="38" t="s">
        <v>8899</v>
      </c>
      <c r="O4225" s="38" t="s">
        <v>8899</v>
      </c>
      <c r="P4225" s="38" t="s">
        <v>8899</v>
      </c>
    </row>
    <row r="4226" spans="1:17" x14ac:dyDescent="0.3">
      <c r="A4226" t="s">
        <v>4630</v>
      </c>
      <c r="B4226" s="3">
        <v>4</v>
      </c>
      <c r="C4226">
        <v>0</v>
      </c>
      <c r="D4226" s="10">
        <v>4</v>
      </c>
      <c r="E4226">
        <v>0</v>
      </c>
      <c r="F4226">
        <v>0</v>
      </c>
      <c r="G4226">
        <v>0</v>
      </c>
      <c r="H4226">
        <v>0</v>
      </c>
      <c r="J4226" t="s">
        <v>16</v>
      </c>
      <c r="K4226" t="s">
        <v>16</v>
      </c>
      <c r="L4226" t="s">
        <v>75</v>
      </c>
      <c r="M4226" s="39" t="s">
        <v>8916</v>
      </c>
      <c r="N4226" s="38" t="s">
        <v>8899</v>
      </c>
      <c r="O4226" s="38" t="s">
        <v>8899</v>
      </c>
      <c r="P4226" s="38" t="s">
        <v>8899</v>
      </c>
    </row>
    <row r="4227" spans="1:17" x14ac:dyDescent="0.3">
      <c r="A4227" t="s">
        <v>3657</v>
      </c>
      <c r="B4227" s="3">
        <v>4</v>
      </c>
      <c r="C4227">
        <v>0</v>
      </c>
      <c r="D4227">
        <v>0</v>
      </c>
      <c r="E4227">
        <v>0</v>
      </c>
      <c r="F4227">
        <v>0</v>
      </c>
      <c r="G4227" s="10">
        <v>4</v>
      </c>
      <c r="H4227">
        <v>0</v>
      </c>
      <c r="J4227" t="s">
        <v>18</v>
      </c>
      <c r="K4227" t="s">
        <v>18</v>
      </c>
      <c r="L4227" t="s">
        <v>75</v>
      </c>
      <c r="M4227" s="39" t="s">
        <v>8916</v>
      </c>
      <c r="N4227" s="38" t="s">
        <v>8899</v>
      </c>
      <c r="O4227" s="38" t="s">
        <v>8899</v>
      </c>
      <c r="P4227" s="38" t="s">
        <v>8899</v>
      </c>
    </row>
    <row r="4228" spans="1:17" x14ac:dyDescent="0.3">
      <c r="A4228" t="s">
        <v>3805</v>
      </c>
      <c r="B4228" s="3">
        <v>4</v>
      </c>
      <c r="C4228">
        <v>0</v>
      </c>
      <c r="D4228">
        <v>0</v>
      </c>
      <c r="E4228">
        <v>0</v>
      </c>
      <c r="F4228">
        <v>0</v>
      </c>
      <c r="G4228">
        <v>1</v>
      </c>
      <c r="H4228">
        <v>3</v>
      </c>
      <c r="J4228" t="s">
        <v>18</v>
      </c>
      <c r="K4228" t="s">
        <v>18</v>
      </c>
      <c r="L4228" t="s">
        <v>75</v>
      </c>
      <c r="M4228" s="39" t="s">
        <v>8916</v>
      </c>
      <c r="N4228" s="38" t="s">
        <v>8899</v>
      </c>
      <c r="O4228" s="38" t="s">
        <v>8899</v>
      </c>
      <c r="P4228" s="38" t="s">
        <v>8899</v>
      </c>
    </row>
    <row r="4229" spans="1:17" x14ac:dyDescent="0.3">
      <c r="A4229" t="s">
        <v>4270</v>
      </c>
      <c r="B4229" s="3">
        <v>4</v>
      </c>
      <c r="C4229">
        <v>0</v>
      </c>
      <c r="D4229">
        <v>0</v>
      </c>
      <c r="E4229" s="10">
        <v>4</v>
      </c>
      <c r="F4229">
        <v>0</v>
      </c>
      <c r="G4229">
        <v>0</v>
      </c>
      <c r="H4229">
        <v>0</v>
      </c>
      <c r="J4229" t="s">
        <v>17</v>
      </c>
      <c r="K4229" t="s">
        <v>17</v>
      </c>
      <c r="L4229" t="s">
        <v>75</v>
      </c>
      <c r="M4229" s="39" t="s">
        <v>8916</v>
      </c>
      <c r="N4229" s="38" t="s">
        <v>8899</v>
      </c>
      <c r="O4229" s="38" t="s">
        <v>8899</v>
      </c>
      <c r="P4229" s="38" t="s">
        <v>8899</v>
      </c>
      <c r="Q4229" s="31" t="s">
        <v>9048</v>
      </c>
    </row>
    <row r="4230" spans="1:17" x14ac:dyDescent="0.3">
      <c r="A4230" t="s">
        <v>4682</v>
      </c>
      <c r="B4230" s="3">
        <v>4</v>
      </c>
      <c r="C4230">
        <v>0</v>
      </c>
      <c r="D4230" s="10">
        <v>4</v>
      </c>
      <c r="E4230">
        <v>0</v>
      </c>
      <c r="F4230">
        <v>0</v>
      </c>
      <c r="G4230">
        <v>0</v>
      </c>
      <c r="H4230">
        <v>0</v>
      </c>
      <c r="J4230" t="s">
        <v>16</v>
      </c>
      <c r="K4230" t="s">
        <v>16</v>
      </c>
      <c r="L4230" t="s">
        <v>75</v>
      </c>
      <c r="M4230" s="39" t="s">
        <v>8916</v>
      </c>
      <c r="N4230" s="38" t="s">
        <v>8899</v>
      </c>
      <c r="O4230" s="38" t="s">
        <v>8899</v>
      </c>
      <c r="P4230" s="38" t="s">
        <v>8899</v>
      </c>
    </row>
    <row r="4231" spans="1:17" x14ac:dyDescent="0.3">
      <c r="A4231" t="s">
        <v>3652</v>
      </c>
      <c r="B4231" s="3">
        <v>4</v>
      </c>
      <c r="C4231">
        <v>0</v>
      </c>
      <c r="D4231">
        <v>0</v>
      </c>
      <c r="E4231">
        <v>0</v>
      </c>
      <c r="F4231">
        <v>0</v>
      </c>
      <c r="G4231" s="10">
        <v>4</v>
      </c>
      <c r="H4231">
        <v>0</v>
      </c>
      <c r="J4231" t="s">
        <v>18</v>
      </c>
      <c r="K4231" t="s">
        <v>18</v>
      </c>
      <c r="L4231" t="s">
        <v>75</v>
      </c>
      <c r="M4231" s="39" t="s">
        <v>8916</v>
      </c>
      <c r="N4231" s="38" t="s">
        <v>8899</v>
      </c>
      <c r="O4231" s="38" t="s">
        <v>8899</v>
      </c>
      <c r="P4231" s="38" t="s">
        <v>8899</v>
      </c>
    </row>
    <row r="4232" spans="1:17" x14ac:dyDescent="0.3">
      <c r="A4232" t="s">
        <v>4691</v>
      </c>
      <c r="B4232" s="3">
        <v>4</v>
      </c>
      <c r="C4232">
        <v>0</v>
      </c>
      <c r="D4232" s="10">
        <v>4</v>
      </c>
      <c r="E4232">
        <v>0</v>
      </c>
      <c r="F4232">
        <v>0</v>
      </c>
      <c r="G4232">
        <v>0</v>
      </c>
      <c r="H4232">
        <v>0</v>
      </c>
      <c r="J4232" t="s">
        <v>16</v>
      </c>
      <c r="K4232" t="s">
        <v>16</v>
      </c>
      <c r="L4232" t="s">
        <v>75</v>
      </c>
      <c r="M4232" s="39" t="s">
        <v>8916</v>
      </c>
      <c r="N4232" s="38" t="s">
        <v>8899</v>
      </c>
      <c r="O4232" s="38" t="s">
        <v>8899</v>
      </c>
      <c r="P4232" s="38" t="s">
        <v>8899</v>
      </c>
    </row>
    <row r="4233" spans="1:17" x14ac:dyDescent="0.3">
      <c r="A4233" t="s">
        <v>3902</v>
      </c>
      <c r="B4233" s="3">
        <v>4</v>
      </c>
      <c r="C4233" s="10">
        <v>4</v>
      </c>
      <c r="D4233">
        <v>0</v>
      </c>
      <c r="E4233">
        <v>0</v>
      </c>
      <c r="F4233">
        <v>0</v>
      </c>
      <c r="G4233">
        <v>0</v>
      </c>
      <c r="H4233">
        <v>0</v>
      </c>
      <c r="J4233" t="s">
        <v>15</v>
      </c>
      <c r="K4233" t="s">
        <v>99</v>
      </c>
      <c r="L4233" t="s">
        <v>75</v>
      </c>
      <c r="M4233" s="39" t="s">
        <v>8916</v>
      </c>
      <c r="N4233" s="38" t="s">
        <v>8899</v>
      </c>
      <c r="O4233" s="38" t="s">
        <v>8899</v>
      </c>
      <c r="P4233" s="38" t="s">
        <v>8899</v>
      </c>
    </row>
    <row r="4234" spans="1:17" x14ac:dyDescent="0.3">
      <c r="A4234" t="s">
        <v>3831</v>
      </c>
      <c r="B4234" s="3">
        <v>4</v>
      </c>
      <c r="C4234" s="10">
        <v>4</v>
      </c>
      <c r="D4234">
        <v>0</v>
      </c>
      <c r="E4234">
        <v>0</v>
      </c>
      <c r="F4234">
        <v>0</v>
      </c>
      <c r="G4234">
        <v>0</v>
      </c>
      <c r="H4234">
        <v>0</v>
      </c>
      <c r="J4234" t="s">
        <v>15</v>
      </c>
      <c r="K4234" t="s">
        <v>99</v>
      </c>
      <c r="L4234" t="s">
        <v>75</v>
      </c>
      <c r="M4234" s="39" t="s">
        <v>8916</v>
      </c>
      <c r="N4234" s="38" t="s">
        <v>8899</v>
      </c>
      <c r="O4234" s="38" t="s">
        <v>8899</v>
      </c>
      <c r="P4234" s="38" t="s">
        <v>8899</v>
      </c>
    </row>
    <row r="4235" spans="1:17" x14ac:dyDescent="0.3">
      <c r="A4235" t="s">
        <v>3850</v>
      </c>
      <c r="B4235" s="3">
        <v>4</v>
      </c>
      <c r="C4235" s="10">
        <v>4</v>
      </c>
      <c r="D4235">
        <v>0</v>
      </c>
      <c r="E4235">
        <v>0</v>
      </c>
      <c r="F4235">
        <v>0</v>
      </c>
      <c r="G4235">
        <v>0</v>
      </c>
      <c r="H4235">
        <v>0</v>
      </c>
      <c r="J4235" t="s">
        <v>15</v>
      </c>
      <c r="K4235" t="s">
        <v>99</v>
      </c>
      <c r="L4235" t="s">
        <v>75</v>
      </c>
      <c r="M4235" s="39" t="s">
        <v>8916</v>
      </c>
      <c r="N4235" s="38" t="s">
        <v>8899</v>
      </c>
      <c r="O4235" s="38" t="s">
        <v>8899</v>
      </c>
      <c r="P4235" s="38" t="s">
        <v>8899</v>
      </c>
    </row>
    <row r="4236" spans="1:17" x14ac:dyDescent="0.3">
      <c r="A4236" t="s">
        <v>4756</v>
      </c>
      <c r="B4236" s="3">
        <v>4</v>
      </c>
      <c r="C4236">
        <v>0</v>
      </c>
      <c r="D4236" s="10">
        <v>4</v>
      </c>
      <c r="E4236">
        <v>0</v>
      </c>
      <c r="F4236">
        <v>0</v>
      </c>
      <c r="G4236">
        <v>0</v>
      </c>
      <c r="H4236">
        <v>0</v>
      </c>
      <c r="J4236" t="s">
        <v>16</v>
      </c>
      <c r="K4236" t="s">
        <v>16</v>
      </c>
      <c r="L4236" t="s">
        <v>75</v>
      </c>
      <c r="M4236" s="39" t="s">
        <v>8916</v>
      </c>
      <c r="N4236" s="38" t="s">
        <v>8899</v>
      </c>
      <c r="O4236" s="38" t="s">
        <v>8899</v>
      </c>
      <c r="P4236" s="38" t="s">
        <v>8899</v>
      </c>
    </row>
    <row r="4237" spans="1:17" x14ac:dyDescent="0.3">
      <c r="A4237" t="s">
        <v>4183</v>
      </c>
      <c r="B4237" s="3">
        <v>4</v>
      </c>
      <c r="C4237">
        <v>0</v>
      </c>
      <c r="D4237">
        <v>0</v>
      </c>
      <c r="E4237" s="10">
        <v>4</v>
      </c>
      <c r="F4237">
        <v>0</v>
      </c>
      <c r="G4237">
        <v>0</v>
      </c>
      <c r="H4237">
        <v>0</v>
      </c>
      <c r="J4237" t="s">
        <v>17</v>
      </c>
      <c r="K4237" t="s">
        <v>17</v>
      </c>
      <c r="L4237" t="s">
        <v>75</v>
      </c>
      <c r="M4237" s="39" t="s">
        <v>8916</v>
      </c>
      <c r="N4237" s="38" t="s">
        <v>8899</v>
      </c>
      <c r="O4237" s="38" t="s">
        <v>8899</v>
      </c>
      <c r="P4237" s="38" t="s">
        <v>8899</v>
      </c>
    </row>
    <row r="4238" spans="1:17" x14ac:dyDescent="0.3">
      <c r="A4238" t="s">
        <v>3744</v>
      </c>
      <c r="B4238" s="3">
        <v>4</v>
      </c>
      <c r="C4238">
        <v>0</v>
      </c>
      <c r="D4238">
        <v>0</v>
      </c>
      <c r="E4238">
        <v>0</v>
      </c>
      <c r="F4238">
        <v>0</v>
      </c>
      <c r="G4238" s="10">
        <v>4</v>
      </c>
      <c r="H4238">
        <v>0</v>
      </c>
      <c r="J4238" t="s">
        <v>18</v>
      </c>
      <c r="K4238" t="s">
        <v>18</v>
      </c>
      <c r="L4238" t="s">
        <v>75</v>
      </c>
      <c r="M4238" s="39" t="s">
        <v>8916</v>
      </c>
      <c r="N4238" s="38" t="s">
        <v>8899</v>
      </c>
      <c r="O4238" s="38" t="s">
        <v>8899</v>
      </c>
      <c r="P4238" s="38" t="s">
        <v>8899</v>
      </c>
    </row>
    <row r="4239" spans="1:17" x14ac:dyDescent="0.3">
      <c r="A4239" t="s">
        <v>4672</v>
      </c>
      <c r="B4239" s="3">
        <v>4</v>
      </c>
      <c r="C4239">
        <v>0</v>
      </c>
      <c r="D4239" s="10">
        <v>4</v>
      </c>
      <c r="E4239">
        <v>0</v>
      </c>
      <c r="F4239">
        <v>0</v>
      </c>
      <c r="G4239">
        <v>0</v>
      </c>
      <c r="H4239">
        <v>0</v>
      </c>
      <c r="J4239" t="s">
        <v>16</v>
      </c>
      <c r="K4239" t="s">
        <v>16</v>
      </c>
      <c r="L4239" t="s">
        <v>75</v>
      </c>
      <c r="M4239" s="39" t="s">
        <v>8916</v>
      </c>
      <c r="N4239" s="38" t="s">
        <v>8899</v>
      </c>
      <c r="O4239" s="38" t="s">
        <v>8899</v>
      </c>
      <c r="P4239" s="38" t="s">
        <v>8899</v>
      </c>
    </row>
    <row r="4240" spans="1:17" x14ac:dyDescent="0.3">
      <c r="A4240" t="s">
        <v>4243</v>
      </c>
      <c r="B4240" s="3">
        <v>4</v>
      </c>
      <c r="C4240">
        <v>0</v>
      </c>
      <c r="D4240">
        <v>0</v>
      </c>
      <c r="E4240" s="10">
        <v>4</v>
      </c>
      <c r="F4240">
        <v>0</v>
      </c>
      <c r="G4240">
        <v>0</v>
      </c>
      <c r="H4240">
        <v>0</v>
      </c>
      <c r="J4240" t="s">
        <v>17</v>
      </c>
      <c r="K4240" t="s">
        <v>17</v>
      </c>
      <c r="L4240" t="s">
        <v>75</v>
      </c>
      <c r="M4240" s="39" t="s">
        <v>8916</v>
      </c>
      <c r="N4240" s="38" t="s">
        <v>8899</v>
      </c>
      <c r="O4240" s="38" t="s">
        <v>8899</v>
      </c>
      <c r="P4240" s="38" t="s">
        <v>8899</v>
      </c>
    </row>
    <row r="4241" spans="1:16" x14ac:dyDescent="0.3">
      <c r="A4241" t="s">
        <v>4052</v>
      </c>
      <c r="B4241" s="3">
        <v>4</v>
      </c>
      <c r="C4241" s="10">
        <v>4</v>
      </c>
      <c r="D4241">
        <v>0</v>
      </c>
      <c r="E4241">
        <v>0</v>
      </c>
      <c r="F4241">
        <v>0</v>
      </c>
      <c r="G4241">
        <v>0</v>
      </c>
      <c r="H4241">
        <v>0</v>
      </c>
      <c r="J4241" t="s">
        <v>15</v>
      </c>
      <c r="K4241" t="s">
        <v>99</v>
      </c>
      <c r="L4241" t="s">
        <v>75</v>
      </c>
      <c r="M4241" s="39" t="s">
        <v>8916</v>
      </c>
      <c r="N4241" s="38" t="s">
        <v>8899</v>
      </c>
      <c r="O4241" s="38" t="s">
        <v>8899</v>
      </c>
      <c r="P4241" s="38" t="s">
        <v>8899</v>
      </c>
    </row>
    <row r="4242" spans="1:16" x14ac:dyDescent="0.3">
      <c r="A4242" t="s">
        <v>4060</v>
      </c>
      <c r="B4242" s="3">
        <v>4</v>
      </c>
      <c r="C4242" s="10">
        <v>4</v>
      </c>
      <c r="D4242">
        <v>0</v>
      </c>
      <c r="E4242">
        <v>0</v>
      </c>
      <c r="F4242">
        <v>0</v>
      </c>
      <c r="G4242">
        <v>0</v>
      </c>
      <c r="H4242">
        <v>0</v>
      </c>
      <c r="J4242" t="s">
        <v>15</v>
      </c>
      <c r="K4242" t="s">
        <v>99</v>
      </c>
      <c r="L4242" t="s">
        <v>75</v>
      </c>
      <c r="M4242" s="39" t="s">
        <v>8916</v>
      </c>
      <c r="N4242" s="38" t="s">
        <v>8899</v>
      </c>
      <c r="O4242" s="38" t="s">
        <v>8899</v>
      </c>
      <c r="P4242" s="38" t="s">
        <v>8899</v>
      </c>
    </row>
    <row r="4243" spans="1:16" x14ac:dyDescent="0.3">
      <c r="A4243" t="s">
        <v>4549</v>
      </c>
      <c r="B4243" s="3">
        <v>4</v>
      </c>
      <c r="C4243">
        <v>0</v>
      </c>
      <c r="D4243" s="10">
        <v>4</v>
      </c>
      <c r="E4243">
        <v>0</v>
      </c>
      <c r="F4243">
        <v>0</v>
      </c>
      <c r="G4243">
        <v>0</v>
      </c>
      <c r="H4243">
        <v>0</v>
      </c>
      <c r="J4243" t="s">
        <v>16</v>
      </c>
      <c r="K4243" t="s">
        <v>16</v>
      </c>
      <c r="L4243" t="s">
        <v>75</v>
      </c>
      <c r="M4243" s="39" t="s">
        <v>8916</v>
      </c>
      <c r="N4243" s="38" t="s">
        <v>8899</v>
      </c>
      <c r="O4243" s="38" t="s">
        <v>8899</v>
      </c>
      <c r="P4243" s="38" t="s">
        <v>8899</v>
      </c>
    </row>
    <row r="4244" spans="1:16" x14ac:dyDescent="0.3">
      <c r="A4244" t="s">
        <v>4469</v>
      </c>
      <c r="B4244" s="3">
        <v>4</v>
      </c>
      <c r="C4244">
        <v>0</v>
      </c>
      <c r="D4244" s="10">
        <v>4</v>
      </c>
      <c r="E4244">
        <v>0</v>
      </c>
      <c r="F4244">
        <v>0</v>
      </c>
      <c r="G4244">
        <v>0</v>
      </c>
      <c r="H4244">
        <v>0</v>
      </c>
      <c r="J4244" t="s">
        <v>16</v>
      </c>
      <c r="K4244" t="s">
        <v>16</v>
      </c>
      <c r="L4244" t="s">
        <v>75</v>
      </c>
      <c r="M4244" s="39" t="s">
        <v>8916</v>
      </c>
      <c r="N4244" s="38" t="s">
        <v>8899</v>
      </c>
      <c r="O4244" s="38" t="s">
        <v>8899</v>
      </c>
      <c r="P4244" s="38" t="s">
        <v>8899</v>
      </c>
    </row>
    <row r="4245" spans="1:16" x14ac:dyDescent="0.3">
      <c r="A4245" t="s">
        <v>4481</v>
      </c>
      <c r="B4245" s="3">
        <v>4</v>
      </c>
      <c r="C4245">
        <v>0</v>
      </c>
      <c r="D4245" s="10">
        <v>4</v>
      </c>
      <c r="E4245">
        <v>0</v>
      </c>
      <c r="F4245">
        <v>0</v>
      </c>
      <c r="G4245">
        <v>0</v>
      </c>
      <c r="H4245">
        <v>0</v>
      </c>
      <c r="J4245" t="s">
        <v>16</v>
      </c>
      <c r="K4245" t="s">
        <v>16</v>
      </c>
      <c r="L4245" t="s">
        <v>75</v>
      </c>
      <c r="M4245" s="39" t="s">
        <v>8916</v>
      </c>
      <c r="N4245" s="38" t="s">
        <v>8899</v>
      </c>
      <c r="O4245" s="38" t="s">
        <v>8899</v>
      </c>
      <c r="P4245" s="38" t="s">
        <v>8899</v>
      </c>
    </row>
    <row r="4246" spans="1:16" x14ac:dyDescent="0.3">
      <c r="A4246" t="s">
        <v>3600</v>
      </c>
      <c r="B4246" s="3">
        <v>4</v>
      </c>
      <c r="C4246">
        <v>0</v>
      </c>
      <c r="D4246">
        <v>0</v>
      </c>
      <c r="E4246">
        <v>0</v>
      </c>
      <c r="F4246">
        <v>0</v>
      </c>
      <c r="G4246" s="10">
        <v>4</v>
      </c>
      <c r="H4246">
        <v>0</v>
      </c>
      <c r="J4246" t="s">
        <v>18</v>
      </c>
      <c r="K4246" t="s">
        <v>18</v>
      </c>
      <c r="L4246" t="s">
        <v>75</v>
      </c>
      <c r="M4246" s="39" t="s">
        <v>8916</v>
      </c>
      <c r="N4246" s="38" t="s">
        <v>8899</v>
      </c>
      <c r="O4246" s="38" t="s">
        <v>8899</v>
      </c>
      <c r="P4246" s="38" t="s">
        <v>8899</v>
      </c>
    </row>
    <row r="4247" spans="1:16" x14ac:dyDescent="0.3">
      <c r="A4247" t="s">
        <v>3922</v>
      </c>
      <c r="B4247" s="3">
        <v>4</v>
      </c>
      <c r="C4247">
        <v>0</v>
      </c>
      <c r="D4247">
        <v>0</v>
      </c>
      <c r="E4247">
        <v>0</v>
      </c>
      <c r="F4247">
        <v>0</v>
      </c>
      <c r="G4247">
        <v>0</v>
      </c>
      <c r="H4247" s="10">
        <v>4</v>
      </c>
      <c r="J4247" t="s">
        <v>18</v>
      </c>
      <c r="K4247" t="s">
        <v>18</v>
      </c>
      <c r="L4247" t="s">
        <v>75</v>
      </c>
      <c r="M4247" s="39" t="s">
        <v>8916</v>
      </c>
      <c r="N4247" s="38" t="s">
        <v>8899</v>
      </c>
      <c r="O4247" s="38" t="s">
        <v>8899</v>
      </c>
      <c r="P4247" s="38" t="s">
        <v>8899</v>
      </c>
    </row>
    <row r="4248" spans="1:16" x14ac:dyDescent="0.3">
      <c r="A4248" t="s">
        <v>3875</v>
      </c>
      <c r="B4248" s="3">
        <v>4</v>
      </c>
      <c r="C4248" s="10">
        <v>4</v>
      </c>
      <c r="D4248">
        <v>0</v>
      </c>
      <c r="E4248">
        <v>0</v>
      </c>
      <c r="F4248">
        <v>0</v>
      </c>
      <c r="G4248">
        <v>0</v>
      </c>
      <c r="H4248">
        <v>0</v>
      </c>
      <c r="J4248" t="s">
        <v>15</v>
      </c>
      <c r="K4248" t="s">
        <v>99</v>
      </c>
      <c r="L4248" t="s">
        <v>75</v>
      </c>
      <c r="M4248" s="39" t="s">
        <v>8916</v>
      </c>
      <c r="N4248" s="38" t="s">
        <v>8899</v>
      </c>
      <c r="O4248" s="38" t="s">
        <v>8899</v>
      </c>
      <c r="P4248" s="38" t="s">
        <v>8899</v>
      </c>
    </row>
    <row r="4249" spans="1:16" x14ac:dyDescent="0.3">
      <c r="A4249" t="s">
        <v>4798</v>
      </c>
      <c r="B4249" s="3">
        <v>4</v>
      </c>
      <c r="C4249">
        <v>0</v>
      </c>
      <c r="D4249" s="10">
        <v>4</v>
      </c>
      <c r="E4249">
        <v>0</v>
      </c>
      <c r="F4249">
        <v>0</v>
      </c>
      <c r="G4249">
        <v>0</v>
      </c>
      <c r="H4249">
        <v>0</v>
      </c>
      <c r="J4249" t="s">
        <v>16</v>
      </c>
      <c r="K4249" t="s">
        <v>16</v>
      </c>
      <c r="L4249" t="s">
        <v>75</v>
      </c>
      <c r="M4249" s="39" t="s">
        <v>8916</v>
      </c>
      <c r="N4249" s="38" t="s">
        <v>8899</v>
      </c>
      <c r="O4249" s="38" t="s">
        <v>8899</v>
      </c>
      <c r="P4249" s="38" t="s">
        <v>8899</v>
      </c>
    </row>
    <row r="4250" spans="1:16" x14ac:dyDescent="0.3">
      <c r="A4250" t="s">
        <v>4102</v>
      </c>
      <c r="B4250" s="3">
        <v>4</v>
      </c>
      <c r="C4250" s="10">
        <v>4</v>
      </c>
      <c r="D4250">
        <v>0</v>
      </c>
      <c r="E4250">
        <v>0</v>
      </c>
      <c r="F4250">
        <v>0</v>
      </c>
      <c r="G4250">
        <v>0</v>
      </c>
      <c r="H4250">
        <v>0</v>
      </c>
      <c r="J4250" t="s">
        <v>15</v>
      </c>
      <c r="K4250" t="s">
        <v>99</v>
      </c>
      <c r="L4250" t="s">
        <v>75</v>
      </c>
      <c r="M4250" s="39" t="s">
        <v>8916</v>
      </c>
      <c r="N4250" s="38" t="s">
        <v>8899</v>
      </c>
      <c r="O4250" s="38" t="s">
        <v>8899</v>
      </c>
      <c r="P4250" s="38" t="s">
        <v>8899</v>
      </c>
    </row>
    <row r="4251" spans="1:16" x14ac:dyDescent="0.3">
      <c r="A4251" t="s">
        <v>3916</v>
      </c>
      <c r="B4251" s="3">
        <v>4</v>
      </c>
      <c r="C4251" s="10">
        <v>4</v>
      </c>
      <c r="D4251">
        <v>0</v>
      </c>
      <c r="E4251">
        <v>0</v>
      </c>
      <c r="F4251">
        <v>0</v>
      </c>
      <c r="G4251">
        <v>0</v>
      </c>
      <c r="H4251">
        <v>0</v>
      </c>
      <c r="J4251" t="s">
        <v>15</v>
      </c>
      <c r="K4251" t="s">
        <v>99</v>
      </c>
      <c r="L4251" t="s">
        <v>75</v>
      </c>
      <c r="M4251" s="39" t="s">
        <v>8916</v>
      </c>
      <c r="N4251" s="38" t="s">
        <v>8899</v>
      </c>
      <c r="O4251" s="38" t="s">
        <v>8899</v>
      </c>
      <c r="P4251" s="38" t="s">
        <v>8899</v>
      </c>
    </row>
    <row r="4252" spans="1:16" x14ac:dyDescent="0.3">
      <c r="A4252" t="s">
        <v>4693</v>
      </c>
      <c r="B4252" s="3">
        <v>4</v>
      </c>
      <c r="C4252">
        <v>0</v>
      </c>
      <c r="D4252" s="10">
        <v>4</v>
      </c>
      <c r="E4252">
        <v>0</v>
      </c>
      <c r="F4252">
        <v>0</v>
      </c>
      <c r="G4252">
        <v>0</v>
      </c>
      <c r="H4252">
        <v>0</v>
      </c>
      <c r="J4252" t="s">
        <v>16</v>
      </c>
      <c r="K4252" t="s">
        <v>16</v>
      </c>
      <c r="L4252" t="s">
        <v>75</v>
      </c>
      <c r="M4252" s="39" t="s">
        <v>8916</v>
      </c>
      <c r="N4252" s="38" t="s">
        <v>8899</v>
      </c>
      <c r="O4252" s="38" t="s">
        <v>8899</v>
      </c>
      <c r="P4252" s="38" t="s">
        <v>8899</v>
      </c>
    </row>
    <row r="4253" spans="1:16" x14ac:dyDescent="0.3">
      <c r="A4253" t="s">
        <v>4617</v>
      </c>
      <c r="B4253" s="3">
        <v>4</v>
      </c>
      <c r="C4253">
        <v>0</v>
      </c>
      <c r="D4253" s="10">
        <v>4</v>
      </c>
      <c r="E4253">
        <v>0</v>
      </c>
      <c r="F4253">
        <v>0</v>
      </c>
      <c r="G4253">
        <v>0</v>
      </c>
      <c r="H4253">
        <v>0</v>
      </c>
      <c r="J4253" t="s">
        <v>16</v>
      </c>
      <c r="K4253" t="s">
        <v>16</v>
      </c>
      <c r="L4253" t="s">
        <v>75</v>
      </c>
      <c r="M4253" s="39" t="s">
        <v>8916</v>
      </c>
      <c r="N4253" s="38" t="s">
        <v>8899</v>
      </c>
      <c r="O4253" s="38" t="s">
        <v>8899</v>
      </c>
      <c r="P4253" s="38" t="s">
        <v>8899</v>
      </c>
    </row>
    <row r="4254" spans="1:16" x14ac:dyDescent="0.3">
      <c r="A4254" t="s">
        <v>3862</v>
      </c>
      <c r="B4254" s="3">
        <v>4</v>
      </c>
      <c r="C4254">
        <v>0</v>
      </c>
      <c r="D4254">
        <v>0</v>
      </c>
      <c r="E4254">
        <v>0</v>
      </c>
      <c r="F4254">
        <v>0</v>
      </c>
      <c r="G4254">
        <v>3</v>
      </c>
      <c r="H4254">
        <v>1</v>
      </c>
      <c r="J4254" t="s">
        <v>18</v>
      </c>
      <c r="K4254" t="s">
        <v>18</v>
      </c>
      <c r="L4254" t="s">
        <v>75</v>
      </c>
      <c r="M4254" s="39" t="s">
        <v>8916</v>
      </c>
      <c r="N4254" s="38" t="s">
        <v>8899</v>
      </c>
      <c r="O4254" s="38" t="s">
        <v>8899</v>
      </c>
      <c r="P4254" s="38" t="s">
        <v>8899</v>
      </c>
    </row>
    <row r="4255" spans="1:16" x14ac:dyDescent="0.3">
      <c r="A4255" t="s">
        <v>4647</v>
      </c>
      <c r="B4255" s="3">
        <v>4</v>
      </c>
      <c r="C4255">
        <v>0</v>
      </c>
      <c r="D4255" s="10">
        <v>4</v>
      </c>
      <c r="E4255" s="4">
        <v>0</v>
      </c>
      <c r="F4255">
        <v>0</v>
      </c>
      <c r="G4255">
        <v>0</v>
      </c>
      <c r="H4255">
        <v>0</v>
      </c>
      <c r="J4255" t="s">
        <v>16</v>
      </c>
      <c r="K4255" t="s">
        <v>16</v>
      </c>
      <c r="L4255" t="s">
        <v>75</v>
      </c>
      <c r="M4255" s="39" t="s">
        <v>8916</v>
      </c>
      <c r="N4255" s="38" t="s">
        <v>8899</v>
      </c>
      <c r="O4255" s="38" t="s">
        <v>8899</v>
      </c>
      <c r="P4255" s="38" t="s">
        <v>8899</v>
      </c>
    </row>
    <row r="4256" spans="1:16" x14ac:dyDescent="0.3">
      <c r="A4256" t="s">
        <v>3988</v>
      </c>
      <c r="B4256" s="3">
        <v>4</v>
      </c>
      <c r="C4256">
        <v>0</v>
      </c>
      <c r="D4256">
        <v>0</v>
      </c>
      <c r="E4256">
        <v>0</v>
      </c>
      <c r="F4256" s="10">
        <v>4</v>
      </c>
      <c r="G4256">
        <v>0</v>
      </c>
      <c r="H4256">
        <v>0</v>
      </c>
      <c r="J4256" t="s">
        <v>51</v>
      </c>
      <c r="K4256" t="s">
        <v>81</v>
      </c>
      <c r="L4256" t="s">
        <v>75</v>
      </c>
      <c r="M4256" s="39" t="s">
        <v>8916</v>
      </c>
      <c r="N4256" s="38" t="s">
        <v>8899</v>
      </c>
      <c r="O4256" s="38" t="s">
        <v>8899</v>
      </c>
      <c r="P4256" s="38" t="s">
        <v>8899</v>
      </c>
    </row>
    <row r="4257" spans="1:17" x14ac:dyDescent="0.3">
      <c r="A4257" t="s">
        <v>4117</v>
      </c>
      <c r="B4257" s="3">
        <v>4</v>
      </c>
      <c r="C4257" s="10">
        <v>4</v>
      </c>
      <c r="D4257">
        <v>0</v>
      </c>
      <c r="E4257">
        <v>0</v>
      </c>
      <c r="F4257">
        <v>0</v>
      </c>
      <c r="G4257">
        <v>0</v>
      </c>
      <c r="H4257">
        <v>0</v>
      </c>
      <c r="J4257" t="s">
        <v>15</v>
      </c>
      <c r="K4257" t="s">
        <v>99</v>
      </c>
      <c r="L4257" t="s">
        <v>75</v>
      </c>
      <c r="M4257" s="39" t="s">
        <v>8916</v>
      </c>
      <c r="N4257" s="38" t="s">
        <v>8899</v>
      </c>
      <c r="O4257" s="38" t="s">
        <v>8899</v>
      </c>
      <c r="P4257" s="38" t="s">
        <v>8899</v>
      </c>
    </row>
    <row r="4258" spans="1:17" x14ac:dyDescent="0.3">
      <c r="A4258" t="s">
        <v>3756</v>
      </c>
      <c r="B4258" s="3">
        <v>4</v>
      </c>
      <c r="C4258">
        <v>0</v>
      </c>
      <c r="D4258">
        <v>0</v>
      </c>
      <c r="E4258">
        <v>0</v>
      </c>
      <c r="F4258">
        <v>0</v>
      </c>
      <c r="G4258" s="10">
        <v>4</v>
      </c>
      <c r="H4258">
        <v>0</v>
      </c>
      <c r="J4258" t="s">
        <v>18</v>
      </c>
      <c r="K4258" t="s">
        <v>18</v>
      </c>
      <c r="L4258" t="s">
        <v>75</v>
      </c>
      <c r="M4258" s="39" t="s">
        <v>8916</v>
      </c>
      <c r="N4258" s="38" t="s">
        <v>8899</v>
      </c>
      <c r="O4258" s="38" t="s">
        <v>8899</v>
      </c>
      <c r="P4258" s="38" t="s">
        <v>8899</v>
      </c>
      <c r="Q4258" s="31" t="s">
        <v>9047</v>
      </c>
    </row>
    <row r="4259" spans="1:17" x14ac:dyDescent="0.3">
      <c r="A4259" t="s">
        <v>4021</v>
      </c>
      <c r="B4259" s="3">
        <v>4</v>
      </c>
      <c r="C4259">
        <v>0</v>
      </c>
      <c r="D4259">
        <v>0</v>
      </c>
      <c r="E4259">
        <v>0</v>
      </c>
      <c r="F4259" s="10">
        <v>4</v>
      </c>
      <c r="G4259">
        <v>0</v>
      </c>
      <c r="H4259">
        <v>0</v>
      </c>
      <c r="J4259" t="s">
        <v>51</v>
      </c>
      <c r="K4259" t="s">
        <v>81</v>
      </c>
      <c r="L4259" t="s">
        <v>75</v>
      </c>
      <c r="M4259" s="39" t="s">
        <v>8916</v>
      </c>
      <c r="N4259" s="38" t="s">
        <v>8899</v>
      </c>
      <c r="O4259" s="38" t="s">
        <v>8899</v>
      </c>
      <c r="P4259" s="38" t="s">
        <v>8899</v>
      </c>
    </row>
    <row r="4260" spans="1:17" x14ac:dyDescent="0.3">
      <c r="A4260" t="s">
        <v>4677</v>
      </c>
      <c r="B4260" s="3">
        <v>4</v>
      </c>
      <c r="C4260">
        <v>0</v>
      </c>
      <c r="D4260" s="10">
        <v>4</v>
      </c>
      <c r="E4260">
        <v>0</v>
      </c>
      <c r="F4260">
        <v>0</v>
      </c>
      <c r="G4260">
        <v>0</v>
      </c>
      <c r="H4260">
        <v>0</v>
      </c>
      <c r="J4260" t="s">
        <v>16</v>
      </c>
      <c r="K4260" t="s">
        <v>16</v>
      </c>
      <c r="L4260" t="s">
        <v>75</v>
      </c>
      <c r="M4260" s="39" t="s">
        <v>8916</v>
      </c>
      <c r="N4260" s="38" t="s">
        <v>8899</v>
      </c>
      <c r="O4260" s="38" t="s">
        <v>8899</v>
      </c>
      <c r="P4260" s="38" t="s">
        <v>8899</v>
      </c>
    </row>
    <row r="4261" spans="1:17" x14ac:dyDescent="0.3">
      <c r="A4261" t="s">
        <v>4005</v>
      </c>
      <c r="B4261" s="3">
        <v>4</v>
      </c>
      <c r="C4261">
        <v>0</v>
      </c>
      <c r="D4261">
        <v>0</v>
      </c>
      <c r="E4261">
        <v>0</v>
      </c>
      <c r="F4261" s="10">
        <v>4</v>
      </c>
      <c r="G4261">
        <v>0</v>
      </c>
      <c r="H4261">
        <v>0</v>
      </c>
      <c r="J4261" t="s">
        <v>51</v>
      </c>
      <c r="K4261" t="s">
        <v>81</v>
      </c>
      <c r="L4261" t="s">
        <v>75</v>
      </c>
      <c r="M4261" s="39" t="s">
        <v>8916</v>
      </c>
      <c r="N4261" s="38" t="s">
        <v>8899</v>
      </c>
      <c r="O4261" s="38" t="s">
        <v>8899</v>
      </c>
      <c r="P4261" s="38" t="s">
        <v>8899</v>
      </c>
    </row>
    <row r="4262" spans="1:17" x14ac:dyDescent="0.3">
      <c r="A4262" t="s">
        <v>4203</v>
      </c>
      <c r="B4262" s="3">
        <v>4</v>
      </c>
      <c r="C4262">
        <v>0</v>
      </c>
      <c r="D4262">
        <v>0</v>
      </c>
      <c r="E4262" s="10">
        <v>4</v>
      </c>
      <c r="F4262">
        <v>0</v>
      </c>
      <c r="G4262">
        <v>0</v>
      </c>
      <c r="H4262">
        <v>0</v>
      </c>
      <c r="J4262" t="s">
        <v>17</v>
      </c>
      <c r="K4262" t="s">
        <v>17</v>
      </c>
      <c r="L4262" t="s">
        <v>75</v>
      </c>
      <c r="M4262" s="39" t="s">
        <v>8916</v>
      </c>
      <c r="N4262" s="38" t="s">
        <v>8899</v>
      </c>
      <c r="O4262" s="38" t="s">
        <v>8899</v>
      </c>
      <c r="P4262" s="38" t="s">
        <v>8899</v>
      </c>
    </row>
    <row r="4263" spans="1:17" x14ac:dyDescent="0.3">
      <c r="A4263" t="s">
        <v>4848</v>
      </c>
      <c r="B4263" s="3">
        <v>4</v>
      </c>
      <c r="C4263">
        <v>0</v>
      </c>
      <c r="D4263">
        <v>0</v>
      </c>
      <c r="E4263">
        <v>0</v>
      </c>
      <c r="F4263">
        <v>0</v>
      </c>
      <c r="G4263">
        <v>2</v>
      </c>
      <c r="H4263">
        <v>2</v>
      </c>
      <c r="J4263" t="s">
        <v>18</v>
      </c>
      <c r="K4263" t="s">
        <v>18</v>
      </c>
      <c r="L4263" t="s">
        <v>75</v>
      </c>
      <c r="M4263" s="39" t="s">
        <v>8916</v>
      </c>
      <c r="N4263" s="38" t="s">
        <v>8899</v>
      </c>
      <c r="O4263" s="38" t="s">
        <v>8899</v>
      </c>
      <c r="P4263" s="38" t="s">
        <v>8899</v>
      </c>
    </row>
    <row r="4264" spans="1:17" x14ac:dyDescent="0.3">
      <c r="A4264" t="s">
        <v>4446</v>
      </c>
      <c r="B4264" s="3">
        <v>4</v>
      </c>
      <c r="C4264">
        <v>0</v>
      </c>
      <c r="D4264" s="10">
        <v>4</v>
      </c>
      <c r="E4264">
        <v>0</v>
      </c>
      <c r="F4264">
        <v>0</v>
      </c>
      <c r="G4264">
        <v>0</v>
      </c>
      <c r="H4264">
        <v>0</v>
      </c>
      <c r="J4264" t="s">
        <v>16</v>
      </c>
      <c r="K4264" t="s">
        <v>16</v>
      </c>
      <c r="L4264" t="s">
        <v>75</v>
      </c>
      <c r="M4264" s="39" t="s">
        <v>8916</v>
      </c>
      <c r="N4264" s="38" t="s">
        <v>8899</v>
      </c>
      <c r="O4264" s="38" t="s">
        <v>8899</v>
      </c>
      <c r="P4264" s="38" t="s">
        <v>8899</v>
      </c>
    </row>
    <row r="4265" spans="1:17" x14ac:dyDescent="0.3">
      <c r="A4265" t="s">
        <v>3896</v>
      </c>
      <c r="B4265" s="3">
        <v>4</v>
      </c>
      <c r="C4265">
        <v>0</v>
      </c>
      <c r="D4265">
        <v>0</v>
      </c>
      <c r="E4265">
        <v>0</v>
      </c>
      <c r="F4265">
        <v>0</v>
      </c>
      <c r="G4265">
        <v>0</v>
      </c>
      <c r="H4265" s="10">
        <v>4</v>
      </c>
      <c r="J4265" t="s">
        <v>18</v>
      </c>
      <c r="K4265" t="s">
        <v>18</v>
      </c>
      <c r="L4265" t="s">
        <v>75</v>
      </c>
      <c r="M4265" s="39" t="s">
        <v>8916</v>
      </c>
      <c r="N4265" s="38" t="s">
        <v>8899</v>
      </c>
      <c r="O4265" s="38" t="s">
        <v>8899</v>
      </c>
      <c r="P4265" s="38" t="s">
        <v>8899</v>
      </c>
    </row>
    <row r="4266" spans="1:17" x14ac:dyDescent="0.3">
      <c r="A4266" t="s">
        <v>4606</v>
      </c>
      <c r="B4266" s="3">
        <v>4</v>
      </c>
      <c r="C4266">
        <v>0</v>
      </c>
      <c r="D4266" s="10">
        <v>4</v>
      </c>
      <c r="E4266">
        <v>0</v>
      </c>
      <c r="F4266">
        <v>0</v>
      </c>
      <c r="G4266">
        <v>0</v>
      </c>
      <c r="H4266">
        <v>0</v>
      </c>
      <c r="J4266" t="s">
        <v>16</v>
      </c>
      <c r="K4266" t="s">
        <v>16</v>
      </c>
      <c r="L4266" t="s">
        <v>75</v>
      </c>
      <c r="M4266" s="39" t="s">
        <v>8916</v>
      </c>
      <c r="N4266" s="38" t="s">
        <v>8899</v>
      </c>
      <c r="O4266" s="38" t="s">
        <v>8899</v>
      </c>
      <c r="P4266" s="38" t="s">
        <v>8899</v>
      </c>
    </row>
    <row r="4267" spans="1:17" x14ac:dyDescent="0.3">
      <c r="A4267" t="s">
        <v>4602</v>
      </c>
      <c r="B4267" s="3">
        <v>4</v>
      </c>
      <c r="C4267">
        <v>0</v>
      </c>
      <c r="D4267" s="10">
        <v>4</v>
      </c>
      <c r="E4267">
        <v>0</v>
      </c>
      <c r="F4267">
        <v>0</v>
      </c>
      <c r="G4267">
        <v>0</v>
      </c>
      <c r="H4267">
        <v>0</v>
      </c>
      <c r="J4267" t="s">
        <v>16</v>
      </c>
      <c r="K4267" t="s">
        <v>16</v>
      </c>
      <c r="L4267" t="s">
        <v>75</v>
      </c>
      <c r="M4267" s="39" t="s">
        <v>8916</v>
      </c>
      <c r="N4267" s="38" t="s">
        <v>8899</v>
      </c>
      <c r="O4267" s="38" t="s">
        <v>8899</v>
      </c>
      <c r="P4267" s="38" t="s">
        <v>8899</v>
      </c>
    </row>
    <row r="4268" spans="1:17" x14ac:dyDescent="0.3">
      <c r="A4268" t="s">
        <v>3743</v>
      </c>
      <c r="B4268" s="3">
        <v>4</v>
      </c>
      <c r="C4268">
        <v>0</v>
      </c>
      <c r="D4268">
        <v>0</v>
      </c>
      <c r="E4268">
        <v>0</v>
      </c>
      <c r="F4268">
        <v>0</v>
      </c>
      <c r="G4268" s="10">
        <v>4</v>
      </c>
      <c r="H4268">
        <v>0</v>
      </c>
      <c r="J4268" t="s">
        <v>18</v>
      </c>
      <c r="K4268" t="s">
        <v>18</v>
      </c>
      <c r="L4268" t="s">
        <v>75</v>
      </c>
      <c r="M4268" s="39" t="s">
        <v>8916</v>
      </c>
      <c r="N4268" s="38" t="s">
        <v>8899</v>
      </c>
      <c r="O4268" s="38" t="s">
        <v>8899</v>
      </c>
      <c r="P4268" s="38" t="s">
        <v>8899</v>
      </c>
    </row>
    <row r="4269" spans="1:17" x14ac:dyDescent="0.3">
      <c r="A4269" t="s">
        <v>4509</v>
      </c>
      <c r="B4269" s="3">
        <v>4</v>
      </c>
      <c r="C4269">
        <v>0</v>
      </c>
      <c r="D4269" s="10">
        <v>4</v>
      </c>
      <c r="E4269">
        <v>0</v>
      </c>
      <c r="F4269">
        <v>0</v>
      </c>
      <c r="G4269">
        <v>0</v>
      </c>
      <c r="H4269">
        <v>0</v>
      </c>
      <c r="J4269" t="s">
        <v>16</v>
      </c>
      <c r="K4269" t="s">
        <v>16</v>
      </c>
      <c r="L4269" t="s">
        <v>75</v>
      </c>
      <c r="M4269" s="39" t="s">
        <v>8916</v>
      </c>
      <c r="N4269" s="38" t="s">
        <v>8899</v>
      </c>
      <c r="O4269" s="38" t="s">
        <v>8899</v>
      </c>
      <c r="P4269" s="38" t="s">
        <v>8899</v>
      </c>
    </row>
    <row r="4270" spans="1:17" x14ac:dyDescent="0.3">
      <c r="A4270" t="s">
        <v>3711</v>
      </c>
      <c r="B4270" s="3">
        <v>4</v>
      </c>
      <c r="C4270">
        <v>0</v>
      </c>
      <c r="D4270">
        <v>0</v>
      </c>
      <c r="E4270">
        <v>0</v>
      </c>
      <c r="F4270">
        <v>0</v>
      </c>
      <c r="G4270" s="10">
        <v>4</v>
      </c>
      <c r="H4270">
        <v>0</v>
      </c>
      <c r="J4270" t="s">
        <v>18</v>
      </c>
      <c r="K4270" t="s">
        <v>18</v>
      </c>
      <c r="L4270" t="s">
        <v>75</v>
      </c>
      <c r="M4270" s="39" t="s">
        <v>8916</v>
      </c>
      <c r="N4270" s="38" t="s">
        <v>8899</v>
      </c>
      <c r="O4270" s="38" t="s">
        <v>8899</v>
      </c>
      <c r="P4270" s="38" t="s">
        <v>8899</v>
      </c>
    </row>
    <row r="4271" spans="1:17" x14ac:dyDescent="0.3">
      <c r="A4271" t="s">
        <v>3784</v>
      </c>
      <c r="B4271" s="3">
        <v>4</v>
      </c>
      <c r="C4271">
        <v>0</v>
      </c>
      <c r="D4271">
        <v>0</v>
      </c>
      <c r="E4271">
        <v>0</v>
      </c>
      <c r="F4271">
        <v>0</v>
      </c>
      <c r="G4271">
        <v>3</v>
      </c>
      <c r="H4271">
        <v>1</v>
      </c>
      <c r="J4271" t="s">
        <v>18</v>
      </c>
      <c r="K4271" t="s">
        <v>18</v>
      </c>
      <c r="L4271" t="s">
        <v>75</v>
      </c>
      <c r="M4271" s="39" t="s">
        <v>8916</v>
      </c>
      <c r="N4271" s="38" t="s">
        <v>8899</v>
      </c>
      <c r="O4271" s="38" t="s">
        <v>8899</v>
      </c>
      <c r="P4271" s="38" t="s">
        <v>8899</v>
      </c>
    </row>
    <row r="4272" spans="1:17" x14ac:dyDescent="0.3">
      <c r="A4272" t="s">
        <v>4235</v>
      </c>
      <c r="B4272" s="3">
        <v>4</v>
      </c>
      <c r="C4272">
        <v>0</v>
      </c>
      <c r="D4272">
        <v>0</v>
      </c>
      <c r="E4272" s="10">
        <v>4</v>
      </c>
      <c r="F4272">
        <v>0</v>
      </c>
      <c r="G4272">
        <v>0</v>
      </c>
      <c r="H4272">
        <v>0</v>
      </c>
      <c r="J4272" t="s">
        <v>17</v>
      </c>
      <c r="K4272" t="s">
        <v>17</v>
      </c>
      <c r="L4272" t="s">
        <v>75</v>
      </c>
      <c r="M4272" s="39" t="s">
        <v>8916</v>
      </c>
      <c r="N4272" s="38" t="s">
        <v>8899</v>
      </c>
      <c r="O4272" s="38" t="s">
        <v>8899</v>
      </c>
      <c r="P4272" s="38" t="s">
        <v>8899</v>
      </c>
    </row>
    <row r="4273" spans="1:16" x14ac:dyDescent="0.3">
      <c r="A4273" t="s">
        <v>3656</v>
      </c>
      <c r="B4273" s="3">
        <v>4</v>
      </c>
      <c r="C4273">
        <v>0</v>
      </c>
      <c r="D4273">
        <v>0</v>
      </c>
      <c r="E4273">
        <v>0</v>
      </c>
      <c r="F4273">
        <v>0</v>
      </c>
      <c r="G4273" s="10">
        <v>4</v>
      </c>
      <c r="H4273">
        <v>0</v>
      </c>
      <c r="J4273" t="s">
        <v>18</v>
      </c>
      <c r="K4273" t="s">
        <v>18</v>
      </c>
      <c r="L4273" t="s">
        <v>75</v>
      </c>
      <c r="M4273" s="39" t="s">
        <v>8916</v>
      </c>
      <c r="N4273" s="38" t="s">
        <v>8899</v>
      </c>
      <c r="O4273" s="38" t="s">
        <v>8899</v>
      </c>
      <c r="P4273" s="38" t="s">
        <v>8899</v>
      </c>
    </row>
    <row r="4274" spans="1:16" x14ac:dyDescent="0.3">
      <c r="A4274" t="s">
        <v>3680</v>
      </c>
      <c r="B4274" s="3">
        <v>4</v>
      </c>
      <c r="C4274">
        <v>0</v>
      </c>
      <c r="D4274">
        <v>0</v>
      </c>
      <c r="E4274">
        <v>0</v>
      </c>
      <c r="F4274">
        <v>0</v>
      </c>
      <c r="G4274" s="10">
        <v>4</v>
      </c>
      <c r="H4274">
        <v>0</v>
      </c>
      <c r="J4274" t="s">
        <v>18</v>
      </c>
      <c r="K4274" t="s">
        <v>18</v>
      </c>
      <c r="L4274" t="s">
        <v>75</v>
      </c>
      <c r="M4274" s="39" t="s">
        <v>8916</v>
      </c>
      <c r="N4274" s="38" t="s">
        <v>8899</v>
      </c>
      <c r="O4274" s="38" t="s">
        <v>8899</v>
      </c>
      <c r="P4274" s="38" t="s">
        <v>8899</v>
      </c>
    </row>
    <row r="4275" spans="1:16" x14ac:dyDescent="0.3">
      <c r="A4275" t="s">
        <v>4815</v>
      </c>
      <c r="B4275" s="3">
        <v>4</v>
      </c>
      <c r="C4275">
        <v>0</v>
      </c>
      <c r="D4275" s="10">
        <v>4</v>
      </c>
      <c r="E4275">
        <v>0</v>
      </c>
      <c r="F4275">
        <v>0</v>
      </c>
      <c r="G4275">
        <v>0</v>
      </c>
      <c r="H4275">
        <v>0</v>
      </c>
      <c r="J4275" t="s">
        <v>16</v>
      </c>
      <c r="K4275" t="s">
        <v>16</v>
      </c>
      <c r="L4275" t="s">
        <v>75</v>
      </c>
      <c r="M4275" s="39" t="s">
        <v>8916</v>
      </c>
      <c r="N4275" s="38" t="s">
        <v>8899</v>
      </c>
      <c r="O4275" s="38" t="s">
        <v>8899</v>
      </c>
      <c r="P4275" s="38" t="s">
        <v>8899</v>
      </c>
    </row>
    <row r="4276" spans="1:16" x14ac:dyDescent="0.3">
      <c r="A4276" t="s">
        <v>4712</v>
      </c>
      <c r="B4276" s="3">
        <v>4</v>
      </c>
      <c r="C4276">
        <v>0</v>
      </c>
      <c r="D4276" s="10">
        <v>4</v>
      </c>
      <c r="E4276">
        <v>0</v>
      </c>
      <c r="F4276">
        <v>0</v>
      </c>
      <c r="G4276">
        <v>0</v>
      </c>
      <c r="H4276">
        <v>0</v>
      </c>
      <c r="J4276" t="s">
        <v>16</v>
      </c>
      <c r="K4276" t="s">
        <v>16</v>
      </c>
      <c r="L4276" t="s">
        <v>75</v>
      </c>
      <c r="M4276" s="39" t="s">
        <v>8916</v>
      </c>
      <c r="N4276" s="38" t="s">
        <v>8899</v>
      </c>
      <c r="O4276" s="38" t="s">
        <v>8899</v>
      </c>
      <c r="P4276" s="38" t="s">
        <v>8899</v>
      </c>
    </row>
    <row r="4277" spans="1:16" x14ac:dyDescent="0.3">
      <c r="A4277" t="s">
        <v>4113</v>
      </c>
      <c r="B4277" s="3">
        <v>4</v>
      </c>
      <c r="C4277" s="10">
        <v>4</v>
      </c>
      <c r="D4277">
        <v>0</v>
      </c>
      <c r="E4277">
        <v>0</v>
      </c>
      <c r="F4277">
        <v>0</v>
      </c>
      <c r="G4277">
        <v>0</v>
      </c>
      <c r="H4277">
        <v>0</v>
      </c>
      <c r="J4277" t="s">
        <v>15</v>
      </c>
      <c r="K4277" t="s">
        <v>99</v>
      </c>
      <c r="L4277" t="s">
        <v>75</v>
      </c>
      <c r="M4277" s="39" t="s">
        <v>8916</v>
      </c>
      <c r="N4277" s="38" t="s">
        <v>8899</v>
      </c>
      <c r="O4277" s="38" t="s">
        <v>8899</v>
      </c>
      <c r="P4277" s="38" t="s">
        <v>8899</v>
      </c>
    </row>
    <row r="4278" spans="1:16" x14ac:dyDescent="0.3">
      <c r="A4278" t="s">
        <v>4211</v>
      </c>
      <c r="B4278" s="3">
        <v>4</v>
      </c>
      <c r="C4278">
        <v>0</v>
      </c>
      <c r="D4278">
        <v>0</v>
      </c>
      <c r="E4278" s="10">
        <v>4</v>
      </c>
      <c r="F4278">
        <v>0</v>
      </c>
      <c r="G4278">
        <v>0</v>
      </c>
      <c r="H4278">
        <v>0</v>
      </c>
      <c r="J4278" t="s">
        <v>17</v>
      </c>
      <c r="K4278" t="s">
        <v>17</v>
      </c>
      <c r="L4278" t="s">
        <v>75</v>
      </c>
      <c r="M4278" s="39" t="s">
        <v>8916</v>
      </c>
      <c r="N4278" s="38" t="s">
        <v>8899</v>
      </c>
      <c r="O4278" s="38" t="s">
        <v>8899</v>
      </c>
      <c r="P4278" s="38" t="s">
        <v>8899</v>
      </c>
    </row>
    <row r="4279" spans="1:16" x14ac:dyDescent="0.3">
      <c r="A4279" t="s">
        <v>4507</v>
      </c>
      <c r="B4279" s="3">
        <v>4</v>
      </c>
      <c r="C4279">
        <v>0</v>
      </c>
      <c r="D4279" s="10">
        <v>4</v>
      </c>
      <c r="E4279">
        <v>0</v>
      </c>
      <c r="F4279">
        <v>0</v>
      </c>
      <c r="G4279">
        <v>0</v>
      </c>
      <c r="H4279">
        <v>0</v>
      </c>
      <c r="J4279" t="s">
        <v>16</v>
      </c>
      <c r="K4279" t="s">
        <v>16</v>
      </c>
      <c r="L4279" t="s">
        <v>75</v>
      </c>
      <c r="M4279" s="39" t="s">
        <v>8916</v>
      </c>
      <c r="N4279" s="38" t="s">
        <v>8899</v>
      </c>
      <c r="O4279" s="38" t="s">
        <v>8899</v>
      </c>
      <c r="P4279" s="38" t="s">
        <v>8899</v>
      </c>
    </row>
    <row r="4280" spans="1:16" x14ac:dyDescent="0.3">
      <c r="A4280" t="s">
        <v>4652</v>
      </c>
      <c r="B4280" s="3">
        <v>4</v>
      </c>
      <c r="C4280">
        <v>0</v>
      </c>
      <c r="D4280" s="10">
        <v>4</v>
      </c>
      <c r="E4280">
        <v>0</v>
      </c>
      <c r="F4280">
        <v>0</v>
      </c>
      <c r="G4280">
        <v>0</v>
      </c>
      <c r="H4280">
        <v>0</v>
      </c>
      <c r="J4280" t="s">
        <v>16</v>
      </c>
      <c r="K4280" t="s">
        <v>16</v>
      </c>
      <c r="L4280" t="s">
        <v>75</v>
      </c>
      <c r="M4280" s="39" t="s">
        <v>8916</v>
      </c>
      <c r="N4280" s="38" t="s">
        <v>8899</v>
      </c>
      <c r="O4280" s="38" t="s">
        <v>8899</v>
      </c>
      <c r="P4280" s="38" t="s">
        <v>8899</v>
      </c>
    </row>
    <row r="4281" spans="1:16" x14ac:dyDescent="0.3">
      <c r="A4281" t="s">
        <v>4666</v>
      </c>
      <c r="B4281" s="3">
        <v>4</v>
      </c>
      <c r="C4281">
        <v>0</v>
      </c>
      <c r="D4281" s="10">
        <v>4</v>
      </c>
      <c r="E4281">
        <v>0</v>
      </c>
      <c r="F4281">
        <v>0</v>
      </c>
      <c r="G4281">
        <v>0</v>
      </c>
      <c r="H4281">
        <v>0</v>
      </c>
      <c r="J4281" t="s">
        <v>16</v>
      </c>
      <c r="K4281" t="s">
        <v>16</v>
      </c>
      <c r="L4281" t="s">
        <v>75</v>
      </c>
      <c r="M4281" s="39" t="s">
        <v>8916</v>
      </c>
      <c r="N4281" s="38" t="s">
        <v>8899</v>
      </c>
      <c r="O4281" s="38" t="s">
        <v>8899</v>
      </c>
      <c r="P4281" s="38" t="s">
        <v>8899</v>
      </c>
    </row>
    <row r="4282" spans="1:16" x14ac:dyDescent="0.3">
      <c r="A4282" t="s">
        <v>4791</v>
      </c>
      <c r="B4282" s="3">
        <v>4</v>
      </c>
      <c r="C4282">
        <v>0</v>
      </c>
      <c r="D4282" s="10">
        <v>4</v>
      </c>
      <c r="E4282">
        <v>0</v>
      </c>
      <c r="F4282">
        <v>0</v>
      </c>
      <c r="G4282">
        <v>0</v>
      </c>
      <c r="H4282">
        <v>0</v>
      </c>
      <c r="J4282" t="s">
        <v>16</v>
      </c>
      <c r="K4282" t="s">
        <v>16</v>
      </c>
      <c r="L4282" t="s">
        <v>75</v>
      </c>
      <c r="M4282" s="39" t="s">
        <v>8916</v>
      </c>
      <c r="N4282" s="38" t="s">
        <v>8899</v>
      </c>
      <c r="O4282" s="38" t="s">
        <v>8899</v>
      </c>
      <c r="P4282" s="38" t="s">
        <v>8899</v>
      </c>
    </row>
    <row r="4283" spans="1:16" x14ac:dyDescent="0.3">
      <c r="A4283" t="s">
        <v>4655</v>
      </c>
      <c r="B4283" s="3">
        <v>4</v>
      </c>
      <c r="C4283">
        <v>0</v>
      </c>
      <c r="D4283" s="10">
        <v>4</v>
      </c>
      <c r="E4283">
        <v>0</v>
      </c>
      <c r="F4283">
        <v>0</v>
      </c>
      <c r="G4283">
        <v>0</v>
      </c>
      <c r="H4283">
        <v>0</v>
      </c>
      <c r="J4283" t="s">
        <v>16</v>
      </c>
      <c r="K4283" t="s">
        <v>16</v>
      </c>
      <c r="L4283" t="s">
        <v>75</v>
      </c>
      <c r="M4283" s="39" t="s">
        <v>8916</v>
      </c>
      <c r="N4283" s="38" t="s">
        <v>8899</v>
      </c>
      <c r="O4283" s="38" t="s">
        <v>8899</v>
      </c>
      <c r="P4283" s="38" t="s">
        <v>8899</v>
      </c>
    </row>
    <row r="4284" spans="1:16" x14ac:dyDescent="0.3">
      <c r="A4284" t="s">
        <v>4615</v>
      </c>
      <c r="B4284" s="3">
        <v>4</v>
      </c>
      <c r="C4284">
        <v>0</v>
      </c>
      <c r="D4284" s="10">
        <v>4</v>
      </c>
      <c r="E4284">
        <v>0</v>
      </c>
      <c r="F4284">
        <v>0</v>
      </c>
      <c r="G4284">
        <v>0</v>
      </c>
      <c r="H4284">
        <v>0</v>
      </c>
      <c r="J4284" t="s">
        <v>16</v>
      </c>
      <c r="K4284" t="s">
        <v>16</v>
      </c>
      <c r="L4284" t="s">
        <v>75</v>
      </c>
      <c r="M4284" s="39" t="s">
        <v>8916</v>
      </c>
      <c r="N4284" s="38" t="s">
        <v>8899</v>
      </c>
      <c r="O4284" s="38" t="s">
        <v>8899</v>
      </c>
      <c r="P4284" s="38" t="s">
        <v>8899</v>
      </c>
    </row>
    <row r="4285" spans="1:16" x14ac:dyDescent="0.3">
      <c r="A4285" t="s">
        <v>4454</v>
      </c>
      <c r="B4285" s="3">
        <v>4</v>
      </c>
      <c r="C4285">
        <v>0</v>
      </c>
      <c r="D4285" s="10">
        <v>4</v>
      </c>
      <c r="E4285">
        <v>0</v>
      </c>
      <c r="F4285">
        <v>0</v>
      </c>
      <c r="G4285">
        <v>0</v>
      </c>
      <c r="H4285">
        <v>0</v>
      </c>
      <c r="J4285" t="s">
        <v>16</v>
      </c>
      <c r="K4285" t="s">
        <v>16</v>
      </c>
      <c r="L4285" t="s">
        <v>75</v>
      </c>
      <c r="M4285" s="39" t="s">
        <v>8916</v>
      </c>
      <c r="N4285" s="38" t="s">
        <v>8899</v>
      </c>
      <c r="O4285" s="38" t="s">
        <v>8899</v>
      </c>
      <c r="P4285" s="38" t="s">
        <v>8899</v>
      </c>
    </row>
    <row r="4286" spans="1:16" x14ac:dyDescent="0.3">
      <c r="A4286" t="s">
        <v>4347</v>
      </c>
      <c r="B4286" s="3">
        <v>4</v>
      </c>
      <c r="C4286">
        <v>0</v>
      </c>
      <c r="D4286">
        <v>0</v>
      </c>
      <c r="E4286" s="10">
        <v>4</v>
      </c>
      <c r="F4286">
        <v>0</v>
      </c>
      <c r="G4286">
        <v>0</v>
      </c>
      <c r="H4286">
        <v>0</v>
      </c>
      <c r="J4286" t="s">
        <v>17</v>
      </c>
      <c r="K4286" t="s">
        <v>17</v>
      </c>
      <c r="L4286" t="s">
        <v>75</v>
      </c>
      <c r="M4286" s="39" t="s">
        <v>8916</v>
      </c>
      <c r="N4286" s="38" t="s">
        <v>8899</v>
      </c>
      <c r="O4286" s="38" t="s">
        <v>8899</v>
      </c>
      <c r="P4286" s="38" t="s">
        <v>8899</v>
      </c>
    </row>
    <row r="4287" spans="1:16" x14ac:dyDescent="0.3">
      <c r="A4287" t="s">
        <v>4322</v>
      </c>
      <c r="B4287" s="3">
        <v>4</v>
      </c>
      <c r="C4287">
        <v>0</v>
      </c>
      <c r="D4287">
        <v>0</v>
      </c>
      <c r="E4287" s="10">
        <v>4</v>
      </c>
      <c r="F4287">
        <v>0</v>
      </c>
      <c r="G4287">
        <v>0</v>
      </c>
      <c r="H4287">
        <v>0</v>
      </c>
      <c r="J4287" t="s">
        <v>17</v>
      </c>
      <c r="K4287" t="s">
        <v>17</v>
      </c>
      <c r="L4287" t="s">
        <v>75</v>
      </c>
      <c r="M4287" s="39" t="s">
        <v>8916</v>
      </c>
      <c r="N4287" s="38" t="s">
        <v>8899</v>
      </c>
      <c r="O4287" s="38" t="s">
        <v>8899</v>
      </c>
      <c r="P4287" s="38" t="s">
        <v>8899</v>
      </c>
    </row>
    <row r="4288" spans="1:16" x14ac:dyDescent="0.3">
      <c r="A4288" t="s">
        <v>3673</v>
      </c>
      <c r="B4288" s="3">
        <v>4</v>
      </c>
      <c r="C4288">
        <v>0</v>
      </c>
      <c r="D4288">
        <v>0</v>
      </c>
      <c r="E4288">
        <v>0</v>
      </c>
      <c r="F4288">
        <v>0</v>
      </c>
      <c r="G4288" s="10">
        <v>4</v>
      </c>
      <c r="H4288">
        <v>0</v>
      </c>
      <c r="J4288" t="s">
        <v>18</v>
      </c>
      <c r="K4288" t="s">
        <v>18</v>
      </c>
      <c r="L4288" t="s">
        <v>75</v>
      </c>
      <c r="M4288" s="39" t="s">
        <v>8916</v>
      </c>
      <c r="N4288" s="38" t="s">
        <v>8899</v>
      </c>
      <c r="O4288" s="38" t="s">
        <v>8899</v>
      </c>
      <c r="P4288" s="38" t="s">
        <v>8899</v>
      </c>
    </row>
    <row r="4289" spans="1:16" x14ac:dyDescent="0.3">
      <c r="A4289" t="s">
        <v>3813</v>
      </c>
      <c r="B4289" s="3">
        <v>4</v>
      </c>
      <c r="C4289" s="10">
        <v>4</v>
      </c>
      <c r="D4289">
        <v>0</v>
      </c>
      <c r="E4289">
        <v>0</v>
      </c>
      <c r="F4289">
        <v>0</v>
      </c>
      <c r="G4289">
        <v>0</v>
      </c>
      <c r="H4289">
        <v>0</v>
      </c>
      <c r="J4289" t="s">
        <v>15</v>
      </c>
      <c r="K4289" t="s">
        <v>99</v>
      </c>
      <c r="L4289" t="s">
        <v>75</v>
      </c>
      <c r="M4289" s="39" t="s">
        <v>8916</v>
      </c>
      <c r="N4289" s="38" t="s">
        <v>8899</v>
      </c>
      <c r="O4289" s="38" t="s">
        <v>8899</v>
      </c>
      <c r="P4289" s="38" t="s">
        <v>8899</v>
      </c>
    </row>
    <row r="4290" spans="1:16" x14ac:dyDescent="0.3">
      <c r="A4290" t="s">
        <v>3581</v>
      </c>
      <c r="B4290" s="3">
        <v>4</v>
      </c>
      <c r="C4290">
        <v>0</v>
      </c>
      <c r="D4290">
        <v>0</v>
      </c>
      <c r="E4290">
        <v>0</v>
      </c>
      <c r="F4290">
        <v>0</v>
      </c>
      <c r="G4290" s="10">
        <v>4</v>
      </c>
      <c r="H4290">
        <v>0</v>
      </c>
      <c r="J4290" t="s">
        <v>18</v>
      </c>
      <c r="K4290" t="s">
        <v>18</v>
      </c>
      <c r="L4290" t="s">
        <v>75</v>
      </c>
      <c r="M4290" s="39" t="s">
        <v>8916</v>
      </c>
      <c r="N4290" s="38" t="s">
        <v>8899</v>
      </c>
      <c r="O4290" s="38" t="s">
        <v>8899</v>
      </c>
      <c r="P4290" s="38" t="s">
        <v>8899</v>
      </c>
    </row>
    <row r="4291" spans="1:16" x14ac:dyDescent="0.3">
      <c r="A4291" t="s">
        <v>4795</v>
      </c>
      <c r="B4291" s="3">
        <v>4</v>
      </c>
      <c r="C4291">
        <v>0</v>
      </c>
      <c r="D4291" s="10">
        <v>4</v>
      </c>
      <c r="E4291">
        <v>0</v>
      </c>
      <c r="F4291">
        <v>0</v>
      </c>
      <c r="G4291">
        <v>0</v>
      </c>
      <c r="H4291">
        <v>0</v>
      </c>
      <c r="J4291" t="s">
        <v>16</v>
      </c>
      <c r="K4291" t="s">
        <v>16</v>
      </c>
      <c r="L4291" t="s">
        <v>75</v>
      </c>
      <c r="M4291" s="39" t="s">
        <v>8916</v>
      </c>
      <c r="N4291" s="38" t="s">
        <v>8899</v>
      </c>
      <c r="O4291" s="38" t="s">
        <v>8899</v>
      </c>
      <c r="P4291" s="38" t="s">
        <v>8899</v>
      </c>
    </row>
    <row r="4292" spans="1:16" x14ac:dyDescent="0.3">
      <c r="A4292" t="s">
        <v>4825</v>
      </c>
      <c r="B4292" s="3">
        <v>4</v>
      </c>
      <c r="C4292">
        <v>0</v>
      </c>
      <c r="D4292" s="10">
        <v>4</v>
      </c>
      <c r="E4292">
        <v>0</v>
      </c>
      <c r="F4292">
        <v>0</v>
      </c>
      <c r="G4292">
        <v>0</v>
      </c>
      <c r="H4292">
        <v>0</v>
      </c>
      <c r="J4292" t="s">
        <v>16</v>
      </c>
      <c r="K4292" t="s">
        <v>16</v>
      </c>
      <c r="L4292" t="s">
        <v>75</v>
      </c>
      <c r="M4292" s="39" t="s">
        <v>8916</v>
      </c>
      <c r="N4292" s="38" t="s">
        <v>8899</v>
      </c>
      <c r="O4292" s="38" t="s">
        <v>8899</v>
      </c>
      <c r="P4292" s="38" t="s">
        <v>8899</v>
      </c>
    </row>
    <row r="4293" spans="1:16" x14ac:dyDescent="0.3">
      <c r="A4293" t="s">
        <v>4087</v>
      </c>
      <c r="B4293" s="3">
        <v>4</v>
      </c>
      <c r="C4293" s="10">
        <v>4</v>
      </c>
      <c r="D4293">
        <v>0</v>
      </c>
      <c r="E4293">
        <v>0</v>
      </c>
      <c r="F4293">
        <v>0</v>
      </c>
      <c r="G4293">
        <v>0</v>
      </c>
      <c r="H4293">
        <v>0</v>
      </c>
      <c r="J4293" t="s">
        <v>15</v>
      </c>
      <c r="K4293" t="s">
        <v>99</v>
      </c>
      <c r="L4293" t="s">
        <v>75</v>
      </c>
      <c r="M4293" s="39" t="s">
        <v>8916</v>
      </c>
      <c r="N4293" s="38" t="s">
        <v>8899</v>
      </c>
      <c r="O4293" s="38" t="s">
        <v>8899</v>
      </c>
      <c r="P4293" s="38" t="s">
        <v>8899</v>
      </c>
    </row>
    <row r="4294" spans="1:16" x14ac:dyDescent="0.3">
      <c r="A4294" t="s">
        <v>3729</v>
      </c>
      <c r="B4294" s="3">
        <v>4</v>
      </c>
      <c r="C4294">
        <v>0</v>
      </c>
      <c r="D4294">
        <v>0</v>
      </c>
      <c r="E4294">
        <v>0</v>
      </c>
      <c r="F4294">
        <v>0</v>
      </c>
      <c r="G4294" s="10">
        <v>4</v>
      </c>
      <c r="H4294">
        <v>0</v>
      </c>
      <c r="J4294" t="s">
        <v>18</v>
      </c>
      <c r="K4294" t="s">
        <v>18</v>
      </c>
      <c r="L4294" t="s">
        <v>75</v>
      </c>
      <c r="M4294" s="39" t="s">
        <v>8916</v>
      </c>
      <c r="N4294" s="38" t="s">
        <v>8899</v>
      </c>
      <c r="O4294" s="38" t="s">
        <v>8899</v>
      </c>
      <c r="P4294" s="38" t="s">
        <v>8899</v>
      </c>
    </row>
    <row r="4295" spans="1:16" x14ac:dyDescent="0.3">
      <c r="A4295" t="s">
        <v>4695</v>
      </c>
      <c r="B4295" s="3">
        <v>4</v>
      </c>
      <c r="C4295">
        <v>0</v>
      </c>
      <c r="D4295" s="10">
        <v>4</v>
      </c>
      <c r="E4295">
        <v>0</v>
      </c>
      <c r="F4295">
        <v>0</v>
      </c>
      <c r="G4295">
        <v>0</v>
      </c>
      <c r="H4295">
        <v>0</v>
      </c>
      <c r="J4295" t="s">
        <v>16</v>
      </c>
      <c r="K4295" t="s">
        <v>16</v>
      </c>
      <c r="L4295" t="s">
        <v>75</v>
      </c>
      <c r="M4295" s="39" t="s">
        <v>8916</v>
      </c>
      <c r="N4295" s="38" t="s">
        <v>8899</v>
      </c>
      <c r="O4295" s="38" t="s">
        <v>8899</v>
      </c>
      <c r="P4295" s="38" t="s">
        <v>8899</v>
      </c>
    </row>
    <row r="4296" spans="1:16" x14ac:dyDescent="0.3">
      <c r="A4296" t="s">
        <v>3768</v>
      </c>
      <c r="B4296" s="3">
        <v>4</v>
      </c>
      <c r="C4296">
        <v>0</v>
      </c>
      <c r="D4296">
        <v>0</v>
      </c>
      <c r="E4296">
        <v>0</v>
      </c>
      <c r="F4296">
        <v>0</v>
      </c>
      <c r="G4296" s="10">
        <v>4</v>
      </c>
      <c r="H4296">
        <v>0</v>
      </c>
      <c r="J4296" t="s">
        <v>18</v>
      </c>
      <c r="K4296" t="s">
        <v>18</v>
      </c>
      <c r="L4296" t="s">
        <v>75</v>
      </c>
      <c r="M4296" s="39" t="s">
        <v>8916</v>
      </c>
      <c r="N4296" s="38" t="s">
        <v>8899</v>
      </c>
      <c r="O4296" s="38" t="s">
        <v>8899</v>
      </c>
      <c r="P4296" s="38" t="s">
        <v>8899</v>
      </c>
    </row>
    <row r="4297" spans="1:16" x14ac:dyDescent="0.3">
      <c r="A4297" t="s">
        <v>3626</v>
      </c>
      <c r="B4297" s="3">
        <v>4</v>
      </c>
      <c r="C4297">
        <v>0</v>
      </c>
      <c r="D4297">
        <v>0</v>
      </c>
      <c r="E4297">
        <v>0</v>
      </c>
      <c r="F4297">
        <v>0</v>
      </c>
      <c r="G4297" s="10">
        <v>4</v>
      </c>
      <c r="H4297">
        <v>0</v>
      </c>
      <c r="J4297" t="s">
        <v>18</v>
      </c>
      <c r="K4297" t="s">
        <v>18</v>
      </c>
      <c r="L4297" t="s">
        <v>75</v>
      </c>
      <c r="M4297" s="39" t="s">
        <v>8916</v>
      </c>
      <c r="N4297" s="38" t="s">
        <v>8899</v>
      </c>
      <c r="O4297" s="38" t="s">
        <v>8899</v>
      </c>
      <c r="P4297" s="38" t="s">
        <v>8899</v>
      </c>
    </row>
    <row r="4298" spans="1:16" x14ac:dyDescent="0.3">
      <c r="A4298" t="s">
        <v>4723</v>
      </c>
      <c r="B4298" s="3">
        <v>4</v>
      </c>
      <c r="C4298">
        <v>0</v>
      </c>
      <c r="D4298" s="10">
        <v>4</v>
      </c>
      <c r="E4298">
        <v>0</v>
      </c>
      <c r="F4298">
        <v>0</v>
      </c>
      <c r="G4298">
        <v>0</v>
      </c>
      <c r="H4298">
        <v>0</v>
      </c>
      <c r="J4298" t="s">
        <v>16</v>
      </c>
      <c r="K4298" t="s">
        <v>16</v>
      </c>
      <c r="L4298" t="s">
        <v>75</v>
      </c>
      <c r="M4298" s="39" t="s">
        <v>8916</v>
      </c>
      <c r="N4298" s="38" t="s">
        <v>8899</v>
      </c>
      <c r="O4298" s="38" t="s">
        <v>8899</v>
      </c>
      <c r="P4298" s="38" t="s">
        <v>8899</v>
      </c>
    </row>
    <row r="4299" spans="1:16" x14ac:dyDescent="0.3">
      <c r="A4299" t="s">
        <v>3709</v>
      </c>
      <c r="B4299" s="3">
        <v>4</v>
      </c>
      <c r="C4299">
        <v>0</v>
      </c>
      <c r="D4299">
        <v>0</v>
      </c>
      <c r="E4299">
        <v>0</v>
      </c>
      <c r="F4299">
        <v>0</v>
      </c>
      <c r="G4299" s="10">
        <v>4</v>
      </c>
      <c r="H4299">
        <v>0</v>
      </c>
      <c r="J4299" t="s">
        <v>18</v>
      </c>
      <c r="K4299" t="s">
        <v>18</v>
      </c>
      <c r="L4299" t="s">
        <v>75</v>
      </c>
      <c r="M4299" s="39" t="s">
        <v>8916</v>
      </c>
      <c r="N4299" s="38" t="s">
        <v>8899</v>
      </c>
      <c r="O4299" s="38" t="s">
        <v>8899</v>
      </c>
      <c r="P4299" s="38" t="s">
        <v>8899</v>
      </c>
    </row>
    <row r="4300" spans="1:16" x14ac:dyDescent="0.3">
      <c r="A4300" t="s">
        <v>4804</v>
      </c>
      <c r="B4300" s="3">
        <v>4</v>
      </c>
      <c r="C4300">
        <v>0</v>
      </c>
      <c r="D4300" s="10">
        <v>4</v>
      </c>
      <c r="E4300">
        <v>0</v>
      </c>
      <c r="F4300">
        <v>0</v>
      </c>
      <c r="G4300">
        <v>0</v>
      </c>
      <c r="H4300">
        <v>0</v>
      </c>
      <c r="J4300" t="s">
        <v>16</v>
      </c>
      <c r="K4300" t="s">
        <v>16</v>
      </c>
      <c r="L4300" t="s">
        <v>75</v>
      </c>
      <c r="M4300" s="39" t="s">
        <v>8916</v>
      </c>
      <c r="N4300" s="38" t="s">
        <v>8899</v>
      </c>
      <c r="O4300" s="38" t="s">
        <v>8899</v>
      </c>
      <c r="P4300" s="38" t="s">
        <v>8899</v>
      </c>
    </row>
    <row r="4301" spans="1:16" x14ac:dyDescent="0.3">
      <c r="A4301" t="s">
        <v>4381</v>
      </c>
      <c r="B4301" s="3">
        <v>4</v>
      </c>
      <c r="C4301">
        <v>0</v>
      </c>
      <c r="D4301">
        <v>0</v>
      </c>
      <c r="E4301" s="10">
        <v>4</v>
      </c>
      <c r="F4301">
        <v>0</v>
      </c>
      <c r="G4301">
        <v>0</v>
      </c>
      <c r="H4301">
        <v>0</v>
      </c>
      <c r="J4301" t="s">
        <v>17</v>
      </c>
      <c r="K4301" t="s">
        <v>17</v>
      </c>
      <c r="L4301" t="s">
        <v>75</v>
      </c>
      <c r="M4301" s="39" t="s">
        <v>8916</v>
      </c>
      <c r="N4301" s="38" t="s">
        <v>8899</v>
      </c>
      <c r="O4301" s="38" t="s">
        <v>8899</v>
      </c>
      <c r="P4301" s="38" t="s">
        <v>8899</v>
      </c>
    </row>
    <row r="4302" spans="1:16" x14ac:dyDescent="0.3">
      <c r="A4302" t="s">
        <v>4185</v>
      </c>
      <c r="B4302" s="3">
        <v>4</v>
      </c>
      <c r="C4302">
        <v>0</v>
      </c>
      <c r="D4302">
        <v>0</v>
      </c>
      <c r="E4302" s="10">
        <v>4</v>
      </c>
      <c r="F4302">
        <v>0</v>
      </c>
      <c r="G4302">
        <v>0</v>
      </c>
      <c r="H4302">
        <v>0</v>
      </c>
      <c r="J4302" t="s">
        <v>17</v>
      </c>
      <c r="K4302" t="s">
        <v>17</v>
      </c>
      <c r="L4302" t="s">
        <v>75</v>
      </c>
      <c r="M4302" s="39" t="s">
        <v>8916</v>
      </c>
      <c r="N4302" s="38" t="s">
        <v>8899</v>
      </c>
      <c r="O4302" s="38" t="s">
        <v>8899</v>
      </c>
      <c r="P4302" s="38" t="s">
        <v>8899</v>
      </c>
    </row>
    <row r="4303" spans="1:16" x14ac:dyDescent="0.3">
      <c r="A4303" t="s">
        <v>3804</v>
      </c>
      <c r="B4303" s="3">
        <v>4</v>
      </c>
      <c r="C4303">
        <v>0</v>
      </c>
      <c r="D4303">
        <v>0</v>
      </c>
      <c r="E4303">
        <v>0</v>
      </c>
      <c r="F4303" s="10">
        <v>4</v>
      </c>
      <c r="G4303">
        <v>0</v>
      </c>
      <c r="H4303">
        <v>0</v>
      </c>
      <c r="J4303" t="s">
        <v>51</v>
      </c>
      <c r="K4303" t="s">
        <v>81</v>
      </c>
      <c r="L4303" t="s">
        <v>75</v>
      </c>
      <c r="M4303" s="39" t="s">
        <v>8916</v>
      </c>
      <c r="N4303" s="38" t="s">
        <v>8899</v>
      </c>
      <c r="O4303" s="38" t="s">
        <v>8899</v>
      </c>
      <c r="P4303" s="38" t="s">
        <v>8899</v>
      </c>
    </row>
    <row r="4304" spans="1:16" x14ac:dyDescent="0.3">
      <c r="A4304" t="s">
        <v>4838</v>
      </c>
      <c r="B4304" s="3">
        <v>4</v>
      </c>
      <c r="C4304">
        <v>0</v>
      </c>
      <c r="D4304">
        <v>0</v>
      </c>
      <c r="E4304">
        <v>0</v>
      </c>
      <c r="F4304">
        <v>0</v>
      </c>
      <c r="G4304">
        <v>3</v>
      </c>
      <c r="H4304">
        <v>1</v>
      </c>
      <c r="J4304" t="s">
        <v>18</v>
      </c>
      <c r="K4304" t="s">
        <v>18</v>
      </c>
      <c r="L4304" t="s">
        <v>75</v>
      </c>
      <c r="M4304" s="39" t="s">
        <v>8916</v>
      </c>
      <c r="N4304" s="38" t="s">
        <v>8899</v>
      </c>
      <c r="O4304" s="38" t="s">
        <v>8899</v>
      </c>
      <c r="P4304" s="38" t="s">
        <v>8899</v>
      </c>
    </row>
    <row r="4305" spans="1:16" x14ac:dyDescent="0.3">
      <c r="A4305" t="s">
        <v>3629</v>
      </c>
      <c r="B4305" s="3">
        <v>4</v>
      </c>
      <c r="C4305">
        <v>0</v>
      </c>
      <c r="D4305">
        <v>0</v>
      </c>
      <c r="E4305">
        <v>0</v>
      </c>
      <c r="F4305">
        <v>0</v>
      </c>
      <c r="G4305" s="10">
        <v>4</v>
      </c>
      <c r="H4305">
        <v>0</v>
      </c>
      <c r="J4305" t="s">
        <v>18</v>
      </c>
      <c r="K4305" t="s">
        <v>18</v>
      </c>
      <c r="L4305" t="s">
        <v>75</v>
      </c>
      <c r="M4305" s="39" t="s">
        <v>8916</v>
      </c>
      <c r="N4305" s="38" t="s">
        <v>8899</v>
      </c>
      <c r="O4305" s="38" t="s">
        <v>8899</v>
      </c>
      <c r="P4305" s="38" t="s">
        <v>8899</v>
      </c>
    </row>
    <row r="4306" spans="1:16" x14ac:dyDescent="0.3">
      <c r="A4306" t="s">
        <v>4206</v>
      </c>
      <c r="B4306" s="3">
        <v>4</v>
      </c>
      <c r="C4306">
        <v>0</v>
      </c>
      <c r="D4306">
        <v>0</v>
      </c>
      <c r="E4306" s="10">
        <v>4</v>
      </c>
      <c r="F4306">
        <v>0</v>
      </c>
      <c r="G4306">
        <v>0</v>
      </c>
      <c r="H4306">
        <v>0</v>
      </c>
      <c r="J4306" t="s">
        <v>17</v>
      </c>
      <c r="K4306" t="s">
        <v>17</v>
      </c>
      <c r="L4306" t="s">
        <v>75</v>
      </c>
      <c r="M4306" s="39" t="s">
        <v>8916</v>
      </c>
      <c r="N4306" s="38" t="s">
        <v>8899</v>
      </c>
      <c r="O4306" s="38" t="s">
        <v>8899</v>
      </c>
      <c r="P4306" s="38" t="s">
        <v>8899</v>
      </c>
    </row>
    <row r="4307" spans="1:16" x14ac:dyDescent="0.3">
      <c r="A4307" t="s">
        <v>4272</v>
      </c>
      <c r="B4307" s="3">
        <v>4</v>
      </c>
      <c r="C4307">
        <v>0</v>
      </c>
      <c r="D4307">
        <v>0</v>
      </c>
      <c r="E4307" s="10">
        <v>4</v>
      </c>
      <c r="F4307">
        <v>0</v>
      </c>
      <c r="G4307">
        <v>0</v>
      </c>
      <c r="H4307">
        <v>0</v>
      </c>
      <c r="J4307" t="s">
        <v>17</v>
      </c>
      <c r="K4307" t="s">
        <v>17</v>
      </c>
      <c r="L4307" t="s">
        <v>75</v>
      </c>
      <c r="M4307" s="39" t="s">
        <v>8916</v>
      </c>
      <c r="N4307" s="38" t="s">
        <v>8899</v>
      </c>
      <c r="O4307" s="38" t="s">
        <v>8899</v>
      </c>
      <c r="P4307" s="38" t="s">
        <v>8899</v>
      </c>
    </row>
    <row r="4308" spans="1:16" x14ac:dyDescent="0.3">
      <c r="A4308" t="s">
        <v>4118</v>
      </c>
      <c r="B4308" s="3">
        <v>4</v>
      </c>
      <c r="C4308" s="10">
        <v>4</v>
      </c>
      <c r="D4308">
        <v>0</v>
      </c>
      <c r="E4308">
        <v>0</v>
      </c>
      <c r="F4308">
        <v>0</v>
      </c>
      <c r="G4308">
        <v>0</v>
      </c>
      <c r="H4308">
        <v>0</v>
      </c>
      <c r="J4308" t="s">
        <v>15</v>
      </c>
      <c r="K4308" t="s">
        <v>99</v>
      </c>
      <c r="L4308" t="s">
        <v>75</v>
      </c>
      <c r="M4308" s="39" t="s">
        <v>8916</v>
      </c>
      <c r="N4308" s="38" t="s">
        <v>8899</v>
      </c>
      <c r="O4308" s="38" t="s">
        <v>8899</v>
      </c>
      <c r="P4308" s="38" t="s">
        <v>8899</v>
      </c>
    </row>
    <row r="4309" spans="1:16" x14ac:dyDescent="0.3">
      <c r="A4309" t="s">
        <v>3944</v>
      </c>
      <c r="B4309" s="3">
        <v>4</v>
      </c>
      <c r="C4309">
        <v>0</v>
      </c>
      <c r="D4309">
        <v>0</v>
      </c>
      <c r="E4309">
        <v>0</v>
      </c>
      <c r="F4309" s="10">
        <v>4</v>
      </c>
      <c r="G4309">
        <v>0</v>
      </c>
      <c r="H4309">
        <v>0</v>
      </c>
      <c r="J4309" t="s">
        <v>51</v>
      </c>
      <c r="K4309" t="s">
        <v>81</v>
      </c>
      <c r="L4309" t="s">
        <v>75</v>
      </c>
      <c r="M4309" s="39" t="s">
        <v>8916</v>
      </c>
      <c r="N4309" s="38" t="s">
        <v>8899</v>
      </c>
      <c r="O4309" s="38" t="s">
        <v>8899</v>
      </c>
      <c r="P4309" s="38" t="s">
        <v>8899</v>
      </c>
    </row>
    <row r="4310" spans="1:16" x14ac:dyDescent="0.3">
      <c r="A4310" t="s">
        <v>3826</v>
      </c>
      <c r="B4310" s="3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 s="10">
        <v>4</v>
      </c>
      <c r="J4310" t="s">
        <v>18</v>
      </c>
      <c r="K4310" t="s">
        <v>18</v>
      </c>
      <c r="L4310" t="s">
        <v>75</v>
      </c>
      <c r="M4310" s="39" t="s">
        <v>8916</v>
      </c>
      <c r="N4310" s="38" t="s">
        <v>8899</v>
      </c>
      <c r="O4310" s="38" t="s">
        <v>8899</v>
      </c>
      <c r="P4310" s="38" t="s">
        <v>8899</v>
      </c>
    </row>
    <row r="4311" spans="1:16" x14ac:dyDescent="0.3">
      <c r="A4311" t="s">
        <v>4127</v>
      </c>
      <c r="B4311" s="3">
        <v>4</v>
      </c>
      <c r="C4311" s="10">
        <v>4</v>
      </c>
      <c r="D4311">
        <v>0</v>
      </c>
      <c r="E4311">
        <v>0</v>
      </c>
      <c r="F4311">
        <v>0</v>
      </c>
      <c r="G4311">
        <v>0</v>
      </c>
      <c r="H4311">
        <v>0</v>
      </c>
      <c r="J4311" t="s">
        <v>15</v>
      </c>
      <c r="K4311" t="s">
        <v>99</v>
      </c>
      <c r="L4311" t="s">
        <v>75</v>
      </c>
      <c r="M4311" s="39" t="s">
        <v>8916</v>
      </c>
      <c r="N4311" s="38" t="s">
        <v>8899</v>
      </c>
      <c r="O4311" s="38" t="s">
        <v>8899</v>
      </c>
      <c r="P4311" s="38" t="s">
        <v>8899</v>
      </c>
    </row>
    <row r="4312" spans="1:16" x14ac:dyDescent="0.3">
      <c r="A4312" t="s">
        <v>4743</v>
      </c>
      <c r="B4312" s="3">
        <v>4</v>
      </c>
      <c r="C4312">
        <v>0</v>
      </c>
      <c r="D4312" s="10">
        <v>4</v>
      </c>
      <c r="E4312">
        <v>0</v>
      </c>
      <c r="F4312">
        <v>0</v>
      </c>
      <c r="G4312">
        <v>0</v>
      </c>
      <c r="H4312">
        <v>0</v>
      </c>
      <c r="J4312" t="s">
        <v>16</v>
      </c>
      <c r="K4312" t="s">
        <v>16</v>
      </c>
      <c r="L4312" t="s">
        <v>75</v>
      </c>
      <c r="M4312" s="39" t="s">
        <v>8916</v>
      </c>
      <c r="N4312" s="38" t="s">
        <v>8899</v>
      </c>
      <c r="O4312" s="38" t="s">
        <v>8899</v>
      </c>
      <c r="P4312" s="38" t="s">
        <v>8899</v>
      </c>
    </row>
    <row r="4313" spans="1:16" x14ac:dyDescent="0.3">
      <c r="A4313" t="s">
        <v>4065</v>
      </c>
      <c r="B4313" s="3">
        <v>4</v>
      </c>
      <c r="C4313" s="10">
        <v>4</v>
      </c>
      <c r="D4313">
        <v>0</v>
      </c>
      <c r="E4313">
        <v>0</v>
      </c>
      <c r="F4313">
        <v>0</v>
      </c>
      <c r="G4313">
        <v>0</v>
      </c>
      <c r="H4313">
        <v>0</v>
      </c>
      <c r="J4313" t="s">
        <v>15</v>
      </c>
      <c r="K4313" t="s">
        <v>99</v>
      </c>
      <c r="L4313" t="s">
        <v>75</v>
      </c>
      <c r="M4313" s="39" t="s">
        <v>8916</v>
      </c>
      <c r="N4313" s="38" t="s">
        <v>8899</v>
      </c>
      <c r="O4313" s="38" t="s">
        <v>8899</v>
      </c>
      <c r="P4313" s="38" t="s">
        <v>8899</v>
      </c>
    </row>
    <row r="4314" spans="1:16" x14ac:dyDescent="0.3">
      <c r="A4314" t="s">
        <v>4387</v>
      </c>
      <c r="B4314" s="3">
        <v>4</v>
      </c>
      <c r="C4314">
        <v>0</v>
      </c>
      <c r="D4314">
        <v>0</v>
      </c>
      <c r="E4314" s="10">
        <v>4</v>
      </c>
      <c r="F4314">
        <v>0</v>
      </c>
      <c r="G4314">
        <v>0</v>
      </c>
      <c r="H4314">
        <v>0</v>
      </c>
      <c r="J4314" t="s">
        <v>17</v>
      </c>
      <c r="K4314" t="s">
        <v>17</v>
      </c>
      <c r="L4314" t="s">
        <v>75</v>
      </c>
      <c r="M4314" s="39" t="s">
        <v>8916</v>
      </c>
      <c r="N4314" s="38" t="s">
        <v>8899</v>
      </c>
      <c r="O4314" s="38" t="s">
        <v>8899</v>
      </c>
      <c r="P4314" s="38" t="s">
        <v>8899</v>
      </c>
    </row>
    <row r="4315" spans="1:16" x14ac:dyDescent="0.3">
      <c r="A4315" t="s">
        <v>3969</v>
      </c>
      <c r="B4315" s="3">
        <v>4</v>
      </c>
      <c r="C4315">
        <v>0</v>
      </c>
      <c r="D4315">
        <v>0</v>
      </c>
      <c r="E4315">
        <v>0</v>
      </c>
      <c r="F4315" s="10">
        <v>4</v>
      </c>
      <c r="G4315">
        <v>0</v>
      </c>
      <c r="H4315">
        <v>0</v>
      </c>
      <c r="J4315" t="s">
        <v>51</v>
      </c>
      <c r="K4315" t="s">
        <v>81</v>
      </c>
      <c r="L4315" t="s">
        <v>75</v>
      </c>
      <c r="M4315" s="39" t="s">
        <v>8916</v>
      </c>
      <c r="N4315" s="38" t="s">
        <v>8899</v>
      </c>
      <c r="O4315" s="38" t="s">
        <v>8899</v>
      </c>
      <c r="P4315" s="38" t="s">
        <v>8899</v>
      </c>
    </row>
    <row r="4316" spans="1:16" x14ac:dyDescent="0.3">
      <c r="A4316" t="s">
        <v>4436</v>
      </c>
      <c r="B4316" s="3">
        <v>4</v>
      </c>
      <c r="C4316">
        <v>0</v>
      </c>
      <c r="D4316" s="10">
        <v>4</v>
      </c>
      <c r="E4316">
        <v>0</v>
      </c>
      <c r="F4316">
        <v>0</v>
      </c>
      <c r="G4316">
        <v>0</v>
      </c>
      <c r="H4316">
        <v>0</v>
      </c>
      <c r="J4316" t="s">
        <v>16</v>
      </c>
      <c r="K4316" t="s">
        <v>16</v>
      </c>
      <c r="L4316" t="s">
        <v>75</v>
      </c>
      <c r="M4316" s="39" t="s">
        <v>8916</v>
      </c>
      <c r="N4316" s="38" t="s">
        <v>8899</v>
      </c>
      <c r="O4316" s="38" t="s">
        <v>8899</v>
      </c>
      <c r="P4316" s="38" t="s">
        <v>8899</v>
      </c>
    </row>
    <row r="4317" spans="1:16" x14ac:dyDescent="0.3">
      <c r="A4317" t="s">
        <v>4656</v>
      </c>
      <c r="B4317" s="3">
        <v>4</v>
      </c>
      <c r="C4317">
        <v>0</v>
      </c>
      <c r="D4317" s="10">
        <v>4</v>
      </c>
      <c r="E4317">
        <v>0</v>
      </c>
      <c r="F4317">
        <v>0</v>
      </c>
      <c r="G4317">
        <v>0</v>
      </c>
      <c r="H4317">
        <v>0</v>
      </c>
      <c r="J4317" t="s">
        <v>16</v>
      </c>
      <c r="K4317" t="s">
        <v>16</v>
      </c>
      <c r="L4317" t="s">
        <v>75</v>
      </c>
      <c r="M4317" s="39" t="s">
        <v>8916</v>
      </c>
      <c r="N4317" s="38" t="s">
        <v>8899</v>
      </c>
      <c r="O4317" s="38" t="s">
        <v>8899</v>
      </c>
      <c r="P4317" s="38" t="s">
        <v>8899</v>
      </c>
    </row>
    <row r="4318" spans="1:16" x14ac:dyDescent="0.3">
      <c r="A4318" t="s">
        <v>4248</v>
      </c>
      <c r="B4318" s="3">
        <v>4</v>
      </c>
      <c r="C4318">
        <v>0</v>
      </c>
      <c r="D4318">
        <v>0</v>
      </c>
      <c r="E4318" s="10">
        <v>4</v>
      </c>
      <c r="F4318">
        <v>0</v>
      </c>
      <c r="G4318">
        <v>0</v>
      </c>
      <c r="H4318">
        <v>0</v>
      </c>
      <c r="J4318" t="s">
        <v>17</v>
      </c>
      <c r="K4318" t="s">
        <v>17</v>
      </c>
      <c r="L4318" t="s">
        <v>75</v>
      </c>
      <c r="M4318" s="39" t="s">
        <v>8916</v>
      </c>
      <c r="N4318" s="38" t="s">
        <v>8899</v>
      </c>
      <c r="O4318" s="38" t="s">
        <v>8899</v>
      </c>
      <c r="P4318" s="38" t="s">
        <v>8899</v>
      </c>
    </row>
    <row r="4319" spans="1:16" x14ac:dyDescent="0.3">
      <c r="A4319" t="s">
        <v>4058</v>
      </c>
      <c r="B4319" s="3">
        <v>4</v>
      </c>
      <c r="C4319" s="10">
        <v>4</v>
      </c>
      <c r="D4319">
        <v>0</v>
      </c>
      <c r="E4319">
        <v>0</v>
      </c>
      <c r="F4319">
        <v>0</v>
      </c>
      <c r="G4319">
        <v>0</v>
      </c>
      <c r="H4319">
        <v>0</v>
      </c>
      <c r="J4319" t="s">
        <v>15</v>
      </c>
      <c r="K4319" t="s">
        <v>99</v>
      </c>
      <c r="L4319" t="s">
        <v>75</v>
      </c>
      <c r="M4319" s="39" t="s">
        <v>8916</v>
      </c>
      <c r="N4319" s="38" t="s">
        <v>8899</v>
      </c>
      <c r="O4319" s="38" t="s">
        <v>8899</v>
      </c>
      <c r="P4319" s="38" t="s">
        <v>8899</v>
      </c>
    </row>
    <row r="4320" spans="1:16" x14ac:dyDescent="0.3">
      <c r="A4320" t="s">
        <v>3695</v>
      </c>
      <c r="B4320" s="3">
        <v>4</v>
      </c>
      <c r="C4320">
        <v>0</v>
      </c>
      <c r="D4320">
        <v>0</v>
      </c>
      <c r="E4320">
        <v>0</v>
      </c>
      <c r="F4320">
        <v>0</v>
      </c>
      <c r="G4320" s="10">
        <v>4</v>
      </c>
      <c r="H4320">
        <v>0</v>
      </c>
      <c r="J4320" t="s">
        <v>18</v>
      </c>
      <c r="K4320" t="s">
        <v>18</v>
      </c>
      <c r="L4320" t="s">
        <v>75</v>
      </c>
      <c r="M4320" s="39" t="s">
        <v>8916</v>
      </c>
      <c r="N4320" s="38" t="s">
        <v>8899</v>
      </c>
      <c r="O4320" s="38" t="s">
        <v>8899</v>
      </c>
      <c r="P4320" s="38" t="s">
        <v>8899</v>
      </c>
    </row>
    <row r="4321" spans="1:16" x14ac:dyDescent="0.3">
      <c r="A4321" t="s">
        <v>3931</v>
      </c>
      <c r="B4321" s="3">
        <v>4</v>
      </c>
      <c r="C4321">
        <v>0</v>
      </c>
      <c r="D4321">
        <v>0</v>
      </c>
      <c r="E4321">
        <v>0</v>
      </c>
      <c r="F4321">
        <v>0</v>
      </c>
      <c r="G4321">
        <v>0</v>
      </c>
      <c r="H4321" s="10">
        <v>4</v>
      </c>
      <c r="J4321" t="s">
        <v>18</v>
      </c>
      <c r="K4321" t="s">
        <v>18</v>
      </c>
      <c r="L4321" t="s">
        <v>75</v>
      </c>
      <c r="M4321" s="39" t="s">
        <v>8916</v>
      </c>
      <c r="N4321" s="38" t="s">
        <v>8899</v>
      </c>
      <c r="O4321" s="38" t="s">
        <v>8899</v>
      </c>
      <c r="P4321" s="38" t="s">
        <v>8899</v>
      </c>
    </row>
    <row r="4322" spans="1:16" x14ac:dyDescent="0.3">
      <c r="A4322" t="s">
        <v>4039</v>
      </c>
      <c r="B4322" s="3">
        <v>4</v>
      </c>
      <c r="C4322">
        <v>0</v>
      </c>
      <c r="D4322">
        <v>0</v>
      </c>
      <c r="E4322">
        <v>0</v>
      </c>
      <c r="F4322" s="10">
        <v>4</v>
      </c>
      <c r="G4322">
        <v>0</v>
      </c>
      <c r="H4322">
        <v>0</v>
      </c>
      <c r="J4322" t="s">
        <v>51</v>
      </c>
      <c r="K4322" t="s">
        <v>81</v>
      </c>
      <c r="L4322" t="s">
        <v>75</v>
      </c>
      <c r="M4322" s="39" t="s">
        <v>8916</v>
      </c>
      <c r="N4322" s="38" t="s">
        <v>8899</v>
      </c>
      <c r="O4322" s="38" t="s">
        <v>8899</v>
      </c>
      <c r="P4322" s="38" t="s">
        <v>8899</v>
      </c>
    </row>
    <row r="4323" spans="1:16" x14ac:dyDescent="0.3">
      <c r="A4323" t="s">
        <v>4037</v>
      </c>
      <c r="B4323" s="3">
        <v>4</v>
      </c>
      <c r="C4323">
        <v>0</v>
      </c>
      <c r="D4323">
        <v>0</v>
      </c>
      <c r="E4323">
        <v>0</v>
      </c>
      <c r="F4323" s="10">
        <v>4</v>
      </c>
      <c r="G4323">
        <v>0</v>
      </c>
      <c r="H4323">
        <v>0</v>
      </c>
      <c r="J4323" t="s">
        <v>51</v>
      </c>
      <c r="K4323" t="s">
        <v>81</v>
      </c>
      <c r="L4323" t="s">
        <v>75</v>
      </c>
      <c r="M4323" s="39" t="s">
        <v>8916</v>
      </c>
      <c r="N4323" s="38" t="s">
        <v>8899</v>
      </c>
      <c r="O4323" s="38" t="s">
        <v>8899</v>
      </c>
      <c r="P4323" s="38" t="s">
        <v>8899</v>
      </c>
    </row>
    <row r="4324" spans="1:16" x14ac:dyDescent="0.3">
      <c r="A4324" t="s">
        <v>4283</v>
      </c>
      <c r="B4324" s="3">
        <v>4</v>
      </c>
      <c r="C4324">
        <v>0</v>
      </c>
      <c r="D4324">
        <v>0</v>
      </c>
      <c r="E4324" s="10">
        <v>4</v>
      </c>
      <c r="F4324">
        <v>0</v>
      </c>
      <c r="G4324">
        <v>0</v>
      </c>
      <c r="H4324">
        <v>0</v>
      </c>
      <c r="J4324" t="s">
        <v>17</v>
      </c>
      <c r="K4324" t="s">
        <v>17</v>
      </c>
      <c r="L4324" t="s">
        <v>75</v>
      </c>
      <c r="M4324" s="39" t="s">
        <v>8916</v>
      </c>
      <c r="N4324" s="38" t="s">
        <v>8899</v>
      </c>
      <c r="O4324" s="38" t="s">
        <v>8899</v>
      </c>
      <c r="P4324" s="38" t="s">
        <v>8899</v>
      </c>
    </row>
    <row r="4325" spans="1:16" x14ac:dyDescent="0.3">
      <c r="A4325" t="s">
        <v>4663</v>
      </c>
      <c r="B4325" s="3">
        <v>4</v>
      </c>
      <c r="C4325">
        <v>0</v>
      </c>
      <c r="D4325" s="10">
        <v>4</v>
      </c>
      <c r="E4325">
        <v>0</v>
      </c>
      <c r="F4325">
        <v>0</v>
      </c>
      <c r="G4325">
        <v>0</v>
      </c>
      <c r="H4325">
        <v>0</v>
      </c>
      <c r="J4325" t="s">
        <v>16</v>
      </c>
      <c r="K4325" t="s">
        <v>16</v>
      </c>
      <c r="L4325" t="s">
        <v>75</v>
      </c>
      <c r="M4325" s="39" t="s">
        <v>8916</v>
      </c>
      <c r="N4325" s="38" t="s">
        <v>8899</v>
      </c>
      <c r="O4325" s="38" t="s">
        <v>8899</v>
      </c>
      <c r="P4325" s="38" t="s">
        <v>8899</v>
      </c>
    </row>
    <row r="4326" spans="1:16" x14ac:dyDescent="0.3">
      <c r="A4326" t="s">
        <v>3801</v>
      </c>
      <c r="B4326" s="3">
        <v>4</v>
      </c>
      <c r="C4326">
        <v>0</v>
      </c>
      <c r="D4326">
        <v>0</v>
      </c>
      <c r="E4326">
        <v>0</v>
      </c>
      <c r="F4326">
        <v>0</v>
      </c>
      <c r="G4326">
        <v>1</v>
      </c>
      <c r="H4326">
        <v>3</v>
      </c>
      <c r="J4326" t="s">
        <v>18</v>
      </c>
      <c r="K4326" t="s">
        <v>18</v>
      </c>
      <c r="L4326" t="s">
        <v>75</v>
      </c>
      <c r="M4326" s="39" t="s">
        <v>8916</v>
      </c>
      <c r="N4326" s="38" t="s">
        <v>8899</v>
      </c>
      <c r="O4326" s="38" t="s">
        <v>8899</v>
      </c>
      <c r="P4326" s="38" t="s">
        <v>8899</v>
      </c>
    </row>
    <row r="4327" spans="1:16" x14ac:dyDescent="0.3">
      <c r="A4327" t="s">
        <v>3591</v>
      </c>
      <c r="B4327" s="3">
        <v>4</v>
      </c>
      <c r="C4327">
        <v>0</v>
      </c>
      <c r="D4327">
        <v>0</v>
      </c>
      <c r="E4327">
        <v>0</v>
      </c>
      <c r="F4327">
        <v>0</v>
      </c>
      <c r="G4327" s="10">
        <v>4</v>
      </c>
      <c r="H4327">
        <v>0</v>
      </c>
      <c r="J4327" t="s">
        <v>18</v>
      </c>
      <c r="K4327" t="s">
        <v>18</v>
      </c>
      <c r="L4327" t="s">
        <v>75</v>
      </c>
      <c r="M4327" s="39" t="s">
        <v>8916</v>
      </c>
      <c r="N4327" s="38" t="s">
        <v>8899</v>
      </c>
      <c r="O4327" s="38" t="s">
        <v>8899</v>
      </c>
      <c r="P4327" s="38" t="s">
        <v>8899</v>
      </c>
    </row>
    <row r="4328" spans="1:16" x14ac:dyDescent="0.3">
      <c r="A4328" t="s">
        <v>4276</v>
      </c>
      <c r="B4328" s="3">
        <v>4</v>
      </c>
      <c r="C4328">
        <v>0</v>
      </c>
      <c r="D4328">
        <v>0</v>
      </c>
      <c r="E4328" s="10">
        <v>4</v>
      </c>
      <c r="F4328">
        <v>0</v>
      </c>
      <c r="G4328">
        <v>0</v>
      </c>
      <c r="H4328">
        <v>0</v>
      </c>
      <c r="J4328" t="s">
        <v>17</v>
      </c>
      <c r="K4328" t="s">
        <v>17</v>
      </c>
      <c r="L4328" t="s">
        <v>75</v>
      </c>
      <c r="M4328" s="39" t="s">
        <v>8916</v>
      </c>
      <c r="N4328" s="38" t="s">
        <v>8899</v>
      </c>
      <c r="O4328" s="38" t="s">
        <v>8899</v>
      </c>
      <c r="P4328" s="38" t="s">
        <v>8899</v>
      </c>
    </row>
    <row r="4329" spans="1:16" x14ac:dyDescent="0.3">
      <c r="A4329" t="s">
        <v>3751</v>
      </c>
      <c r="B4329" s="3">
        <v>4</v>
      </c>
      <c r="C4329">
        <v>0</v>
      </c>
      <c r="D4329">
        <v>0</v>
      </c>
      <c r="E4329">
        <v>0</v>
      </c>
      <c r="F4329">
        <v>0</v>
      </c>
      <c r="G4329" s="10">
        <v>4</v>
      </c>
      <c r="H4329">
        <v>0</v>
      </c>
      <c r="J4329" t="s">
        <v>18</v>
      </c>
      <c r="K4329" t="s">
        <v>18</v>
      </c>
      <c r="L4329" t="s">
        <v>75</v>
      </c>
      <c r="M4329" s="39" t="s">
        <v>8916</v>
      </c>
      <c r="N4329" s="38" t="s">
        <v>8899</v>
      </c>
      <c r="O4329" s="38" t="s">
        <v>8899</v>
      </c>
      <c r="P4329" s="38" t="s">
        <v>8899</v>
      </c>
    </row>
    <row r="4330" spans="1:16" x14ac:dyDescent="0.3">
      <c r="A4330" t="s">
        <v>3773</v>
      </c>
      <c r="B4330" s="3">
        <v>4</v>
      </c>
      <c r="C4330">
        <v>0</v>
      </c>
      <c r="D4330">
        <v>0</v>
      </c>
      <c r="E4330">
        <v>0</v>
      </c>
      <c r="F4330">
        <v>0</v>
      </c>
      <c r="G4330" s="10">
        <v>4</v>
      </c>
      <c r="H4330">
        <v>0</v>
      </c>
      <c r="J4330" t="s">
        <v>18</v>
      </c>
      <c r="K4330" t="s">
        <v>18</v>
      </c>
      <c r="L4330" t="s">
        <v>75</v>
      </c>
      <c r="M4330" s="39" t="s">
        <v>8916</v>
      </c>
      <c r="N4330" s="38" t="s">
        <v>8899</v>
      </c>
      <c r="O4330" s="38" t="s">
        <v>8899</v>
      </c>
      <c r="P4330" s="38" t="s">
        <v>8899</v>
      </c>
    </row>
    <row r="4331" spans="1:16" x14ac:dyDescent="0.3">
      <c r="A4331" t="s">
        <v>4505</v>
      </c>
      <c r="B4331" s="3">
        <v>4</v>
      </c>
      <c r="C4331">
        <v>0</v>
      </c>
      <c r="D4331" s="10">
        <v>4</v>
      </c>
      <c r="E4331">
        <v>0</v>
      </c>
      <c r="F4331">
        <v>0</v>
      </c>
      <c r="G4331">
        <v>0</v>
      </c>
      <c r="H4331">
        <v>0</v>
      </c>
      <c r="J4331" t="s">
        <v>16</v>
      </c>
      <c r="K4331" t="s">
        <v>16</v>
      </c>
      <c r="L4331" t="s">
        <v>75</v>
      </c>
      <c r="M4331" s="39" t="s">
        <v>8916</v>
      </c>
      <c r="N4331" s="38" t="s">
        <v>8899</v>
      </c>
      <c r="O4331" s="38" t="s">
        <v>8899</v>
      </c>
      <c r="P4331" s="38" t="s">
        <v>8899</v>
      </c>
    </row>
    <row r="4332" spans="1:16" x14ac:dyDescent="0.3">
      <c r="A4332" t="s">
        <v>4154</v>
      </c>
      <c r="B4332" s="3">
        <v>4</v>
      </c>
      <c r="C4332" s="10">
        <v>4</v>
      </c>
      <c r="D4332">
        <v>0</v>
      </c>
      <c r="E4332">
        <v>0</v>
      </c>
      <c r="F4332">
        <v>0</v>
      </c>
      <c r="G4332">
        <v>0</v>
      </c>
      <c r="H4332">
        <v>0</v>
      </c>
      <c r="J4332" t="s">
        <v>15</v>
      </c>
      <c r="K4332" t="s">
        <v>99</v>
      </c>
      <c r="L4332" t="s">
        <v>75</v>
      </c>
      <c r="M4332" s="39" t="s">
        <v>8916</v>
      </c>
      <c r="N4332" s="38" t="s">
        <v>8899</v>
      </c>
      <c r="O4332" s="38" t="s">
        <v>8899</v>
      </c>
      <c r="P4332" s="38" t="s">
        <v>8899</v>
      </c>
    </row>
    <row r="4333" spans="1:16" x14ac:dyDescent="0.3">
      <c r="A4333" t="s">
        <v>3798</v>
      </c>
      <c r="B4333" s="3">
        <v>4</v>
      </c>
      <c r="C4333">
        <v>0</v>
      </c>
      <c r="D4333">
        <v>0</v>
      </c>
      <c r="E4333">
        <v>0</v>
      </c>
      <c r="F4333">
        <v>3</v>
      </c>
      <c r="G4333">
        <v>1</v>
      </c>
      <c r="H4333">
        <v>0</v>
      </c>
      <c r="J4333" t="s">
        <v>125</v>
      </c>
      <c r="K4333" t="s">
        <v>126</v>
      </c>
      <c r="L4333" t="s">
        <v>46</v>
      </c>
      <c r="M4333" s="39" t="s">
        <v>8916</v>
      </c>
      <c r="N4333" s="38" t="s">
        <v>8899</v>
      </c>
      <c r="O4333" s="38" t="s">
        <v>8899</v>
      </c>
      <c r="P4333" s="38" t="s">
        <v>8899</v>
      </c>
    </row>
    <row r="4334" spans="1:16" x14ac:dyDescent="0.3">
      <c r="A4334" t="s">
        <v>3839</v>
      </c>
      <c r="B4334" s="3">
        <v>4</v>
      </c>
      <c r="C4334">
        <v>0</v>
      </c>
      <c r="D4334">
        <v>0</v>
      </c>
      <c r="E4334">
        <v>0</v>
      </c>
      <c r="F4334">
        <v>0</v>
      </c>
      <c r="G4334">
        <v>1</v>
      </c>
      <c r="H4334">
        <v>3</v>
      </c>
      <c r="J4334" t="s">
        <v>18</v>
      </c>
      <c r="K4334" t="s">
        <v>18</v>
      </c>
      <c r="L4334" t="s">
        <v>75</v>
      </c>
      <c r="M4334" s="39" t="s">
        <v>8916</v>
      </c>
      <c r="N4334" s="38" t="s">
        <v>8899</v>
      </c>
      <c r="O4334" s="38" t="s">
        <v>8899</v>
      </c>
      <c r="P4334" s="38" t="s">
        <v>8899</v>
      </c>
    </row>
    <row r="4335" spans="1:16" x14ac:dyDescent="0.3">
      <c r="A4335" t="s">
        <v>4180</v>
      </c>
      <c r="B4335" s="3">
        <v>4</v>
      </c>
      <c r="C4335" s="10">
        <v>4</v>
      </c>
      <c r="D4335">
        <v>0</v>
      </c>
      <c r="E4335">
        <v>0</v>
      </c>
      <c r="F4335">
        <v>0</v>
      </c>
      <c r="G4335">
        <v>0</v>
      </c>
      <c r="H4335">
        <v>0</v>
      </c>
      <c r="J4335" t="s">
        <v>15</v>
      </c>
      <c r="K4335" t="s">
        <v>99</v>
      </c>
      <c r="L4335" t="s">
        <v>75</v>
      </c>
      <c r="M4335" s="39" t="s">
        <v>8916</v>
      </c>
      <c r="N4335" s="38" t="s">
        <v>8899</v>
      </c>
      <c r="O4335" s="38" t="s">
        <v>8899</v>
      </c>
      <c r="P4335" s="38" t="s">
        <v>8899</v>
      </c>
    </row>
    <row r="4336" spans="1:16" x14ac:dyDescent="0.3">
      <c r="A4336" t="s">
        <v>4553</v>
      </c>
      <c r="B4336" s="3">
        <v>4</v>
      </c>
      <c r="C4336">
        <v>0</v>
      </c>
      <c r="D4336" s="10">
        <v>4</v>
      </c>
      <c r="E4336">
        <v>0</v>
      </c>
      <c r="F4336">
        <v>0</v>
      </c>
      <c r="G4336">
        <v>0</v>
      </c>
      <c r="H4336">
        <v>0</v>
      </c>
      <c r="J4336" t="s">
        <v>16</v>
      </c>
      <c r="K4336" t="s">
        <v>16</v>
      </c>
      <c r="L4336" t="s">
        <v>75</v>
      </c>
      <c r="M4336" s="39" t="s">
        <v>8916</v>
      </c>
      <c r="N4336" s="38" t="s">
        <v>8899</v>
      </c>
      <c r="O4336" s="38" t="s">
        <v>8899</v>
      </c>
      <c r="P4336" s="38" t="s">
        <v>8899</v>
      </c>
    </row>
    <row r="4337" spans="1:16" x14ac:dyDescent="0.3">
      <c r="A4337" t="s">
        <v>3958</v>
      </c>
      <c r="B4337" s="3">
        <v>4</v>
      </c>
      <c r="C4337">
        <v>0</v>
      </c>
      <c r="D4337">
        <v>0</v>
      </c>
      <c r="E4337">
        <v>0</v>
      </c>
      <c r="F4337" s="10">
        <v>4</v>
      </c>
      <c r="G4337">
        <v>0</v>
      </c>
      <c r="H4337">
        <v>0</v>
      </c>
      <c r="J4337" t="s">
        <v>51</v>
      </c>
      <c r="K4337" t="s">
        <v>81</v>
      </c>
      <c r="L4337" t="s">
        <v>75</v>
      </c>
      <c r="M4337" s="39" t="s">
        <v>8916</v>
      </c>
      <c r="N4337" s="38" t="s">
        <v>8899</v>
      </c>
      <c r="O4337" s="38" t="s">
        <v>8899</v>
      </c>
      <c r="P4337" s="38" t="s">
        <v>8899</v>
      </c>
    </row>
    <row r="4338" spans="1:16" x14ac:dyDescent="0.3">
      <c r="A4338" t="s">
        <v>4090</v>
      </c>
      <c r="B4338" s="3">
        <v>4</v>
      </c>
      <c r="C4338" s="10">
        <v>4</v>
      </c>
      <c r="D4338">
        <v>0</v>
      </c>
      <c r="E4338">
        <v>0</v>
      </c>
      <c r="F4338">
        <v>0</v>
      </c>
      <c r="G4338">
        <v>0</v>
      </c>
      <c r="H4338">
        <v>0</v>
      </c>
      <c r="J4338" t="s">
        <v>15</v>
      </c>
      <c r="K4338" t="s">
        <v>99</v>
      </c>
      <c r="L4338" t="s">
        <v>75</v>
      </c>
      <c r="M4338" s="39" t="s">
        <v>8916</v>
      </c>
      <c r="N4338" s="38" t="s">
        <v>8899</v>
      </c>
      <c r="O4338" s="38" t="s">
        <v>8899</v>
      </c>
      <c r="P4338" s="38" t="s">
        <v>8899</v>
      </c>
    </row>
    <row r="4339" spans="1:16" x14ac:dyDescent="0.3">
      <c r="A4339" t="s">
        <v>3722</v>
      </c>
      <c r="B4339" s="3">
        <v>4</v>
      </c>
      <c r="C4339">
        <v>0</v>
      </c>
      <c r="D4339">
        <v>0</v>
      </c>
      <c r="E4339">
        <v>0</v>
      </c>
      <c r="F4339">
        <v>0</v>
      </c>
      <c r="G4339" s="10">
        <v>4</v>
      </c>
      <c r="H4339">
        <v>0</v>
      </c>
      <c r="J4339" t="s">
        <v>18</v>
      </c>
      <c r="K4339" t="s">
        <v>18</v>
      </c>
      <c r="L4339" t="s">
        <v>75</v>
      </c>
      <c r="M4339" s="39" t="s">
        <v>8916</v>
      </c>
      <c r="N4339" s="38" t="s">
        <v>8899</v>
      </c>
      <c r="O4339" s="38" t="s">
        <v>8899</v>
      </c>
      <c r="P4339" s="38" t="s">
        <v>8899</v>
      </c>
    </row>
    <row r="4340" spans="1:16" x14ac:dyDescent="0.3">
      <c r="A4340" t="s">
        <v>4399</v>
      </c>
      <c r="B4340" s="3">
        <v>4</v>
      </c>
      <c r="C4340">
        <v>0</v>
      </c>
      <c r="D4340" s="4">
        <v>0</v>
      </c>
      <c r="E4340" s="10">
        <v>4</v>
      </c>
      <c r="F4340">
        <v>0</v>
      </c>
      <c r="G4340">
        <v>0</v>
      </c>
      <c r="H4340">
        <v>0</v>
      </c>
      <c r="J4340" t="s">
        <v>17</v>
      </c>
      <c r="K4340" t="s">
        <v>17</v>
      </c>
      <c r="L4340" t="s">
        <v>75</v>
      </c>
      <c r="M4340" s="39" t="s">
        <v>8916</v>
      </c>
      <c r="N4340" s="38" t="s">
        <v>8899</v>
      </c>
      <c r="O4340" s="38" t="s">
        <v>8899</v>
      </c>
      <c r="P4340" s="38" t="s">
        <v>8899</v>
      </c>
    </row>
    <row r="4341" spans="1:16" x14ac:dyDescent="0.3">
      <c r="A4341" t="s">
        <v>4001</v>
      </c>
      <c r="B4341" s="3">
        <v>4</v>
      </c>
      <c r="C4341">
        <v>0</v>
      </c>
      <c r="D4341">
        <v>0</v>
      </c>
      <c r="E4341">
        <v>0</v>
      </c>
      <c r="F4341" s="10">
        <v>4</v>
      </c>
      <c r="G4341">
        <v>0</v>
      </c>
      <c r="H4341">
        <v>0</v>
      </c>
      <c r="J4341" t="s">
        <v>51</v>
      </c>
      <c r="K4341" t="s">
        <v>81</v>
      </c>
      <c r="L4341" t="s">
        <v>75</v>
      </c>
      <c r="M4341" s="39" t="s">
        <v>8916</v>
      </c>
      <c r="N4341" s="38" t="s">
        <v>8899</v>
      </c>
      <c r="O4341" s="38" t="s">
        <v>8899</v>
      </c>
      <c r="P4341" s="38" t="s">
        <v>8899</v>
      </c>
    </row>
    <row r="4342" spans="1:16" x14ac:dyDescent="0.3">
      <c r="A4342" t="s">
        <v>3705</v>
      </c>
      <c r="B4342" s="3">
        <v>4</v>
      </c>
      <c r="C4342">
        <v>0</v>
      </c>
      <c r="D4342">
        <v>0</v>
      </c>
      <c r="E4342">
        <v>0</v>
      </c>
      <c r="F4342">
        <v>0</v>
      </c>
      <c r="G4342" s="10">
        <v>4</v>
      </c>
      <c r="H4342">
        <v>0</v>
      </c>
      <c r="J4342" t="s">
        <v>18</v>
      </c>
      <c r="K4342" t="s">
        <v>18</v>
      </c>
      <c r="L4342" t="s">
        <v>75</v>
      </c>
      <c r="M4342" s="39" t="s">
        <v>8916</v>
      </c>
      <c r="N4342" s="38" t="s">
        <v>8899</v>
      </c>
      <c r="O4342" s="38" t="s">
        <v>8899</v>
      </c>
      <c r="P4342" s="38" t="s">
        <v>8899</v>
      </c>
    </row>
    <row r="4343" spans="1:16" x14ac:dyDescent="0.3">
      <c r="A4343" t="s">
        <v>4287</v>
      </c>
      <c r="B4343" s="3">
        <v>4</v>
      </c>
      <c r="C4343">
        <v>0</v>
      </c>
      <c r="D4343">
        <v>0</v>
      </c>
      <c r="E4343" s="10">
        <v>4</v>
      </c>
      <c r="F4343">
        <v>0</v>
      </c>
      <c r="G4343">
        <v>0</v>
      </c>
      <c r="H4343">
        <v>0</v>
      </c>
      <c r="J4343" t="s">
        <v>17</v>
      </c>
      <c r="K4343" t="s">
        <v>17</v>
      </c>
      <c r="L4343" t="s">
        <v>75</v>
      </c>
      <c r="M4343" s="39" t="s">
        <v>8916</v>
      </c>
      <c r="N4343" s="38" t="s">
        <v>8899</v>
      </c>
      <c r="O4343" s="38" t="s">
        <v>8899</v>
      </c>
      <c r="P4343" s="38" t="s">
        <v>8899</v>
      </c>
    </row>
    <row r="4344" spans="1:16" x14ac:dyDescent="0.3">
      <c r="A4344" t="s">
        <v>4587</v>
      </c>
      <c r="B4344" s="3">
        <v>4</v>
      </c>
      <c r="C4344">
        <v>0</v>
      </c>
      <c r="D4344" s="10">
        <v>4</v>
      </c>
      <c r="E4344">
        <v>0</v>
      </c>
      <c r="F4344">
        <v>0</v>
      </c>
      <c r="G4344">
        <v>0</v>
      </c>
      <c r="H4344">
        <v>0</v>
      </c>
      <c r="J4344" t="s">
        <v>16</v>
      </c>
      <c r="K4344" t="s">
        <v>16</v>
      </c>
      <c r="L4344" t="s">
        <v>75</v>
      </c>
      <c r="M4344" s="39" t="s">
        <v>8916</v>
      </c>
      <c r="N4344" s="38" t="s">
        <v>8899</v>
      </c>
      <c r="O4344" s="38" t="s">
        <v>8899</v>
      </c>
      <c r="P4344" s="38" t="s">
        <v>8899</v>
      </c>
    </row>
    <row r="4345" spans="1:16" x14ac:dyDescent="0.3">
      <c r="A4345" t="s">
        <v>4451</v>
      </c>
      <c r="B4345" s="3">
        <v>4</v>
      </c>
      <c r="C4345">
        <v>0</v>
      </c>
      <c r="D4345" s="10">
        <v>4</v>
      </c>
      <c r="E4345">
        <v>0</v>
      </c>
      <c r="F4345">
        <v>0</v>
      </c>
      <c r="G4345">
        <v>0</v>
      </c>
      <c r="H4345">
        <v>0</v>
      </c>
      <c r="J4345" t="s">
        <v>16</v>
      </c>
      <c r="K4345" t="s">
        <v>16</v>
      </c>
      <c r="L4345" t="s">
        <v>75</v>
      </c>
      <c r="M4345" s="39" t="s">
        <v>8916</v>
      </c>
      <c r="N4345" s="38" t="s">
        <v>8899</v>
      </c>
      <c r="O4345" s="38" t="s">
        <v>8899</v>
      </c>
      <c r="P4345" s="38" t="s">
        <v>8899</v>
      </c>
    </row>
    <row r="4346" spans="1:16" x14ac:dyDescent="0.3">
      <c r="A4346" t="s">
        <v>4633</v>
      </c>
      <c r="B4346" s="3">
        <v>4</v>
      </c>
      <c r="C4346">
        <v>0</v>
      </c>
      <c r="D4346" s="10">
        <v>4</v>
      </c>
      <c r="E4346">
        <v>0</v>
      </c>
      <c r="F4346">
        <v>0</v>
      </c>
      <c r="G4346">
        <v>0</v>
      </c>
      <c r="H4346">
        <v>0</v>
      </c>
      <c r="J4346" t="s">
        <v>16</v>
      </c>
      <c r="K4346" t="s">
        <v>16</v>
      </c>
      <c r="L4346" t="s">
        <v>75</v>
      </c>
      <c r="M4346" s="39" t="s">
        <v>8916</v>
      </c>
      <c r="N4346" s="38" t="s">
        <v>8899</v>
      </c>
      <c r="O4346" s="38" t="s">
        <v>8899</v>
      </c>
      <c r="P4346" s="38" t="s">
        <v>8899</v>
      </c>
    </row>
    <row r="4347" spans="1:16" x14ac:dyDescent="0.3">
      <c r="A4347" t="s">
        <v>4157</v>
      </c>
      <c r="B4347" s="3">
        <v>4</v>
      </c>
      <c r="C4347" s="10">
        <v>4</v>
      </c>
      <c r="D4347">
        <v>0</v>
      </c>
      <c r="E4347">
        <v>0</v>
      </c>
      <c r="F4347">
        <v>0</v>
      </c>
      <c r="G4347">
        <v>0</v>
      </c>
      <c r="H4347">
        <v>0</v>
      </c>
      <c r="J4347" t="s">
        <v>15</v>
      </c>
      <c r="K4347" t="s">
        <v>99</v>
      </c>
      <c r="L4347" t="s">
        <v>75</v>
      </c>
      <c r="M4347" s="39" t="s">
        <v>8916</v>
      </c>
      <c r="N4347" s="38" t="s">
        <v>8899</v>
      </c>
      <c r="O4347" s="38" t="s">
        <v>8899</v>
      </c>
      <c r="P4347" s="38" t="s">
        <v>8899</v>
      </c>
    </row>
    <row r="4348" spans="1:16" x14ac:dyDescent="0.3">
      <c r="A4348" t="s">
        <v>4241</v>
      </c>
      <c r="B4348" s="3">
        <v>4</v>
      </c>
      <c r="C4348">
        <v>0</v>
      </c>
      <c r="D4348">
        <v>0</v>
      </c>
      <c r="E4348" s="10">
        <v>4</v>
      </c>
      <c r="F4348">
        <v>0</v>
      </c>
      <c r="G4348">
        <v>0</v>
      </c>
      <c r="H4348">
        <v>0</v>
      </c>
      <c r="J4348" t="s">
        <v>17</v>
      </c>
      <c r="K4348" t="s">
        <v>17</v>
      </c>
      <c r="L4348" t="s">
        <v>75</v>
      </c>
      <c r="M4348" s="39" t="s">
        <v>8916</v>
      </c>
      <c r="N4348" s="38" t="s">
        <v>8899</v>
      </c>
      <c r="O4348" s="38" t="s">
        <v>8899</v>
      </c>
      <c r="P4348" s="38" t="s">
        <v>8899</v>
      </c>
    </row>
    <row r="4349" spans="1:16" x14ac:dyDescent="0.3">
      <c r="A4349" t="s">
        <v>4491</v>
      </c>
      <c r="B4349" s="3">
        <v>4</v>
      </c>
      <c r="C4349">
        <v>0</v>
      </c>
      <c r="D4349" s="10">
        <v>4</v>
      </c>
      <c r="E4349">
        <v>0</v>
      </c>
      <c r="F4349">
        <v>0</v>
      </c>
      <c r="G4349">
        <v>0</v>
      </c>
      <c r="H4349">
        <v>0</v>
      </c>
      <c r="J4349" t="s">
        <v>16</v>
      </c>
      <c r="K4349" t="s">
        <v>16</v>
      </c>
      <c r="L4349" t="s">
        <v>75</v>
      </c>
      <c r="M4349" s="39" t="s">
        <v>8916</v>
      </c>
      <c r="N4349" s="38" t="s">
        <v>8899</v>
      </c>
      <c r="O4349" s="38" t="s">
        <v>8899</v>
      </c>
      <c r="P4349" s="38" t="s">
        <v>8899</v>
      </c>
    </row>
    <row r="4350" spans="1:16" x14ac:dyDescent="0.3">
      <c r="A4350" t="s">
        <v>3919</v>
      </c>
      <c r="B4350" s="3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 s="10">
        <v>4</v>
      </c>
      <c r="J4350" t="s">
        <v>18</v>
      </c>
      <c r="K4350" t="s">
        <v>18</v>
      </c>
      <c r="L4350" t="s">
        <v>75</v>
      </c>
      <c r="M4350" s="39" t="s">
        <v>8916</v>
      </c>
      <c r="N4350" s="38" t="s">
        <v>8899</v>
      </c>
      <c r="O4350" s="38" t="s">
        <v>8899</v>
      </c>
      <c r="P4350" s="38" t="s">
        <v>8899</v>
      </c>
    </row>
    <row r="4351" spans="1:16" x14ac:dyDescent="0.3">
      <c r="A4351" t="s">
        <v>4713</v>
      </c>
      <c r="B4351" s="3">
        <v>4</v>
      </c>
      <c r="C4351">
        <v>0</v>
      </c>
      <c r="D4351" s="10">
        <v>4</v>
      </c>
      <c r="E4351">
        <v>0</v>
      </c>
      <c r="F4351">
        <v>0</v>
      </c>
      <c r="G4351">
        <v>0</v>
      </c>
      <c r="H4351">
        <v>0</v>
      </c>
      <c r="J4351" t="s">
        <v>16</v>
      </c>
      <c r="K4351" t="s">
        <v>16</v>
      </c>
      <c r="L4351" t="s">
        <v>75</v>
      </c>
      <c r="M4351" s="39" t="s">
        <v>8916</v>
      </c>
      <c r="N4351" s="38" t="s">
        <v>8899</v>
      </c>
      <c r="O4351" s="38" t="s">
        <v>8899</v>
      </c>
      <c r="P4351" s="38" t="s">
        <v>8899</v>
      </c>
    </row>
    <row r="4352" spans="1:16" x14ac:dyDescent="0.3">
      <c r="A4352" t="s">
        <v>3817</v>
      </c>
      <c r="B4352" s="3">
        <v>4</v>
      </c>
      <c r="C4352">
        <v>0</v>
      </c>
      <c r="D4352">
        <v>0</v>
      </c>
      <c r="E4352">
        <v>0</v>
      </c>
      <c r="F4352">
        <v>1</v>
      </c>
      <c r="G4352">
        <v>0</v>
      </c>
      <c r="H4352">
        <v>3</v>
      </c>
      <c r="J4352" t="s">
        <v>125</v>
      </c>
      <c r="K4352" t="s">
        <v>126</v>
      </c>
      <c r="L4352" t="s">
        <v>46</v>
      </c>
      <c r="M4352" s="39" t="s">
        <v>8916</v>
      </c>
      <c r="N4352" s="38" t="s">
        <v>8899</v>
      </c>
      <c r="O4352" s="38" t="s">
        <v>8899</v>
      </c>
      <c r="P4352" s="38" t="s">
        <v>8899</v>
      </c>
    </row>
    <row r="4353" spans="1:16" x14ac:dyDescent="0.3">
      <c r="A4353" t="s">
        <v>4814</v>
      </c>
      <c r="B4353" s="3">
        <v>4</v>
      </c>
      <c r="C4353">
        <v>0</v>
      </c>
      <c r="D4353" s="10">
        <v>4</v>
      </c>
      <c r="E4353">
        <v>0</v>
      </c>
      <c r="F4353">
        <v>0</v>
      </c>
      <c r="G4353">
        <v>0</v>
      </c>
      <c r="H4353">
        <v>0</v>
      </c>
      <c r="J4353" t="s">
        <v>16</v>
      </c>
      <c r="K4353" t="s">
        <v>16</v>
      </c>
      <c r="L4353" t="s">
        <v>75</v>
      </c>
      <c r="M4353" s="39" t="s">
        <v>8916</v>
      </c>
      <c r="N4353" s="38" t="s">
        <v>8899</v>
      </c>
      <c r="O4353" s="38" t="s">
        <v>8899</v>
      </c>
      <c r="P4353" s="38" t="s">
        <v>8899</v>
      </c>
    </row>
    <row r="4354" spans="1:16" x14ac:dyDescent="0.3">
      <c r="A4354" t="s">
        <v>3967</v>
      </c>
      <c r="B4354" s="3">
        <v>4</v>
      </c>
      <c r="C4354">
        <v>0</v>
      </c>
      <c r="D4354">
        <v>0</v>
      </c>
      <c r="E4354">
        <v>0</v>
      </c>
      <c r="F4354" s="10">
        <v>4</v>
      </c>
      <c r="G4354">
        <v>0</v>
      </c>
      <c r="H4354">
        <v>0</v>
      </c>
      <c r="J4354" t="s">
        <v>51</v>
      </c>
      <c r="K4354" t="s">
        <v>81</v>
      </c>
      <c r="L4354" t="s">
        <v>75</v>
      </c>
      <c r="M4354" s="39" t="s">
        <v>8916</v>
      </c>
      <c r="N4354" s="38" t="s">
        <v>8899</v>
      </c>
      <c r="O4354" s="38" t="s">
        <v>8899</v>
      </c>
      <c r="P4354" s="38" t="s">
        <v>8899</v>
      </c>
    </row>
    <row r="4355" spans="1:16" x14ac:dyDescent="0.3">
      <c r="A4355" t="s">
        <v>4333</v>
      </c>
      <c r="B4355" s="3">
        <v>4</v>
      </c>
      <c r="C4355">
        <v>0</v>
      </c>
      <c r="D4355">
        <v>0</v>
      </c>
      <c r="E4355" s="10">
        <v>4</v>
      </c>
      <c r="F4355">
        <v>0</v>
      </c>
      <c r="G4355">
        <v>0</v>
      </c>
      <c r="H4355">
        <v>0</v>
      </c>
      <c r="J4355" t="s">
        <v>17</v>
      </c>
      <c r="K4355" t="s">
        <v>17</v>
      </c>
      <c r="L4355" t="s">
        <v>75</v>
      </c>
      <c r="M4355" s="39" t="s">
        <v>8916</v>
      </c>
      <c r="N4355" s="38" t="s">
        <v>8899</v>
      </c>
      <c r="O4355" s="38" t="s">
        <v>8899</v>
      </c>
      <c r="P4355" s="38" t="s">
        <v>8899</v>
      </c>
    </row>
    <row r="4356" spans="1:16" x14ac:dyDescent="0.3">
      <c r="A4356" t="s">
        <v>3797</v>
      </c>
      <c r="B4356" s="3">
        <v>4</v>
      </c>
      <c r="C4356" s="10">
        <v>4</v>
      </c>
      <c r="D4356">
        <v>0</v>
      </c>
      <c r="E4356">
        <v>0</v>
      </c>
      <c r="F4356">
        <v>0</v>
      </c>
      <c r="G4356">
        <v>0</v>
      </c>
      <c r="H4356">
        <v>0</v>
      </c>
      <c r="J4356" t="s">
        <v>15</v>
      </c>
      <c r="K4356" t="s">
        <v>99</v>
      </c>
      <c r="L4356" t="s">
        <v>75</v>
      </c>
      <c r="M4356" s="39" t="s">
        <v>8916</v>
      </c>
      <c r="N4356" s="38" t="s">
        <v>8899</v>
      </c>
      <c r="O4356" s="38" t="s">
        <v>8899</v>
      </c>
      <c r="P4356" s="38" t="s">
        <v>8899</v>
      </c>
    </row>
    <row r="4357" spans="1:16" x14ac:dyDescent="0.3">
      <c r="A4357" t="s">
        <v>4739</v>
      </c>
      <c r="B4357" s="3">
        <v>4</v>
      </c>
      <c r="C4357">
        <v>0</v>
      </c>
      <c r="D4357" s="10">
        <v>4</v>
      </c>
      <c r="E4357">
        <v>0</v>
      </c>
      <c r="F4357">
        <v>0</v>
      </c>
      <c r="G4357">
        <v>0</v>
      </c>
      <c r="H4357">
        <v>0</v>
      </c>
      <c r="J4357" t="s">
        <v>16</v>
      </c>
      <c r="K4357" t="s">
        <v>16</v>
      </c>
      <c r="L4357" t="s">
        <v>75</v>
      </c>
      <c r="M4357" s="39" t="s">
        <v>8916</v>
      </c>
      <c r="N4357" s="38" t="s">
        <v>8899</v>
      </c>
      <c r="O4357" s="38" t="s">
        <v>8899</v>
      </c>
      <c r="P4357" s="38" t="s">
        <v>8899</v>
      </c>
    </row>
    <row r="4358" spans="1:16" x14ac:dyDescent="0.3">
      <c r="A4358" t="s">
        <v>4109</v>
      </c>
      <c r="B4358" s="3">
        <v>4</v>
      </c>
      <c r="C4358" s="10">
        <v>4</v>
      </c>
      <c r="D4358">
        <v>0</v>
      </c>
      <c r="E4358">
        <v>0</v>
      </c>
      <c r="F4358">
        <v>0</v>
      </c>
      <c r="G4358">
        <v>0</v>
      </c>
      <c r="H4358">
        <v>0</v>
      </c>
      <c r="J4358" t="s">
        <v>15</v>
      </c>
      <c r="K4358" t="s">
        <v>99</v>
      </c>
      <c r="L4358" t="s">
        <v>75</v>
      </c>
      <c r="M4358" s="39" t="s">
        <v>8916</v>
      </c>
      <c r="N4358" s="38" t="s">
        <v>8899</v>
      </c>
      <c r="O4358" s="38" t="s">
        <v>8899</v>
      </c>
      <c r="P4358" s="38" t="s">
        <v>8899</v>
      </c>
    </row>
    <row r="4359" spans="1:16" x14ac:dyDescent="0.3">
      <c r="A4359" t="s">
        <v>4290</v>
      </c>
      <c r="B4359" s="3">
        <v>4</v>
      </c>
      <c r="C4359">
        <v>0</v>
      </c>
      <c r="D4359">
        <v>0</v>
      </c>
      <c r="E4359" s="10">
        <v>4</v>
      </c>
      <c r="F4359">
        <v>0</v>
      </c>
      <c r="G4359">
        <v>0</v>
      </c>
      <c r="H4359">
        <v>0</v>
      </c>
      <c r="J4359" t="s">
        <v>17</v>
      </c>
      <c r="K4359" t="s">
        <v>17</v>
      </c>
      <c r="L4359" t="s">
        <v>75</v>
      </c>
      <c r="M4359" s="39" t="s">
        <v>8916</v>
      </c>
      <c r="N4359" s="38" t="s">
        <v>8899</v>
      </c>
      <c r="O4359" s="38" t="s">
        <v>8899</v>
      </c>
      <c r="P4359" s="38" t="s">
        <v>8899</v>
      </c>
    </row>
    <row r="4360" spans="1:16" x14ac:dyDescent="0.3">
      <c r="A4360" t="s">
        <v>4176</v>
      </c>
      <c r="B4360" s="3">
        <v>4</v>
      </c>
      <c r="C4360" s="10">
        <v>4</v>
      </c>
      <c r="D4360" s="4">
        <v>0</v>
      </c>
      <c r="E4360">
        <v>0</v>
      </c>
      <c r="F4360">
        <v>0</v>
      </c>
      <c r="G4360">
        <v>0</v>
      </c>
      <c r="H4360">
        <v>0</v>
      </c>
      <c r="J4360" t="s">
        <v>15</v>
      </c>
      <c r="K4360" t="s">
        <v>99</v>
      </c>
      <c r="L4360" t="s">
        <v>75</v>
      </c>
      <c r="M4360" s="39" t="s">
        <v>8916</v>
      </c>
      <c r="N4360" s="38" t="s">
        <v>8899</v>
      </c>
      <c r="O4360" s="38" t="s">
        <v>8899</v>
      </c>
      <c r="P4360" s="38" t="s">
        <v>8899</v>
      </c>
    </row>
    <row r="4361" spans="1:16" x14ac:dyDescent="0.3">
      <c r="A4361" t="s">
        <v>4274</v>
      </c>
      <c r="B4361" s="3">
        <v>4</v>
      </c>
      <c r="C4361">
        <v>0</v>
      </c>
      <c r="D4361">
        <v>0</v>
      </c>
      <c r="E4361" s="10">
        <v>4</v>
      </c>
      <c r="F4361">
        <v>0</v>
      </c>
      <c r="G4361">
        <v>0</v>
      </c>
      <c r="H4361">
        <v>0</v>
      </c>
      <c r="J4361" t="s">
        <v>17</v>
      </c>
      <c r="K4361" t="s">
        <v>17</v>
      </c>
      <c r="L4361" t="s">
        <v>75</v>
      </c>
      <c r="M4361" s="39" t="s">
        <v>8916</v>
      </c>
      <c r="N4361" s="38" t="s">
        <v>8899</v>
      </c>
      <c r="O4361" s="38" t="s">
        <v>8899</v>
      </c>
      <c r="P4361" s="38" t="s">
        <v>8899</v>
      </c>
    </row>
    <row r="4362" spans="1:16" x14ac:dyDescent="0.3">
      <c r="A4362" t="s">
        <v>4609</v>
      </c>
      <c r="B4362" s="3">
        <v>4</v>
      </c>
      <c r="C4362">
        <v>0</v>
      </c>
      <c r="D4362" s="10">
        <v>4</v>
      </c>
      <c r="E4362">
        <v>0</v>
      </c>
      <c r="F4362">
        <v>0</v>
      </c>
      <c r="G4362">
        <v>0</v>
      </c>
      <c r="H4362">
        <v>0</v>
      </c>
      <c r="J4362" t="s">
        <v>16</v>
      </c>
      <c r="K4362" t="s">
        <v>16</v>
      </c>
      <c r="L4362" t="s">
        <v>75</v>
      </c>
      <c r="M4362" s="39" t="s">
        <v>8916</v>
      </c>
      <c r="N4362" s="38" t="s">
        <v>8899</v>
      </c>
      <c r="O4362" s="38" t="s">
        <v>8899</v>
      </c>
      <c r="P4362" s="38" t="s">
        <v>8899</v>
      </c>
    </row>
    <row r="4363" spans="1:16" x14ac:dyDescent="0.3">
      <c r="A4363" t="s">
        <v>3665</v>
      </c>
      <c r="B4363" s="3">
        <v>4</v>
      </c>
      <c r="C4363">
        <v>0</v>
      </c>
      <c r="D4363">
        <v>0</v>
      </c>
      <c r="E4363">
        <v>0</v>
      </c>
      <c r="F4363">
        <v>0</v>
      </c>
      <c r="G4363" s="10">
        <v>4</v>
      </c>
      <c r="H4363">
        <v>0</v>
      </c>
      <c r="J4363" t="s">
        <v>18</v>
      </c>
      <c r="K4363" t="s">
        <v>18</v>
      </c>
      <c r="L4363" t="s">
        <v>75</v>
      </c>
      <c r="M4363" s="39" t="s">
        <v>8916</v>
      </c>
      <c r="N4363" s="38" t="s">
        <v>8899</v>
      </c>
      <c r="O4363" s="38" t="s">
        <v>8899</v>
      </c>
      <c r="P4363" s="38" t="s">
        <v>8899</v>
      </c>
    </row>
    <row r="4364" spans="1:16" x14ac:dyDescent="0.3">
      <c r="A4364" t="s">
        <v>3577</v>
      </c>
      <c r="B4364" s="3">
        <v>4</v>
      </c>
      <c r="C4364">
        <v>0</v>
      </c>
      <c r="D4364">
        <v>0</v>
      </c>
      <c r="E4364">
        <v>0</v>
      </c>
      <c r="F4364">
        <v>0</v>
      </c>
      <c r="G4364" s="10">
        <v>4</v>
      </c>
      <c r="H4364">
        <v>0</v>
      </c>
      <c r="J4364" t="s">
        <v>18</v>
      </c>
      <c r="K4364" t="s">
        <v>18</v>
      </c>
      <c r="L4364" t="s">
        <v>75</v>
      </c>
      <c r="M4364" s="39" t="s">
        <v>8916</v>
      </c>
      <c r="N4364" s="38" t="s">
        <v>8899</v>
      </c>
      <c r="O4364" s="38" t="s">
        <v>8899</v>
      </c>
      <c r="P4364" s="38" t="s">
        <v>8899</v>
      </c>
    </row>
    <row r="4365" spans="1:16" x14ac:dyDescent="0.3">
      <c r="A4365" t="s">
        <v>3706</v>
      </c>
      <c r="B4365" s="3">
        <v>4</v>
      </c>
      <c r="C4365">
        <v>0</v>
      </c>
      <c r="D4365">
        <v>0</v>
      </c>
      <c r="E4365">
        <v>0</v>
      </c>
      <c r="F4365">
        <v>0</v>
      </c>
      <c r="G4365" s="10">
        <v>4</v>
      </c>
      <c r="H4365">
        <v>0</v>
      </c>
      <c r="J4365" t="s">
        <v>18</v>
      </c>
      <c r="K4365" t="s">
        <v>18</v>
      </c>
      <c r="L4365" t="s">
        <v>75</v>
      </c>
      <c r="M4365" s="39" t="s">
        <v>8916</v>
      </c>
      <c r="N4365" s="38" t="s">
        <v>8899</v>
      </c>
      <c r="O4365" s="38" t="s">
        <v>8899</v>
      </c>
      <c r="P4365" s="38" t="s">
        <v>8899</v>
      </c>
    </row>
    <row r="4366" spans="1:16" x14ac:dyDescent="0.3">
      <c r="A4366" t="s">
        <v>4608</v>
      </c>
      <c r="B4366" s="3">
        <v>4</v>
      </c>
      <c r="C4366">
        <v>0</v>
      </c>
      <c r="D4366" s="10">
        <v>4</v>
      </c>
      <c r="E4366">
        <v>0</v>
      </c>
      <c r="F4366">
        <v>0</v>
      </c>
      <c r="G4366">
        <v>0</v>
      </c>
      <c r="H4366">
        <v>0</v>
      </c>
      <c r="J4366" t="s">
        <v>16</v>
      </c>
      <c r="K4366" t="s">
        <v>16</v>
      </c>
      <c r="L4366" t="s">
        <v>75</v>
      </c>
      <c r="M4366" s="39" t="s">
        <v>8916</v>
      </c>
      <c r="N4366" s="38" t="s">
        <v>8899</v>
      </c>
      <c r="O4366" s="38" t="s">
        <v>8899</v>
      </c>
      <c r="P4366" s="38" t="s">
        <v>8899</v>
      </c>
    </row>
    <row r="4367" spans="1:16" x14ac:dyDescent="0.3">
      <c r="A4367" t="s">
        <v>4068</v>
      </c>
      <c r="B4367" s="3">
        <v>4</v>
      </c>
      <c r="C4367" s="10">
        <v>4</v>
      </c>
      <c r="D4367">
        <v>0</v>
      </c>
      <c r="E4367">
        <v>0</v>
      </c>
      <c r="F4367">
        <v>0</v>
      </c>
      <c r="G4367">
        <v>0</v>
      </c>
      <c r="H4367">
        <v>0</v>
      </c>
      <c r="J4367" t="s">
        <v>15</v>
      </c>
      <c r="K4367" t="s">
        <v>99</v>
      </c>
      <c r="L4367" t="s">
        <v>75</v>
      </c>
      <c r="M4367" s="39" t="s">
        <v>8916</v>
      </c>
      <c r="N4367" s="38" t="s">
        <v>8899</v>
      </c>
      <c r="O4367" s="38" t="s">
        <v>8899</v>
      </c>
      <c r="P4367" s="38" t="s">
        <v>8899</v>
      </c>
    </row>
    <row r="4368" spans="1:16" x14ac:dyDescent="0.3">
      <c r="A4368" t="s">
        <v>3787</v>
      </c>
      <c r="B4368" s="3">
        <v>4</v>
      </c>
      <c r="C4368" s="10">
        <v>4</v>
      </c>
      <c r="D4368">
        <v>0</v>
      </c>
      <c r="E4368">
        <v>0</v>
      </c>
      <c r="F4368">
        <v>0</v>
      </c>
      <c r="G4368">
        <v>0</v>
      </c>
      <c r="H4368">
        <v>0</v>
      </c>
      <c r="J4368" t="s">
        <v>15</v>
      </c>
      <c r="K4368" t="s">
        <v>99</v>
      </c>
      <c r="L4368" t="s">
        <v>75</v>
      </c>
      <c r="M4368" s="39" t="s">
        <v>8916</v>
      </c>
      <c r="N4368" s="38" t="s">
        <v>8899</v>
      </c>
      <c r="O4368" s="38" t="s">
        <v>8899</v>
      </c>
      <c r="P4368" s="38" t="s">
        <v>8899</v>
      </c>
    </row>
    <row r="4369" spans="1:16" x14ac:dyDescent="0.3">
      <c r="A4369" t="s">
        <v>3778</v>
      </c>
      <c r="B4369" s="3">
        <v>4</v>
      </c>
      <c r="C4369">
        <v>0</v>
      </c>
      <c r="D4369">
        <v>0</v>
      </c>
      <c r="E4369">
        <v>0</v>
      </c>
      <c r="F4369">
        <v>0</v>
      </c>
      <c r="G4369">
        <v>0</v>
      </c>
      <c r="H4369" s="10">
        <v>4</v>
      </c>
      <c r="J4369" t="s">
        <v>18</v>
      </c>
      <c r="K4369" t="s">
        <v>18</v>
      </c>
      <c r="L4369" t="s">
        <v>75</v>
      </c>
      <c r="M4369" s="39" t="s">
        <v>8916</v>
      </c>
      <c r="N4369" s="38" t="s">
        <v>8899</v>
      </c>
      <c r="O4369" s="38" t="s">
        <v>8899</v>
      </c>
      <c r="P4369" s="38" t="s">
        <v>8899</v>
      </c>
    </row>
    <row r="4370" spans="1:16" x14ac:dyDescent="0.3">
      <c r="A4370" t="s">
        <v>4255</v>
      </c>
      <c r="B4370" s="3">
        <v>4</v>
      </c>
      <c r="C4370">
        <v>0</v>
      </c>
      <c r="D4370">
        <v>0</v>
      </c>
      <c r="E4370" s="10">
        <v>4</v>
      </c>
      <c r="F4370">
        <v>0</v>
      </c>
      <c r="G4370">
        <v>0</v>
      </c>
      <c r="H4370">
        <v>0</v>
      </c>
      <c r="J4370" t="s">
        <v>17</v>
      </c>
      <c r="K4370" t="s">
        <v>17</v>
      </c>
      <c r="L4370" t="s">
        <v>75</v>
      </c>
      <c r="M4370" s="39" t="s">
        <v>8916</v>
      </c>
      <c r="N4370" s="38" t="s">
        <v>8899</v>
      </c>
      <c r="O4370" s="38" t="s">
        <v>8899</v>
      </c>
      <c r="P4370" s="38" t="s">
        <v>8899</v>
      </c>
    </row>
    <row r="4371" spans="1:16" x14ac:dyDescent="0.3">
      <c r="A4371" t="s">
        <v>4799</v>
      </c>
      <c r="B4371" s="3">
        <v>4</v>
      </c>
      <c r="C4371">
        <v>0</v>
      </c>
      <c r="D4371" s="10">
        <v>4</v>
      </c>
      <c r="E4371">
        <v>0</v>
      </c>
      <c r="F4371">
        <v>0</v>
      </c>
      <c r="G4371">
        <v>0</v>
      </c>
      <c r="H4371">
        <v>0</v>
      </c>
      <c r="J4371" t="s">
        <v>16</v>
      </c>
      <c r="K4371" t="s">
        <v>16</v>
      </c>
      <c r="L4371" t="s">
        <v>75</v>
      </c>
      <c r="M4371" s="39" t="s">
        <v>8916</v>
      </c>
      <c r="N4371" s="38" t="s">
        <v>8899</v>
      </c>
      <c r="O4371" s="38" t="s">
        <v>8899</v>
      </c>
      <c r="P4371" s="38" t="s">
        <v>8899</v>
      </c>
    </row>
    <row r="4372" spans="1:16" x14ac:dyDescent="0.3">
      <c r="A4372" t="s">
        <v>4031</v>
      </c>
      <c r="B4372" s="3">
        <v>4</v>
      </c>
      <c r="C4372">
        <v>0</v>
      </c>
      <c r="D4372">
        <v>0</v>
      </c>
      <c r="E4372">
        <v>0</v>
      </c>
      <c r="F4372" s="10">
        <v>4</v>
      </c>
      <c r="G4372">
        <v>0</v>
      </c>
      <c r="H4372">
        <v>0</v>
      </c>
      <c r="J4372" t="s">
        <v>51</v>
      </c>
      <c r="K4372" t="s">
        <v>81</v>
      </c>
      <c r="L4372" t="s">
        <v>75</v>
      </c>
      <c r="M4372" s="39" t="s">
        <v>8916</v>
      </c>
      <c r="N4372" s="38" t="s">
        <v>8899</v>
      </c>
      <c r="O4372" s="38" t="s">
        <v>8899</v>
      </c>
      <c r="P4372" s="38" t="s">
        <v>8899</v>
      </c>
    </row>
    <row r="4373" spans="1:16" x14ac:dyDescent="0.3">
      <c r="A4373" t="s">
        <v>3925</v>
      </c>
      <c r="B4373" s="3">
        <v>4</v>
      </c>
      <c r="C4373">
        <v>0</v>
      </c>
      <c r="D4373">
        <v>0</v>
      </c>
      <c r="E4373">
        <v>0</v>
      </c>
      <c r="F4373">
        <v>0</v>
      </c>
      <c r="G4373">
        <v>0</v>
      </c>
      <c r="H4373" s="10">
        <v>4</v>
      </c>
      <c r="J4373" t="s">
        <v>18</v>
      </c>
      <c r="K4373" t="s">
        <v>18</v>
      </c>
      <c r="L4373" t="s">
        <v>75</v>
      </c>
      <c r="M4373" s="39" t="s">
        <v>8916</v>
      </c>
      <c r="N4373" s="38" t="s">
        <v>8899</v>
      </c>
      <c r="O4373" s="38" t="s">
        <v>8899</v>
      </c>
      <c r="P4373" s="38" t="s">
        <v>8899</v>
      </c>
    </row>
    <row r="4374" spans="1:16" x14ac:dyDescent="0.3">
      <c r="A4374" t="s">
        <v>4264</v>
      </c>
      <c r="B4374" s="3">
        <v>4</v>
      </c>
      <c r="C4374">
        <v>0</v>
      </c>
      <c r="D4374">
        <v>0</v>
      </c>
      <c r="E4374" s="10">
        <v>4</v>
      </c>
      <c r="F4374">
        <v>0</v>
      </c>
      <c r="G4374">
        <v>0</v>
      </c>
      <c r="H4374">
        <v>0</v>
      </c>
      <c r="J4374" t="s">
        <v>17</v>
      </c>
      <c r="K4374" t="s">
        <v>17</v>
      </c>
      <c r="L4374" t="s">
        <v>75</v>
      </c>
      <c r="M4374" s="39" t="s">
        <v>8916</v>
      </c>
      <c r="N4374" s="38" t="s">
        <v>8899</v>
      </c>
      <c r="O4374" s="38" t="s">
        <v>8899</v>
      </c>
      <c r="P4374" s="38" t="s">
        <v>8899</v>
      </c>
    </row>
    <row r="4375" spans="1:16" x14ac:dyDescent="0.3">
      <c r="A4375" t="s">
        <v>3732</v>
      </c>
      <c r="B4375" s="3">
        <v>4</v>
      </c>
      <c r="C4375">
        <v>0</v>
      </c>
      <c r="D4375">
        <v>0</v>
      </c>
      <c r="E4375">
        <v>0</v>
      </c>
      <c r="F4375">
        <v>0</v>
      </c>
      <c r="G4375" s="10">
        <v>4</v>
      </c>
      <c r="H4375">
        <v>0</v>
      </c>
      <c r="J4375" t="s">
        <v>18</v>
      </c>
      <c r="K4375" t="s">
        <v>18</v>
      </c>
      <c r="L4375" t="s">
        <v>75</v>
      </c>
      <c r="M4375" s="39" t="s">
        <v>8916</v>
      </c>
      <c r="N4375" s="38" t="s">
        <v>8899</v>
      </c>
      <c r="O4375" s="38" t="s">
        <v>8899</v>
      </c>
      <c r="P4375" s="38" t="s">
        <v>8899</v>
      </c>
    </row>
    <row r="4376" spans="1:16" x14ac:dyDescent="0.3">
      <c r="A4376" t="s">
        <v>4188</v>
      </c>
      <c r="B4376" s="3">
        <v>4</v>
      </c>
      <c r="C4376">
        <v>0</v>
      </c>
      <c r="D4376">
        <v>0</v>
      </c>
      <c r="E4376" s="10">
        <v>4</v>
      </c>
      <c r="F4376">
        <v>0</v>
      </c>
      <c r="G4376">
        <v>0</v>
      </c>
      <c r="H4376">
        <v>0</v>
      </c>
      <c r="J4376" t="s">
        <v>17</v>
      </c>
      <c r="K4376" t="s">
        <v>17</v>
      </c>
      <c r="L4376" t="s">
        <v>75</v>
      </c>
      <c r="M4376" s="39" t="s">
        <v>8916</v>
      </c>
      <c r="N4376" s="38" t="s">
        <v>8899</v>
      </c>
      <c r="O4376" s="38" t="s">
        <v>8899</v>
      </c>
      <c r="P4376" s="38" t="s">
        <v>8899</v>
      </c>
    </row>
    <row r="4377" spans="1:16" x14ac:dyDescent="0.3">
      <c r="A4377" t="s">
        <v>4752</v>
      </c>
      <c r="B4377" s="3">
        <v>4</v>
      </c>
      <c r="C4377">
        <v>0</v>
      </c>
      <c r="D4377" s="10">
        <v>4</v>
      </c>
      <c r="E4377">
        <v>0</v>
      </c>
      <c r="F4377">
        <v>0</v>
      </c>
      <c r="G4377">
        <v>0</v>
      </c>
      <c r="H4377">
        <v>0</v>
      </c>
      <c r="J4377" t="s">
        <v>16</v>
      </c>
      <c r="K4377" t="s">
        <v>16</v>
      </c>
      <c r="L4377" t="s">
        <v>75</v>
      </c>
      <c r="M4377" s="39" t="s">
        <v>8916</v>
      </c>
      <c r="N4377" s="38" t="s">
        <v>8899</v>
      </c>
      <c r="O4377" s="38" t="s">
        <v>8899</v>
      </c>
      <c r="P4377" s="38" t="s">
        <v>8899</v>
      </c>
    </row>
    <row r="4378" spans="1:16" x14ac:dyDescent="0.3">
      <c r="A4378" t="s">
        <v>4177</v>
      </c>
      <c r="B4378" s="3">
        <v>4</v>
      </c>
      <c r="C4378" s="10">
        <v>4</v>
      </c>
      <c r="D4378">
        <v>0</v>
      </c>
      <c r="E4378">
        <v>0</v>
      </c>
      <c r="F4378">
        <v>0</v>
      </c>
      <c r="G4378">
        <v>0</v>
      </c>
      <c r="H4378">
        <v>0</v>
      </c>
      <c r="J4378" t="s">
        <v>15</v>
      </c>
      <c r="K4378" t="s">
        <v>99</v>
      </c>
      <c r="L4378" t="s">
        <v>75</v>
      </c>
      <c r="M4378" s="39" t="s">
        <v>8916</v>
      </c>
      <c r="N4378" s="38" t="s">
        <v>8899</v>
      </c>
      <c r="O4378" s="38" t="s">
        <v>8899</v>
      </c>
      <c r="P4378" s="38" t="s">
        <v>8899</v>
      </c>
    </row>
    <row r="4379" spans="1:16" x14ac:dyDescent="0.3">
      <c r="A4379" t="s">
        <v>4719</v>
      </c>
      <c r="B4379" s="3">
        <v>4</v>
      </c>
      <c r="C4379">
        <v>0</v>
      </c>
      <c r="D4379" s="10">
        <v>4</v>
      </c>
      <c r="E4379">
        <v>0</v>
      </c>
      <c r="F4379">
        <v>0</v>
      </c>
      <c r="G4379">
        <v>0</v>
      </c>
      <c r="H4379">
        <v>0</v>
      </c>
      <c r="J4379" t="s">
        <v>16</v>
      </c>
      <c r="K4379" t="s">
        <v>16</v>
      </c>
      <c r="L4379" t="s">
        <v>75</v>
      </c>
      <c r="M4379" s="39" t="s">
        <v>8916</v>
      </c>
      <c r="N4379" s="38" t="s">
        <v>8899</v>
      </c>
      <c r="O4379" s="38" t="s">
        <v>8899</v>
      </c>
      <c r="P4379" s="38" t="s">
        <v>8899</v>
      </c>
    </row>
    <row r="4380" spans="1:16" x14ac:dyDescent="0.3">
      <c r="A4380" t="s">
        <v>4443</v>
      </c>
      <c r="B4380" s="3">
        <v>4</v>
      </c>
      <c r="C4380">
        <v>0</v>
      </c>
      <c r="D4380" s="10">
        <v>4</v>
      </c>
      <c r="E4380">
        <v>0</v>
      </c>
      <c r="F4380">
        <v>0</v>
      </c>
      <c r="G4380">
        <v>0</v>
      </c>
      <c r="H4380">
        <v>0</v>
      </c>
      <c r="J4380" t="s">
        <v>16</v>
      </c>
      <c r="K4380" t="s">
        <v>16</v>
      </c>
      <c r="L4380" t="s">
        <v>75</v>
      </c>
      <c r="M4380" s="39" t="s">
        <v>8916</v>
      </c>
      <c r="N4380" s="38" t="s">
        <v>8899</v>
      </c>
      <c r="O4380" s="38" t="s">
        <v>8899</v>
      </c>
      <c r="P4380" s="38" t="s">
        <v>8899</v>
      </c>
    </row>
    <row r="4381" spans="1:16" x14ac:dyDescent="0.3">
      <c r="A4381" t="s">
        <v>4078</v>
      </c>
      <c r="B4381" s="3">
        <v>4</v>
      </c>
      <c r="C4381" s="10">
        <v>4</v>
      </c>
      <c r="D4381">
        <v>0</v>
      </c>
      <c r="E4381">
        <v>0</v>
      </c>
      <c r="F4381">
        <v>0</v>
      </c>
      <c r="G4381">
        <v>0</v>
      </c>
      <c r="H4381">
        <v>0</v>
      </c>
      <c r="J4381" t="s">
        <v>15</v>
      </c>
      <c r="K4381" t="s">
        <v>99</v>
      </c>
      <c r="L4381" t="s">
        <v>75</v>
      </c>
      <c r="M4381" s="39" t="s">
        <v>8916</v>
      </c>
      <c r="N4381" s="38" t="s">
        <v>8899</v>
      </c>
      <c r="O4381" s="38" t="s">
        <v>8899</v>
      </c>
      <c r="P4381" s="38" t="s">
        <v>8899</v>
      </c>
    </row>
    <row r="4382" spans="1:16" x14ac:dyDescent="0.3">
      <c r="A4382" t="s">
        <v>3793</v>
      </c>
      <c r="B4382" s="3">
        <v>4</v>
      </c>
      <c r="C4382">
        <v>0</v>
      </c>
      <c r="D4382">
        <v>0</v>
      </c>
      <c r="E4382">
        <v>0</v>
      </c>
      <c r="F4382">
        <v>0</v>
      </c>
      <c r="G4382">
        <v>2</v>
      </c>
      <c r="H4382">
        <v>2</v>
      </c>
      <c r="J4382" t="s">
        <v>18</v>
      </c>
      <c r="K4382" t="s">
        <v>18</v>
      </c>
      <c r="L4382" t="s">
        <v>75</v>
      </c>
      <c r="M4382" s="39" t="s">
        <v>8916</v>
      </c>
      <c r="N4382" s="38" t="s">
        <v>8899</v>
      </c>
      <c r="O4382" s="38" t="s">
        <v>8899</v>
      </c>
      <c r="P4382" s="38" t="s">
        <v>8899</v>
      </c>
    </row>
    <row r="4383" spans="1:16" x14ac:dyDescent="0.3">
      <c r="A4383" t="s">
        <v>4805</v>
      </c>
      <c r="B4383" s="3">
        <v>4</v>
      </c>
      <c r="C4383">
        <v>0</v>
      </c>
      <c r="D4383" s="10">
        <v>4</v>
      </c>
      <c r="E4383" s="4">
        <v>0</v>
      </c>
      <c r="F4383">
        <v>0</v>
      </c>
      <c r="G4383">
        <v>0</v>
      </c>
      <c r="H4383">
        <v>0</v>
      </c>
      <c r="J4383" t="s">
        <v>16</v>
      </c>
      <c r="K4383" t="s">
        <v>16</v>
      </c>
      <c r="L4383" t="s">
        <v>75</v>
      </c>
      <c r="M4383" s="39" t="s">
        <v>8916</v>
      </c>
      <c r="N4383" s="38" t="s">
        <v>8899</v>
      </c>
      <c r="O4383" s="38" t="s">
        <v>8899</v>
      </c>
      <c r="P4383" s="38" t="s">
        <v>8899</v>
      </c>
    </row>
    <row r="4384" spans="1:16" x14ac:dyDescent="0.3">
      <c r="A4384" t="s">
        <v>3971</v>
      </c>
      <c r="B4384" s="3">
        <v>4</v>
      </c>
      <c r="C4384">
        <v>0</v>
      </c>
      <c r="D4384">
        <v>0</v>
      </c>
      <c r="E4384">
        <v>0</v>
      </c>
      <c r="F4384" s="10">
        <v>4</v>
      </c>
      <c r="G4384">
        <v>0</v>
      </c>
      <c r="H4384">
        <v>0</v>
      </c>
      <c r="J4384" t="s">
        <v>51</v>
      </c>
      <c r="K4384" t="s">
        <v>81</v>
      </c>
      <c r="L4384" t="s">
        <v>75</v>
      </c>
      <c r="M4384" s="39" t="s">
        <v>8916</v>
      </c>
      <c r="N4384" s="38" t="s">
        <v>8899</v>
      </c>
      <c r="O4384" s="38" t="s">
        <v>8899</v>
      </c>
      <c r="P4384" s="38" t="s">
        <v>8899</v>
      </c>
    </row>
    <row r="4385" spans="1:16" x14ac:dyDescent="0.3">
      <c r="A4385" t="s">
        <v>3989</v>
      </c>
      <c r="B4385" s="3">
        <v>4</v>
      </c>
      <c r="C4385">
        <v>0</v>
      </c>
      <c r="D4385">
        <v>0</v>
      </c>
      <c r="E4385">
        <v>0</v>
      </c>
      <c r="F4385" s="10">
        <v>4</v>
      </c>
      <c r="G4385">
        <v>0</v>
      </c>
      <c r="H4385">
        <v>0</v>
      </c>
      <c r="J4385" t="s">
        <v>51</v>
      </c>
      <c r="K4385" t="s">
        <v>81</v>
      </c>
      <c r="L4385" t="s">
        <v>75</v>
      </c>
      <c r="M4385" s="39" t="s">
        <v>8916</v>
      </c>
      <c r="N4385" s="38" t="s">
        <v>8899</v>
      </c>
      <c r="O4385" s="38" t="s">
        <v>8899</v>
      </c>
      <c r="P4385" s="38" t="s">
        <v>8899</v>
      </c>
    </row>
    <row r="4386" spans="1:16" x14ac:dyDescent="0.3">
      <c r="A4386" t="s">
        <v>4604</v>
      </c>
      <c r="B4386" s="3">
        <v>4</v>
      </c>
      <c r="C4386">
        <v>0</v>
      </c>
      <c r="D4386" s="10">
        <v>4</v>
      </c>
      <c r="E4386">
        <v>0</v>
      </c>
      <c r="F4386">
        <v>0</v>
      </c>
      <c r="G4386">
        <v>0</v>
      </c>
      <c r="H4386">
        <v>0</v>
      </c>
      <c r="J4386" t="s">
        <v>16</v>
      </c>
      <c r="K4386" t="s">
        <v>16</v>
      </c>
      <c r="L4386" t="s">
        <v>75</v>
      </c>
      <c r="M4386" s="39" t="s">
        <v>8916</v>
      </c>
      <c r="N4386" s="38" t="s">
        <v>8899</v>
      </c>
      <c r="O4386" s="38" t="s">
        <v>8899</v>
      </c>
      <c r="P4386" s="38" t="s">
        <v>8899</v>
      </c>
    </row>
    <row r="4387" spans="1:16" x14ac:dyDescent="0.3">
      <c r="A4387" t="s">
        <v>4374</v>
      </c>
      <c r="B4387" s="3">
        <v>4</v>
      </c>
      <c r="C4387">
        <v>0</v>
      </c>
      <c r="D4387">
        <v>0</v>
      </c>
      <c r="E4387" s="10">
        <v>4</v>
      </c>
      <c r="F4387">
        <v>0</v>
      </c>
      <c r="G4387">
        <v>0</v>
      </c>
      <c r="H4387">
        <v>0</v>
      </c>
      <c r="J4387" t="s">
        <v>17</v>
      </c>
      <c r="K4387" t="s">
        <v>17</v>
      </c>
      <c r="L4387" t="s">
        <v>75</v>
      </c>
      <c r="M4387" s="39" t="s">
        <v>8916</v>
      </c>
      <c r="N4387" s="38" t="s">
        <v>8899</v>
      </c>
      <c r="O4387" s="38" t="s">
        <v>8899</v>
      </c>
      <c r="P4387" s="38" t="s">
        <v>8899</v>
      </c>
    </row>
    <row r="4388" spans="1:16" x14ac:dyDescent="0.3">
      <c r="A4388" t="s">
        <v>4365</v>
      </c>
      <c r="B4388" s="3">
        <v>4</v>
      </c>
      <c r="C4388">
        <v>0</v>
      </c>
      <c r="D4388">
        <v>0</v>
      </c>
      <c r="E4388" s="10">
        <v>4</v>
      </c>
      <c r="F4388">
        <v>0</v>
      </c>
      <c r="G4388">
        <v>0</v>
      </c>
      <c r="H4388">
        <v>0</v>
      </c>
      <c r="J4388" t="s">
        <v>17</v>
      </c>
      <c r="K4388" t="s">
        <v>17</v>
      </c>
      <c r="L4388" t="s">
        <v>75</v>
      </c>
      <c r="M4388" s="39" t="s">
        <v>8916</v>
      </c>
      <c r="N4388" s="38" t="s">
        <v>8899</v>
      </c>
      <c r="O4388" s="38" t="s">
        <v>8899</v>
      </c>
      <c r="P4388" s="38" t="s">
        <v>8899</v>
      </c>
    </row>
    <row r="4389" spans="1:16" x14ac:dyDescent="0.3">
      <c r="A4389" t="s">
        <v>4002</v>
      </c>
      <c r="B4389" s="3">
        <v>4</v>
      </c>
      <c r="C4389">
        <v>0</v>
      </c>
      <c r="D4389">
        <v>0</v>
      </c>
      <c r="E4389">
        <v>0</v>
      </c>
      <c r="F4389" s="10">
        <v>4</v>
      </c>
      <c r="G4389">
        <v>0</v>
      </c>
      <c r="H4389">
        <v>0</v>
      </c>
      <c r="J4389" t="s">
        <v>51</v>
      </c>
      <c r="K4389" t="s">
        <v>81</v>
      </c>
      <c r="L4389" t="s">
        <v>75</v>
      </c>
      <c r="M4389" s="39" t="s">
        <v>8916</v>
      </c>
      <c r="N4389" s="38" t="s">
        <v>8899</v>
      </c>
      <c r="O4389" s="38" t="s">
        <v>8899</v>
      </c>
      <c r="P4389" s="38" t="s">
        <v>8899</v>
      </c>
    </row>
    <row r="4390" spans="1:16" x14ac:dyDescent="0.3">
      <c r="A4390" t="s">
        <v>3684</v>
      </c>
      <c r="B4390" s="3">
        <v>4</v>
      </c>
      <c r="C4390">
        <v>0</v>
      </c>
      <c r="D4390">
        <v>0</v>
      </c>
      <c r="E4390">
        <v>0</v>
      </c>
      <c r="F4390">
        <v>0</v>
      </c>
      <c r="G4390" s="10">
        <v>4</v>
      </c>
      <c r="H4390">
        <v>0</v>
      </c>
      <c r="J4390" t="s">
        <v>18</v>
      </c>
      <c r="K4390" t="s">
        <v>18</v>
      </c>
      <c r="L4390" t="s">
        <v>75</v>
      </c>
      <c r="M4390" s="39" t="s">
        <v>8916</v>
      </c>
      <c r="N4390" s="38" t="s">
        <v>8899</v>
      </c>
      <c r="O4390" s="38" t="s">
        <v>8899</v>
      </c>
      <c r="P4390" s="38" t="s">
        <v>8899</v>
      </c>
    </row>
    <row r="4391" spans="1:16" x14ac:dyDescent="0.3">
      <c r="A4391" t="s">
        <v>4773</v>
      </c>
      <c r="B4391" s="3">
        <v>4</v>
      </c>
      <c r="C4391">
        <v>0</v>
      </c>
      <c r="D4391" s="10">
        <v>4</v>
      </c>
      <c r="E4391">
        <v>0</v>
      </c>
      <c r="F4391">
        <v>0</v>
      </c>
      <c r="G4391">
        <v>0</v>
      </c>
      <c r="H4391">
        <v>0</v>
      </c>
      <c r="J4391" t="s">
        <v>16</v>
      </c>
      <c r="K4391" t="s">
        <v>16</v>
      </c>
      <c r="L4391" t="s">
        <v>75</v>
      </c>
      <c r="M4391" s="39" t="s">
        <v>8916</v>
      </c>
      <c r="N4391" s="38" t="s">
        <v>8899</v>
      </c>
      <c r="O4391" s="38" t="s">
        <v>8899</v>
      </c>
      <c r="P4391" s="38" t="s">
        <v>8899</v>
      </c>
    </row>
    <row r="4392" spans="1:16" x14ac:dyDescent="0.3">
      <c r="A4392" t="s">
        <v>4291</v>
      </c>
      <c r="B4392" s="3">
        <v>4</v>
      </c>
      <c r="C4392">
        <v>0</v>
      </c>
      <c r="D4392">
        <v>0</v>
      </c>
      <c r="E4392" s="10">
        <v>4</v>
      </c>
      <c r="F4392">
        <v>0</v>
      </c>
      <c r="G4392">
        <v>0</v>
      </c>
      <c r="H4392">
        <v>0</v>
      </c>
      <c r="J4392" t="s">
        <v>17</v>
      </c>
      <c r="K4392" t="s">
        <v>17</v>
      </c>
      <c r="L4392" t="s">
        <v>75</v>
      </c>
      <c r="M4392" s="39" t="s">
        <v>8916</v>
      </c>
      <c r="N4392" s="38" t="s">
        <v>8899</v>
      </c>
      <c r="O4392" s="38" t="s">
        <v>8899</v>
      </c>
      <c r="P4392" s="38" t="s">
        <v>8899</v>
      </c>
    </row>
    <row r="4393" spans="1:16" x14ac:dyDescent="0.3">
      <c r="A4393" t="s">
        <v>4701</v>
      </c>
      <c r="B4393" s="3">
        <v>4</v>
      </c>
      <c r="C4393">
        <v>0</v>
      </c>
      <c r="D4393" s="10">
        <v>4</v>
      </c>
      <c r="E4393">
        <v>0</v>
      </c>
      <c r="F4393">
        <v>0</v>
      </c>
      <c r="G4393">
        <v>0</v>
      </c>
      <c r="H4393">
        <v>0</v>
      </c>
      <c r="J4393" t="s">
        <v>16</v>
      </c>
      <c r="K4393" t="s">
        <v>16</v>
      </c>
      <c r="L4393" t="s">
        <v>75</v>
      </c>
      <c r="M4393" s="39" t="s">
        <v>8916</v>
      </c>
      <c r="N4393" s="38" t="s">
        <v>8899</v>
      </c>
      <c r="O4393" s="38" t="s">
        <v>8899</v>
      </c>
      <c r="P4393" s="38" t="s">
        <v>8899</v>
      </c>
    </row>
    <row r="4394" spans="1:16" x14ac:dyDescent="0.3">
      <c r="A4394" t="s">
        <v>4772</v>
      </c>
      <c r="B4394" s="3">
        <v>4</v>
      </c>
      <c r="C4394">
        <v>0</v>
      </c>
      <c r="D4394" s="10">
        <v>4</v>
      </c>
      <c r="E4394">
        <v>0</v>
      </c>
      <c r="F4394">
        <v>0</v>
      </c>
      <c r="G4394">
        <v>0</v>
      </c>
      <c r="H4394">
        <v>0</v>
      </c>
      <c r="J4394" t="s">
        <v>16</v>
      </c>
      <c r="K4394" t="s">
        <v>16</v>
      </c>
      <c r="L4394" t="s">
        <v>75</v>
      </c>
      <c r="M4394" s="39" t="s">
        <v>8916</v>
      </c>
      <c r="N4394" s="38" t="s">
        <v>8899</v>
      </c>
      <c r="O4394" s="38" t="s">
        <v>8899</v>
      </c>
      <c r="P4394" s="38" t="s">
        <v>8899</v>
      </c>
    </row>
    <row r="4395" spans="1:16" x14ac:dyDescent="0.3">
      <c r="A4395" t="s">
        <v>3638</v>
      </c>
      <c r="B4395" s="3">
        <v>4</v>
      </c>
      <c r="C4395">
        <v>0</v>
      </c>
      <c r="D4395">
        <v>0</v>
      </c>
      <c r="E4395">
        <v>0</v>
      </c>
      <c r="F4395">
        <v>0</v>
      </c>
      <c r="G4395" s="10">
        <v>4</v>
      </c>
      <c r="H4395">
        <v>0</v>
      </c>
      <c r="J4395" t="s">
        <v>18</v>
      </c>
      <c r="K4395" t="s">
        <v>18</v>
      </c>
      <c r="L4395" t="s">
        <v>75</v>
      </c>
      <c r="M4395" s="39" t="s">
        <v>8916</v>
      </c>
      <c r="N4395" s="38" t="s">
        <v>8899</v>
      </c>
      <c r="O4395" s="38" t="s">
        <v>8899</v>
      </c>
      <c r="P4395" s="38" t="s">
        <v>8899</v>
      </c>
    </row>
    <row r="4396" spans="1:16" x14ac:dyDescent="0.3">
      <c r="A4396" t="s">
        <v>3624</v>
      </c>
      <c r="B4396" s="3">
        <v>4</v>
      </c>
      <c r="C4396">
        <v>0</v>
      </c>
      <c r="D4396">
        <v>0</v>
      </c>
      <c r="E4396">
        <v>0</v>
      </c>
      <c r="F4396">
        <v>0</v>
      </c>
      <c r="G4396" s="10">
        <v>4</v>
      </c>
      <c r="H4396">
        <v>0</v>
      </c>
      <c r="J4396" t="s">
        <v>18</v>
      </c>
      <c r="K4396" t="s">
        <v>18</v>
      </c>
      <c r="L4396" t="s">
        <v>75</v>
      </c>
      <c r="M4396" s="39" t="s">
        <v>8916</v>
      </c>
      <c r="N4396" s="38" t="s">
        <v>8899</v>
      </c>
      <c r="O4396" s="38" t="s">
        <v>8899</v>
      </c>
      <c r="P4396" s="38" t="s">
        <v>8899</v>
      </c>
    </row>
    <row r="4397" spans="1:16" x14ac:dyDescent="0.3">
      <c r="A4397" t="s">
        <v>4151</v>
      </c>
      <c r="B4397" s="3">
        <v>4</v>
      </c>
      <c r="C4397" s="10">
        <v>4</v>
      </c>
      <c r="D4397">
        <v>0</v>
      </c>
      <c r="E4397">
        <v>0</v>
      </c>
      <c r="F4397">
        <v>0</v>
      </c>
      <c r="G4397">
        <v>0</v>
      </c>
      <c r="H4397">
        <v>0</v>
      </c>
      <c r="J4397" t="s">
        <v>15</v>
      </c>
      <c r="K4397" t="s">
        <v>99</v>
      </c>
      <c r="L4397" t="s">
        <v>75</v>
      </c>
      <c r="M4397" s="39" t="s">
        <v>8916</v>
      </c>
      <c r="N4397" s="38" t="s">
        <v>8899</v>
      </c>
      <c r="O4397" s="38" t="s">
        <v>8899</v>
      </c>
      <c r="P4397" s="38" t="s">
        <v>8899</v>
      </c>
    </row>
    <row r="4398" spans="1:16" x14ac:dyDescent="0.3">
      <c r="A4398" t="s">
        <v>3586</v>
      </c>
      <c r="B4398" s="3">
        <v>4</v>
      </c>
      <c r="C4398">
        <v>0</v>
      </c>
      <c r="D4398">
        <v>0</v>
      </c>
      <c r="E4398">
        <v>0</v>
      </c>
      <c r="F4398">
        <v>0</v>
      </c>
      <c r="G4398" s="10">
        <v>4</v>
      </c>
      <c r="H4398">
        <v>0</v>
      </c>
      <c r="J4398" t="s">
        <v>18</v>
      </c>
      <c r="K4398" t="s">
        <v>18</v>
      </c>
      <c r="L4398" t="s">
        <v>75</v>
      </c>
      <c r="M4398" s="39" t="s">
        <v>8916</v>
      </c>
      <c r="N4398" s="38" t="s">
        <v>8899</v>
      </c>
      <c r="O4398" s="38" t="s">
        <v>8899</v>
      </c>
      <c r="P4398" s="38" t="s">
        <v>8899</v>
      </c>
    </row>
    <row r="4399" spans="1:16" x14ac:dyDescent="0.3">
      <c r="A4399" t="s">
        <v>4818</v>
      </c>
      <c r="B4399" s="3">
        <v>4</v>
      </c>
      <c r="C4399">
        <v>0</v>
      </c>
      <c r="D4399" s="10">
        <v>4</v>
      </c>
      <c r="E4399">
        <v>0</v>
      </c>
      <c r="F4399">
        <v>0</v>
      </c>
      <c r="G4399">
        <v>0</v>
      </c>
      <c r="H4399">
        <v>0</v>
      </c>
      <c r="J4399" t="s">
        <v>16</v>
      </c>
      <c r="K4399" t="s">
        <v>16</v>
      </c>
      <c r="L4399" t="s">
        <v>75</v>
      </c>
      <c r="M4399" s="39" t="s">
        <v>8916</v>
      </c>
      <c r="N4399" s="38" t="s">
        <v>8899</v>
      </c>
      <c r="O4399" s="38" t="s">
        <v>8899</v>
      </c>
      <c r="P4399" s="38" t="s">
        <v>8899</v>
      </c>
    </row>
    <row r="4400" spans="1:16" x14ac:dyDescent="0.3">
      <c r="A4400" t="s">
        <v>4311</v>
      </c>
      <c r="B4400" s="3">
        <v>4</v>
      </c>
      <c r="C4400">
        <v>0</v>
      </c>
      <c r="D4400">
        <v>0</v>
      </c>
      <c r="E4400" s="10">
        <v>4</v>
      </c>
      <c r="F4400">
        <v>0</v>
      </c>
      <c r="G4400">
        <v>0</v>
      </c>
      <c r="H4400">
        <v>0</v>
      </c>
      <c r="J4400" t="s">
        <v>17</v>
      </c>
      <c r="K4400" t="s">
        <v>17</v>
      </c>
      <c r="L4400" t="s">
        <v>75</v>
      </c>
      <c r="M4400" s="39" t="s">
        <v>8916</v>
      </c>
      <c r="N4400" s="38" t="s">
        <v>8899</v>
      </c>
      <c r="O4400" s="38" t="s">
        <v>8899</v>
      </c>
      <c r="P4400" s="38" t="s">
        <v>8899</v>
      </c>
    </row>
    <row r="4401" spans="1:16" x14ac:dyDescent="0.3">
      <c r="A4401" t="s">
        <v>4601</v>
      </c>
      <c r="B4401" s="3">
        <v>4</v>
      </c>
      <c r="C4401">
        <v>0</v>
      </c>
      <c r="D4401" s="10">
        <v>4</v>
      </c>
      <c r="E4401">
        <v>0</v>
      </c>
      <c r="F4401">
        <v>0</v>
      </c>
      <c r="G4401">
        <v>0</v>
      </c>
      <c r="H4401">
        <v>0</v>
      </c>
      <c r="J4401" t="s">
        <v>16</v>
      </c>
      <c r="K4401" t="s">
        <v>16</v>
      </c>
      <c r="L4401" t="s">
        <v>75</v>
      </c>
      <c r="M4401" s="39" t="s">
        <v>8916</v>
      </c>
      <c r="N4401" s="38" t="s">
        <v>8899</v>
      </c>
      <c r="O4401" s="38" t="s">
        <v>8899</v>
      </c>
      <c r="P4401" s="38" t="s">
        <v>8899</v>
      </c>
    </row>
    <row r="4402" spans="1:16" x14ac:dyDescent="0.3">
      <c r="A4402" t="s">
        <v>4678</v>
      </c>
      <c r="B4402" s="3">
        <v>4</v>
      </c>
      <c r="C4402">
        <v>0</v>
      </c>
      <c r="D4402" s="10">
        <v>4</v>
      </c>
      <c r="E4402">
        <v>0</v>
      </c>
      <c r="F4402">
        <v>0</v>
      </c>
      <c r="G4402">
        <v>0</v>
      </c>
      <c r="H4402">
        <v>0</v>
      </c>
      <c r="J4402" t="s">
        <v>16</v>
      </c>
      <c r="K4402" t="s">
        <v>16</v>
      </c>
      <c r="L4402" t="s">
        <v>75</v>
      </c>
      <c r="M4402" s="39" t="s">
        <v>8916</v>
      </c>
      <c r="N4402" s="38" t="s">
        <v>8899</v>
      </c>
      <c r="O4402" s="38" t="s">
        <v>8899</v>
      </c>
      <c r="P4402" s="38" t="s">
        <v>8899</v>
      </c>
    </row>
    <row r="4403" spans="1:16" x14ac:dyDescent="0.3">
      <c r="A4403" t="s">
        <v>3968</v>
      </c>
      <c r="B4403" s="3">
        <v>4</v>
      </c>
      <c r="C4403">
        <v>0</v>
      </c>
      <c r="D4403">
        <v>0</v>
      </c>
      <c r="E4403">
        <v>0</v>
      </c>
      <c r="F4403" s="10">
        <v>4</v>
      </c>
      <c r="G4403">
        <v>0</v>
      </c>
      <c r="H4403">
        <v>0</v>
      </c>
      <c r="J4403" t="s">
        <v>51</v>
      </c>
      <c r="K4403" t="s">
        <v>81</v>
      </c>
      <c r="L4403" t="s">
        <v>75</v>
      </c>
      <c r="M4403" s="39" t="s">
        <v>8916</v>
      </c>
      <c r="N4403" s="38" t="s">
        <v>8899</v>
      </c>
      <c r="O4403" s="38" t="s">
        <v>8899</v>
      </c>
      <c r="P4403" s="38" t="s">
        <v>8899</v>
      </c>
    </row>
    <row r="4404" spans="1:16" x14ac:dyDescent="0.3">
      <c r="A4404" t="s">
        <v>3879</v>
      </c>
      <c r="B4404" s="3">
        <v>4</v>
      </c>
      <c r="C4404">
        <v>0</v>
      </c>
      <c r="D4404">
        <v>0</v>
      </c>
      <c r="E4404">
        <v>0</v>
      </c>
      <c r="F4404">
        <v>1</v>
      </c>
      <c r="G4404">
        <v>3</v>
      </c>
      <c r="H4404">
        <v>0</v>
      </c>
      <c r="J4404" t="s">
        <v>125</v>
      </c>
      <c r="K4404" t="s">
        <v>126</v>
      </c>
      <c r="L4404" t="s">
        <v>46</v>
      </c>
      <c r="M4404" s="39" t="s">
        <v>8916</v>
      </c>
      <c r="N4404" s="38" t="s">
        <v>8899</v>
      </c>
      <c r="O4404" s="38" t="s">
        <v>8899</v>
      </c>
      <c r="P4404" s="38" t="s">
        <v>8899</v>
      </c>
    </row>
    <row r="4405" spans="1:16" x14ac:dyDescent="0.3">
      <c r="A4405" t="s">
        <v>4043</v>
      </c>
      <c r="B4405" s="3">
        <v>4</v>
      </c>
      <c r="C4405" s="10">
        <v>4</v>
      </c>
      <c r="D4405">
        <v>0</v>
      </c>
      <c r="E4405">
        <v>0</v>
      </c>
      <c r="F4405">
        <v>0</v>
      </c>
      <c r="G4405">
        <v>0</v>
      </c>
      <c r="H4405">
        <v>0</v>
      </c>
      <c r="J4405" t="s">
        <v>15</v>
      </c>
      <c r="K4405" t="s">
        <v>99</v>
      </c>
      <c r="L4405" t="s">
        <v>75</v>
      </c>
      <c r="M4405" s="39" t="s">
        <v>8916</v>
      </c>
      <c r="N4405" s="38" t="s">
        <v>8899</v>
      </c>
      <c r="O4405" s="38" t="s">
        <v>8899</v>
      </c>
      <c r="P4405" s="38" t="s">
        <v>8899</v>
      </c>
    </row>
    <row r="4406" spans="1:16" x14ac:dyDescent="0.3">
      <c r="A4406" t="s">
        <v>3677</v>
      </c>
      <c r="B4406" s="3">
        <v>4</v>
      </c>
      <c r="C4406">
        <v>0</v>
      </c>
      <c r="D4406">
        <v>0</v>
      </c>
      <c r="E4406">
        <v>0</v>
      </c>
      <c r="F4406">
        <v>0</v>
      </c>
      <c r="G4406" s="10">
        <v>4</v>
      </c>
      <c r="H4406">
        <v>0</v>
      </c>
      <c r="J4406" t="s">
        <v>18</v>
      </c>
      <c r="K4406" t="s">
        <v>18</v>
      </c>
      <c r="L4406" t="s">
        <v>75</v>
      </c>
      <c r="M4406" s="39" t="s">
        <v>8916</v>
      </c>
      <c r="N4406" s="38" t="s">
        <v>8899</v>
      </c>
      <c r="O4406" s="38" t="s">
        <v>8899</v>
      </c>
      <c r="P4406" s="38" t="s">
        <v>8899</v>
      </c>
    </row>
    <row r="4407" spans="1:16" x14ac:dyDescent="0.3">
      <c r="A4407" t="s">
        <v>4786</v>
      </c>
      <c r="B4407" s="3">
        <v>4</v>
      </c>
      <c r="C4407">
        <v>0</v>
      </c>
      <c r="D4407" s="10">
        <v>4</v>
      </c>
      <c r="E4407">
        <v>0</v>
      </c>
      <c r="F4407">
        <v>0</v>
      </c>
      <c r="G4407">
        <v>0</v>
      </c>
      <c r="H4407">
        <v>0</v>
      </c>
      <c r="J4407" t="s">
        <v>16</v>
      </c>
      <c r="K4407" t="s">
        <v>16</v>
      </c>
      <c r="L4407" t="s">
        <v>75</v>
      </c>
      <c r="M4407" s="39" t="s">
        <v>8916</v>
      </c>
      <c r="N4407" s="38" t="s">
        <v>8899</v>
      </c>
      <c r="O4407" s="38" t="s">
        <v>8899</v>
      </c>
      <c r="P4407" s="38" t="s">
        <v>8899</v>
      </c>
    </row>
    <row r="4408" spans="1:16" x14ac:dyDescent="0.3">
      <c r="A4408" t="s">
        <v>4765</v>
      </c>
      <c r="B4408" s="3">
        <v>4</v>
      </c>
      <c r="C4408">
        <v>0</v>
      </c>
      <c r="D4408" s="10">
        <v>4</v>
      </c>
      <c r="E4408">
        <v>0</v>
      </c>
      <c r="F4408">
        <v>0</v>
      </c>
      <c r="G4408">
        <v>0</v>
      </c>
      <c r="H4408">
        <v>0</v>
      </c>
      <c r="J4408" t="s">
        <v>16</v>
      </c>
      <c r="K4408" t="s">
        <v>16</v>
      </c>
      <c r="L4408" t="s">
        <v>75</v>
      </c>
      <c r="M4408" s="39" t="s">
        <v>8916</v>
      </c>
      <c r="N4408" s="38" t="s">
        <v>8899</v>
      </c>
      <c r="O4408" s="38" t="s">
        <v>8899</v>
      </c>
      <c r="P4408" s="38" t="s">
        <v>8899</v>
      </c>
    </row>
    <row r="4409" spans="1:16" x14ac:dyDescent="0.3">
      <c r="A4409" t="s">
        <v>4073</v>
      </c>
      <c r="B4409" s="3">
        <v>4</v>
      </c>
      <c r="C4409" s="10">
        <v>4</v>
      </c>
      <c r="D4409">
        <v>0</v>
      </c>
      <c r="E4409">
        <v>0</v>
      </c>
      <c r="F4409">
        <v>0</v>
      </c>
      <c r="G4409">
        <v>0</v>
      </c>
      <c r="H4409">
        <v>0</v>
      </c>
      <c r="J4409" t="s">
        <v>15</v>
      </c>
      <c r="K4409" t="s">
        <v>99</v>
      </c>
      <c r="L4409" t="s">
        <v>75</v>
      </c>
      <c r="M4409" s="39" t="s">
        <v>8916</v>
      </c>
      <c r="N4409" s="38" t="s">
        <v>8899</v>
      </c>
      <c r="O4409" s="38" t="s">
        <v>8899</v>
      </c>
      <c r="P4409" s="38" t="s">
        <v>8899</v>
      </c>
    </row>
    <row r="4410" spans="1:16" x14ac:dyDescent="0.3">
      <c r="A4410" t="s">
        <v>3604</v>
      </c>
      <c r="B4410" s="3">
        <v>4</v>
      </c>
      <c r="C4410">
        <v>0</v>
      </c>
      <c r="D4410">
        <v>0</v>
      </c>
      <c r="E4410">
        <v>0</v>
      </c>
      <c r="F4410">
        <v>0</v>
      </c>
      <c r="G4410" s="10">
        <v>4</v>
      </c>
      <c r="H4410">
        <v>0</v>
      </c>
      <c r="J4410" t="s">
        <v>18</v>
      </c>
      <c r="K4410" t="s">
        <v>18</v>
      </c>
      <c r="L4410" t="s">
        <v>75</v>
      </c>
      <c r="M4410" s="39" t="s">
        <v>8916</v>
      </c>
      <c r="N4410" s="38" t="s">
        <v>8899</v>
      </c>
      <c r="O4410" s="38" t="s">
        <v>8899</v>
      </c>
      <c r="P4410" s="38" t="s">
        <v>8899</v>
      </c>
    </row>
    <row r="4411" spans="1:16" x14ac:dyDescent="0.3">
      <c r="A4411" t="s">
        <v>3883</v>
      </c>
      <c r="B4411" s="3">
        <v>4</v>
      </c>
      <c r="C4411" s="10">
        <v>4</v>
      </c>
      <c r="D4411">
        <v>0</v>
      </c>
      <c r="E4411">
        <v>0</v>
      </c>
      <c r="F4411">
        <v>0</v>
      </c>
      <c r="G4411">
        <v>0</v>
      </c>
      <c r="H4411">
        <v>0</v>
      </c>
      <c r="J4411" t="s">
        <v>15</v>
      </c>
      <c r="K4411" t="s">
        <v>99</v>
      </c>
      <c r="L4411" t="s">
        <v>75</v>
      </c>
      <c r="M4411" s="39" t="s">
        <v>8916</v>
      </c>
      <c r="N4411" s="38" t="s">
        <v>8899</v>
      </c>
      <c r="O4411" s="38" t="s">
        <v>8899</v>
      </c>
      <c r="P4411" s="38" t="s">
        <v>8899</v>
      </c>
    </row>
    <row r="4412" spans="1:16" x14ac:dyDescent="0.3">
      <c r="A4412" t="s">
        <v>3966</v>
      </c>
      <c r="B4412" s="3">
        <v>4</v>
      </c>
      <c r="C4412">
        <v>0</v>
      </c>
      <c r="D4412">
        <v>0</v>
      </c>
      <c r="E4412">
        <v>0</v>
      </c>
      <c r="F4412" s="10">
        <v>4</v>
      </c>
      <c r="G4412">
        <v>0</v>
      </c>
      <c r="H4412">
        <v>0</v>
      </c>
      <c r="J4412" t="s">
        <v>51</v>
      </c>
      <c r="K4412" t="s">
        <v>81</v>
      </c>
      <c r="L4412" t="s">
        <v>75</v>
      </c>
      <c r="M4412" s="39" t="s">
        <v>8916</v>
      </c>
      <c r="N4412" s="38" t="s">
        <v>8899</v>
      </c>
      <c r="O4412" s="38" t="s">
        <v>8899</v>
      </c>
      <c r="P4412" s="38" t="s">
        <v>8899</v>
      </c>
    </row>
    <row r="4413" spans="1:16" x14ac:dyDescent="0.3">
      <c r="A4413" t="s">
        <v>3806</v>
      </c>
      <c r="B4413" s="3">
        <v>4</v>
      </c>
      <c r="C4413">
        <v>0</v>
      </c>
      <c r="D4413">
        <v>0</v>
      </c>
      <c r="E4413">
        <v>0</v>
      </c>
      <c r="F4413">
        <v>1</v>
      </c>
      <c r="G4413">
        <v>0</v>
      </c>
      <c r="H4413">
        <v>3</v>
      </c>
      <c r="J4413" t="s">
        <v>125</v>
      </c>
      <c r="K4413" t="s">
        <v>126</v>
      </c>
      <c r="L4413" t="s">
        <v>46</v>
      </c>
      <c r="M4413" s="39" t="s">
        <v>8916</v>
      </c>
      <c r="N4413" s="38" t="s">
        <v>8899</v>
      </c>
      <c r="O4413" s="38" t="s">
        <v>8899</v>
      </c>
      <c r="P4413" s="38" t="s">
        <v>8899</v>
      </c>
    </row>
    <row r="4414" spans="1:16" x14ac:dyDescent="0.3">
      <c r="A4414" t="s">
        <v>4258</v>
      </c>
      <c r="B4414" s="3">
        <v>4</v>
      </c>
      <c r="C4414">
        <v>0</v>
      </c>
      <c r="D4414">
        <v>0</v>
      </c>
      <c r="E4414" s="10">
        <v>4</v>
      </c>
      <c r="F4414">
        <v>0</v>
      </c>
      <c r="G4414">
        <v>0</v>
      </c>
      <c r="H4414">
        <v>0</v>
      </c>
      <c r="J4414" t="s">
        <v>17</v>
      </c>
      <c r="K4414" t="s">
        <v>17</v>
      </c>
      <c r="L4414" t="s">
        <v>75</v>
      </c>
      <c r="M4414" s="39" t="s">
        <v>8916</v>
      </c>
      <c r="N4414" s="38" t="s">
        <v>8899</v>
      </c>
      <c r="O4414" s="38" t="s">
        <v>8899</v>
      </c>
      <c r="P4414" s="38" t="s">
        <v>8899</v>
      </c>
    </row>
    <row r="4415" spans="1:16" x14ac:dyDescent="0.3">
      <c r="A4415" t="s">
        <v>4750</v>
      </c>
      <c r="B4415" s="3">
        <v>4</v>
      </c>
      <c r="C4415">
        <v>0</v>
      </c>
      <c r="D4415" s="10">
        <v>4</v>
      </c>
      <c r="E4415">
        <v>0</v>
      </c>
      <c r="F4415">
        <v>0</v>
      </c>
      <c r="G4415">
        <v>0</v>
      </c>
      <c r="H4415">
        <v>0</v>
      </c>
      <c r="J4415" t="s">
        <v>16</v>
      </c>
      <c r="K4415" t="s">
        <v>16</v>
      </c>
      <c r="L4415" t="s">
        <v>75</v>
      </c>
      <c r="M4415" s="39" t="s">
        <v>8916</v>
      </c>
      <c r="N4415" s="38" t="s">
        <v>8899</v>
      </c>
      <c r="O4415" s="38" t="s">
        <v>8899</v>
      </c>
      <c r="P4415" s="38" t="s">
        <v>8899</v>
      </c>
    </row>
    <row r="4416" spans="1:16" x14ac:dyDescent="0.3">
      <c r="A4416" t="s">
        <v>3764</v>
      </c>
      <c r="B4416" s="3">
        <v>4</v>
      </c>
      <c r="C4416">
        <v>0</v>
      </c>
      <c r="D4416">
        <v>0</v>
      </c>
      <c r="E4416">
        <v>0</v>
      </c>
      <c r="F4416">
        <v>0</v>
      </c>
      <c r="G4416" s="10">
        <v>4</v>
      </c>
      <c r="H4416">
        <v>0</v>
      </c>
      <c r="J4416" t="s">
        <v>18</v>
      </c>
      <c r="K4416" t="s">
        <v>18</v>
      </c>
      <c r="L4416" t="s">
        <v>75</v>
      </c>
      <c r="M4416" s="39" t="s">
        <v>8916</v>
      </c>
      <c r="N4416" s="38" t="s">
        <v>8899</v>
      </c>
      <c r="O4416" s="38" t="s">
        <v>8899</v>
      </c>
      <c r="P4416" s="38" t="s">
        <v>8899</v>
      </c>
    </row>
    <row r="4417" spans="1:16" x14ac:dyDescent="0.3">
      <c r="A4417" t="s">
        <v>3721</v>
      </c>
      <c r="B4417" s="3">
        <v>4</v>
      </c>
      <c r="C4417">
        <v>0</v>
      </c>
      <c r="D4417">
        <v>0</v>
      </c>
      <c r="E4417">
        <v>0</v>
      </c>
      <c r="F4417">
        <v>0</v>
      </c>
      <c r="G4417" s="10">
        <v>4</v>
      </c>
      <c r="H4417">
        <v>0</v>
      </c>
      <c r="J4417" t="s">
        <v>18</v>
      </c>
      <c r="K4417" t="s">
        <v>18</v>
      </c>
      <c r="L4417" t="s">
        <v>75</v>
      </c>
      <c r="M4417" s="39" t="s">
        <v>8916</v>
      </c>
      <c r="N4417" s="38" t="s">
        <v>8899</v>
      </c>
      <c r="O4417" s="38" t="s">
        <v>8899</v>
      </c>
      <c r="P4417" s="38" t="s">
        <v>8899</v>
      </c>
    </row>
    <row r="4418" spans="1:16" x14ac:dyDescent="0.3">
      <c r="A4418" t="s">
        <v>4116</v>
      </c>
      <c r="B4418" s="3">
        <v>4</v>
      </c>
      <c r="C4418" s="10">
        <v>4</v>
      </c>
      <c r="D4418">
        <v>0</v>
      </c>
      <c r="E4418">
        <v>0</v>
      </c>
      <c r="F4418">
        <v>0</v>
      </c>
      <c r="G4418">
        <v>0</v>
      </c>
      <c r="H4418">
        <v>0</v>
      </c>
      <c r="J4418" t="s">
        <v>15</v>
      </c>
      <c r="K4418" t="s">
        <v>99</v>
      </c>
      <c r="L4418" t="s">
        <v>75</v>
      </c>
      <c r="M4418" s="39" t="s">
        <v>8916</v>
      </c>
      <c r="N4418" s="38" t="s">
        <v>8899</v>
      </c>
      <c r="O4418" s="38" t="s">
        <v>8899</v>
      </c>
      <c r="P4418" s="38" t="s">
        <v>8899</v>
      </c>
    </row>
    <row r="4419" spans="1:16" x14ac:dyDescent="0.3">
      <c r="A4419" t="s">
        <v>3606</v>
      </c>
      <c r="B4419" s="3">
        <v>4</v>
      </c>
      <c r="C4419">
        <v>0</v>
      </c>
      <c r="D4419">
        <v>0</v>
      </c>
      <c r="E4419">
        <v>0</v>
      </c>
      <c r="F4419">
        <v>0</v>
      </c>
      <c r="G4419" s="10">
        <v>4</v>
      </c>
      <c r="H4419">
        <v>0</v>
      </c>
      <c r="J4419" t="s">
        <v>18</v>
      </c>
      <c r="K4419" t="s">
        <v>18</v>
      </c>
      <c r="L4419" t="s">
        <v>75</v>
      </c>
      <c r="M4419" s="39" t="s">
        <v>8916</v>
      </c>
      <c r="N4419" s="38" t="s">
        <v>8899</v>
      </c>
      <c r="O4419" s="38" t="s">
        <v>8899</v>
      </c>
      <c r="P4419" s="38" t="s">
        <v>8899</v>
      </c>
    </row>
    <row r="4420" spans="1:16" x14ac:dyDescent="0.3">
      <c r="A4420" t="s">
        <v>3603</v>
      </c>
      <c r="B4420" s="3">
        <v>4</v>
      </c>
      <c r="C4420">
        <v>0</v>
      </c>
      <c r="D4420">
        <v>0</v>
      </c>
      <c r="E4420">
        <v>0</v>
      </c>
      <c r="F4420">
        <v>0</v>
      </c>
      <c r="G4420" s="10">
        <v>4</v>
      </c>
      <c r="H4420">
        <v>0</v>
      </c>
      <c r="J4420" t="s">
        <v>18</v>
      </c>
      <c r="K4420" t="s">
        <v>18</v>
      </c>
      <c r="L4420" t="s">
        <v>75</v>
      </c>
      <c r="M4420" s="39" t="s">
        <v>8916</v>
      </c>
      <c r="N4420" s="38" t="s">
        <v>8899</v>
      </c>
      <c r="O4420" s="38" t="s">
        <v>8899</v>
      </c>
      <c r="P4420" s="38" t="s">
        <v>8899</v>
      </c>
    </row>
    <row r="4421" spans="1:16" x14ac:dyDescent="0.3">
      <c r="A4421" t="s">
        <v>3873</v>
      </c>
      <c r="B4421" s="3">
        <v>4</v>
      </c>
      <c r="C4421">
        <v>0</v>
      </c>
      <c r="D4421">
        <v>0</v>
      </c>
      <c r="E4421">
        <v>0</v>
      </c>
      <c r="F4421">
        <v>0</v>
      </c>
      <c r="G4421">
        <v>0</v>
      </c>
      <c r="H4421" s="10">
        <v>4</v>
      </c>
      <c r="J4421" t="s">
        <v>18</v>
      </c>
      <c r="K4421" t="s">
        <v>18</v>
      </c>
      <c r="L4421" t="s">
        <v>75</v>
      </c>
      <c r="M4421" s="39" t="s">
        <v>8916</v>
      </c>
      <c r="N4421" s="38" t="s">
        <v>8899</v>
      </c>
      <c r="O4421" s="38" t="s">
        <v>8899</v>
      </c>
      <c r="P4421" s="38" t="s">
        <v>8899</v>
      </c>
    </row>
    <row r="4422" spans="1:16" x14ac:dyDescent="0.3">
      <c r="A4422" t="s">
        <v>3714</v>
      </c>
      <c r="B4422" s="3">
        <v>4</v>
      </c>
      <c r="C4422">
        <v>0</v>
      </c>
      <c r="D4422">
        <v>0</v>
      </c>
      <c r="E4422">
        <v>0</v>
      </c>
      <c r="F4422">
        <v>0</v>
      </c>
      <c r="G4422" s="10">
        <v>4</v>
      </c>
      <c r="H4422">
        <v>0</v>
      </c>
      <c r="J4422" t="s">
        <v>18</v>
      </c>
      <c r="K4422" t="s">
        <v>18</v>
      </c>
      <c r="L4422" t="s">
        <v>75</v>
      </c>
      <c r="M4422" s="39" t="s">
        <v>8916</v>
      </c>
      <c r="N4422" s="38" t="s">
        <v>8899</v>
      </c>
      <c r="O4422" s="38" t="s">
        <v>8899</v>
      </c>
      <c r="P4422" s="38" t="s">
        <v>8899</v>
      </c>
    </row>
    <row r="4423" spans="1:16" x14ac:dyDescent="0.3">
      <c r="A4423" t="s">
        <v>4303</v>
      </c>
      <c r="B4423" s="3">
        <v>4</v>
      </c>
      <c r="C4423">
        <v>0</v>
      </c>
      <c r="D4423">
        <v>0</v>
      </c>
      <c r="E4423" s="10">
        <v>4</v>
      </c>
      <c r="F4423">
        <v>0</v>
      </c>
      <c r="G4423">
        <v>0</v>
      </c>
      <c r="H4423">
        <v>0</v>
      </c>
      <c r="J4423" t="s">
        <v>17</v>
      </c>
      <c r="K4423" t="s">
        <v>17</v>
      </c>
      <c r="L4423" t="s">
        <v>75</v>
      </c>
      <c r="M4423" s="39" t="s">
        <v>8916</v>
      </c>
      <c r="N4423" s="38" t="s">
        <v>8899</v>
      </c>
      <c r="O4423" s="38" t="s">
        <v>8899</v>
      </c>
      <c r="P4423" s="38" t="s">
        <v>8899</v>
      </c>
    </row>
    <row r="4424" spans="1:16" x14ac:dyDescent="0.3">
      <c r="A4424" t="s">
        <v>3580</v>
      </c>
      <c r="B4424" s="3">
        <v>4</v>
      </c>
      <c r="C4424">
        <v>0</v>
      </c>
      <c r="D4424">
        <v>0</v>
      </c>
      <c r="E4424">
        <v>0</v>
      </c>
      <c r="F4424">
        <v>0</v>
      </c>
      <c r="G4424" s="10">
        <v>4</v>
      </c>
      <c r="H4424">
        <v>0</v>
      </c>
      <c r="J4424" t="s">
        <v>18</v>
      </c>
      <c r="K4424" t="s">
        <v>18</v>
      </c>
      <c r="L4424" t="s">
        <v>75</v>
      </c>
      <c r="M4424" s="39" t="s">
        <v>8916</v>
      </c>
      <c r="N4424" s="38" t="s">
        <v>8899</v>
      </c>
      <c r="O4424" s="38" t="s">
        <v>8899</v>
      </c>
      <c r="P4424" s="38" t="s">
        <v>8899</v>
      </c>
    </row>
    <row r="4425" spans="1:16" x14ac:dyDescent="0.3">
      <c r="A4425" t="s">
        <v>4054</v>
      </c>
      <c r="B4425" s="3">
        <v>4</v>
      </c>
      <c r="C4425" s="10">
        <v>4</v>
      </c>
      <c r="D4425">
        <v>0</v>
      </c>
      <c r="E4425">
        <v>0</v>
      </c>
      <c r="F4425">
        <v>0</v>
      </c>
      <c r="G4425">
        <v>0</v>
      </c>
      <c r="H4425">
        <v>0</v>
      </c>
      <c r="J4425" t="s">
        <v>15</v>
      </c>
      <c r="K4425" t="s">
        <v>99</v>
      </c>
      <c r="L4425" t="s">
        <v>75</v>
      </c>
      <c r="M4425" s="39" t="s">
        <v>8916</v>
      </c>
      <c r="N4425" s="38" t="s">
        <v>8899</v>
      </c>
      <c r="O4425" s="38" t="s">
        <v>8899</v>
      </c>
      <c r="P4425" s="38" t="s">
        <v>8899</v>
      </c>
    </row>
    <row r="4426" spans="1:16" x14ac:dyDescent="0.3">
      <c r="A4426" t="s">
        <v>3920</v>
      </c>
      <c r="B4426" s="3">
        <v>4</v>
      </c>
      <c r="C4426">
        <v>0</v>
      </c>
      <c r="D4426">
        <v>0</v>
      </c>
      <c r="E4426">
        <v>0</v>
      </c>
      <c r="F4426">
        <v>0</v>
      </c>
      <c r="G4426">
        <v>0</v>
      </c>
      <c r="H4426" s="10">
        <v>4</v>
      </c>
      <c r="J4426" t="s">
        <v>18</v>
      </c>
      <c r="K4426" t="s">
        <v>18</v>
      </c>
      <c r="L4426" t="s">
        <v>75</v>
      </c>
      <c r="M4426" s="39" t="s">
        <v>8916</v>
      </c>
      <c r="N4426" s="38" t="s">
        <v>8899</v>
      </c>
      <c r="O4426" s="38" t="s">
        <v>8899</v>
      </c>
      <c r="P4426" s="38" t="s">
        <v>8899</v>
      </c>
    </row>
    <row r="4427" spans="1:16" x14ac:dyDescent="0.3">
      <c r="A4427" t="s">
        <v>3911</v>
      </c>
      <c r="B4427" s="3">
        <v>4</v>
      </c>
      <c r="C4427" s="10">
        <v>4</v>
      </c>
      <c r="D4427">
        <v>0</v>
      </c>
      <c r="E4427">
        <v>0</v>
      </c>
      <c r="F4427">
        <v>0</v>
      </c>
      <c r="G4427">
        <v>0</v>
      </c>
      <c r="H4427">
        <v>0</v>
      </c>
      <c r="J4427" t="s">
        <v>15</v>
      </c>
      <c r="K4427" t="s">
        <v>99</v>
      </c>
      <c r="L4427" t="s">
        <v>75</v>
      </c>
      <c r="M4427" s="39" t="s">
        <v>8916</v>
      </c>
      <c r="N4427" s="38" t="s">
        <v>8899</v>
      </c>
      <c r="O4427" s="38" t="s">
        <v>8899</v>
      </c>
      <c r="P4427" s="38" t="s">
        <v>8899</v>
      </c>
    </row>
    <row r="4428" spans="1:16" x14ac:dyDescent="0.3">
      <c r="A4428" t="s">
        <v>4266</v>
      </c>
      <c r="B4428" s="3">
        <v>4</v>
      </c>
      <c r="C4428">
        <v>0</v>
      </c>
      <c r="D4428">
        <v>0</v>
      </c>
      <c r="E4428" s="10">
        <v>4</v>
      </c>
      <c r="F4428">
        <v>0</v>
      </c>
      <c r="G4428">
        <v>0</v>
      </c>
      <c r="H4428">
        <v>0</v>
      </c>
      <c r="J4428" t="s">
        <v>17</v>
      </c>
      <c r="K4428" t="s">
        <v>17</v>
      </c>
      <c r="L4428" t="s">
        <v>75</v>
      </c>
      <c r="M4428" s="39" t="s">
        <v>8916</v>
      </c>
      <c r="N4428" s="38" t="s">
        <v>8899</v>
      </c>
      <c r="O4428" s="38" t="s">
        <v>8899</v>
      </c>
      <c r="P4428" s="38" t="s">
        <v>8899</v>
      </c>
    </row>
    <row r="4429" spans="1:16" x14ac:dyDescent="0.3">
      <c r="A4429" t="s">
        <v>4593</v>
      </c>
      <c r="B4429" s="3">
        <v>4</v>
      </c>
      <c r="C4429">
        <v>0</v>
      </c>
      <c r="D4429" s="10">
        <v>4</v>
      </c>
      <c r="E4429">
        <v>0</v>
      </c>
      <c r="F4429">
        <v>0</v>
      </c>
      <c r="G4429">
        <v>0</v>
      </c>
      <c r="H4429">
        <v>0</v>
      </c>
      <c r="J4429" t="s">
        <v>16</v>
      </c>
      <c r="K4429" t="s">
        <v>16</v>
      </c>
      <c r="L4429" t="s">
        <v>75</v>
      </c>
      <c r="M4429" s="39" t="s">
        <v>8916</v>
      </c>
      <c r="N4429" s="38" t="s">
        <v>8899</v>
      </c>
      <c r="O4429" s="38" t="s">
        <v>8899</v>
      </c>
      <c r="P4429" s="38" t="s">
        <v>8899</v>
      </c>
    </row>
    <row r="4430" spans="1:16" x14ac:dyDescent="0.3">
      <c r="A4430" t="s">
        <v>4613</v>
      </c>
      <c r="B4430" s="3">
        <v>4</v>
      </c>
      <c r="C4430">
        <v>0</v>
      </c>
      <c r="D4430" s="10">
        <v>4</v>
      </c>
      <c r="E4430">
        <v>0</v>
      </c>
      <c r="F4430">
        <v>0</v>
      </c>
      <c r="G4430">
        <v>0</v>
      </c>
      <c r="H4430">
        <v>0</v>
      </c>
      <c r="J4430" t="s">
        <v>16</v>
      </c>
      <c r="K4430" t="s">
        <v>16</v>
      </c>
      <c r="L4430" t="s">
        <v>75</v>
      </c>
      <c r="M4430" s="39" t="s">
        <v>8916</v>
      </c>
      <c r="N4430" s="38" t="s">
        <v>8899</v>
      </c>
      <c r="O4430" s="38" t="s">
        <v>8899</v>
      </c>
      <c r="P4430" s="38" t="s">
        <v>8899</v>
      </c>
    </row>
    <row r="4431" spans="1:16" x14ac:dyDescent="0.3">
      <c r="A4431" t="s">
        <v>4259</v>
      </c>
      <c r="B4431" s="3">
        <v>4</v>
      </c>
      <c r="C4431">
        <v>0</v>
      </c>
      <c r="D4431">
        <v>0</v>
      </c>
      <c r="E4431" s="10">
        <v>4</v>
      </c>
      <c r="F4431">
        <v>0</v>
      </c>
      <c r="G4431">
        <v>0</v>
      </c>
      <c r="H4431">
        <v>0</v>
      </c>
      <c r="J4431" t="s">
        <v>17</v>
      </c>
      <c r="K4431" t="s">
        <v>17</v>
      </c>
      <c r="L4431" t="s">
        <v>75</v>
      </c>
      <c r="M4431" s="39" t="s">
        <v>8916</v>
      </c>
      <c r="N4431" s="38" t="s">
        <v>8899</v>
      </c>
      <c r="O4431" s="38" t="s">
        <v>8899</v>
      </c>
      <c r="P4431" s="38" t="s">
        <v>8899</v>
      </c>
    </row>
    <row r="4432" spans="1:16" x14ac:dyDescent="0.3">
      <c r="A4432" t="s">
        <v>4147</v>
      </c>
      <c r="B4432" s="3">
        <v>4</v>
      </c>
      <c r="C4432" s="10">
        <v>4</v>
      </c>
      <c r="D4432">
        <v>0</v>
      </c>
      <c r="E4432">
        <v>0</v>
      </c>
      <c r="F4432">
        <v>0</v>
      </c>
      <c r="G4432">
        <v>0</v>
      </c>
      <c r="H4432">
        <v>0</v>
      </c>
      <c r="J4432" t="s">
        <v>15</v>
      </c>
      <c r="K4432" t="s">
        <v>99</v>
      </c>
      <c r="L4432" t="s">
        <v>75</v>
      </c>
      <c r="M4432" s="39" t="s">
        <v>8916</v>
      </c>
      <c r="N4432" s="38" t="s">
        <v>8899</v>
      </c>
      <c r="O4432" s="38" t="s">
        <v>8899</v>
      </c>
      <c r="P4432" s="38" t="s">
        <v>8899</v>
      </c>
    </row>
    <row r="4433" spans="1:16" x14ac:dyDescent="0.3">
      <c r="A4433" t="s">
        <v>4008</v>
      </c>
      <c r="B4433" s="3">
        <v>4</v>
      </c>
      <c r="C4433">
        <v>0</v>
      </c>
      <c r="D4433">
        <v>0</v>
      </c>
      <c r="E4433">
        <v>0</v>
      </c>
      <c r="F4433" s="10">
        <v>4</v>
      </c>
      <c r="G4433">
        <v>0</v>
      </c>
      <c r="H4433">
        <v>0</v>
      </c>
      <c r="J4433" t="s">
        <v>51</v>
      </c>
      <c r="K4433" t="s">
        <v>81</v>
      </c>
      <c r="L4433" t="s">
        <v>75</v>
      </c>
      <c r="M4433" s="39" t="s">
        <v>8916</v>
      </c>
      <c r="N4433" s="38" t="s">
        <v>8899</v>
      </c>
      <c r="O4433" s="38" t="s">
        <v>8899</v>
      </c>
      <c r="P4433" s="38" t="s">
        <v>8899</v>
      </c>
    </row>
    <row r="4434" spans="1:16" x14ac:dyDescent="0.3">
      <c r="A4434" t="s">
        <v>4277</v>
      </c>
      <c r="B4434" s="3">
        <v>4</v>
      </c>
      <c r="C4434">
        <v>0</v>
      </c>
      <c r="D4434">
        <v>0</v>
      </c>
      <c r="E4434" s="10">
        <v>4</v>
      </c>
      <c r="F4434">
        <v>0</v>
      </c>
      <c r="G4434">
        <v>0</v>
      </c>
      <c r="H4434">
        <v>0</v>
      </c>
      <c r="J4434" t="s">
        <v>17</v>
      </c>
      <c r="K4434" t="s">
        <v>17</v>
      </c>
      <c r="L4434" t="s">
        <v>75</v>
      </c>
      <c r="M4434" s="39" t="s">
        <v>8916</v>
      </c>
      <c r="N4434" s="38" t="s">
        <v>8899</v>
      </c>
      <c r="O4434" s="38" t="s">
        <v>8899</v>
      </c>
      <c r="P4434" s="38" t="s">
        <v>8899</v>
      </c>
    </row>
    <row r="4435" spans="1:16" x14ac:dyDescent="0.3">
      <c r="A4435" t="s">
        <v>3939</v>
      </c>
      <c r="B4435" s="3">
        <v>4</v>
      </c>
      <c r="C4435">
        <v>0</v>
      </c>
      <c r="D4435">
        <v>0</v>
      </c>
      <c r="E4435">
        <v>0</v>
      </c>
      <c r="F4435">
        <v>0</v>
      </c>
      <c r="G4435">
        <v>0</v>
      </c>
      <c r="H4435" s="10">
        <v>4</v>
      </c>
      <c r="J4435" t="s">
        <v>18</v>
      </c>
      <c r="K4435" t="s">
        <v>18</v>
      </c>
      <c r="L4435" t="s">
        <v>75</v>
      </c>
      <c r="M4435" s="39" t="s">
        <v>8916</v>
      </c>
      <c r="N4435" s="38" t="s">
        <v>8899</v>
      </c>
      <c r="O4435" s="38" t="s">
        <v>8899</v>
      </c>
      <c r="P4435" s="38" t="s">
        <v>8899</v>
      </c>
    </row>
    <row r="4436" spans="1:16" x14ac:dyDescent="0.3">
      <c r="A4436" t="s">
        <v>4195</v>
      </c>
      <c r="B4436" s="3">
        <v>4</v>
      </c>
      <c r="C4436">
        <v>0</v>
      </c>
      <c r="D4436">
        <v>0</v>
      </c>
      <c r="E4436" s="10">
        <v>4</v>
      </c>
      <c r="F4436">
        <v>0</v>
      </c>
      <c r="G4436">
        <v>0</v>
      </c>
      <c r="H4436">
        <v>0</v>
      </c>
      <c r="J4436" t="s">
        <v>17</v>
      </c>
      <c r="K4436" t="s">
        <v>17</v>
      </c>
      <c r="L4436" t="s">
        <v>75</v>
      </c>
      <c r="M4436" s="39" t="s">
        <v>8916</v>
      </c>
      <c r="N4436" s="38" t="s">
        <v>8899</v>
      </c>
      <c r="O4436" s="38" t="s">
        <v>8899</v>
      </c>
      <c r="P4436" s="38" t="s">
        <v>8899</v>
      </c>
    </row>
    <row r="4437" spans="1:16" x14ac:dyDescent="0.3">
      <c r="A4437" t="s">
        <v>4851</v>
      </c>
      <c r="B4437" s="3">
        <v>4</v>
      </c>
      <c r="C4437">
        <v>0</v>
      </c>
      <c r="D4437">
        <v>0</v>
      </c>
      <c r="E4437">
        <v>0</v>
      </c>
      <c r="F4437">
        <v>0</v>
      </c>
      <c r="G4437">
        <v>1</v>
      </c>
      <c r="H4437">
        <v>3</v>
      </c>
      <c r="J4437" t="s">
        <v>18</v>
      </c>
      <c r="K4437" t="s">
        <v>18</v>
      </c>
      <c r="L4437" t="s">
        <v>75</v>
      </c>
      <c r="M4437" s="39" t="s">
        <v>8916</v>
      </c>
      <c r="N4437" s="38" t="s">
        <v>8899</v>
      </c>
      <c r="O4437" s="38" t="s">
        <v>8899</v>
      </c>
      <c r="P4437" s="38" t="s">
        <v>8899</v>
      </c>
    </row>
    <row r="4438" spans="1:16" x14ac:dyDescent="0.3">
      <c r="A4438" t="s">
        <v>3857</v>
      </c>
      <c r="B4438" s="3">
        <v>4</v>
      </c>
      <c r="C4438" s="10">
        <v>4</v>
      </c>
      <c r="D4438">
        <v>0</v>
      </c>
      <c r="E4438">
        <v>0</v>
      </c>
      <c r="F4438">
        <v>0</v>
      </c>
      <c r="G4438">
        <v>0</v>
      </c>
      <c r="H4438">
        <v>0</v>
      </c>
      <c r="J4438" t="s">
        <v>15</v>
      </c>
      <c r="K4438" t="s">
        <v>99</v>
      </c>
      <c r="L4438" t="s">
        <v>75</v>
      </c>
      <c r="M4438" s="39" t="s">
        <v>8916</v>
      </c>
      <c r="N4438" s="38" t="s">
        <v>8899</v>
      </c>
      <c r="O4438" s="38" t="s">
        <v>8899</v>
      </c>
      <c r="P4438" s="38" t="s">
        <v>8899</v>
      </c>
    </row>
    <row r="4439" spans="1:16" x14ac:dyDescent="0.3">
      <c r="A4439" t="s">
        <v>4106</v>
      </c>
      <c r="B4439" s="3">
        <v>4</v>
      </c>
      <c r="C4439" s="10">
        <v>4</v>
      </c>
      <c r="D4439">
        <v>0</v>
      </c>
      <c r="E4439">
        <v>0</v>
      </c>
      <c r="F4439">
        <v>0</v>
      </c>
      <c r="G4439">
        <v>0</v>
      </c>
      <c r="H4439">
        <v>0</v>
      </c>
      <c r="J4439" t="s">
        <v>15</v>
      </c>
      <c r="K4439" t="s">
        <v>99</v>
      </c>
      <c r="L4439" t="s">
        <v>75</v>
      </c>
      <c r="M4439" s="39" t="s">
        <v>8916</v>
      </c>
      <c r="N4439" s="38" t="s">
        <v>8899</v>
      </c>
      <c r="O4439" s="38" t="s">
        <v>8899</v>
      </c>
      <c r="P4439" s="38" t="s">
        <v>8899</v>
      </c>
    </row>
    <row r="4440" spans="1:16" x14ac:dyDescent="0.3">
      <c r="A4440" t="s">
        <v>4852</v>
      </c>
      <c r="B4440" s="3">
        <v>4</v>
      </c>
      <c r="C4440">
        <v>0</v>
      </c>
      <c r="D4440">
        <v>0</v>
      </c>
      <c r="E4440">
        <v>0</v>
      </c>
      <c r="F4440">
        <v>2</v>
      </c>
      <c r="G4440">
        <v>0</v>
      </c>
      <c r="H4440">
        <v>2</v>
      </c>
      <c r="J4440" t="s">
        <v>125</v>
      </c>
      <c r="K4440" t="s">
        <v>126</v>
      </c>
      <c r="L4440" t="s">
        <v>46</v>
      </c>
      <c r="M4440" s="39" t="s">
        <v>8916</v>
      </c>
      <c r="N4440" s="38" t="s">
        <v>8899</v>
      </c>
      <c r="O4440" s="38" t="s">
        <v>8899</v>
      </c>
      <c r="P4440" s="38" t="s">
        <v>8899</v>
      </c>
    </row>
    <row r="4441" spans="1:16" x14ac:dyDescent="0.3">
      <c r="A4441" t="s">
        <v>3574</v>
      </c>
      <c r="B4441" s="3">
        <v>4</v>
      </c>
      <c r="C4441">
        <v>0</v>
      </c>
      <c r="D4441">
        <v>0</v>
      </c>
      <c r="E4441">
        <v>0</v>
      </c>
      <c r="F4441">
        <v>0</v>
      </c>
      <c r="G4441" s="10">
        <v>4</v>
      </c>
      <c r="H4441">
        <v>0</v>
      </c>
      <c r="J4441" t="s">
        <v>18</v>
      </c>
      <c r="K4441" t="s">
        <v>18</v>
      </c>
      <c r="L4441" t="s">
        <v>75</v>
      </c>
      <c r="M4441" s="39" t="s">
        <v>8916</v>
      </c>
      <c r="N4441" s="38" t="s">
        <v>8899</v>
      </c>
      <c r="O4441" s="38" t="s">
        <v>8899</v>
      </c>
      <c r="P4441" s="38" t="s">
        <v>8899</v>
      </c>
    </row>
    <row r="4442" spans="1:16" x14ac:dyDescent="0.3">
      <c r="A4442" t="s">
        <v>3602</v>
      </c>
      <c r="B4442" s="3">
        <v>4</v>
      </c>
      <c r="C4442">
        <v>0</v>
      </c>
      <c r="D4442">
        <v>0</v>
      </c>
      <c r="E4442">
        <v>0</v>
      </c>
      <c r="F4442">
        <v>0</v>
      </c>
      <c r="G4442" s="10">
        <v>4</v>
      </c>
      <c r="H4442">
        <v>0</v>
      </c>
      <c r="J4442" t="s">
        <v>18</v>
      </c>
      <c r="K4442" t="s">
        <v>18</v>
      </c>
      <c r="L4442" t="s">
        <v>75</v>
      </c>
      <c r="M4442" s="39" t="s">
        <v>8916</v>
      </c>
      <c r="N4442" s="38" t="s">
        <v>8899</v>
      </c>
      <c r="O4442" s="38" t="s">
        <v>8899</v>
      </c>
      <c r="P4442" s="38" t="s">
        <v>8899</v>
      </c>
    </row>
    <row r="4443" spans="1:16" x14ac:dyDescent="0.3">
      <c r="A4443" t="s">
        <v>3692</v>
      </c>
      <c r="B4443" s="3">
        <v>4</v>
      </c>
      <c r="C4443">
        <v>0</v>
      </c>
      <c r="D4443">
        <v>0</v>
      </c>
      <c r="E4443">
        <v>0</v>
      </c>
      <c r="F4443">
        <v>0</v>
      </c>
      <c r="G4443" s="10">
        <v>4</v>
      </c>
      <c r="H4443">
        <v>0</v>
      </c>
      <c r="J4443" t="s">
        <v>18</v>
      </c>
      <c r="K4443" t="s">
        <v>18</v>
      </c>
      <c r="L4443" t="s">
        <v>75</v>
      </c>
      <c r="M4443" s="39" t="s">
        <v>8916</v>
      </c>
      <c r="N4443" s="38" t="s">
        <v>8899</v>
      </c>
      <c r="O4443" s="38" t="s">
        <v>8899</v>
      </c>
      <c r="P4443" s="38" t="s">
        <v>8899</v>
      </c>
    </row>
    <row r="4444" spans="1:16" x14ac:dyDescent="0.3">
      <c r="A4444" t="s">
        <v>4648</v>
      </c>
      <c r="B4444" s="3">
        <v>4</v>
      </c>
      <c r="C4444">
        <v>0</v>
      </c>
      <c r="D4444" s="10">
        <v>4</v>
      </c>
      <c r="E4444">
        <v>0</v>
      </c>
      <c r="F4444">
        <v>0</v>
      </c>
      <c r="G4444">
        <v>0</v>
      </c>
      <c r="H4444">
        <v>0</v>
      </c>
      <c r="J4444" t="s">
        <v>16</v>
      </c>
      <c r="K4444" t="s">
        <v>16</v>
      </c>
      <c r="L4444" t="s">
        <v>75</v>
      </c>
      <c r="M4444" s="39" t="s">
        <v>8916</v>
      </c>
      <c r="N4444" s="38" t="s">
        <v>8899</v>
      </c>
      <c r="O4444" s="38" t="s">
        <v>8899</v>
      </c>
      <c r="P4444" s="38" t="s">
        <v>8899</v>
      </c>
    </row>
    <row r="4445" spans="1:16" x14ac:dyDescent="0.3">
      <c r="A4445" t="s">
        <v>4375</v>
      </c>
      <c r="B4445" s="3">
        <v>4</v>
      </c>
      <c r="C4445">
        <v>0</v>
      </c>
      <c r="D4445">
        <v>0</v>
      </c>
      <c r="E4445" s="10">
        <v>4</v>
      </c>
      <c r="F4445">
        <v>0</v>
      </c>
      <c r="G4445">
        <v>0</v>
      </c>
      <c r="H4445">
        <v>0</v>
      </c>
      <c r="J4445" t="s">
        <v>17</v>
      </c>
      <c r="K4445" t="s">
        <v>17</v>
      </c>
      <c r="L4445" t="s">
        <v>75</v>
      </c>
      <c r="M4445" s="39" t="s">
        <v>8916</v>
      </c>
      <c r="N4445" s="38" t="s">
        <v>8899</v>
      </c>
      <c r="O4445" s="38" t="s">
        <v>8899</v>
      </c>
      <c r="P4445" s="38" t="s">
        <v>8899</v>
      </c>
    </row>
    <row r="4446" spans="1:16" x14ac:dyDescent="0.3">
      <c r="A4446" t="s">
        <v>3691</v>
      </c>
      <c r="B4446" s="3">
        <v>4</v>
      </c>
      <c r="C4446">
        <v>0</v>
      </c>
      <c r="D4446">
        <v>0</v>
      </c>
      <c r="E4446">
        <v>0</v>
      </c>
      <c r="F4446">
        <v>0</v>
      </c>
      <c r="G4446" s="10">
        <v>4</v>
      </c>
      <c r="H4446">
        <v>0</v>
      </c>
      <c r="J4446" t="s">
        <v>18</v>
      </c>
      <c r="K4446" t="s">
        <v>18</v>
      </c>
      <c r="L4446" t="s">
        <v>75</v>
      </c>
      <c r="M4446" s="39" t="s">
        <v>8916</v>
      </c>
      <c r="N4446" s="38" t="s">
        <v>8899</v>
      </c>
      <c r="O4446" s="38" t="s">
        <v>8899</v>
      </c>
      <c r="P4446" s="38" t="s">
        <v>8899</v>
      </c>
    </row>
    <row r="4447" spans="1:16" x14ac:dyDescent="0.3">
      <c r="A4447" t="s">
        <v>4105</v>
      </c>
      <c r="B4447" s="3">
        <v>4</v>
      </c>
      <c r="C4447" s="10">
        <v>4</v>
      </c>
      <c r="D4447">
        <v>0</v>
      </c>
      <c r="E4447">
        <v>0</v>
      </c>
      <c r="F4447">
        <v>0</v>
      </c>
      <c r="G4447">
        <v>0</v>
      </c>
      <c r="H4447">
        <v>0</v>
      </c>
      <c r="J4447" t="s">
        <v>15</v>
      </c>
      <c r="K4447" t="s">
        <v>99</v>
      </c>
      <c r="L4447" t="s">
        <v>75</v>
      </c>
      <c r="M4447" s="39" t="s">
        <v>8916</v>
      </c>
      <c r="N4447" s="38" t="s">
        <v>8899</v>
      </c>
      <c r="O4447" s="38" t="s">
        <v>8899</v>
      </c>
      <c r="P4447" s="38" t="s">
        <v>8899</v>
      </c>
    </row>
    <row r="4448" spans="1:16" x14ac:dyDescent="0.3">
      <c r="A4448" t="s">
        <v>4004</v>
      </c>
      <c r="B4448" s="3">
        <v>4</v>
      </c>
      <c r="C4448">
        <v>0</v>
      </c>
      <c r="D4448">
        <v>0</v>
      </c>
      <c r="E4448">
        <v>0</v>
      </c>
      <c r="F4448" s="10">
        <v>4</v>
      </c>
      <c r="G4448">
        <v>0</v>
      </c>
      <c r="H4448">
        <v>0</v>
      </c>
      <c r="J4448" t="s">
        <v>51</v>
      </c>
      <c r="K4448" t="s">
        <v>81</v>
      </c>
      <c r="L4448" t="s">
        <v>75</v>
      </c>
      <c r="M4448" s="39" t="s">
        <v>8916</v>
      </c>
      <c r="N4448" s="38" t="s">
        <v>8899</v>
      </c>
      <c r="O4448" s="38" t="s">
        <v>8899</v>
      </c>
      <c r="P4448" s="38" t="s">
        <v>8899</v>
      </c>
    </row>
    <row r="4449" spans="1:16" x14ac:dyDescent="0.3">
      <c r="A4449" t="s">
        <v>3637</v>
      </c>
      <c r="B4449" s="3">
        <v>4</v>
      </c>
      <c r="C4449">
        <v>0</v>
      </c>
      <c r="D4449">
        <v>0</v>
      </c>
      <c r="E4449">
        <v>0</v>
      </c>
      <c r="F4449">
        <v>0</v>
      </c>
      <c r="G4449" s="10">
        <v>4</v>
      </c>
      <c r="H4449">
        <v>0</v>
      </c>
      <c r="J4449" t="s">
        <v>18</v>
      </c>
      <c r="K4449" t="s">
        <v>18</v>
      </c>
      <c r="L4449" t="s">
        <v>75</v>
      </c>
      <c r="M4449" s="39" t="s">
        <v>8916</v>
      </c>
      <c r="N4449" s="38" t="s">
        <v>8899</v>
      </c>
      <c r="O4449" s="38" t="s">
        <v>8899</v>
      </c>
      <c r="P4449" s="38" t="s">
        <v>8899</v>
      </c>
    </row>
    <row r="4450" spans="1:16" x14ac:dyDescent="0.3">
      <c r="A4450" t="s">
        <v>3948</v>
      </c>
      <c r="B4450" s="3">
        <v>4</v>
      </c>
      <c r="C4450">
        <v>0</v>
      </c>
      <c r="D4450">
        <v>0</v>
      </c>
      <c r="E4450">
        <v>0</v>
      </c>
      <c r="F4450" s="10">
        <v>4</v>
      </c>
      <c r="G4450">
        <v>0</v>
      </c>
      <c r="H4450">
        <v>0</v>
      </c>
      <c r="J4450" t="s">
        <v>51</v>
      </c>
      <c r="K4450" t="s">
        <v>81</v>
      </c>
      <c r="L4450" t="s">
        <v>75</v>
      </c>
      <c r="M4450" s="39" t="s">
        <v>8916</v>
      </c>
      <c r="N4450" s="38" t="s">
        <v>8899</v>
      </c>
      <c r="O4450" s="38" t="s">
        <v>8899</v>
      </c>
      <c r="P4450" s="38" t="s">
        <v>8899</v>
      </c>
    </row>
    <row r="4451" spans="1:16" x14ac:dyDescent="0.3">
      <c r="A4451" t="s">
        <v>4510</v>
      </c>
      <c r="B4451" s="3">
        <v>4</v>
      </c>
      <c r="C4451">
        <v>0</v>
      </c>
      <c r="D4451" s="10">
        <v>4</v>
      </c>
      <c r="E4451">
        <v>0</v>
      </c>
      <c r="F4451">
        <v>0</v>
      </c>
      <c r="G4451">
        <v>0</v>
      </c>
      <c r="H4451">
        <v>0</v>
      </c>
      <c r="J4451" t="s">
        <v>16</v>
      </c>
      <c r="K4451" t="s">
        <v>16</v>
      </c>
      <c r="L4451" t="s">
        <v>75</v>
      </c>
      <c r="M4451" s="39" t="s">
        <v>8916</v>
      </c>
      <c r="N4451" s="38" t="s">
        <v>8899</v>
      </c>
      <c r="O4451" s="38" t="s">
        <v>8899</v>
      </c>
      <c r="P4451" s="38" t="s">
        <v>8899</v>
      </c>
    </row>
    <row r="4452" spans="1:16" x14ac:dyDescent="0.3">
      <c r="A4452" t="s">
        <v>4164</v>
      </c>
      <c r="B4452" s="3">
        <v>4</v>
      </c>
      <c r="C4452" s="10">
        <v>4</v>
      </c>
      <c r="D4452">
        <v>0</v>
      </c>
      <c r="E4452">
        <v>0</v>
      </c>
      <c r="F4452">
        <v>0</v>
      </c>
      <c r="G4452">
        <v>0</v>
      </c>
      <c r="H4452">
        <v>0</v>
      </c>
      <c r="J4452" t="s">
        <v>15</v>
      </c>
      <c r="K4452" t="s">
        <v>99</v>
      </c>
      <c r="L4452" t="s">
        <v>75</v>
      </c>
      <c r="M4452" s="39" t="s">
        <v>8916</v>
      </c>
      <c r="N4452" s="38" t="s">
        <v>8899</v>
      </c>
      <c r="O4452" s="38" t="s">
        <v>8899</v>
      </c>
      <c r="P4452" s="38" t="s">
        <v>8899</v>
      </c>
    </row>
    <row r="4453" spans="1:16" x14ac:dyDescent="0.3">
      <c r="A4453" t="s">
        <v>4680</v>
      </c>
      <c r="B4453" s="3">
        <v>4</v>
      </c>
      <c r="C4453">
        <v>0</v>
      </c>
      <c r="D4453" s="10">
        <v>4</v>
      </c>
      <c r="E4453">
        <v>0</v>
      </c>
      <c r="F4453">
        <v>0</v>
      </c>
      <c r="G4453">
        <v>0</v>
      </c>
      <c r="H4453">
        <v>0</v>
      </c>
      <c r="J4453" t="s">
        <v>16</v>
      </c>
      <c r="K4453" t="s">
        <v>16</v>
      </c>
      <c r="L4453" t="s">
        <v>75</v>
      </c>
      <c r="M4453" s="39" t="s">
        <v>8916</v>
      </c>
      <c r="N4453" s="38" t="s">
        <v>8899</v>
      </c>
      <c r="O4453" s="38" t="s">
        <v>8899</v>
      </c>
      <c r="P4453" s="38" t="s">
        <v>8899</v>
      </c>
    </row>
    <row r="4454" spans="1:16" x14ac:dyDescent="0.3">
      <c r="A4454" t="s">
        <v>3612</v>
      </c>
      <c r="B4454" s="3">
        <v>4</v>
      </c>
      <c r="C4454">
        <v>0</v>
      </c>
      <c r="D4454">
        <v>0</v>
      </c>
      <c r="E4454">
        <v>0</v>
      </c>
      <c r="F4454">
        <v>0</v>
      </c>
      <c r="G4454" s="10">
        <v>4</v>
      </c>
      <c r="H4454">
        <v>0</v>
      </c>
      <c r="J4454" t="s">
        <v>18</v>
      </c>
      <c r="K4454" t="s">
        <v>18</v>
      </c>
      <c r="L4454" t="s">
        <v>75</v>
      </c>
      <c r="M4454" s="39" t="s">
        <v>8916</v>
      </c>
      <c r="N4454" s="38" t="s">
        <v>8899</v>
      </c>
      <c r="O4454" s="38" t="s">
        <v>8899</v>
      </c>
      <c r="P4454" s="38" t="s">
        <v>8899</v>
      </c>
    </row>
    <row r="4455" spans="1:16" x14ac:dyDescent="0.3">
      <c r="A4455" t="s">
        <v>3933</v>
      </c>
      <c r="B4455" s="3">
        <v>4</v>
      </c>
      <c r="C4455">
        <v>0</v>
      </c>
      <c r="D4455">
        <v>0</v>
      </c>
      <c r="E4455">
        <v>0</v>
      </c>
      <c r="F4455">
        <v>0</v>
      </c>
      <c r="G4455">
        <v>0</v>
      </c>
      <c r="H4455" s="10">
        <v>4</v>
      </c>
      <c r="J4455" t="s">
        <v>18</v>
      </c>
      <c r="K4455" t="s">
        <v>18</v>
      </c>
      <c r="L4455" t="s">
        <v>75</v>
      </c>
      <c r="M4455" s="39" t="s">
        <v>8916</v>
      </c>
      <c r="N4455" s="38" t="s">
        <v>8899</v>
      </c>
      <c r="O4455" s="38" t="s">
        <v>8899</v>
      </c>
      <c r="P4455" s="38" t="s">
        <v>8899</v>
      </c>
    </row>
    <row r="4456" spans="1:16" x14ac:dyDescent="0.3">
      <c r="A4456" t="s">
        <v>4170</v>
      </c>
      <c r="B4456" s="3">
        <v>4</v>
      </c>
      <c r="C4456" s="10">
        <v>4</v>
      </c>
      <c r="D4456">
        <v>0</v>
      </c>
      <c r="E4456">
        <v>0</v>
      </c>
      <c r="F4456">
        <v>0</v>
      </c>
      <c r="G4456">
        <v>0</v>
      </c>
      <c r="H4456">
        <v>0</v>
      </c>
      <c r="J4456" t="s">
        <v>15</v>
      </c>
      <c r="K4456" t="s">
        <v>99</v>
      </c>
      <c r="L4456" t="s">
        <v>75</v>
      </c>
      <c r="M4456" s="39" t="s">
        <v>8916</v>
      </c>
      <c r="N4456" s="38" t="s">
        <v>8899</v>
      </c>
      <c r="O4456" s="38" t="s">
        <v>8899</v>
      </c>
      <c r="P4456" s="38" t="s">
        <v>8899</v>
      </c>
    </row>
    <row r="4457" spans="1:16" x14ac:dyDescent="0.3">
      <c r="A4457" t="s">
        <v>4594</v>
      </c>
      <c r="B4457" s="3">
        <v>4</v>
      </c>
      <c r="C4457">
        <v>0</v>
      </c>
      <c r="D4457" s="10">
        <v>4</v>
      </c>
      <c r="E4457">
        <v>0</v>
      </c>
      <c r="F4457">
        <v>0</v>
      </c>
      <c r="G4457">
        <v>0</v>
      </c>
      <c r="H4457">
        <v>0</v>
      </c>
      <c r="J4457" t="s">
        <v>16</v>
      </c>
      <c r="K4457" t="s">
        <v>16</v>
      </c>
      <c r="L4457" t="s">
        <v>75</v>
      </c>
      <c r="M4457" s="39" t="s">
        <v>8916</v>
      </c>
      <c r="N4457" s="38" t="s">
        <v>8899</v>
      </c>
      <c r="O4457" s="38" t="s">
        <v>8899</v>
      </c>
      <c r="P4457" s="38" t="s">
        <v>8899</v>
      </c>
    </row>
    <row r="4458" spans="1:16" x14ac:dyDescent="0.3">
      <c r="A4458" t="s">
        <v>4528</v>
      </c>
      <c r="B4458" s="3">
        <v>4</v>
      </c>
      <c r="C4458">
        <v>0</v>
      </c>
      <c r="D4458" s="10">
        <v>4</v>
      </c>
      <c r="E4458">
        <v>0</v>
      </c>
      <c r="F4458">
        <v>0</v>
      </c>
      <c r="G4458">
        <v>0</v>
      </c>
      <c r="H4458">
        <v>0</v>
      </c>
      <c r="J4458" t="s">
        <v>16</v>
      </c>
      <c r="K4458" t="s">
        <v>16</v>
      </c>
      <c r="L4458" t="s">
        <v>75</v>
      </c>
      <c r="M4458" s="39" t="s">
        <v>8916</v>
      </c>
      <c r="N4458" s="38" t="s">
        <v>8899</v>
      </c>
      <c r="O4458" s="38" t="s">
        <v>8899</v>
      </c>
      <c r="P4458" s="38" t="s">
        <v>8899</v>
      </c>
    </row>
    <row r="4459" spans="1:16" x14ac:dyDescent="0.3">
      <c r="A4459" t="s">
        <v>4239</v>
      </c>
      <c r="B4459" s="3">
        <v>4</v>
      </c>
      <c r="C4459">
        <v>0</v>
      </c>
      <c r="D4459">
        <v>0</v>
      </c>
      <c r="E4459" s="10">
        <v>4</v>
      </c>
      <c r="F4459">
        <v>0</v>
      </c>
      <c r="G4459">
        <v>0</v>
      </c>
      <c r="H4459">
        <v>0</v>
      </c>
      <c r="J4459" t="s">
        <v>17</v>
      </c>
      <c r="K4459" t="s">
        <v>17</v>
      </c>
      <c r="L4459" t="s">
        <v>75</v>
      </c>
      <c r="M4459" s="39" t="s">
        <v>8916</v>
      </c>
      <c r="N4459" s="38" t="s">
        <v>8899</v>
      </c>
      <c r="O4459" s="38" t="s">
        <v>8899</v>
      </c>
      <c r="P4459" s="38" t="s">
        <v>8899</v>
      </c>
    </row>
    <row r="4460" spans="1:16" x14ac:dyDescent="0.3">
      <c r="A4460" t="s">
        <v>3594</v>
      </c>
      <c r="B4460" s="3">
        <v>4</v>
      </c>
      <c r="C4460">
        <v>0</v>
      </c>
      <c r="D4460">
        <v>0</v>
      </c>
      <c r="E4460">
        <v>0</v>
      </c>
      <c r="F4460">
        <v>0</v>
      </c>
      <c r="G4460" s="10">
        <v>4</v>
      </c>
      <c r="H4460">
        <v>0</v>
      </c>
      <c r="J4460" t="s">
        <v>18</v>
      </c>
      <c r="K4460" t="s">
        <v>18</v>
      </c>
      <c r="L4460" t="s">
        <v>75</v>
      </c>
      <c r="M4460" s="39" t="s">
        <v>8916</v>
      </c>
      <c r="N4460" s="38" t="s">
        <v>8899</v>
      </c>
      <c r="O4460" s="38" t="s">
        <v>8899</v>
      </c>
      <c r="P4460" s="38" t="s">
        <v>8899</v>
      </c>
    </row>
    <row r="4461" spans="1:16" x14ac:dyDescent="0.3">
      <c r="A4461" t="s">
        <v>4521</v>
      </c>
      <c r="B4461" s="3">
        <v>4</v>
      </c>
      <c r="C4461">
        <v>0</v>
      </c>
      <c r="D4461" s="10">
        <v>4</v>
      </c>
      <c r="E4461">
        <v>0</v>
      </c>
      <c r="F4461">
        <v>0</v>
      </c>
      <c r="G4461">
        <v>0</v>
      </c>
      <c r="H4461">
        <v>0</v>
      </c>
      <c r="J4461" t="s">
        <v>16</v>
      </c>
      <c r="K4461" t="s">
        <v>16</v>
      </c>
      <c r="L4461" t="s">
        <v>75</v>
      </c>
      <c r="M4461" s="39" t="s">
        <v>8916</v>
      </c>
      <c r="N4461" s="38" t="s">
        <v>8899</v>
      </c>
      <c r="O4461" s="38" t="s">
        <v>8899</v>
      </c>
      <c r="P4461" s="38" t="s">
        <v>8899</v>
      </c>
    </row>
    <row r="4462" spans="1:16" x14ac:dyDescent="0.3">
      <c r="A4462" t="s">
        <v>4390</v>
      </c>
      <c r="B4462" s="3">
        <v>4</v>
      </c>
      <c r="C4462">
        <v>0</v>
      </c>
      <c r="D4462">
        <v>0</v>
      </c>
      <c r="E4462" s="10">
        <v>4</v>
      </c>
      <c r="F4462">
        <v>0</v>
      </c>
      <c r="G4462">
        <v>0</v>
      </c>
      <c r="H4462">
        <v>0</v>
      </c>
      <c r="J4462" t="s">
        <v>17</v>
      </c>
      <c r="K4462" t="s">
        <v>17</v>
      </c>
      <c r="L4462" t="s">
        <v>75</v>
      </c>
      <c r="M4462" s="39" t="s">
        <v>8916</v>
      </c>
      <c r="N4462" s="38" t="s">
        <v>8899</v>
      </c>
      <c r="O4462" s="38" t="s">
        <v>8899</v>
      </c>
      <c r="P4462" s="38" t="s">
        <v>8899</v>
      </c>
    </row>
    <row r="4463" spans="1:16" x14ac:dyDescent="0.3">
      <c r="A4463" t="s">
        <v>4502</v>
      </c>
      <c r="B4463" s="3">
        <v>4</v>
      </c>
      <c r="C4463">
        <v>0</v>
      </c>
      <c r="D4463" s="10">
        <v>4</v>
      </c>
      <c r="E4463">
        <v>0</v>
      </c>
      <c r="F4463">
        <v>0</v>
      </c>
      <c r="G4463">
        <v>0</v>
      </c>
      <c r="H4463">
        <v>0</v>
      </c>
      <c r="J4463" t="s">
        <v>16</v>
      </c>
      <c r="K4463" t="s">
        <v>16</v>
      </c>
      <c r="L4463" t="s">
        <v>75</v>
      </c>
      <c r="M4463" s="39" t="s">
        <v>8916</v>
      </c>
      <c r="N4463" s="38" t="s">
        <v>8899</v>
      </c>
      <c r="O4463" s="38" t="s">
        <v>8899</v>
      </c>
      <c r="P4463" s="38" t="s">
        <v>8899</v>
      </c>
    </row>
    <row r="4464" spans="1:16" x14ac:dyDescent="0.3">
      <c r="A4464" t="s">
        <v>3957</v>
      </c>
      <c r="B4464" s="3">
        <v>4</v>
      </c>
      <c r="C4464">
        <v>0</v>
      </c>
      <c r="D4464">
        <v>0</v>
      </c>
      <c r="E4464">
        <v>0</v>
      </c>
      <c r="F4464" s="10">
        <v>4</v>
      </c>
      <c r="G4464">
        <v>0</v>
      </c>
      <c r="H4464">
        <v>0</v>
      </c>
      <c r="J4464" t="s">
        <v>51</v>
      </c>
      <c r="K4464" t="s">
        <v>81</v>
      </c>
      <c r="L4464" t="s">
        <v>75</v>
      </c>
      <c r="M4464" s="39" t="s">
        <v>8916</v>
      </c>
      <c r="N4464" s="38" t="s">
        <v>8899</v>
      </c>
      <c r="O4464" s="38" t="s">
        <v>8899</v>
      </c>
      <c r="P4464" s="38" t="s">
        <v>8899</v>
      </c>
    </row>
    <row r="4465" spans="1:17" x14ac:dyDescent="0.3">
      <c r="A4465" t="s">
        <v>3717</v>
      </c>
      <c r="B4465" s="3">
        <v>4</v>
      </c>
      <c r="C4465">
        <v>0</v>
      </c>
      <c r="D4465">
        <v>0</v>
      </c>
      <c r="E4465">
        <v>0</v>
      </c>
      <c r="F4465">
        <v>0</v>
      </c>
      <c r="G4465" s="10">
        <v>4</v>
      </c>
      <c r="H4465">
        <v>0</v>
      </c>
      <c r="J4465" t="s">
        <v>18</v>
      </c>
      <c r="K4465" t="s">
        <v>18</v>
      </c>
      <c r="L4465" t="s">
        <v>75</v>
      </c>
      <c r="M4465" s="39" t="s">
        <v>8916</v>
      </c>
      <c r="N4465" s="38" t="s">
        <v>8899</v>
      </c>
      <c r="O4465" s="38" t="s">
        <v>8899</v>
      </c>
      <c r="P4465" s="38" t="s">
        <v>8899</v>
      </c>
    </row>
    <row r="4466" spans="1:17" x14ac:dyDescent="0.3">
      <c r="A4466" t="s">
        <v>3874</v>
      </c>
      <c r="B4466" s="3">
        <v>4</v>
      </c>
      <c r="C4466">
        <v>0</v>
      </c>
      <c r="D4466">
        <v>0</v>
      </c>
      <c r="E4466">
        <v>0</v>
      </c>
      <c r="F4466" s="10">
        <v>4</v>
      </c>
      <c r="G4466">
        <v>0</v>
      </c>
      <c r="H4466">
        <v>0</v>
      </c>
      <c r="J4466" t="s">
        <v>51</v>
      </c>
      <c r="K4466" t="s">
        <v>81</v>
      </c>
      <c r="L4466" t="s">
        <v>75</v>
      </c>
      <c r="M4466" s="39" t="s">
        <v>8916</v>
      </c>
      <c r="N4466" s="38" t="s">
        <v>8899</v>
      </c>
      <c r="O4466" s="38" t="s">
        <v>8899</v>
      </c>
      <c r="P4466" s="38" t="s">
        <v>8899</v>
      </c>
    </row>
    <row r="4467" spans="1:17" x14ac:dyDescent="0.3">
      <c r="A4467" t="s">
        <v>4531</v>
      </c>
      <c r="B4467" s="3">
        <v>4</v>
      </c>
      <c r="C4467">
        <v>0</v>
      </c>
      <c r="D4467" s="10">
        <v>4</v>
      </c>
      <c r="E4467">
        <v>0</v>
      </c>
      <c r="F4467">
        <v>0</v>
      </c>
      <c r="G4467">
        <v>0</v>
      </c>
      <c r="H4467">
        <v>0</v>
      </c>
      <c r="J4467" t="s">
        <v>16</v>
      </c>
      <c r="K4467" t="s">
        <v>16</v>
      </c>
      <c r="L4467" t="s">
        <v>75</v>
      </c>
      <c r="M4467" s="39" t="s">
        <v>8916</v>
      </c>
      <c r="N4467" s="38" t="s">
        <v>8899</v>
      </c>
      <c r="O4467" s="38" t="s">
        <v>8899</v>
      </c>
      <c r="P4467" s="38" t="s">
        <v>8899</v>
      </c>
    </row>
    <row r="4468" spans="1:17" x14ac:dyDescent="0.3">
      <c r="A4468" t="s">
        <v>3799</v>
      </c>
      <c r="B4468" s="3">
        <v>4</v>
      </c>
      <c r="C4468">
        <v>0</v>
      </c>
      <c r="D4468">
        <v>0</v>
      </c>
      <c r="E4468">
        <v>0</v>
      </c>
      <c r="F4468">
        <v>0</v>
      </c>
      <c r="G4468">
        <v>0</v>
      </c>
      <c r="H4468" s="10">
        <v>4</v>
      </c>
      <c r="J4468" t="s">
        <v>18</v>
      </c>
      <c r="K4468" t="s">
        <v>18</v>
      </c>
      <c r="L4468" t="s">
        <v>75</v>
      </c>
      <c r="M4468" s="39" t="s">
        <v>8916</v>
      </c>
      <c r="N4468" s="38" t="s">
        <v>8899</v>
      </c>
      <c r="O4468" s="38" t="s">
        <v>8899</v>
      </c>
      <c r="P4468" s="38" t="s">
        <v>8899</v>
      </c>
    </row>
    <row r="4469" spans="1:17" x14ac:dyDescent="0.3">
      <c r="A4469" s="29" t="s">
        <v>3809</v>
      </c>
      <c r="B4469" s="3">
        <v>4</v>
      </c>
      <c r="C4469">
        <v>0</v>
      </c>
      <c r="D4469">
        <v>0</v>
      </c>
      <c r="E4469">
        <v>0</v>
      </c>
      <c r="F4469">
        <v>1</v>
      </c>
      <c r="G4469">
        <v>3</v>
      </c>
      <c r="H4469">
        <v>0</v>
      </c>
      <c r="J4469" t="s">
        <v>125</v>
      </c>
      <c r="K4469" t="s">
        <v>126</v>
      </c>
      <c r="L4469" t="s">
        <v>46</v>
      </c>
      <c r="M4469" s="39" t="s">
        <v>8916</v>
      </c>
      <c r="N4469" s="38" t="s">
        <v>8899</v>
      </c>
      <c r="O4469" s="38" t="s">
        <v>8899</v>
      </c>
      <c r="P4469" s="38" t="s">
        <v>8899</v>
      </c>
      <c r="Q4469" s="4" t="s">
        <v>3810</v>
      </c>
    </row>
    <row r="4470" spans="1:17" x14ac:dyDescent="0.3">
      <c r="A4470" t="s">
        <v>3640</v>
      </c>
      <c r="B4470" s="3">
        <v>4</v>
      </c>
      <c r="C4470">
        <v>0</v>
      </c>
      <c r="D4470">
        <v>0</v>
      </c>
      <c r="E4470">
        <v>0</v>
      </c>
      <c r="F4470">
        <v>0</v>
      </c>
      <c r="G4470" s="10">
        <v>4</v>
      </c>
      <c r="H4470">
        <v>0</v>
      </c>
      <c r="J4470" t="s">
        <v>18</v>
      </c>
      <c r="K4470" t="s">
        <v>18</v>
      </c>
      <c r="L4470" t="s">
        <v>75</v>
      </c>
      <c r="M4470" s="39" t="s">
        <v>8916</v>
      </c>
      <c r="N4470" s="38" t="s">
        <v>8899</v>
      </c>
      <c r="O4470" s="38" t="s">
        <v>8899</v>
      </c>
      <c r="P4470" s="38" t="s">
        <v>8899</v>
      </c>
    </row>
    <row r="4471" spans="1:17" x14ac:dyDescent="0.3">
      <c r="A4471" t="s">
        <v>4312</v>
      </c>
      <c r="B4471" s="3">
        <v>4</v>
      </c>
      <c r="C4471">
        <v>0</v>
      </c>
      <c r="D4471">
        <v>0</v>
      </c>
      <c r="E4471" s="10">
        <v>4</v>
      </c>
      <c r="F4471">
        <v>0</v>
      </c>
      <c r="G4471">
        <v>0</v>
      </c>
      <c r="H4471">
        <v>0</v>
      </c>
      <c r="J4471" t="s">
        <v>17</v>
      </c>
      <c r="K4471" t="s">
        <v>17</v>
      </c>
      <c r="L4471" t="s">
        <v>75</v>
      </c>
      <c r="M4471" s="39" t="s">
        <v>8916</v>
      </c>
      <c r="N4471" s="38" t="s">
        <v>8899</v>
      </c>
      <c r="O4471" s="38" t="s">
        <v>8899</v>
      </c>
      <c r="P4471" s="38" t="s">
        <v>8899</v>
      </c>
    </row>
    <row r="4472" spans="1:17" x14ac:dyDescent="0.3">
      <c r="A4472" t="s">
        <v>4747</v>
      </c>
      <c r="B4472" s="3">
        <v>4</v>
      </c>
      <c r="C4472">
        <v>0</v>
      </c>
      <c r="D4472" s="10">
        <v>4</v>
      </c>
      <c r="E4472">
        <v>0</v>
      </c>
      <c r="F4472">
        <v>0</v>
      </c>
      <c r="G4472">
        <v>0</v>
      </c>
      <c r="H4472">
        <v>0</v>
      </c>
      <c r="J4472" t="s">
        <v>16</v>
      </c>
      <c r="K4472" t="s">
        <v>16</v>
      </c>
      <c r="L4472" t="s">
        <v>75</v>
      </c>
      <c r="M4472" s="39" t="s">
        <v>8916</v>
      </c>
      <c r="N4472" s="38" t="s">
        <v>8899</v>
      </c>
      <c r="O4472" s="38" t="s">
        <v>8899</v>
      </c>
      <c r="P4472" s="38" t="s">
        <v>8899</v>
      </c>
    </row>
    <row r="4473" spans="1:17" x14ac:dyDescent="0.3">
      <c r="A4473" t="s">
        <v>3725</v>
      </c>
      <c r="B4473" s="3">
        <v>4</v>
      </c>
      <c r="C4473">
        <v>0</v>
      </c>
      <c r="D4473">
        <v>0</v>
      </c>
      <c r="E4473">
        <v>0</v>
      </c>
      <c r="F4473">
        <v>0</v>
      </c>
      <c r="G4473" s="10">
        <v>4</v>
      </c>
      <c r="H4473">
        <v>0</v>
      </c>
      <c r="J4473" t="s">
        <v>18</v>
      </c>
      <c r="K4473" t="s">
        <v>18</v>
      </c>
      <c r="L4473" t="s">
        <v>75</v>
      </c>
      <c r="M4473" s="39" t="s">
        <v>8916</v>
      </c>
      <c r="N4473" s="38" t="s">
        <v>8899</v>
      </c>
      <c r="O4473" s="38" t="s">
        <v>8899</v>
      </c>
      <c r="P4473" s="38" t="s">
        <v>8899</v>
      </c>
    </row>
    <row r="4474" spans="1:17" x14ac:dyDescent="0.3">
      <c r="A4474" t="s">
        <v>4153</v>
      </c>
      <c r="B4474" s="3">
        <v>4</v>
      </c>
      <c r="C4474" s="10">
        <v>4</v>
      </c>
      <c r="D4474">
        <v>0</v>
      </c>
      <c r="E4474">
        <v>0</v>
      </c>
      <c r="F4474">
        <v>0</v>
      </c>
      <c r="G4474">
        <v>0</v>
      </c>
      <c r="H4474">
        <v>0</v>
      </c>
      <c r="J4474" t="s">
        <v>15</v>
      </c>
      <c r="K4474" t="s">
        <v>99</v>
      </c>
      <c r="L4474" t="s">
        <v>75</v>
      </c>
      <c r="M4474" s="39" t="s">
        <v>8916</v>
      </c>
      <c r="N4474" s="38" t="s">
        <v>8899</v>
      </c>
      <c r="O4474" s="38" t="s">
        <v>8899</v>
      </c>
      <c r="P4474" s="38" t="s">
        <v>8899</v>
      </c>
    </row>
    <row r="4475" spans="1:17" x14ac:dyDescent="0.3">
      <c r="A4475" t="s">
        <v>4591</v>
      </c>
      <c r="B4475" s="3">
        <v>4</v>
      </c>
      <c r="C4475">
        <v>0</v>
      </c>
      <c r="D4475" s="10">
        <v>4</v>
      </c>
      <c r="E4475">
        <v>0</v>
      </c>
      <c r="F4475">
        <v>0</v>
      </c>
      <c r="G4475">
        <v>0</v>
      </c>
      <c r="H4475">
        <v>0</v>
      </c>
      <c r="J4475" t="s">
        <v>16</v>
      </c>
      <c r="K4475" t="s">
        <v>16</v>
      </c>
      <c r="L4475" t="s">
        <v>75</v>
      </c>
      <c r="M4475" s="39" t="s">
        <v>8916</v>
      </c>
      <c r="N4475" s="38" t="s">
        <v>8899</v>
      </c>
      <c r="O4475" s="38" t="s">
        <v>8899</v>
      </c>
      <c r="P4475" s="38" t="s">
        <v>8899</v>
      </c>
    </row>
    <row r="4476" spans="1:17" x14ac:dyDescent="0.3">
      <c r="A4476" t="s">
        <v>4519</v>
      </c>
      <c r="B4476" s="3">
        <v>4</v>
      </c>
      <c r="C4476">
        <v>0</v>
      </c>
      <c r="D4476" s="10">
        <v>4</v>
      </c>
      <c r="E4476">
        <v>0</v>
      </c>
      <c r="F4476">
        <v>0</v>
      </c>
      <c r="G4476">
        <v>0</v>
      </c>
      <c r="H4476">
        <v>0</v>
      </c>
      <c r="J4476" t="s">
        <v>16</v>
      </c>
      <c r="K4476" t="s">
        <v>16</v>
      </c>
      <c r="L4476" t="s">
        <v>75</v>
      </c>
      <c r="M4476" s="39" t="s">
        <v>8916</v>
      </c>
      <c r="N4476" s="38" t="s">
        <v>8899</v>
      </c>
      <c r="O4476" s="38" t="s">
        <v>8899</v>
      </c>
      <c r="P4476" s="38" t="s">
        <v>8899</v>
      </c>
    </row>
    <row r="4477" spans="1:17" x14ac:dyDescent="0.3">
      <c r="A4477" t="s">
        <v>3923</v>
      </c>
      <c r="B4477" s="3">
        <v>4</v>
      </c>
      <c r="C4477">
        <v>0</v>
      </c>
      <c r="D4477">
        <v>0</v>
      </c>
      <c r="E4477">
        <v>0</v>
      </c>
      <c r="F4477">
        <v>0</v>
      </c>
      <c r="G4477">
        <v>0</v>
      </c>
      <c r="H4477" s="10">
        <v>4</v>
      </c>
      <c r="J4477" t="s">
        <v>18</v>
      </c>
      <c r="K4477" t="s">
        <v>18</v>
      </c>
      <c r="L4477" t="s">
        <v>75</v>
      </c>
      <c r="M4477" s="39" t="s">
        <v>8916</v>
      </c>
      <c r="N4477" s="38" t="s">
        <v>8899</v>
      </c>
      <c r="O4477" s="38" t="s">
        <v>8899</v>
      </c>
      <c r="P4477" s="38" t="s">
        <v>8899</v>
      </c>
    </row>
    <row r="4478" spans="1:17" x14ac:dyDescent="0.3">
      <c r="A4478" t="s">
        <v>4676</v>
      </c>
      <c r="B4478" s="3">
        <v>4</v>
      </c>
      <c r="C4478">
        <v>0</v>
      </c>
      <c r="D4478" s="10">
        <v>4</v>
      </c>
      <c r="E4478">
        <v>0</v>
      </c>
      <c r="F4478">
        <v>0</v>
      </c>
      <c r="G4478">
        <v>0</v>
      </c>
      <c r="H4478">
        <v>0</v>
      </c>
      <c r="J4478" t="s">
        <v>16</v>
      </c>
      <c r="K4478" t="s">
        <v>16</v>
      </c>
      <c r="L4478" t="s">
        <v>75</v>
      </c>
      <c r="M4478" s="39" t="s">
        <v>8916</v>
      </c>
      <c r="N4478" s="38" t="s">
        <v>8899</v>
      </c>
      <c r="O4478" s="38" t="s">
        <v>8899</v>
      </c>
      <c r="P4478" s="38" t="s">
        <v>8899</v>
      </c>
    </row>
    <row r="4479" spans="1:17" x14ac:dyDescent="0.3">
      <c r="A4479" t="s">
        <v>4237</v>
      </c>
      <c r="B4479" s="3">
        <v>4</v>
      </c>
      <c r="C4479">
        <v>0</v>
      </c>
      <c r="D4479">
        <v>0</v>
      </c>
      <c r="E4479" s="10">
        <v>4</v>
      </c>
      <c r="F4479">
        <v>0</v>
      </c>
      <c r="G4479">
        <v>0</v>
      </c>
      <c r="H4479">
        <v>0</v>
      </c>
      <c r="J4479" t="s">
        <v>17</v>
      </c>
      <c r="K4479" t="s">
        <v>17</v>
      </c>
      <c r="L4479" t="s">
        <v>75</v>
      </c>
      <c r="M4479" s="39" t="s">
        <v>8916</v>
      </c>
      <c r="N4479" s="38" t="s">
        <v>8899</v>
      </c>
      <c r="O4479" s="38" t="s">
        <v>8899</v>
      </c>
      <c r="P4479" s="38" t="s">
        <v>8899</v>
      </c>
    </row>
    <row r="4480" spans="1:17" x14ac:dyDescent="0.3">
      <c r="A4480" t="s">
        <v>3838</v>
      </c>
      <c r="B4480" s="3">
        <v>4</v>
      </c>
      <c r="C4480" s="10">
        <v>4</v>
      </c>
      <c r="D4480">
        <v>0</v>
      </c>
      <c r="E4480">
        <v>0</v>
      </c>
      <c r="F4480">
        <v>0</v>
      </c>
      <c r="G4480">
        <v>0</v>
      </c>
      <c r="H4480">
        <v>0</v>
      </c>
      <c r="J4480" t="s">
        <v>15</v>
      </c>
      <c r="K4480" t="s">
        <v>99</v>
      </c>
      <c r="L4480" t="s">
        <v>75</v>
      </c>
      <c r="M4480" s="39" t="s">
        <v>8916</v>
      </c>
      <c r="N4480" s="38" t="s">
        <v>8899</v>
      </c>
      <c r="O4480" s="38" t="s">
        <v>8899</v>
      </c>
      <c r="P4480" s="38" t="s">
        <v>8899</v>
      </c>
    </row>
    <row r="4481" spans="1:16" x14ac:dyDescent="0.3">
      <c r="A4481" t="s">
        <v>4104</v>
      </c>
      <c r="B4481" s="3">
        <v>4</v>
      </c>
      <c r="C4481" s="10">
        <v>4</v>
      </c>
      <c r="D4481">
        <v>0</v>
      </c>
      <c r="E4481">
        <v>0</v>
      </c>
      <c r="F4481">
        <v>0</v>
      </c>
      <c r="G4481">
        <v>0</v>
      </c>
      <c r="H4481">
        <v>0</v>
      </c>
      <c r="J4481" t="s">
        <v>15</v>
      </c>
      <c r="K4481" t="s">
        <v>99</v>
      </c>
      <c r="L4481" t="s">
        <v>75</v>
      </c>
      <c r="M4481" s="39" t="s">
        <v>8916</v>
      </c>
      <c r="N4481" s="38" t="s">
        <v>8899</v>
      </c>
      <c r="O4481" s="38" t="s">
        <v>8899</v>
      </c>
      <c r="P4481" s="38" t="s">
        <v>8899</v>
      </c>
    </row>
    <row r="4482" spans="1:16" x14ac:dyDescent="0.3">
      <c r="A4482" t="s">
        <v>4247</v>
      </c>
      <c r="B4482" s="3">
        <v>4</v>
      </c>
      <c r="C4482">
        <v>0</v>
      </c>
      <c r="D4482">
        <v>0</v>
      </c>
      <c r="E4482" s="10">
        <v>4</v>
      </c>
      <c r="F4482">
        <v>0</v>
      </c>
      <c r="G4482">
        <v>0</v>
      </c>
      <c r="H4482">
        <v>0</v>
      </c>
      <c r="J4482" t="s">
        <v>17</v>
      </c>
      <c r="K4482" t="s">
        <v>17</v>
      </c>
      <c r="L4482" t="s">
        <v>75</v>
      </c>
      <c r="M4482" s="39" t="s">
        <v>8916</v>
      </c>
      <c r="N4482" s="38" t="s">
        <v>8899</v>
      </c>
      <c r="O4482" s="38" t="s">
        <v>8899</v>
      </c>
      <c r="P4482" s="38" t="s">
        <v>8899</v>
      </c>
    </row>
    <row r="4483" spans="1:16" x14ac:dyDescent="0.3">
      <c r="A4483" t="s">
        <v>4182</v>
      </c>
      <c r="B4483" s="3">
        <v>4</v>
      </c>
      <c r="C4483">
        <v>0</v>
      </c>
      <c r="D4483">
        <v>0</v>
      </c>
      <c r="E4483" s="10">
        <v>4</v>
      </c>
      <c r="F4483">
        <v>0</v>
      </c>
      <c r="G4483">
        <v>0</v>
      </c>
      <c r="H4483">
        <v>0</v>
      </c>
      <c r="J4483" t="s">
        <v>17</v>
      </c>
      <c r="K4483" t="s">
        <v>17</v>
      </c>
      <c r="L4483" t="s">
        <v>75</v>
      </c>
      <c r="M4483" s="39" t="s">
        <v>8916</v>
      </c>
      <c r="N4483" s="38" t="s">
        <v>8899</v>
      </c>
      <c r="O4483" s="38" t="s">
        <v>8899</v>
      </c>
      <c r="P4483" s="38" t="s">
        <v>8899</v>
      </c>
    </row>
    <row r="4484" spans="1:16" x14ac:dyDescent="0.3">
      <c r="A4484" t="s">
        <v>3990</v>
      </c>
      <c r="B4484" s="3">
        <v>4</v>
      </c>
      <c r="C4484">
        <v>0</v>
      </c>
      <c r="D4484">
        <v>0</v>
      </c>
      <c r="E4484">
        <v>0</v>
      </c>
      <c r="F4484" s="10">
        <v>4</v>
      </c>
      <c r="G4484">
        <v>0</v>
      </c>
      <c r="H4484">
        <v>0</v>
      </c>
      <c r="J4484" t="s">
        <v>51</v>
      </c>
      <c r="K4484" t="s">
        <v>81</v>
      </c>
      <c r="L4484" t="s">
        <v>75</v>
      </c>
      <c r="M4484" s="39" t="s">
        <v>8916</v>
      </c>
      <c r="N4484" s="38" t="s">
        <v>8899</v>
      </c>
      <c r="O4484" s="38" t="s">
        <v>8899</v>
      </c>
      <c r="P4484" s="38" t="s">
        <v>8899</v>
      </c>
    </row>
    <row r="4485" spans="1:16" x14ac:dyDescent="0.3">
      <c r="A4485" t="s">
        <v>4679</v>
      </c>
      <c r="B4485" s="3">
        <v>4</v>
      </c>
      <c r="C4485">
        <v>0</v>
      </c>
      <c r="D4485" s="10">
        <v>4</v>
      </c>
      <c r="E4485">
        <v>0</v>
      </c>
      <c r="F4485">
        <v>0</v>
      </c>
      <c r="G4485">
        <v>0</v>
      </c>
      <c r="H4485">
        <v>0</v>
      </c>
      <c r="J4485" t="s">
        <v>16</v>
      </c>
      <c r="K4485" t="s">
        <v>16</v>
      </c>
      <c r="L4485" t="s">
        <v>75</v>
      </c>
      <c r="M4485" s="39" t="s">
        <v>8916</v>
      </c>
      <c r="N4485" s="38" t="s">
        <v>8899</v>
      </c>
      <c r="O4485" s="38" t="s">
        <v>8899</v>
      </c>
      <c r="P4485" s="38" t="s">
        <v>8899</v>
      </c>
    </row>
    <row r="4486" spans="1:16" x14ac:dyDescent="0.3">
      <c r="A4486" t="s">
        <v>3973</v>
      </c>
      <c r="B4486" s="3">
        <v>4</v>
      </c>
      <c r="C4486">
        <v>0</v>
      </c>
      <c r="D4486">
        <v>0</v>
      </c>
      <c r="E4486">
        <v>0</v>
      </c>
      <c r="F4486" s="10">
        <v>4</v>
      </c>
      <c r="G4486">
        <v>0</v>
      </c>
      <c r="H4486">
        <v>0</v>
      </c>
      <c r="J4486" t="s">
        <v>51</v>
      </c>
      <c r="K4486" t="s">
        <v>81</v>
      </c>
      <c r="L4486" t="s">
        <v>75</v>
      </c>
      <c r="M4486" s="39" t="s">
        <v>8916</v>
      </c>
      <c r="N4486" s="38" t="s">
        <v>8899</v>
      </c>
      <c r="O4486" s="38" t="s">
        <v>8899</v>
      </c>
      <c r="P4486" s="38" t="s">
        <v>8899</v>
      </c>
    </row>
    <row r="4487" spans="1:16" x14ac:dyDescent="0.3">
      <c r="A4487" t="s">
        <v>4155</v>
      </c>
      <c r="B4487" s="3">
        <v>4</v>
      </c>
      <c r="C4487" s="10">
        <v>4</v>
      </c>
      <c r="D4487">
        <v>0</v>
      </c>
      <c r="E4487">
        <v>0</v>
      </c>
      <c r="F4487">
        <v>0</v>
      </c>
      <c r="G4487">
        <v>0</v>
      </c>
      <c r="H4487">
        <v>0</v>
      </c>
      <c r="J4487" t="s">
        <v>15</v>
      </c>
      <c r="K4487" t="s">
        <v>99</v>
      </c>
      <c r="L4487" t="s">
        <v>75</v>
      </c>
      <c r="M4487" s="39" t="s">
        <v>8916</v>
      </c>
      <c r="N4487" s="38" t="s">
        <v>8899</v>
      </c>
      <c r="O4487" s="38" t="s">
        <v>8899</v>
      </c>
      <c r="P4487" s="38" t="s">
        <v>8899</v>
      </c>
    </row>
    <row r="4488" spans="1:16" x14ac:dyDescent="0.3">
      <c r="A4488" t="s">
        <v>4112</v>
      </c>
      <c r="B4488" s="3">
        <v>4</v>
      </c>
      <c r="C4488" s="10">
        <v>4</v>
      </c>
      <c r="D4488">
        <v>0</v>
      </c>
      <c r="E4488">
        <v>0</v>
      </c>
      <c r="F4488">
        <v>0</v>
      </c>
      <c r="G4488">
        <v>0</v>
      </c>
      <c r="H4488">
        <v>0</v>
      </c>
      <c r="J4488" t="s">
        <v>15</v>
      </c>
      <c r="K4488" t="s">
        <v>99</v>
      </c>
      <c r="L4488" t="s">
        <v>75</v>
      </c>
      <c r="M4488" s="39" t="s">
        <v>8916</v>
      </c>
      <c r="N4488" s="38" t="s">
        <v>8899</v>
      </c>
      <c r="O4488" s="38" t="s">
        <v>8899</v>
      </c>
      <c r="P4488" s="38" t="s">
        <v>8899</v>
      </c>
    </row>
    <row r="4489" spans="1:16" x14ac:dyDescent="0.3">
      <c r="A4489" t="s">
        <v>4686</v>
      </c>
      <c r="B4489" s="3">
        <v>4</v>
      </c>
      <c r="C4489">
        <v>0</v>
      </c>
      <c r="D4489" s="10">
        <v>4</v>
      </c>
      <c r="E4489">
        <v>0</v>
      </c>
      <c r="F4489">
        <v>0</v>
      </c>
      <c r="G4489">
        <v>0</v>
      </c>
      <c r="H4489">
        <v>0</v>
      </c>
      <c r="J4489" t="s">
        <v>16</v>
      </c>
      <c r="K4489" t="s">
        <v>16</v>
      </c>
      <c r="L4489" t="s">
        <v>75</v>
      </c>
      <c r="M4489" s="39" t="s">
        <v>8916</v>
      </c>
      <c r="N4489" s="38" t="s">
        <v>8899</v>
      </c>
      <c r="O4489" s="38" t="s">
        <v>8899</v>
      </c>
      <c r="P4489" s="38" t="s">
        <v>8899</v>
      </c>
    </row>
    <row r="4490" spans="1:16" x14ac:dyDescent="0.3">
      <c r="A4490" t="s">
        <v>4658</v>
      </c>
      <c r="B4490" s="3">
        <v>4</v>
      </c>
      <c r="C4490">
        <v>0</v>
      </c>
      <c r="D4490" s="10">
        <v>4</v>
      </c>
      <c r="E4490" s="4">
        <v>0</v>
      </c>
      <c r="F4490">
        <v>0</v>
      </c>
      <c r="G4490">
        <v>0</v>
      </c>
      <c r="H4490">
        <v>0</v>
      </c>
      <c r="J4490" t="s">
        <v>16</v>
      </c>
      <c r="K4490" t="s">
        <v>16</v>
      </c>
      <c r="L4490" t="s">
        <v>75</v>
      </c>
      <c r="M4490" s="39" t="s">
        <v>8916</v>
      </c>
      <c r="N4490" s="38" t="s">
        <v>8899</v>
      </c>
      <c r="O4490" s="38" t="s">
        <v>8899</v>
      </c>
      <c r="P4490" s="38" t="s">
        <v>8899</v>
      </c>
    </row>
    <row r="4491" spans="1:16" x14ac:dyDescent="0.3">
      <c r="A4491" t="s">
        <v>3999</v>
      </c>
      <c r="B4491" s="3">
        <v>4</v>
      </c>
      <c r="C4491">
        <v>0</v>
      </c>
      <c r="D4491">
        <v>0</v>
      </c>
      <c r="E4491">
        <v>0</v>
      </c>
      <c r="F4491" s="10">
        <v>4</v>
      </c>
      <c r="G4491">
        <v>0</v>
      </c>
      <c r="H4491">
        <v>0</v>
      </c>
      <c r="J4491" t="s">
        <v>51</v>
      </c>
      <c r="K4491" t="s">
        <v>81</v>
      </c>
      <c r="L4491" t="s">
        <v>75</v>
      </c>
      <c r="M4491" s="39" t="s">
        <v>8916</v>
      </c>
      <c r="N4491" s="38" t="s">
        <v>8899</v>
      </c>
      <c r="O4491" s="38" t="s">
        <v>8899</v>
      </c>
      <c r="P4491" s="38" t="s">
        <v>8899</v>
      </c>
    </row>
    <row r="4492" spans="1:16" x14ac:dyDescent="0.3">
      <c r="A4492" t="s">
        <v>4809</v>
      </c>
      <c r="B4492" s="3">
        <v>4</v>
      </c>
      <c r="C4492">
        <v>0</v>
      </c>
      <c r="D4492" s="10">
        <v>4</v>
      </c>
      <c r="E4492">
        <v>0</v>
      </c>
      <c r="F4492">
        <v>0</v>
      </c>
      <c r="G4492">
        <v>0</v>
      </c>
      <c r="H4492">
        <v>0</v>
      </c>
      <c r="J4492" t="s">
        <v>16</v>
      </c>
      <c r="K4492" t="s">
        <v>16</v>
      </c>
      <c r="L4492" t="s">
        <v>75</v>
      </c>
      <c r="M4492" s="39" t="s">
        <v>8916</v>
      </c>
      <c r="N4492" s="38" t="s">
        <v>8899</v>
      </c>
      <c r="O4492" s="38" t="s">
        <v>8899</v>
      </c>
      <c r="P4492" s="38" t="s">
        <v>8899</v>
      </c>
    </row>
    <row r="4493" spans="1:16" x14ac:dyDescent="0.3">
      <c r="A4493" t="s">
        <v>4623</v>
      </c>
      <c r="B4493" s="3">
        <v>4</v>
      </c>
      <c r="C4493">
        <v>0</v>
      </c>
      <c r="D4493" s="10">
        <v>4</v>
      </c>
      <c r="E4493">
        <v>0</v>
      </c>
      <c r="F4493">
        <v>0</v>
      </c>
      <c r="G4493">
        <v>0</v>
      </c>
      <c r="H4493">
        <v>0</v>
      </c>
      <c r="J4493" t="s">
        <v>16</v>
      </c>
      <c r="K4493" t="s">
        <v>16</v>
      </c>
      <c r="L4493" t="s">
        <v>75</v>
      </c>
      <c r="M4493" s="39" t="s">
        <v>8916</v>
      </c>
      <c r="N4493" s="38" t="s">
        <v>8899</v>
      </c>
      <c r="O4493" s="38" t="s">
        <v>8899</v>
      </c>
      <c r="P4493" s="38" t="s">
        <v>8899</v>
      </c>
    </row>
    <row r="4494" spans="1:16" x14ac:dyDescent="0.3">
      <c r="A4494" t="s">
        <v>3941</v>
      </c>
      <c r="B4494" s="3">
        <v>4</v>
      </c>
      <c r="C4494">
        <v>0</v>
      </c>
      <c r="D4494">
        <v>0</v>
      </c>
      <c r="E4494">
        <v>0</v>
      </c>
      <c r="F4494" s="10">
        <v>4</v>
      </c>
      <c r="G4494">
        <v>0</v>
      </c>
      <c r="H4494">
        <v>0</v>
      </c>
      <c r="J4494" t="s">
        <v>51</v>
      </c>
      <c r="K4494" t="s">
        <v>81</v>
      </c>
      <c r="L4494" t="s">
        <v>75</v>
      </c>
      <c r="M4494" s="39" t="s">
        <v>8916</v>
      </c>
      <c r="N4494" s="38" t="s">
        <v>8899</v>
      </c>
      <c r="O4494" s="38" t="s">
        <v>8899</v>
      </c>
      <c r="P4494" s="38" t="s">
        <v>8899</v>
      </c>
    </row>
    <row r="4495" spans="1:16" x14ac:dyDescent="0.3">
      <c r="A4495" t="s">
        <v>3961</v>
      </c>
      <c r="B4495" s="3">
        <v>4</v>
      </c>
      <c r="C4495">
        <v>0</v>
      </c>
      <c r="D4495">
        <v>0</v>
      </c>
      <c r="E4495">
        <v>0</v>
      </c>
      <c r="F4495" s="10">
        <v>4</v>
      </c>
      <c r="G4495">
        <v>0</v>
      </c>
      <c r="H4495">
        <v>0</v>
      </c>
      <c r="J4495" t="s">
        <v>51</v>
      </c>
      <c r="K4495" t="s">
        <v>81</v>
      </c>
      <c r="L4495" t="s">
        <v>75</v>
      </c>
      <c r="M4495" s="39" t="s">
        <v>8916</v>
      </c>
      <c r="N4495" s="38" t="s">
        <v>8899</v>
      </c>
      <c r="O4495" s="38" t="s">
        <v>8899</v>
      </c>
      <c r="P4495" s="38" t="s">
        <v>8899</v>
      </c>
    </row>
    <row r="4496" spans="1:16" x14ac:dyDescent="0.3">
      <c r="A4496" t="s">
        <v>4567</v>
      </c>
      <c r="B4496" s="3">
        <v>4</v>
      </c>
      <c r="C4496">
        <v>0</v>
      </c>
      <c r="D4496" s="10">
        <v>4</v>
      </c>
      <c r="E4496">
        <v>0</v>
      </c>
      <c r="F4496">
        <v>0</v>
      </c>
      <c r="G4496">
        <v>0</v>
      </c>
      <c r="H4496">
        <v>0</v>
      </c>
      <c r="J4496" t="s">
        <v>16</v>
      </c>
      <c r="K4496" t="s">
        <v>16</v>
      </c>
      <c r="L4496" t="s">
        <v>75</v>
      </c>
      <c r="M4496" s="39" t="s">
        <v>8916</v>
      </c>
      <c r="N4496" s="38" t="s">
        <v>8899</v>
      </c>
      <c r="O4496" s="38" t="s">
        <v>8899</v>
      </c>
      <c r="P4496" s="38" t="s">
        <v>8899</v>
      </c>
    </row>
    <row r="4497" spans="1:16" x14ac:dyDescent="0.3">
      <c r="A4497" t="s">
        <v>4135</v>
      </c>
      <c r="B4497" s="3">
        <v>4</v>
      </c>
      <c r="C4497" s="10">
        <v>4</v>
      </c>
      <c r="D4497">
        <v>0</v>
      </c>
      <c r="E4497">
        <v>0</v>
      </c>
      <c r="F4497">
        <v>0</v>
      </c>
      <c r="G4497">
        <v>0</v>
      </c>
      <c r="H4497">
        <v>0</v>
      </c>
      <c r="J4497" t="s">
        <v>15</v>
      </c>
      <c r="K4497" t="s">
        <v>99</v>
      </c>
      <c r="L4497" t="s">
        <v>75</v>
      </c>
      <c r="M4497" s="39" t="s">
        <v>8916</v>
      </c>
      <c r="N4497" s="38" t="s">
        <v>8899</v>
      </c>
      <c r="O4497" s="38" t="s">
        <v>8899</v>
      </c>
      <c r="P4497" s="38" t="s">
        <v>8899</v>
      </c>
    </row>
    <row r="4498" spans="1:16" x14ac:dyDescent="0.3">
      <c r="A4498" t="s">
        <v>4696</v>
      </c>
      <c r="B4498" s="3">
        <v>4</v>
      </c>
      <c r="C4498">
        <v>0</v>
      </c>
      <c r="D4498" s="10">
        <v>4</v>
      </c>
      <c r="E4498">
        <v>0</v>
      </c>
      <c r="F4498">
        <v>0</v>
      </c>
      <c r="G4498">
        <v>0</v>
      </c>
      <c r="H4498">
        <v>0</v>
      </c>
      <c r="J4498" t="s">
        <v>16</v>
      </c>
      <c r="K4498" t="s">
        <v>16</v>
      </c>
      <c r="L4498" t="s">
        <v>75</v>
      </c>
      <c r="M4498" s="39" t="s">
        <v>8916</v>
      </c>
      <c r="N4498" s="38" t="s">
        <v>8899</v>
      </c>
      <c r="O4498" s="38" t="s">
        <v>8899</v>
      </c>
      <c r="P4498" s="38" t="s">
        <v>8899</v>
      </c>
    </row>
    <row r="4499" spans="1:16" x14ac:dyDescent="0.3">
      <c r="A4499" t="s">
        <v>4121</v>
      </c>
      <c r="B4499" s="3">
        <v>4</v>
      </c>
      <c r="C4499" s="10">
        <v>4</v>
      </c>
      <c r="D4499">
        <v>0</v>
      </c>
      <c r="E4499">
        <v>0</v>
      </c>
      <c r="F4499">
        <v>0</v>
      </c>
      <c r="G4499">
        <v>0</v>
      </c>
      <c r="H4499">
        <v>0</v>
      </c>
      <c r="J4499" t="s">
        <v>15</v>
      </c>
      <c r="K4499" t="s">
        <v>99</v>
      </c>
      <c r="L4499" t="s">
        <v>75</v>
      </c>
      <c r="M4499" s="39" t="s">
        <v>8916</v>
      </c>
      <c r="N4499" s="38" t="s">
        <v>8899</v>
      </c>
      <c r="O4499" s="38" t="s">
        <v>8899</v>
      </c>
      <c r="P4499" s="38" t="s">
        <v>8899</v>
      </c>
    </row>
    <row r="4500" spans="1:16" x14ac:dyDescent="0.3">
      <c r="A4500" t="s">
        <v>4412</v>
      </c>
      <c r="B4500" s="3">
        <v>4</v>
      </c>
      <c r="C4500">
        <v>0</v>
      </c>
      <c r="D4500" s="10">
        <v>4</v>
      </c>
      <c r="E4500">
        <v>0</v>
      </c>
      <c r="F4500">
        <v>0</v>
      </c>
      <c r="G4500">
        <v>0</v>
      </c>
      <c r="H4500">
        <v>0</v>
      </c>
      <c r="J4500" t="s">
        <v>16</v>
      </c>
      <c r="K4500" t="s">
        <v>16</v>
      </c>
      <c r="L4500" t="s">
        <v>75</v>
      </c>
      <c r="M4500" s="39" t="s">
        <v>8916</v>
      </c>
      <c r="N4500" s="38" t="s">
        <v>8899</v>
      </c>
      <c r="O4500" s="38" t="s">
        <v>8899</v>
      </c>
      <c r="P4500" s="38" t="s">
        <v>8899</v>
      </c>
    </row>
    <row r="4501" spans="1:16" x14ac:dyDescent="0.3">
      <c r="A4501" t="s">
        <v>4299</v>
      </c>
      <c r="B4501" s="3">
        <v>4</v>
      </c>
      <c r="C4501">
        <v>0</v>
      </c>
      <c r="D4501">
        <v>0</v>
      </c>
      <c r="E4501" s="10">
        <v>4</v>
      </c>
      <c r="F4501">
        <v>0</v>
      </c>
      <c r="G4501">
        <v>0</v>
      </c>
      <c r="H4501">
        <v>0</v>
      </c>
      <c r="J4501" t="s">
        <v>17</v>
      </c>
      <c r="K4501" t="s">
        <v>17</v>
      </c>
      <c r="L4501" t="s">
        <v>75</v>
      </c>
      <c r="M4501" s="39" t="s">
        <v>8916</v>
      </c>
      <c r="N4501" s="38" t="s">
        <v>8899</v>
      </c>
      <c r="O4501" s="38" t="s">
        <v>8899</v>
      </c>
      <c r="P4501" s="38" t="s">
        <v>8899</v>
      </c>
    </row>
    <row r="4502" spans="1:16" x14ac:dyDescent="0.3">
      <c r="A4502" t="s">
        <v>4419</v>
      </c>
      <c r="B4502" s="3">
        <v>4</v>
      </c>
      <c r="C4502">
        <v>0</v>
      </c>
      <c r="D4502" s="10">
        <v>4</v>
      </c>
      <c r="E4502">
        <v>0</v>
      </c>
      <c r="F4502">
        <v>0</v>
      </c>
      <c r="G4502">
        <v>0</v>
      </c>
      <c r="H4502">
        <v>0</v>
      </c>
      <c r="J4502" t="s">
        <v>16</v>
      </c>
      <c r="K4502" t="s">
        <v>16</v>
      </c>
      <c r="L4502" t="s">
        <v>75</v>
      </c>
      <c r="M4502" s="39" t="s">
        <v>8916</v>
      </c>
      <c r="N4502" s="38" t="s">
        <v>8899</v>
      </c>
      <c r="O4502" s="38" t="s">
        <v>8899</v>
      </c>
      <c r="P4502" s="38" t="s">
        <v>8899</v>
      </c>
    </row>
    <row r="4503" spans="1:16" x14ac:dyDescent="0.3">
      <c r="A4503" t="s">
        <v>4219</v>
      </c>
      <c r="B4503" s="3">
        <v>4</v>
      </c>
      <c r="C4503">
        <v>0</v>
      </c>
      <c r="D4503">
        <v>0</v>
      </c>
      <c r="E4503" s="10">
        <v>4</v>
      </c>
      <c r="F4503">
        <v>0</v>
      </c>
      <c r="G4503">
        <v>0</v>
      </c>
      <c r="H4503">
        <v>0</v>
      </c>
      <c r="J4503" t="s">
        <v>17</v>
      </c>
      <c r="K4503" t="s">
        <v>17</v>
      </c>
      <c r="L4503" t="s">
        <v>75</v>
      </c>
      <c r="M4503" s="39" t="s">
        <v>8916</v>
      </c>
      <c r="N4503" s="38" t="s">
        <v>8899</v>
      </c>
      <c r="O4503" s="38" t="s">
        <v>8899</v>
      </c>
      <c r="P4503" s="38" t="s">
        <v>8899</v>
      </c>
    </row>
    <row r="4504" spans="1:16" x14ac:dyDescent="0.3">
      <c r="A4504" t="s">
        <v>4133</v>
      </c>
      <c r="B4504" s="3">
        <v>4</v>
      </c>
      <c r="C4504" s="10">
        <v>4</v>
      </c>
      <c r="D4504">
        <v>0</v>
      </c>
      <c r="E4504">
        <v>0</v>
      </c>
      <c r="F4504">
        <v>0</v>
      </c>
      <c r="G4504">
        <v>0</v>
      </c>
      <c r="H4504">
        <v>0</v>
      </c>
      <c r="J4504" t="s">
        <v>15</v>
      </c>
      <c r="K4504" t="s">
        <v>99</v>
      </c>
      <c r="L4504" t="s">
        <v>75</v>
      </c>
      <c r="M4504" s="39" t="s">
        <v>8916</v>
      </c>
      <c r="N4504" s="38" t="s">
        <v>8899</v>
      </c>
      <c r="O4504" s="38" t="s">
        <v>8899</v>
      </c>
      <c r="P4504" s="38" t="s">
        <v>8899</v>
      </c>
    </row>
    <row r="4505" spans="1:16" x14ac:dyDescent="0.3">
      <c r="A4505" t="s">
        <v>4108</v>
      </c>
      <c r="B4505" s="3">
        <v>4</v>
      </c>
      <c r="C4505" s="10">
        <v>4</v>
      </c>
      <c r="D4505">
        <v>0</v>
      </c>
      <c r="E4505">
        <v>0</v>
      </c>
      <c r="F4505">
        <v>0</v>
      </c>
      <c r="G4505">
        <v>0</v>
      </c>
      <c r="H4505">
        <v>0</v>
      </c>
      <c r="J4505" t="s">
        <v>15</v>
      </c>
      <c r="K4505" t="s">
        <v>99</v>
      </c>
      <c r="L4505" t="s">
        <v>75</v>
      </c>
      <c r="M4505" s="39" t="s">
        <v>8916</v>
      </c>
      <c r="N4505" s="38" t="s">
        <v>8899</v>
      </c>
      <c r="O4505" s="38" t="s">
        <v>8899</v>
      </c>
      <c r="P4505" s="38" t="s">
        <v>8899</v>
      </c>
    </row>
    <row r="4506" spans="1:16" x14ac:dyDescent="0.3">
      <c r="A4506" t="s">
        <v>4231</v>
      </c>
      <c r="B4506" s="3">
        <v>4</v>
      </c>
      <c r="C4506">
        <v>0</v>
      </c>
      <c r="D4506">
        <v>0</v>
      </c>
      <c r="E4506" s="10">
        <v>4</v>
      </c>
      <c r="F4506">
        <v>0</v>
      </c>
      <c r="G4506">
        <v>0</v>
      </c>
      <c r="H4506">
        <v>0</v>
      </c>
      <c r="J4506" t="s">
        <v>17</v>
      </c>
      <c r="K4506" t="s">
        <v>17</v>
      </c>
      <c r="L4506" t="s">
        <v>75</v>
      </c>
      <c r="M4506" s="39" t="s">
        <v>8916</v>
      </c>
      <c r="N4506" s="38" t="s">
        <v>8899</v>
      </c>
      <c r="O4506" s="38" t="s">
        <v>8899</v>
      </c>
      <c r="P4506" s="38" t="s">
        <v>8899</v>
      </c>
    </row>
    <row r="4507" spans="1:16" x14ac:dyDescent="0.3">
      <c r="A4507" t="s">
        <v>3786</v>
      </c>
      <c r="B4507" s="3">
        <v>4</v>
      </c>
      <c r="C4507">
        <v>0</v>
      </c>
      <c r="D4507">
        <v>0</v>
      </c>
      <c r="E4507">
        <v>0</v>
      </c>
      <c r="F4507">
        <v>0</v>
      </c>
      <c r="G4507">
        <v>0</v>
      </c>
      <c r="H4507" s="10">
        <v>4</v>
      </c>
      <c r="J4507" t="s">
        <v>18</v>
      </c>
      <c r="K4507" t="s">
        <v>18</v>
      </c>
      <c r="L4507" t="s">
        <v>75</v>
      </c>
      <c r="M4507" s="39" t="s">
        <v>8916</v>
      </c>
      <c r="N4507" s="38" t="s">
        <v>8899</v>
      </c>
      <c r="O4507" s="38" t="s">
        <v>8899</v>
      </c>
      <c r="P4507" s="38" t="s">
        <v>8899</v>
      </c>
    </row>
    <row r="4508" spans="1:16" x14ac:dyDescent="0.3">
      <c r="A4508" t="s">
        <v>4067</v>
      </c>
      <c r="B4508" s="3">
        <v>4</v>
      </c>
      <c r="C4508" s="10">
        <v>4</v>
      </c>
      <c r="D4508">
        <v>0</v>
      </c>
      <c r="E4508">
        <v>0</v>
      </c>
      <c r="F4508">
        <v>0</v>
      </c>
      <c r="G4508">
        <v>0</v>
      </c>
      <c r="H4508">
        <v>0</v>
      </c>
      <c r="J4508" t="s">
        <v>15</v>
      </c>
      <c r="K4508" t="s">
        <v>99</v>
      </c>
      <c r="L4508" t="s">
        <v>75</v>
      </c>
      <c r="M4508" s="39" t="s">
        <v>8916</v>
      </c>
      <c r="N4508" s="38" t="s">
        <v>8899</v>
      </c>
      <c r="O4508" s="38" t="s">
        <v>8899</v>
      </c>
      <c r="P4508" s="38" t="s">
        <v>8899</v>
      </c>
    </row>
    <row r="4509" spans="1:16" x14ac:dyDescent="0.3">
      <c r="A4509" t="s">
        <v>4595</v>
      </c>
      <c r="B4509" s="3">
        <v>4</v>
      </c>
      <c r="C4509">
        <v>0</v>
      </c>
      <c r="D4509" s="10">
        <v>4</v>
      </c>
      <c r="E4509">
        <v>0</v>
      </c>
      <c r="F4509">
        <v>0</v>
      </c>
      <c r="G4509">
        <v>0</v>
      </c>
      <c r="H4509">
        <v>0</v>
      </c>
      <c r="J4509" t="s">
        <v>16</v>
      </c>
      <c r="K4509" t="s">
        <v>16</v>
      </c>
      <c r="L4509" t="s">
        <v>75</v>
      </c>
      <c r="M4509" s="39" t="s">
        <v>8916</v>
      </c>
      <c r="N4509" s="38" t="s">
        <v>8899</v>
      </c>
      <c r="O4509" s="38" t="s">
        <v>8899</v>
      </c>
      <c r="P4509" s="38" t="s">
        <v>8899</v>
      </c>
    </row>
    <row r="4510" spans="1:16" x14ac:dyDescent="0.3">
      <c r="A4510" t="s">
        <v>4064</v>
      </c>
      <c r="B4510" s="3">
        <v>4</v>
      </c>
      <c r="C4510" s="10">
        <v>4</v>
      </c>
      <c r="D4510">
        <v>0</v>
      </c>
      <c r="E4510">
        <v>0</v>
      </c>
      <c r="F4510">
        <v>0</v>
      </c>
      <c r="G4510">
        <v>0</v>
      </c>
      <c r="H4510">
        <v>0</v>
      </c>
      <c r="J4510" t="s">
        <v>15</v>
      </c>
      <c r="K4510" t="s">
        <v>99</v>
      </c>
      <c r="L4510" t="s">
        <v>75</v>
      </c>
      <c r="M4510" s="39" t="s">
        <v>8916</v>
      </c>
      <c r="N4510" s="38" t="s">
        <v>8899</v>
      </c>
      <c r="O4510" s="38" t="s">
        <v>8899</v>
      </c>
      <c r="P4510" s="38" t="s">
        <v>8899</v>
      </c>
    </row>
    <row r="4511" spans="1:16" x14ac:dyDescent="0.3">
      <c r="A4511" t="s">
        <v>3701</v>
      </c>
      <c r="B4511" s="3">
        <v>4</v>
      </c>
      <c r="C4511">
        <v>0</v>
      </c>
      <c r="D4511">
        <v>0</v>
      </c>
      <c r="E4511">
        <v>0</v>
      </c>
      <c r="F4511">
        <v>0</v>
      </c>
      <c r="G4511" s="10">
        <v>4</v>
      </c>
      <c r="H4511">
        <v>0</v>
      </c>
      <c r="J4511" t="s">
        <v>18</v>
      </c>
      <c r="K4511" t="s">
        <v>18</v>
      </c>
      <c r="L4511" t="s">
        <v>75</v>
      </c>
      <c r="M4511" s="39" t="s">
        <v>8916</v>
      </c>
      <c r="N4511" s="38" t="s">
        <v>8899</v>
      </c>
      <c r="O4511" s="38" t="s">
        <v>8899</v>
      </c>
      <c r="P4511" s="38" t="s">
        <v>8899</v>
      </c>
    </row>
    <row r="4512" spans="1:16" x14ac:dyDescent="0.3">
      <c r="A4512" t="s">
        <v>4086</v>
      </c>
      <c r="B4512" s="3">
        <v>4</v>
      </c>
      <c r="C4512" s="10">
        <v>4</v>
      </c>
      <c r="D4512">
        <v>0</v>
      </c>
      <c r="E4512">
        <v>0</v>
      </c>
      <c r="F4512">
        <v>0</v>
      </c>
      <c r="G4512">
        <v>0</v>
      </c>
      <c r="H4512">
        <v>0</v>
      </c>
      <c r="J4512" t="s">
        <v>15</v>
      </c>
      <c r="K4512" t="s">
        <v>99</v>
      </c>
      <c r="L4512" t="s">
        <v>75</v>
      </c>
      <c r="M4512" s="39" t="s">
        <v>8916</v>
      </c>
      <c r="N4512" s="38" t="s">
        <v>8899</v>
      </c>
      <c r="O4512" s="38" t="s">
        <v>8899</v>
      </c>
      <c r="P4512" s="38" t="s">
        <v>8899</v>
      </c>
    </row>
    <row r="4513" spans="1:16" x14ac:dyDescent="0.3">
      <c r="A4513" t="s">
        <v>3927</v>
      </c>
      <c r="B4513" s="3">
        <v>4</v>
      </c>
      <c r="C4513">
        <v>0</v>
      </c>
      <c r="D4513">
        <v>0</v>
      </c>
      <c r="E4513">
        <v>0</v>
      </c>
      <c r="F4513">
        <v>0</v>
      </c>
      <c r="G4513">
        <v>0</v>
      </c>
      <c r="H4513" s="10">
        <v>4</v>
      </c>
      <c r="J4513" t="s">
        <v>18</v>
      </c>
      <c r="K4513" t="s">
        <v>18</v>
      </c>
      <c r="L4513" t="s">
        <v>75</v>
      </c>
      <c r="M4513" s="39" t="s">
        <v>8916</v>
      </c>
      <c r="N4513" s="38" t="s">
        <v>8899</v>
      </c>
      <c r="O4513" s="38" t="s">
        <v>8899</v>
      </c>
      <c r="P4513" s="38" t="s">
        <v>8899</v>
      </c>
    </row>
    <row r="4514" spans="1:16" x14ac:dyDescent="0.3">
      <c r="A4514" t="s">
        <v>3653</v>
      </c>
      <c r="B4514" s="3">
        <v>4</v>
      </c>
      <c r="C4514">
        <v>0</v>
      </c>
      <c r="D4514">
        <v>0</v>
      </c>
      <c r="E4514">
        <v>0</v>
      </c>
      <c r="F4514">
        <v>0</v>
      </c>
      <c r="G4514" s="10">
        <v>4</v>
      </c>
      <c r="H4514">
        <v>0</v>
      </c>
      <c r="J4514" t="s">
        <v>18</v>
      </c>
      <c r="K4514" t="s">
        <v>18</v>
      </c>
      <c r="L4514" t="s">
        <v>75</v>
      </c>
      <c r="M4514" s="39" t="s">
        <v>8916</v>
      </c>
      <c r="N4514" s="38" t="s">
        <v>8899</v>
      </c>
      <c r="O4514" s="38" t="s">
        <v>8899</v>
      </c>
      <c r="P4514" s="38" t="s">
        <v>8899</v>
      </c>
    </row>
    <row r="4515" spans="1:16" x14ac:dyDescent="0.3">
      <c r="A4515" t="s">
        <v>4538</v>
      </c>
      <c r="B4515" s="3">
        <v>4</v>
      </c>
      <c r="C4515">
        <v>0</v>
      </c>
      <c r="D4515" s="10">
        <v>4</v>
      </c>
      <c r="E4515">
        <v>0</v>
      </c>
      <c r="F4515">
        <v>0</v>
      </c>
      <c r="G4515">
        <v>0</v>
      </c>
      <c r="H4515">
        <v>0</v>
      </c>
      <c r="J4515" t="s">
        <v>16</v>
      </c>
      <c r="K4515" t="s">
        <v>16</v>
      </c>
      <c r="L4515" t="s">
        <v>75</v>
      </c>
      <c r="M4515" s="39" t="s">
        <v>8916</v>
      </c>
      <c r="N4515" s="38" t="s">
        <v>8899</v>
      </c>
      <c r="O4515" s="38" t="s">
        <v>8899</v>
      </c>
      <c r="P4515" s="38" t="s">
        <v>8899</v>
      </c>
    </row>
    <row r="4516" spans="1:16" x14ac:dyDescent="0.3">
      <c r="A4516" t="s">
        <v>4625</v>
      </c>
      <c r="B4516" s="3">
        <v>4</v>
      </c>
      <c r="C4516">
        <v>0</v>
      </c>
      <c r="D4516" s="10">
        <v>4</v>
      </c>
      <c r="E4516">
        <v>0</v>
      </c>
      <c r="F4516">
        <v>0</v>
      </c>
      <c r="G4516">
        <v>0</v>
      </c>
      <c r="H4516">
        <v>0</v>
      </c>
      <c r="J4516" t="s">
        <v>16</v>
      </c>
      <c r="K4516" t="s">
        <v>16</v>
      </c>
      <c r="L4516" t="s">
        <v>75</v>
      </c>
      <c r="M4516" s="39" t="s">
        <v>8916</v>
      </c>
      <c r="N4516" s="38" t="s">
        <v>8899</v>
      </c>
      <c r="O4516" s="38" t="s">
        <v>8899</v>
      </c>
      <c r="P4516" s="38" t="s">
        <v>8899</v>
      </c>
    </row>
    <row r="4517" spans="1:16" x14ac:dyDescent="0.3">
      <c r="A4517" t="s">
        <v>4293</v>
      </c>
      <c r="B4517" s="3">
        <v>4</v>
      </c>
      <c r="C4517">
        <v>0</v>
      </c>
      <c r="D4517">
        <v>0</v>
      </c>
      <c r="E4517" s="10">
        <v>4</v>
      </c>
      <c r="F4517">
        <v>0</v>
      </c>
      <c r="G4517">
        <v>0</v>
      </c>
      <c r="H4517">
        <v>0</v>
      </c>
      <c r="J4517" t="s">
        <v>17</v>
      </c>
      <c r="K4517" t="s">
        <v>17</v>
      </c>
      <c r="L4517" t="s">
        <v>75</v>
      </c>
      <c r="M4517" s="39" t="s">
        <v>8916</v>
      </c>
      <c r="N4517" s="38" t="s">
        <v>8899</v>
      </c>
      <c r="O4517" s="38" t="s">
        <v>8899</v>
      </c>
      <c r="P4517" s="38" t="s">
        <v>8899</v>
      </c>
    </row>
    <row r="4518" spans="1:16" x14ac:dyDescent="0.3">
      <c r="A4518" t="s">
        <v>3903</v>
      </c>
      <c r="B4518" s="3">
        <v>4</v>
      </c>
      <c r="C4518" s="10">
        <v>4</v>
      </c>
      <c r="D4518">
        <v>0</v>
      </c>
      <c r="E4518">
        <v>0</v>
      </c>
      <c r="F4518">
        <v>0</v>
      </c>
      <c r="G4518">
        <v>0</v>
      </c>
      <c r="H4518">
        <v>0</v>
      </c>
      <c r="J4518" t="s">
        <v>15</v>
      </c>
      <c r="K4518" t="s">
        <v>99</v>
      </c>
      <c r="L4518" t="s">
        <v>75</v>
      </c>
      <c r="M4518" s="39" t="s">
        <v>8916</v>
      </c>
      <c r="N4518" s="38" t="s">
        <v>8899</v>
      </c>
      <c r="O4518" s="38" t="s">
        <v>8899</v>
      </c>
      <c r="P4518" s="38" t="s">
        <v>8899</v>
      </c>
    </row>
    <row r="4519" spans="1:16" x14ac:dyDescent="0.3">
      <c r="A4519" t="s">
        <v>3693</v>
      </c>
      <c r="B4519" s="3">
        <v>4</v>
      </c>
      <c r="C4519">
        <v>0</v>
      </c>
      <c r="D4519">
        <v>0</v>
      </c>
      <c r="E4519">
        <v>0</v>
      </c>
      <c r="F4519">
        <v>0</v>
      </c>
      <c r="G4519" s="10">
        <v>4</v>
      </c>
      <c r="H4519">
        <v>0</v>
      </c>
      <c r="J4519" t="s">
        <v>18</v>
      </c>
      <c r="K4519" t="s">
        <v>18</v>
      </c>
      <c r="L4519" t="s">
        <v>75</v>
      </c>
      <c r="M4519" s="39" t="s">
        <v>8916</v>
      </c>
      <c r="N4519" s="38" t="s">
        <v>8899</v>
      </c>
      <c r="O4519" s="38" t="s">
        <v>8899</v>
      </c>
      <c r="P4519" s="38" t="s">
        <v>8899</v>
      </c>
    </row>
    <row r="4520" spans="1:16" x14ac:dyDescent="0.3">
      <c r="A4520" t="s">
        <v>4842</v>
      </c>
      <c r="B4520" s="3">
        <v>4</v>
      </c>
      <c r="C4520">
        <v>0</v>
      </c>
      <c r="D4520">
        <v>0</v>
      </c>
      <c r="E4520">
        <v>0</v>
      </c>
      <c r="F4520">
        <v>0</v>
      </c>
      <c r="G4520">
        <v>2</v>
      </c>
      <c r="H4520">
        <v>2</v>
      </c>
      <c r="J4520" t="s">
        <v>18</v>
      </c>
      <c r="K4520" t="s">
        <v>18</v>
      </c>
      <c r="L4520" t="s">
        <v>75</v>
      </c>
      <c r="M4520" s="39" t="s">
        <v>8916</v>
      </c>
      <c r="N4520" s="38" t="s">
        <v>8899</v>
      </c>
      <c r="O4520" s="38" t="s">
        <v>8899</v>
      </c>
      <c r="P4520" s="38" t="s">
        <v>8899</v>
      </c>
    </row>
    <row r="4521" spans="1:16" x14ac:dyDescent="0.3">
      <c r="A4521" t="s">
        <v>4302</v>
      </c>
      <c r="B4521" s="3">
        <v>4</v>
      </c>
      <c r="C4521">
        <v>0</v>
      </c>
      <c r="D4521">
        <v>0</v>
      </c>
      <c r="E4521" s="10">
        <v>4</v>
      </c>
      <c r="F4521">
        <v>0</v>
      </c>
      <c r="G4521">
        <v>0</v>
      </c>
      <c r="H4521">
        <v>0</v>
      </c>
      <c r="J4521" t="s">
        <v>17</v>
      </c>
      <c r="K4521" t="s">
        <v>17</v>
      </c>
      <c r="L4521" t="s">
        <v>75</v>
      </c>
      <c r="M4521" s="39" t="s">
        <v>8916</v>
      </c>
      <c r="N4521" s="38" t="s">
        <v>8899</v>
      </c>
      <c r="O4521" s="38" t="s">
        <v>8899</v>
      </c>
      <c r="P4521" s="38" t="s">
        <v>8899</v>
      </c>
    </row>
    <row r="4522" spans="1:16" x14ac:dyDescent="0.3">
      <c r="A4522" t="s">
        <v>4812</v>
      </c>
      <c r="B4522" s="3">
        <v>4</v>
      </c>
      <c r="C4522">
        <v>0</v>
      </c>
      <c r="D4522" s="10">
        <v>4</v>
      </c>
      <c r="E4522">
        <v>0</v>
      </c>
      <c r="F4522">
        <v>0</v>
      </c>
      <c r="G4522">
        <v>0</v>
      </c>
      <c r="H4522">
        <v>0</v>
      </c>
      <c r="J4522" t="s">
        <v>16</v>
      </c>
      <c r="K4522" t="s">
        <v>16</v>
      </c>
      <c r="L4522" t="s">
        <v>75</v>
      </c>
      <c r="M4522" s="39" t="s">
        <v>8916</v>
      </c>
      <c r="N4522" s="38" t="s">
        <v>8899</v>
      </c>
      <c r="O4522" s="38" t="s">
        <v>8899</v>
      </c>
      <c r="P4522" s="38" t="s">
        <v>8899</v>
      </c>
    </row>
    <row r="4523" spans="1:16" x14ac:dyDescent="0.3">
      <c r="A4523" t="s">
        <v>4808</v>
      </c>
      <c r="B4523" s="3">
        <v>4</v>
      </c>
      <c r="C4523">
        <v>0</v>
      </c>
      <c r="D4523" s="10">
        <v>4</v>
      </c>
      <c r="E4523">
        <v>0</v>
      </c>
      <c r="F4523">
        <v>0</v>
      </c>
      <c r="G4523">
        <v>0</v>
      </c>
      <c r="H4523">
        <v>0</v>
      </c>
      <c r="J4523" t="s">
        <v>16</v>
      </c>
      <c r="K4523" t="s">
        <v>16</v>
      </c>
      <c r="L4523" t="s">
        <v>75</v>
      </c>
      <c r="M4523" s="39" t="s">
        <v>8916</v>
      </c>
      <c r="N4523" s="38" t="s">
        <v>8899</v>
      </c>
      <c r="O4523" s="38" t="s">
        <v>8899</v>
      </c>
      <c r="P4523" s="38" t="s">
        <v>8899</v>
      </c>
    </row>
    <row r="4524" spans="1:16" x14ac:dyDescent="0.3">
      <c r="A4524" t="s">
        <v>4079</v>
      </c>
      <c r="B4524" s="3">
        <v>4</v>
      </c>
      <c r="C4524" s="10">
        <v>4</v>
      </c>
      <c r="D4524">
        <v>0</v>
      </c>
      <c r="E4524">
        <v>0</v>
      </c>
      <c r="F4524">
        <v>0</v>
      </c>
      <c r="G4524">
        <v>0</v>
      </c>
      <c r="H4524">
        <v>0</v>
      </c>
      <c r="J4524" t="s">
        <v>15</v>
      </c>
      <c r="K4524" t="s">
        <v>99</v>
      </c>
      <c r="L4524" t="s">
        <v>75</v>
      </c>
      <c r="M4524" s="39" t="s">
        <v>8916</v>
      </c>
      <c r="N4524" s="38" t="s">
        <v>8899</v>
      </c>
      <c r="O4524" s="38" t="s">
        <v>8899</v>
      </c>
      <c r="P4524" s="38" t="s">
        <v>8899</v>
      </c>
    </row>
    <row r="4525" spans="1:16" x14ac:dyDescent="0.3">
      <c r="A4525" t="s">
        <v>4720</v>
      </c>
      <c r="B4525" s="3">
        <v>4</v>
      </c>
      <c r="C4525">
        <v>0</v>
      </c>
      <c r="D4525" s="10">
        <v>4</v>
      </c>
      <c r="E4525">
        <v>0</v>
      </c>
      <c r="F4525">
        <v>0</v>
      </c>
      <c r="G4525">
        <v>0</v>
      </c>
      <c r="H4525">
        <v>0</v>
      </c>
      <c r="J4525" t="s">
        <v>16</v>
      </c>
      <c r="K4525" t="s">
        <v>16</v>
      </c>
      <c r="L4525" t="s">
        <v>75</v>
      </c>
      <c r="M4525" s="39" t="s">
        <v>8916</v>
      </c>
      <c r="N4525" s="38" t="s">
        <v>8899</v>
      </c>
      <c r="O4525" s="38" t="s">
        <v>8899</v>
      </c>
      <c r="P4525" s="38" t="s">
        <v>8899</v>
      </c>
    </row>
    <row r="4526" spans="1:16" x14ac:dyDescent="0.3">
      <c r="A4526" t="s">
        <v>4062</v>
      </c>
      <c r="B4526" s="3">
        <v>4</v>
      </c>
      <c r="C4526" s="10">
        <v>4</v>
      </c>
      <c r="D4526">
        <v>0</v>
      </c>
      <c r="E4526">
        <v>0</v>
      </c>
      <c r="F4526">
        <v>0</v>
      </c>
      <c r="G4526">
        <v>0</v>
      </c>
      <c r="H4526">
        <v>0</v>
      </c>
      <c r="J4526" t="s">
        <v>15</v>
      </c>
      <c r="K4526" t="s">
        <v>99</v>
      </c>
      <c r="L4526" t="s">
        <v>75</v>
      </c>
      <c r="M4526" s="39" t="s">
        <v>8916</v>
      </c>
      <c r="N4526" s="38" t="s">
        <v>8899</v>
      </c>
      <c r="O4526" s="38" t="s">
        <v>8899</v>
      </c>
      <c r="P4526" s="38" t="s">
        <v>8899</v>
      </c>
    </row>
    <row r="4527" spans="1:16" x14ac:dyDescent="0.3">
      <c r="A4527" t="s">
        <v>3635</v>
      </c>
      <c r="B4527" s="3">
        <v>4</v>
      </c>
      <c r="C4527">
        <v>0</v>
      </c>
      <c r="D4527">
        <v>0</v>
      </c>
      <c r="E4527">
        <v>0</v>
      </c>
      <c r="F4527">
        <v>0</v>
      </c>
      <c r="G4527" s="10">
        <v>4</v>
      </c>
      <c r="H4527">
        <v>0</v>
      </c>
      <c r="J4527" t="s">
        <v>18</v>
      </c>
      <c r="K4527" t="s">
        <v>18</v>
      </c>
      <c r="L4527" t="s">
        <v>75</v>
      </c>
      <c r="M4527" s="39" t="s">
        <v>8916</v>
      </c>
      <c r="N4527" s="38" t="s">
        <v>8899</v>
      </c>
      <c r="O4527" s="38" t="s">
        <v>8899</v>
      </c>
      <c r="P4527" s="38" t="s">
        <v>8899</v>
      </c>
    </row>
    <row r="4528" spans="1:16" x14ac:dyDescent="0.3">
      <c r="A4528" t="s">
        <v>3682</v>
      </c>
      <c r="B4528" s="3">
        <v>4</v>
      </c>
      <c r="C4528">
        <v>0</v>
      </c>
      <c r="D4528">
        <v>0</v>
      </c>
      <c r="E4528">
        <v>0</v>
      </c>
      <c r="F4528">
        <v>0</v>
      </c>
      <c r="G4528" s="10">
        <v>4</v>
      </c>
      <c r="H4528">
        <v>0</v>
      </c>
      <c r="J4528" t="s">
        <v>18</v>
      </c>
      <c r="K4528" t="s">
        <v>18</v>
      </c>
      <c r="L4528" t="s">
        <v>75</v>
      </c>
      <c r="M4528" s="39" t="s">
        <v>8916</v>
      </c>
      <c r="N4528" s="38" t="s">
        <v>8899</v>
      </c>
      <c r="O4528" s="38" t="s">
        <v>8899</v>
      </c>
      <c r="P4528" s="38" t="s">
        <v>8899</v>
      </c>
    </row>
    <row r="4529" spans="1:17" x14ac:dyDescent="0.3">
      <c r="A4529" t="s">
        <v>3617</v>
      </c>
      <c r="B4529" s="3">
        <v>4</v>
      </c>
      <c r="C4529">
        <v>0</v>
      </c>
      <c r="D4529">
        <v>0</v>
      </c>
      <c r="E4529">
        <v>0</v>
      </c>
      <c r="F4529">
        <v>0</v>
      </c>
      <c r="G4529" s="10">
        <v>4</v>
      </c>
      <c r="H4529">
        <v>0</v>
      </c>
      <c r="J4529" t="s">
        <v>18</v>
      </c>
      <c r="K4529" t="s">
        <v>18</v>
      </c>
      <c r="L4529" t="s">
        <v>75</v>
      </c>
      <c r="M4529" s="39" t="s">
        <v>8916</v>
      </c>
      <c r="N4529" s="38" t="s">
        <v>8899</v>
      </c>
      <c r="O4529" s="38" t="s">
        <v>8899</v>
      </c>
      <c r="P4529" s="38" t="s">
        <v>8899</v>
      </c>
    </row>
    <row r="4530" spans="1:17" x14ac:dyDescent="0.3">
      <c r="A4530" t="s">
        <v>4044</v>
      </c>
      <c r="B4530" s="3">
        <v>4</v>
      </c>
      <c r="C4530" s="10">
        <v>4</v>
      </c>
      <c r="D4530">
        <v>0</v>
      </c>
      <c r="E4530">
        <v>0</v>
      </c>
      <c r="F4530">
        <v>0</v>
      </c>
      <c r="G4530">
        <v>0</v>
      </c>
      <c r="H4530">
        <v>0</v>
      </c>
      <c r="J4530" t="s">
        <v>15</v>
      </c>
      <c r="K4530" t="s">
        <v>99</v>
      </c>
      <c r="L4530" t="s">
        <v>75</v>
      </c>
      <c r="M4530" s="39" t="s">
        <v>8916</v>
      </c>
      <c r="N4530" s="38" t="s">
        <v>8899</v>
      </c>
      <c r="O4530" s="38" t="s">
        <v>8899</v>
      </c>
      <c r="P4530" s="38" t="s">
        <v>8899</v>
      </c>
    </row>
    <row r="4531" spans="1:17" x14ac:dyDescent="0.3">
      <c r="A4531" t="s">
        <v>4687</v>
      </c>
      <c r="B4531" s="3">
        <v>4</v>
      </c>
      <c r="C4531">
        <v>0</v>
      </c>
      <c r="D4531" s="10">
        <v>4</v>
      </c>
      <c r="E4531">
        <v>0</v>
      </c>
      <c r="F4531">
        <v>0</v>
      </c>
      <c r="G4531">
        <v>0</v>
      </c>
      <c r="H4531">
        <v>0</v>
      </c>
      <c r="J4531" t="s">
        <v>16</v>
      </c>
      <c r="K4531" t="s">
        <v>16</v>
      </c>
      <c r="L4531" t="s">
        <v>75</v>
      </c>
      <c r="M4531" s="39" t="s">
        <v>8916</v>
      </c>
      <c r="N4531" s="38" t="s">
        <v>8899</v>
      </c>
      <c r="O4531" s="38" t="s">
        <v>8899</v>
      </c>
      <c r="P4531" s="38" t="s">
        <v>8899</v>
      </c>
    </row>
    <row r="4532" spans="1:17" x14ac:dyDescent="0.3">
      <c r="A4532" t="s">
        <v>3870</v>
      </c>
      <c r="B4532" s="3">
        <v>4</v>
      </c>
      <c r="C4532">
        <v>0</v>
      </c>
      <c r="D4532">
        <v>0</v>
      </c>
      <c r="E4532">
        <v>0</v>
      </c>
      <c r="F4532" s="10">
        <v>4</v>
      </c>
      <c r="G4532">
        <v>0</v>
      </c>
      <c r="H4532">
        <v>0</v>
      </c>
      <c r="J4532" t="s">
        <v>51</v>
      </c>
      <c r="K4532" t="s">
        <v>81</v>
      </c>
      <c r="L4532" t="s">
        <v>75</v>
      </c>
      <c r="M4532" s="39" t="s">
        <v>8916</v>
      </c>
      <c r="N4532" s="38" t="s">
        <v>8899</v>
      </c>
      <c r="O4532" s="38" t="s">
        <v>8899</v>
      </c>
      <c r="P4532" s="38" t="s">
        <v>8899</v>
      </c>
    </row>
    <row r="4533" spans="1:17" x14ac:dyDescent="0.3">
      <c r="A4533" t="s">
        <v>4643</v>
      </c>
      <c r="B4533" s="3">
        <v>4</v>
      </c>
      <c r="C4533">
        <v>0</v>
      </c>
      <c r="D4533" s="10">
        <v>4</v>
      </c>
      <c r="E4533">
        <v>0</v>
      </c>
      <c r="F4533">
        <v>0</v>
      </c>
      <c r="G4533">
        <v>0</v>
      </c>
      <c r="H4533">
        <v>0</v>
      </c>
      <c r="J4533" t="s">
        <v>16</v>
      </c>
      <c r="K4533" t="s">
        <v>16</v>
      </c>
      <c r="L4533" t="s">
        <v>75</v>
      </c>
      <c r="M4533" s="39" t="s">
        <v>8916</v>
      </c>
      <c r="N4533" s="38" t="s">
        <v>8899</v>
      </c>
      <c r="O4533" s="38" t="s">
        <v>8899</v>
      </c>
      <c r="P4533" s="38" t="s">
        <v>8899</v>
      </c>
    </row>
    <row r="4534" spans="1:17" x14ac:dyDescent="0.3">
      <c r="A4534" t="s">
        <v>4434</v>
      </c>
      <c r="B4534" s="3">
        <v>4</v>
      </c>
      <c r="C4534">
        <v>0</v>
      </c>
      <c r="D4534" s="10">
        <v>4</v>
      </c>
      <c r="E4534">
        <v>0</v>
      </c>
      <c r="F4534">
        <v>0</v>
      </c>
      <c r="G4534">
        <v>0</v>
      </c>
      <c r="H4534">
        <v>0</v>
      </c>
      <c r="J4534" t="s">
        <v>16</v>
      </c>
      <c r="K4534" t="s">
        <v>16</v>
      </c>
      <c r="L4534" t="s">
        <v>75</v>
      </c>
      <c r="M4534" s="39" t="s">
        <v>8916</v>
      </c>
      <c r="N4534" s="38" t="s">
        <v>8899</v>
      </c>
      <c r="O4534" s="38" t="s">
        <v>8899</v>
      </c>
      <c r="P4534" s="38" t="s">
        <v>8899</v>
      </c>
    </row>
    <row r="4535" spans="1:17" x14ac:dyDescent="0.3">
      <c r="A4535" t="s">
        <v>4398</v>
      </c>
      <c r="B4535" s="3">
        <v>4</v>
      </c>
      <c r="C4535">
        <v>0</v>
      </c>
      <c r="D4535">
        <v>0</v>
      </c>
      <c r="E4535" s="10">
        <v>4</v>
      </c>
      <c r="F4535">
        <v>0</v>
      </c>
      <c r="G4535">
        <v>0</v>
      </c>
      <c r="H4535">
        <v>0</v>
      </c>
      <c r="J4535" t="s">
        <v>17</v>
      </c>
      <c r="K4535" t="s">
        <v>17</v>
      </c>
      <c r="L4535" t="s">
        <v>75</v>
      </c>
      <c r="M4535" s="39" t="s">
        <v>8916</v>
      </c>
      <c r="N4535" s="38" t="s">
        <v>8899</v>
      </c>
      <c r="O4535" s="38" t="s">
        <v>8899</v>
      </c>
      <c r="P4535" s="38" t="s">
        <v>8899</v>
      </c>
    </row>
    <row r="4536" spans="1:17" x14ac:dyDescent="0.3">
      <c r="A4536" t="s">
        <v>4726</v>
      </c>
      <c r="B4536" s="3">
        <v>4</v>
      </c>
      <c r="C4536">
        <v>0</v>
      </c>
      <c r="D4536" s="10">
        <v>4</v>
      </c>
      <c r="E4536">
        <v>0</v>
      </c>
      <c r="F4536">
        <v>0</v>
      </c>
      <c r="G4536">
        <v>0</v>
      </c>
      <c r="H4536">
        <v>0</v>
      </c>
      <c r="J4536" t="s">
        <v>16</v>
      </c>
      <c r="K4536" t="s">
        <v>16</v>
      </c>
      <c r="L4536" t="s">
        <v>75</v>
      </c>
      <c r="M4536" s="39" t="s">
        <v>8916</v>
      </c>
      <c r="N4536" s="38" t="s">
        <v>8899</v>
      </c>
      <c r="O4536" s="38" t="s">
        <v>8899</v>
      </c>
      <c r="P4536" s="38" t="s">
        <v>8899</v>
      </c>
    </row>
    <row r="4537" spans="1:17" x14ac:dyDescent="0.3">
      <c r="A4537" t="s">
        <v>4128</v>
      </c>
      <c r="B4537" s="3">
        <v>4</v>
      </c>
      <c r="C4537" s="10">
        <v>4</v>
      </c>
      <c r="D4537">
        <v>0</v>
      </c>
      <c r="E4537">
        <v>0</v>
      </c>
      <c r="F4537">
        <v>0</v>
      </c>
      <c r="G4537">
        <v>0</v>
      </c>
      <c r="H4537">
        <v>0</v>
      </c>
      <c r="J4537" t="s">
        <v>15</v>
      </c>
      <c r="K4537" t="s">
        <v>99</v>
      </c>
      <c r="L4537" t="s">
        <v>75</v>
      </c>
      <c r="M4537" s="39" t="s">
        <v>8916</v>
      </c>
      <c r="N4537" s="38" t="s">
        <v>8899</v>
      </c>
      <c r="O4537" s="38" t="s">
        <v>8899</v>
      </c>
      <c r="P4537" s="38" t="s">
        <v>8899</v>
      </c>
    </row>
    <row r="4538" spans="1:17" x14ac:dyDescent="0.3">
      <c r="A4538" t="s">
        <v>4174</v>
      </c>
      <c r="B4538" s="3">
        <v>4</v>
      </c>
      <c r="C4538" s="10">
        <v>4</v>
      </c>
      <c r="D4538">
        <v>0</v>
      </c>
      <c r="E4538">
        <v>0</v>
      </c>
      <c r="F4538">
        <v>0</v>
      </c>
      <c r="G4538">
        <v>0</v>
      </c>
      <c r="H4538">
        <v>0</v>
      </c>
      <c r="J4538" t="s">
        <v>15</v>
      </c>
      <c r="K4538" t="s">
        <v>99</v>
      </c>
      <c r="L4538" t="s">
        <v>75</v>
      </c>
      <c r="M4538" s="39" t="s">
        <v>8916</v>
      </c>
      <c r="N4538" s="38" t="s">
        <v>8899</v>
      </c>
      <c r="O4538" s="38" t="s">
        <v>8899</v>
      </c>
      <c r="P4538" s="38" t="s">
        <v>8899</v>
      </c>
    </row>
    <row r="4539" spans="1:17" x14ac:dyDescent="0.3">
      <c r="A4539" t="s">
        <v>4233</v>
      </c>
      <c r="B4539" s="3">
        <v>4</v>
      </c>
      <c r="C4539">
        <v>0</v>
      </c>
      <c r="D4539">
        <v>0</v>
      </c>
      <c r="E4539" s="10">
        <v>4</v>
      </c>
      <c r="F4539">
        <v>0</v>
      </c>
      <c r="G4539">
        <v>0</v>
      </c>
      <c r="H4539">
        <v>0</v>
      </c>
      <c r="J4539" t="s">
        <v>17</v>
      </c>
      <c r="K4539" t="s">
        <v>17</v>
      </c>
      <c r="L4539" t="s">
        <v>75</v>
      </c>
      <c r="M4539" s="39" t="s">
        <v>8916</v>
      </c>
      <c r="N4539" s="38" t="s">
        <v>8899</v>
      </c>
      <c r="O4539" s="38" t="s">
        <v>8899</v>
      </c>
      <c r="P4539" s="38" t="s">
        <v>8899</v>
      </c>
    </row>
    <row r="4540" spans="1:17" x14ac:dyDescent="0.3">
      <c r="A4540" t="s">
        <v>3601</v>
      </c>
      <c r="B4540" s="3">
        <v>4</v>
      </c>
      <c r="C4540">
        <v>0</v>
      </c>
      <c r="D4540">
        <v>0</v>
      </c>
      <c r="E4540">
        <v>0</v>
      </c>
      <c r="F4540">
        <v>0</v>
      </c>
      <c r="G4540" s="10">
        <v>4</v>
      </c>
      <c r="H4540">
        <v>0</v>
      </c>
      <c r="J4540" t="s">
        <v>18</v>
      </c>
      <c r="K4540" t="s">
        <v>18</v>
      </c>
      <c r="L4540" t="s">
        <v>75</v>
      </c>
      <c r="M4540" s="39" t="s">
        <v>8916</v>
      </c>
      <c r="N4540" s="38" t="s">
        <v>8899</v>
      </c>
      <c r="O4540" s="38" t="s">
        <v>8899</v>
      </c>
      <c r="P4540" s="38" t="s">
        <v>8899</v>
      </c>
    </row>
    <row r="4541" spans="1:17" x14ac:dyDescent="0.3">
      <c r="A4541" t="s">
        <v>4125</v>
      </c>
      <c r="B4541" s="3">
        <v>4</v>
      </c>
      <c r="C4541" s="10">
        <v>4</v>
      </c>
      <c r="D4541">
        <v>0</v>
      </c>
      <c r="E4541">
        <v>0</v>
      </c>
      <c r="F4541">
        <v>0</v>
      </c>
      <c r="G4541">
        <v>0</v>
      </c>
      <c r="H4541">
        <v>0</v>
      </c>
      <c r="J4541" t="s">
        <v>15</v>
      </c>
      <c r="K4541" t="s">
        <v>99</v>
      </c>
      <c r="L4541" t="s">
        <v>75</v>
      </c>
      <c r="M4541" s="39" t="s">
        <v>8916</v>
      </c>
      <c r="N4541" s="38" t="s">
        <v>8899</v>
      </c>
      <c r="O4541" s="38" t="s">
        <v>8899</v>
      </c>
      <c r="P4541" s="38" t="s">
        <v>8899</v>
      </c>
    </row>
    <row r="4542" spans="1:17" x14ac:dyDescent="0.3">
      <c r="A4542" t="s">
        <v>4437</v>
      </c>
      <c r="B4542" s="3">
        <v>4</v>
      </c>
      <c r="C4542">
        <v>0</v>
      </c>
      <c r="D4542" s="10">
        <v>4</v>
      </c>
      <c r="E4542">
        <v>0</v>
      </c>
      <c r="F4542">
        <v>0</v>
      </c>
      <c r="G4542">
        <v>0</v>
      </c>
      <c r="H4542">
        <v>0</v>
      </c>
      <c r="J4542" t="s">
        <v>16</v>
      </c>
      <c r="K4542" t="s">
        <v>16</v>
      </c>
      <c r="L4542" t="s">
        <v>75</v>
      </c>
      <c r="M4542" s="39" t="s">
        <v>8916</v>
      </c>
      <c r="N4542" s="38" t="s">
        <v>8899</v>
      </c>
      <c r="O4542" s="38" t="s">
        <v>8899</v>
      </c>
      <c r="P4542" s="38" t="s">
        <v>8899</v>
      </c>
    </row>
    <row r="4543" spans="1:17" x14ac:dyDescent="0.3">
      <c r="A4543" t="s">
        <v>4501</v>
      </c>
      <c r="B4543" s="3">
        <v>4</v>
      </c>
      <c r="C4543">
        <v>0</v>
      </c>
      <c r="D4543" s="10">
        <v>4</v>
      </c>
      <c r="E4543">
        <v>0</v>
      </c>
      <c r="F4543">
        <v>0</v>
      </c>
      <c r="G4543">
        <v>0</v>
      </c>
      <c r="H4543">
        <v>0</v>
      </c>
      <c r="J4543" t="s">
        <v>16</v>
      </c>
      <c r="K4543" t="s">
        <v>16</v>
      </c>
      <c r="L4543" t="s">
        <v>75</v>
      </c>
      <c r="M4543" s="39" t="s">
        <v>8916</v>
      </c>
      <c r="N4543" s="38" t="s">
        <v>8899</v>
      </c>
      <c r="O4543" s="38" t="s">
        <v>8899</v>
      </c>
      <c r="P4543" s="38" t="s">
        <v>8899</v>
      </c>
    </row>
    <row r="4544" spans="1:17" x14ac:dyDescent="0.3">
      <c r="A4544" t="s">
        <v>4346</v>
      </c>
      <c r="B4544" s="3">
        <v>4</v>
      </c>
      <c r="C4544">
        <v>0</v>
      </c>
      <c r="D4544">
        <v>0</v>
      </c>
      <c r="E4544" s="10">
        <v>4</v>
      </c>
      <c r="F4544">
        <v>0</v>
      </c>
      <c r="G4544">
        <v>0</v>
      </c>
      <c r="H4544">
        <v>0</v>
      </c>
      <c r="J4544" t="s">
        <v>17</v>
      </c>
      <c r="K4544" t="s">
        <v>17</v>
      </c>
      <c r="L4544" t="s">
        <v>75</v>
      </c>
      <c r="M4544" s="39" t="s">
        <v>8916</v>
      </c>
      <c r="N4544" s="38" t="s">
        <v>8899</v>
      </c>
      <c r="O4544" s="38" t="s">
        <v>8899</v>
      </c>
      <c r="P4544" s="38" t="s">
        <v>8899</v>
      </c>
      <c r="Q4544" s="31" t="s">
        <v>9047</v>
      </c>
    </row>
    <row r="4545" spans="1:16" x14ac:dyDescent="0.3">
      <c r="A4545" t="s">
        <v>4816</v>
      </c>
      <c r="B4545" s="3">
        <v>4</v>
      </c>
      <c r="C4545">
        <v>0</v>
      </c>
      <c r="D4545" s="10">
        <v>4</v>
      </c>
      <c r="E4545">
        <v>0</v>
      </c>
      <c r="F4545">
        <v>0</v>
      </c>
      <c r="G4545">
        <v>0</v>
      </c>
      <c r="H4545">
        <v>0</v>
      </c>
      <c r="J4545" t="s">
        <v>16</v>
      </c>
      <c r="K4545" t="s">
        <v>16</v>
      </c>
      <c r="L4545" t="s">
        <v>75</v>
      </c>
      <c r="M4545" s="39" t="s">
        <v>8916</v>
      </c>
      <c r="N4545" s="38" t="s">
        <v>8899</v>
      </c>
      <c r="O4545" s="38" t="s">
        <v>8899</v>
      </c>
      <c r="P4545" s="38" t="s">
        <v>8899</v>
      </c>
    </row>
    <row r="4546" spans="1:16" x14ac:dyDescent="0.3">
      <c r="A4546" t="s">
        <v>4447</v>
      </c>
      <c r="B4546" s="3">
        <v>4</v>
      </c>
      <c r="C4546">
        <v>0</v>
      </c>
      <c r="D4546" s="10">
        <v>4</v>
      </c>
      <c r="E4546">
        <v>0</v>
      </c>
      <c r="F4546">
        <v>0</v>
      </c>
      <c r="G4546">
        <v>0</v>
      </c>
      <c r="H4546">
        <v>0</v>
      </c>
      <c r="J4546" t="s">
        <v>16</v>
      </c>
      <c r="K4546" t="s">
        <v>16</v>
      </c>
      <c r="L4546" t="s">
        <v>75</v>
      </c>
      <c r="M4546" s="39" t="s">
        <v>8916</v>
      </c>
      <c r="N4546" s="38" t="s">
        <v>8899</v>
      </c>
      <c r="O4546" s="38" t="s">
        <v>8899</v>
      </c>
      <c r="P4546" s="38" t="s">
        <v>8899</v>
      </c>
    </row>
    <row r="4547" spans="1:16" x14ac:dyDescent="0.3">
      <c r="A4547" t="s">
        <v>3812</v>
      </c>
      <c r="B4547" s="3">
        <v>4</v>
      </c>
      <c r="C4547">
        <v>0</v>
      </c>
      <c r="D4547">
        <v>0</v>
      </c>
      <c r="E4547">
        <v>0</v>
      </c>
      <c r="F4547">
        <v>3</v>
      </c>
      <c r="G4547">
        <v>1</v>
      </c>
      <c r="H4547">
        <v>0</v>
      </c>
      <c r="J4547" t="s">
        <v>125</v>
      </c>
      <c r="K4547" t="s">
        <v>126</v>
      </c>
      <c r="L4547" t="s">
        <v>46</v>
      </c>
      <c r="M4547" s="39" t="s">
        <v>8916</v>
      </c>
      <c r="N4547" s="38" t="s">
        <v>8899</v>
      </c>
      <c r="O4547" s="38" t="s">
        <v>8899</v>
      </c>
      <c r="P4547" s="38" t="s">
        <v>8899</v>
      </c>
    </row>
    <row r="4548" spans="1:16" x14ac:dyDescent="0.3">
      <c r="A4548" t="s">
        <v>4033</v>
      </c>
      <c r="B4548" s="3">
        <v>4</v>
      </c>
      <c r="C4548">
        <v>0</v>
      </c>
      <c r="D4548">
        <v>0</v>
      </c>
      <c r="E4548">
        <v>0</v>
      </c>
      <c r="F4548" s="10">
        <v>4</v>
      </c>
      <c r="G4548">
        <v>0</v>
      </c>
      <c r="H4548">
        <v>0</v>
      </c>
      <c r="J4548" t="s">
        <v>51</v>
      </c>
      <c r="K4548" t="s">
        <v>81</v>
      </c>
      <c r="L4548" t="s">
        <v>75</v>
      </c>
      <c r="M4548" s="39" t="s">
        <v>8916</v>
      </c>
      <c r="N4548" s="38" t="s">
        <v>8899</v>
      </c>
      <c r="O4548" s="38" t="s">
        <v>8899</v>
      </c>
      <c r="P4548" s="38" t="s">
        <v>8899</v>
      </c>
    </row>
    <row r="4549" spans="1:16" x14ac:dyDescent="0.3">
      <c r="A4549" t="s">
        <v>4361</v>
      </c>
      <c r="B4549" s="3">
        <v>4</v>
      </c>
      <c r="C4549">
        <v>0</v>
      </c>
      <c r="D4549">
        <v>0</v>
      </c>
      <c r="E4549" s="10">
        <v>4</v>
      </c>
      <c r="F4549">
        <v>0</v>
      </c>
      <c r="G4549">
        <v>0</v>
      </c>
      <c r="H4549">
        <v>0</v>
      </c>
      <c r="J4549" t="s">
        <v>17</v>
      </c>
      <c r="K4549" t="s">
        <v>17</v>
      </c>
      <c r="L4549" t="s">
        <v>75</v>
      </c>
      <c r="M4549" s="39" t="s">
        <v>8916</v>
      </c>
      <c r="N4549" s="38" t="s">
        <v>8899</v>
      </c>
      <c r="O4549" s="38" t="s">
        <v>8899</v>
      </c>
      <c r="P4549" s="38" t="s">
        <v>8899</v>
      </c>
    </row>
    <row r="4550" spans="1:16" x14ac:dyDescent="0.3">
      <c r="A4550" t="s">
        <v>4670</v>
      </c>
      <c r="B4550" s="3">
        <v>4</v>
      </c>
      <c r="C4550">
        <v>0</v>
      </c>
      <c r="D4550" s="10">
        <v>4</v>
      </c>
      <c r="E4550">
        <v>0</v>
      </c>
      <c r="F4550">
        <v>0</v>
      </c>
      <c r="G4550">
        <v>0</v>
      </c>
      <c r="H4550">
        <v>0</v>
      </c>
      <c r="J4550" t="s">
        <v>16</v>
      </c>
      <c r="K4550" t="s">
        <v>16</v>
      </c>
      <c r="L4550" t="s">
        <v>75</v>
      </c>
      <c r="M4550" s="39" t="s">
        <v>8916</v>
      </c>
      <c r="N4550" s="38" t="s">
        <v>8899</v>
      </c>
      <c r="O4550" s="38" t="s">
        <v>8899</v>
      </c>
      <c r="P4550" s="38" t="s">
        <v>8899</v>
      </c>
    </row>
    <row r="4551" spans="1:16" x14ac:dyDescent="0.3">
      <c r="A4551" t="s">
        <v>4295</v>
      </c>
      <c r="B4551" s="3">
        <v>4</v>
      </c>
      <c r="C4551">
        <v>0</v>
      </c>
      <c r="D4551">
        <v>0</v>
      </c>
      <c r="E4551" s="10">
        <v>4</v>
      </c>
      <c r="F4551">
        <v>0</v>
      </c>
      <c r="G4551">
        <v>0</v>
      </c>
      <c r="H4551">
        <v>0</v>
      </c>
      <c r="J4551" t="s">
        <v>17</v>
      </c>
      <c r="K4551" t="s">
        <v>17</v>
      </c>
      <c r="L4551" t="s">
        <v>75</v>
      </c>
      <c r="M4551" s="39" t="s">
        <v>8916</v>
      </c>
      <c r="N4551" s="38" t="s">
        <v>8899</v>
      </c>
      <c r="O4551" s="38" t="s">
        <v>8899</v>
      </c>
      <c r="P4551" s="38" t="s">
        <v>8899</v>
      </c>
    </row>
    <row r="4552" spans="1:16" x14ac:dyDescent="0.3">
      <c r="A4552" t="s">
        <v>4830</v>
      </c>
      <c r="B4552" s="3">
        <v>4</v>
      </c>
      <c r="C4552">
        <v>0</v>
      </c>
      <c r="D4552" s="10">
        <v>4</v>
      </c>
      <c r="E4552">
        <v>0</v>
      </c>
      <c r="F4552">
        <v>0</v>
      </c>
      <c r="G4552">
        <v>0</v>
      </c>
      <c r="H4552">
        <v>0</v>
      </c>
      <c r="J4552" t="s">
        <v>16</v>
      </c>
      <c r="K4552" t="s">
        <v>16</v>
      </c>
      <c r="L4552" t="s">
        <v>75</v>
      </c>
      <c r="M4552" s="39" t="s">
        <v>8916</v>
      </c>
      <c r="N4552" s="38" t="s">
        <v>8899</v>
      </c>
      <c r="O4552" s="38" t="s">
        <v>8899</v>
      </c>
      <c r="P4552" s="38" t="s">
        <v>8899</v>
      </c>
    </row>
    <row r="4553" spans="1:16" x14ac:dyDescent="0.3">
      <c r="A4553" t="s">
        <v>4150</v>
      </c>
      <c r="B4553" s="3">
        <v>4</v>
      </c>
      <c r="C4553" s="10">
        <v>4</v>
      </c>
      <c r="D4553">
        <v>0</v>
      </c>
      <c r="E4553">
        <v>0</v>
      </c>
      <c r="F4553">
        <v>0</v>
      </c>
      <c r="G4553">
        <v>0</v>
      </c>
      <c r="H4553">
        <v>0</v>
      </c>
      <c r="J4553" t="s">
        <v>15</v>
      </c>
      <c r="K4553" t="s">
        <v>99</v>
      </c>
      <c r="L4553" t="s">
        <v>75</v>
      </c>
      <c r="M4553" s="39" t="s">
        <v>8916</v>
      </c>
      <c r="N4553" s="38" t="s">
        <v>8899</v>
      </c>
      <c r="O4553" s="38" t="s">
        <v>8899</v>
      </c>
      <c r="P4553" s="38" t="s">
        <v>8899</v>
      </c>
    </row>
    <row r="4554" spans="1:16" x14ac:dyDescent="0.3">
      <c r="A4554" t="s">
        <v>4314</v>
      </c>
      <c r="B4554" s="3">
        <v>4</v>
      </c>
      <c r="C4554">
        <v>0</v>
      </c>
      <c r="D4554">
        <v>0</v>
      </c>
      <c r="E4554" s="10">
        <v>4</v>
      </c>
      <c r="F4554">
        <v>0</v>
      </c>
      <c r="G4554">
        <v>0</v>
      </c>
      <c r="H4554">
        <v>0</v>
      </c>
      <c r="J4554" t="s">
        <v>17</v>
      </c>
      <c r="K4554" t="s">
        <v>17</v>
      </c>
      <c r="L4554" t="s">
        <v>75</v>
      </c>
      <c r="M4554" s="39" t="s">
        <v>8916</v>
      </c>
      <c r="N4554" s="38" t="s">
        <v>8899</v>
      </c>
      <c r="O4554" s="38" t="s">
        <v>8899</v>
      </c>
      <c r="P4554" s="38" t="s">
        <v>8899</v>
      </c>
    </row>
    <row r="4555" spans="1:16" x14ac:dyDescent="0.3">
      <c r="A4555" t="s">
        <v>4271</v>
      </c>
      <c r="B4555" s="3">
        <v>4</v>
      </c>
      <c r="C4555">
        <v>0</v>
      </c>
      <c r="D4555">
        <v>0</v>
      </c>
      <c r="E4555" s="10">
        <v>4</v>
      </c>
      <c r="F4555">
        <v>0</v>
      </c>
      <c r="G4555">
        <v>0</v>
      </c>
      <c r="H4555">
        <v>0</v>
      </c>
      <c r="J4555" t="s">
        <v>17</v>
      </c>
      <c r="K4555" t="s">
        <v>17</v>
      </c>
      <c r="L4555" t="s">
        <v>75</v>
      </c>
      <c r="M4555" s="39" t="s">
        <v>8916</v>
      </c>
      <c r="N4555" s="38" t="s">
        <v>8899</v>
      </c>
      <c r="O4555" s="38" t="s">
        <v>8899</v>
      </c>
      <c r="P4555" s="38" t="s">
        <v>8899</v>
      </c>
    </row>
    <row r="4556" spans="1:16" x14ac:dyDescent="0.3">
      <c r="A4556" t="s">
        <v>4764</v>
      </c>
      <c r="B4556" s="3">
        <v>4</v>
      </c>
      <c r="C4556">
        <v>0</v>
      </c>
      <c r="D4556" s="10">
        <v>4</v>
      </c>
      <c r="E4556">
        <v>0</v>
      </c>
      <c r="F4556">
        <v>0</v>
      </c>
      <c r="G4556">
        <v>0</v>
      </c>
      <c r="H4556">
        <v>0</v>
      </c>
      <c r="J4556" t="s">
        <v>16</v>
      </c>
      <c r="K4556" t="s">
        <v>16</v>
      </c>
      <c r="L4556" t="s">
        <v>75</v>
      </c>
      <c r="M4556" s="39" t="s">
        <v>8916</v>
      </c>
      <c r="N4556" s="38" t="s">
        <v>8899</v>
      </c>
      <c r="O4556" s="38" t="s">
        <v>8899</v>
      </c>
      <c r="P4556" s="38" t="s">
        <v>8899</v>
      </c>
    </row>
    <row r="4557" spans="1:16" x14ac:dyDescent="0.3">
      <c r="A4557" t="s">
        <v>3697</v>
      </c>
      <c r="B4557" s="3">
        <v>4</v>
      </c>
      <c r="C4557">
        <v>0</v>
      </c>
      <c r="D4557">
        <v>0</v>
      </c>
      <c r="E4557">
        <v>0</v>
      </c>
      <c r="F4557">
        <v>0</v>
      </c>
      <c r="G4557" s="10">
        <v>4</v>
      </c>
      <c r="H4557">
        <v>0</v>
      </c>
      <c r="J4557" t="s">
        <v>18</v>
      </c>
      <c r="K4557" t="s">
        <v>18</v>
      </c>
      <c r="L4557" t="s">
        <v>75</v>
      </c>
      <c r="M4557" s="39" t="s">
        <v>8916</v>
      </c>
      <c r="N4557" s="38" t="s">
        <v>8899</v>
      </c>
      <c r="O4557" s="38" t="s">
        <v>8899</v>
      </c>
      <c r="P4557" s="38" t="s">
        <v>8899</v>
      </c>
    </row>
    <row r="4558" spans="1:16" x14ac:dyDescent="0.3">
      <c r="A4558" t="s">
        <v>4753</v>
      </c>
      <c r="B4558" s="3">
        <v>4</v>
      </c>
      <c r="C4558">
        <v>0</v>
      </c>
      <c r="D4558" s="10">
        <v>4</v>
      </c>
      <c r="E4558">
        <v>0</v>
      </c>
      <c r="F4558">
        <v>0</v>
      </c>
      <c r="G4558">
        <v>0</v>
      </c>
      <c r="H4558">
        <v>0</v>
      </c>
      <c r="J4558" t="s">
        <v>16</v>
      </c>
      <c r="K4558" t="s">
        <v>16</v>
      </c>
      <c r="L4558" t="s">
        <v>75</v>
      </c>
      <c r="M4558" s="39" t="s">
        <v>8916</v>
      </c>
      <c r="N4558" s="38" t="s">
        <v>8899</v>
      </c>
      <c r="O4558" s="38" t="s">
        <v>8899</v>
      </c>
      <c r="P4558" s="38" t="s">
        <v>8899</v>
      </c>
    </row>
    <row r="4559" spans="1:16" x14ac:dyDescent="0.3">
      <c r="A4559" t="s">
        <v>4357</v>
      </c>
      <c r="B4559" s="3">
        <v>4</v>
      </c>
      <c r="C4559">
        <v>0</v>
      </c>
      <c r="D4559">
        <v>0</v>
      </c>
      <c r="E4559" s="10">
        <v>4</v>
      </c>
      <c r="F4559">
        <v>0</v>
      </c>
      <c r="G4559">
        <v>0</v>
      </c>
      <c r="H4559">
        <v>0</v>
      </c>
      <c r="J4559" t="s">
        <v>17</v>
      </c>
      <c r="K4559" t="s">
        <v>17</v>
      </c>
      <c r="L4559" t="s">
        <v>75</v>
      </c>
      <c r="M4559" s="39" t="s">
        <v>8916</v>
      </c>
      <c r="N4559" s="38" t="s">
        <v>8899</v>
      </c>
      <c r="O4559" s="38" t="s">
        <v>8899</v>
      </c>
      <c r="P4559" s="38" t="s">
        <v>8899</v>
      </c>
    </row>
    <row r="4560" spans="1:16" x14ac:dyDescent="0.3">
      <c r="A4560" t="s">
        <v>4356</v>
      </c>
      <c r="B4560" s="3">
        <v>4</v>
      </c>
      <c r="C4560">
        <v>0</v>
      </c>
      <c r="D4560">
        <v>0</v>
      </c>
      <c r="E4560" s="10">
        <v>4</v>
      </c>
      <c r="F4560">
        <v>0</v>
      </c>
      <c r="G4560">
        <v>0</v>
      </c>
      <c r="H4560">
        <v>0</v>
      </c>
      <c r="J4560" t="s">
        <v>17</v>
      </c>
      <c r="K4560" t="s">
        <v>17</v>
      </c>
      <c r="L4560" t="s">
        <v>75</v>
      </c>
      <c r="M4560" s="39" t="s">
        <v>8916</v>
      </c>
      <c r="N4560" s="38" t="s">
        <v>8899</v>
      </c>
      <c r="O4560" s="38" t="s">
        <v>8899</v>
      </c>
      <c r="P4560" s="38" t="s">
        <v>8899</v>
      </c>
    </row>
    <row r="4561" spans="1:16" x14ac:dyDescent="0.3">
      <c r="A4561" t="s">
        <v>4762</v>
      </c>
      <c r="B4561" s="3">
        <v>4</v>
      </c>
      <c r="C4561">
        <v>0</v>
      </c>
      <c r="D4561" s="10">
        <v>4</v>
      </c>
      <c r="E4561">
        <v>0</v>
      </c>
      <c r="F4561">
        <v>0</v>
      </c>
      <c r="G4561">
        <v>0</v>
      </c>
      <c r="H4561">
        <v>0</v>
      </c>
      <c r="J4561" t="s">
        <v>16</v>
      </c>
      <c r="K4561" t="s">
        <v>16</v>
      </c>
      <c r="L4561" t="s">
        <v>75</v>
      </c>
      <c r="M4561" s="39" t="s">
        <v>8916</v>
      </c>
      <c r="N4561" s="38" t="s">
        <v>8899</v>
      </c>
      <c r="O4561" s="38" t="s">
        <v>8899</v>
      </c>
      <c r="P4561" s="38" t="s">
        <v>8899</v>
      </c>
    </row>
    <row r="4562" spans="1:16" x14ac:dyDescent="0.3">
      <c r="A4562" t="s">
        <v>4148</v>
      </c>
      <c r="B4562" s="3">
        <v>4</v>
      </c>
      <c r="C4562" s="10">
        <v>4</v>
      </c>
      <c r="D4562">
        <v>0</v>
      </c>
      <c r="E4562">
        <v>0</v>
      </c>
      <c r="F4562">
        <v>0</v>
      </c>
      <c r="G4562">
        <v>0</v>
      </c>
      <c r="H4562">
        <v>0</v>
      </c>
      <c r="J4562" t="s">
        <v>15</v>
      </c>
      <c r="K4562" t="s">
        <v>99</v>
      </c>
      <c r="L4562" t="s">
        <v>75</v>
      </c>
      <c r="M4562" s="39" t="s">
        <v>8916</v>
      </c>
      <c r="N4562" s="38" t="s">
        <v>8899</v>
      </c>
      <c r="O4562" s="38" t="s">
        <v>8899</v>
      </c>
      <c r="P4562" s="38" t="s">
        <v>8899</v>
      </c>
    </row>
    <row r="4563" spans="1:16" x14ac:dyDescent="0.3">
      <c r="A4563" t="s">
        <v>4439</v>
      </c>
      <c r="B4563" s="3">
        <v>4</v>
      </c>
      <c r="C4563">
        <v>0</v>
      </c>
      <c r="D4563" s="10">
        <v>4</v>
      </c>
      <c r="E4563">
        <v>0</v>
      </c>
      <c r="F4563">
        <v>0</v>
      </c>
      <c r="G4563">
        <v>0</v>
      </c>
      <c r="H4563">
        <v>0</v>
      </c>
      <c r="J4563" t="s">
        <v>16</v>
      </c>
      <c r="K4563" t="s">
        <v>16</v>
      </c>
      <c r="L4563" t="s">
        <v>75</v>
      </c>
      <c r="M4563" s="39" t="s">
        <v>8916</v>
      </c>
      <c r="N4563" s="38" t="s">
        <v>8899</v>
      </c>
      <c r="O4563" s="38" t="s">
        <v>8899</v>
      </c>
      <c r="P4563" s="38" t="s">
        <v>8899</v>
      </c>
    </row>
    <row r="4564" spans="1:16" x14ac:dyDescent="0.3">
      <c r="A4564" t="s">
        <v>4556</v>
      </c>
      <c r="B4564" s="3">
        <v>4</v>
      </c>
      <c r="C4564">
        <v>0</v>
      </c>
      <c r="D4564" s="10">
        <v>4</v>
      </c>
      <c r="E4564">
        <v>0</v>
      </c>
      <c r="F4564">
        <v>0</v>
      </c>
      <c r="G4564">
        <v>0</v>
      </c>
      <c r="H4564">
        <v>0</v>
      </c>
      <c r="J4564" t="s">
        <v>16</v>
      </c>
      <c r="K4564" t="s">
        <v>16</v>
      </c>
      <c r="L4564" t="s">
        <v>75</v>
      </c>
      <c r="M4564" s="39" t="s">
        <v>8916</v>
      </c>
      <c r="N4564" s="38" t="s">
        <v>8899</v>
      </c>
      <c r="O4564" s="38" t="s">
        <v>8899</v>
      </c>
      <c r="P4564" s="38" t="s">
        <v>8899</v>
      </c>
    </row>
    <row r="4565" spans="1:16" x14ac:dyDescent="0.3">
      <c r="A4565" t="s">
        <v>3636</v>
      </c>
      <c r="B4565" s="3">
        <v>4</v>
      </c>
      <c r="C4565">
        <v>0</v>
      </c>
      <c r="D4565">
        <v>0</v>
      </c>
      <c r="E4565">
        <v>0</v>
      </c>
      <c r="F4565">
        <v>0</v>
      </c>
      <c r="G4565" s="10">
        <v>4</v>
      </c>
      <c r="H4565">
        <v>0</v>
      </c>
      <c r="J4565" t="s">
        <v>18</v>
      </c>
      <c r="K4565" t="s">
        <v>18</v>
      </c>
      <c r="L4565" t="s">
        <v>75</v>
      </c>
      <c r="M4565" s="39" t="s">
        <v>8916</v>
      </c>
      <c r="N4565" s="38" t="s">
        <v>8899</v>
      </c>
      <c r="O4565" s="38" t="s">
        <v>8899</v>
      </c>
      <c r="P4565" s="38" t="s">
        <v>8899</v>
      </c>
    </row>
    <row r="4566" spans="1:16" x14ac:dyDescent="0.3">
      <c r="A4566" t="s">
        <v>3622</v>
      </c>
      <c r="B4566" s="3">
        <v>4</v>
      </c>
      <c r="C4566">
        <v>0</v>
      </c>
      <c r="D4566">
        <v>0</v>
      </c>
      <c r="E4566">
        <v>0</v>
      </c>
      <c r="F4566">
        <v>0</v>
      </c>
      <c r="G4566" s="10">
        <v>4</v>
      </c>
      <c r="H4566">
        <v>0</v>
      </c>
      <c r="J4566" t="s">
        <v>18</v>
      </c>
      <c r="K4566" t="s">
        <v>18</v>
      </c>
      <c r="L4566" t="s">
        <v>75</v>
      </c>
      <c r="M4566" s="39" t="s">
        <v>8916</v>
      </c>
      <c r="N4566" s="38" t="s">
        <v>8899</v>
      </c>
      <c r="O4566" s="38" t="s">
        <v>8899</v>
      </c>
      <c r="P4566" s="38" t="s">
        <v>8899</v>
      </c>
    </row>
    <row r="4567" spans="1:16" x14ac:dyDescent="0.3">
      <c r="A4567" t="s">
        <v>3747</v>
      </c>
      <c r="B4567" s="3">
        <v>4</v>
      </c>
      <c r="C4567">
        <v>0</v>
      </c>
      <c r="D4567">
        <v>0</v>
      </c>
      <c r="E4567">
        <v>0</v>
      </c>
      <c r="F4567">
        <v>0</v>
      </c>
      <c r="G4567" s="10">
        <v>4</v>
      </c>
      <c r="H4567">
        <v>0</v>
      </c>
      <c r="J4567" t="s">
        <v>18</v>
      </c>
      <c r="K4567" t="s">
        <v>18</v>
      </c>
      <c r="L4567" t="s">
        <v>75</v>
      </c>
      <c r="M4567" s="39" t="s">
        <v>8916</v>
      </c>
      <c r="N4567" s="38" t="s">
        <v>8899</v>
      </c>
      <c r="O4567" s="38" t="s">
        <v>8899</v>
      </c>
      <c r="P4567" s="38" t="s">
        <v>8899</v>
      </c>
    </row>
    <row r="4568" spans="1:16" x14ac:dyDescent="0.3">
      <c r="A4568" t="s">
        <v>4546</v>
      </c>
      <c r="B4568" s="3">
        <v>4</v>
      </c>
      <c r="C4568">
        <v>0</v>
      </c>
      <c r="D4568" s="10">
        <v>4</v>
      </c>
      <c r="E4568">
        <v>0</v>
      </c>
      <c r="F4568">
        <v>0</v>
      </c>
      <c r="G4568">
        <v>0</v>
      </c>
      <c r="H4568">
        <v>0</v>
      </c>
      <c r="J4568" t="s">
        <v>16</v>
      </c>
      <c r="K4568" t="s">
        <v>16</v>
      </c>
      <c r="L4568" t="s">
        <v>75</v>
      </c>
      <c r="M4568" s="39" t="s">
        <v>8916</v>
      </c>
      <c r="N4568" s="38" t="s">
        <v>8899</v>
      </c>
      <c r="O4568" s="38" t="s">
        <v>8899</v>
      </c>
      <c r="P4568" s="38" t="s">
        <v>8899</v>
      </c>
    </row>
    <row r="4569" spans="1:16" x14ac:dyDescent="0.3">
      <c r="A4569" t="s">
        <v>4216</v>
      </c>
      <c r="B4569" s="3">
        <v>4</v>
      </c>
      <c r="C4569">
        <v>0</v>
      </c>
      <c r="D4569">
        <v>0</v>
      </c>
      <c r="E4569" s="10">
        <v>4</v>
      </c>
      <c r="F4569">
        <v>0</v>
      </c>
      <c r="G4569">
        <v>0</v>
      </c>
      <c r="H4569">
        <v>0</v>
      </c>
      <c r="J4569" t="s">
        <v>17</v>
      </c>
      <c r="K4569" t="s">
        <v>17</v>
      </c>
      <c r="L4569" t="s">
        <v>75</v>
      </c>
      <c r="M4569" s="39" t="s">
        <v>8916</v>
      </c>
      <c r="N4569" s="38" t="s">
        <v>8899</v>
      </c>
      <c r="O4569" s="38" t="s">
        <v>8899</v>
      </c>
      <c r="P4569" s="38" t="s">
        <v>8899</v>
      </c>
    </row>
    <row r="4570" spans="1:16" x14ac:dyDescent="0.3">
      <c r="A4570" t="s">
        <v>4209</v>
      </c>
      <c r="B4570" s="3">
        <v>4</v>
      </c>
      <c r="C4570">
        <v>0</v>
      </c>
      <c r="D4570">
        <v>0</v>
      </c>
      <c r="E4570" s="10">
        <v>4</v>
      </c>
      <c r="F4570">
        <v>0</v>
      </c>
      <c r="G4570">
        <v>0</v>
      </c>
      <c r="H4570">
        <v>0</v>
      </c>
      <c r="J4570" t="s">
        <v>17</v>
      </c>
      <c r="K4570" t="s">
        <v>17</v>
      </c>
      <c r="L4570" t="s">
        <v>75</v>
      </c>
      <c r="M4570" s="39" t="s">
        <v>8916</v>
      </c>
      <c r="N4570" s="38" t="s">
        <v>8899</v>
      </c>
      <c r="O4570" s="38" t="s">
        <v>8899</v>
      </c>
      <c r="P4570" s="38" t="s">
        <v>8899</v>
      </c>
    </row>
    <row r="4571" spans="1:16" x14ac:dyDescent="0.3">
      <c r="A4571" t="s">
        <v>4236</v>
      </c>
      <c r="B4571" s="3">
        <v>4</v>
      </c>
      <c r="C4571">
        <v>0</v>
      </c>
      <c r="D4571">
        <v>0</v>
      </c>
      <c r="E4571" s="10">
        <v>4</v>
      </c>
      <c r="F4571">
        <v>0</v>
      </c>
      <c r="G4571">
        <v>0</v>
      </c>
      <c r="H4571">
        <v>0</v>
      </c>
      <c r="J4571" t="s">
        <v>17</v>
      </c>
      <c r="K4571" t="s">
        <v>17</v>
      </c>
      <c r="L4571" t="s">
        <v>75</v>
      </c>
      <c r="M4571" s="39" t="s">
        <v>8916</v>
      </c>
      <c r="N4571" s="38" t="s">
        <v>8899</v>
      </c>
      <c r="O4571" s="38" t="s">
        <v>8899</v>
      </c>
      <c r="P4571" s="38" t="s">
        <v>8899</v>
      </c>
    </row>
    <row r="4572" spans="1:16" x14ac:dyDescent="0.3">
      <c r="A4572" t="s">
        <v>4754</v>
      </c>
      <c r="B4572" s="3">
        <v>4</v>
      </c>
      <c r="C4572">
        <v>0</v>
      </c>
      <c r="D4572" s="10">
        <v>4</v>
      </c>
      <c r="E4572">
        <v>0</v>
      </c>
      <c r="F4572">
        <v>0</v>
      </c>
      <c r="G4572">
        <v>0</v>
      </c>
      <c r="H4572">
        <v>0</v>
      </c>
      <c r="J4572" t="s">
        <v>16</v>
      </c>
      <c r="K4572" t="s">
        <v>16</v>
      </c>
      <c r="L4572" t="s">
        <v>75</v>
      </c>
      <c r="M4572" s="39" t="s">
        <v>8916</v>
      </c>
      <c r="N4572" s="38" t="s">
        <v>8899</v>
      </c>
      <c r="O4572" s="38" t="s">
        <v>8899</v>
      </c>
      <c r="P4572" s="38" t="s">
        <v>8899</v>
      </c>
    </row>
    <row r="4573" spans="1:16" x14ac:dyDescent="0.3">
      <c r="A4573" t="s">
        <v>4284</v>
      </c>
      <c r="B4573" s="3">
        <v>4</v>
      </c>
      <c r="C4573">
        <v>0</v>
      </c>
      <c r="D4573">
        <v>0</v>
      </c>
      <c r="E4573" s="10">
        <v>4</v>
      </c>
      <c r="F4573">
        <v>0</v>
      </c>
      <c r="G4573">
        <v>0</v>
      </c>
      <c r="H4573">
        <v>0</v>
      </c>
      <c r="J4573" t="s">
        <v>17</v>
      </c>
      <c r="K4573" t="s">
        <v>17</v>
      </c>
      <c r="L4573" t="s">
        <v>75</v>
      </c>
      <c r="M4573" s="39" t="s">
        <v>8916</v>
      </c>
      <c r="N4573" s="38" t="s">
        <v>8899</v>
      </c>
      <c r="O4573" s="38" t="s">
        <v>8899</v>
      </c>
      <c r="P4573" s="38" t="s">
        <v>8899</v>
      </c>
    </row>
    <row r="4574" spans="1:16" x14ac:dyDescent="0.3">
      <c r="A4574" t="s">
        <v>4486</v>
      </c>
      <c r="B4574" s="3">
        <v>4</v>
      </c>
      <c r="C4574">
        <v>0</v>
      </c>
      <c r="D4574" s="10">
        <v>4</v>
      </c>
      <c r="E4574">
        <v>0</v>
      </c>
      <c r="F4574">
        <v>0</v>
      </c>
      <c r="G4574">
        <v>0</v>
      </c>
      <c r="H4574">
        <v>0</v>
      </c>
      <c r="J4574" t="s">
        <v>16</v>
      </c>
      <c r="K4574" t="s">
        <v>16</v>
      </c>
      <c r="L4574" t="s">
        <v>75</v>
      </c>
      <c r="M4574" s="39" t="s">
        <v>8916</v>
      </c>
      <c r="N4574" s="38" t="s">
        <v>8899</v>
      </c>
      <c r="O4574" s="38" t="s">
        <v>8899</v>
      </c>
      <c r="P4574" s="38" t="s">
        <v>8899</v>
      </c>
    </row>
    <row r="4575" spans="1:16" x14ac:dyDescent="0.3">
      <c r="A4575" t="s">
        <v>3699</v>
      </c>
      <c r="B4575" s="3">
        <v>4</v>
      </c>
      <c r="C4575">
        <v>0</v>
      </c>
      <c r="D4575">
        <v>0</v>
      </c>
      <c r="E4575">
        <v>0</v>
      </c>
      <c r="F4575">
        <v>0</v>
      </c>
      <c r="G4575" s="10">
        <v>4</v>
      </c>
      <c r="H4575">
        <v>0</v>
      </c>
      <c r="J4575" t="s">
        <v>18</v>
      </c>
      <c r="K4575" t="s">
        <v>18</v>
      </c>
      <c r="L4575" t="s">
        <v>75</v>
      </c>
      <c r="M4575" s="39" t="s">
        <v>8916</v>
      </c>
      <c r="N4575" s="38" t="s">
        <v>8899</v>
      </c>
      <c r="O4575" s="38" t="s">
        <v>8899</v>
      </c>
      <c r="P4575" s="38" t="s">
        <v>8899</v>
      </c>
    </row>
    <row r="4576" spans="1:16" x14ac:dyDescent="0.3">
      <c r="A4576" t="s">
        <v>3887</v>
      </c>
      <c r="B4576" s="3">
        <v>4</v>
      </c>
      <c r="C4576">
        <v>0</v>
      </c>
      <c r="D4576">
        <v>0</v>
      </c>
      <c r="E4576">
        <v>0</v>
      </c>
      <c r="F4576">
        <v>0</v>
      </c>
      <c r="G4576">
        <v>2</v>
      </c>
      <c r="H4576">
        <v>2</v>
      </c>
      <c r="J4576" t="s">
        <v>18</v>
      </c>
      <c r="K4576" t="s">
        <v>18</v>
      </c>
      <c r="L4576" t="s">
        <v>75</v>
      </c>
      <c r="M4576" s="39" t="s">
        <v>8916</v>
      </c>
      <c r="N4576" s="38" t="s">
        <v>8899</v>
      </c>
      <c r="O4576" s="38" t="s">
        <v>8899</v>
      </c>
      <c r="P4576" s="38" t="s">
        <v>8899</v>
      </c>
    </row>
    <row r="4577" spans="1:16" x14ac:dyDescent="0.3">
      <c r="A4577" t="s">
        <v>4024</v>
      </c>
      <c r="B4577" s="3">
        <v>4</v>
      </c>
      <c r="C4577">
        <v>0</v>
      </c>
      <c r="D4577">
        <v>0</v>
      </c>
      <c r="E4577">
        <v>0</v>
      </c>
      <c r="F4577" s="10">
        <v>4</v>
      </c>
      <c r="G4577">
        <v>0</v>
      </c>
      <c r="H4577">
        <v>0</v>
      </c>
      <c r="J4577" t="s">
        <v>51</v>
      </c>
      <c r="K4577" t="s">
        <v>81</v>
      </c>
      <c r="L4577" t="s">
        <v>75</v>
      </c>
      <c r="M4577" s="39" t="s">
        <v>8916</v>
      </c>
      <c r="N4577" s="38" t="s">
        <v>8899</v>
      </c>
      <c r="O4577" s="38" t="s">
        <v>8899</v>
      </c>
      <c r="P4577" s="38" t="s">
        <v>8899</v>
      </c>
    </row>
    <row r="4578" spans="1:16" x14ac:dyDescent="0.3">
      <c r="A4578" t="s">
        <v>4202</v>
      </c>
      <c r="B4578" s="3">
        <v>4</v>
      </c>
      <c r="C4578">
        <v>0</v>
      </c>
      <c r="D4578">
        <v>0</v>
      </c>
      <c r="E4578" s="10">
        <v>4</v>
      </c>
      <c r="F4578">
        <v>0</v>
      </c>
      <c r="G4578">
        <v>0</v>
      </c>
      <c r="H4578">
        <v>0</v>
      </c>
      <c r="J4578" t="s">
        <v>17</v>
      </c>
      <c r="K4578" t="s">
        <v>17</v>
      </c>
      <c r="L4578" t="s">
        <v>75</v>
      </c>
      <c r="M4578" s="39" t="s">
        <v>8916</v>
      </c>
      <c r="N4578" s="38" t="s">
        <v>8899</v>
      </c>
      <c r="O4578" s="38" t="s">
        <v>8899</v>
      </c>
      <c r="P4578" s="38" t="s">
        <v>8899</v>
      </c>
    </row>
    <row r="4579" spans="1:16" x14ac:dyDescent="0.3">
      <c r="A4579" t="s">
        <v>4138</v>
      </c>
      <c r="B4579" s="3">
        <v>4</v>
      </c>
      <c r="C4579" s="10">
        <v>4</v>
      </c>
      <c r="D4579">
        <v>0</v>
      </c>
      <c r="E4579">
        <v>0</v>
      </c>
      <c r="F4579">
        <v>0</v>
      </c>
      <c r="G4579">
        <v>0</v>
      </c>
      <c r="H4579">
        <v>0</v>
      </c>
      <c r="J4579" t="s">
        <v>15</v>
      </c>
      <c r="K4579" t="s">
        <v>99</v>
      </c>
      <c r="L4579" t="s">
        <v>75</v>
      </c>
      <c r="M4579" s="39" t="s">
        <v>8916</v>
      </c>
      <c r="N4579" s="38" t="s">
        <v>8899</v>
      </c>
      <c r="O4579" s="38" t="s">
        <v>8899</v>
      </c>
      <c r="P4579" s="38" t="s">
        <v>8899</v>
      </c>
    </row>
    <row r="4580" spans="1:16" x14ac:dyDescent="0.3">
      <c r="A4580" t="s">
        <v>4570</v>
      </c>
      <c r="B4580" s="3">
        <v>4</v>
      </c>
      <c r="C4580">
        <v>0</v>
      </c>
      <c r="D4580" s="10">
        <v>4</v>
      </c>
      <c r="E4580">
        <v>0</v>
      </c>
      <c r="F4580">
        <v>0</v>
      </c>
      <c r="G4580">
        <v>0</v>
      </c>
      <c r="H4580">
        <v>0</v>
      </c>
      <c r="J4580" t="s">
        <v>16</v>
      </c>
      <c r="K4580" t="s">
        <v>16</v>
      </c>
      <c r="L4580" t="s">
        <v>75</v>
      </c>
      <c r="M4580" s="39" t="s">
        <v>8916</v>
      </c>
      <c r="N4580" s="38" t="s">
        <v>8899</v>
      </c>
      <c r="O4580" s="38" t="s">
        <v>8899</v>
      </c>
      <c r="P4580" s="38" t="s">
        <v>8899</v>
      </c>
    </row>
    <row r="4581" spans="1:16" x14ac:dyDescent="0.3">
      <c r="A4581" t="s">
        <v>4309</v>
      </c>
      <c r="B4581" s="3">
        <v>4</v>
      </c>
      <c r="C4581">
        <v>0</v>
      </c>
      <c r="D4581">
        <v>0</v>
      </c>
      <c r="E4581" s="10">
        <v>4</v>
      </c>
      <c r="F4581">
        <v>0</v>
      </c>
      <c r="G4581">
        <v>0</v>
      </c>
      <c r="H4581">
        <v>0</v>
      </c>
      <c r="J4581" t="s">
        <v>17</v>
      </c>
      <c r="K4581" t="s">
        <v>17</v>
      </c>
      <c r="L4581" t="s">
        <v>75</v>
      </c>
      <c r="M4581" s="39" t="s">
        <v>8916</v>
      </c>
      <c r="N4581" s="38" t="s">
        <v>8899</v>
      </c>
      <c r="O4581" s="38" t="s">
        <v>8899</v>
      </c>
      <c r="P4581" s="38" t="s">
        <v>8899</v>
      </c>
    </row>
    <row r="4582" spans="1:16" x14ac:dyDescent="0.3">
      <c r="A4582" t="s">
        <v>4319</v>
      </c>
      <c r="B4582" s="3">
        <v>4</v>
      </c>
      <c r="C4582">
        <v>0</v>
      </c>
      <c r="D4582">
        <v>0</v>
      </c>
      <c r="E4582" s="10">
        <v>4</v>
      </c>
      <c r="F4582">
        <v>0</v>
      </c>
      <c r="G4582">
        <v>0</v>
      </c>
      <c r="H4582">
        <v>0</v>
      </c>
      <c r="J4582" t="s">
        <v>17</v>
      </c>
      <c r="K4582" t="s">
        <v>17</v>
      </c>
      <c r="L4582" t="s">
        <v>75</v>
      </c>
      <c r="M4582" s="39" t="s">
        <v>8916</v>
      </c>
      <c r="N4582" s="38" t="s">
        <v>8899</v>
      </c>
      <c r="O4582" s="38" t="s">
        <v>8899</v>
      </c>
      <c r="P4582" s="38" t="s">
        <v>8899</v>
      </c>
    </row>
    <row r="4583" spans="1:16" x14ac:dyDescent="0.3">
      <c r="A4583" t="s">
        <v>3630</v>
      </c>
      <c r="B4583" s="3">
        <v>4</v>
      </c>
      <c r="C4583">
        <v>0</v>
      </c>
      <c r="D4583">
        <v>0</v>
      </c>
      <c r="E4583">
        <v>0</v>
      </c>
      <c r="F4583">
        <v>0</v>
      </c>
      <c r="G4583" s="10">
        <v>4</v>
      </c>
      <c r="H4583">
        <v>0</v>
      </c>
      <c r="J4583" t="s">
        <v>18</v>
      </c>
      <c r="K4583" t="s">
        <v>18</v>
      </c>
      <c r="L4583" t="s">
        <v>75</v>
      </c>
      <c r="M4583" s="39" t="s">
        <v>8916</v>
      </c>
      <c r="N4583" s="38" t="s">
        <v>8899</v>
      </c>
      <c r="O4583" s="38" t="s">
        <v>8899</v>
      </c>
      <c r="P4583" s="38" t="s">
        <v>8899</v>
      </c>
    </row>
    <row r="4584" spans="1:16" x14ac:dyDescent="0.3">
      <c r="A4584" t="s">
        <v>4318</v>
      </c>
      <c r="B4584" s="3">
        <v>4</v>
      </c>
      <c r="C4584">
        <v>0</v>
      </c>
      <c r="D4584">
        <v>0</v>
      </c>
      <c r="E4584" s="10">
        <v>4</v>
      </c>
      <c r="F4584">
        <v>0</v>
      </c>
      <c r="G4584">
        <v>0</v>
      </c>
      <c r="H4584">
        <v>0</v>
      </c>
      <c r="J4584" t="s">
        <v>17</v>
      </c>
      <c r="K4584" t="s">
        <v>17</v>
      </c>
      <c r="L4584" t="s">
        <v>75</v>
      </c>
      <c r="M4584" s="39" t="s">
        <v>8916</v>
      </c>
      <c r="N4584" s="38" t="s">
        <v>8899</v>
      </c>
      <c r="O4584" s="38" t="s">
        <v>8899</v>
      </c>
      <c r="P4584" s="38" t="s">
        <v>8899</v>
      </c>
    </row>
    <row r="4585" spans="1:16" x14ac:dyDescent="0.3">
      <c r="A4585" t="s">
        <v>4802</v>
      </c>
      <c r="B4585" s="3">
        <v>4</v>
      </c>
      <c r="C4585">
        <v>0</v>
      </c>
      <c r="D4585" s="10">
        <v>4</v>
      </c>
      <c r="E4585">
        <v>0</v>
      </c>
      <c r="F4585">
        <v>0</v>
      </c>
      <c r="G4585">
        <v>0</v>
      </c>
      <c r="H4585">
        <v>0</v>
      </c>
      <c r="J4585" t="s">
        <v>16</v>
      </c>
      <c r="K4585" t="s">
        <v>16</v>
      </c>
      <c r="L4585" t="s">
        <v>75</v>
      </c>
      <c r="M4585" s="39" t="s">
        <v>8916</v>
      </c>
      <c r="N4585" s="38" t="s">
        <v>8899</v>
      </c>
      <c r="O4585" s="38" t="s">
        <v>8899</v>
      </c>
      <c r="P4585" s="38" t="s">
        <v>8899</v>
      </c>
    </row>
    <row r="4586" spans="1:16" x14ac:dyDescent="0.3">
      <c r="A4586" t="s">
        <v>3746</v>
      </c>
      <c r="B4586" s="3">
        <v>4</v>
      </c>
      <c r="C4586">
        <v>0</v>
      </c>
      <c r="D4586">
        <v>0</v>
      </c>
      <c r="E4586">
        <v>0</v>
      </c>
      <c r="F4586">
        <v>0</v>
      </c>
      <c r="G4586" s="10">
        <v>4</v>
      </c>
      <c r="H4586">
        <v>0</v>
      </c>
      <c r="J4586" t="s">
        <v>18</v>
      </c>
      <c r="K4586" t="s">
        <v>18</v>
      </c>
      <c r="L4586" t="s">
        <v>75</v>
      </c>
      <c r="M4586" s="39" t="s">
        <v>8916</v>
      </c>
      <c r="N4586" s="38" t="s">
        <v>8899</v>
      </c>
      <c r="O4586" s="38" t="s">
        <v>8899</v>
      </c>
      <c r="P4586" s="38" t="s">
        <v>8899</v>
      </c>
    </row>
    <row r="4587" spans="1:16" x14ac:dyDescent="0.3">
      <c r="A4587" t="s">
        <v>3597</v>
      </c>
      <c r="B4587" s="3">
        <v>4</v>
      </c>
      <c r="C4587">
        <v>0</v>
      </c>
      <c r="D4587">
        <v>0</v>
      </c>
      <c r="E4587">
        <v>0</v>
      </c>
      <c r="F4587">
        <v>0</v>
      </c>
      <c r="G4587" s="10">
        <v>4</v>
      </c>
      <c r="H4587">
        <v>0</v>
      </c>
      <c r="J4587" t="s">
        <v>18</v>
      </c>
      <c r="K4587" t="s">
        <v>18</v>
      </c>
      <c r="L4587" t="s">
        <v>75</v>
      </c>
      <c r="M4587" s="39" t="s">
        <v>8916</v>
      </c>
      <c r="N4587" s="38" t="s">
        <v>8899</v>
      </c>
      <c r="O4587" s="38" t="s">
        <v>8899</v>
      </c>
      <c r="P4587" s="38" t="s">
        <v>8899</v>
      </c>
    </row>
    <row r="4588" spans="1:16" x14ac:dyDescent="0.3">
      <c r="A4588" t="s">
        <v>4380</v>
      </c>
      <c r="B4588" s="3">
        <v>4</v>
      </c>
      <c r="C4588">
        <v>0</v>
      </c>
      <c r="D4588">
        <v>0</v>
      </c>
      <c r="E4588" s="10">
        <v>4</v>
      </c>
      <c r="F4588">
        <v>0</v>
      </c>
      <c r="G4588">
        <v>0</v>
      </c>
      <c r="H4588">
        <v>0</v>
      </c>
      <c r="J4588" t="s">
        <v>17</v>
      </c>
      <c r="K4588" t="s">
        <v>17</v>
      </c>
      <c r="L4588" t="s">
        <v>75</v>
      </c>
      <c r="M4588" s="39" t="s">
        <v>8916</v>
      </c>
      <c r="N4588" s="38" t="s">
        <v>8899</v>
      </c>
      <c r="O4588" s="38" t="s">
        <v>8899</v>
      </c>
      <c r="P4588" s="38" t="s">
        <v>8899</v>
      </c>
    </row>
    <row r="4589" spans="1:16" x14ac:dyDescent="0.3">
      <c r="A4589" t="s">
        <v>4774</v>
      </c>
      <c r="B4589" s="3">
        <v>4</v>
      </c>
      <c r="C4589">
        <v>0</v>
      </c>
      <c r="D4589" s="10">
        <v>4</v>
      </c>
      <c r="E4589">
        <v>0</v>
      </c>
      <c r="F4589">
        <v>0</v>
      </c>
      <c r="G4589">
        <v>0</v>
      </c>
      <c r="H4589">
        <v>0</v>
      </c>
      <c r="J4589" t="s">
        <v>16</v>
      </c>
      <c r="K4589" t="s">
        <v>16</v>
      </c>
      <c r="L4589" t="s">
        <v>75</v>
      </c>
      <c r="M4589" s="39" t="s">
        <v>8916</v>
      </c>
      <c r="N4589" s="38" t="s">
        <v>8899</v>
      </c>
      <c r="O4589" s="38" t="s">
        <v>8899</v>
      </c>
      <c r="P4589" s="38" t="s">
        <v>8899</v>
      </c>
    </row>
    <row r="4590" spans="1:16" x14ac:dyDescent="0.3">
      <c r="A4590" t="s">
        <v>4103</v>
      </c>
      <c r="B4590" s="3">
        <v>4</v>
      </c>
      <c r="C4590" s="10">
        <v>4</v>
      </c>
      <c r="D4590">
        <v>0</v>
      </c>
      <c r="E4590">
        <v>0</v>
      </c>
      <c r="F4590">
        <v>0</v>
      </c>
      <c r="G4590">
        <v>0</v>
      </c>
      <c r="H4590">
        <v>0</v>
      </c>
      <c r="J4590" t="s">
        <v>15</v>
      </c>
      <c r="K4590" t="s">
        <v>99</v>
      </c>
      <c r="L4590" t="s">
        <v>75</v>
      </c>
      <c r="M4590" s="39" t="s">
        <v>8916</v>
      </c>
      <c r="N4590" s="38" t="s">
        <v>8899</v>
      </c>
      <c r="O4590" s="38" t="s">
        <v>8899</v>
      </c>
      <c r="P4590" s="38" t="s">
        <v>8899</v>
      </c>
    </row>
    <row r="4591" spans="1:16" x14ac:dyDescent="0.3">
      <c r="A4591" t="s">
        <v>4503</v>
      </c>
      <c r="B4591" s="3">
        <v>4</v>
      </c>
      <c r="C4591">
        <v>0</v>
      </c>
      <c r="D4591" s="10">
        <v>4</v>
      </c>
      <c r="E4591">
        <v>0</v>
      </c>
      <c r="F4591">
        <v>0</v>
      </c>
      <c r="G4591">
        <v>0</v>
      </c>
      <c r="H4591">
        <v>0</v>
      </c>
      <c r="J4591" t="s">
        <v>16</v>
      </c>
      <c r="K4591" t="s">
        <v>16</v>
      </c>
      <c r="L4591" t="s">
        <v>75</v>
      </c>
      <c r="M4591" s="39" t="s">
        <v>8916</v>
      </c>
      <c r="N4591" s="38" t="s">
        <v>8899</v>
      </c>
      <c r="O4591" s="38" t="s">
        <v>8899</v>
      </c>
      <c r="P4591" s="38" t="s">
        <v>8899</v>
      </c>
    </row>
    <row r="4592" spans="1:16" x14ac:dyDescent="0.3">
      <c r="A4592" t="s">
        <v>4252</v>
      </c>
      <c r="B4592" s="3">
        <v>4</v>
      </c>
      <c r="C4592">
        <v>0</v>
      </c>
      <c r="D4592">
        <v>0</v>
      </c>
      <c r="E4592" s="10">
        <v>4</v>
      </c>
      <c r="F4592">
        <v>0</v>
      </c>
      <c r="G4592">
        <v>0</v>
      </c>
      <c r="H4592">
        <v>0</v>
      </c>
      <c r="J4592" t="s">
        <v>17</v>
      </c>
      <c r="K4592" t="s">
        <v>17</v>
      </c>
      <c r="L4592" t="s">
        <v>75</v>
      </c>
      <c r="M4592" s="39" t="s">
        <v>8916</v>
      </c>
      <c r="N4592" s="38" t="s">
        <v>8899</v>
      </c>
      <c r="O4592" s="38" t="s">
        <v>8899</v>
      </c>
      <c r="P4592" s="38" t="s">
        <v>8899</v>
      </c>
    </row>
    <row r="4593" spans="1:16" x14ac:dyDescent="0.3">
      <c r="A4593" t="s">
        <v>4178</v>
      </c>
      <c r="B4593" s="3">
        <v>4</v>
      </c>
      <c r="C4593" s="10">
        <v>4</v>
      </c>
      <c r="D4593">
        <v>0</v>
      </c>
      <c r="E4593">
        <v>0</v>
      </c>
      <c r="F4593">
        <v>0</v>
      </c>
      <c r="G4593">
        <v>0</v>
      </c>
      <c r="H4593">
        <v>0</v>
      </c>
      <c r="J4593" t="s">
        <v>15</v>
      </c>
      <c r="K4593" t="s">
        <v>99</v>
      </c>
      <c r="L4593" t="s">
        <v>75</v>
      </c>
      <c r="M4593" s="39" t="s">
        <v>8916</v>
      </c>
      <c r="N4593" s="38" t="s">
        <v>8899</v>
      </c>
      <c r="O4593" s="38" t="s">
        <v>8899</v>
      </c>
      <c r="P4593" s="38" t="s">
        <v>8899</v>
      </c>
    </row>
    <row r="4594" spans="1:16" x14ac:dyDescent="0.3">
      <c r="A4594" t="s">
        <v>4810</v>
      </c>
      <c r="B4594" s="3">
        <v>4</v>
      </c>
      <c r="C4594" s="4">
        <v>0</v>
      </c>
      <c r="D4594" s="10">
        <v>4</v>
      </c>
      <c r="E4594">
        <v>0</v>
      </c>
      <c r="F4594">
        <v>0</v>
      </c>
      <c r="G4594">
        <v>0</v>
      </c>
      <c r="H4594">
        <v>0</v>
      </c>
      <c r="J4594" t="s">
        <v>16</v>
      </c>
      <c r="K4594" t="s">
        <v>16</v>
      </c>
      <c r="L4594" t="s">
        <v>75</v>
      </c>
      <c r="M4594" s="39" t="s">
        <v>8916</v>
      </c>
      <c r="N4594" s="38" t="s">
        <v>8899</v>
      </c>
      <c r="O4594" s="38" t="s">
        <v>8899</v>
      </c>
      <c r="P4594" s="38" t="s">
        <v>8899</v>
      </c>
    </row>
    <row r="4595" spans="1:16" x14ac:dyDescent="0.3">
      <c r="A4595" t="s">
        <v>4645</v>
      </c>
      <c r="B4595" s="3">
        <v>4</v>
      </c>
      <c r="C4595">
        <v>0</v>
      </c>
      <c r="D4595" s="10">
        <v>4</v>
      </c>
      <c r="E4595">
        <v>0</v>
      </c>
      <c r="F4595">
        <v>0</v>
      </c>
      <c r="G4595">
        <v>0</v>
      </c>
      <c r="H4595">
        <v>0</v>
      </c>
      <c r="J4595" t="s">
        <v>16</v>
      </c>
      <c r="K4595" t="s">
        <v>16</v>
      </c>
      <c r="L4595" t="s">
        <v>75</v>
      </c>
      <c r="M4595" s="39" t="s">
        <v>8916</v>
      </c>
      <c r="N4595" s="38" t="s">
        <v>8899</v>
      </c>
      <c r="O4595" s="38" t="s">
        <v>8899</v>
      </c>
      <c r="P4595" s="38" t="s">
        <v>8899</v>
      </c>
    </row>
    <row r="4596" spans="1:16" x14ac:dyDescent="0.3">
      <c r="A4596" t="s">
        <v>3867</v>
      </c>
      <c r="B4596" s="3">
        <v>4</v>
      </c>
      <c r="C4596">
        <v>0</v>
      </c>
      <c r="D4596">
        <v>0</v>
      </c>
      <c r="E4596">
        <v>0</v>
      </c>
      <c r="F4596">
        <v>0</v>
      </c>
      <c r="G4596">
        <v>2</v>
      </c>
      <c r="H4596">
        <v>2</v>
      </c>
      <c r="J4596" t="s">
        <v>18</v>
      </c>
      <c r="K4596" t="s">
        <v>18</v>
      </c>
      <c r="L4596" t="s">
        <v>75</v>
      </c>
      <c r="M4596" s="39" t="s">
        <v>8916</v>
      </c>
      <c r="N4596" s="38" t="s">
        <v>8899</v>
      </c>
      <c r="O4596" s="38" t="s">
        <v>8899</v>
      </c>
      <c r="P4596" s="38" t="s">
        <v>8899</v>
      </c>
    </row>
    <row r="4597" spans="1:16" x14ac:dyDescent="0.3">
      <c r="A4597" t="s">
        <v>3802</v>
      </c>
      <c r="B4597" s="3">
        <v>4</v>
      </c>
      <c r="C4597">
        <v>0</v>
      </c>
      <c r="D4597">
        <v>0</v>
      </c>
      <c r="E4597">
        <v>0</v>
      </c>
      <c r="F4597">
        <v>0</v>
      </c>
      <c r="G4597">
        <v>3</v>
      </c>
      <c r="H4597">
        <v>1</v>
      </c>
      <c r="J4597" t="s">
        <v>18</v>
      </c>
      <c r="K4597" t="s">
        <v>18</v>
      </c>
      <c r="L4597" t="s">
        <v>75</v>
      </c>
      <c r="M4597" s="39" t="s">
        <v>8916</v>
      </c>
      <c r="N4597" s="38" t="s">
        <v>8899</v>
      </c>
      <c r="O4597" s="38" t="s">
        <v>8899</v>
      </c>
      <c r="P4597" s="38" t="s">
        <v>8899</v>
      </c>
    </row>
    <row r="4598" spans="1:16" x14ac:dyDescent="0.3">
      <c r="A4598" t="s">
        <v>4714</v>
      </c>
      <c r="B4598" s="3">
        <v>4</v>
      </c>
      <c r="C4598">
        <v>0</v>
      </c>
      <c r="D4598" s="10">
        <v>4</v>
      </c>
      <c r="E4598">
        <v>0</v>
      </c>
      <c r="F4598">
        <v>0</v>
      </c>
      <c r="G4598">
        <v>0</v>
      </c>
      <c r="H4598">
        <v>0</v>
      </c>
      <c r="J4598" t="s">
        <v>16</v>
      </c>
      <c r="K4598" t="s">
        <v>16</v>
      </c>
      <c r="L4598" t="s">
        <v>75</v>
      </c>
      <c r="M4598" s="39" t="s">
        <v>8916</v>
      </c>
      <c r="N4598" s="38" t="s">
        <v>8899</v>
      </c>
      <c r="O4598" s="38" t="s">
        <v>8899</v>
      </c>
      <c r="P4598" s="38" t="s">
        <v>8899</v>
      </c>
    </row>
    <row r="4599" spans="1:16" x14ac:dyDescent="0.3">
      <c r="A4599" t="s">
        <v>4313</v>
      </c>
      <c r="B4599" s="3">
        <v>4</v>
      </c>
      <c r="C4599">
        <v>0</v>
      </c>
      <c r="D4599">
        <v>0</v>
      </c>
      <c r="E4599" s="10">
        <v>4</v>
      </c>
      <c r="F4599">
        <v>0</v>
      </c>
      <c r="G4599">
        <v>0</v>
      </c>
      <c r="H4599">
        <v>0</v>
      </c>
      <c r="J4599" t="s">
        <v>17</v>
      </c>
      <c r="K4599" t="s">
        <v>17</v>
      </c>
      <c r="L4599" t="s">
        <v>75</v>
      </c>
      <c r="M4599" s="39" t="s">
        <v>8916</v>
      </c>
      <c r="N4599" s="38" t="s">
        <v>8899</v>
      </c>
      <c r="O4599" s="38" t="s">
        <v>8899</v>
      </c>
      <c r="P4599" s="38" t="s">
        <v>8899</v>
      </c>
    </row>
    <row r="4600" spans="1:16" x14ac:dyDescent="0.3">
      <c r="A4600" t="s">
        <v>3735</v>
      </c>
      <c r="B4600" s="3">
        <v>4</v>
      </c>
      <c r="C4600">
        <v>0</v>
      </c>
      <c r="D4600">
        <v>0</v>
      </c>
      <c r="E4600">
        <v>0</v>
      </c>
      <c r="F4600">
        <v>0</v>
      </c>
      <c r="G4600" s="10">
        <v>4</v>
      </c>
      <c r="H4600">
        <v>0</v>
      </c>
      <c r="J4600" t="s">
        <v>18</v>
      </c>
      <c r="K4600" t="s">
        <v>18</v>
      </c>
      <c r="L4600" t="s">
        <v>75</v>
      </c>
      <c r="M4600" s="39" t="s">
        <v>8916</v>
      </c>
      <c r="N4600" s="38" t="s">
        <v>8899</v>
      </c>
      <c r="O4600" s="38" t="s">
        <v>8899</v>
      </c>
      <c r="P4600" s="38" t="s">
        <v>8899</v>
      </c>
    </row>
    <row r="4601" spans="1:16" x14ac:dyDescent="0.3">
      <c r="A4601" t="s">
        <v>4208</v>
      </c>
      <c r="B4601" s="3">
        <v>4</v>
      </c>
      <c r="C4601">
        <v>0</v>
      </c>
      <c r="D4601">
        <v>0</v>
      </c>
      <c r="E4601" s="10">
        <v>4</v>
      </c>
      <c r="F4601">
        <v>0</v>
      </c>
      <c r="G4601">
        <v>0</v>
      </c>
      <c r="H4601">
        <v>0</v>
      </c>
      <c r="J4601" t="s">
        <v>17</v>
      </c>
      <c r="K4601" t="s">
        <v>17</v>
      </c>
      <c r="L4601" t="s">
        <v>75</v>
      </c>
      <c r="M4601" s="39" t="s">
        <v>8916</v>
      </c>
      <c r="N4601" s="38" t="s">
        <v>8899</v>
      </c>
      <c r="O4601" s="38" t="s">
        <v>8899</v>
      </c>
      <c r="P4601" s="38" t="s">
        <v>8899</v>
      </c>
    </row>
    <row r="4602" spans="1:16" x14ac:dyDescent="0.3">
      <c r="A4602" t="s">
        <v>4770</v>
      </c>
      <c r="B4602" s="3">
        <v>4</v>
      </c>
      <c r="C4602">
        <v>0</v>
      </c>
      <c r="D4602" s="10">
        <v>4</v>
      </c>
      <c r="E4602">
        <v>0</v>
      </c>
      <c r="F4602">
        <v>0</v>
      </c>
      <c r="G4602">
        <v>0</v>
      </c>
      <c r="H4602">
        <v>0</v>
      </c>
      <c r="J4602" t="s">
        <v>16</v>
      </c>
      <c r="K4602" t="s">
        <v>16</v>
      </c>
      <c r="L4602" t="s">
        <v>75</v>
      </c>
      <c r="M4602" s="39" t="s">
        <v>8916</v>
      </c>
      <c r="N4602" s="38" t="s">
        <v>8899</v>
      </c>
      <c r="O4602" s="38" t="s">
        <v>8899</v>
      </c>
      <c r="P4602" s="38" t="s">
        <v>8899</v>
      </c>
    </row>
    <row r="4603" spans="1:16" x14ac:dyDescent="0.3">
      <c r="A4603" t="s">
        <v>4045</v>
      </c>
      <c r="B4603" s="3">
        <v>4</v>
      </c>
      <c r="C4603" s="10">
        <v>4</v>
      </c>
      <c r="D4603">
        <v>0</v>
      </c>
      <c r="E4603">
        <v>0</v>
      </c>
      <c r="F4603">
        <v>0</v>
      </c>
      <c r="G4603">
        <v>0</v>
      </c>
      <c r="H4603">
        <v>0</v>
      </c>
      <c r="J4603" t="s">
        <v>15</v>
      </c>
      <c r="K4603" t="s">
        <v>99</v>
      </c>
      <c r="L4603" t="s">
        <v>75</v>
      </c>
      <c r="M4603" s="39" t="s">
        <v>8916</v>
      </c>
      <c r="N4603" s="38" t="s">
        <v>8899</v>
      </c>
      <c r="O4603" s="38" t="s">
        <v>8899</v>
      </c>
      <c r="P4603" s="38" t="s">
        <v>8899</v>
      </c>
    </row>
    <row r="4604" spans="1:16" x14ac:dyDescent="0.3">
      <c r="A4604" t="s">
        <v>3589</v>
      </c>
      <c r="B4604" s="3">
        <v>4</v>
      </c>
      <c r="C4604">
        <v>0</v>
      </c>
      <c r="D4604">
        <v>0</v>
      </c>
      <c r="E4604">
        <v>0</v>
      </c>
      <c r="F4604">
        <v>0</v>
      </c>
      <c r="G4604" s="10">
        <v>4</v>
      </c>
      <c r="H4604">
        <v>0</v>
      </c>
      <c r="J4604" t="s">
        <v>18</v>
      </c>
      <c r="K4604" t="s">
        <v>18</v>
      </c>
      <c r="L4604" t="s">
        <v>75</v>
      </c>
      <c r="M4604" s="39" t="s">
        <v>8916</v>
      </c>
      <c r="N4604" s="38" t="s">
        <v>8899</v>
      </c>
      <c r="O4604" s="38" t="s">
        <v>8899</v>
      </c>
      <c r="P4604" s="38" t="s">
        <v>8899</v>
      </c>
    </row>
    <row r="4605" spans="1:16" x14ac:dyDescent="0.3">
      <c r="A4605" t="s">
        <v>4158</v>
      </c>
      <c r="B4605" s="3">
        <v>4</v>
      </c>
      <c r="C4605" s="10">
        <v>4</v>
      </c>
      <c r="D4605">
        <v>0</v>
      </c>
      <c r="E4605">
        <v>0</v>
      </c>
      <c r="F4605">
        <v>0</v>
      </c>
      <c r="G4605">
        <v>0</v>
      </c>
      <c r="H4605">
        <v>0</v>
      </c>
      <c r="J4605" t="s">
        <v>15</v>
      </c>
      <c r="K4605" t="s">
        <v>99</v>
      </c>
      <c r="L4605" t="s">
        <v>75</v>
      </c>
      <c r="M4605" s="39" t="s">
        <v>8916</v>
      </c>
      <c r="N4605" s="38" t="s">
        <v>8899</v>
      </c>
      <c r="O4605" s="38" t="s">
        <v>8899</v>
      </c>
      <c r="P4605" s="38" t="s">
        <v>8899</v>
      </c>
    </row>
    <row r="4606" spans="1:16" x14ac:dyDescent="0.3">
      <c r="A4606" t="s">
        <v>4767</v>
      </c>
      <c r="B4606" s="3">
        <v>4</v>
      </c>
      <c r="C4606">
        <v>0</v>
      </c>
      <c r="D4606" s="10">
        <v>4</v>
      </c>
      <c r="E4606">
        <v>0</v>
      </c>
      <c r="F4606">
        <v>0</v>
      </c>
      <c r="G4606">
        <v>0</v>
      </c>
      <c r="H4606">
        <v>0</v>
      </c>
      <c r="J4606" t="s">
        <v>16</v>
      </c>
      <c r="K4606" t="s">
        <v>16</v>
      </c>
      <c r="L4606" t="s">
        <v>75</v>
      </c>
      <c r="M4606" s="39" t="s">
        <v>8916</v>
      </c>
      <c r="N4606" s="38" t="s">
        <v>8899</v>
      </c>
      <c r="O4606" s="38" t="s">
        <v>8899</v>
      </c>
      <c r="P4606" s="38" t="s">
        <v>8899</v>
      </c>
    </row>
    <row r="4607" spans="1:16" x14ac:dyDescent="0.3">
      <c r="A4607" t="s">
        <v>4212</v>
      </c>
      <c r="B4607" s="3">
        <v>4</v>
      </c>
      <c r="C4607">
        <v>0</v>
      </c>
      <c r="D4607">
        <v>0</v>
      </c>
      <c r="E4607" s="10">
        <v>4</v>
      </c>
      <c r="F4607">
        <v>0</v>
      </c>
      <c r="G4607">
        <v>0</v>
      </c>
      <c r="H4607">
        <v>0</v>
      </c>
      <c r="J4607" t="s">
        <v>17</v>
      </c>
      <c r="K4607" t="s">
        <v>17</v>
      </c>
      <c r="L4607" t="s">
        <v>75</v>
      </c>
      <c r="M4607" s="39" t="s">
        <v>8916</v>
      </c>
      <c r="N4607" s="38" t="s">
        <v>8899</v>
      </c>
      <c r="O4607" s="38" t="s">
        <v>8899</v>
      </c>
      <c r="P4607" s="38" t="s">
        <v>8899</v>
      </c>
    </row>
    <row r="4608" spans="1:16" x14ac:dyDescent="0.3">
      <c r="A4608" t="s">
        <v>3645</v>
      </c>
      <c r="B4608" s="3">
        <v>4</v>
      </c>
      <c r="C4608">
        <v>0</v>
      </c>
      <c r="D4608">
        <v>0</v>
      </c>
      <c r="E4608">
        <v>0</v>
      </c>
      <c r="F4608">
        <v>0</v>
      </c>
      <c r="G4608" s="10">
        <v>4</v>
      </c>
      <c r="H4608">
        <v>0</v>
      </c>
      <c r="J4608" t="s">
        <v>18</v>
      </c>
      <c r="K4608" t="s">
        <v>18</v>
      </c>
      <c r="L4608" t="s">
        <v>75</v>
      </c>
      <c r="M4608" s="39" t="s">
        <v>8916</v>
      </c>
      <c r="N4608" s="38" t="s">
        <v>8899</v>
      </c>
      <c r="O4608" s="38" t="s">
        <v>8899</v>
      </c>
      <c r="P4608" s="38" t="s">
        <v>8899</v>
      </c>
    </row>
    <row r="4609" spans="1:16" x14ac:dyDescent="0.3">
      <c r="A4609" t="s">
        <v>3956</v>
      </c>
      <c r="B4609" s="3">
        <v>4</v>
      </c>
      <c r="C4609">
        <v>0</v>
      </c>
      <c r="D4609">
        <v>0</v>
      </c>
      <c r="E4609">
        <v>0</v>
      </c>
      <c r="F4609" s="10">
        <v>4</v>
      </c>
      <c r="G4609">
        <v>0</v>
      </c>
      <c r="H4609">
        <v>0</v>
      </c>
      <c r="J4609" t="s">
        <v>51</v>
      </c>
      <c r="K4609" t="s">
        <v>81</v>
      </c>
      <c r="L4609" t="s">
        <v>75</v>
      </c>
      <c r="M4609" s="39" t="s">
        <v>8916</v>
      </c>
      <c r="N4609" s="38" t="s">
        <v>8899</v>
      </c>
      <c r="O4609" s="38" t="s">
        <v>8899</v>
      </c>
      <c r="P4609" s="38" t="s">
        <v>8899</v>
      </c>
    </row>
    <row r="4610" spans="1:16" x14ac:dyDescent="0.3">
      <c r="A4610" t="s">
        <v>3811</v>
      </c>
      <c r="B4610" s="3">
        <v>4</v>
      </c>
      <c r="C4610">
        <v>0</v>
      </c>
      <c r="D4610">
        <v>0</v>
      </c>
      <c r="E4610">
        <v>0</v>
      </c>
      <c r="F4610">
        <v>0</v>
      </c>
      <c r="G4610">
        <v>3</v>
      </c>
      <c r="H4610">
        <v>1</v>
      </c>
      <c r="J4610" t="s">
        <v>18</v>
      </c>
      <c r="K4610" t="s">
        <v>18</v>
      </c>
      <c r="L4610" t="s">
        <v>75</v>
      </c>
      <c r="M4610" s="39" t="s">
        <v>8916</v>
      </c>
      <c r="N4610" s="38" t="s">
        <v>8899</v>
      </c>
      <c r="O4610" s="38" t="s">
        <v>8899</v>
      </c>
      <c r="P4610" s="38" t="s">
        <v>8899</v>
      </c>
    </row>
    <row r="4611" spans="1:16" x14ac:dyDescent="0.3">
      <c r="A4611" t="s">
        <v>4518</v>
      </c>
      <c r="B4611" s="3">
        <v>4</v>
      </c>
      <c r="C4611">
        <v>0</v>
      </c>
      <c r="D4611" s="10">
        <v>4</v>
      </c>
      <c r="E4611">
        <v>0</v>
      </c>
      <c r="F4611">
        <v>0</v>
      </c>
      <c r="G4611">
        <v>0</v>
      </c>
      <c r="H4611">
        <v>0</v>
      </c>
      <c r="J4611" t="s">
        <v>16</v>
      </c>
      <c r="K4611" t="s">
        <v>16</v>
      </c>
      <c r="L4611" t="s">
        <v>75</v>
      </c>
      <c r="M4611" s="39" t="s">
        <v>8916</v>
      </c>
      <c r="N4611" s="38" t="s">
        <v>8899</v>
      </c>
      <c r="O4611" s="38" t="s">
        <v>8899</v>
      </c>
      <c r="P4611" s="38" t="s">
        <v>8899</v>
      </c>
    </row>
    <row r="4612" spans="1:16" x14ac:dyDescent="0.3">
      <c r="A4612" t="s">
        <v>3582</v>
      </c>
      <c r="B4612" s="3">
        <v>4</v>
      </c>
      <c r="C4612">
        <v>0</v>
      </c>
      <c r="D4612">
        <v>0</v>
      </c>
      <c r="E4612">
        <v>0</v>
      </c>
      <c r="F4612">
        <v>0</v>
      </c>
      <c r="G4612" s="10">
        <v>4</v>
      </c>
      <c r="H4612">
        <v>0</v>
      </c>
      <c r="J4612" t="s">
        <v>18</v>
      </c>
      <c r="K4612" t="s">
        <v>18</v>
      </c>
      <c r="L4612" t="s">
        <v>75</v>
      </c>
      <c r="M4612" s="39" t="s">
        <v>8916</v>
      </c>
      <c r="N4612" s="38" t="s">
        <v>8899</v>
      </c>
      <c r="O4612" s="38" t="s">
        <v>8899</v>
      </c>
      <c r="P4612" s="38" t="s">
        <v>8899</v>
      </c>
    </row>
    <row r="4613" spans="1:16" x14ac:dyDescent="0.3">
      <c r="A4613" t="s">
        <v>3848</v>
      </c>
      <c r="B4613" s="3">
        <v>4</v>
      </c>
      <c r="C4613">
        <v>0</v>
      </c>
      <c r="D4613">
        <v>0</v>
      </c>
      <c r="E4613">
        <v>0</v>
      </c>
      <c r="F4613">
        <v>0</v>
      </c>
      <c r="G4613">
        <v>2</v>
      </c>
      <c r="H4613">
        <v>2</v>
      </c>
      <c r="J4613" t="s">
        <v>18</v>
      </c>
      <c r="K4613" t="s">
        <v>18</v>
      </c>
      <c r="L4613" t="s">
        <v>75</v>
      </c>
      <c r="M4613" s="39" t="s">
        <v>8916</v>
      </c>
      <c r="N4613" s="38" t="s">
        <v>8899</v>
      </c>
      <c r="O4613" s="38" t="s">
        <v>8899</v>
      </c>
      <c r="P4613" s="38" t="s">
        <v>8899</v>
      </c>
    </row>
    <row r="4614" spans="1:16" x14ac:dyDescent="0.3">
      <c r="A4614" t="s">
        <v>4741</v>
      </c>
      <c r="B4614" s="3">
        <v>4</v>
      </c>
      <c r="C4614">
        <v>0</v>
      </c>
      <c r="D4614" s="10">
        <v>4</v>
      </c>
      <c r="E4614">
        <v>0</v>
      </c>
      <c r="F4614">
        <v>0</v>
      </c>
      <c r="G4614">
        <v>0</v>
      </c>
      <c r="H4614">
        <v>0</v>
      </c>
      <c r="J4614" t="s">
        <v>16</v>
      </c>
      <c r="K4614" t="s">
        <v>16</v>
      </c>
      <c r="L4614" t="s">
        <v>75</v>
      </c>
      <c r="M4614" s="39" t="s">
        <v>8916</v>
      </c>
      <c r="N4614" s="38" t="s">
        <v>8899</v>
      </c>
      <c r="O4614" s="38" t="s">
        <v>8899</v>
      </c>
      <c r="P4614" s="38" t="s">
        <v>8899</v>
      </c>
    </row>
    <row r="4615" spans="1:16" x14ac:dyDescent="0.3">
      <c r="A4615" t="s">
        <v>3607</v>
      </c>
      <c r="B4615" s="3">
        <v>4</v>
      </c>
      <c r="C4615">
        <v>0</v>
      </c>
      <c r="D4615">
        <v>0</v>
      </c>
      <c r="E4615">
        <v>0</v>
      </c>
      <c r="F4615">
        <v>0</v>
      </c>
      <c r="G4615" s="10">
        <v>4</v>
      </c>
      <c r="H4615">
        <v>0</v>
      </c>
      <c r="J4615" t="s">
        <v>18</v>
      </c>
      <c r="K4615" t="s">
        <v>18</v>
      </c>
      <c r="L4615" t="s">
        <v>75</v>
      </c>
      <c r="M4615" s="39" t="s">
        <v>8916</v>
      </c>
      <c r="N4615" s="38" t="s">
        <v>8899</v>
      </c>
      <c r="O4615" s="38" t="s">
        <v>8899</v>
      </c>
      <c r="P4615" s="38" t="s">
        <v>8899</v>
      </c>
    </row>
    <row r="4616" spans="1:16" x14ac:dyDescent="0.3">
      <c r="A4616" t="s">
        <v>4221</v>
      </c>
      <c r="B4616" s="3">
        <v>4</v>
      </c>
      <c r="C4616">
        <v>0</v>
      </c>
      <c r="D4616">
        <v>0</v>
      </c>
      <c r="E4616" s="10">
        <v>4</v>
      </c>
      <c r="F4616">
        <v>0</v>
      </c>
      <c r="G4616">
        <v>0</v>
      </c>
      <c r="H4616">
        <v>0</v>
      </c>
      <c r="J4616" t="s">
        <v>17</v>
      </c>
      <c r="K4616" t="s">
        <v>17</v>
      </c>
      <c r="L4616" t="s">
        <v>75</v>
      </c>
      <c r="M4616" s="39" t="s">
        <v>8916</v>
      </c>
      <c r="N4616" s="38" t="s">
        <v>8899</v>
      </c>
      <c r="O4616" s="38" t="s">
        <v>8899</v>
      </c>
      <c r="P4616" s="38" t="s">
        <v>8899</v>
      </c>
    </row>
    <row r="4617" spans="1:16" x14ac:dyDescent="0.3">
      <c r="A4617" t="s">
        <v>3819</v>
      </c>
      <c r="B4617" s="3">
        <v>4</v>
      </c>
      <c r="C4617">
        <v>0</v>
      </c>
      <c r="D4617">
        <v>0</v>
      </c>
      <c r="E4617">
        <v>0</v>
      </c>
      <c r="F4617">
        <v>2</v>
      </c>
      <c r="G4617">
        <v>2</v>
      </c>
      <c r="H4617">
        <v>0</v>
      </c>
      <c r="J4617" t="s">
        <v>125</v>
      </c>
      <c r="K4617" t="s">
        <v>126</v>
      </c>
      <c r="L4617" t="s">
        <v>46</v>
      </c>
      <c r="M4617" s="39" t="s">
        <v>8916</v>
      </c>
      <c r="N4617" s="38" t="s">
        <v>8899</v>
      </c>
      <c r="O4617" s="38" t="s">
        <v>8899</v>
      </c>
      <c r="P4617" s="38" t="s">
        <v>8899</v>
      </c>
    </row>
    <row r="4618" spans="1:16" x14ac:dyDescent="0.3">
      <c r="A4618" t="s">
        <v>4525</v>
      </c>
      <c r="B4618" s="3">
        <v>4</v>
      </c>
      <c r="C4618">
        <v>0</v>
      </c>
      <c r="D4618" s="10">
        <v>4</v>
      </c>
      <c r="E4618">
        <v>0</v>
      </c>
      <c r="F4618">
        <v>0</v>
      </c>
      <c r="G4618">
        <v>0</v>
      </c>
      <c r="H4618">
        <v>0</v>
      </c>
      <c r="J4618" t="s">
        <v>16</v>
      </c>
      <c r="K4618" t="s">
        <v>16</v>
      </c>
      <c r="L4618" t="s">
        <v>75</v>
      </c>
      <c r="M4618" s="39" t="s">
        <v>8916</v>
      </c>
      <c r="N4618" s="38" t="s">
        <v>8899</v>
      </c>
      <c r="O4618" s="38" t="s">
        <v>8899</v>
      </c>
      <c r="P4618" s="38" t="s">
        <v>8899</v>
      </c>
    </row>
    <row r="4619" spans="1:16" x14ac:dyDescent="0.3">
      <c r="A4619" t="s">
        <v>4702</v>
      </c>
      <c r="B4619" s="3">
        <v>4</v>
      </c>
      <c r="C4619">
        <v>0</v>
      </c>
      <c r="D4619" s="10">
        <v>4</v>
      </c>
      <c r="E4619">
        <v>0</v>
      </c>
      <c r="F4619">
        <v>0</v>
      </c>
      <c r="G4619">
        <v>0</v>
      </c>
      <c r="H4619">
        <v>0</v>
      </c>
      <c r="J4619" t="s">
        <v>16</v>
      </c>
      <c r="K4619" t="s">
        <v>16</v>
      </c>
      <c r="L4619" t="s">
        <v>75</v>
      </c>
      <c r="M4619" s="39" t="s">
        <v>8916</v>
      </c>
      <c r="N4619" s="38" t="s">
        <v>8899</v>
      </c>
      <c r="O4619" s="38" t="s">
        <v>8899</v>
      </c>
      <c r="P4619" s="38" t="s">
        <v>8899</v>
      </c>
    </row>
    <row r="4620" spans="1:16" x14ac:dyDescent="0.3">
      <c r="A4620" t="s">
        <v>4467</v>
      </c>
      <c r="B4620" s="3">
        <v>4</v>
      </c>
      <c r="C4620">
        <v>0</v>
      </c>
      <c r="D4620" s="10">
        <v>4</v>
      </c>
      <c r="E4620">
        <v>0</v>
      </c>
      <c r="F4620">
        <v>0</v>
      </c>
      <c r="G4620">
        <v>0</v>
      </c>
      <c r="H4620">
        <v>0</v>
      </c>
      <c r="J4620" t="s">
        <v>16</v>
      </c>
      <c r="K4620" t="s">
        <v>16</v>
      </c>
      <c r="L4620" t="s">
        <v>75</v>
      </c>
      <c r="M4620" s="39" t="s">
        <v>8916</v>
      </c>
      <c r="N4620" s="38" t="s">
        <v>8899</v>
      </c>
      <c r="O4620" s="38" t="s">
        <v>8899</v>
      </c>
      <c r="P4620" s="38" t="s">
        <v>8899</v>
      </c>
    </row>
    <row r="4621" spans="1:16" x14ac:dyDescent="0.3">
      <c r="A4621" t="s">
        <v>3885</v>
      </c>
      <c r="B4621" s="3">
        <v>4</v>
      </c>
      <c r="C4621">
        <v>0</v>
      </c>
      <c r="D4621">
        <v>0</v>
      </c>
      <c r="E4621">
        <v>0</v>
      </c>
      <c r="F4621" s="10">
        <v>4</v>
      </c>
      <c r="G4621">
        <v>0</v>
      </c>
      <c r="H4621">
        <v>0</v>
      </c>
      <c r="J4621" t="s">
        <v>51</v>
      </c>
      <c r="K4621" t="s">
        <v>81</v>
      </c>
      <c r="L4621" t="s">
        <v>75</v>
      </c>
      <c r="M4621" s="39" t="s">
        <v>8916</v>
      </c>
      <c r="N4621" s="38" t="s">
        <v>8899</v>
      </c>
      <c r="O4621" s="38" t="s">
        <v>8899</v>
      </c>
      <c r="P4621" s="38" t="s">
        <v>8899</v>
      </c>
    </row>
    <row r="4622" spans="1:16" x14ac:dyDescent="0.3">
      <c r="A4622" t="s">
        <v>3984</v>
      </c>
      <c r="B4622" s="3">
        <v>4</v>
      </c>
      <c r="C4622">
        <v>0</v>
      </c>
      <c r="D4622">
        <v>0</v>
      </c>
      <c r="E4622">
        <v>0</v>
      </c>
      <c r="F4622" s="10">
        <v>4</v>
      </c>
      <c r="G4622">
        <v>0</v>
      </c>
      <c r="H4622">
        <v>0</v>
      </c>
      <c r="J4622" t="s">
        <v>51</v>
      </c>
      <c r="K4622" t="s">
        <v>81</v>
      </c>
      <c r="L4622" t="s">
        <v>75</v>
      </c>
      <c r="M4622" s="39" t="s">
        <v>8916</v>
      </c>
      <c r="N4622" s="38" t="s">
        <v>8899</v>
      </c>
      <c r="O4622" s="38" t="s">
        <v>8899</v>
      </c>
      <c r="P4622" s="38" t="s">
        <v>8899</v>
      </c>
    </row>
    <row r="4623" spans="1:16" x14ac:dyDescent="0.3">
      <c r="A4623" t="s">
        <v>4452</v>
      </c>
      <c r="B4623" s="3">
        <v>4</v>
      </c>
      <c r="C4623">
        <v>0</v>
      </c>
      <c r="D4623" s="10">
        <v>4</v>
      </c>
      <c r="E4623">
        <v>0</v>
      </c>
      <c r="F4623">
        <v>0</v>
      </c>
      <c r="G4623">
        <v>0</v>
      </c>
      <c r="H4623">
        <v>0</v>
      </c>
      <c r="J4623" t="s">
        <v>16</v>
      </c>
      <c r="K4623" t="s">
        <v>16</v>
      </c>
      <c r="L4623" t="s">
        <v>75</v>
      </c>
      <c r="M4623" s="39" t="s">
        <v>8916</v>
      </c>
      <c r="N4623" s="38" t="s">
        <v>8899</v>
      </c>
      <c r="O4623" s="38" t="s">
        <v>8899</v>
      </c>
      <c r="P4623" s="38" t="s">
        <v>8899</v>
      </c>
    </row>
    <row r="4624" spans="1:16" x14ac:dyDescent="0.3">
      <c r="A4624" t="s">
        <v>3766</v>
      </c>
      <c r="B4624" s="3">
        <v>4</v>
      </c>
      <c r="C4624">
        <v>0</v>
      </c>
      <c r="D4624">
        <v>0</v>
      </c>
      <c r="E4624">
        <v>0</v>
      </c>
      <c r="F4624">
        <v>0</v>
      </c>
      <c r="G4624" s="10">
        <v>4</v>
      </c>
      <c r="H4624">
        <v>0</v>
      </c>
      <c r="J4624" t="s">
        <v>18</v>
      </c>
      <c r="K4624" t="s">
        <v>18</v>
      </c>
      <c r="L4624" t="s">
        <v>75</v>
      </c>
      <c r="M4624" s="39" t="s">
        <v>8916</v>
      </c>
      <c r="N4624" s="38" t="s">
        <v>8899</v>
      </c>
      <c r="O4624" s="38" t="s">
        <v>8899</v>
      </c>
      <c r="P4624" s="38" t="s">
        <v>8899</v>
      </c>
    </row>
    <row r="4625" spans="1:16" x14ac:dyDescent="0.3">
      <c r="A4625" t="s">
        <v>4597</v>
      </c>
      <c r="B4625" s="3">
        <v>4</v>
      </c>
      <c r="C4625">
        <v>0</v>
      </c>
      <c r="D4625" s="10">
        <v>4</v>
      </c>
      <c r="E4625">
        <v>0</v>
      </c>
      <c r="F4625">
        <v>0</v>
      </c>
      <c r="G4625">
        <v>0</v>
      </c>
      <c r="H4625">
        <v>0</v>
      </c>
      <c r="J4625" t="s">
        <v>16</v>
      </c>
      <c r="K4625" t="s">
        <v>16</v>
      </c>
      <c r="L4625" t="s">
        <v>75</v>
      </c>
      <c r="M4625" s="39" t="s">
        <v>8916</v>
      </c>
      <c r="N4625" s="38" t="s">
        <v>8899</v>
      </c>
      <c r="O4625" s="38" t="s">
        <v>8899</v>
      </c>
      <c r="P4625" s="38" t="s">
        <v>8899</v>
      </c>
    </row>
    <row r="4626" spans="1:16" x14ac:dyDescent="0.3">
      <c r="A4626" t="s">
        <v>4547</v>
      </c>
      <c r="B4626" s="3">
        <v>4</v>
      </c>
      <c r="C4626">
        <v>0</v>
      </c>
      <c r="D4626" s="10">
        <v>4</v>
      </c>
      <c r="E4626">
        <v>0</v>
      </c>
      <c r="F4626">
        <v>0</v>
      </c>
      <c r="G4626">
        <v>0</v>
      </c>
      <c r="H4626">
        <v>0</v>
      </c>
      <c r="J4626" t="s">
        <v>16</v>
      </c>
      <c r="K4626" t="s">
        <v>16</v>
      </c>
      <c r="L4626" t="s">
        <v>75</v>
      </c>
      <c r="M4626" s="39" t="s">
        <v>8916</v>
      </c>
      <c r="N4626" s="38" t="s">
        <v>8899</v>
      </c>
      <c r="O4626" s="38" t="s">
        <v>8899</v>
      </c>
      <c r="P4626" s="38" t="s">
        <v>8899</v>
      </c>
    </row>
    <row r="4627" spans="1:16" x14ac:dyDescent="0.3">
      <c r="A4627" t="s">
        <v>4628</v>
      </c>
      <c r="B4627" s="3">
        <v>4</v>
      </c>
      <c r="C4627">
        <v>0</v>
      </c>
      <c r="D4627" s="10">
        <v>4</v>
      </c>
      <c r="E4627">
        <v>0</v>
      </c>
      <c r="F4627">
        <v>0</v>
      </c>
      <c r="G4627">
        <v>0</v>
      </c>
      <c r="H4627">
        <v>0</v>
      </c>
      <c r="J4627" t="s">
        <v>16</v>
      </c>
      <c r="K4627" t="s">
        <v>16</v>
      </c>
      <c r="L4627" t="s">
        <v>75</v>
      </c>
      <c r="M4627" s="39" t="s">
        <v>8916</v>
      </c>
      <c r="N4627" s="38" t="s">
        <v>8899</v>
      </c>
      <c r="O4627" s="38" t="s">
        <v>8899</v>
      </c>
      <c r="P4627" s="38" t="s">
        <v>8899</v>
      </c>
    </row>
    <row r="4628" spans="1:16" x14ac:dyDescent="0.3">
      <c r="A4628" t="s">
        <v>3728</v>
      </c>
      <c r="B4628" s="3">
        <v>4</v>
      </c>
      <c r="C4628">
        <v>0</v>
      </c>
      <c r="D4628">
        <v>0</v>
      </c>
      <c r="E4628">
        <v>0</v>
      </c>
      <c r="F4628">
        <v>0</v>
      </c>
      <c r="G4628" s="10">
        <v>4</v>
      </c>
      <c r="H4628">
        <v>0</v>
      </c>
      <c r="J4628" t="s">
        <v>18</v>
      </c>
      <c r="K4628" t="s">
        <v>18</v>
      </c>
      <c r="L4628" t="s">
        <v>75</v>
      </c>
      <c r="M4628" s="39" t="s">
        <v>8916</v>
      </c>
      <c r="N4628" s="38" t="s">
        <v>8899</v>
      </c>
      <c r="O4628" s="38" t="s">
        <v>8899</v>
      </c>
      <c r="P4628" s="38" t="s">
        <v>8899</v>
      </c>
    </row>
    <row r="4629" spans="1:16" x14ac:dyDescent="0.3">
      <c r="A4629" t="s">
        <v>4681</v>
      </c>
      <c r="B4629" s="3">
        <v>4</v>
      </c>
      <c r="C4629">
        <v>0</v>
      </c>
      <c r="D4629" s="10">
        <v>4</v>
      </c>
      <c r="E4629">
        <v>0</v>
      </c>
      <c r="F4629">
        <v>0</v>
      </c>
      <c r="G4629">
        <v>0</v>
      </c>
      <c r="H4629">
        <v>0</v>
      </c>
      <c r="J4629" t="s">
        <v>16</v>
      </c>
      <c r="K4629" t="s">
        <v>16</v>
      </c>
      <c r="L4629" t="s">
        <v>75</v>
      </c>
      <c r="M4629" s="39" t="s">
        <v>8916</v>
      </c>
      <c r="N4629" s="38" t="s">
        <v>8899</v>
      </c>
      <c r="O4629" s="38" t="s">
        <v>8899</v>
      </c>
      <c r="P4629" s="38" t="s">
        <v>8899</v>
      </c>
    </row>
    <row r="4630" spans="1:16" x14ac:dyDescent="0.3">
      <c r="A4630" t="s">
        <v>3573</v>
      </c>
      <c r="B4630" s="3">
        <v>4</v>
      </c>
      <c r="C4630">
        <v>0</v>
      </c>
      <c r="D4630">
        <v>0</v>
      </c>
      <c r="E4630">
        <v>0</v>
      </c>
      <c r="F4630">
        <v>0</v>
      </c>
      <c r="G4630" s="10">
        <v>4</v>
      </c>
      <c r="H4630">
        <v>0</v>
      </c>
      <c r="J4630" t="s">
        <v>18</v>
      </c>
      <c r="K4630" t="s">
        <v>18</v>
      </c>
      <c r="L4630" t="s">
        <v>75</v>
      </c>
      <c r="M4630" s="39" t="s">
        <v>8916</v>
      </c>
      <c r="N4630" s="38" t="s">
        <v>8899</v>
      </c>
      <c r="O4630" s="38" t="s">
        <v>8899</v>
      </c>
      <c r="P4630" s="38" t="s">
        <v>8899</v>
      </c>
    </row>
    <row r="4631" spans="1:16" x14ac:dyDescent="0.3">
      <c r="A4631" t="s">
        <v>4646</v>
      </c>
      <c r="B4631" s="3">
        <v>4</v>
      </c>
      <c r="C4631">
        <v>0</v>
      </c>
      <c r="D4631" s="10">
        <v>4</v>
      </c>
      <c r="E4631">
        <v>0</v>
      </c>
      <c r="F4631">
        <v>0</v>
      </c>
      <c r="G4631">
        <v>0</v>
      </c>
      <c r="H4631">
        <v>0</v>
      </c>
      <c r="J4631" t="s">
        <v>16</v>
      </c>
      <c r="K4631" t="s">
        <v>16</v>
      </c>
      <c r="L4631" t="s">
        <v>75</v>
      </c>
      <c r="M4631" s="39" t="s">
        <v>8916</v>
      </c>
      <c r="N4631" s="38" t="s">
        <v>8899</v>
      </c>
      <c r="O4631" s="38" t="s">
        <v>8899</v>
      </c>
      <c r="P4631" s="38" t="s">
        <v>8899</v>
      </c>
    </row>
    <row r="4632" spans="1:16" x14ac:dyDescent="0.3">
      <c r="A4632" t="s">
        <v>4782</v>
      </c>
      <c r="B4632" s="3">
        <v>4</v>
      </c>
      <c r="C4632">
        <v>0</v>
      </c>
      <c r="D4632" s="10">
        <v>4</v>
      </c>
      <c r="E4632">
        <v>0</v>
      </c>
      <c r="F4632">
        <v>0</v>
      </c>
      <c r="G4632">
        <v>0</v>
      </c>
      <c r="H4632">
        <v>0</v>
      </c>
      <c r="J4632" t="s">
        <v>16</v>
      </c>
      <c r="K4632" t="s">
        <v>16</v>
      </c>
      <c r="L4632" t="s">
        <v>75</v>
      </c>
      <c r="M4632" s="39" t="s">
        <v>8916</v>
      </c>
      <c r="N4632" s="38" t="s">
        <v>8899</v>
      </c>
      <c r="O4632" s="38" t="s">
        <v>8899</v>
      </c>
      <c r="P4632" s="38" t="s">
        <v>8899</v>
      </c>
    </row>
    <row r="4633" spans="1:16" x14ac:dyDescent="0.3">
      <c r="A4633" t="s">
        <v>4205</v>
      </c>
      <c r="B4633" s="3">
        <v>4</v>
      </c>
      <c r="C4633">
        <v>0</v>
      </c>
      <c r="D4633">
        <v>0</v>
      </c>
      <c r="E4633" s="10">
        <v>4</v>
      </c>
      <c r="F4633">
        <v>0</v>
      </c>
      <c r="G4633">
        <v>0</v>
      </c>
      <c r="H4633">
        <v>0</v>
      </c>
      <c r="J4633" t="s">
        <v>17</v>
      </c>
      <c r="K4633" t="s">
        <v>17</v>
      </c>
      <c r="L4633" t="s">
        <v>75</v>
      </c>
      <c r="M4633" s="39" t="s">
        <v>8916</v>
      </c>
      <c r="N4633" s="38" t="s">
        <v>8899</v>
      </c>
      <c r="O4633" s="38" t="s">
        <v>8899</v>
      </c>
      <c r="P4633" s="38" t="s">
        <v>8899</v>
      </c>
    </row>
    <row r="4634" spans="1:16" x14ac:dyDescent="0.3">
      <c r="A4634" t="s">
        <v>4483</v>
      </c>
      <c r="B4634" s="3">
        <v>4</v>
      </c>
      <c r="C4634">
        <v>0</v>
      </c>
      <c r="D4634" s="10">
        <v>4</v>
      </c>
      <c r="E4634">
        <v>0</v>
      </c>
      <c r="F4634">
        <v>0</v>
      </c>
      <c r="G4634">
        <v>0</v>
      </c>
      <c r="H4634">
        <v>0</v>
      </c>
      <c r="J4634" t="s">
        <v>16</v>
      </c>
      <c r="K4634" t="s">
        <v>16</v>
      </c>
      <c r="L4634" t="s">
        <v>75</v>
      </c>
      <c r="M4634" s="39" t="s">
        <v>8916</v>
      </c>
      <c r="N4634" s="38" t="s">
        <v>8899</v>
      </c>
      <c r="O4634" s="38" t="s">
        <v>8899</v>
      </c>
      <c r="P4634" s="38" t="s">
        <v>8899</v>
      </c>
    </row>
    <row r="4635" spans="1:16" x14ac:dyDescent="0.3">
      <c r="A4635" t="s">
        <v>3718</v>
      </c>
      <c r="B4635" s="3">
        <v>4</v>
      </c>
      <c r="C4635">
        <v>0</v>
      </c>
      <c r="D4635">
        <v>0</v>
      </c>
      <c r="E4635">
        <v>0</v>
      </c>
      <c r="F4635">
        <v>0</v>
      </c>
      <c r="G4635" s="10">
        <v>4</v>
      </c>
      <c r="H4635">
        <v>0</v>
      </c>
      <c r="J4635" t="s">
        <v>18</v>
      </c>
      <c r="K4635" t="s">
        <v>18</v>
      </c>
      <c r="L4635" t="s">
        <v>75</v>
      </c>
      <c r="M4635" s="39" t="s">
        <v>8916</v>
      </c>
      <c r="N4635" s="38" t="s">
        <v>8899</v>
      </c>
      <c r="O4635" s="38" t="s">
        <v>8899</v>
      </c>
      <c r="P4635" s="38" t="s">
        <v>8899</v>
      </c>
    </row>
    <row r="4636" spans="1:16" x14ac:dyDescent="0.3">
      <c r="A4636" t="s">
        <v>3827</v>
      </c>
      <c r="B4636" s="3">
        <v>4</v>
      </c>
      <c r="C4636">
        <v>0</v>
      </c>
      <c r="D4636">
        <v>0</v>
      </c>
      <c r="E4636">
        <v>0</v>
      </c>
      <c r="F4636">
        <v>0</v>
      </c>
      <c r="G4636">
        <v>3</v>
      </c>
      <c r="H4636">
        <v>1</v>
      </c>
      <c r="J4636" t="s">
        <v>18</v>
      </c>
      <c r="K4636" t="s">
        <v>18</v>
      </c>
      <c r="L4636" t="s">
        <v>75</v>
      </c>
      <c r="M4636" s="39" t="s">
        <v>8916</v>
      </c>
      <c r="N4636" s="38" t="s">
        <v>8899</v>
      </c>
      <c r="O4636" s="38" t="s">
        <v>8899</v>
      </c>
      <c r="P4636" s="38" t="s">
        <v>8899</v>
      </c>
    </row>
    <row r="4637" spans="1:16" x14ac:dyDescent="0.3">
      <c r="A4637" t="s">
        <v>3621</v>
      </c>
      <c r="B4637" s="3">
        <v>4</v>
      </c>
      <c r="C4637">
        <v>0</v>
      </c>
      <c r="D4637">
        <v>0</v>
      </c>
      <c r="E4637">
        <v>0</v>
      </c>
      <c r="F4637">
        <v>0</v>
      </c>
      <c r="G4637" s="10">
        <v>4</v>
      </c>
      <c r="H4637">
        <v>0</v>
      </c>
      <c r="J4637" t="s">
        <v>18</v>
      </c>
      <c r="K4637" t="s">
        <v>18</v>
      </c>
      <c r="L4637" t="s">
        <v>75</v>
      </c>
      <c r="M4637" s="39" t="s">
        <v>8916</v>
      </c>
      <c r="N4637" s="38" t="s">
        <v>8899</v>
      </c>
      <c r="O4637" s="38" t="s">
        <v>8899</v>
      </c>
      <c r="P4637" s="38" t="s">
        <v>8899</v>
      </c>
    </row>
    <row r="4638" spans="1:16" x14ac:dyDescent="0.3">
      <c r="A4638" t="s">
        <v>4190</v>
      </c>
      <c r="B4638" s="3">
        <v>4</v>
      </c>
      <c r="C4638">
        <v>0</v>
      </c>
      <c r="D4638">
        <v>0</v>
      </c>
      <c r="E4638" s="10">
        <v>4</v>
      </c>
      <c r="F4638">
        <v>0</v>
      </c>
      <c r="G4638">
        <v>0</v>
      </c>
      <c r="H4638">
        <v>0</v>
      </c>
      <c r="J4638" t="s">
        <v>17</v>
      </c>
      <c r="K4638" t="s">
        <v>17</v>
      </c>
      <c r="L4638" t="s">
        <v>75</v>
      </c>
      <c r="M4638" s="39" t="s">
        <v>8916</v>
      </c>
      <c r="N4638" s="38" t="s">
        <v>8899</v>
      </c>
      <c r="O4638" s="38" t="s">
        <v>8899</v>
      </c>
      <c r="P4638" s="38" t="s">
        <v>8899</v>
      </c>
    </row>
    <row r="4639" spans="1:16" x14ac:dyDescent="0.3">
      <c r="A4639" t="s">
        <v>4173</v>
      </c>
      <c r="B4639" s="3">
        <v>4</v>
      </c>
      <c r="C4639" s="10">
        <v>4</v>
      </c>
      <c r="D4639">
        <v>0</v>
      </c>
      <c r="E4639">
        <v>0</v>
      </c>
      <c r="F4639">
        <v>0</v>
      </c>
      <c r="G4639">
        <v>0</v>
      </c>
      <c r="H4639">
        <v>0</v>
      </c>
      <c r="J4639" t="s">
        <v>15</v>
      </c>
      <c r="K4639" t="s">
        <v>99</v>
      </c>
      <c r="L4639" t="s">
        <v>75</v>
      </c>
      <c r="M4639" s="39" t="s">
        <v>8916</v>
      </c>
      <c r="N4639" s="38" t="s">
        <v>8899</v>
      </c>
      <c r="O4639" s="38" t="s">
        <v>8899</v>
      </c>
      <c r="P4639" s="38" t="s">
        <v>8899</v>
      </c>
    </row>
    <row r="4640" spans="1:16" x14ac:dyDescent="0.3">
      <c r="A4640" t="s">
        <v>3976</v>
      </c>
      <c r="B4640" s="3">
        <v>4</v>
      </c>
      <c r="C4640">
        <v>0</v>
      </c>
      <c r="D4640">
        <v>0</v>
      </c>
      <c r="E4640">
        <v>0</v>
      </c>
      <c r="F4640" s="10">
        <v>4</v>
      </c>
      <c r="G4640">
        <v>0</v>
      </c>
      <c r="H4640">
        <v>0</v>
      </c>
      <c r="J4640" t="s">
        <v>51</v>
      </c>
      <c r="K4640" t="s">
        <v>81</v>
      </c>
      <c r="L4640" t="s">
        <v>75</v>
      </c>
      <c r="M4640" s="39" t="s">
        <v>8916</v>
      </c>
      <c r="N4640" s="38" t="s">
        <v>8899</v>
      </c>
      <c r="O4640" s="38" t="s">
        <v>8899</v>
      </c>
      <c r="P4640" s="38" t="s">
        <v>8899</v>
      </c>
    </row>
    <row r="4641" spans="1:16" x14ac:dyDescent="0.3">
      <c r="A4641" t="s">
        <v>4126</v>
      </c>
      <c r="B4641" s="3">
        <v>4</v>
      </c>
      <c r="C4641" s="10">
        <v>4</v>
      </c>
      <c r="D4641">
        <v>0</v>
      </c>
      <c r="E4641">
        <v>0</v>
      </c>
      <c r="F4641">
        <v>0</v>
      </c>
      <c r="G4641">
        <v>0</v>
      </c>
      <c r="H4641">
        <v>0</v>
      </c>
      <c r="J4641" t="s">
        <v>15</v>
      </c>
      <c r="K4641" t="s">
        <v>99</v>
      </c>
      <c r="L4641" t="s">
        <v>75</v>
      </c>
      <c r="M4641" s="39" t="s">
        <v>8916</v>
      </c>
      <c r="N4641" s="38" t="s">
        <v>8899</v>
      </c>
      <c r="O4641" s="38" t="s">
        <v>8899</v>
      </c>
      <c r="P4641" s="38" t="s">
        <v>8899</v>
      </c>
    </row>
    <row r="4642" spans="1:16" x14ac:dyDescent="0.3">
      <c r="A4642" t="s">
        <v>3834</v>
      </c>
      <c r="B4642" s="3">
        <v>4</v>
      </c>
      <c r="C4642" s="10">
        <v>4</v>
      </c>
      <c r="D4642">
        <v>0</v>
      </c>
      <c r="E4642">
        <v>0</v>
      </c>
      <c r="F4642">
        <v>0</v>
      </c>
      <c r="G4642">
        <v>0</v>
      </c>
      <c r="H4642">
        <v>0</v>
      </c>
      <c r="J4642" t="s">
        <v>15</v>
      </c>
      <c r="K4642" t="s">
        <v>99</v>
      </c>
      <c r="L4642" t="s">
        <v>75</v>
      </c>
      <c r="M4642" s="39" t="s">
        <v>8916</v>
      </c>
      <c r="N4642" s="38" t="s">
        <v>8899</v>
      </c>
      <c r="O4642" s="38" t="s">
        <v>8899</v>
      </c>
      <c r="P4642" s="38" t="s">
        <v>8899</v>
      </c>
    </row>
    <row r="4643" spans="1:16" x14ac:dyDescent="0.3">
      <c r="A4643" t="s">
        <v>4569</v>
      </c>
      <c r="B4643" s="3">
        <v>4</v>
      </c>
      <c r="C4643">
        <v>0</v>
      </c>
      <c r="D4643" s="10">
        <v>4</v>
      </c>
      <c r="E4643">
        <v>0</v>
      </c>
      <c r="F4643">
        <v>0</v>
      </c>
      <c r="G4643">
        <v>0</v>
      </c>
      <c r="H4643">
        <v>0</v>
      </c>
      <c r="J4643" t="s">
        <v>16</v>
      </c>
      <c r="K4643" t="s">
        <v>16</v>
      </c>
      <c r="L4643" t="s">
        <v>75</v>
      </c>
      <c r="M4643" s="39" t="s">
        <v>8916</v>
      </c>
      <c r="N4643" s="38" t="s">
        <v>8899</v>
      </c>
      <c r="O4643" s="38" t="s">
        <v>8899</v>
      </c>
      <c r="P4643" s="38" t="s">
        <v>8899</v>
      </c>
    </row>
    <row r="4644" spans="1:16" x14ac:dyDescent="0.3">
      <c r="A4644" t="s">
        <v>4479</v>
      </c>
      <c r="B4644" s="3">
        <v>4</v>
      </c>
      <c r="C4644">
        <v>0</v>
      </c>
      <c r="D4644" s="10">
        <v>4</v>
      </c>
      <c r="E4644">
        <v>0</v>
      </c>
      <c r="F4644">
        <v>0</v>
      </c>
      <c r="G4644">
        <v>0</v>
      </c>
      <c r="H4644">
        <v>0</v>
      </c>
      <c r="J4644" t="s">
        <v>16</v>
      </c>
      <c r="K4644" t="s">
        <v>16</v>
      </c>
      <c r="L4644" t="s">
        <v>75</v>
      </c>
      <c r="M4644" s="39" t="s">
        <v>8916</v>
      </c>
      <c r="N4644" s="38" t="s">
        <v>8899</v>
      </c>
      <c r="O4644" s="38" t="s">
        <v>8899</v>
      </c>
      <c r="P4644" s="38" t="s">
        <v>8899</v>
      </c>
    </row>
    <row r="4645" spans="1:16" x14ac:dyDescent="0.3">
      <c r="A4645" t="s">
        <v>3670</v>
      </c>
      <c r="B4645" s="3">
        <v>4</v>
      </c>
      <c r="C4645">
        <v>0</v>
      </c>
      <c r="D4645">
        <v>0</v>
      </c>
      <c r="E4645">
        <v>0</v>
      </c>
      <c r="F4645">
        <v>0</v>
      </c>
      <c r="G4645" s="10">
        <v>4</v>
      </c>
      <c r="H4645">
        <v>0</v>
      </c>
      <c r="J4645" t="s">
        <v>18</v>
      </c>
      <c r="K4645" t="s">
        <v>18</v>
      </c>
      <c r="L4645" t="s">
        <v>75</v>
      </c>
      <c r="M4645" s="39" t="s">
        <v>8916</v>
      </c>
      <c r="N4645" s="38" t="s">
        <v>8899</v>
      </c>
      <c r="O4645" s="38" t="s">
        <v>8899</v>
      </c>
      <c r="P4645" s="38" t="s">
        <v>8899</v>
      </c>
    </row>
    <row r="4646" spans="1:16" x14ac:dyDescent="0.3">
      <c r="A4646" t="s">
        <v>4371</v>
      </c>
      <c r="B4646" s="3">
        <v>4</v>
      </c>
      <c r="C4646">
        <v>0</v>
      </c>
      <c r="D4646" s="4">
        <v>0</v>
      </c>
      <c r="E4646" s="10">
        <v>4</v>
      </c>
      <c r="F4646">
        <v>0</v>
      </c>
      <c r="G4646">
        <v>0</v>
      </c>
      <c r="H4646">
        <v>0</v>
      </c>
      <c r="J4646" t="s">
        <v>17</v>
      </c>
      <c r="K4646" t="s">
        <v>17</v>
      </c>
      <c r="L4646" t="s">
        <v>75</v>
      </c>
      <c r="M4646" s="39" t="s">
        <v>8916</v>
      </c>
      <c r="N4646" s="38" t="s">
        <v>8899</v>
      </c>
      <c r="O4646" s="38" t="s">
        <v>8899</v>
      </c>
      <c r="P4646" s="38" t="s">
        <v>8899</v>
      </c>
    </row>
    <row r="4647" spans="1:16" x14ac:dyDescent="0.3">
      <c r="A4647" t="s">
        <v>3595</v>
      </c>
      <c r="B4647" s="3">
        <v>4</v>
      </c>
      <c r="C4647">
        <v>0</v>
      </c>
      <c r="D4647">
        <v>0</v>
      </c>
      <c r="E4647">
        <v>0</v>
      </c>
      <c r="F4647">
        <v>0</v>
      </c>
      <c r="G4647" s="10">
        <v>4</v>
      </c>
      <c r="H4647">
        <v>0</v>
      </c>
      <c r="J4647" t="s">
        <v>18</v>
      </c>
      <c r="K4647" t="s">
        <v>18</v>
      </c>
      <c r="L4647" t="s">
        <v>75</v>
      </c>
      <c r="M4647" s="39" t="s">
        <v>8916</v>
      </c>
      <c r="N4647" s="38" t="s">
        <v>8899</v>
      </c>
      <c r="O4647" s="38" t="s">
        <v>8899</v>
      </c>
      <c r="P4647" s="38" t="s">
        <v>8899</v>
      </c>
    </row>
    <row r="4648" spans="1:16" x14ac:dyDescent="0.3">
      <c r="A4648" t="s">
        <v>3579</v>
      </c>
      <c r="B4648" s="3">
        <v>4</v>
      </c>
      <c r="C4648">
        <v>0</v>
      </c>
      <c r="D4648">
        <v>0</v>
      </c>
      <c r="E4648">
        <v>0</v>
      </c>
      <c r="F4648">
        <v>0</v>
      </c>
      <c r="G4648" s="10">
        <v>4</v>
      </c>
      <c r="H4648">
        <v>0</v>
      </c>
      <c r="J4648" t="s">
        <v>18</v>
      </c>
      <c r="K4648" t="s">
        <v>18</v>
      </c>
      <c r="L4648" t="s">
        <v>75</v>
      </c>
      <c r="M4648" s="39" t="s">
        <v>8916</v>
      </c>
      <c r="N4648" s="38" t="s">
        <v>8899</v>
      </c>
      <c r="O4648" s="38" t="s">
        <v>8899</v>
      </c>
      <c r="P4648" s="38" t="s">
        <v>8899</v>
      </c>
    </row>
    <row r="4649" spans="1:16" x14ac:dyDescent="0.3">
      <c r="A4649" t="s">
        <v>4746</v>
      </c>
      <c r="B4649" s="3">
        <v>4</v>
      </c>
      <c r="C4649">
        <v>0</v>
      </c>
      <c r="D4649" s="10">
        <v>4</v>
      </c>
      <c r="E4649">
        <v>0</v>
      </c>
      <c r="F4649">
        <v>0</v>
      </c>
      <c r="G4649">
        <v>0</v>
      </c>
      <c r="H4649">
        <v>0</v>
      </c>
      <c r="J4649" t="s">
        <v>16</v>
      </c>
      <c r="K4649" t="s">
        <v>16</v>
      </c>
      <c r="L4649" t="s">
        <v>75</v>
      </c>
      <c r="M4649" s="39" t="s">
        <v>8916</v>
      </c>
      <c r="N4649" s="38" t="s">
        <v>8899</v>
      </c>
      <c r="O4649" s="38" t="s">
        <v>8899</v>
      </c>
      <c r="P4649" s="38" t="s">
        <v>8899</v>
      </c>
    </row>
    <row r="4650" spans="1:16" x14ac:dyDescent="0.3">
      <c r="A4650" t="s">
        <v>4214</v>
      </c>
      <c r="B4650" s="3">
        <v>4</v>
      </c>
      <c r="C4650">
        <v>0</v>
      </c>
      <c r="D4650">
        <v>0</v>
      </c>
      <c r="E4650" s="10">
        <v>4</v>
      </c>
      <c r="F4650">
        <v>0</v>
      </c>
      <c r="G4650">
        <v>0</v>
      </c>
      <c r="H4650">
        <v>0</v>
      </c>
      <c r="J4650" t="s">
        <v>17</v>
      </c>
      <c r="K4650" t="s">
        <v>17</v>
      </c>
      <c r="L4650" t="s">
        <v>75</v>
      </c>
      <c r="M4650" s="39" t="s">
        <v>8916</v>
      </c>
      <c r="N4650" s="38" t="s">
        <v>8899</v>
      </c>
      <c r="O4650" s="38" t="s">
        <v>8899</v>
      </c>
      <c r="P4650" s="38" t="s">
        <v>8899</v>
      </c>
    </row>
    <row r="4651" spans="1:16" x14ac:dyDescent="0.3">
      <c r="A4651" t="s">
        <v>4331</v>
      </c>
      <c r="B4651" s="3">
        <v>4</v>
      </c>
      <c r="C4651">
        <v>0</v>
      </c>
      <c r="D4651">
        <v>0</v>
      </c>
      <c r="E4651" s="10">
        <v>4</v>
      </c>
      <c r="F4651">
        <v>0</v>
      </c>
      <c r="G4651">
        <v>0</v>
      </c>
      <c r="H4651">
        <v>0</v>
      </c>
      <c r="J4651" t="s">
        <v>17</v>
      </c>
      <c r="K4651" t="s">
        <v>17</v>
      </c>
      <c r="L4651" t="s">
        <v>75</v>
      </c>
      <c r="M4651" s="39" t="s">
        <v>8916</v>
      </c>
      <c r="N4651" s="38" t="s">
        <v>8899</v>
      </c>
      <c r="O4651" s="38" t="s">
        <v>8899</v>
      </c>
      <c r="P4651" s="38" t="s">
        <v>8899</v>
      </c>
    </row>
    <row r="4652" spans="1:16" x14ac:dyDescent="0.3">
      <c r="A4652" t="s">
        <v>3688</v>
      </c>
      <c r="B4652" s="3">
        <v>4</v>
      </c>
      <c r="C4652">
        <v>0</v>
      </c>
      <c r="D4652">
        <v>0</v>
      </c>
      <c r="E4652">
        <v>0</v>
      </c>
      <c r="F4652">
        <v>0</v>
      </c>
      <c r="G4652" s="10">
        <v>4</v>
      </c>
      <c r="H4652">
        <v>0</v>
      </c>
      <c r="J4652" t="s">
        <v>18</v>
      </c>
      <c r="K4652" t="s">
        <v>18</v>
      </c>
      <c r="L4652" t="s">
        <v>75</v>
      </c>
      <c r="M4652" s="39" t="s">
        <v>8916</v>
      </c>
      <c r="N4652" s="38" t="s">
        <v>8899</v>
      </c>
      <c r="O4652" s="38" t="s">
        <v>8899</v>
      </c>
      <c r="P4652" s="38" t="s">
        <v>8899</v>
      </c>
    </row>
    <row r="4653" spans="1:16" x14ac:dyDescent="0.3">
      <c r="A4653" t="s">
        <v>3860</v>
      </c>
      <c r="B4653" s="3">
        <v>4</v>
      </c>
      <c r="C4653">
        <v>0</v>
      </c>
      <c r="D4653">
        <v>0</v>
      </c>
      <c r="E4653">
        <v>0</v>
      </c>
      <c r="F4653">
        <v>0</v>
      </c>
      <c r="G4653">
        <v>2</v>
      </c>
      <c r="H4653">
        <v>2</v>
      </c>
      <c r="J4653" t="s">
        <v>18</v>
      </c>
      <c r="K4653" t="s">
        <v>18</v>
      </c>
      <c r="L4653" t="s">
        <v>75</v>
      </c>
      <c r="M4653" s="39" t="s">
        <v>8916</v>
      </c>
      <c r="N4653" s="38" t="s">
        <v>8899</v>
      </c>
      <c r="O4653" s="38" t="s">
        <v>8899</v>
      </c>
      <c r="P4653" s="38" t="s">
        <v>8899</v>
      </c>
    </row>
    <row r="4654" spans="1:16" x14ac:dyDescent="0.3">
      <c r="A4654" t="s">
        <v>4384</v>
      </c>
      <c r="B4654" s="3">
        <v>4</v>
      </c>
      <c r="C4654">
        <v>0</v>
      </c>
      <c r="D4654">
        <v>0</v>
      </c>
      <c r="E4654" s="10">
        <v>4</v>
      </c>
      <c r="F4654">
        <v>0</v>
      </c>
      <c r="G4654">
        <v>0</v>
      </c>
      <c r="H4654">
        <v>0</v>
      </c>
      <c r="J4654" t="s">
        <v>17</v>
      </c>
      <c r="K4654" t="s">
        <v>17</v>
      </c>
      <c r="L4654" t="s">
        <v>75</v>
      </c>
      <c r="M4654" s="39" t="s">
        <v>8916</v>
      </c>
      <c r="N4654" s="38" t="s">
        <v>8899</v>
      </c>
      <c r="O4654" s="38" t="s">
        <v>8899</v>
      </c>
      <c r="P4654" s="38" t="s">
        <v>8899</v>
      </c>
    </row>
    <row r="4655" spans="1:16" x14ac:dyDescent="0.3">
      <c r="A4655" t="s">
        <v>3649</v>
      </c>
      <c r="B4655" s="3">
        <v>4</v>
      </c>
      <c r="C4655">
        <v>0</v>
      </c>
      <c r="D4655">
        <v>0</v>
      </c>
      <c r="E4655">
        <v>0</v>
      </c>
      <c r="F4655">
        <v>0</v>
      </c>
      <c r="G4655" s="10">
        <v>4</v>
      </c>
      <c r="H4655">
        <v>0</v>
      </c>
      <c r="J4655" t="s">
        <v>18</v>
      </c>
      <c r="K4655" t="s">
        <v>18</v>
      </c>
      <c r="L4655" t="s">
        <v>75</v>
      </c>
      <c r="M4655" s="39" t="s">
        <v>8916</v>
      </c>
      <c r="N4655" s="38" t="s">
        <v>8899</v>
      </c>
      <c r="O4655" s="38" t="s">
        <v>8899</v>
      </c>
      <c r="P4655" s="38" t="s">
        <v>8899</v>
      </c>
    </row>
    <row r="4656" spans="1:16" x14ac:dyDescent="0.3">
      <c r="A4656" t="s">
        <v>3994</v>
      </c>
      <c r="B4656" s="3">
        <v>4</v>
      </c>
      <c r="C4656">
        <v>0</v>
      </c>
      <c r="D4656">
        <v>0</v>
      </c>
      <c r="E4656">
        <v>0</v>
      </c>
      <c r="F4656" s="10">
        <v>4</v>
      </c>
      <c r="G4656">
        <v>0</v>
      </c>
      <c r="H4656">
        <v>0</v>
      </c>
      <c r="J4656" t="s">
        <v>51</v>
      </c>
      <c r="K4656" t="s">
        <v>81</v>
      </c>
      <c r="L4656" t="s">
        <v>75</v>
      </c>
      <c r="M4656" s="39" t="s">
        <v>8916</v>
      </c>
      <c r="N4656" s="38" t="s">
        <v>8899</v>
      </c>
      <c r="O4656" s="38" t="s">
        <v>8899</v>
      </c>
      <c r="P4656" s="38" t="s">
        <v>8899</v>
      </c>
    </row>
    <row r="4657" spans="1:16" x14ac:dyDescent="0.3">
      <c r="A4657" t="s">
        <v>4423</v>
      </c>
      <c r="B4657" s="3">
        <v>4</v>
      </c>
      <c r="C4657">
        <v>0</v>
      </c>
      <c r="D4657" s="10">
        <v>4</v>
      </c>
      <c r="E4657">
        <v>0</v>
      </c>
      <c r="F4657">
        <v>0</v>
      </c>
      <c r="G4657">
        <v>0</v>
      </c>
      <c r="H4657">
        <v>0</v>
      </c>
      <c r="J4657" t="s">
        <v>16</v>
      </c>
      <c r="K4657" t="s">
        <v>16</v>
      </c>
      <c r="L4657" t="s">
        <v>75</v>
      </c>
      <c r="M4657" s="39" t="s">
        <v>8916</v>
      </c>
      <c r="N4657" s="38" t="s">
        <v>8899</v>
      </c>
      <c r="O4657" s="38" t="s">
        <v>8899</v>
      </c>
      <c r="P4657" s="38" t="s">
        <v>8899</v>
      </c>
    </row>
    <row r="4658" spans="1:16" x14ac:dyDescent="0.3">
      <c r="A4658" t="s">
        <v>3953</v>
      </c>
      <c r="B4658" s="3">
        <v>4</v>
      </c>
      <c r="C4658">
        <v>0</v>
      </c>
      <c r="D4658">
        <v>0</v>
      </c>
      <c r="E4658">
        <v>0</v>
      </c>
      <c r="F4658" s="10">
        <v>4</v>
      </c>
      <c r="G4658">
        <v>0</v>
      </c>
      <c r="H4658">
        <v>0</v>
      </c>
      <c r="J4658" t="s">
        <v>51</v>
      </c>
      <c r="K4658" t="s">
        <v>81</v>
      </c>
      <c r="L4658" t="s">
        <v>75</v>
      </c>
      <c r="M4658" s="39" t="s">
        <v>8916</v>
      </c>
      <c r="N4658" s="38" t="s">
        <v>8899</v>
      </c>
      <c r="O4658" s="38" t="s">
        <v>8899</v>
      </c>
      <c r="P4658" s="38" t="s">
        <v>8899</v>
      </c>
    </row>
    <row r="4659" spans="1:16" x14ac:dyDescent="0.3">
      <c r="A4659" t="s">
        <v>3977</v>
      </c>
      <c r="B4659" s="3">
        <v>4</v>
      </c>
      <c r="C4659">
        <v>0</v>
      </c>
      <c r="D4659">
        <v>0</v>
      </c>
      <c r="E4659">
        <v>0</v>
      </c>
      <c r="F4659" s="10">
        <v>4</v>
      </c>
      <c r="G4659">
        <v>0</v>
      </c>
      <c r="H4659">
        <v>0</v>
      </c>
      <c r="J4659" t="s">
        <v>51</v>
      </c>
      <c r="K4659" t="s">
        <v>81</v>
      </c>
      <c r="L4659" t="s">
        <v>75</v>
      </c>
      <c r="M4659" s="39" t="s">
        <v>8916</v>
      </c>
      <c r="N4659" s="38" t="s">
        <v>8899</v>
      </c>
      <c r="O4659" s="38" t="s">
        <v>8899</v>
      </c>
      <c r="P4659" s="38" t="s">
        <v>8899</v>
      </c>
    </row>
    <row r="4660" spans="1:16" x14ac:dyDescent="0.3">
      <c r="A4660" t="s">
        <v>3592</v>
      </c>
      <c r="B4660" s="3">
        <v>4</v>
      </c>
      <c r="C4660">
        <v>0</v>
      </c>
      <c r="D4660">
        <v>0</v>
      </c>
      <c r="E4660">
        <v>0</v>
      </c>
      <c r="F4660">
        <v>0</v>
      </c>
      <c r="G4660" s="10">
        <v>4</v>
      </c>
      <c r="H4660">
        <v>0</v>
      </c>
      <c r="J4660" t="s">
        <v>18</v>
      </c>
      <c r="K4660" t="s">
        <v>18</v>
      </c>
      <c r="L4660" t="s">
        <v>75</v>
      </c>
      <c r="M4660" s="39" t="s">
        <v>8916</v>
      </c>
      <c r="N4660" s="38" t="s">
        <v>8899</v>
      </c>
      <c r="O4660" s="38" t="s">
        <v>8899</v>
      </c>
      <c r="P4660" s="38" t="s">
        <v>8899</v>
      </c>
    </row>
    <row r="4661" spans="1:16" x14ac:dyDescent="0.3">
      <c r="A4661" t="s">
        <v>4344</v>
      </c>
      <c r="B4661" s="3">
        <v>4</v>
      </c>
      <c r="C4661">
        <v>0</v>
      </c>
      <c r="D4661">
        <v>0</v>
      </c>
      <c r="E4661" s="10">
        <v>4</v>
      </c>
      <c r="F4661">
        <v>0</v>
      </c>
      <c r="G4661">
        <v>0</v>
      </c>
      <c r="H4661">
        <v>0</v>
      </c>
      <c r="J4661" t="s">
        <v>17</v>
      </c>
      <c r="K4661" t="s">
        <v>17</v>
      </c>
      <c r="L4661" t="s">
        <v>75</v>
      </c>
      <c r="M4661" s="39" t="s">
        <v>8916</v>
      </c>
      <c r="N4661" s="38" t="s">
        <v>8899</v>
      </c>
      <c r="O4661" s="38" t="s">
        <v>8899</v>
      </c>
      <c r="P4661" s="38" t="s">
        <v>8899</v>
      </c>
    </row>
    <row r="4662" spans="1:16" x14ac:dyDescent="0.3">
      <c r="A4662" t="s">
        <v>3909</v>
      </c>
      <c r="B4662" s="3">
        <v>4</v>
      </c>
      <c r="C4662">
        <v>0</v>
      </c>
      <c r="D4662">
        <v>0</v>
      </c>
      <c r="E4662">
        <v>0</v>
      </c>
      <c r="F4662">
        <v>3</v>
      </c>
      <c r="G4662">
        <v>1</v>
      </c>
      <c r="H4662">
        <v>0</v>
      </c>
      <c r="J4662" t="s">
        <v>125</v>
      </c>
      <c r="K4662" t="s">
        <v>126</v>
      </c>
      <c r="L4662" t="s">
        <v>46</v>
      </c>
      <c r="M4662" s="39" t="s">
        <v>8916</v>
      </c>
      <c r="N4662" s="38" t="s">
        <v>8899</v>
      </c>
      <c r="O4662" s="38" t="s">
        <v>8899</v>
      </c>
      <c r="P4662" s="38" t="s">
        <v>8899</v>
      </c>
    </row>
    <row r="4663" spans="1:16" x14ac:dyDescent="0.3">
      <c r="A4663" t="s">
        <v>4716</v>
      </c>
      <c r="B4663" s="3">
        <v>4</v>
      </c>
      <c r="C4663">
        <v>0</v>
      </c>
      <c r="D4663" s="10">
        <v>4</v>
      </c>
      <c r="E4663">
        <v>0</v>
      </c>
      <c r="F4663">
        <v>0</v>
      </c>
      <c r="G4663">
        <v>0</v>
      </c>
      <c r="H4663">
        <v>0</v>
      </c>
      <c r="J4663" t="s">
        <v>16</v>
      </c>
      <c r="K4663" t="s">
        <v>16</v>
      </c>
      <c r="L4663" t="s">
        <v>75</v>
      </c>
      <c r="M4663" s="39" t="s">
        <v>8916</v>
      </c>
      <c r="N4663" s="38" t="s">
        <v>8899</v>
      </c>
      <c r="O4663" s="38" t="s">
        <v>8899</v>
      </c>
      <c r="P4663" s="38" t="s">
        <v>8899</v>
      </c>
    </row>
    <row r="4664" spans="1:16" x14ac:dyDescent="0.3">
      <c r="A4664" t="s">
        <v>4494</v>
      </c>
      <c r="B4664" s="3">
        <v>4</v>
      </c>
      <c r="C4664">
        <v>0</v>
      </c>
      <c r="D4664" s="10">
        <v>4</v>
      </c>
      <c r="E4664">
        <v>0</v>
      </c>
      <c r="F4664">
        <v>0</v>
      </c>
      <c r="G4664">
        <v>0</v>
      </c>
      <c r="H4664">
        <v>0</v>
      </c>
      <c r="J4664" t="s">
        <v>16</v>
      </c>
      <c r="K4664" t="s">
        <v>16</v>
      </c>
      <c r="L4664" t="s">
        <v>75</v>
      </c>
      <c r="M4664" s="39" t="s">
        <v>8916</v>
      </c>
      <c r="N4664" s="38" t="s">
        <v>8899</v>
      </c>
      <c r="O4664" s="38" t="s">
        <v>8899</v>
      </c>
      <c r="P4664" s="38" t="s">
        <v>8899</v>
      </c>
    </row>
    <row r="4665" spans="1:16" x14ac:dyDescent="0.3">
      <c r="A4665" t="s">
        <v>3960</v>
      </c>
      <c r="B4665" s="3">
        <v>4</v>
      </c>
      <c r="C4665">
        <v>0</v>
      </c>
      <c r="D4665">
        <v>0</v>
      </c>
      <c r="E4665">
        <v>0</v>
      </c>
      <c r="F4665" s="10">
        <v>4</v>
      </c>
      <c r="G4665">
        <v>0</v>
      </c>
      <c r="H4665">
        <v>0</v>
      </c>
      <c r="J4665" t="s">
        <v>51</v>
      </c>
      <c r="K4665" t="s">
        <v>81</v>
      </c>
      <c r="L4665" t="s">
        <v>75</v>
      </c>
      <c r="M4665" s="39" t="s">
        <v>8916</v>
      </c>
      <c r="N4665" s="38" t="s">
        <v>8899</v>
      </c>
      <c r="O4665" s="38" t="s">
        <v>8899</v>
      </c>
      <c r="P4665" s="38" t="s">
        <v>8899</v>
      </c>
    </row>
    <row r="4666" spans="1:16" x14ac:dyDescent="0.3">
      <c r="A4666" t="s">
        <v>4055</v>
      </c>
      <c r="B4666" s="3">
        <v>4</v>
      </c>
      <c r="C4666" s="10">
        <v>4</v>
      </c>
      <c r="D4666">
        <v>0</v>
      </c>
      <c r="E4666">
        <v>0</v>
      </c>
      <c r="F4666">
        <v>0</v>
      </c>
      <c r="G4666">
        <v>0</v>
      </c>
      <c r="H4666">
        <v>0</v>
      </c>
      <c r="J4666" t="s">
        <v>15</v>
      </c>
      <c r="K4666" t="s">
        <v>99</v>
      </c>
      <c r="L4666" t="s">
        <v>75</v>
      </c>
      <c r="M4666" s="39" t="s">
        <v>8916</v>
      </c>
      <c r="N4666" s="38" t="s">
        <v>8899</v>
      </c>
      <c r="O4666" s="38" t="s">
        <v>8899</v>
      </c>
      <c r="P4666" s="38" t="s">
        <v>8899</v>
      </c>
    </row>
    <row r="4667" spans="1:16" x14ac:dyDescent="0.3">
      <c r="A4667" t="s">
        <v>4018</v>
      </c>
      <c r="B4667" s="3">
        <v>4</v>
      </c>
      <c r="C4667">
        <v>0</v>
      </c>
      <c r="D4667">
        <v>0</v>
      </c>
      <c r="E4667">
        <v>0</v>
      </c>
      <c r="F4667" s="10">
        <v>4</v>
      </c>
      <c r="G4667">
        <v>0</v>
      </c>
      <c r="H4667">
        <v>0</v>
      </c>
      <c r="J4667" t="s">
        <v>51</v>
      </c>
      <c r="K4667" t="s">
        <v>81</v>
      </c>
      <c r="L4667" t="s">
        <v>75</v>
      </c>
      <c r="M4667" s="39" t="s">
        <v>8916</v>
      </c>
      <c r="N4667" s="38" t="s">
        <v>8899</v>
      </c>
      <c r="O4667" s="38" t="s">
        <v>8899</v>
      </c>
      <c r="P4667" s="38" t="s">
        <v>8899</v>
      </c>
    </row>
    <row r="4668" spans="1:16" x14ac:dyDescent="0.3">
      <c r="A4668" t="s">
        <v>3913</v>
      </c>
      <c r="B4668" s="3">
        <v>4</v>
      </c>
      <c r="C4668" s="10">
        <v>4</v>
      </c>
      <c r="D4668">
        <v>0</v>
      </c>
      <c r="E4668">
        <v>0</v>
      </c>
      <c r="F4668">
        <v>0</v>
      </c>
      <c r="G4668">
        <v>0</v>
      </c>
      <c r="H4668">
        <v>0</v>
      </c>
      <c r="J4668" t="s">
        <v>15</v>
      </c>
      <c r="K4668" t="s">
        <v>99</v>
      </c>
      <c r="L4668" t="s">
        <v>75</v>
      </c>
      <c r="M4668" s="39" t="s">
        <v>8916</v>
      </c>
      <c r="N4668" s="38" t="s">
        <v>8899</v>
      </c>
      <c r="O4668" s="38" t="s">
        <v>8899</v>
      </c>
      <c r="P4668" s="38" t="s">
        <v>8899</v>
      </c>
    </row>
    <row r="4669" spans="1:16" x14ac:dyDescent="0.3">
      <c r="A4669" t="s">
        <v>3946</v>
      </c>
      <c r="B4669" s="3">
        <v>4</v>
      </c>
      <c r="C4669">
        <v>0</v>
      </c>
      <c r="D4669">
        <v>0</v>
      </c>
      <c r="E4669">
        <v>0</v>
      </c>
      <c r="F4669" s="10">
        <v>4</v>
      </c>
      <c r="G4669">
        <v>0</v>
      </c>
      <c r="H4669">
        <v>0</v>
      </c>
      <c r="J4669" t="s">
        <v>51</v>
      </c>
      <c r="K4669" t="s">
        <v>81</v>
      </c>
      <c r="L4669" t="s">
        <v>75</v>
      </c>
      <c r="M4669" s="39" t="s">
        <v>8916</v>
      </c>
      <c r="N4669" s="38" t="s">
        <v>8899</v>
      </c>
      <c r="O4669" s="38" t="s">
        <v>8899</v>
      </c>
      <c r="P4669" s="38" t="s">
        <v>8899</v>
      </c>
    </row>
    <row r="4670" spans="1:16" x14ac:dyDescent="0.3">
      <c r="A4670" t="s">
        <v>3791</v>
      </c>
      <c r="B4670" s="3">
        <v>4</v>
      </c>
      <c r="C4670">
        <v>0</v>
      </c>
      <c r="D4670">
        <v>0</v>
      </c>
      <c r="E4670">
        <v>0</v>
      </c>
      <c r="F4670">
        <v>1</v>
      </c>
      <c r="G4670">
        <v>1</v>
      </c>
      <c r="H4670">
        <v>2</v>
      </c>
      <c r="J4670" t="s">
        <v>125</v>
      </c>
      <c r="K4670" t="s">
        <v>126</v>
      </c>
      <c r="L4670" t="s">
        <v>46</v>
      </c>
      <c r="M4670" s="39" t="s">
        <v>8916</v>
      </c>
      <c r="N4670" s="38" t="s">
        <v>8899</v>
      </c>
      <c r="O4670" s="38" t="s">
        <v>8899</v>
      </c>
      <c r="P4670" s="38" t="s">
        <v>8899</v>
      </c>
    </row>
    <row r="4671" spans="1:16" x14ac:dyDescent="0.3">
      <c r="A4671" t="s">
        <v>4834</v>
      </c>
      <c r="B4671" s="3">
        <v>4</v>
      </c>
      <c r="C4671">
        <v>0</v>
      </c>
      <c r="D4671">
        <v>0</v>
      </c>
      <c r="E4671">
        <v>0</v>
      </c>
      <c r="F4671">
        <v>2</v>
      </c>
      <c r="G4671">
        <v>0</v>
      </c>
      <c r="H4671">
        <v>2</v>
      </c>
      <c r="J4671" t="s">
        <v>125</v>
      </c>
      <c r="K4671" t="s">
        <v>126</v>
      </c>
      <c r="L4671" t="s">
        <v>46</v>
      </c>
      <c r="M4671" s="39" t="s">
        <v>8916</v>
      </c>
      <c r="N4671" s="38" t="s">
        <v>8899</v>
      </c>
      <c r="O4671" s="38" t="s">
        <v>8899</v>
      </c>
      <c r="P4671" s="38" t="s">
        <v>8899</v>
      </c>
    </row>
    <row r="4672" spans="1:16" x14ac:dyDescent="0.3">
      <c r="A4672" t="s">
        <v>4459</v>
      </c>
      <c r="B4672" s="3">
        <v>4</v>
      </c>
      <c r="C4672">
        <v>0</v>
      </c>
      <c r="D4672" s="10">
        <v>4</v>
      </c>
      <c r="E4672">
        <v>0</v>
      </c>
      <c r="F4672">
        <v>0</v>
      </c>
      <c r="G4672">
        <v>0</v>
      </c>
      <c r="H4672">
        <v>0</v>
      </c>
      <c r="J4672" t="s">
        <v>16</v>
      </c>
      <c r="K4672" t="s">
        <v>16</v>
      </c>
      <c r="L4672" t="s">
        <v>75</v>
      </c>
      <c r="M4672" s="39" t="s">
        <v>8916</v>
      </c>
      <c r="N4672" s="38" t="s">
        <v>8899</v>
      </c>
      <c r="O4672" s="38" t="s">
        <v>8899</v>
      </c>
      <c r="P4672" s="38" t="s">
        <v>8899</v>
      </c>
    </row>
    <row r="4673" spans="1:16" x14ac:dyDescent="0.3">
      <c r="A4673" t="s">
        <v>3924</v>
      </c>
      <c r="B4673" s="3">
        <v>4</v>
      </c>
      <c r="C4673">
        <v>0</v>
      </c>
      <c r="D4673">
        <v>0</v>
      </c>
      <c r="E4673">
        <v>0</v>
      </c>
      <c r="F4673">
        <v>0</v>
      </c>
      <c r="G4673">
        <v>0</v>
      </c>
      <c r="H4673" s="10">
        <v>4</v>
      </c>
      <c r="J4673" t="s">
        <v>18</v>
      </c>
      <c r="K4673" t="s">
        <v>18</v>
      </c>
      <c r="L4673" t="s">
        <v>75</v>
      </c>
      <c r="M4673" s="39" t="s">
        <v>8916</v>
      </c>
      <c r="N4673" s="38" t="s">
        <v>8899</v>
      </c>
      <c r="O4673" s="38" t="s">
        <v>8899</v>
      </c>
      <c r="P4673" s="38" t="s">
        <v>8899</v>
      </c>
    </row>
    <row r="4674" spans="1:16" x14ac:dyDescent="0.3">
      <c r="A4674" t="s">
        <v>4404</v>
      </c>
      <c r="B4674" s="3">
        <v>4</v>
      </c>
      <c r="C4674">
        <v>0</v>
      </c>
      <c r="D4674">
        <v>0</v>
      </c>
      <c r="E4674" s="10">
        <v>4</v>
      </c>
      <c r="F4674">
        <v>0</v>
      </c>
      <c r="G4674">
        <v>0</v>
      </c>
      <c r="H4674">
        <v>0</v>
      </c>
      <c r="J4674" t="s">
        <v>17</v>
      </c>
      <c r="K4674" t="s">
        <v>17</v>
      </c>
      <c r="L4674" t="s">
        <v>75</v>
      </c>
      <c r="M4674" s="39" t="s">
        <v>8916</v>
      </c>
      <c r="N4674" s="38" t="s">
        <v>8899</v>
      </c>
      <c r="O4674" s="38" t="s">
        <v>8899</v>
      </c>
      <c r="P4674" s="38" t="s">
        <v>8899</v>
      </c>
    </row>
    <row r="4675" spans="1:16" x14ac:dyDescent="0.3">
      <c r="A4675" t="s">
        <v>4053</v>
      </c>
      <c r="B4675" s="3">
        <v>4</v>
      </c>
      <c r="C4675" s="10">
        <v>4</v>
      </c>
      <c r="D4675">
        <v>0</v>
      </c>
      <c r="E4675">
        <v>0</v>
      </c>
      <c r="F4675">
        <v>0</v>
      </c>
      <c r="G4675">
        <v>0</v>
      </c>
      <c r="H4675">
        <v>0</v>
      </c>
      <c r="J4675" t="s">
        <v>15</v>
      </c>
      <c r="K4675" t="s">
        <v>99</v>
      </c>
      <c r="L4675" t="s">
        <v>75</v>
      </c>
      <c r="M4675" s="39" t="s">
        <v>8916</v>
      </c>
      <c r="N4675" s="38" t="s">
        <v>8899</v>
      </c>
      <c r="O4675" s="38" t="s">
        <v>8899</v>
      </c>
      <c r="P4675" s="38" t="s">
        <v>8899</v>
      </c>
    </row>
    <row r="4676" spans="1:16" x14ac:dyDescent="0.3">
      <c r="A4676" t="s">
        <v>3771</v>
      </c>
      <c r="B4676" s="3">
        <v>4</v>
      </c>
      <c r="C4676">
        <v>0</v>
      </c>
      <c r="D4676">
        <v>0</v>
      </c>
      <c r="E4676">
        <v>0</v>
      </c>
      <c r="F4676">
        <v>0</v>
      </c>
      <c r="G4676" s="10">
        <v>4</v>
      </c>
      <c r="H4676">
        <v>0</v>
      </c>
      <c r="J4676" t="s">
        <v>18</v>
      </c>
      <c r="K4676" t="s">
        <v>18</v>
      </c>
      <c r="L4676" t="s">
        <v>75</v>
      </c>
      <c r="M4676" s="39" t="s">
        <v>8916</v>
      </c>
      <c r="N4676" s="38" t="s">
        <v>8899</v>
      </c>
      <c r="O4676" s="38" t="s">
        <v>8899</v>
      </c>
      <c r="P4676" s="38" t="s">
        <v>8899</v>
      </c>
    </row>
    <row r="4677" spans="1:16" x14ac:dyDescent="0.3">
      <c r="A4677" t="s">
        <v>4441</v>
      </c>
      <c r="B4677" s="3">
        <v>4</v>
      </c>
      <c r="C4677">
        <v>0</v>
      </c>
      <c r="D4677" s="10">
        <v>4</v>
      </c>
      <c r="E4677">
        <v>0</v>
      </c>
      <c r="F4677">
        <v>0</v>
      </c>
      <c r="G4677">
        <v>0</v>
      </c>
      <c r="H4677">
        <v>0</v>
      </c>
      <c r="J4677" t="s">
        <v>16</v>
      </c>
      <c r="K4677" t="s">
        <v>16</v>
      </c>
      <c r="L4677" t="s">
        <v>75</v>
      </c>
      <c r="M4677" s="39" t="s">
        <v>8916</v>
      </c>
      <c r="N4677" s="38" t="s">
        <v>8899</v>
      </c>
      <c r="O4677" s="38" t="s">
        <v>8899</v>
      </c>
      <c r="P4677" s="38" t="s">
        <v>8899</v>
      </c>
    </row>
    <row r="4678" spans="1:16" x14ac:dyDescent="0.3">
      <c r="A4678" t="s">
        <v>3775</v>
      </c>
      <c r="B4678" s="3">
        <v>4</v>
      </c>
      <c r="C4678">
        <v>0</v>
      </c>
      <c r="D4678">
        <v>0</v>
      </c>
      <c r="E4678">
        <v>0</v>
      </c>
      <c r="F4678">
        <v>0</v>
      </c>
      <c r="G4678">
        <v>0</v>
      </c>
      <c r="H4678" s="10">
        <v>4</v>
      </c>
      <c r="J4678" t="s">
        <v>18</v>
      </c>
      <c r="K4678" t="s">
        <v>18</v>
      </c>
      <c r="L4678" t="s">
        <v>75</v>
      </c>
      <c r="M4678" s="39" t="s">
        <v>8916</v>
      </c>
      <c r="N4678" s="38" t="s">
        <v>8899</v>
      </c>
      <c r="O4678" s="38" t="s">
        <v>8899</v>
      </c>
      <c r="P4678" s="38" t="s">
        <v>8899</v>
      </c>
    </row>
    <row r="4679" spans="1:16" x14ac:dyDescent="0.3">
      <c r="A4679" t="s">
        <v>4766</v>
      </c>
      <c r="B4679" s="3">
        <v>4</v>
      </c>
      <c r="C4679">
        <v>0</v>
      </c>
      <c r="D4679" s="10">
        <v>4</v>
      </c>
      <c r="E4679">
        <v>0</v>
      </c>
      <c r="F4679">
        <v>0</v>
      </c>
      <c r="G4679">
        <v>0</v>
      </c>
      <c r="H4679">
        <v>0</v>
      </c>
      <c r="J4679" t="s">
        <v>16</v>
      </c>
      <c r="K4679" t="s">
        <v>16</v>
      </c>
      <c r="L4679" t="s">
        <v>75</v>
      </c>
      <c r="M4679" s="39" t="s">
        <v>8916</v>
      </c>
      <c r="N4679" s="38" t="s">
        <v>8899</v>
      </c>
      <c r="O4679" s="38" t="s">
        <v>8899</v>
      </c>
      <c r="P4679" s="38" t="s">
        <v>8899</v>
      </c>
    </row>
    <row r="4680" spans="1:16" x14ac:dyDescent="0.3">
      <c r="A4680" t="s">
        <v>4080</v>
      </c>
      <c r="B4680" s="3">
        <v>4</v>
      </c>
      <c r="C4680" s="10">
        <v>4</v>
      </c>
      <c r="D4680">
        <v>0</v>
      </c>
      <c r="E4680">
        <v>0</v>
      </c>
      <c r="F4680">
        <v>0</v>
      </c>
      <c r="G4680">
        <v>0</v>
      </c>
      <c r="H4680">
        <v>0</v>
      </c>
      <c r="J4680" t="s">
        <v>15</v>
      </c>
      <c r="K4680" t="s">
        <v>99</v>
      </c>
      <c r="L4680" t="s">
        <v>75</v>
      </c>
      <c r="M4680" s="39" t="s">
        <v>8916</v>
      </c>
      <c r="N4680" s="38" t="s">
        <v>8899</v>
      </c>
      <c r="O4680" s="38" t="s">
        <v>8899</v>
      </c>
      <c r="P4680" s="38" t="s">
        <v>8899</v>
      </c>
    </row>
    <row r="4681" spans="1:16" x14ac:dyDescent="0.3">
      <c r="A4681" t="s">
        <v>3914</v>
      </c>
      <c r="B4681" s="3">
        <v>4</v>
      </c>
      <c r="C4681">
        <v>0</v>
      </c>
      <c r="D4681">
        <v>0</v>
      </c>
      <c r="E4681">
        <v>0</v>
      </c>
      <c r="F4681">
        <v>0</v>
      </c>
      <c r="G4681">
        <v>0</v>
      </c>
      <c r="H4681" s="10">
        <v>4</v>
      </c>
      <c r="J4681" t="s">
        <v>18</v>
      </c>
      <c r="K4681" t="s">
        <v>18</v>
      </c>
      <c r="L4681" t="s">
        <v>75</v>
      </c>
      <c r="M4681" s="39" t="s">
        <v>8916</v>
      </c>
      <c r="N4681" s="38" t="s">
        <v>8899</v>
      </c>
      <c r="O4681" s="38" t="s">
        <v>8899</v>
      </c>
      <c r="P4681" s="38" t="s">
        <v>8899</v>
      </c>
    </row>
    <row r="4682" spans="1:16" x14ac:dyDescent="0.3">
      <c r="A4682" t="s">
        <v>4603</v>
      </c>
      <c r="B4682" s="3">
        <v>4</v>
      </c>
      <c r="C4682">
        <v>0</v>
      </c>
      <c r="D4682" s="10">
        <v>4</v>
      </c>
      <c r="E4682">
        <v>0</v>
      </c>
      <c r="F4682">
        <v>0</v>
      </c>
      <c r="G4682">
        <v>0</v>
      </c>
      <c r="H4682">
        <v>0</v>
      </c>
      <c r="J4682" t="s">
        <v>16</v>
      </c>
      <c r="K4682" t="s">
        <v>16</v>
      </c>
      <c r="L4682" t="s">
        <v>75</v>
      </c>
      <c r="M4682" s="39" t="s">
        <v>8916</v>
      </c>
      <c r="N4682" s="38" t="s">
        <v>8899</v>
      </c>
      <c r="O4682" s="38" t="s">
        <v>8899</v>
      </c>
      <c r="P4682" s="38" t="s">
        <v>8899</v>
      </c>
    </row>
    <row r="4683" spans="1:16" x14ac:dyDescent="0.3">
      <c r="A4683" t="s">
        <v>4440</v>
      </c>
      <c r="B4683" s="3">
        <v>4</v>
      </c>
      <c r="C4683">
        <v>0</v>
      </c>
      <c r="D4683" s="10">
        <v>4</v>
      </c>
      <c r="E4683">
        <v>0</v>
      </c>
      <c r="F4683">
        <v>0</v>
      </c>
      <c r="G4683">
        <v>0</v>
      </c>
      <c r="H4683">
        <v>0</v>
      </c>
      <c r="J4683" t="s">
        <v>16</v>
      </c>
      <c r="K4683" t="s">
        <v>16</v>
      </c>
      <c r="L4683" t="s">
        <v>75</v>
      </c>
      <c r="M4683" s="39" t="s">
        <v>8916</v>
      </c>
      <c r="N4683" s="38" t="s">
        <v>8899</v>
      </c>
      <c r="O4683" s="38" t="s">
        <v>8899</v>
      </c>
      <c r="P4683" s="38" t="s">
        <v>8899</v>
      </c>
    </row>
    <row r="4684" spans="1:16" x14ac:dyDescent="0.3">
      <c r="A4684" t="s">
        <v>4775</v>
      </c>
      <c r="B4684" s="3">
        <v>4</v>
      </c>
      <c r="C4684">
        <v>0</v>
      </c>
      <c r="D4684" s="10">
        <v>4</v>
      </c>
      <c r="E4684">
        <v>0</v>
      </c>
      <c r="F4684">
        <v>0</v>
      </c>
      <c r="G4684">
        <v>0</v>
      </c>
      <c r="H4684">
        <v>0</v>
      </c>
      <c r="J4684" t="s">
        <v>16</v>
      </c>
      <c r="K4684" t="s">
        <v>16</v>
      </c>
      <c r="L4684" t="s">
        <v>75</v>
      </c>
      <c r="M4684" s="39" t="s">
        <v>8916</v>
      </c>
      <c r="N4684" s="38" t="s">
        <v>8899</v>
      </c>
      <c r="O4684" s="38" t="s">
        <v>8899</v>
      </c>
      <c r="P4684" s="38" t="s">
        <v>8899</v>
      </c>
    </row>
    <row r="4685" spans="1:16" x14ac:dyDescent="0.3">
      <c r="A4685" t="s">
        <v>4184</v>
      </c>
      <c r="B4685" s="3">
        <v>4</v>
      </c>
      <c r="C4685">
        <v>0</v>
      </c>
      <c r="D4685">
        <v>0</v>
      </c>
      <c r="E4685" s="10">
        <v>4</v>
      </c>
      <c r="F4685">
        <v>0</v>
      </c>
      <c r="G4685">
        <v>0</v>
      </c>
      <c r="H4685">
        <v>0</v>
      </c>
      <c r="J4685" t="s">
        <v>17</v>
      </c>
      <c r="K4685" t="s">
        <v>17</v>
      </c>
      <c r="L4685" t="s">
        <v>75</v>
      </c>
      <c r="M4685" s="39" t="s">
        <v>8916</v>
      </c>
      <c r="N4685" s="38" t="s">
        <v>8899</v>
      </c>
      <c r="O4685" s="38" t="s">
        <v>8899</v>
      </c>
      <c r="P4685" s="38" t="s">
        <v>8899</v>
      </c>
    </row>
    <row r="4686" spans="1:16" x14ac:dyDescent="0.3">
      <c r="A4686" t="s">
        <v>4542</v>
      </c>
      <c r="B4686" s="3">
        <v>4</v>
      </c>
      <c r="C4686">
        <v>0</v>
      </c>
      <c r="D4686" s="10">
        <v>4</v>
      </c>
      <c r="E4686">
        <v>0</v>
      </c>
      <c r="F4686">
        <v>0</v>
      </c>
      <c r="G4686">
        <v>0</v>
      </c>
      <c r="H4686">
        <v>0</v>
      </c>
      <c r="J4686" t="s">
        <v>16</v>
      </c>
      <c r="K4686" t="s">
        <v>16</v>
      </c>
      <c r="L4686" t="s">
        <v>75</v>
      </c>
      <c r="M4686" s="39" t="s">
        <v>8916</v>
      </c>
      <c r="N4686" s="38" t="s">
        <v>8899</v>
      </c>
      <c r="O4686" s="38" t="s">
        <v>8899</v>
      </c>
      <c r="P4686" s="38" t="s">
        <v>8899</v>
      </c>
    </row>
    <row r="4687" spans="1:16" x14ac:dyDescent="0.3">
      <c r="A4687" t="s">
        <v>3719</v>
      </c>
      <c r="B4687" s="3">
        <v>4</v>
      </c>
      <c r="C4687">
        <v>0</v>
      </c>
      <c r="D4687">
        <v>0</v>
      </c>
      <c r="E4687">
        <v>0</v>
      </c>
      <c r="F4687">
        <v>0</v>
      </c>
      <c r="G4687" s="10">
        <v>4</v>
      </c>
      <c r="H4687">
        <v>0</v>
      </c>
      <c r="J4687" t="s">
        <v>18</v>
      </c>
      <c r="K4687" t="s">
        <v>18</v>
      </c>
      <c r="L4687" t="s">
        <v>75</v>
      </c>
      <c r="M4687" s="39" t="s">
        <v>8916</v>
      </c>
      <c r="N4687" s="38" t="s">
        <v>8899</v>
      </c>
      <c r="O4687" s="38" t="s">
        <v>8899</v>
      </c>
      <c r="P4687" s="38" t="s">
        <v>8899</v>
      </c>
    </row>
    <row r="4688" spans="1:16" x14ac:dyDescent="0.3">
      <c r="A4688" t="s">
        <v>4050</v>
      </c>
      <c r="B4688" s="3">
        <v>4</v>
      </c>
      <c r="C4688" s="10">
        <v>4</v>
      </c>
      <c r="D4688">
        <v>0</v>
      </c>
      <c r="E4688">
        <v>0</v>
      </c>
      <c r="F4688">
        <v>0</v>
      </c>
      <c r="G4688">
        <v>0</v>
      </c>
      <c r="H4688">
        <v>0</v>
      </c>
      <c r="J4688" t="s">
        <v>15</v>
      </c>
      <c r="K4688" t="s">
        <v>99</v>
      </c>
      <c r="L4688" t="s">
        <v>75</v>
      </c>
      <c r="M4688" s="39" t="s">
        <v>8916</v>
      </c>
      <c r="N4688" s="38" t="s">
        <v>8899</v>
      </c>
      <c r="O4688" s="38" t="s">
        <v>8899</v>
      </c>
      <c r="P4688" s="38" t="s">
        <v>8899</v>
      </c>
    </row>
    <row r="4689" spans="1:17" x14ac:dyDescent="0.3">
      <c r="A4689" t="s">
        <v>4250</v>
      </c>
      <c r="B4689" s="3">
        <v>4</v>
      </c>
      <c r="C4689">
        <v>0</v>
      </c>
      <c r="D4689">
        <v>0</v>
      </c>
      <c r="E4689" s="10">
        <v>4</v>
      </c>
      <c r="F4689">
        <v>0</v>
      </c>
      <c r="G4689">
        <v>0</v>
      </c>
      <c r="H4689">
        <v>0</v>
      </c>
      <c r="J4689" t="s">
        <v>17</v>
      </c>
      <c r="K4689" t="s">
        <v>17</v>
      </c>
      <c r="L4689" t="s">
        <v>75</v>
      </c>
      <c r="M4689" s="39" t="s">
        <v>8916</v>
      </c>
      <c r="N4689" s="38" t="s">
        <v>8899</v>
      </c>
      <c r="O4689" s="38" t="s">
        <v>8899</v>
      </c>
      <c r="P4689" s="38" t="s">
        <v>8899</v>
      </c>
    </row>
    <row r="4690" spans="1:17" x14ac:dyDescent="0.3">
      <c r="A4690" t="s">
        <v>4049</v>
      </c>
      <c r="B4690" s="3">
        <v>4</v>
      </c>
      <c r="C4690" s="10">
        <v>4</v>
      </c>
      <c r="D4690">
        <v>0</v>
      </c>
      <c r="E4690">
        <v>0</v>
      </c>
      <c r="F4690">
        <v>0</v>
      </c>
      <c r="G4690">
        <v>0</v>
      </c>
      <c r="H4690">
        <v>0</v>
      </c>
      <c r="J4690" t="s">
        <v>15</v>
      </c>
      <c r="K4690" t="s">
        <v>99</v>
      </c>
      <c r="L4690" t="s">
        <v>75</v>
      </c>
      <c r="M4690" s="39" t="s">
        <v>8916</v>
      </c>
      <c r="N4690" s="38" t="s">
        <v>8899</v>
      </c>
      <c r="O4690" s="38" t="s">
        <v>8899</v>
      </c>
      <c r="P4690" s="38" t="s">
        <v>8899</v>
      </c>
    </row>
    <row r="4691" spans="1:17" x14ac:dyDescent="0.3">
      <c r="A4691" t="s">
        <v>4016</v>
      </c>
      <c r="B4691" s="3">
        <v>4</v>
      </c>
      <c r="C4691">
        <v>0</v>
      </c>
      <c r="D4691">
        <v>0</v>
      </c>
      <c r="E4691">
        <v>0</v>
      </c>
      <c r="F4691" s="10">
        <v>4</v>
      </c>
      <c r="G4691">
        <v>0</v>
      </c>
      <c r="H4691">
        <v>0</v>
      </c>
      <c r="J4691" t="s">
        <v>51</v>
      </c>
      <c r="K4691" t="s">
        <v>81</v>
      </c>
      <c r="L4691" t="s">
        <v>75</v>
      </c>
      <c r="M4691" s="39" t="s">
        <v>8916</v>
      </c>
      <c r="N4691" s="38" t="s">
        <v>8899</v>
      </c>
      <c r="O4691" s="38" t="s">
        <v>8899</v>
      </c>
      <c r="P4691" s="38" t="s">
        <v>8899</v>
      </c>
    </row>
    <row r="4692" spans="1:17" x14ac:dyDescent="0.3">
      <c r="A4692" t="s">
        <v>4466</v>
      </c>
      <c r="B4692" s="3">
        <v>4</v>
      </c>
      <c r="C4692">
        <v>0</v>
      </c>
      <c r="D4692" s="10">
        <v>4</v>
      </c>
      <c r="E4692">
        <v>0</v>
      </c>
      <c r="F4692">
        <v>0</v>
      </c>
      <c r="G4692">
        <v>0</v>
      </c>
      <c r="H4692">
        <v>0</v>
      </c>
      <c r="J4692" t="s">
        <v>16</v>
      </c>
      <c r="K4692" t="s">
        <v>16</v>
      </c>
      <c r="L4692" t="s">
        <v>75</v>
      </c>
      <c r="M4692" s="39" t="s">
        <v>8916</v>
      </c>
      <c r="N4692" s="38" t="s">
        <v>8899</v>
      </c>
      <c r="O4692" s="38" t="s">
        <v>8899</v>
      </c>
      <c r="P4692" s="38" t="s">
        <v>8899</v>
      </c>
    </row>
    <row r="4693" spans="1:17" x14ac:dyDescent="0.3">
      <c r="A4693" t="s">
        <v>4025</v>
      </c>
      <c r="B4693" s="3">
        <v>4</v>
      </c>
      <c r="C4693">
        <v>0</v>
      </c>
      <c r="D4693">
        <v>0</v>
      </c>
      <c r="E4693">
        <v>0</v>
      </c>
      <c r="F4693" s="10">
        <v>4</v>
      </c>
      <c r="G4693">
        <v>0</v>
      </c>
      <c r="H4693">
        <v>0</v>
      </c>
      <c r="J4693" t="s">
        <v>51</v>
      </c>
      <c r="K4693" t="s">
        <v>81</v>
      </c>
      <c r="L4693" t="s">
        <v>75</v>
      </c>
      <c r="M4693" s="39" t="s">
        <v>8916</v>
      </c>
      <c r="N4693" s="38" t="s">
        <v>8899</v>
      </c>
      <c r="O4693" s="38" t="s">
        <v>8899</v>
      </c>
      <c r="P4693" s="38" t="s">
        <v>8899</v>
      </c>
    </row>
    <row r="4694" spans="1:17" x14ac:dyDescent="0.3">
      <c r="A4694" t="s">
        <v>4694</v>
      </c>
      <c r="B4694" s="3">
        <v>4</v>
      </c>
      <c r="C4694">
        <v>0</v>
      </c>
      <c r="D4694" s="10">
        <v>4</v>
      </c>
      <c r="E4694">
        <v>0</v>
      </c>
      <c r="F4694">
        <v>0</v>
      </c>
      <c r="G4694">
        <v>0</v>
      </c>
      <c r="H4694">
        <v>0</v>
      </c>
      <c r="J4694" t="s">
        <v>16</v>
      </c>
      <c r="K4694" t="s">
        <v>16</v>
      </c>
      <c r="L4694" t="s">
        <v>75</v>
      </c>
      <c r="M4694" s="39" t="s">
        <v>8916</v>
      </c>
      <c r="N4694" s="38" t="s">
        <v>8899</v>
      </c>
      <c r="O4694" s="38" t="s">
        <v>8899</v>
      </c>
      <c r="P4694" s="38" t="s">
        <v>8899</v>
      </c>
    </row>
    <row r="4695" spans="1:17" x14ac:dyDescent="0.3">
      <c r="A4695" t="s">
        <v>4196</v>
      </c>
      <c r="B4695" s="3">
        <v>4</v>
      </c>
      <c r="C4695">
        <v>0</v>
      </c>
      <c r="D4695">
        <v>0</v>
      </c>
      <c r="E4695" s="10">
        <v>4</v>
      </c>
      <c r="F4695">
        <v>0</v>
      </c>
      <c r="G4695">
        <v>0</v>
      </c>
      <c r="H4695">
        <v>0</v>
      </c>
      <c r="J4695" t="s">
        <v>17</v>
      </c>
      <c r="K4695" t="s">
        <v>17</v>
      </c>
      <c r="L4695" t="s">
        <v>75</v>
      </c>
      <c r="M4695" s="39" t="s">
        <v>8916</v>
      </c>
      <c r="N4695" s="38" t="s">
        <v>8899</v>
      </c>
      <c r="O4695" s="38" t="s">
        <v>8899</v>
      </c>
      <c r="P4695" s="38" t="s">
        <v>8899</v>
      </c>
    </row>
    <row r="4696" spans="1:17" x14ac:dyDescent="0.3">
      <c r="A4696" t="s">
        <v>4496</v>
      </c>
      <c r="B4696" s="3">
        <v>4</v>
      </c>
      <c r="C4696">
        <v>0</v>
      </c>
      <c r="D4696" s="10">
        <v>4</v>
      </c>
      <c r="E4696">
        <v>0</v>
      </c>
      <c r="F4696">
        <v>0</v>
      </c>
      <c r="G4696">
        <v>0</v>
      </c>
      <c r="H4696">
        <v>0</v>
      </c>
      <c r="J4696" t="s">
        <v>16</v>
      </c>
      <c r="K4696" t="s">
        <v>16</v>
      </c>
      <c r="L4696" t="s">
        <v>75</v>
      </c>
      <c r="M4696" s="39" t="s">
        <v>8916</v>
      </c>
      <c r="N4696" s="38" t="s">
        <v>8899</v>
      </c>
      <c r="O4696" s="38" t="s">
        <v>8899</v>
      </c>
      <c r="P4696" s="38" t="s">
        <v>8899</v>
      </c>
    </row>
    <row r="4697" spans="1:17" x14ac:dyDescent="0.3">
      <c r="A4697" s="29" t="s">
        <v>74</v>
      </c>
      <c r="C4697" s="9"/>
      <c r="D4697" t="s">
        <v>8923</v>
      </c>
      <c r="P4697" s="4"/>
      <c r="Q4697"/>
    </row>
    <row r="4698" spans="1:17" x14ac:dyDescent="0.3">
      <c r="A4698" s="28" t="s">
        <v>4858</v>
      </c>
      <c r="C4698" s="10"/>
      <c r="D4698" t="s">
        <v>8924</v>
      </c>
      <c r="P4698" s="4"/>
      <c r="Q4698"/>
    </row>
    <row r="4699" spans="1:17" x14ac:dyDescent="0.3">
      <c r="A4699" s="13" t="s">
        <v>4859</v>
      </c>
      <c r="C4699" s="7"/>
      <c r="D4699" t="s">
        <v>90</v>
      </c>
      <c r="P4699" s="4"/>
      <c r="Q4699"/>
    </row>
    <row r="4701" spans="1:17" x14ac:dyDescent="0.3">
      <c r="A4701" s="6" t="s">
        <v>8917</v>
      </c>
    </row>
    <row r="4702" spans="1:17" ht="30" customHeight="1" x14ac:dyDescent="0.3">
      <c r="A4702" s="116" t="s">
        <v>4853</v>
      </c>
      <c r="B4702" s="116"/>
      <c r="C4702" s="116"/>
      <c r="D4702" s="116"/>
      <c r="E4702" s="116"/>
      <c r="F4702" s="116"/>
      <c r="G4702" s="116"/>
      <c r="H4702" s="116"/>
    </row>
    <row r="4703" spans="1:17" x14ac:dyDescent="0.3">
      <c r="A4703" s="118" t="s">
        <v>4854</v>
      </c>
      <c r="B4703" s="118"/>
      <c r="C4703" s="118"/>
      <c r="D4703" s="118"/>
      <c r="E4703" s="118"/>
      <c r="F4703" s="118"/>
      <c r="G4703" s="118"/>
      <c r="H4703" s="118"/>
    </row>
    <row r="4704" spans="1:17" x14ac:dyDescent="0.3">
      <c r="A4704" s="119" t="s">
        <v>9040</v>
      </c>
      <c r="B4704" s="119"/>
      <c r="C4704" s="119"/>
      <c r="D4704" s="119"/>
      <c r="E4704" s="119"/>
      <c r="F4704" s="119"/>
      <c r="G4704" s="119"/>
      <c r="H4704" s="119"/>
    </row>
    <row r="4705" spans="1:13" x14ac:dyDescent="0.3">
      <c r="A4705" s="117" t="s">
        <v>4855</v>
      </c>
      <c r="B4705" s="117"/>
      <c r="C4705" s="117"/>
      <c r="D4705" s="117"/>
      <c r="E4705" s="117"/>
      <c r="F4705" s="117"/>
      <c r="G4705" s="117"/>
      <c r="H4705" s="117"/>
    </row>
    <row r="4706" spans="1:13" x14ac:dyDescent="0.3">
      <c r="A4706" s="119" t="s">
        <v>9041</v>
      </c>
      <c r="B4706" s="119"/>
      <c r="C4706" s="119"/>
      <c r="D4706" s="119"/>
      <c r="E4706" s="119"/>
      <c r="F4706" s="119"/>
      <c r="G4706" s="119"/>
      <c r="H4706" s="119"/>
    </row>
    <row r="4707" spans="1:13" x14ac:dyDescent="0.3">
      <c r="A4707" s="119" t="s">
        <v>4856</v>
      </c>
      <c r="B4707" s="119"/>
      <c r="C4707" s="119"/>
      <c r="D4707" s="119"/>
      <c r="E4707" s="119"/>
      <c r="F4707" s="119"/>
      <c r="G4707" s="119"/>
      <c r="H4707" s="119"/>
    </row>
    <row r="4708" spans="1:13" x14ac:dyDescent="0.3">
      <c r="A4708" s="119" t="s">
        <v>4857</v>
      </c>
      <c r="B4708" s="119"/>
      <c r="C4708" s="119"/>
      <c r="D4708" s="119"/>
      <c r="E4708" s="119"/>
      <c r="F4708" s="119"/>
      <c r="G4708" s="119"/>
      <c r="H4708" s="119"/>
    </row>
    <row r="4709" spans="1:13" x14ac:dyDescent="0.3">
      <c r="A4709" s="57"/>
      <c r="B4709" s="57"/>
      <c r="C4709" s="57"/>
      <c r="D4709" s="57"/>
      <c r="E4709" s="57"/>
      <c r="F4709" s="57"/>
      <c r="G4709" s="57"/>
      <c r="H4709" s="57"/>
    </row>
    <row r="4710" spans="1:13" ht="28.95" customHeight="1" x14ac:dyDescent="0.3">
      <c r="A4710" s="115" t="s">
        <v>9042</v>
      </c>
      <c r="B4710" s="115"/>
      <c r="C4710" s="115"/>
      <c r="D4710" s="115"/>
      <c r="E4710" s="115"/>
      <c r="F4710" s="115"/>
      <c r="G4710" s="115"/>
      <c r="H4710" s="115"/>
    </row>
    <row r="4711" spans="1:13" s="4" customFormat="1" x14ac:dyDescent="0.3">
      <c r="A4711" s="84"/>
      <c r="B4711" s="84"/>
      <c r="C4711" s="84"/>
      <c r="D4711" s="84"/>
      <c r="E4711" s="84"/>
      <c r="F4711" s="84"/>
      <c r="G4711" s="84"/>
      <c r="H4711" s="84"/>
      <c r="M4711" s="31"/>
    </row>
    <row r="4712" spans="1:13" x14ac:dyDescent="0.3">
      <c r="A4712" s="116" t="s">
        <v>9043</v>
      </c>
      <c r="B4712" s="116"/>
      <c r="C4712" s="116"/>
      <c r="D4712" s="116"/>
      <c r="E4712" s="116"/>
      <c r="F4712" s="116"/>
      <c r="G4712" s="116"/>
      <c r="H4712" s="116"/>
    </row>
  </sheetData>
  <autoFilter ref="A3:Q4699" xr:uid="{00000000-0009-0000-0000-000004000000}"/>
  <mergeCells count="9">
    <mergeCell ref="A4710:H4710"/>
    <mergeCell ref="A4712:H4712"/>
    <mergeCell ref="A4705:H4705"/>
    <mergeCell ref="A4702:H4702"/>
    <mergeCell ref="A4703:H4703"/>
    <mergeCell ref="A4704:H4704"/>
    <mergeCell ref="A4706:H4706"/>
    <mergeCell ref="A4707:H4707"/>
    <mergeCell ref="A4708:H4708"/>
  </mergeCells>
  <pageMargins left="0.7" right="0.7" top="0.75" bottom="0.75" header="0.3" footer="0.3"/>
  <pageSetup paperSize="9" orientation="portrait" r:id="rId1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span" high="1" xr2:uid="{00000000-0003-0000-0400-000000000000}">
          <x14:colorSeries rgb="FF376092"/>
          <x14:colorNegative rgb="FFD00000"/>
          <x14:colorAxis rgb="FF000000"/>
          <x14:colorMarkers rgb="FFD00000"/>
          <x14:colorFirst rgb="FFD00000"/>
          <x14:colorLast rgb="FFD00000"/>
          <x14:colorHigh rgb="FFD00000"/>
          <x14:colorLow rgb="FFD00000"/>
          <x14:sparklines>
            <x14:sparkline>
              <xm:f>'Representative seq_Reads'!C4:H4</xm:f>
              <xm:sqref>I4</xm:sqref>
            </x14:sparkline>
            <x14:sparkline>
              <xm:f>'Representative seq_Reads'!C5:H5</xm:f>
              <xm:sqref>I5</xm:sqref>
            </x14:sparkline>
            <x14:sparkline>
              <xm:f>'Representative seq_Reads'!C6:H6</xm:f>
              <xm:sqref>I6</xm:sqref>
            </x14:sparkline>
            <x14:sparkline>
              <xm:f>'Representative seq_Reads'!C7:H7</xm:f>
              <xm:sqref>I7</xm:sqref>
            </x14:sparkline>
            <x14:sparkline>
              <xm:f>'Representative seq_Reads'!C8:H8</xm:f>
              <xm:sqref>I8</xm:sqref>
            </x14:sparkline>
            <x14:sparkline>
              <xm:f>'Representative seq_Reads'!C9:H9</xm:f>
              <xm:sqref>I9</xm:sqref>
            </x14:sparkline>
            <x14:sparkline>
              <xm:f>'Representative seq_Reads'!C10:H10</xm:f>
              <xm:sqref>I10</xm:sqref>
            </x14:sparkline>
            <x14:sparkline>
              <xm:f>'Representative seq_Reads'!C11:H11</xm:f>
              <xm:sqref>I11</xm:sqref>
            </x14:sparkline>
            <x14:sparkline>
              <xm:f>'Representative seq_Reads'!C12:H12</xm:f>
              <xm:sqref>I12</xm:sqref>
            </x14:sparkline>
            <x14:sparkline>
              <xm:f>'Representative seq_Reads'!C13:H13</xm:f>
              <xm:sqref>I13</xm:sqref>
            </x14:sparkline>
            <x14:sparkline>
              <xm:f>'Representative seq_Reads'!C14:H14</xm:f>
              <xm:sqref>I14</xm:sqref>
            </x14:sparkline>
            <x14:sparkline>
              <xm:f>'Representative seq_Reads'!C15:H15</xm:f>
              <xm:sqref>I15</xm:sqref>
            </x14:sparkline>
            <x14:sparkline>
              <xm:f>'Representative seq_Reads'!C16:H16</xm:f>
              <xm:sqref>I16</xm:sqref>
            </x14:sparkline>
            <x14:sparkline>
              <xm:f>'Representative seq_Reads'!C17:H17</xm:f>
              <xm:sqref>I17</xm:sqref>
            </x14:sparkline>
            <x14:sparkline>
              <xm:f>'Representative seq_Reads'!C18:H18</xm:f>
              <xm:sqref>I18</xm:sqref>
            </x14:sparkline>
            <x14:sparkline>
              <xm:f>'Representative seq_Reads'!C19:H19</xm:f>
              <xm:sqref>I19</xm:sqref>
            </x14:sparkline>
            <x14:sparkline>
              <xm:f>'Representative seq_Reads'!C20:H20</xm:f>
              <xm:sqref>I20</xm:sqref>
            </x14:sparkline>
            <x14:sparkline>
              <xm:f>'Representative seq_Reads'!C21:H21</xm:f>
              <xm:sqref>I21</xm:sqref>
            </x14:sparkline>
            <x14:sparkline>
              <xm:f>'Representative seq_Reads'!C22:H22</xm:f>
              <xm:sqref>I22</xm:sqref>
            </x14:sparkline>
            <x14:sparkline>
              <xm:f>'Representative seq_Reads'!C23:H23</xm:f>
              <xm:sqref>I23</xm:sqref>
            </x14:sparkline>
            <x14:sparkline>
              <xm:f>'Representative seq_Reads'!C24:H24</xm:f>
              <xm:sqref>I24</xm:sqref>
            </x14:sparkline>
            <x14:sparkline>
              <xm:f>'Representative seq_Reads'!C25:H25</xm:f>
              <xm:sqref>I25</xm:sqref>
            </x14:sparkline>
            <x14:sparkline>
              <xm:f>'Representative seq_Reads'!C26:H26</xm:f>
              <xm:sqref>I26</xm:sqref>
            </x14:sparkline>
            <x14:sparkline>
              <xm:f>'Representative seq_Reads'!C27:H27</xm:f>
              <xm:sqref>I27</xm:sqref>
            </x14:sparkline>
            <x14:sparkline>
              <xm:f>'Representative seq_Reads'!C28:H28</xm:f>
              <xm:sqref>I28</xm:sqref>
            </x14:sparkline>
            <x14:sparkline>
              <xm:f>'Representative seq_Reads'!C29:H29</xm:f>
              <xm:sqref>I29</xm:sqref>
            </x14:sparkline>
            <x14:sparkline>
              <xm:f>'Representative seq_Reads'!C30:H30</xm:f>
              <xm:sqref>I30</xm:sqref>
            </x14:sparkline>
            <x14:sparkline>
              <xm:f>'Representative seq_Reads'!C31:H31</xm:f>
              <xm:sqref>I31</xm:sqref>
            </x14:sparkline>
            <x14:sparkline>
              <xm:f>'Representative seq_Reads'!C32:H32</xm:f>
              <xm:sqref>I32</xm:sqref>
            </x14:sparkline>
            <x14:sparkline>
              <xm:f>'Representative seq_Reads'!C33:H33</xm:f>
              <xm:sqref>I33</xm:sqref>
            </x14:sparkline>
            <x14:sparkline>
              <xm:f>'Representative seq_Reads'!C34:H34</xm:f>
              <xm:sqref>I34</xm:sqref>
            </x14:sparkline>
            <x14:sparkline>
              <xm:f>'Representative seq_Reads'!C35:H35</xm:f>
              <xm:sqref>I35</xm:sqref>
            </x14:sparkline>
            <x14:sparkline>
              <xm:f>'Representative seq_Reads'!C36:H36</xm:f>
              <xm:sqref>I36</xm:sqref>
            </x14:sparkline>
            <x14:sparkline>
              <xm:f>'Representative seq_Reads'!C37:H37</xm:f>
              <xm:sqref>I37</xm:sqref>
            </x14:sparkline>
            <x14:sparkline>
              <xm:f>'Representative seq_Reads'!C38:H38</xm:f>
              <xm:sqref>I38</xm:sqref>
            </x14:sparkline>
            <x14:sparkline>
              <xm:f>'Representative seq_Reads'!C39:H39</xm:f>
              <xm:sqref>I39</xm:sqref>
            </x14:sparkline>
            <x14:sparkline>
              <xm:f>'Representative seq_Reads'!C40:H40</xm:f>
              <xm:sqref>I40</xm:sqref>
            </x14:sparkline>
            <x14:sparkline>
              <xm:f>'Representative seq_Reads'!C41:H41</xm:f>
              <xm:sqref>I41</xm:sqref>
            </x14:sparkline>
            <x14:sparkline>
              <xm:f>'Representative seq_Reads'!C42:H42</xm:f>
              <xm:sqref>I42</xm:sqref>
            </x14:sparkline>
            <x14:sparkline>
              <xm:f>'Representative seq_Reads'!C43:H43</xm:f>
              <xm:sqref>I43</xm:sqref>
            </x14:sparkline>
            <x14:sparkline>
              <xm:f>'Representative seq_Reads'!C44:H44</xm:f>
              <xm:sqref>I44</xm:sqref>
            </x14:sparkline>
            <x14:sparkline>
              <xm:f>'Representative seq_Reads'!C45:H45</xm:f>
              <xm:sqref>I45</xm:sqref>
            </x14:sparkline>
            <x14:sparkline>
              <xm:f>'Representative seq_Reads'!C46:H46</xm:f>
              <xm:sqref>I46</xm:sqref>
            </x14:sparkline>
            <x14:sparkline>
              <xm:f>'Representative seq_Reads'!C47:H47</xm:f>
              <xm:sqref>I47</xm:sqref>
            </x14:sparkline>
            <x14:sparkline>
              <xm:f>'Representative seq_Reads'!C48:H48</xm:f>
              <xm:sqref>I48</xm:sqref>
            </x14:sparkline>
            <x14:sparkline>
              <xm:f>'Representative seq_Reads'!C49:H49</xm:f>
              <xm:sqref>I49</xm:sqref>
            </x14:sparkline>
            <x14:sparkline>
              <xm:f>'Representative seq_Reads'!C50:H50</xm:f>
              <xm:sqref>I50</xm:sqref>
            </x14:sparkline>
            <x14:sparkline>
              <xm:f>'Representative seq_Reads'!C51:H51</xm:f>
              <xm:sqref>I51</xm:sqref>
            </x14:sparkline>
            <x14:sparkline>
              <xm:f>'Representative seq_Reads'!C52:H52</xm:f>
              <xm:sqref>I52</xm:sqref>
            </x14:sparkline>
            <x14:sparkline>
              <xm:f>'Representative seq_Reads'!C53:H53</xm:f>
              <xm:sqref>I53</xm:sqref>
            </x14:sparkline>
            <x14:sparkline>
              <xm:f>'Representative seq_Reads'!C54:H54</xm:f>
              <xm:sqref>I54</xm:sqref>
            </x14:sparkline>
            <x14:sparkline>
              <xm:f>'Representative seq_Reads'!C55:H55</xm:f>
              <xm:sqref>I55</xm:sqref>
            </x14:sparkline>
            <x14:sparkline>
              <xm:f>'Representative seq_Reads'!C56:H56</xm:f>
              <xm:sqref>I56</xm:sqref>
            </x14:sparkline>
            <x14:sparkline>
              <xm:f>'Representative seq_Reads'!C57:H57</xm:f>
              <xm:sqref>I57</xm:sqref>
            </x14:sparkline>
            <x14:sparkline>
              <xm:f>'Representative seq_Reads'!C58:H58</xm:f>
              <xm:sqref>I58</xm:sqref>
            </x14:sparkline>
            <x14:sparkline>
              <xm:f>'Representative seq_Reads'!C59:H59</xm:f>
              <xm:sqref>I59</xm:sqref>
            </x14:sparkline>
            <x14:sparkline>
              <xm:f>'Representative seq_Reads'!C60:H60</xm:f>
              <xm:sqref>I60</xm:sqref>
            </x14:sparkline>
            <x14:sparkline>
              <xm:f>'Representative seq_Reads'!C61:H61</xm:f>
              <xm:sqref>I61</xm:sqref>
            </x14:sparkline>
            <x14:sparkline>
              <xm:f>'Representative seq_Reads'!C62:H62</xm:f>
              <xm:sqref>I62</xm:sqref>
            </x14:sparkline>
            <x14:sparkline>
              <xm:f>'Representative seq_Reads'!C63:H63</xm:f>
              <xm:sqref>I63</xm:sqref>
            </x14:sparkline>
            <x14:sparkline>
              <xm:f>'Representative seq_Reads'!C64:H64</xm:f>
              <xm:sqref>I64</xm:sqref>
            </x14:sparkline>
            <x14:sparkline>
              <xm:f>'Representative seq_Reads'!C65:H65</xm:f>
              <xm:sqref>I65</xm:sqref>
            </x14:sparkline>
            <x14:sparkline>
              <xm:f>'Representative seq_Reads'!C66:H66</xm:f>
              <xm:sqref>I66</xm:sqref>
            </x14:sparkline>
            <x14:sparkline>
              <xm:f>'Representative seq_Reads'!C67:H67</xm:f>
              <xm:sqref>I67</xm:sqref>
            </x14:sparkline>
            <x14:sparkline>
              <xm:f>'Representative seq_Reads'!C68:H68</xm:f>
              <xm:sqref>I68</xm:sqref>
            </x14:sparkline>
            <x14:sparkline>
              <xm:f>'Representative seq_Reads'!C69:H69</xm:f>
              <xm:sqref>I69</xm:sqref>
            </x14:sparkline>
            <x14:sparkline>
              <xm:f>'Representative seq_Reads'!C70:H70</xm:f>
              <xm:sqref>I70</xm:sqref>
            </x14:sparkline>
            <x14:sparkline>
              <xm:f>'Representative seq_Reads'!C71:H71</xm:f>
              <xm:sqref>I71</xm:sqref>
            </x14:sparkline>
            <x14:sparkline>
              <xm:f>'Representative seq_Reads'!C72:H72</xm:f>
              <xm:sqref>I72</xm:sqref>
            </x14:sparkline>
            <x14:sparkline>
              <xm:f>'Representative seq_Reads'!C73:H73</xm:f>
              <xm:sqref>I73</xm:sqref>
            </x14:sparkline>
            <x14:sparkline>
              <xm:f>'Representative seq_Reads'!C74:H74</xm:f>
              <xm:sqref>I74</xm:sqref>
            </x14:sparkline>
            <x14:sparkline>
              <xm:f>'Representative seq_Reads'!C75:H75</xm:f>
              <xm:sqref>I75</xm:sqref>
            </x14:sparkline>
            <x14:sparkline>
              <xm:f>'Representative seq_Reads'!C76:H76</xm:f>
              <xm:sqref>I76</xm:sqref>
            </x14:sparkline>
            <x14:sparkline>
              <xm:f>'Representative seq_Reads'!C77:H77</xm:f>
              <xm:sqref>I77</xm:sqref>
            </x14:sparkline>
            <x14:sparkline>
              <xm:f>'Representative seq_Reads'!C78:H78</xm:f>
              <xm:sqref>I78</xm:sqref>
            </x14:sparkline>
            <x14:sparkline>
              <xm:f>'Representative seq_Reads'!C79:H79</xm:f>
              <xm:sqref>I79</xm:sqref>
            </x14:sparkline>
            <x14:sparkline>
              <xm:f>'Representative seq_Reads'!C80:H80</xm:f>
              <xm:sqref>I80</xm:sqref>
            </x14:sparkline>
            <x14:sparkline>
              <xm:f>'Representative seq_Reads'!C81:H81</xm:f>
              <xm:sqref>I81</xm:sqref>
            </x14:sparkline>
            <x14:sparkline>
              <xm:f>'Representative seq_Reads'!C82:H82</xm:f>
              <xm:sqref>I82</xm:sqref>
            </x14:sparkline>
            <x14:sparkline>
              <xm:f>'Representative seq_Reads'!C83:H83</xm:f>
              <xm:sqref>I83</xm:sqref>
            </x14:sparkline>
            <x14:sparkline>
              <xm:f>'Representative seq_Reads'!C84:H84</xm:f>
              <xm:sqref>I84</xm:sqref>
            </x14:sparkline>
            <x14:sparkline>
              <xm:f>'Representative seq_Reads'!C85:H85</xm:f>
              <xm:sqref>I85</xm:sqref>
            </x14:sparkline>
            <x14:sparkline>
              <xm:f>'Representative seq_Reads'!C86:H86</xm:f>
              <xm:sqref>I86</xm:sqref>
            </x14:sparkline>
            <x14:sparkline>
              <xm:f>'Representative seq_Reads'!C87:H87</xm:f>
              <xm:sqref>I87</xm:sqref>
            </x14:sparkline>
            <x14:sparkline>
              <xm:f>'Representative seq_Reads'!C88:H88</xm:f>
              <xm:sqref>I88</xm:sqref>
            </x14:sparkline>
            <x14:sparkline>
              <xm:f>'Representative seq_Reads'!C89:H89</xm:f>
              <xm:sqref>I89</xm:sqref>
            </x14:sparkline>
            <x14:sparkline>
              <xm:f>'Representative seq_Reads'!C90:H90</xm:f>
              <xm:sqref>I90</xm:sqref>
            </x14:sparkline>
            <x14:sparkline>
              <xm:f>'Representative seq_Reads'!C91:H91</xm:f>
              <xm:sqref>I91</xm:sqref>
            </x14:sparkline>
            <x14:sparkline>
              <xm:f>'Representative seq_Reads'!C92:H92</xm:f>
              <xm:sqref>I92</xm:sqref>
            </x14:sparkline>
            <x14:sparkline>
              <xm:f>'Representative seq_Reads'!C93:H93</xm:f>
              <xm:sqref>I93</xm:sqref>
            </x14:sparkline>
            <x14:sparkline>
              <xm:f>'Representative seq_Reads'!C94:H94</xm:f>
              <xm:sqref>I94</xm:sqref>
            </x14:sparkline>
            <x14:sparkline>
              <xm:f>'Representative seq_Reads'!C95:H95</xm:f>
              <xm:sqref>I95</xm:sqref>
            </x14:sparkline>
            <x14:sparkline>
              <xm:f>'Representative seq_Reads'!C96:H96</xm:f>
              <xm:sqref>I96</xm:sqref>
            </x14:sparkline>
            <x14:sparkline>
              <xm:f>'Representative seq_Reads'!C97:H97</xm:f>
              <xm:sqref>I97</xm:sqref>
            </x14:sparkline>
            <x14:sparkline>
              <xm:f>'Representative seq_Reads'!C98:H98</xm:f>
              <xm:sqref>I98</xm:sqref>
            </x14:sparkline>
            <x14:sparkline>
              <xm:f>'Representative seq_Reads'!C99:H99</xm:f>
              <xm:sqref>I99</xm:sqref>
            </x14:sparkline>
            <x14:sparkline>
              <xm:f>'Representative seq_Reads'!C100:H100</xm:f>
              <xm:sqref>I100</xm:sqref>
            </x14:sparkline>
            <x14:sparkline>
              <xm:f>'Representative seq_Reads'!C101:H101</xm:f>
              <xm:sqref>I101</xm:sqref>
            </x14:sparkline>
            <x14:sparkline>
              <xm:f>'Representative seq_Reads'!C102:H102</xm:f>
              <xm:sqref>I102</xm:sqref>
            </x14:sparkline>
            <x14:sparkline>
              <xm:f>'Representative seq_Reads'!C103:H103</xm:f>
              <xm:sqref>I103</xm:sqref>
            </x14:sparkline>
            <x14:sparkline>
              <xm:f>'Representative seq_Reads'!C104:H104</xm:f>
              <xm:sqref>I104</xm:sqref>
            </x14:sparkline>
            <x14:sparkline>
              <xm:f>'Representative seq_Reads'!C105:H105</xm:f>
              <xm:sqref>I105</xm:sqref>
            </x14:sparkline>
            <x14:sparkline>
              <xm:f>'Representative seq_Reads'!C106:H106</xm:f>
              <xm:sqref>I106</xm:sqref>
            </x14:sparkline>
            <x14:sparkline>
              <xm:f>'Representative seq_Reads'!C107:H107</xm:f>
              <xm:sqref>I107</xm:sqref>
            </x14:sparkline>
            <x14:sparkline>
              <xm:f>'Representative seq_Reads'!C108:H108</xm:f>
              <xm:sqref>I108</xm:sqref>
            </x14:sparkline>
            <x14:sparkline>
              <xm:f>'Representative seq_Reads'!C109:H109</xm:f>
              <xm:sqref>I109</xm:sqref>
            </x14:sparkline>
            <x14:sparkline>
              <xm:f>'Representative seq_Reads'!C110:H110</xm:f>
              <xm:sqref>I110</xm:sqref>
            </x14:sparkline>
            <x14:sparkline>
              <xm:f>'Representative seq_Reads'!C111:H111</xm:f>
              <xm:sqref>I111</xm:sqref>
            </x14:sparkline>
            <x14:sparkline>
              <xm:f>'Representative seq_Reads'!C112:H112</xm:f>
              <xm:sqref>I112</xm:sqref>
            </x14:sparkline>
            <x14:sparkline>
              <xm:f>'Representative seq_Reads'!C113:H113</xm:f>
              <xm:sqref>I113</xm:sqref>
            </x14:sparkline>
            <x14:sparkline>
              <xm:f>'Representative seq_Reads'!C114:H114</xm:f>
              <xm:sqref>I114</xm:sqref>
            </x14:sparkline>
            <x14:sparkline>
              <xm:f>'Representative seq_Reads'!C115:H115</xm:f>
              <xm:sqref>I115</xm:sqref>
            </x14:sparkline>
            <x14:sparkline>
              <xm:f>'Representative seq_Reads'!C116:H116</xm:f>
              <xm:sqref>I116</xm:sqref>
            </x14:sparkline>
            <x14:sparkline>
              <xm:f>'Representative seq_Reads'!C117:H117</xm:f>
              <xm:sqref>I117</xm:sqref>
            </x14:sparkline>
            <x14:sparkline>
              <xm:f>'Representative seq_Reads'!C118:H118</xm:f>
              <xm:sqref>I118</xm:sqref>
            </x14:sparkline>
            <x14:sparkline>
              <xm:f>'Representative seq_Reads'!C119:H119</xm:f>
              <xm:sqref>I119</xm:sqref>
            </x14:sparkline>
            <x14:sparkline>
              <xm:f>'Representative seq_Reads'!C120:H120</xm:f>
              <xm:sqref>I120</xm:sqref>
            </x14:sparkline>
            <x14:sparkline>
              <xm:f>'Representative seq_Reads'!C121:H121</xm:f>
              <xm:sqref>I121</xm:sqref>
            </x14:sparkline>
            <x14:sparkline>
              <xm:f>'Representative seq_Reads'!C122:H122</xm:f>
              <xm:sqref>I122</xm:sqref>
            </x14:sparkline>
            <x14:sparkline>
              <xm:f>'Representative seq_Reads'!C123:H123</xm:f>
              <xm:sqref>I123</xm:sqref>
            </x14:sparkline>
            <x14:sparkline>
              <xm:f>'Representative seq_Reads'!C124:H124</xm:f>
              <xm:sqref>I124</xm:sqref>
            </x14:sparkline>
            <x14:sparkline>
              <xm:f>'Representative seq_Reads'!C125:H125</xm:f>
              <xm:sqref>I125</xm:sqref>
            </x14:sparkline>
            <x14:sparkline>
              <xm:f>'Representative seq_Reads'!C126:H126</xm:f>
              <xm:sqref>I126</xm:sqref>
            </x14:sparkline>
            <x14:sparkline>
              <xm:f>'Representative seq_Reads'!C127:H127</xm:f>
              <xm:sqref>I127</xm:sqref>
            </x14:sparkline>
            <x14:sparkline>
              <xm:f>'Representative seq_Reads'!C128:H128</xm:f>
              <xm:sqref>I128</xm:sqref>
            </x14:sparkline>
            <x14:sparkline>
              <xm:f>'Representative seq_Reads'!C129:H129</xm:f>
              <xm:sqref>I129</xm:sqref>
            </x14:sparkline>
            <x14:sparkline>
              <xm:f>'Representative seq_Reads'!C130:H130</xm:f>
              <xm:sqref>I130</xm:sqref>
            </x14:sparkline>
            <x14:sparkline>
              <xm:f>'Representative seq_Reads'!C131:H131</xm:f>
              <xm:sqref>I131</xm:sqref>
            </x14:sparkline>
            <x14:sparkline>
              <xm:f>'Representative seq_Reads'!C132:H132</xm:f>
              <xm:sqref>I132</xm:sqref>
            </x14:sparkline>
            <x14:sparkline>
              <xm:f>'Representative seq_Reads'!C133:H133</xm:f>
              <xm:sqref>I133</xm:sqref>
            </x14:sparkline>
            <x14:sparkline>
              <xm:f>'Representative seq_Reads'!C134:H134</xm:f>
              <xm:sqref>I134</xm:sqref>
            </x14:sparkline>
            <x14:sparkline>
              <xm:f>'Representative seq_Reads'!C135:H135</xm:f>
              <xm:sqref>I135</xm:sqref>
            </x14:sparkline>
            <x14:sparkline>
              <xm:f>'Representative seq_Reads'!C136:H136</xm:f>
              <xm:sqref>I136</xm:sqref>
            </x14:sparkline>
            <x14:sparkline>
              <xm:f>'Representative seq_Reads'!C137:H137</xm:f>
              <xm:sqref>I137</xm:sqref>
            </x14:sparkline>
            <x14:sparkline>
              <xm:f>'Representative seq_Reads'!C138:H138</xm:f>
              <xm:sqref>I138</xm:sqref>
            </x14:sparkline>
            <x14:sparkline>
              <xm:f>'Representative seq_Reads'!C139:H139</xm:f>
              <xm:sqref>I139</xm:sqref>
            </x14:sparkline>
            <x14:sparkline>
              <xm:f>'Representative seq_Reads'!C140:H140</xm:f>
              <xm:sqref>I140</xm:sqref>
            </x14:sparkline>
            <x14:sparkline>
              <xm:f>'Representative seq_Reads'!C141:H141</xm:f>
              <xm:sqref>I141</xm:sqref>
            </x14:sparkline>
            <x14:sparkline>
              <xm:f>'Representative seq_Reads'!C142:H142</xm:f>
              <xm:sqref>I142</xm:sqref>
            </x14:sparkline>
            <x14:sparkline>
              <xm:f>'Representative seq_Reads'!C143:H143</xm:f>
              <xm:sqref>I143</xm:sqref>
            </x14:sparkline>
            <x14:sparkline>
              <xm:f>'Representative seq_Reads'!C144:H144</xm:f>
              <xm:sqref>I144</xm:sqref>
            </x14:sparkline>
            <x14:sparkline>
              <xm:f>'Representative seq_Reads'!C145:H145</xm:f>
              <xm:sqref>I145</xm:sqref>
            </x14:sparkline>
            <x14:sparkline>
              <xm:f>'Representative seq_Reads'!C146:H146</xm:f>
              <xm:sqref>I146</xm:sqref>
            </x14:sparkline>
            <x14:sparkline>
              <xm:f>'Representative seq_Reads'!C147:H147</xm:f>
              <xm:sqref>I147</xm:sqref>
            </x14:sparkline>
            <x14:sparkline>
              <xm:f>'Representative seq_Reads'!C148:H148</xm:f>
              <xm:sqref>I148</xm:sqref>
            </x14:sparkline>
            <x14:sparkline>
              <xm:f>'Representative seq_Reads'!C149:H149</xm:f>
              <xm:sqref>I149</xm:sqref>
            </x14:sparkline>
            <x14:sparkline>
              <xm:f>'Representative seq_Reads'!C150:H150</xm:f>
              <xm:sqref>I150</xm:sqref>
            </x14:sparkline>
            <x14:sparkline>
              <xm:f>'Representative seq_Reads'!C151:H151</xm:f>
              <xm:sqref>I151</xm:sqref>
            </x14:sparkline>
            <x14:sparkline>
              <xm:f>'Representative seq_Reads'!C152:H152</xm:f>
              <xm:sqref>I152</xm:sqref>
            </x14:sparkline>
            <x14:sparkline>
              <xm:f>'Representative seq_Reads'!C153:H153</xm:f>
              <xm:sqref>I153</xm:sqref>
            </x14:sparkline>
            <x14:sparkline>
              <xm:f>'Representative seq_Reads'!C154:H154</xm:f>
              <xm:sqref>I154</xm:sqref>
            </x14:sparkline>
            <x14:sparkline>
              <xm:f>'Representative seq_Reads'!C155:H155</xm:f>
              <xm:sqref>I155</xm:sqref>
            </x14:sparkline>
            <x14:sparkline>
              <xm:f>'Representative seq_Reads'!C156:H156</xm:f>
              <xm:sqref>I156</xm:sqref>
            </x14:sparkline>
            <x14:sparkline>
              <xm:f>'Representative seq_Reads'!C157:H157</xm:f>
              <xm:sqref>I157</xm:sqref>
            </x14:sparkline>
            <x14:sparkline>
              <xm:f>'Representative seq_Reads'!C158:H158</xm:f>
              <xm:sqref>I158</xm:sqref>
            </x14:sparkline>
            <x14:sparkline>
              <xm:f>'Representative seq_Reads'!C159:H159</xm:f>
              <xm:sqref>I159</xm:sqref>
            </x14:sparkline>
            <x14:sparkline>
              <xm:f>'Representative seq_Reads'!C160:H160</xm:f>
              <xm:sqref>I160</xm:sqref>
            </x14:sparkline>
            <x14:sparkline>
              <xm:f>'Representative seq_Reads'!C161:H161</xm:f>
              <xm:sqref>I161</xm:sqref>
            </x14:sparkline>
            <x14:sparkline>
              <xm:f>'Representative seq_Reads'!C162:H162</xm:f>
              <xm:sqref>I162</xm:sqref>
            </x14:sparkline>
            <x14:sparkline>
              <xm:f>'Representative seq_Reads'!C163:H163</xm:f>
              <xm:sqref>I163</xm:sqref>
            </x14:sparkline>
            <x14:sparkline>
              <xm:f>'Representative seq_Reads'!C164:H164</xm:f>
              <xm:sqref>I164</xm:sqref>
            </x14:sparkline>
            <x14:sparkline>
              <xm:f>'Representative seq_Reads'!C165:H165</xm:f>
              <xm:sqref>I165</xm:sqref>
            </x14:sparkline>
            <x14:sparkline>
              <xm:f>'Representative seq_Reads'!C166:H166</xm:f>
              <xm:sqref>I166</xm:sqref>
            </x14:sparkline>
            <x14:sparkline>
              <xm:f>'Representative seq_Reads'!C167:H167</xm:f>
              <xm:sqref>I167</xm:sqref>
            </x14:sparkline>
            <x14:sparkline>
              <xm:f>'Representative seq_Reads'!C168:H168</xm:f>
              <xm:sqref>I168</xm:sqref>
            </x14:sparkline>
            <x14:sparkline>
              <xm:f>'Representative seq_Reads'!C169:H169</xm:f>
              <xm:sqref>I169</xm:sqref>
            </x14:sparkline>
            <x14:sparkline>
              <xm:f>'Representative seq_Reads'!C170:H170</xm:f>
              <xm:sqref>I170</xm:sqref>
            </x14:sparkline>
            <x14:sparkline>
              <xm:f>'Representative seq_Reads'!C171:H171</xm:f>
              <xm:sqref>I171</xm:sqref>
            </x14:sparkline>
            <x14:sparkline>
              <xm:f>'Representative seq_Reads'!C172:H172</xm:f>
              <xm:sqref>I172</xm:sqref>
            </x14:sparkline>
            <x14:sparkline>
              <xm:f>'Representative seq_Reads'!C173:H173</xm:f>
              <xm:sqref>I173</xm:sqref>
            </x14:sparkline>
            <x14:sparkline>
              <xm:f>'Representative seq_Reads'!C174:H174</xm:f>
              <xm:sqref>I174</xm:sqref>
            </x14:sparkline>
            <x14:sparkline>
              <xm:f>'Representative seq_Reads'!C175:H175</xm:f>
              <xm:sqref>I175</xm:sqref>
            </x14:sparkline>
            <x14:sparkline>
              <xm:f>'Representative seq_Reads'!C176:H176</xm:f>
              <xm:sqref>I176</xm:sqref>
            </x14:sparkline>
            <x14:sparkline>
              <xm:f>'Representative seq_Reads'!C177:H177</xm:f>
              <xm:sqref>I177</xm:sqref>
            </x14:sparkline>
            <x14:sparkline>
              <xm:f>'Representative seq_Reads'!C178:H178</xm:f>
              <xm:sqref>I178</xm:sqref>
            </x14:sparkline>
            <x14:sparkline>
              <xm:f>'Representative seq_Reads'!C179:H179</xm:f>
              <xm:sqref>I179</xm:sqref>
            </x14:sparkline>
            <x14:sparkline>
              <xm:f>'Representative seq_Reads'!C180:H180</xm:f>
              <xm:sqref>I180</xm:sqref>
            </x14:sparkline>
            <x14:sparkline>
              <xm:f>'Representative seq_Reads'!C181:H181</xm:f>
              <xm:sqref>I181</xm:sqref>
            </x14:sparkline>
            <x14:sparkline>
              <xm:f>'Representative seq_Reads'!C182:H182</xm:f>
              <xm:sqref>I182</xm:sqref>
            </x14:sparkline>
            <x14:sparkline>
              <xm:f>'Representative seq_Reads'!C183:H183</xm:f>
              <xm:sqref>I183</xm:sqref>
            </x14:sparkline>
            <x14:sparkline>
              <xm:f>'Representative seq_Reads'!C184:H184</xm:f>
              <xm:sqref>I184</xm:sqref>
            </x14:sparkline>
            <x14:sparkline>
              <xm:f>'Representative seq_Reads'!C185:H185</xm:f>
              <xm:sqref>I185</xm:sqref>
            </x14:sparkline>
            <x14:sparkline>
              <xm:f>'Representative seq_Reads'!C186:H186</xm:f>
              <xm:sqref>I186</xm:sqref>
            </x14:sparkline>
            <x14:sparkline>
              <xm:f>'Representative seq_Reads'!C187:H187</xm:f>
              <xm:sqref>I187</xm:sqref>
            </x14:sparkline>
            <x14:sparkline>
              <xm:f>'Representative seq_Reads'!C188:H188</xm:f>
              <xm:sqref>I188</xm:sqref>
            </x14:sparkline>
            <x14:sparkline>
              <xm:f>'Representative seq_Reads'!C189:H189</xm:f>
              <xm:sqref>I189</xm:sqref>
            </x14:sparkline>
            <x14:sparkline>
              <xm:f>'Representative seq_Reads'!C190:H190</xm:f>
              <xm:sqref>I190</xm:sqref>
            </x14:sparkline>
            <x14:sparkline>
              <xm:f>'Representative seq_Reads'!C191:H191</xm:f>
              <xm:sqref>I191</xm:sqref>
            </x14:sparkline>
            <x14:sparkline>
              <xm:f>'Representative seq_Reads'!C192:H192</xm:f>
              <xm:sqref>I192</xm:sqref>
            </x14:sparkline>
            <x14:sparkline>
              <xm:f>'Representative seq_Reads'!C193:H193</xm:f>
              <xm:sqref>I193</xm:sqref>
            </x14:sparkline>
            <x14:sparkline>
              <xm:f>'Representative seq_Reads'!C194:H194</xm:f>
              <xm:sqref>I194</xm:sqref>
            </x14:sparkline>
            <x14:sparkline>
              <xm:f>'Representative seq_Reads'!C195:H195</xm:f>
              <xm:sqref>I195</xm:sqref>
            </x14:sparkline>
            <x14:sparkline>
              <xm:f>'Representative seq_Reads'!C196:H196</xm:f>
              <xm:sqref>I196</xm:sqref>
            </x14:sparkline>
            <x14:sparkline>
              <xm:f>'Representative seq_Reads'!C197:H197</xm:f>
              <xm:sqref>I197</xm:sqref>
            </x14:sparkline>
            <x14:sparkline>
              <xm:f>'Representative seq_Reads'!C198:H198</xm:f>
              <xm:sqref>I198</xm:sqref>
            </x14:sparkline>
            <x14:sparkline>
              <xm:f>'Representative seq_Reads'!C199:H199</xm:f>
              <xm:sqref>I199</xm:sqref>
            </x14:sparkline>
            <x14:sparkline>
              <xm:f>'Representative seq_Reads'!C200:H200</xm:f>
              <xm:sqref>I200</xm:sqref>
            </x14:sparkline>
            <x14:sparkline>
              <xm:f>'Representative seq_Reads'!C201:H201</xm:f>
              <xm:sqref>I201</xm:sqref>
            </x14:sparkline>
            <x14:sparkline>
              <xm:f>'Representative seq_Reads'!C202:H202</xm:f>
              <xm:sqref>I202</xm:sqref>
            </x14:sparkline>
            <x14:sparkline>
              <xm:f>'Representative seq_Reads'!C203:H203</xm:f>
              <xm:sqref>I203</xm:sqref>
            </x14:sparkline>
            <x14:sparkline>
              <xm:f>'Representative seq_Reads'!C204:H204</xm:f>
              <xm:sqref>I204</xm:sqref>
            </x14:sparkline>
            <x14:sparkline>
              <xm:f>'Representative seq_Reads'!C205:H205</xm:f>
              <xm:sqref>I205</xm:sqref>
            </x14:sparkline>
            <x14:sparkline>
              <xm:f>'Representative seq_Reads'!C206:H206</xm:f>
              <xm:sqref>I206</xm:sqref>
            </x14:sparkline>
            <x14:sparkline>
              <xm:f>'Representative seq_Reads'!C207:H207</xm:f>
              <xm:sqref>I207</xm:sqref>
            </x14:sparkline>
            <x14:sparkline>
              <xm:f>'Representative seq_Reads'!C208:H208</xm:f>
              <xm:sqref>I208</xm:sqref>
            </x14:sparkline>
            <x14:sparkline>
              <xm:f>'Representative seq_Reads'!C209:H209</xm:f>
              <xm:sqref>I209</xm:sqref>
            </x14:sparkline>
            <x14:sparkline>
              <xm:f>'Representative seq_Reads'!C210:H210</xm:f>
              <xm:sqref>I210</xm:sqref>
            </x14:sparkline>
            <x14:sparkline>
              <xm:f>'Representative seq_Reads'!C211:H211</xm:f>
              <xm:sqref>I211</xm:sqref>
            </x14:sparkline>
            <x14:sparkline>
              <xm:f>'Representative seq_Reads'!C212:H212</xm:f>
              <xm:sqref>I212</xm:sqref>
            </x14:sparkline>
            <x14:sparkline>
              <xm:f>'Representative seq_Reads'!C213:H213</xm:f>
              <xm:sqref>I213</xm:sqref>
            </x14:sparkline>
            <x14:sparkline>
              <xm:f>'Representative seq_Reads'!C214:H214</xm:f>
              <xm:sqref>I214</xm:sqref>
            </x14:sparkline>
            <x14:sparkline>
              <xm:f>'Representative seq_Reads'!C215:H215</xm:f>
              <xm:sqref>I215</xm:sqref>
            </x14:sparkline>
            <x14:sparkline>
              <xm:f>'Representative seq_Reads'!C216:H216</xm:f>
              <xm:sqref>I216</xm:sqref>
            </x14:sparkline>
            <x14:sparkline>
              <xm:f>'Representative seq_Reads'!C217:H217</xm:f>
              <xm:sqref>I217</xm:sqref>
            </x14:sparkline>
            <x14:sparkline>
              <xm:f>'Representative seq_Reads'!C218:H218</xm:f>
              <xm:sqref>I218</xm:sqref>
            </x14:sparkline>
            <x14:sparkline>
              <xm:f>'Representative seq_Reads'!C219:H219</xm:f>
              <xm:sqref>I219</xm:sqref>
            </x14:sparkline>
            <x14:sparkline>
              <xm:f>'Representative seq_Reads'!C220:H220</xm:f>
              <xm:sqref>I220</xm:sqref>
            </x14:sparkline>
            <x14:sparkline>
              <xm:f>'Representative seq_Reads'!C221:H221</xm:f>
              <xm:sqref>I221</xm:sqref>
            </x14:sparkline>
            <x14:sparkline>
              <xm:f>'Representative seq_Reads'!C222:H222</xm:f>
              <xm:sqref>I222</xm:sqref>
            </x14:sparkline>
            <x14:sparkline>
              <xm:f>'Representative seq_Reads'!C223:H223</xm:f>
              <xm:sqref>I223</xm:sqref>
            </x14:sparkline>
            <x14:sparkline>
              <xm:f>'Representative seq_Reads'!C224:H224</xm:f>
              <xm:sqref>I224</xm:sqref>
            </x14:sparkline>
            <x14:sparkline>
              <xm:f>'Representative seq_Reads'!C225:H225</xm:f>
              <xm:sqref>I225</xm:sqref>
            </x14:sparkline>
            <x14:sparkline>
              <xm:f>'Representative seq_Reads'!C226:H226</xm:f>
              <xm:sqref>I226</xm:sqref>
            </x14:sparkline>
            <x14:sparkline>
              <xm:f>'Representative seq_Reads'!C227:H227</xm:f>
              <xm:sqref>I227</xm:sqref>
            </x14:sparkline>
            <x14:sparkline>
              <xm:f>'Representative seq_Reads'!C228:H228</xm:f>
              <xm:sqref>I228</xm:sqref>
            </x14:sparkline>
            <x14:sparkline>
              <xm:f>'Representative seq_Reads'!C229:H229</xm:f>
              <xm:sqref>I229</xm:sqref>
            </x14:sparkline>
            <x14:sparkline>
              <xm:f>'Representative seq_Reads'!C230:H230</xm:f>
              <xm:sqref>I230</xm:sqref>
            </x14:sparkline>
            <x14:sparkline>
              <xm:f>'Representative seq_Reads'!C231:H231</xm:f>
              <xm:sqref>I231</xm:sqref>
            </x14:sparkline>
            <x14:sparkline>
              <xm:f>'Representative seq_Reads'!C232:H232</xm:f>
              <xm:sqref>I232</xm:sqref>
            </x14:sparkline>
            <x14:sparkline>
              <xm:f>'Representative seq_Reads'!C233:H233</xm:f>
              <xm:sqref>I233</xm:sqref>
            </x14:sparkline>
            <x14:sparkline>
              <xm:f>'Representative seq_Reads'!C234:H234</xm:f>
              <xm:sqref>I234</xm:sqref>
            </x14:sparkline>
            <x14:sparkline>
              <xm:f>'Representative seq_Reads'!C235:H235</xm:f>
              <xm:sqref>I235</xm:sqref>
            </x14:sparkline>
            <x14:sparkline>
              <xm:f>'Representative seq_Reads'!C236:H236</xm:f>
              <xm:sqref>I236</xm:sqref>
            </x14:sparkline>
            <x14:sparkline>
              <xm:f>'Representative seq_Reads'!C237:H237</xm:f>
              <xm:sqref>I237</xm:sqref>
            </x14:sparkline>
            <x14:sparkline>
              <xm:f>'Representative seq_Reads'!C238:H238</xm:f>
              <xm:sqref>I238</xm:sqref>
            </x14:sparkline>
            <x14:sparkline>
              <xm:f>'Representative seq_Reads'!C239:H239</xm:f>
              <xm:sqref>I239</xm:sqref>
            </x14:sparkline>
            <x14:sparkline>
              <xm:f>'Representative seq_Reads'!C240:H240</xm:f>
              <xm:sqref>I240</xm:sqref>
            </x14:sparkline>
            <x14:sparkline>
              <xm:f>'Representative seq_Reads'!C241:H241</xm:f>
              <xm:sqref>I241</xm:sqref>
            </x14:sparkline>
            <x14:sparkline>
              <xm:f>'Representative seq_Reads'!C242:H242</xm:f>
              <xm:sqref>I242</xm:sqref>
            </x14:sparkline>
            <x14:sparkline>
              <xm:f>'Representative seq_Reads'!C243:H243</xm:f>
              <xm:sqref>I243</xm:sqref>
            </x14:sparkline>
            <x14:sparkline>
              <xm:f>'Representative seq_Reads'!C244:H244</xm:f>
              <xm:sqref>I244</xm:sqref>
            </x14:sparkline>
            <x14:sparkline>
              <xm:f>'Representative seq_Reads'!C245:H245</xm:f>
              <xm:sqref>I245</xm:sqref>
            </x14:sparkline>
            <x14:sparkline>
              <xm:f>'Representative seq_Reads'!C246:H246</xm:f>
              <xm:sqref>I246</xm:sqref>
            </x14:sparkline>
            <x14:sparkline>
              <xm:f>'Representative seq_Reads'!C247:H247</xm:f>
              <xm:sqref>I247</xm:sqref>
            </x14:sparkline>
            <x14:sparkline>
              <xm:f>'Representative seq_Reads'!C248:H248</xm:f>
              <xm:sqref>I248</xm:sqref>
            </x14:sparkline>
            <x14:sparkline>
              <xm:f>'Representative seq_Reads'!C249:H249</xm:f>
              <xm:sqref>I249</xm:sqref>
            </x14:sparkline>
            <x14:sparkline>
              <xm:f>'Representative seq_Reads'!C250:H250</xm:f>
              <xm:sqref>I250</xm:sqref>
            </x14:sparkline>
            <x14:sparkline>
              <xm:f>'Representative seq_Reads'!C251:H251</xm:f>
              <xm:sqref>I251</xm:sqref>
            </x14:sparkline>
            <x14:sparkline>
              <xm:f>'Representative seq_Reads'!C252:H252</xm:f>
              <xm:sqref>I252</xm:sqref>
            </x14:sparkline>
            <x14:sparkline>
              <xm:f>'Representative seq_Reads'!C253:H253</xm:f>
              <xm:sqref>I253</xm:sqref>
            </x14:sparkline>
            <x14:sparkline>
              <xm:f>'Representative seq_Reads'!C254:H254</xm:f>
              <xm:sqref>I254</xm:sqref>
            </x14:sparkline>
            <x14:sparkline>
              <xm:f>'Representative seq_Reads'!C255:H255</xm:f>
              <xm:sqref>I255</xm:sqref>
            </x14:sparkline>
            <x14:sparkline>
              <xm:f>'Representative seq_Reads'!C256:H256</xm:f>
              <xm:sqref>I256</xm:sqref>
            </x14:sparkline>
            <x14:sparkline>
              <xm:f>'Representative seq_Reads'!C257:H257</xm:f>
              <xm:sqref>I257</xm:sqref>
            </x14:sparkline>
            <x14:sparkline>
              <xm:f>'Representative seq_Reads'!C258:H258</xm:f>
              <xm:sqref>I258</xm:sqref>
            </x14:sparkline>
            <x14:sparkline>
              <xm:f>'Representative seq_Reads'!C259:H259</xm:f>
              <xm:sqref>I259</xm:sqref>
            </x14:sparkline>
            <x14:sparkline>
              <xm:f>'Representative seq_Reads'!C260:H260</xm:f>
              <xm:sqref>I260</xm:sqref>
            </x14:sparkline>
            <x14:sparkline>
              <xm:f>'Representative seq_Reads'!C261:H261</xm:f>
              <xm:sqref>I261</xm:sqref>
            </x14:sparkline>
            <x14:sparkline>
              <xm:f>'Representative seq_Reads'!C262:H262</xm:f>
              <xm:sqref>I262</xm:sqref>
            </x14:sparkline>
            <x14:sparkline>
              <xm:f>'Representative seq_Reads'!C263:H263</xm:f>
              <xm:sqref>I263</xm:sqref>
            </x14:sparkline>
            <x14:sparkline>
              <xm:f>'Representative seq_Reads'!C264:H264</xm:f>
              <xm:sqref>I264</xm:sqref>
            </x14:sparkline>
            <x14:sparkline>
              <xm:f>'Representative seq_Reads'!C265:H265</xm:f>
              <xm:sqref>I265</xm:sqref>
            </x14:sparkline>
            <x14:sparkline>
              <xm:f>'Representative seq_Reads'!C266:H266</xm:f>
              <xm:sqref>I266</xm:sqref>
            </x14:sparkline>
            <x14:sparkline>
              <xm:f>'Representative seq_Reads'!C267:H267</xm:f>
              <xm:sqref>I267</xm:sqref>
            </x14:sparkline>
            <x14:sparkline>
              <xm:f>'Representative seq_Reads'!C268:H268</xm:f>
              <xm:sqref>I268</xm:sqref>
            </x14:sparkline>
            <x14:sparkline>
              <xm:f>'Representative seq_Reads'!C269:H269</xm:f>
              <xm:sqref>I269</xm:sqref>
            </x14:sparkline>
            <x14:sparkline>
              <xm:f>'Representative seq_Reads'!C270:H270</xm:f>
              <xm:sqref>I270</xm:sqref>
            </x14:sparkline>
            <x14:sparkline>
              <xm:f>'Representative seq_Reads'!C271:H271</xm:f>
              <xm:sqref>I271</xm:sqref>
            </x14:sparkline>
            <x14:sparkline>
              <xm:f>'Representative seq_Reads'!C272:H272</xm:f>
              <xm:sqref>I272</xm:sqref>
            </x14:sparkline>
            <x14:sparkline>
              <xm:f>'Representative seq_Reads'!C273:H273</xm:f>
              <xm:sqref>I273</xm:sqref>
            </x14:sparkline>
            <x14:sparkline>
              <xm:f>'Representative seq_Reads'!C274:H274</xm:f>
              <xm:sqref>I274</xm:sqref>
            </x14:sparkline>
            <x14:sparkline>
              <xm:f>'Representative seq_Reads'!C275:H275</xm:f>
              <xm:sqref>I275</xm:sqref>
            </x14:sparkline>
            <x14:sparkline>
              <xm:f>'Representative seq_Reads'!C276:H276</xm:f>
              <xm:sqref>I276</xm:sqref>
            </x14:sparkline>
            <x14:sparkline>
              <xm:f>'Representative seq_Reads'!C277:H277</xm:f>
              <xm:sqref>I277</xm:sqref>
            </x14:sparkline>
            <x14:sparkline>
              <xm:f>'Representative seq_Reads'!C278:H278</xm:f>
              <xm:sqref>I278</xm:sqref>
            </x14:sparkline>
            <x14:sparkline>
              <xm:f>'Representative seq_Reads'!C279:H279</xm:f>
              <xm:sqref>I279</xm:sqref>
            </x14:sparkline>
            <x14:sparkline>
              <xm:f>'Representative seq_Reads'!C280:H280</xm:f>
              <xm:sqref>I280</xm:sqref>
            </x14:sparkline>
            <x14:sparkline>
              <xm:f>'Representative seq_Reads'!C281:H281</xm:f>
              <xm:sqref>I281</xm:sqref>
            </x14:sparkline>
            <x14:sparkline>
              <xm:f>'Representative seq_Reads'!C282:H282</xm:f>
              <xm:sqref>I282</xm:sqref>
            </x14:sparkline>
            <x14:sparkline>
              <xm:f>'Representative seq_Reads'!C283:H283</xm:f>
              <xm:sqref>I283</xm:sqref>
            </x14:sparkline>
            <x14:sparkline>
              <xm:f>'Representative seq_Reads'!C284:H284</xm:f>
              <xm:sqref>I284</xm:sqref>
            </x14:sparkline>
            <x14:sparkline>
              <xm:f>'Representative seq_Reads'!C285:H285</xm:f>
              <xm:sqref>I285</xm:sqref>
            </x14:sparkline>
            <x14:sparkline>
              <xm:f>'Representative seq_Reads'!C286:H286</xm:f>
              <xm:sqref>I286</xm:sqref>
            </x14:sparkline>
            <x14:sparkline>
              <xm:f>'Representative seq_Reads'!C287:H287</xm:f>
              <xm:sqref>I287</xm:sqref>
            </x14:sparkline>
            <x14:sparkline>
              <xm:f>'Representative seq_Reads'!C288:H288</xm:f>
              <xm:sqref>I288</xm:sqref>
            </x14:sparkline>
            <x14:sparkline>
              <xm:f>'Representative seq_Reads'!C289:H289</xm:f>
              <xm:sqref>I289</xm:sqref>
            </x14:sparkline>
            <x14:sparkline>
              <xm:f>'Representative seq_Reads'!C290:H290</xm:f>
              <xm:sqref>I290</xm:sqref>
            </x14:sparkline>
            <x14:sparkline>
              <xm:f>'Representative seq_Reads'!C291:H291</xm:f>
              <xm:sqref>I291</xm:sqref>
            </x14:sparkline>
            <x14:sparkline>
              <xm:f>'Representative seq_Reads'!C292:H292</xm:f>
              <xm:sqref>I292</xm:sqref>
            </x14:sparkline>
            <x14:sparkline>
              <xm:f>'Representative seq_Reads'!C293:H293</xm:f>
              <xm:sqref>I293</xm:sqref>
            </x14:sparkline>
            <x14:sparkline>
              <xm:f>'Representative seq_Reads'!C294:H294</xm:f>
              <xm:sqref>I294</xm:sqref>
            </x14:sparkline>
            <x14:sparkline>
              <xm:f>'Representative seq_Reads'!C295:H295</xm:f>
              <xm:sqref>I295</xm:sqref>
            </x14:sparkline>
            <x14:sparkline>
              <xm:f>'Representative seq_Reads'!C296:H296</xm:f>
              <xm:sqref>I296</xm:sqref>
            </x14:sparkline>
            <x14:sparkline>
              <xm:f>'Representative seq_Reads'!C297:H297</xm:f>
              <xm:sqref>I297</xm:sqref>
            </x14:sparkline>
            <x14:sparkline>
              <xm:f>'Representative seq_Reads'!C298:H298</xm:f>
              <xm:sqref>I298</xm:sqref>
            </x14:sparkline>
            <x14:sparkline>
              <xm:f>'Representative seq_Reads'!C299:H299</xm:f>
              <xm:sqref>I299</xm:sqref>
            </x14:sparkline>
            <x14:sparkline>
              <xm:f>'Representative seq_Reads'!C300:H300</xm:f>
              <xm:sqref>I300</xm:sqref>
            </x14:sparkline>
            <x14:sparkline>
              <xm:f>'Representative seq_Reads'!C301:H301</xm:f>
              <xm:sqref>I301</xm:sqref>
            </x14:sparkline>
            <x14:sparkline>
              <xm:f>'Representative seq_Reads'!C302:H302</xm:f>
              <xm:sqref>I302</xm:sqref>
            </x14:sparkline>
            <x14:sparkline>
              <xm:f>'Representative seq_Reads'!C303:H303</xm:f>
              <xm:sqref>I303</xm:sqref>
            </x14:sparkline>
            <x14:sparkline>
              <xm:f>'Representative seq_Reads'!C304:H304</xm:f>
              <xm:sqref>I304</xm:sqref>
            </x14:sparkline>
            <x14:sparkline>
              <xm:f>'Representative seq_Reads'!C305:H305</xm:f>
              <xm:sqref>I305</xm:sqref>
            </x14:sparkline>
            <x14:sparkline>
              <xm:f>'Representative seq_Reads'!C306:H306</xm:f>
              <xm:sqref>I306</xm:sqref>
            </x14:sparkline>
            <x14:sparkline>
              <xm:f>'Representative seq_Reads'!C307:H307</xm:f>
              <xm:sqref>I307</xm:sqref>
            </x14:sparkline>
            <x14:sparkline>
              <xm:f>'Representative seq_Reads'!C308:H308</xm:f>
              <xm:sqref>I308</xm:sqref>
            </x14:sparkline>
            <x14:sparkline>
              <xm:f>'Representative seq_Reads'!C309:H309</xm:f>
              <xm:sqref>I309</xm:sqref>
            </x14:sparkline>
            <x14:sparkline>
              <xm:f>'Representative seq_Reads'!C310:H310</xm:f>
              <xm:sqref>I310</xm:sqref>
            </x14:sparkline>
            <x14:sparkline>
              <xm:f>'Representative seq_Reads'!C311:H311</xm:f>
              <xm:sqref>I311</xm:sqref>
            </x14:sparkline>
            <x14:sparkline>
              <xm:f>'Representative seq_Reads'!C312:H312</xm:f>
              <xm:sqref>I312</xm:sqref>
            </x14:sparkline>
            <x14:sparkline>
              <xm:f>'Representative seq_Reads'!C313:H313</xm:f>
              <xm:sqref>I313</xm:sqref>
            </x14:sparkline>
            <x14:sparkline>
              <xm:f>'Representative seq_Reads'!C314:H314</xm:f>
              <xm:sqref>I314</xm:sqref>
            </x14:sparkline>
            <x14:sparkline>
              <xm:f>'Representative seq_Reads'!C315:H315</xm:f>
              <xm:sqref>I315</xm:sqref>
            </x14:sparkline>
            <x14:sparkline>
              <xm:f>'Representative seq_Reads'!C316:H316</xm:f>
              <xm:sqref>I316</xm:sqref>
            </x14:sparkline>
            <x14:sparkline>
              <xm:f>'Representative seq_Reads'!C317:H317</xm:f>
              <xm:sqref>I317</xm:sqref>
            </x14:sparkline>
            <x14:sparkline>
              <xm:f>'Representative seq_Reads'!C318:H318</xm:f>
              <xm:sqref>I318</xm:sqref>
            </x14:sparkline>
            <x14:sparkline>
              <xm:f>'Representative seq_Reads'!C319:H319</xm:f>
              <xm:sqref>I319</xm:sqref>
            </x14:sparkline>
            <x14:sparkline>
              <xm:f>'Representative seq_Reads'!C320:H320</xm:f>
              <xm:sqref>I320</xm:sqref>
            </x14:sparkline>
            <x14:sparkline>
              <xm:f>'Representative seq_Reads'!C321:H321</xm:f>
              <xm:sqref>I321</xm:sqref>
            </x14:sparkline>
            <x14:sparkline>
              <xm:f>'Representative seq_Reads'!C322:H322</xm:f>
              <xm:sqref>I322</xm:sqref>
            </x14:sparkline>
            <x14:sparkline>
              <xm:f>'Representative seq_Reads'!C323:H323</xm:f>
              <xm:sqref>I323</xm:sqref>
            </x14:sparkline>
            <x14:sparkline>
              <xm:f>'Representative seq_Reads'!C324:H324</xm:f>
              <xm:sqref>I324</xm:sqref>
            </x14:sparkline>
            <x14:sparkline>
              <xm:f>'Representative seq_Reads'!C325:H325</xm:f>
              <xm:sqref>I325</xm:sqref>
            </x14:sparkline>
            <x14:sparkline>
              <xm:f>'Representative seq_Reads'!C326:H326</xm:f>
              <xm:sqref>I326</xm:sqref>
            </x14:sparkline>
            <x14:sparkline>
              <xm:f>'Representative seq_Reads'!C327:H327</xm:f>
              <xm:sqref>I327</xm:sqref>
            </x14:sparkline>
            <x14:sparkline>
              <xm:f>'Representative seq_Reads'!C328:H328</xm:f>
              <xm:sqref>I328</xm:sqref>
            </x14:sparkline>
            <x14:sparkline>
              <xm:f>'Representative seq_Reads'!C329:H329</xm:f>
              <xm:sqref>I329</xm:sqref>
            </x14:sparkline>
            <x14:sparkline>
              <xm:f>'Representative seq_Reads'!C330:H330</xm:f>
              <xm:sqref>I330</xm:sqref>
            </x14:sparkline>
            <x14:sparkline>
              <xm:f>'Representative seq_Reads'!C331:H331</xm:f>
              <xm:sqref>I331</xm:sqref>
            </x14:sparkline>
            <x14:sparkline>
              <xm:f>'Representative seq_Reads'!C332:H332</xm:f>
              <xm:sqref>I332</xm:sqref>
            </x14:sparkline>
            <x14:sparkline>
              <xm:f>'Representative seq_Reads'!C333:H333</xm:f>
              <xm:sqref>I333</xm:sqref>
            </x14:sparkline>
            <x14:sparkline>
              <xm:f>'Representative seq_Reads'!C334:H334</xm:f>
              <xm:sqref>I334</xm:sqref>
            </x14:sparkline>
            <x14:sparkline>
              <xm:f>'Representative seq_Reads'!C335:H335</xm:f>
              <xm:sqref>I335</xm:sqref>
            </x14:sparkline>
            <x14:sparkline>
              <xm:f>'Representative seq_Reads'!C336:H336</xm:f>
              <xm:sqref>I336</xm:sqref>
            </x14:sparkline>
            <x14:sparkline>
              <xm:f>'Representative seq_Reads'!C337:H337</xm:f>
              <xm:sqref>I337</xm:sqref>
            </x14:sparkline>
            <x14:sparkline>
              <xm:f>'Representative seq_Reads'!C338:H338</xm:f>
              <xm:sqref>I338</xm:sqref>
            </x14:sparkline>
            <x14:sparkline>
              <xm:f>'Representative seq_Reads'!C339:H339</xm:f>
              <xm:sqref>I339</xm:sqref>
            </x14:sparkline>
            <x14:sparkline>
              <xm:f>'Representative seq_Reads'!C340:H340</xm:f>
              <xm:sqref>I340</xm:sqref>
            </x14:sparkline>
            <x14:sparkline>
              <xm:f>'Representative seq_Reads'!C341:H341</xm:f>
              <xm:sqref>I341</xm:sqref>
            </x14:sparkline>
            <x14:sparkline>
              <xm:f>'Representative seq_Reads'!C342:H342</xm:f>
              <xm:sqref>I342</xm:sqref>
            </x14:sparkline>
            <x14:sparkline>
              <xm:f>'Representative seq_Reads'!C343:H343</xm:f>
              <xm:sqref>I343</xm:sqref>
            </x14:sparkline>
            <x14:sparkline>
              <xm:f>'Representative seq_Reads'!C344:H344</xm:f>
              <xm:sqref>I344</xm:sqref>
            </x14:sparkline>
            <x14:sparkline>
              <xm:f>'Representative seq_Reads'!C345:H345</xm:f>
              <xm:sqref>I345</xm:sqref>
            </x14:sparkline>
            <x14:sparkline>
              <xm:f>'Representative seq_Reads'!C346:H346</xm:f>
              <xm:sqref>I346</xm:sqref>
            </x14:sparkline>
            <x14:sparkline>
              <xm:f>'Representative seq_Reads'!C347:H347</xm:f>
              <xm:sqref>I347</xm:sqref>
            </x14:sparkline>
            <x14:sparkline>
              <xm:f>'Representative seq_Reads'!C348:H348</xm:f>
              <xm:sqref>I348</xm:sqref>
            </x14:sparkline>
            <x14:sparkline>
              <xm:f>'Representative seq_Reads'!C349:H349</xm:f>
              <xm:sqref>I349</xm:sqref>
            </x14:sparkline>
            <x14:sparkline>
              <xm:f>'Representative seq_Reads'!C350:H350</xm:f>
              <xm:sqref>I350</xm:sqref>
            </x14:sparkline>
            <x14:sparkline>
              <xm:f>'Representative seq_Reads'!C351:H351</xm:f>
              <xm:sqref>I351</xm:sqref>
            </x14:sparkline>
            <x14:sparkline>
              <xm:f>'Representative seq_Reads'!C352:H352</xm:f>
              <xm:sqref>I352</xm:sqref>
            </x14:sparkline>
            <x14:sparkline>
              <xm:f>'Representative seq_Reads'!C353:H353</xm:f>
              <xm:sqref>I353</xm:sqref>
            </x14:sparkline>
            <x14:sparkline>
              <xm:f>'Representative seq_Reads'!C354:H354</xm:f>
              <xm:sqref>I354</xm:sqref>
            </x14:sparkline>
            <x14:sparkline>
              <xm:f>'Representative seq_Reads'!C355:H355</xm:f>
              <xm:sqref>I355</xm:sqref>
            </x14:sparkline>
            <x14:sparkline>
              <xm:f>'Representative seq_Reads'!C356:H356</xm:f>
              <xm:sqref>I356</xm:sqref>
            </x14:sparkline>
            <x14:sparkline>
              <xm:f>'Representative seq_Reads'!C357:H357</xm:f>
              <xm:sqref>I357</xm:sqref>
            </x14:sparkline>
            <x14:sparkline>
              <xm:f>'Representative seq_Reads'!C358:H358</xm:f>
              <xm:sqref>I358</xm:sqref>
            </x14:sparkline>
            <x14:sparkline>
              <xm:f>'Representative seq_Reads'!C359:H359</xm:f>
              <xm:sqref>I359</xm:sqref>
            </x14:sparkline>
            <x14:sparkline>
              <xm:f>'Representative seq_Reads'!C360:H360</xm:f>
              <xm:sqref>I360</xm:sqref>
            </x14:sparkline>
            <x14:sparkline>
              <xm:f>'Representative seq_Reads'!C361:H361</xm:f>
              <xm:sqref>I361</xm:sqref>
            </x14:sparkline>
            <x14:sparkline>
              <xm:f>'Representative seq_Reads'!C362:H362</xm:f>
              <xm:sqref>I362</xm:sqref>
            </x14:sparkline>
            <x14:sparkline>
              <xm:f>'Representative seq_Reads'!C363:H363</xm:f>
              <xm:sqref>I363</xm:sqref>
            </x14:sparkline>
            <x14:sparkline>
              <xm:f>'Representative seq_Reads'!C364:H364</xm:f>
              <xm:sqref>I364</xm:sqref>
            </x14:sparkline>
            <x14:sparkline>
              <xm:f>'Representative seq_Reads'!C365:H365</xm:f>
              <xm:sqref>I365</xm:sqref>
            </x14:sparkline>
            <x14:sparkline>
              <xm:f>'Representative seq_Reads'!C366:H366</xm:f>
              <xm:sqref>I366</xm:sqref>
            </x14:sparkline>
            <x14:sparkline>
              <xm:f>'Representative seq_Reads'!C367:H367</xm:f>
              <xm:sqref>I367</xm:sqref>
            </x14:sparkline>
            <x14:sparkline>
              <xm:f>'Representative seq_Reads'!C368:H368</xm:f>
              <xm:sqref>I368</xm:sqref>
            </x14:sparkline>
            <x14:sparkline>
              <xm:f>'Representative seq_Reads'!C369:H369</xm:f>
              <xm:sqref>I369</xm:sqref>
            </x14:sparkline>
            <x14:sparkline>
              <xm:f>'Representative seq_Reads'!C370:H370</xm:f>
              <xm:sqref>I370</xm:sqref>
            </x14:sparkline>
            <x14:sparkline>
              <xm:f>'Representative seq_Reads'!C371:H371</xm:f>
              <xm:sqref>I371</xm:sqref>
            </x14:sparkline>
            <x14:sparkline>
              <xm:f>'Representative seq_Reads'!C372:H372</xm:f>
              <xm:sqref>I372</xm:sqref>
            </x14:sparkline>
            <x14:sparkline>
              <xm:f>'Representative seq_Reads'!C373:H373</xm:f>
              <xm:sqref>I373</xm:sqref>
            </x14:sparkline>
            <x14:sparkline>
              <xm:f>'Representative seq_Reads'!C374:H374</xm:f>
              <xm:sqref>I374</xm:sqref>
            </x14:sparkline>
            <x14:sparkline>
              <xm:f>'Representative seq_Reads'!C375:H375</xm:f>
              <xm:sqref>I375</xm:sqref>
            </x14:sparkline>
            <x14:sparkline>
              <xm:f>'Representative seq_Reads'!C376:H376</xm:f>
              <xm:sqref>I376</xm:sqref>
            </x14:sparkline>
            <x14:sparkline>
              <xm:f>'Representative seq_Reads'!C377:H377</xm:f>
              <xm:sqref>I377</xm:sqref>
            </x14:sparkline>
            <x14:sparkline>
              <xm:f>'Representative seq_Reads'!C378:H378</xm:f>
              <xm:sqref>I378</xm:sqref>
            </x14:sparkline>
            <x14:sparkline>
              <xm:f>'Representative seq_Reads'!C379:H379</xm:f>
              <xm:sqref>I379</xm:sqref>
            </x14:sparkline>
            <x14:sparkline>
              <xm:f>'Representative seq_Reads'!C380:H380</xm:f>
              <xm:sqref>I380</xm:sqref>
            </x14:sparkline>
            <x14:sparkline>
              <xm:f>'Representative seq_Reads'!C381:H381</xm:f>
              <xm:sqref>I381</xm:sqref>
            </x14:sparkline>
            <x14:sparkline>
              <xm:f>'Representative seq_Reads'!C382:H382</xm:f>
              <xm:sqref>I382</xm:sqref>
            </x14:sparkline>
            <x14:sparkline>
              <xm:f>'Representative seq_Reads'!C383:H383</xm:f>
              <xm:sqref>I383</xm:sqref>
            </x14:sparkline>
            <x14:sparkline>
              <xm:f>'Representative seq_Reads'!C384:H384</xm:f>
              <xm:sqref>I384</xm:sqref>
            </x14:sparkline>
            <x14:sparkline>
              <xm:f>'Representative seq_Reads'!C385:H385</xm:f>
              <xm:sqref>I385</xm:sqref>
            </x14:sparkline>
            <x14:sparkline>
              <xm:f>'Representative seq_Reads'!C386:H386</xm:f>
              <xm:sqref>I386</xm:sqref>
            </x14:sparkline>
            <x14:sparkline>
              <xm:f>'Representative seq_Reads'!C387:H387</xm:f>
              <xm:sqref>I387</xm:sqref>
            </x14:sparkline>
            <x14:sparkline>
              <xm:f>'Representative seq_Reads'!C388:H388</xm:f>
              <xm:sqref>I388</xm:sqref>
            </x14:sparkline>
            <x14:sparkline>
              <xm:f>'Representative seq_Reads'!C389:H389</xm:f>
              <xm:sqref>I389</xm:sqref>
            </x14:sparkline>
            <x14:sparkline>
              <xm:f>'Representative seq_Reads'!C390:H390</xm:f>
              <xm:sqref>I390</xm:sqref>
            </x14:sparkline>
            <x14:sparkline>
              <xm:f>'Representative seq_Reads'!C391:H391</xm:f>
              <xm:sqref>I391</xm:sqref>
            </x14:sparkline>
            <x14:sparkline>
              <xm:f>'Representative seq_Reads'!C392:H392</xm:f>
              <xm:sqref>I392</xm:sqref>
            </x14:sparkline>
            <x14:sparkline>
              <xm:f>'Representative seq_Reads'!C393:H393</xm:f>
              <xm:sqref>I393</xm:sqref>
            </x14:sparkline>
            <x14:sparkline>
              <xm:f>'Representative seq_Reads'!C394:H394</xm:f>
              <xm:sqref>I394</xm:sqref>
            </x14:sparkline>
            <x14:sparkline>
              <xm:f>'Representative seq_Reads'!C395:H395</xm:f>
              <xm:sqref>I395</xm:sqref>
            </x14:sparkline>
            <x14:sparkline>
              <xm:f>'Representative seq_Reads'!C396:H396</xm:f>
              <xm:sqref>I396</xm:sqref>
            </x14:sparkline>
            <x14:sparkline>
              <xm:f>'Representative seq_Reads'!C397:H397</xm:f>
              <xm:sqref>I397</xm:sqref>
            </x14:sparkline>
            <x14:sparkline>
              <xm:f>'Representative seq_Reads'!C398:H398</xm:f>
              <xm:sqref>I398</xm:sqref>
            </x14:sparkline>
            <x14:sparkline>
              <xm:f>'Representative seq_Reads'!C399:H399</xm:f>
              <xm:sqref>I399</xm:sqref>
            </x14:sparkline>
            <x14:sparkline>
              <xm:f>'Representative seq_Reads'!C400:H400</xm:f>
              <xm:sqref>I400</xm:sqref>
            </x14:sparkline>
            <x14:sparkline>
              <xm:f>'Representative seq_Reads'!C401:H401</xm:f>
              <xm:sqref>I401</xm:sqref>
            </x14:sparkline>
            <x14:sparkline>
              <xm:f>'Representative seq_Reads'!C402:H402</xm:f>
              <xm:sqref>I402</xm:sqref>
            </x14:sparkline>
            <x14:sparkline>
              <xm:f>'Representative seq_Reads'!C403:H403</xm:f>
              <xm:sqref>I403</xm:sqref>
            </x14:sparkline>
            <x14:sparkline>
              <xm:f>'Representative seq_Reads'!C404:H404</xm:f>
              <xm:sqref>I404</xm:sqref>
            </x14:sparkline>
            <x14:sparkline>
              <xm:f>'Representative seq_Reads'!C405:H405</xm:f>
              <xm:sqref>I405</xm:sqref>
            </x14:sparkline>
            <x14:sparkline>
              <xm:f>'Representative seq_Reads'!C406:H406</xm:f>
              <xm:sqref>I406</xm:sqref>
            </x14:sparkline>
            <x14:sparkline>
              <xm:f>'Representative seq_Reads'!C407:H407</xm:f>
              <xm:sqref>I407</xm:sqref>
            </x14:sparkline>
            <x14:sparkline>
              <xm:f>'Representative seq_Reads'!C408:H408</xm:f>
              <xm:sqref>I408</xm:sqref>
            </x14:sparkline>
            <x14:sparkline>
              <xm:f>'Representative seq_Reads'!C409:H409</xm:f>
              <xm:sqref>I409</xm:sqref>
            </x14:sparkline>
            <x14:sparkline>
              <xm:f>'Representative seq_Reads'!C410:H410</xm:f>
              <xm:sqref>I410</xm:sqref>
            </x14:sparkline>
            <x14:sparkline>
              <xm:f>'Representative seq_Reads'!C411:H411</xm:f>
              <xm:sqref>I411</xm:sqref>
            </x14:sparkline>
            <x14:sparkline>
              <xm:f>'Representative seq_Reads'!C412:H412</xm:f>
              <xm:sqref>I412</xm:sqref>
            </x14:sparkline>
            <x14:sparkline>
              <xm:f>'Representative seq_Reads'!C413:H413</xm:f>
              <xm:sqref>I413</xm:sqref>
            </x14:sparkline>
            <x14:sparkline>
              <xm:f>'Representative seq_Reads'!C414:H414</xm:f>
              <xm:sqref>I414</xm:sqref>
            </x14:sparkline>
            <x14:sparkline>
              <xm:f>'Representative seq_Reads'!C415:H415</xm:f>
              <xm:sqref>I415</xm:sqref>
            </x14:sparkline>
            <x14:sparkline>
              <xm:f>'Representative seq_Reads'!C416:H416</xm:f>
              <xm:sqref>I416</xm:sqref>
            </x14:sparkline>
            <x14:sparkline>
              <xm:f>'Representative seq_Reads'!C417:H417</xm:f>
              <xm:sqref>I417</xm:sqref>
            </x14:sparkline>
            <x14:sparkline>
              <xm:f>'Representative seq_Reads'!C418:H418</xm:f>
              <xm:sqref>I418</xm:sqref>
            </x14:sparkline>
            <x14:sparkline>
              <xm:f>'Representative seq_Reads'!C419:H419</xm:f>
              <xm:sqref>I419</xm:sqref>
            </x14:sparkline>
            <x14:sparkline>
              <xm:f>'Representative seq_Reads'!C420:H420</xm:f>
              <xm:sqref>I420</xm:sqref>
            </x14:sparkline>
            <x14:sparkline>
              <xm:f>'Representative seq_Reads'!C421:H421</xm:f>
              <xm:sqref>I421</xm:sqref>
            </x14:sparkline>
            <x14:sparkline>
              <xm:f>'Representative seq_Reads'!C422:H422</xm:f>
              <xm:sqref>I422</xm:sqref>
            </x14:sparkline>
            <x14:sparkline>
              <xm:f>'Representative seq_Reads'!C423:H423</xm:f>
              <xm:sqref>I423</xm:sqref>
            </x14:sparkline>
            <x14:sparkline>
              <xm:f>'Representative seq_Reads'!C424:H424</xm:f>
              <xm:sqref>I424</xm:sqref>
            </x14:sparkline>
            <x14:sparkline>
              <xm:f>'Representative seq_Reads'!C425:H425</xm:f>
              <xm:sqref>I425</xm:sqref>
            </x14:sparkline>
            <x14:sparkline>
              <xm:f>'Representative seq_Reads'!C426:H426</xm:f>
              <xm:sqref>I426</xm:sqref>
            </x14:sparkline>
            <x14:sparkline>
              <xm:f>'Representative seq_Reads'!C427:H427</xm:f>
              <xm:sqref>I427</xm:sqref>
            </x14:sparkline>
            <x14:sparkline>
              <xm:f>'Representative seq_Reads'!C428:H428</xm:f>
              <xm:sqref>I428</xm:sqref>
            </x14:sparkline>
            <x14:sparkline>
              <xm:f>'Representative seq_Reads'!C429:H429</xm:f>
              <xm:sqref>I429</xm:sqref>
            </x14:sparkline>
            <x14:sparkline>
              <xm:f>'Representative seq_Reads'!C430:H430</xm:f>
              <xm:sqref>I430</xm:sqref>
            </x14:sparkline>
            <x14:sparkline>
              <xm:f>'Representative seq_Reads'!C431:H431</xm:f>
              <xm:sqref>I431</xm:sqref>
            </x14:sparkline>
            <x14:sparkline>
              <xm:f>'Representative seq_Reads'!C432:H432</xm:f>
              <xm:sqref>I432</xm:sqref>
            </x14:sparkline>
            <x14:sparkline>
              <xm:f>'Representative seq_Reads'!C433:H433</xm:f>
              <xm:sqref>I433</xm:sqref>
            </x14:sparkline>
            <x14:sparkline>
              <xm:f>'Representative seq_Reads'!C434:H434</xm:f>
              <xm:sqref>I434</xm:sqref>
            </x14:sparkline>
            <x14:sparkline>
              <xm:f>'Representative seq_Reads'!C435:H435</xm:f>
              <xm:sqref>I435</xm:sqref>
            </x14:sparkline>
            <x14:sparkline>
              <xm:f>'Representative seq_Reads'!C436:H436</xm:f>
              <xm:sqref>I436</xm:sqref>
            </x14:sparkline>
            <x14:sparkline>
              <xm:f>'Representative seq_Reads'!C437:H437</xm:f>
              <xm:sqref>I437</xm:sqref>
            </x14:sparkline>
            <x14:sparkline>
              <xm:f>'Representative seq_Reads'!C438:H438</xm:f>
              <xm:sqref>I438</xm:sqref>
            </x14:sparkline>
            <x14:sparkline>
              <xm:f>'Representative seq_Reads'!C439:H439</xm:f>
              <xm:sqref>I439</xm:sqref>
            </x14:sparkline>
            <x14:sparkline>
              <xm:f>'Representative seq_Reads'!C440:H440</xm:f>
              <xm:sqref>I440</xm:sqref>
            </x14:sparkline>
            <x14:sparkline>
              <xm:f>'Representative seq_Reads'!C441:H441</xm:f>
              <xm:sqref>I441</xm:sqref>
            </x14:sparkline>
            <x14:sparkline>
              <xm:f>'Representative seq_Reads'!C442:H442</xm:f>
              <xm:sqref>I442</xm:sqref>
            </x14:sparkline>
            <x14:sparkline>
              <xm:f>'Representative seq_Reads'!C443:H443</xm:f>
              <xm:sqref>I443</xm:sqref>
            </x14:sparkline>
            <x14:sparkline>
              <xm:f>'Representative seq_Reads'!C444:H444</xm:f>
              <xm:sqref>I444</xm:sqref>
            </x14:sparkline>
            <x14:sparkline>
              <xm:f>'Representative seq_Reads'!C445:H445</xm:f>
              <xm:sqref>I445</xm:sqref>
            </x14:sparkline>
            <x14:sparkline>
              <xm:f>'Representative seq_Reads'!C446:H446</xm:f>
              <xm:sqref>I446</xm:sqref>
            </x14:sparkline>
            <x14:sparkline>
              <xm:f>'Representative seq_Reads'!C447:H447</xm:f>
              <xm:sqref>I447</xm:sqref>
            </x14:sparkline>
            <x14:sparkline>
              <xm:f>'Representative seq_Reads'!C448:H448</xm:f>
              <xm:sqref>I448</xm:sqref>
            </x14:sparkline>
            <x14:sparkline>
              <xm:f>'Representative seq_Reads'!C449:H449</xm:f>
              <xm:sqref>I449</xm:sqref>
            </x14:sparkline>
            <x14:sparkline>
              <xm:f>'Representative seq_Reads'!C450:H450</xm:f>
              <xm:sqref>I450</xm:sqref>
            </x14:sparkline>
            <x14:sparkline>
              <xm:f>'Representative seq_Reads'!C451:H451</xm:f>
              <xm:sqref>I451</xm:sqref>
            </x14:sparkline>
            <x14:sparkline>
              <xm:f>'Representative seq_Reads'!C452:H452</xm:f>
              <xm:sqref>I452</xm:sqref>
            </x14:sparkline>
            <x14:sparkline>
              <xm:f>'Representative seq_Reads'!C453:H453</xm:f>
              <xm:sqref>I453</xm:sqref>
            </x14:sparkline>
            <x14:sparkline>
              <xm:f>'Representative seq_Reads'!C454:H454</xm:f>
              <xm:sqref>I454</xm:sqref>
            </x14:sparkline>
            <x14:sparkline>
              <xm:f>'Representative seq_Reads'!C455:H455</xm:f>
              <xm:sqref>I455</xm:sqref>
            </x14:sparkline>
            <x14:sparkline>
              <xm:f>'Representative seq_Reads'!C456:H456</xm:f>
              <xm:sqref>I456</xm:sqref>
            </x14:sparkline>
            <x14:sparkline>
              <xm:f>'Representative seq_Reads'!C457:H457</xm:f>
              <xm:sqref>I457</xm:sqref>
            </x14:sparkline>
            <x14:sparkline>
              <xm:f>'Representative seq_Reads'!C458:H458</xm:f>
              <xm:sqref>I458</xm:sqref>
            </x14:sparkline>
            <x14:sparkline>
              <xm:f>'Representative seq_Reads'!C459:H459</xm:f>
              <xm:sqref>I459</xm:sqref>
            </x14:sparkline>
            <x14:sparkline>
              <xm:f>'Representative seq_Reads'!C460:H460</xm:f>
              <xm:sqref>I460</xm:sqref>
            </x14:sparkline>
            <x14:sparkline>
              <xm:f>'Representative seq_Reads'!C461:H461</xm:f>
              <xm:sqref>I461</xm:sqref>
            </x14:sparkline>
            <x14:sparkline>
              <xm:f>'Representative seq_Reads'!C462:H462</xm:f>
              <xm:sqref>I462</xm:sqref>
            </x14:sparkline>
            <x14:sparkline>
              <xm:f>'Representative seq_Reads'!C463:H463</xm:f>
              <xm:sqref>I463</xm:sqref>
            </x14:sparkline>
            <x14:sparkline>
              <xm:f>'Representative seq_Reads'!C464:H464</xm:f>
              <xm:sqref>I464</xm:sqref>
            </x14:sparkline>
            <x14:sparkline>
              <xm:f>'Representative seq_Reads'!C465:H465</xm:f>
              <xm:sqref>I465</xm:sqref>
            </x14:sparkline>
            <x14:sparkline>
              <xm:f>'Representative seq_Reads'!C466:H466</xm:f>
              <xm:sqref>I466</xm:sqref>
            </x14:sparkline>
            <x14:sparkline>
              <xm:f>'Representative seq_Reads'!C467:H467</xm:f>
              <xm:sqref>I467</xm:sqref>
            </x14:sparkline>
            <x14:sparkline>
              <xm:f>'Representative seq_Reads'!C468:H468</xm:f>
              <xm:sqref>I468</xm:sqref>
            </x14:sparkline>
            <x14:sparkline>
              <xm:f>'Representative seq_Reads'!C469:H469</xm:f>
              <xm:sqref>I469</xm:sqref>
            </x14:sparkline>
            <x14:sparkline>
              <xm:f>'Representative seq_Reads'!C470:H470</xm:f>
              <xm:sqref>I470</xm:sqref>
            </x14:sparkline>
            <x14:sparkline>
              <xm:f>'Representative seq_Reads'!C471:H471</xm:f>
              <xm:sqref>I471</xm:sqref>
            </x14:sparkline>
            <x14:sparkline>
              <xm:f>'Representative seq_Reads'!C472:H472</xm:f>
              <xm:sqref>I472</xm:sqref>
            </x14:sparkline>
            <x14:sparkline>
              <xm:f>'Representative seq_Reads'!C473:H473</xm:f>
              <xm:sqref>I473</xm:sqref>
            </x14:sparkline>
            <x14:sparkline>
              <xm:f>'Representative seq_Reads'!C474:H474</xm:f>
              <xm:sqref>I474</xm:sqref>
            </x14:sparkline>
            <x14:sparkline>
              <xm:f>'Representative seq_Reads'!C475:H475</xm:f>
              <xm:sqref>I475</xm:sqref>
            </x14:sparkline>
            <x14:sparkline>
              <xm:f>'Representative seq_Reads'!C476:H476</xm:f>
              <xm:sqref>I476</xm:sqref>
            </x14:sparkline>
            <x14:sparkline>
              <xm:f>'Representative seq_Reads'!C477:H477</xm:f>
              <xm:sqref>I477</xm:sqref>
            </x14:sparkline>
            <x14:sparkline>
              <xm:f>'Representative seq_Reads'!C478:H478</xm:f>
              <xm:sqref>I478</xm:sqref>
            </x14:sparkline>
            <x14:sparkline>
              <xm:f>'Representative seq_Reads'!C479:H479</xm:f>
              <xm:sqref>I479</xm:sqref>
            </x14:sparkline>
            <x14:sparkline>
              <xm:f>'Representative seq_Reads'!C480:H480</xm:f>
              <xm:sqref>I480</xm:sqref>
            </x14:sparkline>
            <x14:sparkline>
              <xm:f>'Representative seq_Reads'!C481:H481</xm:f>
              <xm:sqref>I481</xm:sqref>
            </x14:sparkline>
            <x14:sparkline>
              <xm:f>'Representative seq_Reads'!C482:H482</xm:f>
              <xm:sqref>I482</xm:sqref>
            </x14:sparkline>
            <x14:sparkline>
              <xm:f>'Representative seq_Reads'!C483:H483</xm:f>
              <xm:sqref>I483</xm:sqref>
            </x14:sparkline>
            <x14:sparkline>
              <xm:f>'Representative seq_Reads'!C484:H484</xm:f>
              <xm:sqref>I484</xm:sqref>
            </x14:sparkline>
            <x14:sparkline>
              <xm:f>'Representative seq_Reads'!C485:H485</xm:f>
              <xm:sqref>I485</xm:sqref>
            </x14:sparkline>
            <x14:sparkline>
              <xm:f>'Representative seq_Reads'!C486:H486</xm:f>
              <xm:sqref>I486</xm:sqref>
            </x14:sparkline>
            <x14:sparkline>
              <xm:f>'Representative seq_Reads'!C487:H487</xm:f>
              <xm:sqref>I487</xm:sqref>
            </x14:sparkline>
            <x14:sparkline>
              <xm:f>'Representative seq_Reads'!C488:H488</xm:f>
              <xm:sqref>I488</xm:sqref>
            </x14:sparkline>
            <x14:sparkline>
              <xm:f>'Representative seq_Reads'!C489:H489</xm:f>
              <xm:sqref>I489</xm:sqref>
            </x14:sparkline>
            <x14:sparkline>
              <xm:f>'Representative seq_Reads'!C490:H490</xm:f>
              <xm:sqref>I490</xm:sqref>
            </x14:sparkline>
            <x14:sparkline>
              <xm:f>'Representative seq_Reads'!C491:H491</xm:f>
              <xm:sqref>I491</xm:sqref>
            </x14:sparkline>
            <x14:sparkline>
              <xm:f>'Representative seq_Reads'!C492:H492</xm:f>
              <xm:sqref>I492</xm:sqref>
            </x14:sparkline>
            <x14:sparkline>
              <xm:f>'Representative seq_Reads'!C493:H493</xm:f>
              <xm:sqref>I493</xm:sqref>
            </x14:sparkline>
            <x14:sparkline>
              <xm:f>'Representative seq_Reads'!C494:H494</xm:f>
              <xm:sqref>I494</xm:sqref>
            </x14:sparkline>
            <x14:sparkline>
              <xm:f>'Representative seq_Reads'!C495:H495</xm:f>
              <xm:sqref>I495</xm:sqref>
            </x14:sparkline>
            <x14:sparkline>
              <xm:f>'Representative seq_Reads'!C496:H496</xm:f>
              <xm:sqref>I496</xm:sqref>
            </x14:sparkline>
            <x14:sparkline>
              <xm:f>'Representative seq_Reads'!C497:H497</xm:f>
              <xm:sqref>I497</xm:sqref>
            </x14:sparkline>
            <x14:sparkline>
              <xm:f>'Representative seq_Reads'!C498:H498</xm:f>
              <xm:sqref>I498</xm:sqref>
            </x14:sparkline>
            <x14:sparkline>
              <xm:f>'Representative seq_Reads'!C499:H499</xm:f>
              <xm:sqref>I499</xm:sqref>
            </x14:sparkline>
            <x14:sparkline>
              <xm:f>'Representative seq_Reads'!C500:H500</xm:f>
              <xm:sqref>I500</xm:sqref>
            </x14:sparkline>
            <x14:sparkline>
              <xm:f>'Representative seq_Reads'!C501:H501</xm:f>
              <xm:sqref>I501</xm:sqref>
            </x14:sparkline>
            <x14:sparkline>
              <xm:f>'Representative seq_Reads'!C502:H502</xm:f>
              <xm:sqref>I502</xm:sqref>
            </x14:sparkline>
            <x14:sparkline>
              <xm:f>'Representative seq_Reads'!C503:H503</xm:f>
              <xm:sqref>I503</xm:sqref>
            </x14:sparkline>
            <x14:sparkline>
              <xm:f>'Representative seq_Reads'!C504:H504</xm:f>
              <xm:sqref>I504</xm:sqref>
            </x14:sparkline>
            <x14:sparkline>
              <xm:f>'Representative seq_Reads'!C505:H505</xm:f>
              <xm:sqref>I505</xm:sqref>
            </x14:sparkline>
            <x14:sparkline>
              <xm:f>'Representative seq_Reads'!C506:H506</xm:f>
              <xm:sqref>I506</xm:sqref>
            </x14:sparkline>
            <x14:sparkline>
              <xm:f>'Representative seq_Reads'!C507:H507</xm:f>
              <xm:sqref>I507</xm:sqref>
            </x14:sparkline>
            <x14:sparkline>
              <xm:f>'Representative seq_Reads'!C508:H508</xm:f>
              <xm:sqref>I508</xm:sqref>
            </x14:sparkline>
            <x14:sparkline>
              <xm:f>'Representative seq_Reads'!C509:H509</xm:f>
              <xm:sqref>I509</xm:sqref>
            </x14:sparkline>
            <x14:sparkline>
              <xm:f>'Representative seq_Reads'!C510:H510</xm:f>
              <xm:sqref>I510</xm:sqref>
            </x14:sparkline>
            <x14:sparkline>
              <xm:f>'Representative seq_Reads'!C511:H511</xm:f>
              <xm:sqref>I511</xm:sqref>
            </x14:sparkline>
            <x14:sparkline>
              <xm:f>'Representative seq_Reads'!C512:H512</xm:f>
              <xm:sqref>I512</xm:sqref>
            </x14:sparkline>
            <x14:sparkline>
              <xm:f>'Representative seq_Reads'!C513:H513</xm:f>
              <xm:sqref>I513</xm:sqref>
            </x14:sparkline>
            <x14:sparkline>
              <xm:f>'Representative seq_Reads'!C514:H514</xm:f>
              <xm:sqref>I514</xm:sqref>
            </x14:sparkline>
            <x14:sparkline>
              <xm:f>'Representative seq_Reads'!C515:H515</xm:f>
              <xm:sqref>I515</xm:sqref>
            </x14:sparkline>
            <x14:sparkline>
              <xm:f>'Representative seq_Reads'!C516:H516</xm:f>
              <xm:sqref>I516</xm:sqref>
            </x14:sparkline>
            <x14:sparkline>
              <xm:f>'Representative seq_Reads'!C517:H517</xm:f>
              <xm:sqref>I517</xm:sqref>
            </x14:sparkline>
            <x14:sparkline>
              <xm:f>'Representative seq_Reads'!C518:H518</xm:f>
              <xm:sqref>I518</xm:sqref>
            </x14:sparkline>
            <x14:sparkline>
              <xm:f>'Representative seq_Reads'!C519:H519</xm:f>
              <xm:sqref>I519</xm:sqref>
            </x14:sparkline>
            <x14:sparkline>
              <xm:f>'Representative seq_Reads'!C520:H520</xm:f>
              <xm:sqref>I520</xm:sqref>
            </x14:sparkline>
            <x14:sparkline>
              <xm:f>'Representative seq_Reads'!C521:H521</xm:f>
              <xm:sqref>I521</xm:sqref>
            </x14:sparkline>
            <x14:sparkline>
              <xm:f>'Representative seq_Reads'!C522:H522</xm:f>
              <xm:sqref>I522</xm:sqref>
            </x14:sparkline>
            <x14:sparkline>
              <xm:f>'Representative seq_Reads'!C523:H523</xm:f>
              <xm:sqref>I523</xm:sqref>
            </x14:sparkline>
            <x14:sparkline>
              <xm:f>'Representative seq_Reads'!C524:H524</xm:f>
              <xm:sqref>I524</xm:sqref>
            </x14:sparkline>
            <x14:sparkline>
              <xm:f>'Representative seq_Reads'!C525:H525</xm:f>
              <xm:sqref>I525</xm:sqref>
            </x14:sparkline>
            <x14:sparkline>
              <xm:f>'Representative seq_Reads'!C526:H526</xm:f>
              <xm:sqref>I526</xm:sqref>
            </x14:sparkline>
            <x14:sparkline>
              <xm:f>'Representative seq_Reads'!C527:H527</xm:f>
              <xm:sqref>I527</xm:sqref>
            </x14:sparkline>
            <x14:sparkline>
              <xm:f>'Representative seq_Reads'!C528:H528</xm:f>
              <xm:sqref>I528</xm:sqref>
            </x14:sparkline>
            <x14:sparkline>
              <xm:f>'Representative seq_Reads'!C529:H529</xm:f>
              <xm:sqref>I529</xm:sqref>
            </x14:sparkline>
            <x14:sparkline>
              <xm:f>'Representative seq_Reads'!C530:H530</xm:f>
              <xm:sqref>I530</xm:sqref>
            </x14:sparkline>
            <x14:sparkline>
              <xm:f>'Representative seq_Reads'!C531:H531</xm:f>
              <xm:sqref>I531</xm:sqref>
            </x14:sparkline>
            <x14:sparkline>
              <xm:f>'Representative seq_Reads'!C532:H532</xm:f>
              <xm:sqref>I532</xm:sqref>
            </x14:sparkline>
            <x14:sparkline>
              <xm:f>'Representative seq_Reads'!C533:H533</xm:f>
              <xm:sqref>I533</xm:sqref>
            </x14:sparkline>
            <x14:sparkline>
              <xm:f>'Representative seq_Reads'!C534:H534</xm:f>
              <xm:sqref>I534</xm:sqref>
            </x14:sparkline>
            <x14:sparkline>
              <xm:f>'Representative seq_Reads'!C535:H535</xm:f>
              <xm:sqref>I535</xm:sqref>
            </x14:sparkline>
            <x14:sparkline>
              <xm:f>'Representative seq_Reads'!C536:H536</xm:f>
              <xm:sqref>I536</xm:sqref>
            </x14:sparkline>
            <x14:sparkline>
              <xm:f>'Representative seq_Reads'!C537:H537</xm:f>
              <xm:sqref>I537</xm:sqref>
            </x14:sparkline>
            <x14:sparkline>
              <xm:f>'Representative seq_Reads'!C538:H538</xm:f>
              <xm:sqref>I538</xm:sqref>
            </x14:sparkline>
            <x14:sparkline>
              <xm:f>'Representative seq_Reads'!C539:H539</xm:f>
              <xm:sqref>I539</xm:sqref>
            </x14:sparkline>
            <x14:sparkline>
              <xm:f>'Representative seq_Reads'!C540:H540</xm:f>
              <xm:sqref>I540</xm:sqref>
            </x14:sparkline>
            <x14:sparkline>
              <xm:f>'Representative seq_Reads'!C541:H541</xm:f>
              <xm:sqref>I541</xm:sqref>
            </x14:sparkline>
            <x14:sparkline>
              <xm:f>'Representative seq_Reads'!C542:H542</xm:f>
              <xm:sqref>I542</xm:sqref>
            </x14:sparkline>
            <x14:sparkline>
              <xm:f>'Representative seq_Reads'!C543:H543</xm:f>
              <xm:sqref>I543</xm:sqref>
            </x14:sparkline>
            <x14:sparkline>
              <xm:f>'Representative seq_Reads'!C544:H544</xm:f>
              <xm:sqref>I544</xm:sqref>
            </x14:sparkline>
            <x14:sparkline>
              <xm:f>'Representative seq_Reads'!C545:H545</xm:f>
              <xm:sqref>I545</xm:sqref>
            </x14:sparkline>
            <x14:sparkline>
              <xm:f>'Representative seq_Reads'!C546:H546</xm:f>
              <xm:sqref>I546</xm:sqref>
            </x14:sparkline>
            <x14:sparkline>
              <xm:f>'Representative seq_Reads'!C547:H547</xm:f>
              <xm:sqref>I547</xm:sqref>
            </x14:sparkline>
            <x14:sparkline>
              <xm:f>'Representative seq_Reads'!C548:H548</xm:f>
              <xm:sqref>I548</xm:sqref>
            </x14:sparkline>
            <x14:sparkline>
              <xm:f>'Representative seq_Reads'!C549:H549</xm:f>
              <xm:sqref>I549</xm:sqref>
            </x14:sparkline>
            <x14:sparkline>
              <xm:f>'Representative seq_Reads'!C550:H550</xm:f>
              <xm:sqref>I550</xm:sqref>
            </x14:sparkline>
            <x14:sparkline>
              <xm:f>'Representative seq_Reads'!C551:H551</xm:f>
              <xm:sqref>I551</xm:sqref>
            </x14:sparkline>
            <x14:sparkline>
              <xm:f>'Representative seq_Reads'!C552:H552</xm:f>
              <xm:sqref>I552</xm:sqref>
            </x14:sparkline>
            <x14:sparkline>
              <xm:f>'Representative seq_Reads'!C553:H553</xm:f>
              <xm:sqref>I553</xm:sqref>
            </x14:sparkline>
            <x14:sparkline>
              <xm:f>'Representative seq_Reads'!C554:H554</xm:f>
              <xm:sqref>I554</xm:sqref>
            </x14:sparkline>
            <x14:sparkline>
              <xm:f>'Representative seq_Reads'!C555:H555</xm:f>
              <xm:sqref>I555</xm:sqref>
            </x14:sparkline>
            <x14:sparkline>
              <xm:f>'Representative seq_Reads'!C556:H556</xm:f>
              <xm:sqref>I556</xm:sqref>
            </x14:sparkline>
            <x14:sparkline>
              <xm:f>'Representative seq_Reads'!C557:H557</xm:f>
              <xm:sqref>I557</xm:sqref>
            </x14:sparkline>
            <x14:sparkline>
              <xm:f>'Representative seq_Reads'!C558:H558</xm:f>
              <xm:sqref>I558</xm:sqref>
            </x14:sparkline>
            <x14:sparkline>
              <xm:f>'Representative seq_Reads'!C559:H559</xm:f>
              <xm:sqref>I559</xm:sqref>
            </x14:sparkline>
            <x14:sparkline>
              <xm:f>'Representative seq_Reads'!C560:H560</xm:f>
              <xm:sqref>I560</xm:sqref>
            </x14:sparkline>
            <x14:sparkline>
              <xm:f>'Representative seq_Reads'!C561:H561</xm:f>
              <xm:sqref>I561</xm:sqref>
            </x14:sparkline>
            <x14:sparkline>
              <xm:f>'Representative seq_Reads'!C562:H562</xm:f>
              <xm:sqref>I562</xm:sqref>
            </x14:sparkline>
            <x14:sparkline>
              <xm:f>'Representative seq_Reads'!C563:H563</xm:f>
              <xm:sqref>I563</xm:sqref>
            </x14:sparkline>
            <x14:sparkline>
              <xm:f>'Representative seq_Reads'!C564:H564</xm:f>
              <xm:sqref>I564</xm:sqref>
            </x14:sparkline>
            <x14:sparkline>
              <xm:f>'Representative seq_Reads'!C565:H565</xm:f>
              <xm:sqref>I565</xm:sqref>
            </x14:sparkline>
            <x14:sparkline>
              <xm:f>'Representative seq_Reads'!C566:H566</xm:f>
              <xm:sqref>I566</xm:sqref>
            </x14:sparkline>
            <x14:sparkline>
              <xm:f>'Representative seq_Reads'!C567:H567</xm:f>
              <xm:sqref>I567</xm:sqref>
            </x14:sparkline>
            <x14:sparkline>
              <xm:f>'Representative seq_Reads'!C568:H568</xm:f>
              <xm:sqref>I568</xm:sqref>
            </x14:sparkline>
            <x14:sparkline>
              <xm:f>'Representative seq_Reads'!C569:H569</xm:f>
              <xm:sqref>I569</xm:sqref>
            </x14:sparkline>
            <x14:sparkline>
              <xm:f>'Representative seq_Reads'!C570:H570</xm:f>
              <xm:sqref>I570</xm:sqref>
            </x14:sparkline>
            <x14:sparkline>
              <xm:f>'Representative seq_Reads'!C571:H571</xm:f>
              <xm:sqref>I571</xm:sqref>
            </x14:sparkline>
            <x14:sparkline>
              <xm:f>'Representative seq_Reads'!C572:H572</xm:f>
              <xm:sqref>I572</xm:sqref>
            </x14:sparkline>
            <x14:sparkline>
              <xm:f>'Representative seq_Reads'!C573:H573</xm:f>
              <xm:sqref>I573</xm:sqref>
            </x14:sparkline>
            <x14:sparkline>
              <xm:f>'Representative seq_Reads'!C574:H574</xm:f>
              <xm:sqref>I574</xm:sqref>
            </x14:sparkline>
            <x14:sparkline>
              <xm:f>'Representative seq_Reads'!C575:H575</xm:f>
              <xm:sqref>I575</xm:sqref>
            </x14:sparkline>
            <x14:sparkline>
              <xm:f>'Representative seq_Reads'!C576:H576</xm:f>
              <xm:sqref>I576</xm:sqref>
            </x14:sparkline>
            <x14:sparkline>
              <xm:f>'Representative seq_Reads'!C577:H577</xm:f>
              <xm:sqref>I577</xm:sqref>
            </x14:sparkline>
            <x14:sparkline>
              <xm:f>'Representative seq_Reads'!C578:H578</xm:f>
              <xm:sqref>I578</xm:sqref>
            </x14:sparkline>
            <x14:sparkline>
              <xm:f>'Representative seq_Reads'!C579:H579</xm:f>
              <xm:sqref>I579</xm:sqref>
            </x14:sparkline>
            <x14:sparkline>
              <xm:f>'Representative seq_Reads'!C580:H580</xm:f>
              <xm:sqref>I580</xm:sqref>
            </x14:sparkline>
            <x14:sparkline>
              <xm:f>'Representative seq_Reads'!C581:H581</xm:f>
              <xm:sqref>I581</xm:sqref>
            </x14:sparkline>
            <x14:sparkline>
              <xm:f>'Representative seq_Reads'!C582:H582</xm:f>
              <xm:sqref>I582</xm:sqref>
            </x14:sparkline>
            <x14:sparkline>
              <xm:f>'Representative seq_Reads'!C583:H583</xm:f>
              <xm:sqref>I583</xm:sqref>
            </x14:sparkline>
            <x14:sparkline>
              <xm:f>'Representative seq_Reads'!C584:H584</xm:f>
              <xm:sqref>I584</xm:sqref>
            </x14:sparkline>
            <x14:sparkline>
              <xm:f>'Representative seq_Reads'!C585:H585</xm:f>
              <xm:sqref>I585</xm:sqref>
            </x14:sparkline>
            <x14:sparkline>
              <xm:f>'Representative seq_Reads'!C586:H586</xm:f>
              <xm:sqref>I586</xm:sqref>
            </x14:sparkline>
            <x14:sparkline>
              <xm:f>'Representative seq_Reads'!C587:H587</xm:f>
              <xm:sqref>I587</xm:sqref>
            </x14:sparkline>
            <x14:sparkline>
              <xm:f>'Representative seq_Reads'!C588:H588</xm:f>
              <xm:sqref>I588</xm:sqref>
            </x14:sparkline>
            <x14:sparkline>
              <xm:f>'Representative seq_Reads'!C589:H589</xm:f>
              <xm:sqref>I589</xm:sqref>
            </x14:sparkline>
            <x14:sparkline>
              <xm:f>'Representative seq_Reads'!C590:H590</xm:f>
              <xm:sqref>I590</xm:sqref>
            </x14:sparkline>
            <x14:sparkline>
              <xm:f>'Representative seq_Reads'!C591:H591</xm:f>
              <xm:sqref>I591</xm:sqref>
            </x14:sparkline>
            <x14:sparkline>
              <xm:f>'Representative seq_Reads'!C592:H592</xm:f>
              <xm:sqref>I592</xm:sqref>
            </x14:sparkline>
            <x14:sparkline>
              <xm:f>'Representative seq_Reads'!C593:H593</xm:f>
              <xm:sqref>I593</xm:sqref>
            </x14:sparkline>
            <x14:sparkline>
              <xm:f>'Representative seq_Reads'!C594:H594</xm:f>
              <xm:sqref>I594</xm:sqref>
            </x14:sparkline>
            <x14:sparkline>
              <xm:f>'Representative seq_Reads'!C595:H595</xm:f>
              <xm:sqref>I595</xm:sqref>
            </x14:sparkline>
            <x14:sparkline>
              <xm:f>'Representative seq_Reads'!C596:H596</xm:f>
              <xm:sqref>I596</xm:sqref>
            </x14:sparkline>
            <x14:sparkline>
              <xm:f>'Representative seq_Reads'!C597:H597</xm:f>
              <xm:sqref>I597</xm:sqref>
            </x14:sparkline>
            <x14:sparkline>
              <xm:f>'Representative seq_Reads'!C598:H598</xm:f>
              <xm:sqref>I598</xm:sqref>
            </x14:sparkline>
            <x14:sparkline>
              <xm:f>'Representative seq_Reads'!C599:H599</xm:f>
              <xm:sqref>I599</xm:sqref>
            </x14:sparkline>
            <x14:sparkline>
              <xm:f>'Representative seq_Reads'!C600:H600</xm:f>
              <xm:sqref>I600</xm:sqref>
            </x14:sparkline>
            <x14:sparkline>
              <xm:f>'Representative seq_Reads'!C601:H601</xm:f>
              <xm:sqref>I601</xm:sqref>
            </x14:sparkline>
            <x14:sparkline>
              <xm:f>'Representative seq_Reads'!C602:H602</xm:f>
              <xm:sqref>I602</xm:sqref>
            </x14:sparkline>
            <x14:sparkline>
              <xm:f>'Representative seq_Reads'!C603:H603</xm:f>
              <xm:sqref>I603</xm:sqref>
            </x14:sparkline>
            <x14:sparkline>
              <xm:f>'Representative seq_Reads'!C604:H604</xm:f>
              <xm:sqref>I604</xm:sqref>
            </x14:sparkline>
            <x14:sparkline>
              <xm:f>'Representative seq_Reads'!C605:H605</xm:f>
              <xm:sqref>I605</xm:sqref>
            </x14:sparkline>
            <x14:sparkline>
              <xm:f>'Representative seq_Reads'!C606:H606</xm:f>
              <xm:sqref>I606</xm:sqref>
            </x14:sparkline>
            <x14:sparkline>
              <xm:f>'Representative seq_Reads'!C607:H607</xm:f>
              <xm:sqref>I607</xm:sqref>
            </x14:sparkline>
            <x14:sparkline>
              <xm:f>'Representative seq_Reads'!C608:H608</xm:f>
              <xm:sqref>I608</xm:sqref>
            </x14:sparkline>
            <x14:sparkline>
              <xm:f>'Representative seq_Reads'!C609:H609</xm:f>
              <xm:sqref>I609</xm:sqref>
            </x14:sparkline>
            <x14:sparkline>
              <xm:f>'Representative seq_Reads'!C610:H610</xm:f>
              <xm:sqref>I610</xm:sqref>
            </x14:sparkline>
            <x14:sparkline>
              <xm:f>'Representative seq_Reads'!C611:H611</xm:f>
              <xm:sqref>I611</xm:sqref>
            </x14:sparkline>
            <x14:sparkline>
              <xm:f>'Representative seq_Reads'!C612:H612</xm:f>
              <xm:sqref>I612</xm:sqref>
            </x14:sparkline>
            <x14:sparkline>
              <xm:f>'Representative seq_Reads'!C613:H613</xm:f>
              <xm:sqref>I613</xm:sqref>
            </x14:sparkline>
            <x14:sparkline>
              <xm:f>'Representative seq_Reads'!C614:H614</xm:f>
              <xm:sqref>I614</xm:sqref>
            </x14:sparkline>
            <x14:sparkline>
              <xm:f>'Representative seq_Reads'!C615:H615</xm:f>
              <xm:sqref>I615</xm:sqref>
            </x14:sparkline>
            <x14:sparkline>
              <xm:f>'Representative seq_Reads'!C616:H616</xm:f>
              <xm:sqref>I616</xm:sqref>
            </x14:sparkline>
            <x14:sparkline>
              <xm:f>'Representative seq_Reads'!C617:H617</xm:f>
              <xm:sqref>I617</xm:sqref>
            </x14:sparkline>
            <x14:sparkline>
              <xm:f>'Representative seq_Reads'!C618:H618</xm:f>
              <xm:sqref>I618</xm:sqref>
            </x14:sparkline>
            <x14:sparkline>
              <xm:f>'Representative seq_Reads'!C619:H619</xm:f>
              <xm:sqref>I619</xm:sqref>
            </x14:sparkline>
            <x14:sparkline>
              <xm:f>'Representative seq_Reads'!C620:H620</xm:f>
              <xm:sqref>I620</xm:sqref>
            </x14:sparkline>
            <x14:sparkline>
              <xm:f>'Representative seq_Reads'!C621:H621</xm:f>
              <xm:sqref>I621</xm:sqref>
            </x14:sparkline>
            <x14:sparkline>
              <xm:f>'Representative seq_Reads'!C622:H622</xm:f>
              <xm:sqref>I622</xm:sqref>
            </x14:sparkline>
            <x14:sparkline>
              <xm:f>'Representative seq_Reads'!C623:H623</xm:f>
              <xm:sqref>I623</xm:sqref>
            </x14:sparkline>
            <x14:sparkline>
              <xm:f>'Representative seq_Reads'!C624:H624</xm:f>
              <xm:sqref>I624</xm:sqref>
            </x14:sparkline>
            <x14:sparkline>
              <xm:f>'Representative seq_Reads'!C625:H625</xm:f>
              <xm:sqref>I625</xm:sqref>
            </x14:sparkline>
            <x14:sparkline>
              <xm:f>'Representative seq_Reads'!C626:H626</xm:f>
              <xm:sqref>I626</xm:sqref>
            </x14:sparkline>
            <x14:sparkline>
              <xm:f>'Representative seq_Reads'!C627:H627</xm:f>
              <xm:sqref>I627</xm:sqref>
            </x14:sparkline>
            <x14:sparkline>
              <xm:f>'Representative seq_Reads'!C628:H628</xm:f>
              <xm:sqref>I628</xm:sqref>
            </x14:sparkline>
            <x14:sparkline>
              <xm:f>'Representative seq_Reads'!C629:H629</xm:f>
              <xm:sqref>I629</xm:sqref>
            </x14:sparkline>
            <x14:sparkline>
              <xm:f>'Representative seq_Reads'!C630:H630</xm:f>
              <xm:sqref>I630</xm:sqref>
            </x14:sparkline>
            <x14:sparkline>
              <xm:f>'Representative seq_Reads'!C631:H631</xm:f>
              <xm:sqref>I631</xm:sqref>
            </x14:sparkline>
            <x14:sparkline>
              <xm:f>'Representative seq_Reads'!C632:H632</xm:f>
              <xm:sqref>I632</xm:sqref>
            </x14:sparkline>
            <x14:sparkline>
              <xm:f>'Representative seq_Reads'!C633:H633</xm:f>
              <xm:sqref>I633</xm:sqref>
            </x14:sparkline>
            <x14:sparkline>
              <xm:f>'Representative seq_Reads'!C634:H634</xm:f>
              <xm:sqref>I634</xm:sqref>
            </x14:sparkline>
            <x14:sparkline>
              <xm:f>'Representative seq_Reads'!C635:H635</xm:f>
              <xm:sqref>I635</xm:sqref>
            </x14:sparkline>
            <x14:sparkline>
              <xm:f>'Representative seq_Reads'!C636:H636</xm:f>
              <xm:sqref>I636</xm:sqref>
            </x14:sparkline>
            <x14:sparkline>
              <xm:f>'Representative seq_Reads'!C637:H637</xm:f>
              <xm:sqref>I637</xm:sqref>
            </x14:sparkline>
            <x14:sparkline>
              <xm:f>'Representative seq_Reads'!C638:H638</xm:f>
              <xm:sqref>I638</xm:sqref>
            </x14:sparkline>
            <x14:sparkline>
              <xm:f>'Representative seq_Reads'!C639:H639</xm:f>
              <xm:sqref>I639</xm:sqref>
            </x14:sparkline>
            <x14:sparkline>
              <xm:f>'Representative seq_Reads'!C640:H640</xm:f>
              <xm:sqref>I640</xm:sqref>
            </x14:sparkline>
            <x14:sparkline>
              <xm:f>'Representative seq_Reads'!C641:H641</xm:f>
              <xm:sqref>I641</xm:sqref>
            </x14:sparkline>
            <x14:sparkline>
              <xm:f>'Representative seq_Reads'!C642:H642</xm:f>
              <xm:sqref>I642</xm:sqref>
            </x14:sparkline>
            <x14:sparkline>
              <xm:f>'Representative seq_Reads'!C643:H643</xm:f>
              <xm:sqref>I643</xm:sqref>
            </x14:sparkline>
            <x14:sparkline>
              <xm:f>'Representative seq_Reads'!C644:H644</xm:f>
              <xm:sqref>I644</xm:sqref>
            </x14:sparkline>
            <x14:sparkline>
              <xm:f>'Representative seq_Reads'!C645:H645</xm:f>
              <xm:sqref>I645</xm:sqref>
            </x14:sparkline>
            <x14:sparkline>
              <xm:f>'Representative seq_Reads'!C646:H646</xm:f>
              <xm:sqref>I646</xm:sqref>
            </x14:sparkline>
            <x14:sparkline>
              <xm:f>'Representative seq_Reads'!C647:H647</xm:f>
              <xm:sqref>I647</xm:sqref>
            </x14:sparkline>
            <x14:sparkline>
              <xm:f>'Representative seq_Reads'!C648:H648</xm:f>
              <xm:sqref>I648</xm:sqref>
            </x14:sparkline>
            <x14:sparkline>
              <xm:f>'Representative seq_Reads'!C649:H649</xm:f>
              <xm:sqref>I649</xm:sqref>
            </x14:sparkline>
            <x14:sparkline>
              <xm:f>'Representative seq_Reads'!C650:H650</xm:f>
              <xm:sqref>I650</xm:sqref>
            </x14:sparkline>
            <x14:sparkline>
              <xm:f>'Representative seq_Reads'!C651:H651</xm:f>
              <xm:sqref>I651</xm:sqref>
            </x14:sparkline>
            <x14:sparkline>
              <xm:f>'Representative seq_Reads'!C652:H652</xm:f>
              <xm:sqref>I652</xm:sqref>
            </x14:sparkline>
            <x14:sparkline>
              <xm:f>'Representative seq_Reads'!C653:H653</xm:f>
              <xm:sqref>I653</xm:sqref>
            </x14:sparkline>
            <x14:sparkline>
              <xm:f>'Representative seq_Reads'!C654:H654</xm:f>
              <xm:sqref>I654</xm:sqref>
            </x14:sparkline>
            <x14:sparkline>
              <xm:f>'Representative seq_Reads'!C655:H655</xm:f>
              <xm:sqref>I655</xm:sqref>
            </x14:sparkline>
            <x14:sparkline>
              <xm:f>'Representative seq_Reads'!C656:H656</xm:f>
              <xm:sqref>I656</xm:sqref>
            </x14:sparkline>
            <x14:sparkline>
              <xm:f>'Representative seq_Reads'!C657:H657</xm:f>
              <xm:sqref>I657</xm:sqref>
            </x14:sparkline>
            <x14:sparkline>
              <xm:f>'Representative seq_Reads'!C658:H658</xm:f>
              <xm:sqref>I658</xm:sqref>
            </x14:sparkline>
            <x14:sparkline>
              <xm:f>'Representative seq_Reads'!C659:H659</xm:f>
              <xm:sqref>I659</xm:sqref>
            </x14:sparkline>
            <x14:sparkline>
              <xm:f>'Representative seq_Reads'!C660:H660</xm:f>
              <xm:sqref>I660</xm:sqref>
            </x14:sparkline>
            <x14:sparkline>
              <xm:f>'Representative seq_Reads'!C661:H661</xm:f>
              <xm:sqref>I661</xm:sqref>
            </x14:sparkline>
            <x14:sparkline>
              <xm:f>'Representative seq_Reads'!C662:H662</xm:f>
              <xm:sqref>I662</xm:sqref>
            </x14:sparkline>
            <x14:sparkline>
              <xm:f>'Representative seq_Reads'!C663:H663</xm:f>
              <xm:sqref>I663</xm:sqref>
            </x14:sparkline>
            <x14:sparkline>
              <xm:f>'Representative seq_Reads'!C664:H664</xm:f>
              <xm:sqref>I664</xm:sqref>
            </x14:sparkline>
            <x14:sparkline>
              <xm:f>'Representative seq_Reads'!C665:H665</xm:f>
              <xm:sqref>I665</xm:sqref>
            </x14:sparkline>
            <x14:sparkline>
              <xm:f>'Representative seq_Reads'!C666:H666</xm:f>
              <xm:sqref>I666</xm:sqref>
            </x14:sparkline>
            <x14:sparkline>
              <xm:f>'Representative seq_Reads'!C667:H667</xm:f>
              <xm:sqref>I667</xm:sqref>
            </x14:sparkline>
            <x14:sparkline>
              <xm:f>'Representative seq_Reads'!C668:H668</xm:f>
              <xm:sqref>I668</xm:sqref>
            </x14:sparkline>
            <x14:sparkline>
              <xm:f>'Representative seq_Reads'!C669:H669</xm:f>
              <xm:sqref>I669</xm:sqref>
            </x14:sparkline>
            <x14:sparkline>
              <xm:f>'Representative seq_Reads'!C670:H670</xm:f>
              <xm:sqref>I670</xm:sqref>
            </x14:sparkline>
            <x14:sparkline>
              <xm:f>'Representative seq_Reads'!C671:H671</xm:f>
              <xm:sqref>I671</xm:sqref>
            </x14:sparkline>
            <x14:sparkline>
              <xm:f>'Representative seq_Reads'!C672:H672</xm:f>
              <xm:sqref>I672</xm:sqref>
            </x14:sparkline>
            <x14:sparkline>
              <xm:f>'Representative seq_Reads'!C673:H673</xm:f>
              <xm:sqref>I673</xm:sqref>
            </x14:sparkline>
            <x14:sparkline>
              <xm:f>'Representative seq_Reads'!C674:H674</xm:f>
              <xm:sqref>I674</xm:sqref>
            </x14:sparkline>
            <x14:sparkline>
              <xm:f>'Representative seq_Reads'!C675:H675</xm:f>
              <xm:sqref>I675</xm:sqref>
            </x14:sparkline>
            <x14:sparkline>
              <xm:f>'Representative seq_Reads'!C676:H676</xm:f>
              <xm:sqref>I676</xm:sqref>
            </x14:sparkline>
            <x14:sparkline>
              <xm:f>'Representative seq_Reads'!C677:H677</xm:f>
              <xm:sqref>I677</xm:sqref>
            </x14:sparkline>
            <x14:sparkline>
              <xm:f>'Representative seq_Reads'!C678:H678</xm:f>
              <xm:sqref>I678</xm:sqref>
            </x14:sparkline>
            <x14:sparkline>
              <xm:f>'Representative seq_Reads'!C679:H679</xm:f>
              <xm:sqref>I679</xm:sqref>
            </x14:sparkline>
            <x14:sparkline>
              <xm:f>'Representative seq_Reads'!C680:H680</xm:f>
              <xm:sqref>I680</xm:sqref>
            </x14:sparkline>
            <x14:sparkline>
              <xm:f>'Representative seq_Reads'!C681:H681</xm:f>
              <xm:sqref>I681</xm:sqref>
            </x14:sparkline>
            <x14:sparkline>
              <xm:f>'Representative seq_Reads'!C682:H682</xm:f>
              <xm:sqref>I682</xm:sqref>
            </x14:sparkline>
            <x14:sparkline>
              <xm:f>'Representative seq_Reads'!C683:H683</xm:f>
              <xm:sqref>I683</xm:sqref>
            </x14:sparkline>
            <x14:sparkline>
              <xm:f>'Representative seq_Reads'!C684:H684</xm:f>
              <xm:sqref>I684</xm:sqref>
            </x14:sparkline>
            <x14:sparkline>
              <xm:f>'Representative seq_Reads'!C685:H685</xm:f>
              <xm:sqref>I685</xm:sqref>
            </x14:sparkline>
            <x14:sparkline>
              <xm:f>'Representative seq_Reads'!C686:H686</xm:f>
              <xm:sqref>I686</xm:sqref>
            </x14:sparkline>
            <x14:sparkline>
              <xm:f>'Representative seq_Reads'!C687:H687</xm:f>
              <xm:sqref>I687</xm:sqref>
            </x14:sparkline>
            <x14:sparkline>
              <xm:f>'Representative seq_Reads'!C688:H688</xm:f>
              <xm:sqref>I688</xm:sqref>
            </x14:sparkline>
            <x14:sparkline>
              <xm:f>'Representative seq_Reads'!C689:H689</xm:f>
              <xm:sqref>I689</xm:sqref>
            </x14:sparkline>
            <x14:sparkline>
              <xm:f>'Representative seq_Reads'!C690:H690</xm:f>
              <xm:sqref>I690</xm:sqref>
            </x14:sparkline>
            <x14:sparkline>
              <xm:f>'Representative seq_Reads'!C691:H691</xm:f>
              <xm:sqref>I691</xm:sqref>
            </x14:sparkline>
            <x14:sparkline>
              <xm:f>'Representative seq_Reads'!C692:H692</xm:f>
              <xm:sqref>I692</xm:sqref>
            </x14:sparkline>
            <x14:sparkline>
              <xm:f>'Representative seq_Reads'!C693:H693</xm:f>
              <xm:sqref>I693</xm:sqref>
            </x14:sparkline>
            <x14:sparkline>
              <xm:f>'Representative seq_Reads'!C694:H694</xm:f>
              <xm:sqref>I694</xm:sqref>
            </x14:sparkline>
            <x14:sparkline>
              <xm:f>'Representative seq_Reads'!C695:H695</xm:f>
              <xm:sqref>I695</xm:sqref>
            </x14:sparkline>
            <x14:sparkline>
              <xm:f>'Representative seq_Reads'!C696:H696</xm:f>
              <xm:sqref>I696</xm:sqref>
            </x14:sparkline>
            <x14:sparkline>
              <xm:f>'Representative seq_Reads'!C697:H697</xm:f>
              <xm:sqref>I697</xm:sqref>
            </x14:sparkline>
            <x14:sparkline>
              <xm:f>'Representative seq_Reads'!C698:H698</xm:f>
              <xm:sqref>I698</xm:sqref>
            </x14:sparkline>
            <x14:sparkline>
              <xm:f>'Representative seq_Reads'!C699:H699</xm:f>
              <xm:sqref>I699</xm:sqref>
            </x14:sparkline>
            <x14:sparkline>
              <xm:f>'Representative seq_Reads'!C700:H700</xm:f>
              <xm:sqref>I700</xm:sqref>
            </x14:sparkline>
            <x14:sparkline>
              <xm:f>'Representative seq_Reads'!C701:H701</xm:f>
              <xm:sqref>I701</xm:sqref>
            </x14:sparkline>
            <x14:sparkline>
              <xm:f>'Representative seq_Reads'!C702:H702</xm:f>
              <xm:sqref>I702</xm:sqref>
            </x14:sparkline>
            <x14:sparkline>
              <xm:f>'Representative seq_Reads'!C703:H703</xm:f>
              <xm:sqref>I703</xm:sqref>
            </x14:sparkline>
            <x14:sparkline>
              <xm:f>'Representative seq_Reads'!C704:H704</xm:f>
              <xm:sqref>I704</xm:sqref>
            </x14:sparkline>
            <x14:sparkline>
              <xm:f>'Representative seq_Reads'!C705:H705</xm:f>
              <xm:sqref>I705</xm:sqref>
            </x14:sparkline>
            <x14:sparkline>
              <xm:f>'Representative seq_Reads'!C706:H706</xm:f>
              <xm:sqref>I706</xm:sqref>
            </x14:sparkline>
            <x14:sparkline>
              <xm:f>'Representative seq_Reads'!C707:H707</xm:f>
              <xm:sqref>I707</xm:sqref>
            </x14:sparkline>
            <x14:sparkline>
              <xm:f>'Representative seq_Reads'!C708:H708</xm:f>
              <xm:sqref>I708</xm:sqref>
            </x14:sparkline>
            <x14:sparkline>
              <xm:f>'Representative seq_Reads'!C709:H709</xm:f>
              <xm:sqref>I709</xm:sqref>
            </x14:sparkline>
            <x14:sparkline>
              <xm:f>'Representative seq_Reads'!C710:H710</xm:f>
              <xm:sqref>I710</xm:sqref>
            </x14:sparkline>
            <x14:sparkline>
              <xm:f>'Representative seq_Reads'!C711:H711</xm:f>
              <xm:sqref>I711</xm:sqref>
            </x14:sparkline>
            <x14:sparkline>
              <xm:f>'Representative seq_Reads'!C712:H712</xm:f>
              <xm:sqref>I712</xm:sqref>
            </x14:sparkline>
            <x14:sparkline>
              <xm:f>'Representative seq_Reads'!C713:H713</xm:f>
              <xm:sqref>I713</xm:sqref>
            </x14:sparkline>
            <x14:sparkline>
              <xm:f>'Representative seq_Reads'!C714:H714</xm:f>
              <xm:sqref>I714</xm:sqref>
            </x14:sparkline>
            <x14:sparkline>
              <xm:f>'Representative seq_Reads'!C715:H715</xm:f>
              <xm:sqref>I715</xm:sqref>
            </x14:sparkline>
            <x14:sparkline>
              <xm:f>'Representative seq_Reads'!C716:H716</xm:f>
              <xm:sqref>I716</xm:sqref>
            </x14:sparkline>
            <x14:sparkline>
              <xm:f>'Representative seq_Reads'!C717:H717</xm:f>
              <xm:sqref>I717</xm:sqref>
            </x14:sparkline>
            <x14:sparkline>
              <xm:f>'Representative seq_Reads'!C718:H718</xm:f>
              <xm:sqref>I718</xm:sqref>
            </x14:sparkline>
            <x14:sparkline>
              <xm:f>'Representative seq_Reads'!C719:H719</xm:f>
              <xm:sqref>I719</xm:sqref>
            </x14:sparkline>
            <x14:sparkline>
              <xm:f>'Representative seq_Reads'!C720:H720</xm:f>
              <xm:sqref>I720</xm:sqref>
            </x14:sparkline>
            <x14:sparkline>
              <xm:f>'Representative seq_Reads'!C721:H721</xm:f>
              <xm:sqref>I721</xm:sqref>
            </x14:sparkline>
            <x14:sparkline>
              <xm:f>'Representative seq_Reads'!C722:H722</xm:f>
              <xm:sqref>I722</xm:sqref>
            </x14:sparkline>
            <x14:sparkline>
              <xm:f>'Representative seq_Reads'!C723:H723</xm:f>
              <xm:sqref>I723</xm:sqref>
            </x14:sparkline>
            <x14:sparkline>
              <xm:f>'Representative seq_Reads'!C724:H724</xm:f>
              <xm:sqref>I724</xm:sqref>
            </x14:sparkline>
            <x14:sparkline>
              <xm:f>'Representative seq_Reads'!C725:H725</xm:f>
              <xm:sqref>I725</xm:sqref>
            </x14:sparkline>
            <x14:sparkline>
              <xm:f>'Representative seq_Reads'!C726:H726</xm:f>
              <xm:sqref>I726</xm:sqref>
            </x14:sparkline>
            <x14:sparkline>
              <xm:f>'Representative seq_Reads'!C727:H727</xm:f>
              <xm:sqref>I727</xm:sqref>
            </x14:sparkline>
            <x14:sparkline>
              <xm:f>'Representative seq_Reads'!C728:H728</xm:f>
              <xm:sqref>I728</xm:sqref>
            </x14:sparkline>
            <x14:sparkline>
              <xm:f>'Representative seq_Reads'!C729:H729</xm:f>
              <xm:sqref>I729</xm:sqref>
            </x14:sparkline>
            <x14:sparkline>
              <xm:f>'Representative seq_Reads'!C730:H730</xm:f>
              <xm:sqref>I730</xm:sqref>
            </x14:sparkline>
            <x14:sparkline>
              <xm:f>'Representative seq_Reads'!C731:H731</xm:f>
              <xm:sqref>I731</xm:sqref>
            </x14:sparkline>
            <x14:sparkline>
              <xm:f>'Representative seq_Reads'!C732:H732</xm:f>
              <xm:sqref>I732</xm:sqref>
            </x14:sparkline>
            <x14:sparkline>
              <xm:f>'Representative seq_Reads'!C733:H733</xm:f>
              <xm:sqref>I733</xm:sqref>
            </x14:sparkline>
            <x14:sparkline>
              <xm:f>'Representative seq_Reads'!C734:H734</xm:f>
              <xm:sqref>I734</xm:sqref>
            </x14:sparkline>
            <x14:sparkline>
              <xm:f>'Representative seq_Reads'!C735:H735</xm:f>
              <xm:sqref>I735</xm:sqref>
            </x14:sparkline>
            <x14:sparkline>
              <xm:f>'Representative seq_Reads'!C736:H736</xm:f>
              <xm:sqref>I736</xm:sqref>
            </x14:sparkline>
            <x14:sparkline>
              <xm:f>'Representative seq_Reads'!C737:H737</xm:f>
              <xm:sqref>I737</xm:sqref>
            </x14:sparkline>
            <x14:sparkline>
              <xm:f>'Representative seq_Reads'!C738:H738</xm:f>
              <xm:sqref>I738</xm:sqref>
            </x14:sparkline>
            <x14:sparkline>
              <xm:f>'Representative seq_Reads'!C739:H739</xm:f>
              <xm:sqref>I739</xm:sqref>
            </x14:sparkline>
            <x14:sparkline>
              <xm:f>'Representative seq_Reads'!C740:H740</xm:f>
              <xm:sqref>I740</xm:sqref>
            </x14:sparkline>
            <x14:sparkline>
              <xm:f>'Representative seq_Reads'!C741:H741</xm:f>
              <xm:sqref>I741</xm:sqref>
            </x14:sparkline>
            <x14:sparkline>
              <xm:f>'Representative seq_Reads'!C742:H742</xm:f>
              <xm:sqref>I742</xm:sqref>
            </x14:sparkline>
            <x14:sparkline>
              <xm:f>'Representative seq_Reads'!C743:H743</xm:f>
              <xm:sqref>I743</xm:sqref>
            </x14:sparkline>
            <x14:sparkline>
              <xm:f>'Representative seq_Reads'!C744:H744</xm:f>
              <xm:sqref>I744</xm:sqref>
            </x14:sparkline>
            <x14:sparkline>
              <xm:f>'Representative seq_Reads'!C745:H745</xm:f>
              <xm:sqref>I745</xm:sqref>
            </x14:sparkline>
            <x14:sparkline>
              <xm:f>'Representative seq_Reads'!C746:H746</xm:f>
              <xm:sqref>I746</xm:sqref>
            </x14:sparkline>
            <x14:sparkline>
              <xm:f>'Representative seq_Reads'!C747:H747</xm:f>
              <xm:sqref>I747</xm:sqref>
            </x14:sparkline>
            <x14:sparkline>
              <xm:f>'Representative seq_Reads'!C748:H748</xm:f>
              <xm:sqref>I748</xm:sqref>
            </x14:sparkline>
            <x14:sparkline>
              <xm:f>'Representative seq_Reads'!C749:H749</xm:f>
              <xm:sqref>I749</xm:sqref>
            </x14:sparkline>
            <x14:sparkline>
              <xm:f>'Representative seq_Reads'!C750:H750</xm:f>
              <xm:sqref>I750</xm:sqref>
            </x14:sparkline>
            <x14:sparkline>
              <xm:f>'Representative seq_Reads'!C751:H751</xm:f>
              <xm:sqref>I751</xm:sqref>
            </x14:sparkline>
            <x14:sparkline>
              <xm:f>'Representative seq_Reads'!C752:H752</xm:f>
              <xm:sqref>I752</xm:sqref>
            </x14:sparkline>
            <x14:sparkline>
              <xm:f>'Representative seq_Reads'!C753:H753</xm:f>
              <xm:sqref>I753</xm:sqref>
            </x14:sparkline>
            <x14:sparkline>
              <xm:f>'Representative seq_Reads'!C754:H754</xm:f>
              <xm:sqref>I754</xm:sqref>
            </x14:sparkline>
            <x14:sparkline>
              <xm:f>'Representative seq_Reads'!C755:H755</xm:f>
              <xm:sqref>I755</xm:sqref>
            </x14:sparkline>
            <x14:sparkline>
              <xm:f>'Representative seq_Reads'!C756:H756</xm:f>
              <xm:sqref>I756</xm:sqref>
            </x14:sparkline>
            <x14:sparkline>
              <xm:f>'Representative seq_Reads'!C757:H757</xm:f>
              <xm:sqref>I757</xm:sqref>
            </x14:sparkline>
            <x14:sparkline>
              <xm:f>'Representative seq_Reads'!C758:H758</xm:f>
              <xm:sqref>I758</xm:sqref>
            </x14:sparkline>
            <x14:sparkline>
              <xm:f>'Representative seq_Reads'!C759:H759</xm:f>
              <xm:sqref>I759</xm:sqref>
            </x14:sparkline>
            <x14:sparkline>
              <xm:f>'Representative seq_Reads'!C760:H760</xm:f>
              <xm:sqref>I760</xm:sqref>
            </x14:sparkline>
            <x14:sparkline>
              <xm:f>'Representative seq_Reads'!C761:H761</xm:f>
              <xm:sqref>I761</xm:sqref>
            </x14:sparkline>
            <x14:sparkline>
              <xm:f>'Representative seq_Reads'!C762:H762</xm:f>
              <xm:sqref>I762</xm:sqref>
            </x14:sparkline>
            <x14:sparkline>
              <xm:f>'Representative seq_Reads'!C763:H763</xm:f>
              <xm:sqref>I763</xm:sqref>
            </x14:sparkline>
            <x14:sparkline>
              <xm:f>'Representative seq_Reads'!C764:H764</xm:f>
              <xm:sqref>I764</xm:sqref>
            </x14:sparkline>
            <x14:sparkline>
              <xm:f>'Representative seq_Reads'!C765:H765</xm:f>
              <xm:sqref>I765</xm:sqref>
            </x14:sparkline>
            <x14:sparkline>
              <xm:f>'Representative seq_Reads'!C766:H766</xm:f>
              <xm:sqref>I766</xm:sqref>
            </x14:sparkline>
            <x14:sparkline>
              <xm:f>'Representative seq_Reads'!C767:H767</xm:f>
              <xm:sqref>I767</xm:sqref>
            </x14:sparkline>
            <x14:sparkline>
              <xm:f>'Representative seq_Reads'!C768:H768</xm:f>
              <xm:sqref>I768</xm:sqref>
            </x14:sparkline>
            <x14:sparkline>
              <xm:f>'Representative seq_Reads'!C769:H769</xm:f>
              <xm:sqref>I769</xm:sqref>
            </x14:sparkline>
            <x14:sparkline>
              <xm:f>'Representative seq_Reads'!C770:H770</xm:f>
              <xm:sqref>I770</xm:sqref>
            </x14:sparkline>
            <x14:sparkline>
              <xm:f>'Representative seq_Reads'!C771:H771</xm:f>
              <xm:sqref>I771</xm:sqref>
            </x14:sparkline>
            <x14:sparkline>
              <xm:f>'Representative seq_Reads'!C772:H772</xm:f>
              <xm:sqref>I772</xm:sqref>
            </x14:sparkline>
            <x14:sparkline>
              <xm:f>'Representative seq_Reads'!C773:H773</xm:f>
              <xm:sqref>I773</xm:sqref>
            </x14:sparkline>
            <x14:sparkline>
              <xm:f>'Representative seq_Reads'!C774:H774</xm:f>
              <xm:sqref>I774</xm:sqref>
            </x14:sparkline>
            <x14:sparkline>
              <xm:f>'Representative seq_Reads'!C775:H775</xm:f>
              <xm:sqref>I775</xm:sqref>
            </x14:sparkline>
            <x14:sparkline>
              <xm:f>'Representative seq_Reads'!C776:H776</xm:f>
              <xm:sqref>I776</xm:sqref>
            </x14:sparkline>
            <x14:sparkline>
              <xm:f>'Representative seq_Reads'!C777:H777</xm:f>
              <xm:sqref>I777</xm:sqref>
            </x14:sparkline>
            <x14:sparkline>
              <xm:f>'Representative seq_Reads'!C778:H778</xm:f>
              <xm:sqref>I778</xm:sqref>
            </x14:sparkline>
            <x14:sparkline>
              <xm:f>'Representative seq_Reads'!C779:H779</xm:f>
              <xm:sqref>I779</xm:sqref>
            </x14:sparkline>
            <x14:sparkline>
              <xm:f>'Representative seq_Reads'!C780:H780</xm:f>
              <xm:sqref>I780</xm:sqref>
            </x14:sparkline>
            <x14:sparkline>
              <xm:f>'Representative seq_Reads'!C781:H781</xm:f>
              <xm:sqref>I781</xm:sqref>
            </x14:sparkline>
            <x14:sparkline>
              <xm:f>'Representative seq_Reads'!C782:H782</xm:f>
              <xm:sqref>I782</xm:sqref>
            </x14:sparkline>
            <x14:sparkline>
              <xm:f>'Representative seq_Reads'!C783:H783</xm:f>
              <xm:sqref>I783</xm:sqref>
            </x14:sparkline>
            <x14:sparkline>
              <xm:f>'Representative seq_Reads'!C784:H784</xm:f>
              <xm:sqref>I784</xm:sqref>
            </x14:sparkline>
            <x14:sparkline>
              <xm:f>'Representative seq_Reads'!C785:H785</xm:f>
              <xm:sqref>I785</xm:sqref>
            </x14:sparkline>
            <x14:sparkline>
              <xm:f>'Representative seq_Reads'!C786:H786</xm:f>
              <xm:sqref>I786</xm:sqref>
            </x14:sparkline>
            <x14:sparkline>
              <xm:f>'Representative seq_Reads'!C787:H787</xm:f>
              <xm:sqref>I787</xm:sqref>
            </x14:sparkline>
            <x14:sparkline>
              <xm:f>'Representative seq_Reads'!C788:H788</xm:f>
              <xm:sqref>I788</xm:sqref>
            </x14:sparkline>
            <x14:sparkline>
              <xm:f>'Representative seq_Reads'!C789:H789</xm:f>
              <xm:sqref>I789</xm:sqref>
            </x14:sparkline>
            <x14:sparkline>
              <xm:f>'Representative seq_Reads'!C790:H790</xm:f>
              <xm:sqref>I790</xm:sqref>
            </x14:sparkline>
            <x14:sparkline>
              <xm:f>'Representative seq_Reads'!C791:H791</xm:f>
              <xm:sqref>I791</xm:sqref>
            </x14:sparkline>
            <x14:sparkline>
              <xm:f>'Representative seq_Reads'!C792:H792</xm:f>
              <xm:sqref>I792</xm:sqref>
            </x14:sparkline>
            <x14:sparkline>
              <xm:f>'Representative seq_Reads'!C793:H793</xm:f>
              <xm:sqref>I793</xm:sqref>
            </x14:sparkline>
            <x14:sparkline>
              <xm:f>'Representative seq_Reads'!C794:H794</xm:f>
              <xm:sqref>I794</xm:sqref>
            </x14:sparkline>
            <x14:sparkline>
              <xm:f>'Representative seq_Reads'!C795:H795</xm:f>
              <xm:sqref>I795</xm:sqref>
            </x14:sparkline>
            <x14:sparkline>
              <xm:f>'Representative seq_Reads'!C796:H796</xm:f>
              <xm:sqref>I796</xm:sqref>
            </x14:sparkline>
            <x14:sparkline>
              <xm:f>'Representative seq_Reads'!C797:H797</xm:f>
              <xm:sqref>I797</xm:sqref>
            </x14:sparkline>
            <x14:sparkline>
              <xm:f>'Representative seq_Reads'!C798:H798</xm:f>
              <xm:sqref>I798</xm:sqref>
            </x14:sparkline>
            <x14:sparkline>
              <xm:f>'Representative seq_Reads'!C799:H799</xm:f>
              <xm:sqref>I799</xm:sqref>
            </x14:sparkline>
            <x14:sparkline>
              <xm:f>'Representative seq_Reads'!C800:H800</xm:f>
              <xm:sqref>I800</xm:sqref>
            </x14:sparkline>
            <x14:sparkline>
              <xm:f>'Representative seq_Reads'!C801:H801</xm:f>
              <xm:sqref>I801</xm:sqref>
            </x14:sparkline>
            <x14:sparkline>
              <xm:f>'Representative seq_Reads'!C802:H802</xm:f>
              <xm:sqref>I802</xm:sqref>
            </x14:sparkline>
            <x14:sparkline>
              <xm:f>'Representative seq_Reads'!C803:H803</xm:f>
              <xm:sqref>I803</xm:sqref>
            </x14:sparkline>
            <x14:sparkline>
              <xm:f>'Representative seq_Reads'!C804:H804</xm:f>
              <xm:sqref>I804</xm:sqref>
            </x14:sparkline>
            <x14:sparkline>
              <xm:f>'Representative seq_Reads'!C805:H805</xm:f>
              <xm:sqref>I805</xm:sqref>
            </x14:sparkline>
            <x14:sparkline>
              <xm:f>'Representative seq_Reads'!C806:H806</xm:f>
              <xm:sqref>I806</xm:sqref>
            </x14:sparkline>
            <x14:sparkline>
              <xm:f>'Representative seq_Reads'!C807:H807</xm:f>
              <xm:sqref>I807</xm:sqref>
            </x14:sparkline>
            <x14:sparkline>
              <xm:f>'Representative seq_Reads'!C808:H808</xm:f>
              <xm:sqref>I808</xm:sqref>
            </x14:sparkline>
            <x14:sparkline>
              <xm:f>'Representative seq_Reads'!C809:H809</xm:f>
              <xm:sqref>I809</xm:sqref>
            </x14:sparkline>
            <x14:sparkline>
              <xm:f>'Representative seq_Reads'!C810:H810</xm:f>
              <xm:sqref>I810</xm:sqref>
            </x14:sparkline>
            <x14:sparkline>
              <xm:f>'Representative seq_Reads'!C811:H811</xm:f>
              <xm:sqref>I811</xm:sqref>
            </x14:sparkline>
            <x14:sparkline>
              <xm:f>'Representative seq_Reads'!C812:H812</xm:f>
              <xm:sqref>I812</xm:sqref>
            </x14:sparkline>
            <x14:sparkline>
              <xm:f>'Representative seq_Reads'!C813:H813</xm:f>
              <xm:sqref>I813</xm:sqref>
            </x14:sparkline>
            <x14:sparkline>
              <xm:f>'Representative seq_Reads'!C814:H814</xm:f>
              <xm:sqref>I814</xm:sqref>
            </x14:sparkline>
            <x14:sparkline>
              <xm:f>'Representative seq_Reads'!C815:H815</xm:f>
              <xm:sqref>I815</xm:sqref>
            </x14:sparkline>
            <x14:sparkline>
              <xm:f>'Representative seq_Reads'!C816:H816</xm:f>
              <xm:sqref>I816</xm:sqref>
            </x14:sparkline>
            <x14:sparkline>
              <xm:f>'Representative seq_Reads'!C817:H817</xm:f>
              <xm:sqref>I817</xm:sqref>
            </x14:sparkline>
            <x14:sparkline>
              <xm:f>'Representative seq_Reads'!C818:H818</xm:f>
              <xm:sqref>I818</xm:sqref>
            </x14:sparkline>
            <x14:sparkline>
              <xm:f>'Representative seq_Reads'!C819:H819</xm:f>
              <xm:sqref>I819</xm:sqref>
            </x14:sparkline>
            <x14:sparkline>
              <xm:f>'Representative seq_Reads'!C820:H820</xm:f>
              <xm:sqref>I820</xm:sqref>
            </x14:sparkline>
            <x14:sparkline>
              <xm:f>'Representative seq_Reads'!C821:H821</xm:f>
              <xm:sqref>I821</xm:sqref>
            </x14:sparkline>
            <x14:sparkline>
              <xm:f>'Representative seq_Reads'!C822:H822</xm:f>
              <xm:sqref>I822</xm:sqref>
            </x14:sparkline>
            <x14:sparkline>
              <xm:f>'Representative seq_Reads'!C823:H823</xm:f>
              <xm:sqref>I823</xm:sqref>
            </x14:sparkline>
            <x14:sparkline>
              <xm:f>'Representative seq_Reads'!C824:H824</xm:f>
              <xm:sqref>I824</xm:sqref>
            </x14:sparkline>
            <x14:sparkline>
              <xm:f>'Representative seq_Reads'!C825:H825</xm:f>
              <xm:sqref>I825</xm:sqref>
            </x14:sparkline>
            <x14:sparkline>
              <xm:f>'Representative seq_Reads'!C826:H826</xm:f>
              <xm:sqref>I826</xm:sqref>
            </x14:sparkline>
            <x14:sparkline>
              <xm:f>'Representative seq_Reads'!C827:H827</xm:f>
              <xm:sqref>I827</xm:sqref>
            </x14:sparkline>
            <x14:sparkline>
              <xm:f>'Representative seq_Reads'!C828:H828</xm:f>
              <xm:sqref>I828</xm:sqref>
            </x14:sparkline>
            <x14:sparkline>
              <xm:f>'Representative seq_Reads'!C829:H829</xm:f>
              <xm:sqref>I829</xm:sqref>
            </x14:sparkline>
            <x14:sparkline>
              <xm:f>'Representative seq_Reads'!C830:H830</xm:f>
              <xm:sqref>I830</xm:sqref>
            </x14:sparkline>
            <x14:sparkline>
              <xm:f>'Representative seq_Reads'!C831:H831</xm:f>
              <xm:sqref>I831</xm:sqref>
            </x14:sparkline>
            <x14:sparkline>
              <xm:f>'Representative seq_Reads'!C832:H832</xm:f>
              <xm:sqref>I832</xm:sqref>
            </x14:sparkline>
            <x14:sparkline>
              <xm:f>'Representative seq_Reads'!C833:H833</xm:f>
              <xm:sqref>I833</xm:sqref>
            </x14:sparkline>
            <x14:sparkline>
              <xm:f>'Representative seq_Reads'!C834:H834</xm:f>
              <xm:sqref>I834</xm:sqref>
            </x14:sparkline>
            <x14:sparkline>
              <xm:f>'Representative seq_Reads'!C835:H835</xm:f>
              <xm:sqref>I835</xm:sqref>
            </x14:sparkline>
            <x14:sparkline>
              <xm:f>'Representative seq_Reads'!C836:H836</xm:f>
              <xm:sqref>I836</xm:sqref>
            </x14:sparkline>
            <x14:sparkline>
              <xm:f>'Representative seq_Reads'!C837:H837</xm:f>
              <xm:sqref>I837</xm:sqref>
            </x14:sparkline>
            <x14:sparkline>
              <xm:f>'Representative seq_Reads'!C838:H838</xm:f>
              <xm:sqref>I838</xm:sqref>
            </x14:sparkline>
            <x14:sparkline>
              <xm:f>'Representative seq_Reads'!C839:H839</xm:f>
              <xm:sqref>I839</xm:sqref>
            </x14:sparkline>
            <x14:sparkline>
              <xm:f>'Representative seq_Reads'!C840:H840</xm:f>
              <xm:sqref>I840</xm:sqref>
            </x14:sparkline>
            <x14:sparkline>
              <xm:f>'Representative seq_Reads'!C841:H841</xm:f>
              <xm:sqref>I841</xm:sqref>
            </x14:sparkline>
            <x14:sparkline>
              <xm:f>'Representative seq_Reads'!C842:H842</xm:f>
              <xm:sqref>I842</xm:sqref>
            </x14:sparkline>
            <x14:sparkline>
              <xm:f>'Representative seq_Reads'!C843:H843</xm:f>
              <xm:sqref>I843</xm:sqref>
            </x14:sparkline>
            <x14:sparkline>
              <xm:f>'Representative seq_Reads'!C844:H844</xm:f>
              <xm:sqref>I844</xm:sqref>
            </x14:sparkline>
            <x14:sparkline>
              <xm:f>'Representative seq_Reads'!C845:H845</xm:f>
              <xm:sqref>I845</xm:sqref>
            </x14:sparkline>
            <x14:sparkline>
              <xm:f>'Representative seq_Reads'!C846:H846</xm:f>
              <xm:sqref>I846</xm:sqref>
            </x14:sparkline>
            <x14:sparkline>
              <xm:f>'Representative seq_Reads'!C847:H847</xm:f>
              <xm:sqref>I847</xm:sqref>
            </x14:sparkline>
            <x14:sparkline>
              <xm:f>'Representative seq_Reads'!C848:H848</xm:f>
              <xm:sqref>I848</xm:sqref>
            </x14:sparkline>
            <x14:sparkline>
              <xm:f>'Representative seq_Reads'!C849:H849</xm:f>
              <xm:sqref>I849</xm:sqref>
            </x14:sparkline>
            <x14:sparkline>
              <xm:f>'Representative seq_Reads'!C850:H850</xm:f>
              <xm:sqref>I850</xm:sqref>
            </x14:sparkline>
            <x14:sparkline>
              <xm:f>'Representative seq_Reads'!C851:H851</xm:f>
              <xm:sqref>I851</xm:sqref>
            </x14:sparkline>
            <x14:sparkline>
              <xm:f>'Representative seq_Reads'!C852:H852</xm:f>
              <xm:sqref>I852</xm:sqref>
            </x14:sparkline>
            <x14:sparkline>
              <xm:f>'Representative seq_Reads'!C853:H853</xm:f>
              <xm:sqref>I853</xm:sqref>
            </x14:sparkline>
            <x14:sparkline>
              <xm:f>'Representative seq_Reads'!C854:H854</xm:f>
              <xm:sqref>I854</xm:sqref>
            </x14:sparkline>
            <x14:sparkline>
              <xm:f>'Representative seq_Reads'!C855:H855</xm:f>
              <xm:sqref>I855</xm:sqref>
            </x14:sparkline>
            <x14:sparkline>
              <xm:f>'Representative seq_Reads'!C856:H856</xm:f>
              <xm:sqref>I856</xm:sqref>
            </x14:sparkline>
            <x14:sparkline>
              <xm:f>'Representative seq_Reads'!C857:H857</xm:f>
              <xm:sqref>I857</xm:sqref>
            </x14:sparkline>
            <x14:sparkline>
              <xm:f>'Representative seq_Reads'!C858:H858</xm:f>
              <xm:sqref>I858</xm:sqref>
            </x14:sparkline>
            <x14:sparkline>
              <xm:f>'Representative seq_Reads'!C859:H859</xm:f>
              <xm:sqref>I859</xm:sqref>
            </x14:sparkline>
            <x14:sparkline>
              <xm:f>'Representative seq_Reads'!C860:H860</xm:f>
              <xm:sqref>I860</xm:sqref>
            </x14:sparkline>
            <x14:sparkline>
              <xm:f>'Representative seq_Reads'!C861:H861</xm:f>
              <xm:sqref>I861</xm:sqref>
            </x14:sparkline>
            <x14:sparkline>
              <xm:f>'Representative seq_Reads'!C862:H862</xm:f>
              <xm:sqref>I862</xm:sqref>
            </x14:sparkline>
            <x14:sparkline>
              <xm:f>'Representative seq_Reads'!C863:H863</xm:f>
              <xm:sqref>I863</xm:sqref>
            </x14:sparkline>
            <x14:sparkline>
              <xm:f>'Representative seq_Reads'!C864:H864</xm:f>
              <xm:sqref>I864</xm:sqref>
            </x14:sparkline>
            <x14:sparkline>
              <xm:f>'Representative seq_Reads'!C865:H865</xm:f>
              <xm:sqref>I865</xm:sqref>
            </x14:sparkline>
            <x14:sparkline>
              <xm:f>'Representative seq_Reads'!C866:H866</xm:f>
              <xm:sqref>I866</xm:sqref>
            </x14:sparkline>
            <x14:sparkline>
              <xm:f>'Representative seq_Reads'!C867:H867</xm:f>
              <xm:sqref>I867</xm:sqref>
            </x14:sparkline>
            <x14:sparkline>
              <xm:f>'Representative seq_Reads'!C868:H868</xm:f>
              <xm:sqref>I868</xm:sqref>
            </x14:sparkline>
            <x14:sparkline>
              <xm:f>'Representative seq_Reads'!C869:H869</xm:f>
              <xm:sqref>I869</xm:sqref>
            </x14:sparkline>
            <x14:sparkline>
              <xm:f>'Representative seq_Reads'!C870:H870</xm:f>
              <xm:sqref>I870</xm:sqref>
            </x14:sparkline>
            <x14:sparkline>
              <xm:f>'Representative seq_Reads'!C871:H871</xm:f>
              <xm:sqref>I871</xm:sqref>
            </x14:sparkline>
            <x14:sparkline>
              <xm:f>'Representative seq_Reads'!C872:H872</xm:f>
              <xm:sqref>I872</xm:sqref>
            </x14:sparkline>
            <x14:sparkline>
              <xm:f>'Representative seq_Reads'!C873:H873</xm:f>
              <xm:sqref>I873</xm:sqref>
            </x14:sparkline>
            <x14:sparkline>
              <xm:f>'Representative seq_Reads'!C874:H874</xm:f>
              <xm:sqref>I874</xm:sqref>
            </x14:sparkline>
            <x14:sparkline>
              <xm:f>'Representative seq_Reads'!C875:H875</xm:f>
              <xm:sqref>I875</xm:sqref>
            </x14:sparkline>
            <x14:sparkline>
              <xm:f>'Representative seq_Reads'!C876:H876</xm:f>
              <xm:sqref>I876</xm:sqref>
            </x14:sparkline>
            <x14:sparkline>
              <xm:f>'Representative seq_Reads'!C877:H877</xm:f>
              <xm:sqref>I877</xm:sqref>
            </x14:sparkline>
            <x14:sparkline>
              <xm:f>'Representative seq_Reads'!C878:H878</xm:f>
              <xm:sqref>I878</xm:sqref>
            </x14:sparkline>
            <x14:sparkline>
              <xm:f>'Representative seq_Reads'!C879:H879</xm:f>
              <xm:sqref>I879</xm:sqref>
            </x14:sparkline>
            <x14:sparkline>
              <xm:f>'Representative seq_Reads'!C880:H880</xm:f>
              <xm:sqref>I880</xm:sqref>
            </x14:sparkline>
            <x14:sparkline>
              <xm:f>'Representative seq_Reads'!C881:H881</xm:f>
              <xm:sqref>I881</xm:sqref>
            </x14:sparkline>
            <x14:sparkline>
              <xm:f>'Representative seq_Reads'!C882:H882</xm:f>
              <xm:sqref>I882</xm:sqref>
            </x14:sparkline>
            <x14:sparkline>
              <xm:f>'Representative seq_Reads'!C883:H883</xm:f>
              <xm:sqref>I883</xm:sqref>
            </x14:sparkline>
            <x14:sparkline>
              <xm:f>'Representative seq_Reads'!C884:H884</xm:f>
              <xm:sqref>I884</xm:sqref>
            </x14:sparkline>
            <x14:sparkline>
              <xm:f>'Representative seq_Reads'!C885:H885</xm:f>
              <xm:sqref>I885</xm:sqref>
            </x14:sparkline>
            <x14:sparkline>
              <xm:f>'Representative seq_Reads'!C886:H886</xm:f>
              <xm:sqref>I886</xm:sqref>
            </x14:sparkline>
            <x14:sparkline>
              <xm:f>'Representative seq_Reads'!C887:H887</xm:f>
              <xm:sqref>I887</xm:sqref>
            </x14:sparkline>
            <x14:sparkline>
              <xm:f>'Representative seq_Reads'!C888:H888</xm:f>
              <xm:sqref>I888</xm:sqref>
            </x14:sparkline>
            <x14:sparkline>
              <xm:f>'Representative seq_Reads'!C889:H889</xm:f>
              <xm:sqref>I889</xm:sqref>
            </x14:sparkline>
            <x14:sparkline>
              <xm:f>'Representative seq_Reads'!C890:H890</xm:f>
              <xm:sqref>I890</xm:sqref>
            </x14:sparkline>
            <x14:sparkline>
              <xm:f>'Representative seq_Reads'!C891:H891</xm:f>
              <xm:sqref>I891</xm:sqref>
            </x14:sparkline>
            <x14:sparkline>
              <xm:f>'Representative seq_Reads'!C892:H892</xm:f>
              <xm:sqref>I892</xm:sqref>
            </x14:sparkline>
            <x14:sparkline>
              <xm:f>'Representative seq_Reads'!C893:H893</xm:f>
              <xm:sqref>I893</xm:sqref>
            </x14:sparkline>
            <x14:sparkline>
              <xm:f>'Representative seq_Reads'!C894:H894</xm:f>
              <xm:sqref>I894</xm:sqref>
            </x14:sparkline>
            <x14:sparkline>
              <xm:f>'Representative seq_Reads'!C895:H895</xm:f>
              <xm:sqref>I895</xm:sqref>
            </x14:sparkline>
            <x14:sparkline>
              <xm:f>'Representative seq_Reads'!C896:H896</xm:f>
              <xm:sqref>I896</xm:sqref>
            </x14:sparkline>
            <x14:sparkline>
              <xm:f>'Representative seq_Reads'!C897:H897</xm:f>
              <xm:sqref>I897</xm:sqref>
            </x14:sparkline>
            <x14:sparkline>
              <xm:f>'Representative seq_Reads'!C898:H898</xm:f>
              <xm:sqref>I898</xm:sqref>
            </x14:sparkline>
            <x14:sparkline>
              <xm:f>'Representative seq_Reads'!C899:H899</xm:f>
              <xm:sqref>I899</xm:sqref>
            </x14:sparkline>
            <x14:sparkline>
              <xm:f>'Representative seq_Reads'!C900:H900</xm:f>
              <xm:sqref>I900</xm:sqref>
            </x14:sparkline>
            <x14:sparkline>
              <xm:f>'Representative seq_Reads'!C901:H901</xm:f>
              <xm:sqref>I901</xm:sqref>
            </x14:sparkline>
            <x14:sparkline>
              <xm:f>'Representative seq_Reads'!C902:H902</xm:f>
              <xm:sqref>I902</xm:sqref>
            </x14:sparkline>
            <x14:sparkline>
              <xm:f>'Representative seq_Reads'!C903:H903</xm:f>
              <xm:sqref>I903</xm:sqref>
            </x14:sparkline>
            <x14:sparkline>
              <xm:f>'Representative seq_Reads'!C904:H904</xm:f>
              <xm:sqref>I904</xm:sqref>
            </x14:sparkline>
            <x14:sparkline>
              <xm:f>'Representative seq_Reads'!C905:H905</xm:f>
              <xm:sqref>I905</xm:sqref>
            </x14:sparkline>
            <x14:sparkline>
              <xm:f>'Representative seq_Reads'!C906:H906</xm:f>
              <xm:sqref>I906</xm:sqref>
            </x14:sparkline>
            <x14:sparkline>
              <xm:f>'Representative seq_Reads'!C907:H907</xm:f>
              <xm:sqref>I907</xm:sqref>
            </x14:sparkline>
            <x14:sparkline>
              <xm:f>'Representative seq_Reads'!C908:H908</xm:f>
              <xm:sqref>I908</xm:sqref>
            </x14:sparkline>
            <x14:sparkline>
              <xm:f>'Representative seq_Reads'!C909:H909</xm:f>
              <xm:sqref>I909</xm:sqref>
            </x14:sparkline>
            <x14:sparkline>
              <xm:f>'Representative seq_Reads'!C910:H910</xm:f>
              <xm:sqref>I910</xm:sqref>
            </x14:sparkline>
            <x14:sparkline>
              <xm:f>'Representative seq_Reads'!C911:H911</xm:f>
              <xm:sqref>I911</xm:sqref>
            </x14:sparkline>
            <x14:sparkline>
              <xm:f>'Representative seq_Reads'!C912:H912</xm:f>
              <xm:sqref>I912</xm:sqref>
            </x14:sparkline>
            <x14:sparkline>
              <xm:f>'Representative seq_Reads'!C913:H913</xm:f>
              <xm:sqref>I913</xm:sqref>
            </x14:sparkline>
            <x14:sparkline>
              <xm:f>'Representative seq_Reads'!C914:H914</xm:f>
              <xm:sqref>I914</xm:sqref>
            </x14:sparkline>
            <x14:sparkline>
              <xm:f>'Representative seq_Reads'!C915:H915</xm:f>
              <xm:sqref>I915</xm:sqref>
            </x14:sparkline>
            <x14:sparkline>
              <xm:f>'Representative seq_Reads'!C916:H916</xm:f>
              <xm:sqref>I916</xm:sqref>
            </x14:sparkline>
            <x14:sparkline>
              <xm:f>'Representative seq_Reads'!C917:H917</xm:f>
              <xm:sqref>I917</xm:sqref>
            </x14:sparkline>
            <x14:sparkline>
              <xm:f>'Representative seq_Reads'!C918:H918</xm:f>
              <xm:sqref>I918</xm:sqref>
            </x14:sparkline>
            <x14:sparkline>
              <xm:f>'Representative seq_Reads'!C919:H919</xm:f>
              <xm:sqref>I919</xm:sqref>
            </x14:sparkline>
            <x14:sparkline>
              <xm:f>'Representative seq_Reads'!C920:H920</xm:f>
              <xm:sqref>I920</xm:sqref>
            </x14:sparkline>
            <x14:sparkline>
              <xm:f>'Representative seq_Reads'!C921:H921</xm:f>
              <xm:sqref>I921</xm:sqref>
            </x14:sparkline>
            <x14:sparkline>
              <xm:f>'Representative seq_Reads'!C922:H922</xm:f>
              <xm:sqref>I922</xm:sqref>
            </x14:sparkline>
            <x14:sparkline>
              <xm:f>'Representative seq_Reads'!C923:H923</xm:f>
              <xm:sqref>I923</xm:sqref>
            </x14:sparkline>
            <x14:sparkline>
              <xm:f>'Representative seq_Reads'!C924:H924</xm:f>
              <xm:sqref>I924</xm:sqref>
            </x14:sparkline>
            <x14:sparkline>
              <xm:f>'Representative seq_Reads'!C925:H925</xm:f>
              <xm:sqref>I925</xm:sqref>
            </x14:sparkline>
            <x14:sparkline>
              <xm:f>'Representative seq_Reads'!C926:H926</xm:f>
              <xm:sqref>I926</xm:sqref>
            </x14:sparkline>
            <x14:sparkline>
              <xm:f>'Representative seq_Reads'!C927:H927</xm:f>
              <xm:sqref>I927</xm:sqref>
            </x14:sparkline>
            <x14:sparkline>
              <xm:f>'Representative seq_Reads'!C928:H928</xm:f>
              <xm:sqref>I928</xm:sqref>
            </x14:sparkline>
            <x14:sparkline>
              <xm:f>'Representative seq_Reads'!C929:H929</xm:f>
              <xm:sqref>I929</xm:sqref>
            </x14:sparkline>
            <x14:sparkline>
              <xm:f>'Representative seq_Reads'!C930:H930</xm:f>
              <xm:sqref>I930</xm:sqref>
            </x14:sparkline>
            <x14:sparkline>
              <xm:f>'Representative seq_Reads'!C931:H931</xm:f>
              <xm:sqref>I931</xm:sqref>
            </x14:sparkline>
            <x14:sparkline>
              <xm:f>'Representative seq_Reads'!C932:H932</xm:f>
              <xm:sqref>I932</xm:sqref>
            </x14:sparkline>
            <x14:sparkline>
              <xm:f>'Representative seq_Reads'!C933:H933</xm:f>
              <xm:sqref>I933</xm:sqref>
            </x14:sparkline>
            <x14:sparkline>
              <xm:f>'Representative seq_Reads'!C934:H934</xm:f>
              <xm:sqref>I934</xm:sqref>
            </x14:sparkline>
            <x14:sparkline>
              <xm:f>'Representative seq_Reads'!C935:H935</xm:f>
              <xm:sqref>I935</xm:sqref>
            </x14:sparkline>
            <x14:sparkline>
              <xm:f>'Representative seq_Reads'!C936:H936</xm:f>
              <xm:sqref>I936</xm:sqref>
            </x14:sparkline>
            <x14:sparkline>
              <xm:f>'Representative seq_Reads'!C937:H937</xm:f>
              <xm:sqref>I937</xm:sqref>
            </x14:sparkline>
            <x14:sparkline>
              <xm:f>'Representative seq_Reads'!C938:H938</xm:f>
              <xm:sqref>I938</xm:sqref>
            </x14:sparkline>
            <x14:sparkline>
              <xm:f>'Representative seq_Reads'!C939:H939</xm:f>
              <xm:sqref>I939</xm:sqref>
            </x14:sparkline>
            <x14:sparkline>
              <xm:f>'Representative seq_Reads'!C940:H940</xm:f>
              <xm:sqref>I940</xm:sqref>
            </x14:sparkline>
            <x14:sparkline>
              <xm:f>'Representative seq_Reads'!C941:H941</xm:f>
              <xm:sqref>I941</xm:sqref>
            </x14:sparkline>
            <x14:sparkline>
              <xm:f>'Representative seq_Reads'!C942:H942</xm:f>
              <xm:sqref>I942</xm:sqref>
            </x14:sparkline>
            <x14:sparkline>
              <xm:f>'Representative seq_Reads'!C943:H943</xm:f>
              <xm:sqref>I943</xm:sqref>
            </x14:sparkline>
            <x14:sparkline>
              <xm:f>'Representative seq_Reads'!C944:H944</xm:f>
              <xm:sqref>I944</xm:sqref>
            </x14:sparkline>
            <x14:sparkline>
              <xm:f>'Representative seq_Reads'!C945:H945</xm:f>
              <xm:sqref>I945</xm:sqref>
            </x14:sparkline>
            <x14:sparkline>
              <xm:f>'Representative seq_Reads'!C946:H946</xm:f>
              <xm:sqref>I946</xm:sqref>
            </x14:sparkline>
            <x14:sparkline>
              <xm:f>'Representative seq_Reads'!C947:H947</xm:f>
              <xm:sqref>I947</xm:sqref>
            </x14:sparkline>
            <x14:sparkline>
              <xm:f>'Representative seq_Reads'!C948:H948</xm:f>
              <xm:sqref>I948</xm:sqref>
            </x14:sparkline>
            <x14:sparkline>
              <xm:f>'Representative seq_Reads'!C949:H949</xm:f>
              <xm:sqref>I949</xm:sqref>
            </x14:sparkline>
            <x14:sparkline>
              <xm:f>'Representative seq_Reads'!C950:H950</xm:f>
              <xm:sqref>I950</xm:sqref>
            </x14:sparkline>
            <x14:sparkline>
              <xm:f>'Representative seq_Reads'!C951:H951</xm:f>
              <xm:sqref>I951</xm:sqref>
            </x14:sparkline>
            <x14:sparkline>
              <xm:f>'Representative seq_Reads'!C952:H952</xm:f>
              <xm:sqref>I952</xm:sqref>
            </x14:sparkline>
            <x14:sparkline>
              <xm:f>'Representative seq_Reads'!C953:H953</xm:f>
              <xm:sqref>I953</xm:sqref>
            </x14:sparkline>
            <x14:sparkline>
              <xm:f>'Representative seq_Reads'!C954:H954</xm:f>
              <xm:sqref>I954</xm:sqref>
            </x14:sparkline>
            <x14:sparkline>
              <xm:f>'Representative seq_Reads'!C955:H955</xm:f>
              <xm:sqref>I955</xm:sqref>
            </x14:sparkline>
            <x14:sparkline>
              <xm:f>'Representative seq_Reads'!C956:H956</xm:f>
              <xm:sqref>I956</xm:sqref>
            </x14:sparkline>
            <x14:sparkline>
              <xm:f>'Representative seq_Reads'!C957:H957</xm:f>
              <xm:sqref>I957</xm:sqref>
            </x14:sparkline>
            <x14:sparkline>
              <xm:f>'Representative seq_Reads'!C958:H958</xm:f>
              <xm:sqref>I958</xm:sqref>
            </x14:sparkline>
            <x14:sparkline>
              <xm:f>'Representative seq_Reads'!C959:H959</xm:f>
              <xm:sqref>I959</xm:sqref>
            </x14:sparkline>
            <x14:sparkline>
              <xm:f>'Representative seq_Reads'!C960:H960</xm:f>
              <xm:sqref>I960</xm:sqref>
            </x14:sparkline>
            <x14:sparkline>
              <xm:f>'Representative seq_Reads'!C961:H961</xm:f>
              <xm:sqref>I961</xm:sqref>
            </x14:sparkline>
            <x14:sparkline>
              <xm:f>'Representative seq_Reads'!C962:H962</xm:f>
              <xm:sqref>I962</xm:sqref>
            </x14:sparkline>
            <x14:sparkline>
              <xm:f>'Representative seq_Reads'!C963:H963</xm:f>
              <xm:sqref>I963</xm:sqref>
            </x14:sparkline>
            <x14:sparkline>
              <xm:f>'Representative seq_Reads'!C964:H964</xm:f>
              <xm:sqref>I964</xm:sqref>
            </x14:sparkline>
            <x14:sparkline>
              <xm:f>'Representative seq_Reads'!C965:H965</xm:f>
              <xm:sqref>I965</xm:sqref>
            </x14:sparkline>
            <x14:sparkline>
              <xm:f>'Representative seq_Reads'!C966:H966</xm:f>
              <xm:sqref>I966</xm:sqref>
            </x14:sparkline>
            <x14:sparkline>
              <xm:f>'Representative seq_Reads'!C967:H967</xm:f>
              <xm:sqref>I967</xm:sqref>
            </x14:sparkline>
            <x14:sparkline>
              <xm:f>'Representative seq_Reads'!C968:H968</xm:f>
              <xm:sqref>I968</xm:sqref>
            </x14:sparkline>
            <x14:sparkline>
              <xm:f>'Representative seq_Reads'!C969:H969</xm:f>
              <xm:sqref>I969</xm:sqref>
            </x14:sparkline>
            <x14:sparkline>
              <xm:f>'Representative seq_Reads'!C970:H970</xm:f>
              <xm:sqref>I970</xm:sqref>
            </x14:sparkline>
            <x14:sparkline>
              <xm:f>'Representative seq_Reads'!C971:H971</xm:f>
              <xm:sqref>I971</xm:sqref>
            </x14:sparkline>
            <x14:sparkline>
              <xm:f>'Representative seq_Reads'!C972:H972</xm:f>
              <xm:sqref>I972</xm:sqref>
            </x14:sparkline>
            <x14:sparkline>
              <xm:f>'Representative seq_Reads'!C973:H973</xm:f>
              <xm:sqref>I973</xm:sqref>
            </x14:sparkline>
            <x14:sparkline>
              <xm:f>'Representative seq_Reads'!C974:H974</xm:f>
              <xm:sqref>I974</xm:sqref>
            </x14:sparkline>
            <x14:sparkline>
              <xm:f>'Representative seq_Reads'!C975:H975</xm:f>
              <xm:sqref>I975</xm:sqref>
            </x14:sparkline>
            <x14:sparkline>
              <xm:f>'Representative seq_Reads'!C976:H976</xm:f>
              <xm:sqref>I976</xm:sqref>
            </x14:sparkline>
            <x14:sparkline>
              <xm:f>'Representative seq_Reads'!C977:H977</xm:f>
              <xm:sqref>I977</xm:sqref>
            </x14:sparkline>
            <x14:sparkline>
              <xm:f>'Representative seq_Reads'!C978:H978</xm:f>
              <xm:sqref>I978</xm:sqref>
            </x14:sparkline>
            <x14:sparkline>
              <xm:f>'Representative seq_Reads'!C979:H979</xm:f>
              <xm:sqref>I979</xm:sqref>
            </x14:sparkline>
            <x14:sparkline>
              <xm:f>'Representative seq_Reads'!C980:H980</xm:f>
              <xm:sqref>I980</xm:sqref>
            </x14:sparkline>
            <x14:sparkline>
              <xm:f>'Representative seq_Reads'!C981:H981</xm:f>
              <xm:sqref>I981</xm:sqref>
            </x14:sparkline>
            <x14:sparkline>
              <xm:f>'Representative seq_Reads'!C982:H982</xm:f>
              <xm:sqref>I982</xm:sqref>
            </x14:sparkline>
            <x14:sparkline>
              <xm:f>'Representative seq_Reads'!C983:H983</xm:f>
              <xm:sqref>I983</xm:sqref>
            </x14:sparkline>
            <x14:sparkline>
              <xm:f>'Representative seq_Reads'!C984:H984</xm:f>
              <xm:sqref>I984</xm:sqref>
            </x14:sparkline>
            <x14:sparkline>
              <xm:f>'Representative seq_Reads'!C985:H985</xm:f>
              <xm:sqref>I985</xm:sqref>
            </x14:sparkline>
            <x14:sparkline>
              <xm:f>'Representative seq_Reads'!C986:H986</xm:f>
              <xm:sqref>I986</xm:sqref>
            </x14:sparkline>
            <x14:sparkline>
              <xm:f>'Representative seq_Reads'!C987:H987</xm:f>
              <xm:sqref>I987</xm:sqref>
            </x14:sparkline>
            <x14:sparkline>
              <xm:f>'Representative seq_Reads'!C988:H988</xm:f>
              <xm:sqref>I988</xm:sqref>
            </x14:sparkline>
            <x14:sparkline>
              <xm:f>'Representative seq_Reads'!C989:H989</xm:f>
              <xm:sqref>I989</xm:sqref>
            </x14:sparkline>
            <x14:sparkline>
              <xm:f>'Representative seq_Reads'!C990:H990</xm:f>
              <xm:sqref>I990</xm:sqref>
            </x14:sparkline>
            <x14:sparkline>
              <xm:f>'Representative seq_Reads'!C991:H991</xm:f>
              <xm:sqref>I991</xm:sqref>
            </x14:sparkline>
            <x14:sparkline>
              <xm:f>'Representative seq_Reads'!C992:H992</xm:f>
              <xm:sqref>I992</xm:sqref>
            </x14:sparkline>
            <x14:sparkline>
              <xm:f>'Representative seq_Reads'!C993:H993</xm:f>
              <xm:sqref>I993</xm:sqref>
            </x14:sparkline>
            <x14:sparkline>
              <xm:f>'Representative seq_Reads'!C994:H994</xm:f>
              <xm:sqref>I994</xm:sqref>
            </x14:sparkline>
            <x14:sparkline>
              <xm:f>'Representative seq_Reads'!C995:H995</xm:f>
              <xm:sqref>I995</xm:sqref>
            </x14:sparkline>
            <x14:sparkline>
              <xm:f>'Representative seq_Reads'!C996:H996</xm:f>
              <xm:sqref>I996</xm:sqref>
            </x14:sparkline>
            <x14:sparkline>
              <xm:f>'Representative seq_Reads'!C997:H997</xm:f>
              <xm:sqref>I997</xm:sqref>
            </x14:sparkline>
            <x14:sparkline>
              <xm:f>'Representative seq_Reads'!C998:H998</xm:f>
              <xm:sqref>I998</xm:sqref>
            </x14:sparkline>
            <x14:sparkline>
              <xm:f>'Representative seq_Reads'!C999:H999</xm:f>
              <xm:sqref>I999</xm:sqref>
            </x14:sparkline>
            <x14:sparkline>
              <xm:f>'Representative seq_Reads'!C1000:H1000</xm:f>
              <xm:sqref>I1000</xm:sqref>
            </x14:sparkline>
            <x14:sparkline>
              <xm:f>'Representative seq_Reads'!C1001:H1001</xm:f>
              <xm:sqref>I1001</xm:sqref>
            </x14:sparkline>
            <x14:sparkline>
              <xm:f>'Representative seq_Reads'!C1002:H1002</xm:f>
              <xm:sqref>I1002</xm:sqref>
            </x14:sparkline>
            <x14:sparkline>
              <xm:f>'Representative seq_Reads'!C1003:H1003</xm:f>
              <xm:sqref>I1003</xm:sqref>
            </x14:sparkline>
            <x14:sparkline>
              <xm:f>'Representative seq_Reads'!C1004:H1004</xm:f>
              <xm:sqref>I1004</xm:sqref>
            </x14:sparkline>
            <x14:sparkline>
              <xm:f>'Representative seq_Reads'!C1005:H1005</xm:f>
              <xm:sqref>I1005</xm:sqref>
            </x14:sparkline>
            <x14:sparkline>
              <xm:f>'Representative seq_Reads'!C1006:H1006</xm:f>
              <xm:sqref>I1006</xm:sqref>
            </x14:sparkline>
            <x14:sparkline>
              <xm:f>'Representative seq_Reads'!C1007:H1007</xm:f>
              <xm:sqref>I1007</xm:sqref>
            </x14:sparkline>
            <x14:sparkline>
              <xm:f>'Representative seq_Reads'!C1008:H1008</xm:f>
              <xm:sqref>I1008</xm:sqref>
            </x14:sparkline>
            <x14:sparkline>
              <xm:f>'Representative seq_Reads'!C1009:H1009</xm:f>
              <xm:sqref>I1009</xm:sqref>
            </x14:sparkline>
            <x14:sparkline>
              <xm:f>'Representative seq_Reads'!C1010:H1010</xm:f>
              <xm:sqref>I1010</xm:sqref>
            </x14:sparkline>
            <x14:sparkline>
              <xm:f>'Representative seq_Reads'!C1011:H1011</xm:f>
              <xm:sqref>I1011</xm:sqref>
            </x14:sparkline>
            <x14:sparkline>
              <xm:f>'Representative seq_Reads'!C1012:H1012</xm:f>
              <xm:sqref>I1012</xm:sqref>
            </x14:sparkline>
            <x14:sparkline>
              <xm:f>'Representative seq_Reads'!C1013:H1013</xm:f>
              <xm:sqref>I1013</xm:sqref>
            </x14:sparkline>
            <x14:sparkline>
              <xm:f>'Representative seq_Reads'!C1014:H1014</xm:f>
              <xm:sqref>I1014</xm:sqref>
            </x14:sparkline>
            <x14:sparkline>
              <xm:f>'Representative seq_Reads'!C1015:H1015</xm:f>
              <xm:sqref>I1015</xm:sqref>
            </x14:sparkline>
            <x14:sparkline>
              <xm:f>'Representative seq_Reads'!C1016:H1016</xm:f>
              <xm:sqref>I1016</xm:sqref>
            </x14:sparkline>
            <x14:sparkline>
              <xm:f>'Representative seq_Reads'!C1017:H1017</xm:f>
              <xm:sqref>I1017</xm:sqref>
            </x14:sparkline>
            <x14:sparkline>
              <xm:f>'Representative seq_Reads'!C1018:H1018</xm:f>
              <xm:sqref>I1018</xm:sqref>
            </x14:sparkline>
            <x14:sparkline>
              <xm:f>'Representative seq_Reads'!C1019:H1019</xm:f>
              <xm:sqref>I1019</xm:sqref>
            </x14:sparkline>
            <x14:sparkline>
              <xm:f>'Representative seq_Reads'!C1020:H1020</xm:f>
              <xm:sqref>I1020</xm:sqref>
            </x14:sparkline>
            <x14:sparkline>
              <xm:f>'Representative seq_Reads'!C1021:H1021</xm:f>
              <xm:sqref>I1021</xm:sqref>
            </x14:sparkline>
            <x14:sparkline>
              <xm:f>'Representative seq_Reads'!C1022:H1022</xm:f>
              <xm:sqref>I1022</xm:sqref>
            </x14:sparkline>
            <x14:sparkline>
              <xm:f>'Representative seq_Reads'!C1023:H1023</xm:f>
              <xm:sqref>I1023</xm:sqref>
            </x14:sparkline>
            <x14:sparkline>
              <xm:f>'Representative seq_Reads'!C1024:H1024</xm:f>
              <xm:sqref>I1024</xm:sqref>
            </x14:sparkline>
            <x14:sparkline>
              <xm:f>'Representative seq_Reads'!C1025:H1025</xm:f>
              <xm:sqref>I1025</xm:sqref>
            </x14:sparkline>
            <x14:sparkline>
              <xm:f>'Representative seq_Reads'!C1026:H1026</xm:f>
              <xm:sqref>I1026</xm:sqref>
            </x14:sparkline>
            <x14:sparkline>
              <xm:f>'Representative seq_Reads'!C1027:H1027</xm:f>
              <xm:sqref>I1027</xm:sqref>
            </x14:sparkline>
            <x14:sparkline>
              <xm:f>'Representative seq_Reads'!C1028:H1028</xm:f>
              <xm:sqref>I1028</xm:sqref>
            </x14:sparkline>
            <x14:sparkline>
              <xm:f>'Representative seq_Reads'!C1029:H1029</xm:f>
              <xm:sqref>I1029</xm:sqref>
            </x14:sparkline>
            <x14:sparkline>
              <xm:f>'Representative seq_Reads'!C1030:H1030</xm:f>
              <xm:sqref>I1030</xm:sqref>
            </x14:sparkline>
            <x14:sparkline>
              <xm:f>'Representative seq_Reads'!C1031:H1031</xm:f>
              <xm:sqref>I1031</xm:sqref>
            </x14:sparkline>
            <x14:sparkline>
              <xm:f>'Representative seq_Reads'!C1032:H1032</xm:f>
              <xm:sqref>I1032</xm:sqref>
            </x14:sparkline>
            <x14:sparkline>
              <xm:f>'Representative seq_Reads'!C1033:H1033</xm:f>
              <xm:sqref>I1033</xm:sqref>
            </x14:sparkline>
            <x14:sparkline>
              <xm:f>'Representative seq_Reads'!C1034:H1034</xm:f>
              <xm:sqref>I1034</xm:sqref>
            </x14:sparkline>
            <x14:sparkline>
              <xm:f>'Representative seq_Reads'!C1035:H1035</xm:f>
              <xm:sqref>I1035</xm:sqref>
            </x14:sparkline>
            <x14:sparkline>
              <xm:f>'Representative seq_Reads'!C1036:H1036</xm:f>
              <xm:sqref>I1036</xm:sqref>
            </x14:sparkline>
            <x14:sparkline>
              <xm:f>'Representative seq_Reads'!C1037:H1037</xm:f>
              <xm:sqref>I1037</xm:sqref>
            </x14:sparkline>
            <x14:sparkline>
              <xm:f>'Representative seq_Reads'!C1038:H1038</xm:f>
              <xm:sqref>I1038</xm:sqref>
            </x14:sparkline>
            <x14:sparkline>
              <xm:f>'Representative seq_Reads'!C1039:H1039</xm:f>
              <xm:sqref>I1039</xm:sqref>
            </x14:sparkline>
            <x14:sparkline>
              <xm:f>'Representative seq_Reads'!C1040:H1040</xm:f>
              <xm:sqref>I1040</xm:sqref>
            </x14:sparkline>
            <x14:sparkline>
              <xm:f>'Representative seq_Reads'!C1041:H1041</xm:f>
              <xm:sqref>I1041</xm:sqref>
            </x14:sparkline>
            <x14:sparkline>
              <xm:f>'Representative seq_Reads'!C1042:H1042</xm:f>
              <xm:sqref>I1042</xm:sqref>
            </x14:sparkline>
            <x14:sparkline>
              <xm:f>'Representative seq_Reads'!C1043:H1043</xm:f>
              <xm:sqref>I1043</xm:sqref>
            </x14:sparkline>
            <x14:sparkline>
              <xm:f>'Representative seq_Reads'!C1044:H1044</xm:f>
              <xm:sqref>I1044</xm:sqref>
            </x14:sparkline>
            <x14:sparkline>
              <xm:f>'Representative seq_Reads'!C1045:H1045</xm:f>
              <xm:sqref>I1045</xm:sqref>
            </x14:sparkline>
            <x14:sparkline>
              <xm:f>'Representative seq_Reads'!C1046:H1046</xm:f>
              <xm:sqref>I1046</xm:sqref>
            </x14:sparkline>
            <x14:sparkline>
              <xm:f>'Representative seq_Reads'!C1047:H1047</xm:f>
              <xm:sqref>I1047</xm:sqref>
            </x14:sparkline>
            <x14:sparkline>
              <xm:f>'Representative seq_Reads'!C1048:H1048</xm:f>
              <xm:sqref>I1048</xm:sqref>
            </x14:sparkline>
            <x14:sparkline>
              <xm:f>'Representative seq_Reads'!C1049:H1049</xm:f>
              <xm:sqref>I1049</xm:sqref>
            </x14:sparkline>
            <x14:sparkline>
              <xm:f>'Representative seq_Reads'!C1050:H1050</xm:f>
              <xm:sqref>I1050</xm:sqref>
            </x14:sparkline>
            <x14:sparkline>
              <xm:f>'Representative seq_Reads'!C1051:H1051</xm:f>
              <xm:sqref>I1051</xm:sqref>
            </x14:sparkline>
            <x14:sparkline>
              <xm:f>'Representative seq_Reads'!C1052:H1052</xm:f>
              <xm:sqref>I1052</xm:sqref>
            </x14:sparkline>
            <x14:sparkline>
              <xm:f>'Representative seq_Reads'!C1053:H1053</xm:f>
              <xm:sqref>I1053</xm:sqref>
            </x14:sparkline>
            <x14:sparkline>
              <xm:f>'Representative seq_Reads'!C1054:H1054</xm:f>
              <xm:sqref>I1054</xm:sqref>
            </x14:sparkline>
            <x14:sparkline>
              <xm:f>'Representative seq_Reads'!C1055:H1055</xm:f>
              <xm:sqref>I1055</xm:sqref>
            </x14:sparkline>
            <x14:sparkline>
              <xm:f>'Representative seq_Reads'!C1056:H1056</xm:f>
              <xm:sqref>I1056</xm:sqref>
            </x14:sparkline>
            <x14:sparkline>
              <xm:f>'Representative seq_Reads'!C1057:H1057</xm:f>
              <xm:sqref>I1057</xm:sqref>
            </x14:sparkline>
            <x14:sparkline>
              <xm:f>'Representative seq_Reads'!C1058:H1058</xm:f>
              <xm:sqref>I1058</xm:sqref>
            </x14:sparkline>
            <x14:sparkline>
              <xm:f>'Representative seq_Reads'!C1059:H1059</xm:f>
              <xm:sqref>I1059</xm:sqref>
            </x14:sparkline>
            <x14:sparkline>
              <xm:f>'Representative seq_Reads'!C1060:H1060</xm:f>
              <xm:sqref>I1060</xm:sqref>
            </x14:sparkline>
            <x14:sparkline>
              <xm:f>'Representative seq_Reads'!C1061:H1061</xm:f>
              <xm:sqref>I1061</xm:sqref>
            </x14:sparkline>
            <x14:sparkline>
              <xm:f>'Representative seq_Reads'!C1062:H1062</xm:f>
              <xm:sqref>I1062</xm:sqref>
            </x14:sparkline>
            <x14:sparkline>
              <xm:f>'Representative seq_Reads'!C1063:H1063</xm:f>
              <xm:sqref>I1063</xm:sqref>
            </x14:sparkline>
            <x14:sparkline>
              <xm:f>'Representative seq_Reads'!C1064:H1064</xm:f>
              <xm:sqref>I1064</xm:sqref>
            </x14:sparkline>
            <x14:sparkline>
              <xm:f>'Representative seq_Reads'!C1065:H1065</xm:f>
              <xm:sqref>I1065</xm:sqref>
            </x14:sparkline>
            <x14:sparkline>
              <xm:f>'Representative seq_Reads'!C1066:H1066</xm:f>
              <xm:sqref>I1066</xm:sqref>
            </x14:sparkline>
            <x14:sparkline>
              <xm:f>'Representative seq_Reads'!C1067:H1067</xm:f>
              <xm:sqref>I1067</xm:sqref>
            </x14:sparkline>
            <x14:sparkline>
              <xm:f>'Representative seq_Reads'!C1068:H1068</xm:f>
              <xm:sqref>I1068</xm:sqref>
            </x14:sparkline>
            <x14:sparkline>
              <xm:f>'Representative seq_Reads'!C1069:H1069</xm:f>
              <xm:sqref>I1069</xm:sqref>
            </x14:sparkline>
            <x14:sparkline>
              <xm:f>'Representative seq_Reads'!C1070:H1070</xm:f>
              <xm:sqref>I1070</xm:sqref>
            </x14:sparkline>
            <x14:sparkline>
              <xm:f>'Representative seq_Reads'!C1071:H1071</xm:f>
              <xm:sqref>I1071</xm:sqref>
            </x14:sparkline>
            <x14:sparkline>
              <xm:f>'Representative seq_Reads'!C1072:H1072</xm:f>
              <xm:sqref>I1072</xm:sqref>
            </x14:sparkline>
            <x14:sparkline>
              <xm:f>'Representative seq_Reads'!C1073:H1073</xm:f>
              <xm:sqref>I1073</xm:sqref>
            </x14:sparkline>
            <x14:sparkline>
              <xm:f>'Representative seq_Reads'!C1074:H1074</xm:f>
              <xm:sqref>I1074</xm:sqref>
            </x14:sparkline>
            <x14:sparkline>
              <xm:f>'Representative seq_Reads'!C1075:H1075</xm:f>
              <xm:sqref>I1075</xm:sqref>
            </x14:sparkline>
            <x14:sparkline>
              <xm:f>'Representative seq_Reads'!C1076:H1076</xm:f>
              <xm:sqref>I1076</xm:sqref>
            </x14:sparkline>
            <x14:sparkline>
              <xm:f>'Representative seq_Reads'!C1077:H1077</xm:f>
              <xm:sqref>I1077</xm:sqref>
            </x14:sparkline>
            <x14:sparkline>
              <xm:f>'Representative seq_Reads'!C1078:H1078</xm:f>
              <xm:sqref>I1078</xm:sqref>
            </x14:sparkline>
            <x14:sparkline>
              <xm:f>'Representative seq_Reads'!C1079:H1079</xm:f>
              <xm:sqref>I1079</xm:sqref>
            </x14:sparkline>
            <x14:sparkline>
              <xm:f>'Representative seq_Reads'!C1080:H1080</xm:f>
              <xm:sqref>I1080</xm:sqref>
            </x14:sparkline>
            <x14:sparkline>
              <xm:f>'Representative seq_Reads'!C1081:H1081</xm:f>
              <xm:sqref>I1081</xm:sqref>
            </x14:sparkline>
            <x14:sparkline>
              <xm:f>'Representative seq_Reads'!C1082:H1082</xm:f>
              <xm:sqref>I1082</xm:sqref>
            </x14:sparkline>
            <x14:sparkline>
              <xm:f>'Representative seq_Reads'!C1083:H1083</xm:f>
              <xm:sqref>I1083</xm:sqref>
            </x14:sparkline>
            <x14:sparkline>
              <xm:f>'Representative seq_Reads'!C1084:H1084</xm:f>
              <xm:sqref>I1084</xm:sqref>
            </x14:sparkline>
            <x14:sparkline>
              <xm:f>'Representative seq_Reads'!C1085:H1085</xm:f>
              <xm:sqref>I1085</xm:sqref>
            </x14:sparkline>
            <x14:sparkline>
              <xm:f>'Representative seq_Reads'!C1086:H1086</xm:f>
              <xm:sqref>I1086</xm:sqref>
            </x14:sparkline>
            <x14:sparkline>
              <xm:f>'Representative seq_Reads'!C1087:H1087</xm:f>
              <xm:sqref>I1087</xm:sqref>
            </x14:sparkline>
            <x14:sparkline>
              <xm:f>'Representative seq_Reads'!C1088:H1088</xm:f>
              <xm:sqref>I1088</xm:sqref>
            </x14:sparkline>
            <x14:sparkline>
              <xm:f>'Representative seq_Reads'!C1089:H1089</xm:f>
              <xm:sqref>I1089</xm:sqref>
            </x14:sparkline>
            <x14:sparkline>
              <xm:f>'Representative seq_Reads'!C1090:H1090</xm:f>
              <xm:sqref>I1090</xm:sqref>
            </x14:sparkline>
            <x14:sparkline>
              <xm:f>'Representative seq_Reads'!C1091:H1091</xm:f>
              <xm:sqref>I1091</xm:sqref>
            </x14:sparkline>
            <x14:sparkline>
              <xm:f>'Representative seq_Reads'!C1092:H1092</xm:f>
              <xm:sqref>I1092</xm:sqref>
            </x14:sparkline>
            <x14:sparkline>
              <xm:f>'Representative seq_Reads'!C1093:H1093</xm:f>
              <xm:sqref>I1093</xm:sqref>
            </x14:sparkline>
            <x14:sparkline>
              <xm:f>'Representative seq_Reads'!C1094:H1094</xm:f>
              <xm:sqref>I1094</xm:sqref>
            </x14:sparkline>
            <x14:sparkline>
              <xm:f>'Representative seq_Reads'!C1095:H1095</xm:f>
              <xm:sqref>I1095</xm:sqref>
            </x14:sparkline>
            <x14:sparkline>
              <xm:f>'Representative seq_Reads'!C1096:H1096</xm:f>
              <xm:sqref>I1096</xm:sqref>
            </x14:sparkline>
            <x14:sparkline>
              <xm:f>'Representative seq_Reads'!C1097:H1097</xm:f>
              <xm:sqref>I1097</xm:sqref>
            </x14:sparkline>
            <x14:sparkline>
              <xm:f>'Representative seq_Reads'!C1098:H1098</xm:f>
              <xm:sqref>I1098</xm:sqref>
            </x14:sparkline>
            <x14:sparkline>
              <xm:f>'Representative seq_Reads'!C1099:H1099</xm:f>
              <xm:sqref>I1099</xm:sqref>
            </x14:sparkline>
            <x14:sparkline>
              <xm:f>'Representative seq_Reads'!C1100:H1100</xm:f>
              <xm:sqref>I1100</xm:sqref>
            </x14:sparkline>
            <x14:sparkline>
              <xm:f>'Representative seq_Reads'!C1101:H1101</xm:f>
              <xm:sqref>I1101</xm:sqref>
            </x14:sparkline>
            <x14:sparkline>
              <xm:f>'Representative seq_Reads'!C1102:H1102</xm:f>
              <xm:sqref>I1102</xm:sqref>
            </x14:sparkline>
            <x14:sparkline>
              <xm:f>'Representative seq_Reads'!C1103:H1103</xm:f>
              <xm:sqref>I1103</xm:sqref>
            </x14:sparkline>
            <x14:sparkline>
              <xm:f>'Representative seq_Reads'!C1104:H1104</xm:f>
              <xm:sqref>I1104</xm:sqref>
            </x14:sparkline>
            <x14:sparkline>
              <xm:f>'Representative seq_Reads'!C1105:H1105</xm:f>
              <xm:sqref>I1105</xm:sqref>
            </x14:sparkline>
            <x14:sparkline>
              <xm:f>'Representative seq_Reads'!C1106:H1106</xm:f>
              <xm:sqref>I1106</xm:sqref>
            </x14:sparkline>
            <x14:sparkline>
              <xm:f>'Representative seq_Reads'!C1107:H1107</xm:f>
              <xm:sqref>I1107</xm:sqref>
            </x14:sparkline>
            <x14:sparkline>
              <xm:f>'Representative seq_Reads'!C1108:H1108</xm:f>
              <xm:sqref>I1108</xm:sqref>
            </x14:sparkline>
            <x14:sparkline>
              <xm:f>'Representative seq_Reads'!C1109:H1109</xm:f>
              <xm:sqref>I1109</xm:sqref>
            </x14:sparkline>
            <x14:sparkline>
              <xm:f>'Representative seq_Reads'!C1110:H1110</xm:f>
              <xm:sqref>I1110</xm:sqref>
            </x14:sparkline>
            <x14:sparkline>
              <xm:f>'Representative seq_Reads'!C1111:H1111</xm:f>
              <xm:sqref>I1111</xm:sqref>
            </x14:sparkline>
            <x14:sparkline>
              <xm:f>'Representative seq_Reads'!C1112:H1112</xm:f>
              <xm:sqref>I1112</xm:sqref>
            </x14:sparkline>
            <x14:sparkline>
              <xm:f>'Representative seq_Reads'!C1113:H1113</xm:f>
              <xm:sqref>I1113</xm:sqref>
            </x14:sparkline>
            <x14:sparkline>
              <xm:f>'Representative seq_Reads'!C1114:H1114</xm:f>
              <xm:sqref>I1114</xm:sqref>
            </x14:sparkline>
            <x14:sparkline>
              <xm:f>'Representative seq_Reads'!C1115:H1115</xm:f>
              <xm:sqref>I1115</xm:sqref>
            </x14:sparkline>
            <x14:sparkline>
              <xm:f>'Representative seq_Reads'!C1116:H1116</xm:f>
              <xm:sqref>I1116</xm:sqref>
            </x14:sparkline>
            <x14:sparkline>
              <xm:f>'Representative seq_Reads'!C1117:H1117</xm:f>
              <xm:sqref>I1117</xm:sqref>
            </x14:sparkline>
            <x14:sparkline>
              <xm:f>'Representative seq_Reads'!C1118:H1118</xm:f>
              <xm:sqref>I1118</xm:sqref>
            </x14:sparkline>
            <x14:sparkline>
              <xm:f>'Representative seq_Reads'!C1119:H1119</xm:f>
              <xm:sqref>I1119</xm:sqref>
            </x14:sparkline>
            <x14:sparkline>
              <xm:f>'Representative seq_Reads'!C1120:H1120</xm:f>
              <xm:sqref>I1120</xm:sqref>
            </x14:sparkline>
            <x14:sparkline>
              <xm:f>'Representative seq_Reads'!C1121:H1121</xm:f>
              <xm:sqref>I1121</xm:sqref>
            </x14:sparkline>
            <x14:sparkline>
              <xm:f>'Representative seq_Reads'!C1122:H1122</xm:f>
              <xm:sqref>I1122</xm:sqref>
            </x14:sparkline>
            <x14:sparkline>
              <xm:f>'Representative seq_Reads'!C1123:H1123</xm:f>
              <xm:sqref>I1123</xm:sqref>
            </x14:sparkline>
            <x14:sparkline>
              <xm:f>'Representative seq_Reads'!C1124:H1124</xm:f>
              <xm:sqref>I1124</xm:sqref>
            </x14:sparkline>
            <x14:sparkline>
              <xm:f>'Representative seq_Reads'!C1125:H1125</xm:f>
              <xm:sqref>I1125</xm:sqref>
            </x14:sparkline>
            <x14:sparkline>
              <xm:f>'Representative seq_Reads'!C1126:H1126</xm:f>
              <xm:sqref>I1126</xm:sqref>
            </x14:sparkline>
            <x14:sparkline>
              <xm:f>'Representative seq_Reads'!C1127:H1127</xm:f>
              <xm:sqref>I1127</xm:sqref>
            </x14:sparkline>
            <x14:sparkline>
              <xm:f>'Representative seq_Reads'!C1128:H1128</xm:f>
              <xm:sqref>I1128</xm:sqref>
            </x14:sparkline>
            <x14:sparkline>
              <xm:f>'Representative seq_Reads'!C1129:H1129</xm:f>
              <xm:sqref>I1129</xm:sqref>
            </x14:sparkline>
            <x14:sparkline>
              <xm:f>'Representative seq_Reads'!C1130:H1130</xm:f>
              <xm:sqref>I1130</xm:sqref>
            </x14:sparkline>
            <x14:sparkline>
              <xm:f>'Representative seq_Reads'!C1131:H1131</xm:f>
              <xm:sqref>I1131</xm:sqref>
            </x14:sparkline>
            <x14:sparkline>
              <xm:f>'Representative seq_Reads'!C1132:H1132</xm:f>
              <xm:sqref>I1132</xm:sqref>
            </x14:sparkline>
            <x14:sparkline>
              <xm:f>'Representative seq_Reads'!C1133:H1133</xm:f>
              <xm:sqref>I1133</xm:sqref>
            </x14:sparkline>
            <x14:sparkline>
              <xm:f>'Representative seq_Reads'!C1134:H1134</xm:f>
              <xm:sqref>I1134</xm:sqref>
            </x14:sparkline>
            <x14:sparkline>
              <xm:f>'Representative seq_Reads'!C1135:H1135</xm:f>
              <xm:sqref>I1135</xm:sqref>
            </x14:sparkline>
            <x14:sparkline>
              <xm:f>'Representative seq_Reads'!C1136:H1136</xm:f>
              <xm:sqref>I1136</xm:sqref>
            </x14:sparkline>
            <x14:sparkline>
              <xm:f>'Representative seq_Reads'!C1137:H1137</xm:f>
              <xm:sqref>I1137</xm:sqref>
            </x14:sparkline>
            <x14:sparkline>
              <xm:f>'Representative seq_Reads'!C1138:H1138</xm:f>
              <xm:sqref>I1138</xm:sqref>
            </x14:sparkline>
            <x14:sparkline>
              <xm:f>'Representative seq_Reads'!C1139:H1139</xm:f>
              <xm:sqref>I1139</xm:sqref>
            </x14:sparkline>
            <x14:sparkline>
              <xm:f>'Representative seq_Reads'!C1140:H1140</xm:f>
              <xm:sqref>I1140</xm:sqref>
            </x14:sparkline>
            <x14:sparkline>
              <xm:f>'Representative seq_Reads'!C1141:H1141</xm:f>
              <xm:sqref>I1141</xm:sqref>
            </x14:sparkline>
            <x14:sparkline>
              <xm:f>'Representative seq_Reads'!C1142:H1142</xm:f>
              <xm:sqref>I1142</xm:sqref>
            </x14:sparkline>
            <x14:sparkline>
              <xm:f>'Representative seq_Reads'!C1143:H1143</xm:f>
              <xm:sqref>I1143</xm:sqref>
            </x14:sparkline>
            <x14:sparkline>
              <xm:f>'Representative seq_Reads'!C1144:H1144</xm:f>
              <xm:sqref>I1144</xm:sqref>
            </x14:sparkline>
            <x14:sparkline>
              <xm:f>'Representative seq_Reads'!C1145:H1145</xm:f>
              <xm:sqref>I1145</xm:sqref>
            </x14:sparkline>
            <x14:sparkline>
              <xm:f>'Representative seq_Reads'!C1146:H1146</xm:f>
              <xm:sqref>I1146</xm:sqref>
            </x14:sparkline>
            <x14:sparkline>
              <xm:f>'Representative seq_Reads'!C1147:H1147</xm:f>
              <xm:sqref>I1147</xm:sqref>
            </x14:sparkline>
            <x14:sparkline>
              <xm:f>'Representative seq_Reads'!C1148:H1148</xm:f>
              <xm:sqref>I1148</xm:sqref>
            </x14:sparkline>
            <x14:sparkline>
              <xm:f>'Representative seq_Reads'!C1149:H1149</xm:f>
              <xm:sqref>I1149</xm:sqref>
            </x14:sparkline>
            <x14:sparkline>
              <xm:f>'Representative seq_Reads'!C1150:H1150</xm:f>
              <xm:sqref>I1150</xm:sqref>
            </x14:sparkline>
            <x14:sparkline>
              <xm:f>'Representative seq_Reads'!C1151:H1151</xm:f>
              <xm:sqref>I1151</xm:sqref>
            </x14:sparkline>
            <x14:sparkline>
              <xm:f>'Representative seq_Reads'!C1152:H1152</xm:f>
              <xm:sqref>I1152</xm:sqref>
            </x14:sparkline>
            <x14:sparkline>
              <xm:f>'Representative seq_Reads'!C1153:H1153</xm:f>
              <xm:sqref>I1153</xm:sqref>
            </x14:sparkline>
            <x14:sparkline>
              <xm:f>'Representative seq_Reads'!C1154:H1154</xm:f>
              <xm:sqref>I1154</xm:sqref>
            </x14:sparkline>
            <x14:sparkline>
              <xm:f>'Representative seq_Reads'!C1155:H1155</xm:f>
              <xm:sqref>I1155</xm:sqref>
            </x14:sparkline>
            <x14:sparkline>
              <xm:f>'Representative seq_Reads'!C1156:H1156</xm:f>
              <xm:sqref>I1156</xm:sqref>
            </x14:sparkline>
            <x14:sparkline>
              <xm:f>'Representative seq_Reads'!C1157:H1157</xm:f>
              <xm:sqref>I1157</xm:sqref>
            </x14:sparkline>
            <x14:sparkline>
              <xm:f>'Representative seq_Reads'!C1158:H1158</xm:f>
              <xm:sqref>I1158</xm:sqref>
            </x14:sparkline>
            <x14:sparkline>
              <xm:f>'Representative seq_Reads'!C1159:H1159</xm:f>
              <xm:sqref>I1159</xm:sqref>
            </x14:sparkline>
            <x14:sparkline>
              <xm:f>'Representative seq_Reads'!C1160:H1160</xm:f>
              <xm:sqref>I1160</xm:sqref>
            </x14:sparkline>
            <x14:sparkline>
              <xm:f>'Representative seq_Reads'!C1161:H1161</xm:f>
              <xm:sqref>I1161</xm:sqref>
            </x14:sparkline>
            <x14:sparkline>
              <xm:f>'Representative seq_Reads'!C1162:H1162</xm:f>
              <xm:sqref>I1162</xm:sqref>
            </x14:sparkline>
            <x14:sparkline>
              <xm:f>'Representative seq_Reads'!C1163:H1163</xm:f>
              <xm:sqref>I1163</xm:sqref>
            </x14:sparkline>
            <x14:sparkline>
              <xm:f>'Representative seq_Reads'!C1164:H1164</xm:f>
              <xm:sqref>I1164</xm:sqref>
            </x14:sparkline>
            <x14:sparkline>
              <xm:f>'Representative seq_Reads'!C1165:H1165</xm:f>
              <xm:sqref>I1165</xm:sqref>
            </x14:sparkline>
            <x14:sparkline>
              <xm:f>'Representative seq_Reads'!C1166:H1166</xm:f>
              <xm:sqref>I1166</xm:sqref>
            </x14:sparkline>
            <x14:sparkline>
              <xm:f>'Representative seq_Reads'!C1167:H1167</xm:f>
              <xm:sqref>I1167</xm:sqref>
            </x14:sparkline>
            <x14:sparkline>
              <xm:f>'Representative seq_Reads'!C1168:H1168</xm:f>
              <xm:sqref>I1168</xm:sqref>
            </x14:sparkline>
            <x14:sparkline>
              <xm:f>'Representative seq_Reads'!C1169:H1169</xm:f>
              <xm:sqref>I1169</xm:sqref>
            </x14:sparkline>
            <x14:sparkline>
              <xm:f>'Representative seq_Reads'!C1170:H1170</xm:f>
              <xm:sqref>I1170</xm:sqref>
            </x14:sparkline>
            <x14:sparkline>
              <xm:f>'Representative seq_Reads'!C1171:H1171</xm:f>
              <xm:sqref>I1171</xm:sqref>
            </x14:sparkline>
            <x14:sparkline>
              <xm:f>'Representative seq_Reads'!C1172:H1172</xm:f>
              <xm:sqref>I1172</xm:sqref>
            </x14:sparkline>
            <x14:sparkline>
              <xm:f>'Representative seq_Reads'!C1173:H1173</xm:f>
              <xm:sqref>I1173</xm:sqref>
            </x14:sparkline>
            <x14:sparkline>
              <xm:f>'Representative seq_Reads'!C1174:H1174</xm:f>
              <xm:sqref>I1174</xm:sqref>
            </x14:sparkline>
            <x14:sparkline>
              <xm:f>'Representative seq_Reads'!C1175:H1175</xm:f>
              <xm:sqref>I1175</xm:sqref>
            </x14:sparkline>
            <x14:sparkline>
              <xm:f>'Representative seq_Reads'!C1176:H1176</xm:f>
              <xm:sqref>I1176</xm:sqref>
            </x14:sparkline>
            <x14:sparkline>
              <xm:f>'Representative seq_Reads'!C1177:H1177</xm:f>
              <xm:sqref>I1177</xm:sqref>
            </x14:sparkline>
            <x14:sparkline>
              <xm:f>'Representative seq_Reads'!C1178:H1178</xm:f>
              <xm:sqref>I1178</xm:sqref>
            </x14:sparkline>
            <x14:sparkline>
              <xm:f>'Representative seq_Reads'!C1179:H1179</xm:f>
              <xm:sqref>I1179</xm:sqref>
            </x14:sparkline>
            <x14:sparkline>
              <xm:f>'Representative seq_Reads'!C1180:H1180</xm:f>
              <xm:sqref>I1180</xm:sqref>
            </x14:sparkline>
            <x14:sparkline>
              <xm:f>'Representative seq_Reads'!C1181:H1181</xm:f>
              <xm:sqref>I1181</xm:sqref>
            </x14:sparkline>
            <x14:sparkline>
              <xm:f>'Representative seq_Reads'!C1182:H1182</xm:f>
              <xm:sqref>I1182</xm:sqref>
            </x14:sparkline>
            <x14:sparkline>
              <xm:f>'Representative seq_Reads'!C1183:H1183</xm:f>
              <xm:sqref>I1183</xm:sqref>
            </x14:sparkline>
            <x14:sparkline>
              <xm:f>'Representative seq_Reads'!C1184:H1184</xm:f>
              <xm:sqref>I1184</xm:sqref>
            </x14:sparkline>
            <x14:sparkline>
              <xm:f>'Representative seq_Reads'!C1185:H1185</xm:f>
              <xm:sqref>I1185</xm:sqref>
            </x14:sparkline>
            <x14:sparkline>
              <xm:f>'Representative seq_Reads'!C1186:H1186</xm:f>
              <xm:sqref>I1186</xm:sqref>
            </x14:sparkline>
            <x14:sparkline>
              <xm:f>'Representative seq_Reads'!C1187:H1187</xm:f>
              <xm:sqref>I1187</xm:sqref>
            </x14:sparkline>
            <x14:sparkline>
              <xm:f>'Representative seq_Reads'!C1188:H1188</xm:f>
              <xm:sqref>I1188</xm:sqref>
            </x14:sparkline>
            <x14:sparkline>
              <xm:f>'Representative seq_Reads'!C1189:H1189</xm:f>
              <xm:sqref>I1189</xm:sqref>
            </x14:sparkline>
            <x14:sparkline>
              <xm:f>'Representative seq_Reads'!C1190:H1190</xm:f>
              <xm:sqref>I1190</xm:sqref>
            </x14:sparkline>
            <x14:sparkline>
              <xm:f>'Representative seq_Reads'!C1191:H1191</xm:f>
              <xm:sqref>I1191</xm:sqref>
            </x14:sparkline>
            <x14:sparkline>
              <xm:f>'Representative seq_Reads'!C1192:H1192</xm:f>
              <xm:sqref>I1192</xm:sqref>
            </x14:sparkline>
            <x14:sparkline>
              <xm:f>'Representative seq_Reads'!C1193:H1193</xm:f>
              <xm:sqref>I1193</xm:sqref>
            </x14:sparkline>
            <x14:sparkline>
              <xm:f>'Representative seq_Reads'!C1194:H1194</xm:f>
              <xm:sqref>I1194</xm:sqref>
            </x14:sparkline>
            <x14:sparkline>
              <xm:f>'Representative seq_Reads'!C1195:H1195</xm:f>
              <xm:sqref>I1195</xm:sqref>
            </x14:sparkline>
            <x14:sparkline>
              <xm:f>'Representative seq_Reads'!C1196:H1196</xm:f>
              <xm:sqref>I1196</xm:sqref>
            </x14:sparkline>
            <x14:sparkline>
              <xm:f>'Representative seq_Reads'!C1197:H1197</xm:f>
              <xm:sqref>I1197</xm:sqref>
            </x14:sparkline>
            <x14:sparkline>
              <xm:f>'Representative seq_Reads'!C1198:H1198</xm:f>
              <xm:sqref>I1198</xm:sqref>
            </x14:sparkline>
            <x14:sparkline>
              <xm:f>'Representative seq_Reads'!C1199:H1199</xm:f>
              <xm:sqref>I1199</xm:sqref>
            </x14:sparkline>
            <x14:sparkline>
              <xm:f>'Representative seq_Reads'!C1200:H1200</xm:f>
              <xm:sqref>I1200</xm:sqref>
            </x14:sparkline>
            <x14:sparkline>
              <xm:f>'Representative seq_Reads'!C1201:H1201</xm:f>
              <xm:sqref>I1201</xm:sqref>
            </x14:sparkline>
            <x14:sparkline>
              <xm:f>'Representative seq_Reads'!C1202:H1202</xm:f>
              <xm:sqref>I1202</xm:sqref>
            </x14:sparkline>
            <x14:sparkline>
              <xm:f>'Representative seq_Reads'!C1203:H1203</xm:f>
              <xm:sqref>I1203</xm:sqref>
            </x14:sparkline>
            <x14:sparkline>
              <xm:f>'Representative seq_Reads'!C1204:H1204</xm:f>
              <xm:sqref>I1204</xm:sqref>
            </x14:sparkline>
            <x14:sparkline>
              <xm:f>'Representative seq_Reads'!C1205:H1205</xm:f>
              <xm:sqref>I1205</xm:sqref>
            </x14:sparkline>
            <x14:sparkline>
              <xm:f>'Representative seq_Reads'!C1206:H1206</xm:f>
              <xm:sqref>I1206</xm:sqref>
            </x14:sparkline>
            <x14:sparkline>
              <xm:f>'Representative seq_Reads'!C1207:H1207</xm:f>
              <xm:sqref>I1207</xm:sqref>
            </x14:sparkline>
            <x14:sparkline>
              <xm:f>'Representative seq_Reads'!C1208:H1208</xm:f>
              <xm:sqref>I1208</xm:sqref>
            </x14:sparkline>
            <x14:sparkline>
              <xm:f>'Representative seq_Reads'!C1209:H1209</xm:f>
              <xm:sqref>I1209</xm:sqref>
            </x14:sparkline>
            <x14:sparkline>
              <xm:f>'Representative seq_Reads'!C1210:H1210</xm:f>
              <xm:sqref>I1210</xm:sqref>
            </x14:sparkline>
            <x14:sparkline>
              <xm:f>'Representative seq_Reads'!C1211:H1211</xm:f>
              <xm:sqref>I1211</xm:sqref>
            </x14:sparkline>
            <x14:sparkline>
              <xm:f>'Representative seq_Reads'!C1212:H1212</xm:f>
              <xm:sqref>I1212</xm:sqref>
            </x14:sparkline>
            <x14:sparkline>
              <xm:f>'Representative seq_Reads'!C1213:H1213</xm:f>
              <xm:sqref>I1213</xm:sqref>
            </x14:sparkline>
            <x14:sparkline>
              <xm:f>'Representative seq_Reads'!C1214:H1214</xm:f>
              <xm:sqref>I1214</xm:sqref>
            </x14:sparkline>
            <x14:sparkline>
              <xm:f>'Representative seq_Reads'!C1215:H1215</xm:f>
              <xm:sqref>I1215</xm:sqref>
            </x14:sparkline>
            <x14:sparkline>
              <xm:f>'Representative seq_Reads'!C1216:H1216</xm:f>
              <xm:sqref>I1216</xm:sqref>
            </x14:sparkline>
            <x14:sparkline>
              <xm:f>'Representative seq_Reads'!C1217:H1217</xm:f>
              <xm:sqref>I1217</xm:sqref>
            </x14:sparkline>
            <x14:sparkline>
              <xm:f>'Representative seq_Reads'!C1218:H1218</xm:f>
              <xm:sqref>I1218</xm:sqref>
            </x14:sparkline>
            <x14:sparkline>
              <xm:f>'Representative seq_Reads'!C1219:H1219</xm:f>
              <xm:sqref>I1219</xm:sqref>
            </x14:sparkline>
            <x14:sparkline>
              <xm:f>'Representative seq_Reads'!C1220:H1220</xm:f>
              <xm:sqref>I1220</xm:sqref>
            </x14:sparkline>
            <x14:sparkline>
              <xm:f>'Representative seq_Reads'!C1221:H1221</xm:f>
              <xm:sqref>I1221</xm:sqref>
            </x14:sparkline>
            <x14:sparkline>
              <xm:f>'Representative seq_Reads'!C1222:H1222</xm:f>
              <xm:sqref>I1222</xm:sqref>
            </x14:sparkline>
            <x14:sparkline>
              <xm:f>'Representative seq_Reads'!C1223:H1223</xm:f>
              <xm:sqref>I1223</xm:sqref>
            </x14:sparkline>
            <x14:sparkline>
              <xm:f>'Representative seq_Reads'!C1224:H1224</xm:f>
              <xm:sqref>I1224</xm:sqref>
            </x14:sparkline>
            <x14:sparkline>
              <xm:f>'Representative seq_Reads'!C1225:H1225</xm:f>
              <xm:sqref>I1225</xm:sqref>
            </x14:sparkline>
            <x14:sparkline>
              <xm:f>'Representative seq_Reads'!C1226:H1226</xm:f>
              <xm:sqref>I1226</xm:sqref>
            </x14:sparkline>
            <x14:sparkline>
              <xm:f>'Representative seq_Reads'!C1227:H1227</xm:f>
              <xm:sqref>I1227</xm:sqref>
            </x14:sparkline>
            <x14:sparkline>
              <xm:f>'Representative seq_Reads'!C1228:H1228</xm:f>
              <xm:sqref>I1228</xm:sqref>
            </x14:sparkline>
            <x14:sparkline>
              <xm:f>'Representative seq_Reads'!C1229:H1229</xm:f>
              <xm:sqref>I1229</xm:sqref>
            </x14:sparkline>
            <x14:sparkline>
              <xm:f>'Representative seq_Reads'!C1230:H1230</xm:f>
              <xm:sqref>I1230</xm:sqref>
            </x14:sparkline>
            <x14:sparkline>
              <xm:f>'Representative seq_Reads'!C1231:H1231</xm:f>
              <xm:sqref>I1231</xm:sqref>
            </x14:sparkline>
            <x14:sparkline>
              <xm:f>'Representative seq_Reads'!C1232:H1232</xm:f>
              <xm:sqref>I1232</xm:sqref>
            </x14:sparkline>
            <x14:sparkline>
              <xm:f>'Representative seq_Reads'!C1233:H1233</xm:f>
              <xm:sqref>I1233</xm:sqref>
            </x14:sparkline>
            <x14:sparkline>
              <xm:f>'Representative seq_Reads'!C1234:H1234</xm:f>
              <xm:sqref>I1234</xm:sqref>
            </x14:sparkline>
            <x14:sparkline>
              <xm:f>'Representative seq_Reads'!C1235:H1235</xm:f>
              <xm:sqref>I1235</xm:sqref>
            </x14:sparkline>
            <x14:sparkline>
              <xm:f>'Representative seq_Reads'!C1236:H1236</xm:f>
              <xm:sqref>I1236</xm:sqref>
            </x14:sparkline>
            <x14:sparkline>
              <xm:f>'Representative seq_Reads'!C1237:H1237</xm:f>
              <xm:sqref>I1237</xm:sqref>
            </x14:sparkline>
            <x14:sparkline>
              <xm:f>'Representative seq_Reads'!C1238:H1238</xm:f>
              <xm:sqref>I1238</xm:sqref>
            </x14:sparkline>
            <x14:sparkline>
              <xm:f>'Representative seq_Reads'!C1239:H1239</xm:f>
              <xm:sqref>I1239</xm:sqref>
            </x14:sparkline>
            <x14:sparkline>
              <xm:f>'Representative seq_Reads'!C1240:H1240</xm:f>
              <xm:sqref>I1240</xm:sqref>
            </x14:sparkline>
            <x14:sparkline>
              <xm:f>'Representative seq_Reads'!C1241:H1241</xm:f>
              <xm:sqref>I1241</xm:sqref>
            </x14:sparkline>
            <x14:sparkline>
              <xm:f>'Representative seq_Reads'!C1242:H1242</xm:f>
              <xm:sqref>I1242</xm:sqref>
            </x14:sparkline>
            <x14:sparkline>
              <xm:f>'Representative seq_Reads'!C1243:H1243</xm:f>
              <xm:sqref>I1243</xm:sqref>
            </x14:sparkline>
            <x14:sparkline>
              <xm:f>'Representative seq_Reads'!C1244:H1244</xm:f>
              <xm:sqref>I1244</xm:sqref>
            </x14:sparkline>
            <x14:sparkline>
              <xm:f>'Representative seq_Reads'!C1245:H1245</xm:f>
              <xm:sqref>I1245</xm:sqref>
            </x14:sparkline>
            <x14:sparkline>
              <xm:f>'Representative seq_Reads'!C1246:H1246</xm:f>
              <xm:sqref>I1246</xm:sqref>
            </x14:sparkline>
            <x14:sparkline>
              <xm:f>'Representative seq_Reads'!C1247:H1247</xm:f>
              <xm:sqref>I1247</xm:sqref>
            </x14:sparkline>
            <x14:sparkline>
              <xm:f>'Representative seq_Reads'!C1248:H1248</xm:f>
              <xm:sqref>I1248</xm:sqref>
            </x14:sparkline>
            <x14:sparkline>
              <xm:f>'Representative seq_Reads'!C1249:H1249</xm:f>
              <xm:sqref>I1249</xm:sqref>
            </x14:sparkline>
            <x14:sparkline>
              <xm:f>'Representative seq_Reads'!C1250:H1250</xm:f>
              <xm:sqref>I1250</xm:sqref>
            </x14:sparkline>
            <x14:sparkline>
              <xm:f>'Representative seq_Reads'!C1251:H1251</xm:f>
              <xm:sqref>I1251</xm:sqref>
            </x14:sparkline>
            <x14:sparkline>
              <xm:f>'Representative seq_Reads'!C1252:H1252</xm:f>
              <xm:sqref>I1252</xm:sqref>
            </x14:sparkline>
            <x14:sparkline>
              <xm:f>'Representative seq_Reads'!C1253:H1253</xm:f>
              <xm:sqref>I1253</xm:sqref>
            </x14:sparkline>
            <x14:sparkline>
              <xm:f>'Representative seq_Reads'!C1254:H1254</xm:f>
              <xm:sqref>I1254</xm:sqref>
            </x14:sparkline>
            <x14:sparkline>
              <xm:f>'Representative seq_Reads'!C1255:H1255</xm:f>
              <xm:sqref>I1255</xm:sqref>
            </x14:sparkline>
            <x14:sparkline>
              <xm:f>'Representative seq_Reads'!C1256:H1256</xm:f>
              <xm:sqref>I1256</xm:sqref>
            </x14:sparkline>
            <x14:sparkline>
              <xm:f>'Representative seq_Reads'!C1257:H1257</xm:f>
              <xm:sqref>I1257</xm:sqref>
            </x14:sparkline>
            <x14:sparkline>
              <xm:f>'Representative seq_Reads'!C1258:H1258</xm:f>
              <xm:sqref>I1258</xm:sqref>
            </x14:sparkline>
            <x14:sparkline>
              <xm:f>'Representative seq_Reads'!C1259:H1259</xm:f>
              <xm:sqref>I1259</xm:sqref>
            </x14:sparkline>
            <x14:sparkline>
              <xm:f>'Representative seq_Reads'!C1260:H1260</xm:f>
              <xm:sqref>I1260</xm:sqref>
            </x14:sparkline>
            <x14:sparkline>
              <xm:f>'Representative seq_Reads'!C1261:H1261</xm:f>
              <xm:sqref>I1261</xm:sqref>
            </x14:sparkline>
            <x14:sparkline>
              <xm:f>'Representative seq_Reads'!C1262:H1262</xm:f>
              <xm:sqref>I1262</xm:sqref>
            </x14:sparkline>
            <x14:sparkline>
              <xm:f>'Representative seq_Reads'!C1263:H1263</xm:f>
              <xm:sqref>I1263</xm:sqref>
            </x14:sparkline>
            <x14:sparkline>
              <xm:f>'Representative seq_Reads'!C1264:H1264</xm:f>
              <xm:sqref>I1264</xm:sqref>
            </x14:sparkline>
            <x14:sparkline>
              <xm:f>'Representative seq_Reads'!C1265:H1265</xm:f>
              <xm:sqref>I1265</xm:sqref>
            </x14:sparkline>
            <x14:sparkline>
              <xm:f>'Representative seq_Reads'!C1266:H1266</xm:f>
              <xm:sqref>I1266</xm:sqref>
            </x14:sparkline>
            <x14:sparkline>
              <xm:f>'Representative seq_Reads'!C1267:H1267</xm:f>
              <xm:sqref>I1267</xm:sqref>
            </x14:sparkline>
            <x14:sparkline>
              <xm:f>'Representative seq_Reads'!C1268:H1268</xm:f>
              <xm:sqref>I1268</xm:sqref>
            </x14:sparkline>
            <x14:sparkline>
              <xm:f>'Representative seq_Reads'!C1269:H1269</xm:f>
              <xm:sqref>I1269</xm:sqref>
            </x14:sparkline>
            <x14:sparkline>
              <xm:f>'Representative seq_Reads'!C1270:H1270</xm:f>
              <xm:sqref>I1270</xm:sqref>
            </x14:sparkline>
            <x14:sparkline>
              <xm:f>'Representative seq_Reads'!C1271:H1271</xm:f>
              <xm:sqref>I1271</xm:sqref>
            </x14:sparkline>
            <x14:sparkline>
              <xm:f>'Representative seq_Reads'!C1272:H1272</xm:f>
              <xm:sqref>I1272</xm:sqref>
            </x14:sparkline>
            <x14:sparkline>
              <xm:f>'Representative seq_Reads'!C1273:H1273</xm:f>
              <xm:sqref>I1273</xm:sqref>
            </x14:sparkline>
            <x14:sparkline>
              <xm:f>'Representative seq_Reads'!C1274:H1274</xm:f>
              <xm:sqref>I1274</xm:sqref>
            </x14:sparkline>
            <x14:sparkline>
              <xm:f>'Representative seq_Reads'!C1275:H1275</xm:f>
              <xm:sqref>I1275</xm:sqref>
            </x14:sparkline>
            <x14:sparkline>
              <xm:f>'Representative seq_Reads'!C1276:H1276</xm:f>
              <xm:sqref>I1276</xm:sqref>
            </x14:sparkline>
            <x14:sparkline>
              <xm:f>'Representative seq_Reads'!C1277:H1277</xm:f>
              <xm:sqref>I1277</xm:sqref>
            </x14:sparkline>
            <x14:sparkline>
              <xm:f>'Representative seq_Reads'!C1278:H1278</xm:f>
              <xm:sqref>I1278</xm:sqref>
            </x14:sparkline>
            <x14:sparkline>
              <xm:f>'Representative seq_Reads'!C1279:H1279</xm:f>
              <xm:sqref>I1279</xm:sqref>
            </x14:sparkline>
            <x14:sparkline>
              <xm:f>'Representative seq_Reads'!C1280:H1280</xm:f>
              <xm:sqref>I1280</xm:sqref>
            </x14:sparkline>
            <x14:sparkline>
              <xm:f>'Representative seq_Reads'!C1281:H1281</xm:f>
              <xm:sqref>I1281</xm:sqref>
            </x14:sparkline>
            <x14:sparkline>
              <xm:f>'Representative seq_Reads'!C1282:H1282</xm:f>
              <xm:sqref>I1282</xm:sqref>
            </x14:sparkline>
            <x14:sparkline>
              <xm:f>'Representative seq_Reads'!C1283:H1283</xm:f>
              <xm:sqref>I1283</xm:sqref>
            </x14:sparkline>
            <x14:sparkline>
              <xm:f>'Representative seq_Reads'!C1284:H1284</xm:f>
              <xm:sqref>I1284</xm:sqref>
            </x14:sparkline>
            <x14:sparkline>
              <xm:f>'Representative seq_Reads'!C1285:H1285</xm:f>
              <xm:sqref>I1285</xm:sqref>
            </x14:sparkline>
            <x14:sparkline>
              <xm:f>'Representative seq_Reads'!C1286:H1286</xm:f>
              <xm:sqref>I1286</xm:sqref>
            </x14:sparkline>
            <x14:sparkline>
              <xm:f>'Representative seq_Reads'!C1287:H1287</xm:f>
              <xm:sqref>I1287</xm:sqref>
            </x14:sparkline>
            <x14:sparkline>
              <xm:f>'Representative seq_Reads'!C1288:H1288</xm:f>
              <xm:sqref>I1288</xm:sqref>
            </x14:sparkline>
            <x14:sparkline>
              <xm:f>'Representative seq_Reads'!C1289:H1289</xm:f>
              <xm:sqref>I1289</xm:sqref>
            </x14:sparkline>
            <x14:sparkline>
              <xm:f>'Representative seq_Reads'!C1290:H1290</xm:f>
              <xm:sqref>I1290</xm:sqref>
            </x14:sparkline>
            <x14:sparkline>
              <xm:f>'Representative seq_Reads'!C1291:H1291</xm:f>
              <xm:sqref>I1291</xm:sqref>
            </x14:sparkline>
            <x14:sparkline>
              <xm:f>'Representative seq_Reads'!C1292:H1292</xm:f>
              <xm:sqref>I1292</xm:sqref>
            </x14:sparkline>
            <x14:sparkline>
              <xm:f>'Representative seq_Reads'!C1293:H1293</xm:f>
              <xm:sqref>I1293</xm:sqref>
            </x14:sparkline>
            <x14:sparkline>
              <xm:f>'Representative seq_Reads'!C1294:H1294</xm:f>
              <xm:sqref>I1294</xm:sqref>
            </x14:sparkline>
            <x14:sparkline>
              <xm:f>'Representative seq_Reads'!C1295:H1295</xm:f>
              <xm:sqref>I1295</xm:sqref>
            </x14:sparkline>
            <x14:sparkline>
              <xm:f>'Representative seq_Reads'!C1296:H1296</xm:f>
              <xm:sqref>I1296</xm:sqref>
            </x14:sparkline>
            <x14:sparkline>
              <xm:f>'Representative seq_Reads'!C1297:H1297</xm:f>
              <xm:sqref>I1297</xm:sqref>
            </x14:sparkline>
            <x14:sparkline>
              <xm:f>'Representative seq_Reads'!C1298:H1298</xm:f>
              <xm:sqref>I1298</xm:sqref>
            </x14:sparkline>
            <x14:sparkline>
              <xm:f>'Representative seq_Reads'!C1299:H1299</xm:f>
              <xm:sqref>I1299</xm:sqref>
            </x14:sparkline>
            <x14:sparkline>
              <xm:f>'Representative seq_Reads'!C1300:H1300</xm:f>
              <xm:sqref>I1300</xm:sqref>
            </x14:sparkline>
            <x14:sparkline>
              <xm:f>'Representative seq_Reads'!C1301:H1301</xm:f>
              <xm:sqref>I1301</xm:sqref>
            </x14:sparkline>
            <x14:sparkline>
              <xm:f>'Representative seq_Reads'!C1302:H1302</xm:f>
              <xm:sqref>I1302</xm:sqref>
            </x14:sparkline>
            <x14:sparkline>
              <xm:f>'Representative seq_Reads'!C1303:H1303</xm:f>
              <xm:sqref>I1303</xm:sqref>
            </x14:sparkline>
            <x14:sparkline>
              <xm:f>'Representative seq_Reads'!C1304:H1304</xm:f>
              <xm:sqref>I1304</xm:sqref>
            </x14:sparkline>
            <x14:sparkline>
              <xm:f>'Representative seq_Reads'!C1305:H1305</xm:f>
              <xm:sqref>I1305</xm:sqref>
            </x14:sparkline>
            <x14:sparkline>
              <xm:f>'Representative seq_Reads'!C1306:H1306</xm:f>
              <xm:sqref>I1306</xm:sqref>
            </x14:sparkline>
            <x14:sparkline>
              <xm:f>'Representative seq_Reads'!C1307:H1307</xm:f>
              <xm:sqref>I1307</xm:sqref>
            </x14:sparkline>
            <x14:sparkline>
              <xm:f>'Representative seq_Reads'!C1308:H1308</xm:f>
              <xm:sqref>I1308</xm:sqref>
            </x14:sparkline>
            <x14:sparkline>
              <xm:f>'Representative seq_Reads'!C1309:H1309</xm:f>
              <xm:sqref>I1309</xm:sqref>
            </x14:sparkline>
            <x14:sparkline>
              <xm:f>'Representative seq_Reads'!C1310:H1310</xm:f>
              <xm:sqref>I1310</xm:sqref>
            </x14:sparkline>
            <x14:sparkline>
              <xm:f>'Representative seq_Reads'!C1311:H1311</xm:f>
              <xm:sqref>I1311</xm:sqref>
            </x14:sparkline>
            <x14:sparkline>
              <xm:f>'Representative seq_Reads'!C1312:H1312</xm:f>
              <xm:sqref>I1312</xm:sqref>
            </x14:sparkline>
            <x14:sparkline>
              <xm:f>'Representative seq_Reads'!C1313:H1313</xm:f>
              <xm:sqref>I1313</xm:sqref>
            </x14:sparkline>
            <x14:sparkline>
              <xm:f>'Representative seq_Reads'!C1314:H1314</xm:f>
              <xm:sqref>I1314</xm:sqref>
            </x14:sparkline>
            <x14:sparkline>
              <xm:f>'Representative seq_Reads'!C1315:H1315</xm:f>
              <xm:sqref>I1315</xm:sqref>
            </x14:sparkline>
            <x14:sparkline>
              <xm:f>'Representative seq_Reads'!C1316:H1316</xm:f>
              <xm:sqref>I1316</xm:sqref>
            </x14:sparkline>
            <x14:sparkline>
              <xm:f>'Representative seq_Reads'!C1317:H1317</xm:f>
              <xm:sqref>I1317</xm:sqref>
            </x14:sparkline>
            <x14:sparkline>
              <xm:f>'Representative seq_Reads'!C1318:H1318</xm:f>
              <xm:sqref>I1318</xm:sqref>
            </x14:sparkline>
            <x14:sparkline>
              <xm:f>'Representative seq_Reads'!C1319:H1319</xm:f>
              <xm:sqref>I1319</xm:sqref>
            </x14:sparkline>
            <x14:sparkline>
              <xm:f>'Representative seq_Reads'!C1320:H1320</xm:f>
              <xm:sqref>I1320</xm:sqref>
            </x14:sparkline>
            <x14:sparkline>
              <xm:f>'Representative seq_Reads'!C1321:H1321</xm:f>
              <xm:sqref>I1321</xm:sqref>
            </x14:sparkline>
            <x14:sparkline>
              <xm:f>'Representative seq_Reads'!C1322:H1322</xm:f>
              <xm:sqref>I1322</xm:sqref>
            </x14:sparkline>
            <x14:sparkline>
              <xm:f>'Representative seq_Reads'!C1323:H1323</xm:f>
              <xm:sqref>I1323</xm:sqref>
            </x14:sparkline>
            <x14:sparkline>
              <xm:f>'Representative seq_Reads'!C1324:H1324</xm:f>
              <xm:sqref>I1324</xm:sqref>
            </x14:sparkline>
            <x14:sparkline>
              <xm:f>'Representative seq_Reads'!C1325:H1325</xm:f>
              <xm:sqref>I1325</xm:sqref>
            </x14:sparkline>
            <x14:sparkline>
              <xm:f>'Representative seq_Reads'!C1326:H1326</xm:f>
              <xm:sqref>I1326</xm:sqref>
            </x14:sparkline>
            <x14:sparkline>
              <xm:f>'Representative seq_Reads'!C1327:H1327</xm:f>
              <xm:sqref>I1327</xm:sqref>
            </x14:sparkline>
            <x14:sparkline>
              <xm:f>'Representative seq_Reads'!C1328:H1328</xm:f>
              <xm:sqref>I1328</xm:sqref>
            </x14:sparkline>
            <x14:sparkline>
              <xm:f>'Representative seq_Reads'!C1329:H1329</xm:f>
              <xm:sqref>I1329</xm:sqref>
            </x14:sparkline>
            <x14:sparkline>
              <xm:f>'Representative seq_Reads'!C1330:H1330</xm:f>
              <xm:sqref>I1330</xm:sqref>
            </x14:sparkline>
            <x14:sparkline>
              <xm:f>'Representative seq_Reads'!C1331:H1331</xm:f>
              <xm:sqref>I1331</xm:sqref>
            </x14:sparkline>
            <x14:sparkline>
              <xm:f>'Representative seq_Reads'!C1332:H1332</xm:f>
              <xm:sqref>I1332</xm:sqref>
            </x14:sparkline>
            <x14:sparkline>
              <xm:f>'Representative seq_Reads'!C1333:H1333</xm:f>
              <xm:sqref>I1333</xm:sqref>
            </x14:sparkline>
            <x14:sparkline>
              <xm:f>'Representative seq_Reads'!C1334:H1334</xm:f>
              <xm:sqref>I1334</xm:sqref>
            </x14:sparkline>
            <x14:sparkline>
              <xm:f>'Representative seq_Reads'!C1335:H1335</xm:f>
              <xm:sqref>I1335</xm:sqref>
            </x14:sparkline>
            <x14:sparkline>
              <xm:f>'Representative seq_Reads'!C1336:H1336</xm:f>
              <xm:sqref>I1336</xm:sqref>
            </x14:sparkline>
            <x14:sparkline>
              <xm:f>'Representative seq_Reads'!C1337:H1337</xm:f>
              <xm:sqref>I1337</xm:sqref>
            </x14:sparkline>
            <x14:sparkline>
              <xm:f>'Representative seq_Reads'!C1338:H1338</xm:f>
              <xm:sqref>I1338</xm:sqref>
            </x14:sparkline>
            <x14:sparkline>
              <xm:f>'Representative seq_Reads'!C1339:H1339</xm:f>
              <xm:sqref>I1339</xm:sqref>
            </x14:sparkline>
            <x14:sparkline>
              <xm:f>'Representative seq_Reads'!C1340:H1340</xm:f>
              <xm:sqref>I1340</xm:sqref>
            </x14:sparkline>
            <x14:sparkline>
              <xm:f>'Representative seq_Reads'!C1341:H1341</xm:f>
              <xm:sqref>I1341</xm:sqref>
            </x14:sparkline>
            <x14:sparkline>
              <xm:f>'Representative seq_Reads'!C1342:H1342</xm:f>
              <xm:sqref>I1342</xm:sqref>
            </x14:sparkline>
            <x14:sparkline>
              <xm:f>'Representative seq_Reads'!C1343:H1343</xm:f>
              <xm:sqref>I1343</xm:sqref>
            </x14:sparkline>
            <x14:sparkline>
              <xm:f>'Representative seq_Reads'!C1344:H1344</xm:f>
              <xm:sqref>I1344</xm:sqref>
            </x14:sparkline>
            <x14:sparkline>
              <xm:f>'Representative seq_Reads'!C1345:H1345</xm:f>
              <xm:sqref>I1345</xm:sqref>
            </x14:sparkline>
            <x14:sparkline>
              <xm:f>'Representative seq_Reads'!C1346:H1346</xm:f>
              <xm:sqref>I1346</xm:sqref>
            </x14:sparkline>
            <x14:sparkline>
              <xm:f>'Representative seq_Reads'!C1347:H1347</xm:f>
              <xm:sqref>I1347</xm:sqref>
            </x14:sparkline>
            <x14:sparkline>
              <xm:f>'Representative seq_Reads'!C1348:H1348</xm:f>
              <xm:sqref>I1348</xm:sqref>
            </x14:sparkline>
            <x14:sparkline>
              <xm:f>'Representative seq_Reads'!C1349:H1349</xm:f>
              <xm:sqref>I1349</xm:sqref>
            </x14:sparkline>
            <x14:sparkline>
              <xm:f>'Representative seq_Reads'!C1350:H1350</xm:f>
              <xm:sqref>I1350</xm:sqref>
            </x14:sparkline>
            <x14:sparkline>
              <xm:f>'Representative seq_Reads'!C1351:H1351</xm:f>
              <xm:sqref>I1351</xm:sqref>
            </x14:sparkline>
            <x14:sparkline>
              <xm:f>'Representative seq_Reads'!C1352:H1352</xm:f>
              <xm:sqref>I1352</xm:sqref>
            </x14:sparkline>
            <x14:sparkline>
              <xm:f>'Representative seq_Reads'!C1353:H1353</xm:f>
              <xm:sqref>I1353</xm:sqref>
            </x14:sparkline>
            <x14:sparkline>
              <xm:f>'Representative seq_Reads'!C1354:H1354</xm:f>
              <xm:sqref>I1354</xm:sqref>
            </x14:sparkline>
            <x14:sparkline>
              <xm:f>'Representative seq_Reads'!C1355:H1355</xm:f>
              <xm:sqref>I1355</xm:sqref>
            </x14:sparkline>
            <x14:sparkline>
              <xm:f>'Representative seq_Reads'!C1356:H1356</xm:f>
              <xm:sqref>I1356</xm:sqref>
            </x14:sparkline>
            <x14:sparkline>
              <xm:f>'Representative seq_Reads'!C1357:H1357</xm:f>
              <xm:sqref>I1357</xm:sqref>
            </x14:sparkline>
            <x14:sparkline>
              <xm:f>'Representative seq_Reads'!C1358:H1358</xm:f>
              <xm:sqref>I1358</xm:sqref>
            </x14:sparkline>
            <x14:sparkline>
              <xm:f>'Representative seq_Reads'!C1359:H1359</xm:f>
              <xm:sqref>I1359</xm:sqref>
            </x14:sparkline>
            <x14:sparkline>
              <xm:f>'Representative seq_Reads'!C1360:H1360</xm:f>
              <xm:sqref>I1360</xm:sqref>
            </x14:sparkline>
            <x14:sparkline>
              <xm:f>'Representative seq_Reads'!C1361:H1361</xm:f>
              <xm:sqref>I1361</xm:sqref>
            </x14:sparkline>
            <x14:sparkline>
              <xm:f>'Representative seq_Reads'!C1362:H1362</xm:f>
              <xm:sqref>I1362</xm:sqref>
            </x14:sparkline>
            <x14:sparkline>
              <xm:f>'Representative seq_Reads'!C1363:H1363</xm:f>
              <xm:sqref>I1363</xm:sqref>
            </x14:sparkline>
            <x14:sparkline>
              <xm:f>'Representative seq_Reads'!C1364:H1364</xm:f>
              <xm:sqref>I1364</xm:sqref>
            </x14:sparkline>
            <x14:sparkline>
              <xm:f>'Representative seq_Reads'!C1365:H1365</xm:f>
              <xm:sqref>I1365</xm:sqref>
            </x14:sparkline>
            <x14:sparkline>
              <xm:f>'Representative seq_Reads'!C1366:H1366</xm:f>
              <xm:sqref>I1366</xm:sqref>
            </x14:sparkline>
            <x14:sparkline>
              <xm:f>'Representative seq_Reads'!C1367:H1367</xm:f>
              <xm:sqref>I1367</xm:sqref>
            </x14:sparkline>
            <x14:sparkline>
              <xm:f>'Representative seq_Reads'!C1368:H1368</xm:f>
              <xm:sqref>I1368</xm:sqref>
            </x14:sparkline>
            <x14:sparkline>
              <xm:f>'Representative seq_Reads'!C1369:H1369</xm:f>
              <xm:sqref>I1369</xm:sqref>
            </x14:sparkline>
            <x14:sparkline>
              <xm:f>'Representative seq_Reads'!C1370:H1370</xm:f>
              <xm:sqref>I1370</xm:sqref>
            </x14:sparkline>
            <x14:sparkline>
              <xm:f>'Representative seq_Reads'!C1371:H1371</xm:f>
              <xm:sqref>I1371</xm:sqref>
            </x14:sparkline>
            <x14:sparkline>
              <xm:f>'Representative seq_Reads'!C1372:H1372</xm:f>
              <xm:sqref>I1372</xm:sqref>
            </x14:sparkline>
            <x14:sparkline>
              <xm:f>'Representative seq_Reads'!C1373:H1373</xm:f>
              <xm:sqref>I1373</xm:sqref>
            </x14:sparkline>
            <x14:sparkline>
              <xm:f>'Representative seq_Reads'!C1374:H1374</xm:f>
              <xm:sqref>I1374</xm:sqref>
            </x14:sparkline>
            <x14:sparkline>
              <xm:f>'Representative seq_Reads'!C1375:H1375</xm:f>
              <xm:sqref>I1375</xm:sqref>
            </x14:sparkline>
            <x14:sparkline>
              <xm:f>'Representative seq_Reads'!C1376:H1376</xm:f>
              <xm:sqref>I1376</xm:sqref>
            </x14:sparkline>
            <x14:sparkline>
              <xm:f>'Representative seq_Reads'!C1377:H1377</xm:f>
              <xm:sqref>I1377</xm:sqref>
            </x14:sparkline>
            <x14:sparkline>
              <xm:f>'Representative seq_Reads'!C1378:H1378</xm:f>
              <xm:sqref>I1378</xm:sqref>
            </x14:sparkline>
            <x14:sparkline>
              <xm:f>'Representative seq_Reads'!C1379:H1379</xm:f>
              <xm:sqref>I1379</xm:sqref>
            </x14:sparkline>
            <x14:sparkline>
              <xm:f>'Representative seq_Reads'!C1380:H1380</xm:f>
              <xm:sqref>I1380</xm:sqref>
            </x14:sparkline>
            <x14:sparkline>
              <xm:f>'Representative seq_Reads'!C1381:H1381</xm:f>
              <xm:sqref>I1381</xm:sqref>
            </x14:sparkline>
            <x14:sparkline>
              <xm:f>'Representative seq_Reads'!C1382:H1382</xm:f>
              <xm:sqref>I1382</xm:sqref>
            </x14:sparkline>
            <x14:sparkline>
              <xm:f>'Representative seq_Reads'!C1383:H1383</xm:f>
              <xm:sqref>I1383</xm:sqref>
            </x14:sparkline>
            <x14:sparkline>
              <xm:f>'Representative seq_Reads'!C1384:H1384</xm:f>
              <xm:sqref>I1384</xm:sqref>
            </x14:sparkline>
            <x14:sparkline>
              <xm:f>'Representative seq_Reads'!C1385:H1385</xm:f>
              <xm:sqref>I1385</xm:sqref>
            </x14:sparkline>
            <x14:sparkline>
              <xm:f>'Representative seq_Reads'!C1386:H1386</xm:f>
              <xm:sqref>I1386</xm:sqref>
            </x14:sparkline>
            <x14:sparkline>
              <xm:f>'Representative seq_Reads'!C1387:H1387</xm:f>
              <xm:sqref>I1387</xm:sqref>
            </x14:sparkline>
            <x14:sparkline>
              <xm:f>'Representative seq_Reads'!C1388:H1388</xm:f>
              <xm:sqref>I1388</xm:sqref>
            </x14:sparkline>
            <x14:sparkline>
              <xm:f>'Representative seq_Reads'!C1389:H1389</xm:f>
              <xm:sqref>I1389</xm:sqref>
            </x14:sparkline>
            <x14:sparkline>
              <xm:f>'Representative seq_Reads'!C1390:H1390</xm:f>
              <xm:sqref>I1390</xm:sqref>
            </x14:sparkline>
            <x14:sparkline>
              <xm:f>'Representative seq_Reads'!C1391:H1391</xm:f>
              <xm:sqref>I1391</xm:sqref>
            </x14:sparkline>
            <x14:sparkline>
              <xm:f>'Representative seq_Reads'!C1392:H1392</xm:f>
              <xm:sqref>I1392</xm:sqref>
            </x14:sparkline>
            <x14:sparkline>
              <xm:f>'Representative seq_Reads'!C1393:H1393</xm:f>
              <xm:sqref>I1393</xm:sqref>
            </x14:sparkline>
            <x14:sparkline>
              <xm:f>'Representative seq_Reads'!C1394:H1394</xm:f>
              <xm:sqref>I1394</xm:sqref>
            </x14:sparkline>
            <x14:sparkline>
              <xm:f>'Representative seq_Reads'!C1395:H1395</xm:f>
              <xm:sqref>I1395</xm:sqref>
            </x14:sparkline>
            <x14:sparkline>
              <xm:f>'Representative seq_Reads'!C1396:H1396</xm:f>
              <xm:sqref>I1396</xm:sqref>
            </x14:sparkline>
            <x14:sparkline>
              <xm:f>'Representative seq_Reads'!C1397:H1397</xm:f>
              <xm:sqref>I1397</xm:sqref>
            </x14:sparkline>
            <x14:sparkline>
              <xm:f>'Representative seq_Reads'!C1398:H1398</xm:f>
              <xm:sqref>I1398</xm:sqref>
            </x14:sparkline>
            <x14:sparkline>
              <xm:f>'Representative seq_Reads'!C1399:H1399</xm:f>
              <xm:sqref>I1399</xm:sqref>
            </x14:sparkline>
            <x14:sparkline>
              <xm:f>'Representative seq_Reads'!C1400:H1400</xm:f>
              <xm:sqref>I1400</xm:sqref>
            </x14:sparkline>
            <x14:sparkline>
              <xm:f>'Representative seq_Reads'!C1401:H1401</xm:f>
              <xm:sqref>I1401</xm:sqref>
            </x14:sparkline>
            <x14:sparkline>
              <xm:f>'Representative seq_Reads'!C1402:H1402</xm:f>
              <xm:sqref>I1402</xm:sqref>
            </x14:sparkline>
            <x14:sparkline>
              <xm:f>'Representative seq_Reads'!C1403:H1403</xm:f>
              <xm:sqref>I1403</xm:sqref>
            </x14:sparkline>
            <x14:sparkline>
              <xm:f>'Representative seq_Reads'!C1404:H1404</xm:f>
              <xm:sqref>I1404</xm:sqref>
            </x14:sparkline>
            <x14:sparkline>
              <xm:f>'Representative seq_Reads'!C1405:H1405</xm:f>
              <xm:sqref>I1405</xm:sqref>
            </x14:sparkline>
            <x14:sparkline>
              <xm:f>'Representative seq_Reads'!C1406:H1406</xm:f>
              <xm:sqref>I1406</xm:sqref>
            </x14:sparkline>
            <x14:sparkline>
              <xm:f>'Representative seq_Reads'!C1407:H1407</xm:f>
              <xm:sqref>I1407</xm:sqref>
            </x14:sparkline>
            <x14:sparkline>
              <xm:f>'Representative seq_Reads'!C1408:H1408</xm:f>
              <xm:sqref>I1408</xm:sqref>
            </x14:sparkline>
            <x14:sparkline>
              <xm:f>'Representative seq_Reads'!C1409:H1409</xm:f>
              <xm:sqref>I1409</xm:sqref>
            </x14:sparkline>
            <x14:sparkline>
              <xm:f>'Representative seq_Reads'!C1410:H1410</xm:f>
              <xm:sqref>I1410</xm:sqref>
            </x14:sparkline>
            <x14:sparkline>
              <xm:f>'Representative seq_Reads'!C1411:H1411</xm:f>
              <xm:sqref>I1411</xm:sqref>
            </x14:sparkline>
            <x14:sparkline>
              <xm:f>'Representative seq_Reads'!C1412:H1412</xm:f>
              <xm:sqref>I1412</xm:sqref>
            </x14:sparkline>
            <x14:sparkline>
              <xm:f>'Representative seq_Reads'!C1413:H1413</xm:f>
              <xm:sqref>I1413</xm:sqref>
            </x14:sparkline>
            <x14:sparkline>
              <xm:f>'Representative seq_Reads'!C1414:H1414</xm:f>
              <xm:sqref>I1414</xm:sqref>
            </x14:sparkline>
            <x14:sparkline>
              <xm:f>'Representative seq_Reads'!C1415:H1415</xm:f>
              <xm:sqref>I1415</xm:sqref>
            </x14:sparkline>
            <x14:sparkline>
              <xm:f>'Representative seq_Reads'!C1416:H1416</xm:f>
              <xm:sqref>I1416</xm:sqref>
            </x14:sparkline>
            <x14:sparkline>
              <xm:f>'Representative seq_Reads'!C1417:H1417</xm:f>
              <xm:sqref>I1417</xm:sqref>
            </x14:sparkline>
            <x14:sparkline>
              <xm:f>'Representative seq_Reads'!C1418:H1418</xm:f>
              <xm:sqref>I1418</xm:sqref>
            </x14:sparkline>
            <x14:sparkline>
              <xm:f>'Representative seq_Reads'!C1419:H1419</xm:f>
              <xm:sqref>I1419</xm:sqref>
            </x14:sparkline>
            <x14:sparkline>
              <xm:f>'Representative seq_Reads'!C1420:H1420</xm:f>
              <xm:sqref>I1420</xm:sqref>
            </x14:sparkline>
            <x14:sparkline>
              <xm:f>'Representative seq_Reads'!C1421:H1421</xm:f>
              <xm:sqref>I1421</xm:sqref>
            </x14:sparkline>
            <x14:sparkline>
              <xm:f>'Representative seq_Reads'!C1422:H1422</xm:f>
              <xm:sqref>I1422</xm:sqref>
            </x14:sparkline>
            <x14:sparkline>
              <xm:f>'Representative seq_Reads'!C1423:H1423</xm:f>
              <xm:sqref>I1423</xm:sqref>
            </x14:sparkline>
            <x14:sparkline>
              <xm:f>'Representative seq_Reads'!C1424:H1424</xm:f>
              <xm:sqref>I1424</xm:sqref>
            </x14:sparkline>
            <x14:sparkline>
              <xm:f>'Representative seq_Reads'!C1425:H1425</xm:f>
              <xm:sqref>I1425</xm:sqref>
            </x14:sparkline>
            <x14:sparkline>
              <xm:f>'Representative seq_Reads'!C1426:H1426</xm:f>
              <xm:sqref>I1426</xm:sqref>
            </x14:sparkline>
            <x14:sparkline>
              <xm:f>'Representative seq_Reads'!C1427:H1427</xm:f>
              <xm:sqref>I1427</xm:sqref>
            </x14:sparkline>
            <x14:sparkline>
              <xm:f>'Representative seq_Reads'!C1428:H1428</xm:f>
              <xm:sqref>I1428</xm:sqref>
            </x14:sparkline>
            <x14:sparkline>
              <xm:f>'Representative seq_Reads'!C1429:H1429</xm:f>
              <xm:sqref>I1429</xm:sqref>
            </x14:sparkline>
            <x14:sparkline>
              <xm:f>'Representative seq_Reads'!C1430:H1430</xm:f>
              <xm:sqref>I1430</xm:sqref>
            </x14:sparkline>
            <x14:sparkline>
              <xm:f>'Representative seq_Reads'!C1431:H1431</xm:f>
              <xm:sqref>I1431</xm:sqref>
            </x14:sparkline>
            <x14:sparkline>
              <xm:f>'Representative seq_Reads'!C1432:H1432</xm:f>
              <xm:sqref>I1432</xm:sqref>
            </x14:sparkline>
            <x14:sparkline>
              <xm:f>'Representative seq_Reads'!C1433:H1433</xm:f>
              <xm:sqref>I1433</xm:sqref>
            </x14:sparkline>
            <x14:sparkline>
              <xm:f>'Representative seq_Reads'!C1434:H1434</xm:f>
              <xm:sqref>I1434</xm:sqref>
            </x14:sparkline>
            <x14:sparkline>
              <xm:f>'Representative seq_Reads'!C1435:H1435</xm:f>
              <xm:sqref>I1435</xm:sqref>
            </x14:sparkline>
            <x14:sparkline>
              <xm:f>'Representative seq_Reads'!C1436:H1436</xm:f>
              <xm:sqref>I1436</xm:sqref>
            </x14:sparkline>
            <x14:sparkline>
              <xm:f>'Representative seq_Reads'!C1437:H1437</xm:f>
              <xm:sqref>I1437</xm:sqref>
            </x14:sparkline>
            <x14:sparkline>
              <xm:f>'Representative seq_Reads'!C1438:H1438</xm:f>
              <xm:sqref>I1438</xm:sqref>
            </x14:sparkline>
            <x14:sparkline>
              <xm:f>'Representative seq_Reads'!C1439:H1439</xm:f>
              <xm:sqref>I1439</xm:sqref>
            </x14:sparkline>
            <x14:sparkline>
              <xm:f>'Representative seq_Reads'!C1440:H1440</xm:f>
              <xm:sqref>I1440</xm:sqref>
            </x14:sparkline>
            <x14:sparkline>
              <xm:f>'Representative seq_Reads'!C1441:H1441</xm:f>
              <xm:sqref>I1441</xm:sqref>
            </x14:sparkline>
            <x14:sparkline>
              <xm:f>'Representative seq_Reads'!C1442:H1442</xm:f>
              <xm:sqref>I1442</xm:sqref>
            </x14:sparkline>
            <x14:sparkline>
              <xm:f>'Representative seq_Reads'!C1443:H1443</xm:f>
              <xm:sqref>I1443</xm:sqref>
            </x14:sparkline>
            <x14:sparkline>
              <xm:f>'Representative seq_Reads'!C1444:H1444</xm:f>
              <xm:sqref>I1444</xm:sqref>
            </x14:sparkline>
            <x14:sparkline>
              <xm:f>'Representative seq_Reads'!C1445:H1445</xm:f>
              <xm:sqref>I1445</xm:sqref>
            </x14:sparkline>
            <x14:sparkline>
              <xm:f>'Representative seq_Reads'!C1446:H1446</xm:f>
              <xm:sqref>I1446</xm:sqref>
            </x14:sparkline>
            <x14:sparkline>
              <xm:f>'Representative seq_Reads'!C1447:H1447</xm:f>
              <xm:sqref>I1447</xm:sqref>
            </x14:sparkline>
            <x14:sparkline>
              <xm:f>'Representative seq_Reads'!C1448:H1448</xm:f>
              <xm:sqref>I1448</xm:sqref>
            </x14:sparkline>
            <x14:sparkline>
              <xm:f>'Representative seq_Reads'!C1449:H1449</xm:f>
              <xm:sqref>I1449</xm:sqref>
            </x14:sparkline>
            <x14:sparkline>
              <xm:f>'Representative seq_Reads'!C1450:H1450</xm:f>
              <xm:sqref>I1450</xm:sqref>
            </x14:sparkline>
            <x14:sparkline>
              <xm:f>'Representative seq_Reads'!C1451:H1451</xm:f>
              <xm:sqref>I1451</xm:sqref>
            </x14:sparkline>
            <x14:sparkline>
              <xm:f>'Representative seq_Reads'!C1452:H1452</xm:f>
              <xm:sqref>I1452</xm:sqref>
            </x14:sparkline>
            <x14:sparkline>
              <xm:f>'Representative seq_Reads'!C1453:H1453</xm:f>
              <xm:sqref>I1453</xm:sqref>
            </x14:sparkline>
            <x14:sparkline>
              <xm:f>'Representative seq_Reads'!C1454:H1454</xm:f>
              <xm:sqref>I1454</xm:sqref>
            </x14:sparkline>
            <x14:sparkline>
              <xm:f>'Representative seq_Reads'!C1455:H1455</xm:f>
              <xm:sqref>I1455</xm:sqref>
            </x14:sparkline>
            <x14:sparkline>
              <xm:f>'Representative seq_Reads'!C1456:H1456</xm:f>
              <xm:sqref>I1456</xm:sqref>
            </x14:sparkline>
            <x14:sparkline>
              <xm:f>'Representative seq_Reads'!C1457:H1457</xm:f>
              <xm:sqref>I1457</xm:sqref>
            </x14:sparkline>
            <x14:sparkline>
              <xm:f>'Representative seq_Reads'!C1458:H1458</xm:f>
              <xm:sqref>I1458</xm:sqref>
            </x14:sparkline>
            <x14:sparkline>
              <xm:f>'Representative seq_Reads'!C1459:H1459</xm:f>
              <xm:sqref>I1459</xm:sqref>
            </x14:sparkline>
            <x14:sparkline>
              <xm:f>'Representative seq_Reads'!C1460:H1460</xm:f>
              <xm:sqref>I1460</xm:sqref>
            </x14:sparkline>
            <x14:sparkline>
              <xm:f>'Representative seq_Reads'!C1461:H1461</xm:f>
              <xm:sqref>I1461</xm:sqref>
            </x14:sparkline>
            <x14:sparkline>
              <xm:f>'Representative seq_Reads'!C1462:H1462</xm:f>
              <xm:sqref>I1462</xm:sqref>
            </x14:sparkline>
            <x14:sparkline>
              <xm:f>'Representative seq_Reads'!C1463:H1463</xm:f>
              <xm:sqref>I1463</xm:sqref>
            </x14:sparkline>
            <x14:sparkline>
              <xm:f>'Representative seq_Reads'!C1464:H1464</xm:f>
              <xm:sqref>I1464</xm:sqref>
            </x14:sparkline>
            <x14:sparkline>
              <xm:f>'Representative seq_Reads'!C1465:H1465</xm:f>
              <xm:sqref>I1465</xm:sqref>
            </x14:sparkline>
            <x14:sparkline>
              <xm:f>'Representative seq_Reads'!C1466:H1466</xm:f>
              <xm:sqref>I1466</xm:sqref>
            </x14:sparkline>
            <x14:sparkline>
              <xm:f>'Representative seq_Reads'!C1467:H1467</xm:f>
              <xm:sqref>I1467</xm:sqref>
            </x14:sparkline>
            <x14:sparkline>
              <xm:f>'Representative seq_Reads'!C1468:H1468</xm:f>
              <xm:sqref>I1468</xm:sqref>
            </x14:sparkline>
            <x14:sparkline>
              <xm:f>'Representative seq_Reads'!C1469:H1469</xm:f>
              <xm:sqref>I1469</xm:sqref>
            </x14:sparkline>
            <x14:sparkline>
              <xm:f>'Representative seq_Reads'!C1470:H1470</xm:f>
              <xm:sqref>I1470</xm:sqref>
            </x14:sparkline>
            <x14:sparkline>
              <xm:f>'Representative seq_Reads'!C1471:H1471</xm:f>
              <xm:sqref>I1471</xm:sqref>
            </x14:sparkline>
            <x14:sparkline>
              <xm:f>'Representative seq_Reads'!C1472:H1472</xm:f>
              <xm:sqref>I1472</xm:sqref>
            </x14:sparkline>
            <x14:sparkline>
              <xm:f>'Representative seq_Reads'!C1473:H1473</xm:f>
              <xm:sqref>I1473</xm:sqref>
            </x14:sparkline>
            <x14:sparkline>
              <xm:f>'Representative seq_Reads'!C1474:H1474</xm:f>
              <xm:sqref>I1474</xm:sqref>
            </x14:sparkline>
            <x14:sparkline>
              <xm:f>'Representative seq_Reads'!C1475:H1475</xm:f>
              <xm:sqref>I1475</xm:sqref>
            </x14:sparkline>
            <x14:sparkline>
              <xm:f>'Representative seq_Reads'!C1476:H1476</xm:f>
              <xm:sqref>I1476</xm:sqref>
            </x14:sparkline>
            <x14:sparkline>
              <xm:f>'Representative seq_Reads'!C1477:H1477</xm:f>
              <xm:sqref>I1477</xm:sqref>
            </x14:sparkline>
            <x14:sparkline>
              <xm:f>'Representative seq_Reads'!C1478:H1478</xm:f>
              <xm:sqref>I1478</xm:sqref>
            </x14:sparkline>
            <x14:sparkline>
              <xm:f>'Representative seq_Reads'!C1479:H1479</xm:f>
              <xm:sqref>I1479</xm:sqref>
            </x14:sparkline>
            <x14:sparkline>
              <xm:f>'Representative seq_Reads'!C1480:H1480</xm:f>
              <xm:sqref>I1480</xm:sqref>
            </x14:sparkline>
            <x14:sparkline>
              <xm:f>'Representative seq_Reads'!C1481:H1481</xm:f>
              <xm:sqref>I1481</xm:sqref>
            </x14:sparkline>
            <x14:sparkline>
              <xm:f>'Representative seq_Reads'!C1482:H1482</xm:f>
              <xm:sqref>I1482</xm:sqref>
            </x14:sparkline>
            <x14:sparkline>
              <xm:f>'Representative seq_Reads'!C1483:H1483</xm:f>
              <xm:sqref>I1483</xm:sqref>
            </x14:sparkline>
            <x14:sparkline>
              <xm:f>'Representative seq_Reads'!C1484:H1484</xm:f>
              <xm:sqref>I1484</xm:sqref>
            </x14:sparkline>
            <x14:sparkline>
              <xm:f>'Representative seq_Reads'!C1485:H1485</xm:f>
              <xm:sqref>I1485</xm:sqref>
            </x14:sparkline>
            <x14:sparkline>
              <xm:f>'Representative seq_Reads'!C1486:H1486</xm:f>
              <xm:sqref>I1486</xm:sqref>
            </x14:sparkline>
            <x14:sparkline>
              <xm:f>'Representative seq_Reads'!C1487:H1487</xm:f>
              <xm:sqref>I1487</xm:sqref>
            </x14:sparkline>
            <x14:sparkline>
              <xm:f>'Representative seq_Reads'!C1488:H1488</xm:f>
              <xm:sqref>I1488</xm:sqref>
            </x14:sparkline>
            <x14:sparkline>
              <xm:f>'Representative seq_Reads'!C1489:H1489</xm:f>
              <xm:sqref>I1489</xm:sqref>
            </x14:sparkline>
            <x14:sparkline>
              <xm:f>'Representative seq_Reads'!C1490:H1490</xm:f>
              <xm:sqref>I1490</xm:sqref>
            </x14:sparkline>
            <x14:sparkline>
              <xm:f>'Representative seq_Reads'!C1491:H1491</xm:f>
              <xm:sqref>I1491</xm:sqref>
            </x14:sparkline>
            <x14:sparkline>
              <xm:f>'Representative seq_Reads'!C1492:H1492</xm:f>
              <xm:sqref>I1492</xm:sqref>
            </x14:sparkline>
            <x14:sparkline>
              <xm:f>'Representative seq_Reads'!C1493:H1493</xm:f>
              <xm:sqref>I1493</xm:sqref>
            </x14:sparkline>
            <x14:sparkline>
              <xm:f>'Representative seq_Reads'!C1494:H1494</xm:f>
              <xm:sqref>I1494</xm:sqref>
            </x14:sparkline>
            <x14:sparkline>
              <xm:f>'Representative seq_Reads'!C1495:H1495</xm:f>
              <xm:sqref>I1495</xm:sqref>
            </x14:sparkline>
            <x14:sparkline>
              <xm:f>'Representative seq_Reads'!C1496:H1496</xm:f>
              <xm:sqref>I1496</xm:sqref>
            </x14:sparkline>
            <x14:sparkline>
              <xm:f>'Representative seq_Reads'!C1497:H1497</xm:f>
              <xm:sqref>I1497</xm:sqref>
            </x14:sparkline>
            <x14:sparkline>
              <xm:f>'Representative seq_Reads'!C1498:H1498</xm:f>
              <xm:sqref>I1498</xm:sqref>
            </x14:sparkline>
            <x14:sparkline>
              <xm:f>'Representative seq_Reads'!C1499:H1499</xm:f>
              <xm:sqref>I1499</xm:sqref>
            </x14:sparkline>
            <x14:sparkline>
              <xm:f>'Representative seq_Reads'!C1500:H1500</xm:f>
              <xm:sqref>I1500</xm:sqref>
            </x14:sparkline>
            <x14:sparkline>
              <xm:f>'Representative seq_Reads'!C1501:H1501</xm:f>
              <xm:sqref>I1501</xm:sqref>
            </x14:sparkline>
            <x14:sparkline>
              <xm:f>'Representative seq_Reads'!C1502:H1502</xm:f>
              <xm:sqref>I1502</xm:sqref>
            </x14:sparkline>
            <x14:sparkline>
              <xm:f>'Representative seq_Reads'!C1503:H1503</xm:f>
              <xm:sqref>I1503</xm:sqref>
            </x14:sparkline>
            <x14:sparkline>
              <xm:f>'Representative seq_Reads'!C1504:H1504</xm:f>
              <xm:sqref>I1504</xm:sqref>
            </x14:sparkline>
            <x14:sparkline>
              <xm:f>'Representative seq_Reads'!C1505:H1505</xm:f>
              <xm:sqref>I1505</xm:sqref>
            </x14:sparkline>
            <x14:sparkline>
              <xm:f>'Representative seq_Reads'!C1506:H1506</xm:f>
              <xm:sqref>I1506</xm:sqref>
            </x14:sparkline>
            <x14:sparkline>
              <xm:f>'Representative seq_Reads'!C1507:H1507</xm:f>
              <xm:sqref>I1507</xm:sqref>
            </x14:sparkline>
            <x14:sparkline>
              <xm:f>'Representative seq_Reads'!C1508:H1508</xm:f>
              <xm:sqref>I1508</xm:sqref>
            </x14:sparkline>
            <x14:sparkline>
              <xm:f>'Representative seq_Reads'!C1509:H1509</xm:f>
              <xm:sqref>I1509</xm:sqref>
            </x14:sparkline>
            <x14:sparkline>
              <xm:f>'Representative seq_Reads'!C1510:H1510</xm:f>
              <xm:sqref>I1510</xm:sqref>
            </x14:sparkline>
            <x14:sparkline>
              <xm:f>'Representative seq_Reads'!C1511:H1511</xm:f>
              <xm:sqref>I1511</xm:sqref>
            </x14:sparkline>
            <x14:sparkline>
              <xm:f>'Representative seq_Reads'!C1512:H1512</xm:f>
              <xm:sqref>I1512</xm:sqref>
            </x14:sparkline>
            <x14:sparkline>
              <xm:f>'Representative seq_Reads'!C1513:H1513</xm:f>
              <xm:sqref>I1513</xm:sqref>
            </x14:sparkline>
            <x14:sparkline>
              <xm:f>'Representative seq_Reads'!C1514:H1514</xm:f>
              <xm:sqref>I1514</xm:sqref>
            </x14:sparkline>
            <x14:sparkline>
              <xm:f>'Representative seq_Reads'!C1515:H1515</xm:f>
              <xm:sqref>I1515</xm:sqref>
            </x14:sparkline>
            <x14:sparkline>
              <xm:f>'Representative seq_Reads'!C1516:H1516</xm:f>
              <xm:sqref>I1516</xm:sqref>
            </x14:sparkline>
            <x14:sparkline>
              <xm:f>'Representative seq_Reads'!C1517:H1517</xm:f>
              <xm:sqref>I1517</xm:sqref>
            </x14:sparkline>
            <x14:sparkline>
              <xm:f>'Representative seq_Reads'!C1518:H1518</xm:f>
              <xm:sqref>I1518</xm:sqref>
            </x14:sparkline>
            <x14:sparkline>
              <xm:f>'Representative seq_Reads'!C1519:H1519</xm:f>
              <xm:sqref>I1519</xm:sqref>
            </x14:sparkline>
            <x14:sparkline>
              <xm:f>'Representative seq_Reads'!C1520:H1520</xm:f>
              <xm:sqref>I1520</xm:sqref>
            </x14:sparkline>
            <x14:sparkline>
              <xm:f>'Representative seq_Reads'!C1521:H1521</xm:f>
              <xm:sqref>I1521</xm:sqref>
            </x14:sparkline>
            <x14:sparkline>
              <xm:f>'Representative seq_Reads'!C1522:H1522</xm:f>
              <xm:sqref>I1522</xm:sqref>
            </x14:sparkline>
            <x14:sparkline>
              <xm:f>'Representative seq_Reads'!C1523:H1523</xm:f>
              <xm:sqref>I1523</xm:sqref>
            </x14:sparkline>
            <x14:sparkline>
              <xm:f>'Representative seq_Reads'!C1524:H1524</xm:f>
              <xm:sqref>I1524</xm:sqref>
            </x14:sparkline>
            <x14:sparkline>
              <xm:f>'Representative seq_Reads'!C1525:H1525</xm:f>
              <xm:sqref>I1525</xm:sqref>
            </x14:sparkline>
            <x14:sparkline>
              <xm:f>'Representative seq_Reads'!C1526:H1526</xm:f>
              <xm:sqref>I1526</xm:sqref>
            </x14:sparkline>
            <x14:sparkline>
              <xm:f>'Representative seq_Reads'!C1527:H1527</xm:f>
              <xm:sqref>I1527</xm:sqref>
            </x14:sparkline>
            <x14:sparkline>
              <xm:f>'Representative seq_Reads'!C1528:H1528</xm:f>
              <xm:sqref>I1528</xm:sqref>
            </x14:sparkline>
            <x14:sparkline>
              <xm:f>'Representative seq_Reads'!C1529:H1529</xm:f>
              <xm:sqref>I1529</xm:sqref>
            </x14:sparkline>
            <x14:sparkline>
              <xm:f>'Representative seq_Reads'!C1530:H1530</xm:f>
              <xm:sqref>I1530</xm:sqref>
            </x14:sparkline>
            <x14:sparkline>
              <xm:f>'Representative seq_Reads'!C1531:H1531</xm:f>
              <xm:sqref>I1531</xm:sqref>
            </x14:sparkline>
            <x14:sparkline>
              <xm:f>'Representative seq_Reads'!C1532:H1532</xm:f>
              <xm:sqref>I1532</xm:sqref>
            </x14:sparkline>
            <x14:sparkline>
              <xm:f>'Representative seq_Reads'!C1533:H1533</xm:f>
              <xm:sqref>I1533</xm:sqref>
            </x14:sparkline>
            <x14:sparkline>
              <xm:f>'Representative seq_Reads'!C1534:H1534</xm:f>
              <xm:sqref>I1534</xm:sqref>
            </x14:sparkline>
            <x14:sparkline>
              <xm:f>'Representative seq_Reads'!C1535:H1535</xm:f>
              <xm:sqref>I1535</xm:sqref>
            </x14:sparkline>
            <x14:sparkline>
              <xm:f>'Representative seq_Reads'!C1536:H1536</xm:f>
              <xm:sqref>I1536</xm:sqref>
            </x14:sparkline>
            <x14:sparkline>
              <xm:f>'Representative seq_Reads'!C1537:H1537</xm:f>
              <xm:sqref>I1537</xm:sqref>
            </x14:sparkline>
            <x14:sparkline>
              <xm:f>'Representative seq_Reads'!C1538:H1538</xm:f>
              <xm:sqref>I1538</xm:sqref>
            </x14:sparkline>
            <x14:sparkline>
              <xm:f>'Representative seq_Reads'!C1539:H1539</xm:f>
              <xm:sqref>I1539</xm:sqref>
            </x14:sparkline>
            <x14:sparkline>
              <xm:f>'Representative seq_Reads'!C1540:H1540</xm:f>
              <xm:sqref>I1540</xm:sqref>
            </x14:sparkline>
            <x14:sparkline>
              <xm:f>'Representative seq_Reads'!C1541:H1541</xm:f>
              <xm:sqref>I1541</xm:sqref>
            </x14:sparkline>
            <x14:sparkline>
              <xm:f>'Representative seq_Reads'!C1542:H1542</xm:f>
              <xm:sqref>I1542</xm:sqref>
            </x14:sparkline>
            <x14:sparkline>
              <xm:f>'Representative seq_Reads'!C1543:H1543</xm:f>
              <xm:sqref>I1543</xm:sqref>
            </x14:sparkline>
            <x14:sparkline>
              <xm:f>'Representative seq_Reads'!C1544:H1544</xm:f>
              <xm:sqref>I1544</xm:sqref>
            </x14:sparkline>
            <x14:sparkline>
              <xm:f>'Representative seq_Reads'!C1545:H1545</xm:f>
              <xm:sqref>I1545</xm:sqref>
            </x14:sparkline>
            <x14:sparkline>
              <xm:f>'Representative seq_Reads'!C1546:H1546</xm:f>
              <xm:sqref>I1546</xm:sqref>
            </x14:sparkline>
            <x14:sparkline>
              <xm:f>'Representative seq_Reads'!C1547:H1547</xm:f>
              <xm:sqref>I1547</xm:sqref>
            </x14:sparkline>
            <x14:sparkline>
              <xm:f>'Representative seq_Reads'!C1548:H1548</xm:f>
              <xm:sqref>I1548</xm:sqref>
            </x14:sparkline>
            <x14:sparkline>
              <xm:f>'Representative seq_Reads'!C1549:H1549</xm:f>
              <xm:sqref>I1549</xm:sqref>
            </x14:sparkline>
            <x14:sparkline>
              <xm:f>'Representative seq_Reads'!C1550:H1550</xm:f>
              <xm:sqref>I1550</xm:sqref>
            </x14:sparkline>
            <x14:sparkline>
              <xm:f>'Representative seq_Reads'!C1551:H1551</xm:f>
              <xm:sqref>I1551</xm:sqref>
            </x14:sparkline>
            <x14:sparkline>
              <xm:f>'Representative seq_Reads'!C1552:H1552</xm:f>
              <xm:sqref>I1552</xm:sqref>
            </x14:sparkline>
            <x14:sparkline>
              <xm:f>'Representative seq_Reads'!C1553:H1553</xm:f>
              <xm:sqref>I1553</xm:sqref>
            </x14:sparkline>
            <x14:sparkline>
              <xm:f>'Representative seq_Reads'!C1554:H1554</xm:f>
              <xm:sqref>I1554</xm:sqref>
            </x14:sparkline>
            <x14:sparkline>
              <xm:f>'Representative seq_Reads'!C1555:H1555</xm:f>
              <xm:sqref>I1555</xm:sqref>
            </x14:sparkline>
            <x14:sparkline>
              <xm:f>'Representative seq_Reads'!C1556:H1556</xm:f>
              <xm:sqref>I1556</xm:sqref>
            </x14:sparkline>
            <x14:sparkline>
              <xm:f>'Representative seq_Reads'!C1557:H1557</xm:f>
              <xm:sqref>I1557</xm:sqref>
            </x14:sparkline>
            <x14:sparkline>
              <xm:f>'Representative seq_Reads'!C1558:H1558</xm:f>
              <xm:sqref>I1558</xm:sqref>
            </x14:sparkline>
            <x14:sparkline>
              <xm:f>'Representative seq_Reads'!C1559:H1559</xm:f>
              <xm:sqref>I1559</xm:sqref>
            </x14:sparkline>
            <x14:sparkline>
              <xm:f>'Representative seq_Reads'!C1560:H1560</xm:f>
              <xm:sqref>I1560</xm:sqref>
            </x14:sparkline>
            <x14:sparkline>
              <xm:f>'Representative seq_Reads'!C1561:H1561</xm:f>
              <xm:sqref>I1561</xm:sqref>
            </x14:sparkline>
            <x14:sparkline>
              <xm:f>'Representative seq_Reads'!C1562:H1562</xm:f>
              <xm:sqref>I1562</xm:sqref>
            </x14:sparkline>
            <x14:sparkline>
              <xm:f>'Representative seq_Reads'!C1563:H1563</xm:f>
              <xm:sqref>I1563</xm:sqref>
            </x14:sparkline>
            <x14:sparkline>
              <xm:f>'Representative seq_Reads'!C1564:H1564</xm:f>
              <xm:sqref>I1564</xm:sqref>
            </x14:sparkline>
            <x14:sparkline>
              <xm:f>'Representative seq_Reads'!C1565:H1565</xm:f>
              <xm:sqref>I1565</xm:sqref>
            </x14:sparkline>
            <x14:sparkline>
              <xm:f>'Representative seq_Reads'!C1566:H1566</xm:f>
              <xm:sqref>I1566</xm:sqref>
            </x14:sparkline>
            <x14:sparkline>
              <xm:f>'Representative seq_Reads'!C1567:H1567</xm:f>
              <xm:sqref>I1567</xm:sqref>
            </x14:sparkline>
            <x14:sparkline>
              <xm:f>'Representative seq_Reads'!C1568:H1568</xm:f>
              <xm:sqref>I1568</xm:sqref>
            </x14:sparkline>
            <x14:sparkline>
              <xm:f>'Representative seq_Reads'!C1569:H1569</xm:f>
              <xm:sqref>I1569</xm:sqref>
            </x14:sparkline>
            <x14:sparkline>
              <xm:f>'Representative seq_Reads'!C1570:H1570</xm:f>
              <xm:sqref>I1570</xm:sqref>
            </x14:sparkline>
            <x14:sparkline>
              <xm:f>'Representative seq_Reads'!C1571:H1571</xm:f>
              <xm:sqref>I1571</xm:sqref>
            </x14:sparkline>
            <x14:sparkline>
              <xm:f>'Representative seq_Reads'!C1572:H1572</xm:f>
              <xm:sqref>I1572</xm:sqref>
            </x14:sparkline>
            <x14:sparkline>
              <xm:f>'Representative seq_Reads'!C1573:H1573</xm:f>
              <xm:sqref>I1573</xm:sqref>
            </x14:sparkline>
            <x14:sparkline>
              <xm:f>'Representative seq_Reads'!C1574:H1574</xm:f>
              <xm:sqref>I1574</xm:sqref>
            </x14:sparkline>
            <x14:sparkline>
              <xm:f>'Representative seq_Reads'!C1575:H1575</xm:f>
              <xm:sqref>I1575</xm:sqref>
            </x14:sparkline>
            <x14:sparkline>
              <xm:f>'Representative seq_Reads'!C1576:H1576</xm:f>
              <xm:sqref>I1576</xm:sqref>
            </x14:sparkline>
            <x14:sparkline>
              <xm:f>'Representative seq_Reads'!C1577:H1577</xm:f>
              <xm:sqref>I1577</xm:sqref>
            </x14:sparkline>
            <x14:sparkline>
              <xm:f>'Representative seq_Reads'!C1578:H1578</xm:f>
              <xm:sqref>I1578</xm:sqref>
            </x14:sparkline>
            <x14:sparkline>
              <xm:f>'Representative seq_Reads'!C1579:H1579</xm:f>
              <xm:sqref>I1579</xm:sqref>
            </x14:sparkline>
            <x14:sparkline>
              <xm:f>'Representative seq_Reads'!C1580:H1580</xm:f>
              <xm:sqref>I1580</xm:sqref>
            </x14:sparkline>
            <x14:sparkline>
              <xm:f>'Representative seq_Reads'!C1581:H1581</xm:f>
              <xm:sqref>I1581</xm:sqref>
            </x14:sparkline>
            <x14:sparkline>
              <xm:f>'Representative seq_Reads'!C1582:H1582</xm:f>
              <xm:sqref>I1582</xm:sqref>
            </x14:sparkline>
            <x14:sparkline>
              <xm:f>'Representative seq_Reads'!C1583:H1583</xm:f>
              <xm:sqref>I1583</xm:sqref>
            </x14:sparkline>
            <x14:sparkline>
              <xm:f>'Representative seq_Reads'!C1584:H1584</xm:f>
              <xm:sqref>I1584</xm:sqref>
            </x14:sparkline>
            <x14:sparkline>
              <xm:f>'Representative seq_Reads'!C1585:H1585</xm:f>
              <xm:sqref>I1585</xm:sqref>
            </x14:sparkline>
            <x14:sparkline>
              <xm:f>'Representative seq_Reads'!C1586:H1586</xm:f>
              <xm:sqref>I1586</xm:sqref>
            </x14:sparkline>
            <x14:sparkline>
              <xm:f>'Representative seq_Reads'!C1587:H1587</xm:f>
              <xm:sqref>I1587</xm:sqref>
            </x14:sparkline>
            <x14:sparkline>
              <xm:f>'Representative seq_Reads'!C1588:H1588</xm:f>
              <xm:sqref>I1588</xm:sqref>
            </x14:sparkline>
            <x14:sparkline>
              <xm:f>'Representative seq_Reads'!C1589:H1589</xm:f>
              <xm:sqref>I1589</xm:sqref>
            </x14:sparkline>
            <x14:sparkline>
              <xm:f>'Representative seq_Reads'!C1590:H1590</xm:f>
              <xm:sqref>I1590</xm:sqref>
            </x14:sparkline>
            <x14:sparkline>
              <xm:f>'Representative seq_Reads'!C1591:H1591</xm:f>
              <xm:sqref>I1591</xm:sqref>
            </x14:sparkline>
            <x14:sparkline>
              <xm:f>'Representative seq_Reads'!C1592:H1592</xm:f>
              <xm:sqref>I1592</xm:sqref>
            </x14:sparkline>
            <x14:sparkline>
              <xm:f>'Representative seq_Reads'!C1593:H1593</xm:f>
              <xm:sqref>I1593</xm:sqref>
            </x14:sparkline>
            <x14:sparkline>
              <xm:f>'Representative seq_Reads'!C1594:H1594</xm:f>
              <xm:sqref>I1594</xm:sqref>
            </x14:sparkline>
            <x14:sparkline>
              <xm:f>'Representative seq_Reads'!C1595:H1595</xm:f>
              <xm:sqref>I1595</xm:sqref>
            </x14:sparkline>
            <x14:sparkline>
              <xm:f>'Representative seq_Reads'!C1596:H1596</xm:f>
              <xm:sqref>I1596</xm:sqref>
            </x14:sparkline>
            <x14:sparkline>
              <xm:f>'Representative seq_Reads'!C1597:H1597</xm:f>
              <xm:sqref>I1597</xm:sqref>
            </x14:sparkline>
            <x14:sparkline>
              <xm:f>'Representative seq_Reads'!C1598:H1598</xm:f>
              <xm:sqref>I1598</xm:sqref>
            </x14:sparkline>
            <x14:sparkline>
              <xm:f>'Representative seq_Reads'!C1599:H1599</xm:f>
              <xm:sqref>I1599</xm:sqref>
            </x14:sparkline>
            <x14:sparkline>
              <xm:f>'Representative seq_Reads'!C1600:H1600</xm:f>
              <xm:sqref>I1600</xm:sqref>
            </x14:sparkline>
            <x14:sparkline>
              <xm:f>'Representative seq_Reads'!C1601:H1601</xm:f>
              <xm:sqref>I1601</xm:sqref>
            </x14:sparkline>
            <x14:sparkline>
              <xm:f>'Representative seq_Reads'!C1602:H1602</xm:f>
              <xm:sqref>I1602</xm:sqref>
            </x14:sparkline>
            <x14:sparkline>
              <xm:f>'Representative seq_Reads'!C1603:H1603</xm:f>
              <xm:sqref>I1603</xm:sqref>
            </x14:sparkline>
            <x14:sparkline>
              <xm:f>'Representative seq_Reads'!C1604:H1604</xm:f>
              <xm:sqref>I1604</xm:sqref>
            </x14:sparkline>
            <x14:sparkline>
              <xm:f>'Representative seq_Reads'!C1605:H1605</xm:f>
              <xm:sqref>I1605</xm:sqref>
            </x14:sparkline>
            <x14:sparkline>
              <xm:f>'Representative seq_Reads'!C1606:H1606</xm:f>
              <xm:sqref>I1606</xm:sqref>
            </x14:sparkline>
            <x14:sparkline>
              <xm:f>'Representative seq_Reads'!C1607:H1607</xm:f>
              <xm:sqref>I1607</xm:sqref>
            </x14:sparkline>
            <x14:sparkline>
              <xm:f>'Representative seq_Reads'!C1608:H1608</xm:f>
              <xm:sqref>I1608</xm:sqref>
            </x14:sparkline>
            <x14:sparkline>
              <xm:f>'Representative seq_Reads'!C1609:H1609</xm:f>
              <xm:sqref>I1609</xm:sqref>
            </x14:sparkline>
            <x14:sparkline>
              <xm:f>'Representative seq_Reads'!C1610:H1610</xm:f>
              <xm:sqref>I1610</xm:sqref>
            </x14:sparkline>
            <x14:sparkline>
              <xm:f>'Representative seq_Reads'!C1611:H1611</xm:f>
              <xm:sqref>I1611</xm:sqref>
            </x14:sparkline>
            <x14:sparkline>
              <xm:f>'Representative seq_Reads'!C1612:H1612</xm:f>
              <xm:sqref>I1612</xm:sqref>
            </x14:sparkline>
            <x14:sparkline>
              <xm:f>'Representative seq_Reads'!C1613:H1613</xm:f>
              <xm:sqref>I1613</xm:sqref>
            </x14:sparkline>
            <x14:sparkline>
              <xm:f>'Representative seq_Reads'!C1614:H1614</xm:f>
              <xm:sqref>I1614</xm:sqref>
            </x14:sparkline>
            <x14:sparkline>
              <xm:f>'Representative seq_Reads'!C1615:H1615</xm:f>
              <xm:sqref>I1615</xm:sqref>
            </x14:sparkline>
            <x14:sparkline>
              <xm:f>'Representative seq_Reads'!C1616:H1616</xm:f>
              <xm:sqref>I1616</xm:sqref>
            </x14:sparkline>
            <x14:sparkline>
              <xm:f>'Representative seq_Reads'!C1617:H1617</xm:f>
              <xm:sqref>I1617</xm:sqref>
            </x14:sparkline>
            <x14:sparkline>
              <xm:f>'Representative seq_Reads'!C1618:H1618</xm:f>
              <xm:sqref>I1618</xm:sqref>
            </x14:sparkline>
            <x14:sparkline>
              <xm:f>'Representative seq_Reads'!C1619:H1619</xm:f>
              <xm:sqref>I1619</xm:sqref>
            </x14:sparkline>
            <x14:sparkline>
              <xm:f>'Representative seq_Reads'!C1620:H1620</xm:f>
              <xm:sqref>I1620</xm:sqref>
            </x14:sparkline>
            <x14:sparkline>
              <xm:f>'Representative seq_Reads'!C1621:H1621</xm:f>
              <xm:sqref>I1621</xm:sqref>
            </x14:sparkline>
            <x14:sparkline>
              <xm:f>'Representative seq_Reads'!C1622:H1622</xm:f>
              <xm:sqref>I1622</xm:sqref>
            </x14:sparkline>
            <x14:sparkline>
              <xm:f>'Representative seq_Reads'!C1623:H1623</xm:f>
              <xm:sqref>I1623</xm:sqref>
            </x14:sparkline>
            <x14:sparkline>
              <xm:f>'Representative seq_Reads'!C1624:H1624</xm:f>
              <xm:sqref>I1624</xm:sqref>
            </x14:sparkline>
            <x14:sparkline>
              <xm:f>'Representative seq_Reads'!C1625:H1625</xm:f>
              <xm:sqref>I1625</xm:sqref>
            </x14:sparkline>
            <x14:sparkline>
              <xm:f>'Representative seq_Reads'!C1626:H1626</xm:f>
              <xm:sqref>I1626</xm:sqref>
            </x14:sparkline>
            <x14:sparkline>
              <xm:f>'Representative seq_Reads'!C1627:H1627</xm:f>
              <xm:sqref>I1627</xm:sqref>
            </x14:sparkline>
            <x14:sparkline>
              <xm:f>'Representative seq_Reads'!C1628:H1628</xm:f>
              <xm:sqref>I1628</xm:sqref>
            </x14:sparkline>
            <x14:sparkline>
              <xm:f>'Representative seq_Reads'!C1629:H1629</xm:f>
              <xm:sqref>I1629</xm:sqref>
            </x14:sparkline>
            <x14:sparkline>
              <xm:f>'Representative seq_Reads'!C1630:H1630</xm:f>
              <xm:sqref>I1630</xm:sqref>
            </x14:sparkline>
            <x14:sparkline>
              <xm:f>'Representative seq_Reads'!C1631:H1631</xm:f>
              <xm:sqref>I1631</xm:sqref>
            </x14:sparkline>
            <x14:sparkline>
              <xm:f>'Representative seq_Reads'!C1632:H1632</xm:f>
              <xm:sqref>I1632</xm:sqref>
            </x14:sparkline>
            <x14:sparkline>
              <xm:f>'Representative seq_Reads'!C1633:H1633</xm:f>
              <xm:sqref>I1633</xm:sqref>
            </x14:sparkline>
            <x14:sparkline>
              <xm:f>'Representative seq_Reads'!C1634:H1634</xm:f>
              <xm:sqref>I1634</xm:sqref>
            </x14:sparkline>
            <x14:sparkline>
              <xm:f>'Representative seq_Reads'!C1635:H1635</xm:f>
              <xm:sqref>I1635</xm:sqref>
            </x14:sparkline>
            <x14:sparkline>
              <xm:f>'Representative seq_Reads'!C1636:H1636</xm:f>
              <xm:sqref>I1636</xm:sqref>
            </x14:sparkline>
            <x14:sparkline>
              <xm:f>'Representative seq_Reads'!C1637:H1637</xm:f>
              <xm:sqref>I1637</xm:sqref>
            </x14:sparkline>
            <x14:sparkline>
              <xm:f>'Representative seq_Reads'!C1638:H1638</xm:f>
              <xm:sqref>I1638</xm:sqref>
            </x14:sparkline>
            <x14:sparkline>
              <xm:f>'Representative seq_Reads'!C1639:H1639</xm:f>
              <xm:sqref>I1639</xm:sqref>
            </x14:sparkline>
            <x14:sparkline>
              <xm:f>'Representative seq_Reads'!C1640:H1640</xm:f>
              <xm:sqref>I1640</xm:sqref>
            </x14:sparkline>
            <x14:sparkline>
              <xm:f>'Representative seq_Reads'!C1641:H1641</xm:f>
              <xm:sqref>I1641</xm:sqref>
            </x14:sparkline>
            <x14:sparkline>
              <xm:f>'Representative seq_Reads'!C1642:H1642</xm:f>
              <xm:sqref>I1642</xm:sqref>
            </x14:sparkline>
            <x14:sparkline>
              <xm:f>'Representative seq_Reads'!C1643:H1643</xm:f>
              <xm:sqref>I1643</xm:sqref>
            </x14:sparkline>
            <x14:sparkline>
              <xm:f>'Representative seq_Reads'!C1644:H1644</xm:f>
              <xm:sqref>I1644</xm:sqref>
            </x14:sparkline>
            <x14:sparkline>
              <xm:f>'Representative seq_Reads'!C1645:H1645</xm:f>
              <xm:sqref>I1645</xm:sqref>
            </x14:sparkline>
            <x14:sparkline>
              <xm:f>'Representative seq_Reads'!C1646:H1646</xm:f>
              <xm:sqref>I1646</xm:sqref>
            </x14:sparkline>
            <x14:sparkline>
              <xm:f>'Representative seq_Reads'!C1647:H1647</xm:f>
              <xm:sqref>I1647</xm:sqref>
            </x14:sparkline>
            <x14:sparkline>
              <xm:f>'Representative seq_Reads'!C1648:H1648</xm:f>
              <xm:sqref>I1648</xm:sqref>
            </x14:sparkline>
            <x14:sparkline>
              <xm:f>'Representative seq_Reads'!C1649:H1649</xm:f>
              <xm:sqref>I1649</xm:sqref>
            </x14:sparkline>
            <x14:sparkline>
              <xm:f>'Representative seq_Reads'!C1650:H1650</xm:f>
              <xm:sqref>I1650</xm:sqref>
            </x14:sparkline>
            <x14:sparkline>
              <xm:f>'Representative seq_Reads'!C1651:H1651</xm:f>
              <xm:sqref>I1651</xm:sqref>
            </x14:sparkline>
            <x14:sparkline>
              <xm:f>'Representative seq_Reads'!C1652:H1652</xm:f>
              <xm:sqref>I1652</xm:sqref>
            </x14:sparkline>
            <x14:sparkline>
              <xm:f>'Representative seq_Reads'!C1653:H1653</xm:f>
              <xm:sqref>I1653</xm:sqref>
            </x14:sparkline>
            <x14:sparkline>
              <xm:f>'Representative seq_Reads'!C1654:H1654</xm:f>
              <xm:sqref>I1654</xm:sqref>
            </x14:sparkline>
            <x14:sparkline>
              <xm:f>'Representative seq_Reads'!C1655:H1655</xm:f>
              <xm:sqref>I1655</xm:sqref>
            </x14:sparkline>
            <x14:sparkline>
              <xm:f>'Representative seq_Reads'!C1656:H1656</xm:f>
              <xm:sqref>I1656</xm:sqref>
            </x14:sparkline>
            <x14:sparkline>
              <xm:f>'Representative seq_Reads'!C1657:H1657</xm:f>
              <xm:sqref>I1657</xm:sqref>
            </x14:sparkline>
            <x14:sparkline>
              <xm:f>'Representative seq_Reads'!C1658:H1658</xm:f>
              <xm:sqref>I1658</xm:sqref>
            </x14:sparkline>
            <x14:sparkline>
              <xm:f>'Representative seq_Reads'!C1659:H1659</xm:f>
              <xm:sqref>I1659</xm:sqref>
            </x14:sparkline>
            <x14:sparkline>
              <xm:f>'Representative seq_Reads'!C1660:H1660</xm:f>
              <xm:sqref>I1660</xm:sqref>
            </x14:sparkline>
            <x14:sparkline>
              <xm:f>'Representative seq_Reads'!C1661:H1661</xm:f>
              <xm:sqref>I1661</xm:sqref>
            </x14:sparkline>
            <x14:sparkline>
              <xm:f>'Representative seq_Reads'!C1662:H1662</xm:f>
              <xm:sqref>I1662</xm:sqref>
            </x14:sparkline>
            <x14:sparkline>
              <xm:f>'Representative seq_Reads'!C1663:H1663</xm:f>
              <xm:sqref>I1663</xm:sqref>
            </x14:sparkline>
            <x14:sparkline>
              <xm:f>'Representative seq_Reads'!C1664:H1664</xm:f>
              <xm:sqref>I1664</xm:sqref>
            </x14:sparkline>
            <x14:sparkline>
              <xm:f>'Representative seq_Reads'!C1665:H1665</xm:f>
              <xm:sqref>I1665</xm:sqref>
            </x14:sparkline>
            <x14:sparkline>
              <xm:f>'Representative seq_Reads'!C1666:H1666</xm:f>
              <xm:sqref>I1666</xm:sqref>
            </x14:sparkline>
            <x14:sparkline>
              <xm:f>'Representative seq_Reads'!C1667:H1667</xm:f>
              <xm:sqref>I1667</xm:sqref>
            </x14:sparkline>
            <x14:sparkline>
              <xm:f>'Representative seq_Reads'!C1668:H1668</xm:f>
              <xm:sqref>I1668</xm:sqref>
            </x14:sparkline>
            <x14:sparkline>
              <xm:f>'Representative seq_Reads'!C1669:H1669</xm:f>
              <xm:sqref>I1669</xm:sqref>
            </x14:sparkline>
            <x14:sparkline>
              <xm:f>'Representative seq_Reads'!C1670:H1670</xm:f>
              <xm:sqref>I1670</xm:sqref>
            </x14:sparkline>
            <x14:sparkline>
              <xm:f>'Representative seq_Reads'!C1671:H1671</xm:f>
              <xm:sqref>I1671</xm:sqref>
            </x14:sparkline>
            <x14:sparkline>
              <xm:f>'Representative seq_Reads'!C1672:H1672</xm:f>
              <xm:sqref>I1672</xm:sqref>
            </x14:sparkline>
            <x14:sparkline>
              <xm:f>'Representative seq_Reads'!C1673:H1673</xm:f>
              <xm:sqref>I1673</xm:sqref>
            </x14:sparkline>
            <x14:sparkline>
              <xm:f>'Representative seq_Reads'!C1674:H1674</xm:f>
              <xm:sqref>I1674</xm:sqref>
            </x14:sparkline>
            <x14:sparkline>
              <xm:f>'Representative seq_Reads'!C1675:H1675</xm:f>
              <xm:sqref>I1675</xm:sqref>
            </x14:sparkline>
            <x14:sparkline>
              <xm:f>'Representative seq_Reads'!C1676:H1676</xm:f>
              <xm:sqref>I1676</xm:sqref>
            </x14:sparkline>
            <x14:sparkline>
              <xm:f>'Representative seq_Reads'!C1677:H1677</xm:f>
              <xm:sqref>I1677</xm:sqref>
            </x14:sparkline>
            <x14:sparkline>
              <xm:f>'Representative seq_Reads'!C1678:H1678</xm:f>
              <xm:sqref>I1678</xm:sqref>
            </x14:sparkline>
            <x14:sparkline>
              <xm:f>'Representative seq_Reads'!C1679:H1679</xm:f>
              <xm:sqref>I1679</xm:sqref>
            </x14:sparkline>
            <x14:sparkline>
              <xm:f>'Representative seq_Reads'!C1680:H1680</xm:f>
              <xm:sqref>I1680</xm:sqref>
            </x14:sparkline>
            <x14:sparkline>
              <xm:f>'Representative seq_Reads'!C1681:H1681</xm:f>
              <xm:sqref>I1681</xm:sqref>
            </x14:sparkline>
            <x14:sparkline>
              <xm:f>'Representative seq_Reads'!C1682:H1682</xm:f>
              <xm:sqref>I1682</xm:sqref>
            </x14:sparkline>
            <x14:sparkline>
              <xm:f>'Representative seq_Reads'!C1683:H1683</xm:f>
              <xm:sqref>I1683</xm:sqref>
            </x14:sparkline>
            <x14:sparkline>
              <xm:f>'Representative seq_Reads'!C1684:H1684</xm:f>
              <xm:sqref>I1684</xm:sqref>
            </x14:sparkline>
            <x14:sparkline>
              <xm:f>'Representative seq_Reads'!C1685:H1685</xm:f>
              <xm:sqref>I1685</xm:sqref>
            </x14:sparkline>
            <x14:sparkline>
              <xm:f>'Representative seq_Reads'!C1686:H1686</xm:f>
              <xm:sqref>I1686</xm:sqref>
            </x14:sparkline>
            <x14:sparkline>
              <xm:f>'Representative seq_Reads'!C1687:H1687</xm:f>
              <xm:sqref>I1687</xm:sqref>
            </x14:sparkline>
            <x14:sparkline>
              <xm:f>'Representative seq_Reads'!C1688:H1688</xm:f>
              <xm:sqref>I1688</xm:sqref>
            </x14:sparkline>
            <x14:sparkline>
              <xm:f>'Representative seq_Reads'!C1689:H1689</xm:f>
              <xm:sqref>I1689</xm:sqref>
            </x14:sparkline>
            <x14:sparkline>
              <xm:f>'Representative seq_Reads'!C1690:H1690</xm:f>
              <xm:sqref>I1690</xm:sqref>
            </x14:sparkline>
            <x14:sparkline>
              <xm:f>'Representative seq_Reads'!C1691:H1691</xm:f>
              <xm:sqref>I1691</xm:sqref>
            </x14:sparkline>
            <x14:sparkline>
              <xm:f>'Representative seq_Reads'!C1692:H1692</xm:f>
              <xm:sqref>I1692</xm:sqref>
            </x14:sparkline>
            <x14:sparkline>
              <xm:f>'Representative seq_Reads'!C1693:H1693</xm:f>
              <xm:sqref>I1693</xm:sqref>
            </x14:sparkline>
            <x14:sparkline>
              <xm:f>'Representative seq_Reads'!C1694:H1694</xm:f>
              <xm:sqref>I1694</xm:sqref>
            </x14:sparkline>
            <x14:sparkline>
              <xm:f>'Representative seq_Reads'!C1695:H1695</xm:f>
              <xm:sqref>I1695</xm:sqref>
            </x14:sparkline>
            <x14:sparkline>
              <xm:f>'Representative seq_Reads'!C1696:H1696</xm:f>
              <xm:sqref>I1696</xm:sqref>
            </x14:sparkline>
            <x14:sparkline>
              <xm:f>'Representative seq_Reads'!C1697:H1697</xm:f>
              <xm:sqref>I1697</xm:sqref>
            </x14:sparkline>
            <x14:sparkline>
              <xm:f>'Representative seq_Reads'!C1698:H1698</xm:f>
              <xm:sqref>I1698</xm:sqref>
            </x14:sparkline>
            <x14:sparkline>
              <xm:f>'Representative seq_Reads'!C1699:H1699</xm:f>
              <xm:sqref>I1699</xm:sqref>
            </x14:sparkline>
            <x14:sparkline>
              <xm:f>'Representative seq_Reads'!C1700:H1700</xm:f>
              <xm:sqref>I1700</xm:sqref>
            </x14:sparkline>
            <x14:sparkline>
              <xm:f>'Representative seq_Reads'!C1701:H1701</xm:f>
              <xm:sqref>I1701</xm:sqref>
            </x14:sparkline>
            <x14:sparkline>
              <xm:f>'Representative seq_Reads'!C1702:H1702</xm:f>
              <xm:sqref>I1702</xm:sqref>
            </x14:sparkline>
            <x14:sparkline>
              <xm:f>'Representative seq_Reads'!C1703:H1703</xm:f>
              <xm:sqref>I1703</xm:sqref>
            </x14:sparkline>
            <x14:sparkline>
              <xm:f>'Representative seq_Reads'!C1704:H1704</xm:f>
              <xm:sqref>I1704</xm:sqref>
            </x14:sparkline>
            <x14:sparkline>
              <xm:f>'Representative seq_Reads'!C1705:H1705</xm:f>
              <xm:sqref>I1705</xm:sqref>
            </x14:sparkline>
            <x14:sparkline>
              <xm:f>'Representative seq_Reads'!C1706:H1706</xm:f>
              <xm:sqref>I1706</xm:sqref>
            </x14:sparkline>
            <x14:sparkline>
              <xm:f>'Representative seq_Reads'!C1707:H1707</xm:f>
              <xm:sqref>I1707</xm:sqref>
            </x14:sparkline>
            <x14:sparkline>
              <xm:f>'Representative seq_Reads'!C1708:H1708</xm:f>
              <xm:sqref>I1708</xm:sqref>
            </x14:sparkline>
            <x14:sparkline>
              <xm:f>'Representative seq_Reads'!C1709:H1709</xm:f>
              <xm:sqref>I1709</xm:sqref>
            </x14:sparkline>
            <x14:sparkline>
              <xm:f>'Representative seq_Reads'!C1710:H1710</xm:f>
              <xm:sqref>I1710</xm:sqref>
            </x14:sparkline>
            <x14:sparkline>
              <xm:f>'Representative seq_Reads'!C1711:H1711</xm:f>
              <xm:sqref>I1711</xm:sqref>
            </x14:sparkline>
            <x14:sparkline>
              <xm:f>'Representative seq_Reads'!C1712:H1712</xm:f>
              <xm:sqref>I1712</xm:sqref>
            </x14:sparkline>
            <x14:sparkline>
              <xm:f>'Representative seq_Reads'!C1713:H1713</xm:f>
              <xm:sqref>I1713</xm:sqref>
            </x14:sparkline>
            <x14:sparkline>
              <xm:f>'Representative seq_Reads'!C1714:H1714</xm:f>
              <xm:sqref>I1714</xm:sqref>
            </x14:sparkline>
            <x14:sparkline>
              <xm:f>'Representative seq_Reads'!C1715:H1715</xm:f>
              <xm:sqref>I1715</xm:sqref>
            </x14:sparkline>
            <x14:sparkline>
              <xm:f>'Representative seq_Reads'!C1716:H1716</xm:f>
              <xm:sqref>I1716</xm:sqref>
            </x14:sparkline>
            <x14:sparkline>
              <xm:f>'Representative seq_Reads'!C1717:H1717</xm:f>
              <xm:sqref>I1717</xm:sqref>
            </x14:sparkline>
            <x14:sparkline>
              <xm:f>'Representative seq_Reads'!C1718:H1718</xm:f>
              <xm:sqref>I1718</xm:sqref>
            </x14:sparkline>
            <x14:sparkline>
              <xm:f>'Representative seq_Reads'!C1719:H1719</xm:f>
              <xm:sqref>I1719</xm:sqref>
            </x14:sparkline>
            <x14:sparkline>
              <xm:f>'Representative seq_Reads'!C1720:H1720</xm:f>
              <xm:sqref>I1720</xm:sqref>
            </x14:sparkline>
            <x14:sparkline>
              <xm:f>'Representative seq_Reads'!C1721:H1721</xm:f>
              <xm:sqref>I1721</xm:sqref>
            </x14:sparkline>
            <x14:sparkline>
              <xm:f>'Representative seq_Reads'!C1722:H1722</xm:f>
              <xm:sqref>I1722</xm:sqref>
            </x14:sparkline>
            <x14:sparkline>
              <xm:f>'Representative seq_Reads'!C1723:H1723</xm:f>
              <xm:sqref>I1723</xm:sqref>
            </x14:sparkline>
            <x14:sparkline>
              <xm:f>'Representative seq_Reads'!C1724:H1724</xm:f>
              <xm:sqref>I1724</xm:sqref>
            </x14:sparkline>
            <x14:sparkline>
              <xm:f>'Representative seq_Reads'!C1725:H1725</xm:f>
              <xm:sqref>I1725</xm:sqref>
            </x14:sparkline>
            <x14:sparkline>
              <xm:f>'Representative seq_Reads'!C1726:H1726</xm:f>
              <xm:sqref>I1726</xm:sqref>
            </x14:sparkline>
            <x14:sparkline>
              <xm:f>'Representative seq_Reads'!C1727:H1727</xm:f>
              <xm:sqref>I1727</xm:sqref>
            </x14:sparkline>
            <x14:sparkline>
              <xm:f>'Representative seq_Reads'!C1728:H1728</xm:f>
              <xm:sqref>I1728</xm:sqref>
            </x14:sparkline>
            <x14:sparkline>
              <xm:f>'Representative seq_Reads'!C1729:H1729</xm:f>
              <xm:sqref>I1729</xm:sqref>
            </x14:sparkline>
            <x14:sparkline>
              <xm:f>'Representative seq_Reads'!C1730:H1730</xm:f>
              <xm:sqref>I1730</xm:sqref>
            </x14:sparkline>
            <x14:sparkline>
              <xm:f>'Representative seq_Reads'!C1731:H1731</xm:f>
              <xm:sqref>I1731</xm:sqref>
            </x14:sparkline>
            <x14:sparkline>
              <xm:f>'Representative seq_Reads'!C1732:H1732</xm:f>
              <xm:sqref>I1732</xm:sqref>
            </x14:sparkline>
            <x14:sparkline>
              <xm:f>'Representative seq_Reads'!C1733:H1733</xm:f>
              <xm:sqref>I1733</xm:sqref>
            </x14:sparkline>
            <x14:sparkline>
              <xm:f>'Representative seq_Reads'!C1734:H1734</xm:f>
              <xm:sqref>I1734</xm:sqref>
            </x14:sparkline>
            <x14:sparkline>
              <xm:f>'Representative seq_Reads'!C1735:H1735</xm:f>
              <xm:sqref>I1735</xm:sqref>
            </x14:sparkline>
            <x14:sparkline>
              <xm:f>'Representative seq_Reads'!C1736:H1736</xm:f>
              <xm:sqref>I1736</xm:sqref>
            </x14:sparkline>
            <x14:sparkline>
              <xm:f>'Representative seq_Reads'!C1737:H1737</xm:f>
              <xm:sqref>I1737</xm:sqref>
            </x14:sparkline>
            <x14:sparkline>
              <xm:f>'Representative seq_Reads'!C1738:H1738</xm:f>
              <xm:sqref>I1738</xm:sqref>
            </x14:sparkline>
            <x14:sparkline>
              <xm:f>'Representative seq_Reads'!C1739:H1739</xm:f>
              <xm:sqref>I1739</xm:sqref>
            </x14:sparkline>
            <x14:sparkline>
              <xm:f>'Representative seq_Reads'!C1740:H1740</xm:f>
              <xm:sqref>I1740</xm:sqref>
            </x14:sparkline>
            <x14:sparkline>
              <xm:f>'Representative seq_Reads'!C1741:H1741</xm:f>
              <xm:sqref>I1741</xm:sqref>
            </x14:sparkline>
            <x14:sparkline>
              <xm:f>'Representative seq_Reads'!C1742:H1742</xm:f>
              <xm:sqref>I1742</xm:sqref>
            </x14:sparkline>
            <x14:sparkline>
              <xm:f>'Representative seq_Reads'!C1743:H1743</xm:f>
              <xm:sqref>I1743</xm:sqref>
            </x14:sparkline>
            <x14:sparkline>
              <xm:f>'Representative seq_Reads'!C1744:H1744</xm:f>
              <xm:sqref>I1744</xm:sqref>
            </x14:sparkline>
            <x14:sparkline>
              <xm:f>'Representative seq_Reads'!C1745:H1745</xm:f>
              <xm:sqref>I1745</xm:sqref>
            </x14:sparkline>
            <x14:sparkline>
              <xm:f>'Representative seq_Reads'!C1746:H1746</xm:f>
              <xm:sqref>I1746</xm:sqref>
            </x14:sparkline>
            <x14:sparkline>
              <xm:f>'Representative seq_Reads'!C1747:H1747</xm:f>
              <xm:sqref>I1747</xm:sqref>
            </x14:sparkline>
            <x14:sparkline>
              <xm:f>'Representative seq_Reads'!C1748:H1748</xm:f>
              <xm:sqref>I1748</xm:sqref>
            </x14:sparkline>
            <x14:sparkline>
              <xm:f>'Representative seq_Reads'!C1749:H1749</xm:f>
              <xm:sqref>I1749</xm:sqref>
            </x14:sparkline>
            <x14:sparkline>
              <xm:f>'Representative seq_Reads'!C1750:H1750</xm:f>
              <xm:sqref>I1750</xm:sqref>
            </x14:sparkline>
            <x14:sparkline>
              <xm:f>'Representative seq_Reads'!C1751:H1751</xm:f>
              <xm:sqref>I1751</xm:sqref>
            </x14:sparkline>
            <x14:sparkline>
              <xm:f>'Representative seq_Reads'!C1752:H1752</xm:f>
              <xm:sqref>I1752</xm:sqref>
            </x14:sparkline>
            <x14:sparkline>
              <xm:f>'Representative seq_Reads'!C1753:H1753</xm:f>
              <xm:sqref>I1753</xm:sqref>
            </x14:sparkline>
            <x14:sparkline>
              <xm:f>'Representative seq_Reads'!C1754:H1754</xm:f>
              <xm:sqref>I1754</xm:sqref>
            </x14:sparkline>
            <x14:sparkline>
              <xm:f>'Representative seq_Reads'!C1755:H1755</xm:f>
              <xm:sqref>I1755</xm:sqref>
            </x14:sparkline>
            <x14:sparkline>
              <xm:f>'Representative seq_Reads'!C1756:H1756</xm:f>
              <xm:sqref>I1756</xm:sqref>
            </x14:sparkline>
            <x14:sparkline>
              <xm:f>'Representative seq_Reads'!C1757:H1757</xm:f>
              <xm:sqref>I1757</xm:sqref>
            </x14:sparkline>
            <x14:sparkline>
              <xm:f>'Representative seq_Reads'!C1758:H1758</xm:f>
              <xm:sqref>I1758</xm:sqref>
            </x14:sparkline>
            <x14:sparkline>
              <xm:f>'Representative seq_Reads'!C1759:H1759</xm:f>
              <xm:sqref>I1759</xm:sqref>
            </x14:sparkline>
            <x14:sparkline>
              <xm:f>'Representative seq_Reads'!C1760:H1760</xm:f>
              <xm:sqref>I1760</xm:sqref>
            </x14:sparkline>
            <x14:sparkline>
              <xm:f>'Representative seq_Reads'!C1761:H1761</xm:f>
              <xm:sqref>I1761</xm:sqref>
            </x14:sparkline>
            <x14:sparkline>
              <xm:f>'Representative seq_Reads'!C1762:H1762</xm:f>
              <xm:sqref>I1762</xm:sqref>
            </x14:sparkline>
            <x14:sparkline>
              <xm:f>'Representative seq_Reads'!C1763:H1763</xm:f>
              <xm:sqref>I1763</xm:sqref>
            </x14:sparkline>
            <x14:sparkline>
              <xm:f>'Representative seq_Reads'!C1764:H1764</xm:f>
              <xm:sqref>I1764</xm:sqref>
            </x14:sparkline>
            <x14:sparkline>
              <xm:f>'Representative seq_Reads'!C1765:H1765</xm:f>
              <xm:sqref>I1765</xm:sqref>
            </x14:sparkline>
            <x14:sparkline>
              <xm:f>'Representative seq_Reads'!C1766:H1766</xm:f>
              <xm:sqref>I1766</xm:sqref>
            </x14:sparkline>
            <x14:sparkline>
              <xm:f>'Representative seq_Reads'!C1767:H1767</xm:f>
              <xm:sqref>I1767</xm:sqref>
            </x14:sparkline>
            <x14:sparkline>
              <xm:f>'Representative seq_Reads'!C1768:H1768</xm:f>
              <xm:sqref>I1768</xm:sqref>
            </x14:sparkline>
            <x14:sparkline>
              <xm:f>'Representative seq_Reads'!C1769:H1769</xm:f>
              <xm:sqref>I1769</xm:sqref>
            </x14:sparkline>
            <x14:sparkline>
              <xm:f>'Representative seq_Reads'!C1770:H1770</xm:f>
              <xm:sqref>I1770</xm:sqref>
            </x14:sparkline>
            <x14:sparkline>
              <xm:f>'Representative seq_Reads'!C1771:H1771</xm:f>
              <xm:sqref>I1771</xm:sqref>
            </x14:sparkline>
            <x14:sparkline>
              <xm:f>'Representative seq_Reads'!C1772:H1772</xm:f>
              <xm:sqref>I1772</xm:sqref>
            </x14:sparkline>
            <x14:sparkline>
              <xm:f>'Representative seq_Reads'!C1773:H1773</xm:f>
              <xm:sqref>I1773</xm:sqref>
            </x14:sparkline>
            <x14:sparkline>
              <xm:f>'Representative seq_Reads'!C1774:H1774</xm:f>
              <xm:sqref>I1774</xm:sqref>
            </x14:sparkline>
            <x14:sparkline>
              <xm:f>'Representative seq_Reads'!C1775:H1775</xm:f>
              <xm:sqref>I1775</xm:sqref>
            </x14:sparkline>
            <x14:sparkline>
              <xm:f>'Representative seq_Reads'!C1776:H1776</xm:f>
              <xm:sqref>I1776</xm:sqref>
            </x14:sparkline>
            <x14:sparkline>
              <xm:f>'Representative seq_Reads'!C1777:H1777</xm:f>
              <xm:sqref>I1777</xm:sqref>
            </x14:sparkline>
            <x14:sparkline>
              <xm:f>'Representative seq_Reads'!C1778:H1778</xm:f>
              <xm:sqref>I1778</xm:sqref>
            </x14:sparkline>
            <x14:sparkline>
              <xm:f>'Representative seq_Reads'!C1779:H1779</xm:f>
              <xm:sqref>I1779</xm:sqref>
            </x14:sparkline>
            <x14:sparkline>
              <xm:f>'Representative seq_Reads'!C1780:H1780</xm:f>
              <xm:sqref>I1780</xm:sqref>
            </x14:sparkline>
            <x14:sparkline>
              <xm:f>'Representative seq_Reads'!C1781:H1781</xm:f>
              <xm:sqref>I1781</xm:sqref>
            </x14:sparkline>
            <x14:sparkline>
              <xm:f>'Representative seq_Reads'!C1782:H1782</xm:f>
              <xm:sqref>I1782</xm:sqref>
            </x14:sparkline>
            <x14:sparkline>
              <xm:f>'Representative seq_Reads'!C1783:H1783</xm:f>
              <xm:sqref>I1783</xm:sqref>
            </x14:sparkline>
            <x14:sparkline>
              <xm:f>'Representative seq_Reads'!C1784:H1784</xm:f>
              <xm:sqref>I1784</xm:sqref>
            </x14:sparkline>
            <x14:sparkline>
              <xm:f>'Representative seq_Reads'!C1785:H1785</xm:f>
              <xm:sqref>I1785</xm:sqref>
            </x14:sparkline>
            <x14:sparkline>
              <xm:f>'Representative seq_Reads'!C1786:H1786</xm:f>
              <xm:sqref>I1786</xm:sqref>
            </x14:sparkline>
            <x14:sparkline>
              <xm:f>'Representative seq_Reads'!C1787:H1787</xm:f>
              <xm:sqref>I1787</xm:sqref>
            </x14:sparkline>
            <x14:sparkline>
              <xm:f>'Representative seq_Reads'!C1788:H1788</xm:f>
              <xm:sqref>I1788</xm:sqref>
            </x14:sparkline>
            <x14:sparkline>
              <xm:f>'Representative seq_Reads'!C1789:H1789</xm:f>
              <xm:sqref>I1789</xm:sqref>
            </x14:sparkline>
            <x14:sparkline>
              <xm:f>'Representative seq_Reads'!C1790:H1790</xm:f>
              <xm:sqref>I1790</xm:sqref>
            </x14:sparkline>
            <x14:sparkline>
              <xm:f>'Representative seq_Reads'!C1791:H1791</xm:f>
              <xm:sqref>I1791</xm:sqref>
            </x14:sparkline>
            <x14:sparkline>
              <xm:f>'Representative seq_Reads'!C1792:H1792</xm:f>
              <xm:sqref>I1792</xm:sqref>
            </x14:sparkline>
            <x14:sparkline>
              <xm:f>'Representative seq_Reads'!C1793:H1793</xm:f>
              <xm:sqref>I1793</xm:sqref>
            </x14:sparkline>
            <x14:sparkline>
              <xm:f>'Representative seq_Reads'!C1794:H1794</xm:f>
              <xm:sqref>I1794</xm:sqref>
            </x14:sparkline>
            <x14:sparkline>
              <xm:f>'Representative seq_Reads'!C1795:H1795</xm:f>
              <xm:sqref>I1795</xm:sqref>
            </x14:sparkline>
            <x14:sparkline>
              <xm:f>'Representative seq_Reads'!C1796:H1796</xm:f>
              <xm:sqref>I1796</xm:sqref>
            </x14:sparkline>
            <x14:sparkline>
              <xm:f>'Representative seq_Reads'!C1797:H1797</xm:f>
              <xm:sqref>I1797</xm:sqref>
            </x14:sparkline>
            <x14:sparkline>
              <xm:f>'Representative seq_Reads'!C1798:H1798</xm:f>
              <xm:sqref>I1798</xm:sqref>
            </x14:sparkline>
            <x14:sparkline>
              <xm:f>'Representative seq_Reads'!C1799:H1799</xm:f>
              <xm:sqref>I1799</xm:sqref>
            </x14:sparkline>
            <x14:sparkline>
              <xm:f>'Representative seq_Reads'!C1800:H1800</xm:f>
              <xm:sqref>I1800</xm:sqref>
            </x14:sparkline>
            <x14:sparkline>
              <xm:f>'Representative seq_Reads'!C1801:H1801</xm:f>
              <xm:sqref>I1801</xm:sqref>
            </x14:sparkline>
            <x14:sparkline>
              <xm:f>'Representative seq_Reads'!C1802:H1802</xm:f>
              <xm:sqref>I1802</xm:sqref>
            </x14:sparkline>
            <x14:sparkline>
              <xm:f>'Representative seq_Reads'!C1803:H1803</xm:f>
              <xm:sqref>I1803</xm:sqref>
            </x14:sparkline>
            <x14:sparkline>
              <xm:f>'Representative seq_Reads'!C1804:H1804</xm:f>
              <xm:sqref>I1804</xm:sqref>
            </x14:sparkline>
            <x14:sparkline>
              <xm:f>'Representative seq_Reads'!C1805:H1805</xm:f>
              <xm:sqref>I1805</xm:sqref>
            </x14:sparkline>
            <x14:sparkline>
              <xm:f>'Representative seq_Reads'!C1806:H1806</xm:f>
              <xm:sqref>I1806</xm:sqref>
            </x14:sparkline>
            <x14:sparkline>
              <xm:f>'Representative seq_Reads'!C1807:H1807</xm:f>
              <xm:sqref>I1807</xm:sqref>
            </x14:sparkline>
            <x14:sparkline>
              <xm:f>'Representative seq_Reads'!C1808:H1808</xm:f>
              <xm:sqref>I1808</xm:sqref>
            </x14:sparkline>
            <x14:sparkline>
              <xm:f>'Representative seq_Reads'!C1809:H1809</xm:f>
              <xm:sqref>I1809</xm:sqref>
            </x14:sparkline>
            <x14:sparkline>
              <xm:f>'Representative seq_Reads'!C1810:H1810</xm:f>
              <xm:sqref>I1810</xm:sqref>
            </x14:sparkline>
            <x14:sparkline>
              <xm:f>'Representative seq_Reads'!C1811:H1811</xm:f>
              <xm:sqref>I1811</xm:sqref>
            </x14:sparkline>
            <x14:sparkline>
              <xm:f>'Representative seq_Reads'!C1812:H1812</xm:f>
              <xm:sqref>I1812</xm:sqref>
            </x14:sparkline>
            <x14:sparkline>
              <xm:f>'Representative seq_Reads'!C1813:H1813</xm:f>
              <xm:sqref>I1813</xm:sqref>
            </x14:sparkline>
            <x14:sparkline>
              <xm:f>'Representative seq_Reads'!C1814:H1814</xm:f>
              <xm:sqref>I1814</xm:sqref>
            </x14:sparkline>
            <x14:sparkline>
              <xm:f>'Representative seq_Reads'!C1815:H1815</xm:f>
              <xm:sqref>I1815</xm:sqref>
            </x14:sparkline>
            <x14:sparkline>
              <xm:f>'Representative seq_Reads'!C1816:H1816</xm:f>
              <xm:sqref>I1816</xm:sqref>
            </x14:sparkline>
            <x14:sparkline>
              <xm:f>'Representative seq_Reads'!C1817:H1817</xm:f>
              <xm:sqref>I1817</xm:sqref>
            </x14:sparkline>
            <x14:sparkline>
              <xm:f>'Representative seq_Reads'!C1818:H1818</xm:f>
              <xm:sqref>I1818</xm:sqref>
            </x14:sparkline>
            <x14:sparkline>
              <xm:f>'Representative seq_Reads'!C1819:H1819</xm:f>
              <xm:sqref>I1819</xm:sqref>
            </x14:sparkline>
            <x14:sparkline>
              <xm:f>'Representative seq_Reads'!C1820:H1820</xm:f>
              <xm:sqref>I1820</xm:sqref>
            </x14:sparkline>
            <x14:sparkline>
              <xm:f>'Representative seq_Reads'!C1821:H1821</xm:f>
              <xm:sqref>I1821</xm:sqref>
            </x14:sparkline>
            <x14:sparkline>
              <xm:f>'Representative seq_Reads'!C1822:H1822</xm:f>
              <xm:sqref>I1822</xm:sqref>
            </x14:sparkline>
            <x14:sparkline>
              <xm:f>'Representative seq_Reads'!C1823:H1823</xm:f>
              <xm:sqref>I1823</xm:sqref>
            </x14:sparkline>
            <x14:sparkline>
              <xm:f>'Representative seq_Reads'!C1824:H1824</xm:f>
              <xm:sqref>I1824</xm:sqref>
            </x14:sparkline>
            <x14:sparkline>
              <xm:f>'Representative seq_Reads'!C1825:H1825</xm:f>
              <xm:sqref>I1825</xm:sqref>
            </x14:sparkline>
            <x14:sparkline>
              <xm:f>'Representative seq_Reads'!C1826:H1826</xm:f>
              <xm:sqref>I1826</xm:sqref>
            </x14:sparkline>
            <x14:sparkline>
              <xm:f>'Representative seq_Reads'!C1827:H1827</xm:f>
              <xm:sqref>I1827</xm:sqref>
            </x14:sparkline>
            <x14:sparkline>
              <xm:f>'Representative seq_Reads'!C1828:H1828</xm:f>
              <xm:sqref>I1828</xm:sqref>
            </x14:sparkline>
            <x14:sparkline>
              <xm:f>'Representative seq_Reads'!C1829:H1829</xm:f>
              <xm:sqref>I1829</xm:sqref>
            </x14:sparkline>
            <x14:sparkline>
              <xm:f>'Representative seq_Reads'!C1830:H1830</xm:f>
              <xm:sqref>I1830</xm:sqref>
            </x14:sparkline>
            <x14:sparkline>
              <xm:f>'Representative seq_Reads'!C1831:H1831</xm:f>
              <xm:sqref>I1831</xm:sqref>
            </x14:sparkline>
            <x14:sparkline>
              <xm:f>'Representative seq_Reads'!C1832:H1832</xm:f>
              <xm:sqref>I1832</xm:sqref>
            </x14:sparkline>
            <x14:sparkline>
              <xm:f>'Representative seq_Reads'!C1833:H1833</xm:f>
              <xm:sqref>I1833</xm:sqref>
            </x14:sparkline>
            <x14:sparkline>
              <xm:f>'Representative seq_Reads'!C1834:H1834</xm:f>
              <xm:sqref>I1834</xm:sqref>
            </x14:sparkline>
            <x14:sparkline>
              <xm:f>'Representative seq_Reads'!C1835:H1835</xm:f>
              <xm:sqref>I1835</xm:sqref>
            </x14:sparkline>
            <x14:sparkline>
              <xm:f>'Representative seq_Reads'!C1836:H1836</xm:f>
              <xm:sqref>I1836</xm:sqref>
            </x14:sparkline>
            <x14:sparkline>
              <xm:f>'Representative seq_Reads'!C1837:H1837</xm:f>
              <xm:sqref>I1837</xm:sqref>
            </x14:sparkline>
            <x14:sparkline>
              <xm:f>'Representative seq_Reads'!C1838:H1838</xm:f>
              <xm:sqref>I1838</xm:sqref>
            </x14:sparkline>
            <x14:sparkline>
              <xm:f>'Representative seq_Reads'!C1839:H1839</xm:f>
              <xm:sqref>I1839</xm:sqref>
            </x14:sparkline>
            <x14:sparkline>
              <xm:f>'Representative seq_Reads'!C1840:H1840</xm:f>
              <xm:sqref>I1840</xm:sqref>
            </x14:sparkline>
            <x14:sparkline>
              <xm:f>'Representative seq_Reads'!C1841:H1841</xm:f>
              <xm:sqref>I1841</xm:sqref>
            </x14:sparkline>
            <x14:sparkline>
              <xm:f>'Representative seq_Reads'!C1842:H1842</xm:f>
              <xm:sqref>I1842</xm:sqref>
            </x14:sparkline>
            <x14:sparkline>
              <xm:f>'Representative seq_Reads'!C1843:H1843</xm:f>
              <xm:sqref>I1843</xm:sqref>
            </x14:sparkline>
            <x14:sparkline>
              <xm:f>'Representative seq_Reads'!C1844:H1844</xm:f>
              <xm:sqref>I1844</xm:sqref>
            </x14:sparkline>
            <x14:sparkline>
              <xm:f>'Representative seq_Reads'!C1845:H1845</xm:f>
              <xm:sqref>I1845</xm:sqref>
            </x14:sparkline>
            <x14:sparkline>
              <xm:f>'Representative seq_Reads'!C1846:H1846</xm:f>
              <xm:sqref>I1846</xm:sqref>
            </x14:sparkline>
            <x14:sparkline>
              <xm:f>'Representative seq_Reads'!C1847:H1847</xm:f>
              <xm:sqref>I1847</xm:sqref>
            </x14:sparkline>
            <x14:sparkline>
              <xm:f>'Representative seq_Reads'!C1848:H1848</xm:f>
              <xm:sqref>I1848</xm:sqref>
            </x14:sparkline>
            <x14:sparkline>
              <xm:f>'Representative seq_Reads'!C1849:H1849</xm:f>
              <xm:sqref>I1849</xm:sqref>
            </x14:sparkline>
            <x14:sparkline>
              <xm:f>'Representative seq_Reads'!C1850:H1850</xm:f>
              <xm:sqref>I1850</xm:sqref>
            </x14:sparkline>
            <x14:sparkline>
              <xm:f>'Representative seq_Reads'!C1851:H1851</xm:f>
              <xm:sqref>I1851</xm:sqref>
            </x14:sparkline>
            <x14:sparkline>
              <xm:f>'Representative seq_Reads'!C1852:H1852</xm:f>
              <xm:sqref>I1852</xm:sqref>
            </x14:sparkline>
            <x14:sparkline>
              <xm:f>'Representative seq_Reads'!C1853:H1853</xm:f>
              <xm:sqref>I1853</xm:sqref>
            </x14:sparkline>
            <x14:sparkline>
              <xm:f>'Representative seq_Reads'!C1854:H1854</xm:f>
              <xm:sqref>I1854</xm:sqref>
            </x14:sparkline>
            <x14:sparkline>
              <xm:f>'Representative seq_Reads'!C1855:H1855</xm:f>
              <xm:sqref>I1855</xm:sqref>
            </x14:sparkline>
            <x14:sparkline>
              <xm:f>'Representative seq_Reads'!C1856:H1856</xm:f>
              <xm:sqref>I1856</xm:sqref>
            </x14:sparkline>
            <x14:sparkline>
              <xm:f>'Representative seq_Reads'!C1857:H1857</xm:f>
              <xm:sqref>I1857</xm:sqref>
            </x14:sparkline>
            <x14:sparkline>
              <xm:f>'Representative seq_Reads'!C1858:H1858</xm:f>
              <xm:sqref>I1858</xm:sqref>
            </x14:sparkline>
            <x14:sparkline>
              <xm:f>'Representative seq_Reads'!C1859:H1859</xm:f>
              <xm:sqref>I1859</xm:sqref>
            </x14:sparkline>
            <x14:sparkline>
              <xm:f>'Representative seq_Reads'!C1860:H1860</xm:f>
              <xm:sqref>I1860</xm:sqref>
            </x14:sparkline>
            <x14:sparkline>
              <xm:f>'Representative seq_Reads'!C1861:H1861</xm:f>
              <xm:sqref>I1861</xm:sqref>
            </x14:sparkline>
            <x14:sparkline>
              <xm:f>'Representative seq_Reads'!C1862:H1862</xm:f>
              <xm:sqref>I1862</xm:sqref>
            </x14:sparkline>
            <x14:sparkline>
              <xm:f>'Representative seq_Reads'!C1863:H1863</xm:f>
              <xm:sqref>I1863</xm:sqref>
            </x14:sparkline>
            <x14:sparkline>
              <xm:f>'Representative seq_Reads'!C1864:H1864</xm:f>
              <xm:sqref>I1864</xm:sqref>
            </x14:sparkline>
            <x14:sparkline>
              <xm:f>'Representative seq_Reads'!C1865:H1865</xm:f>
              <xm:sqref>I1865</xm:sqref>
            </x14:sparkline>
            <x14:sparkline>
              <xm:f>'Representative seq_Reads'!C1866:H1866</xm:f>
              <xm:sqref>I1866</xm:sqref>
            </x14:sparkline>
            <x14:sparkline>
              <xm:f>'Representative seq_Reads'!C1867:H1867</xm:f>
              <xm:sqref>I1867</xm:sqref>
            </x14:sparkline>
            <x14:sparkline>
              <xm:f>'Representative seq_Reads'!C1868:H1868</xm:f>
              <xm:sqref>I1868</xm:sqref>
            </x14:sparkline>
            <x14:sparkline>
              <xm:f>'Representative seq_Reads'!C1869:H1869</xm:f>
              <xm:sqref>I1869</xm:sqref>
            </x14:sparkline>
            <x14:sparkline>
              <xm:f>'Representative seq_Reads'!C1870:H1870</xm:f>
              <xm:sqref>I1870</xm:sqref>
            </x14:sparkline>
            <x14:sparkline>
              <xm:f>'Representative seq_Reads'!C1871:H1871</xm:f>
              <xm:sqref>I1871</xm:sqref>
            </x14:sparkline>
            <x14:sparkline>
              <xm:f>'Representative seq_Reads'!C1872:H1872</xm:f>
              <xm:sqref>I1872</xm:sqref>
            </x14:sparkline>
            <x14:sparkline>
              <xm:f>'Representative seq_Reads'!C1873:H1873</xm:f>
              <xm:sqref>I1873</xm:sqref>
            </x14:sparkline>
            <x14:sparkline>
              <xm:f>'Representative seq_Reads'!C1874:H1874</xm:f>
              <xm:sqref>I1874</xm:sqref>
            </x14:sparkline>
            <x14:sparkline>
              <xm:f>'Representative seq_Reads'!C1875:H1875</xm:f>
              <xm:sqref>I1875</xm:sqref>
            </x14:sparkline>
            <x14:sparkline>
              <xm:f>'Representative seq_Reads'!C1876:H1876</xm:f>
              <xm:sqref>I1876</xm:sqref>
            </x14:sparkline>
            <x14:sparkline>
              <xm:f>'Representative seq_Reads'!C1877:H1877</xm:f>
              <xm:sqref>I1877</xm:sqref>
            </x14:sparkline>
            <x14:sparkline>
              <xm:f>'Representative seq_Reads'!C1878:H1878</xm:f>
              <xm:sqref>I1878</xm:sqref>
            </x14:sparkline>
            <x14:sparkline>
              <xm:f>'Representative seq_Reads'!C1879:H1879</xm:f>
              <xm:sqref>I1879</xm:sqref>
            </x14:sparkline>
            <x14:sparkline>
              <xm:f>'Representative seq_Reads'!C1880:H1880</xm:f>
              <xm:sqref>I1880</xm:sqref>
            </x14:sparkline>
            <x14:sparkline>
              <xm:f>'Representative seq_Reads'!C1881:H1881</xm:f>
              <xm:sqref>I1881</xm:sqref>
            </x14:sparkline>
            <x14:sparkline>
              <xm:f>'Representative seq_Reads'!C1882:H1882</xm:f>
              <xm:sqref>I1882</xm:sqref>
            </x14:sparkline>
            <x14:sparkline>
              <xm:f>'Representative seq_Reads'!C1883:H1883</xm:f>
              <xm:sqref>I1883</xm:sqref>
            </x14:sparkline>
            <x14:sparkline>
              <xm:f>'Representative seq_Reads'!C1884:H1884</xm:f>
              <xm:sqref>I1884</xm:sqref>
            </x14:sparkline>
            <x14:sparkline>
              <xm:f>'Representative seq_Reads'!C1885:H1885</xm:f>
              <xm:sqref>I1885</xm:sqref>
            </x14:sparkline>
            <x14:sparkline>
              <xm:f>'Representative seq_Reads'!C1886:H1886</xm:f>
              <xm:sqref>I1886</xm:sqref>
            </x14:sparkline>
            <x14:sparkline>
              <xm:f>'Representative seq_Reads'!C1887:H1887</xm:f>
              <xm:sqref>I1887</xm:sqref>
            </x14:sparkline>
            <x14:sparkline>
              <xm:f>'Representative seq_Reads'!C1888:H1888</xm:f>
              <xm:sqref>I1888</xm:sqref>
            </x14:sparkline>
            <x14:sparkline>
              <xm:f>'Representative seq_Reads'!C1889:H1889</xm:f>
              <xm:sqref>I1889</xm:sqref>
            </x14:sparkline>
            <x14:sparkline>
              <xm:f>'Representative seq_Reads'!C1890:H1890</xm:f>
              <xm:sqref>I1890</xm:sqref>
            </x14:sparkline>
            <x14:sparkline>
              <xm:f>'Representative seq_Reads'!C1891:H1891</xm:f>
              <xm:sqref>I1891</xm:sqref>
            </x14:sparkline>
            <x14:sparkline>
              <xm:f>'Representative seq_Reads'!C1892:H1892</xm:f>
              <xm:sqref>I1892</xm:sqref>
            </x14:sparkline>
            <x14:sparkline>
              <xm:f>'Representative seq_Reads'!C1893:H1893</xm:f>
              <xm:sqref>I1893</xm:sqref>
            </x14:sparkline>
            <x14:sparkline>
              <xm:f>'Representative seq_Reads'!C1894:H1894</xm:f>
              <xm:sqref>I1894</xm:sqref>
            </x14:sparkline>
            <x14:sparkline>
              <xm:f>'Representative seq_Reads'!C1895:H1895</xm:f>
              <xm:sqref>I1895</xm:sqref>
            </x14:sparkline>
            <x14:sparkline>
              <xm:f>'Representative seq_Reads'!C1896:H1896</xm:f>
              <xm:sqref>I1896</xm:sqref>
            </x14:sparkline>
            <x14:sparkline>
              <xm:f>'Representative seq_Reads'!C1897:H1897</xm:f>
              <xm:sqref>I1897</xm:sqref>
            </x14:sparkline>
            <x14:sparkline>
              <xm:f>'Representative seq_Reads'!C1898:H1898</xm:f>
              <xm:sqref>I1898</xm:sqref>
            </x14:sparkline>
            <x14:sparkline>
              <xm:f>'Representative seq_Reads'!C1899:H1899</xm:f>
              <xm:sqref>I1899</xm:sqref>
            </x14:sparkline>
            <x14:sparkline>
              <xm:f>'Representative seq_Reads'!C1900:H1900</xm:f>
              <xm:sqref>I1900</xm:sqref>
            </x14:sparkline>
            <x14:sparkline>
              <xm:f>'Representative seq_Reads'!C1901:H1901</xm:f>
              <xm:sqref>I1901</xm:sqref>
            </x14:sparkline>
            <x14:sparkline>
              <xm:f>'Representative seq_Reads'!C1902:H1902</xm:f>
              <xm:sqref>I1902</xm:sqref>
            </x14:sparkline>
            <x14:sparkline>
              <xm:f>'Representative seq_Reads'!C1903:H1903</xm:f>
              <xm:sqref>I1903</xm:sqref>
            </x14:sparkline>
            <x14:sparkline>
              <xm:f>'Representative seq_Reads'!C1904:H1904</xm:f>
              <xm:sqref>I1904</xm:sqref>
            </x14:sparkline>
            <x14:sparkline>
              <xm:f>'Representative seq_Reads'!C1905:H1905</xm:f>
              <xm:sqref>I1905</xm:sqref>
            </x14:sparkline>
            <x14:sparkline>
              <xm:f>'Representative seq_Reads'!C1906:H1906</xm:f>
              <xm:sqref>I1906</xm:sqref>
            </x14:sparkline>
            <x14:sparkline>
              <xm:f>'Representative seq_Reads'!C1907:H1907</xm:f>
              <xm:sqref>I1907</xm:sqref>
            </x14:sparkline>
            <x14:sparkline>
              <xm:f>'Representative seq_Reads'!C1908:H1908</xm:f>
              <xm:sqref>I1908</xm:sqref>
            </x14:sparkline>
            <x14:sparkline>
              <xm:f>'Representative seq_Reads'!C1909:H1909</xm:f>
              <xm:sqref>I1909</xm:sqref>
            </x14:sparkline>
            <x14:sparkline>
              <xm:f>'Representative seq_Reads'!C1910:H1910</xm:f>
              <xm:sqref>I1910</xm:sqref>
            </x14:sparkline>
            <x14:sparkline>
              <xm:f>'Representative seq_Reads'!C1911:H1911</xm:f>
              <xm:sqref>I1911</xm:sqref>
            </x14:sparkline>
            <x14:sparkline>
              <xm:f>'Representative seq_Reads'!C1912:H1912</xm:f>
              <xm:sqref>I1912</xm:sqref>
            </x14:sparkline>
            <x14:sparkline>
              <xm:f>'Representative seq_Reads'!C1913:H1913</xm:f>
              <xm:sqref>I1913</xm:sqref>
            </x14:sparkline>
            <x14:sparkline>
              <xm:f>'Representative seq_Reads'!C1914:H1914</xm:f>
              <xm:sqref>I1914</xm:sqref>
            </x14:sparkline>
            <x14:sparkline>
              <xm:f>'Representative seq_Reads'!C1915:H1915</xm:f>
              <xm:sqref>I1915</xm:sqref>
            </x14:sparkline>
            <x14:sparkline>
              <xm:f>'Representative seq_Reads'!C1916:H1916</xm:f>
              <xm:sqref>I1916</xm:sqref>
            </x14:sparkline>
            <x14:sparkline>
              <xm:f>'Representative seq_Reads'!C1917:H1917</xm:f>
              <xm:sqref>I1917</xm:sqref>
            </x14:sparkline>
            <x14:sparkline>
              <xm:f>'Representative seq_Reads'!C1918:H1918</xm:f>
              <xm:sqref>I1918</xm:sqref>
            </x14:sparkline>
            <x14:sparkline>
              <xm:f>'Representative seq_Reads'!C1919:H1919</xm:f>
              <xm:sqref>I1919</xm:sqref>
            </x14:sparkline>
            <x14:sparkline>
              <xm:f>'Representative seq_Reads'!C1920:H1920</xm:f>
              <xm:sqref>I1920</xm:sqref>
            </x14:sparkline>
            <x14:sparkline>
              <xm:f>'Representative seq_Reads'!C1921:H1921</xm:f>
              <xm:sqref>I1921</xm:sqref>
            </x14:sparkline>
            <x14:sparkline>
              <xm:f>'Representative seq_Reads'!C1922:H1922</xm:f>
              <xm:sqref>I1922</xm:sqref>
            </x14:sparkline>
            <x14:sparkline>
              <xm:f>'Representative seq_Reads'!C1923:H1923</xm:f>
              <xm:sqref>I1923</xm:sqref>
            </x14:sparkline>
            <x14:sparkline>
              <xm:f>'Representative seq_Reads'!C1924:H1924</xm:f>
              <xm:sqref>I1924</xm:sqref>
            </x14:sparkline>
            <x14:sparkline>
              <xm:f>'Representative seq_Reads'!C1925:H1925</xm:f>
              <xm:sqref>I1925</xm:sqref>
            </x14:sparkline>
            <x14:sparkline>
              <xm:f>'Representative seq_Reads'!C1926:H1926</xm:f>
              <xm:sqref>I1926</xm:sqref>
            </x14:sparkline>
            <x14:sparkline>
              <xm:f>'Representative seq_Reads'!C1927:H1927</xm:f>
              <xm:sqref>I1927</xm:sqref>
            </x14:sparkline>
            <x14:sparkline>
              <xm:f>'Representative seq_Reads'!C1928:H1928</xm:f>
              <xm:sqref>I1928</xm:sqref>
            </x14:sparkline>
            <x14:sparkline>
              <xm:f>'Representative seq_Reads'!C1929:H1929</xm:f>
              <xm:sqref>I1929</xm:sqref>
            </x14:sparkline>
            <x14:sparkline>
              <xm:f>'Representative seq_Reads'!C1930:H1930</xm:f>
              <xm:sqref>I1930</xm:sqref>
            </x14:sparkline>
            <x14:sparkline>
              <xm:f>'Representative seq_Reads'!C1931:H1931</xm:f>
              <xm:sqref>I1931</xm:sqref>
            </x14:sparkline>
            <x14:sparkline>
              <xm:f>'Representative seq_Reads'!C1932:H1932</xm:f>
              <xm:sqref>I1932</xm:sqref>
            </x14:sparkline>
            <x14:sparkline>
              <xm:f>'Representative seq_Reads'!C1933:H1933</xm:f>
              <xm:sqref>I1933</xm:sqref>
            </x14:sparkline>
            <x14:sparkline>
              <xm:f>'Representative seq_Reads'!C1934:H1934</xm:f>
              <xm:sqref>I1934</xm:sqref>
            </x14:sparkline>
            <x14:sparkline>
              <xm:f>'Representative seq_Reads'!C1935:H1935</xm:f>
              <xm:sqref>I1935</xm:sqref>
            </x14:sparkline>
            <x14:sparkline>
              <xm:f>'Representative seq_Reads'!C1936:H1936</xm:f>
              <xm:sqref>I1936</xm:sqref>
            </x14:sparkline>
            <x14:sparkline>
              <xm:f>'Representative seq_Reads'!C1937:H1937</xm:f>
              <xm:sqref>I1937</xm:sqref>
            </x14:sparkline>
            <x14:sparkline>
              <xm:f>'Representative seq_Reads'!C1938:H1938</xm:f>
              <xm:sqref>I1938</xm:sqref>
            </x14:sparkline>
            <x14:sparkline>
              <xm:f>'Representative seq_Reads'!C1939:H1939</xm:f>
              <xm:sqref>I1939</xm:sqref>
            </x14:sparkline>
            <x14:sparkline>
              <xm:f>'Representative seq_Reads'!C1940:H1940</xm:f>
              <xm:sqref>I1940</xm:sqref>
            </x14:sparkline>
            <x14:sparkline>
              <xm:f>'Representative seq_Reads'!C1941:H1941</xm:f>
              <xm:sqref>I1941</xm:sqref>
            </x14:sparkline>
            <x14:sparkline>
              <xm:f>'Representative seq_Reads'!C1942:H1942</xm:f>
              <xm:sqref>I1942</xm:sqref>
            </x14:sparkline>
            <x14:sparkline>
              <xm:f>'Representative seq_Reads'!C1943:H1943</xm:f>
              <xm:sqref>I1943</xm:sqref>
            </x14:sparkline>
            <x14:sparkline>
              <xm:f>'Representative seq_Reads'!C1944:H1944</xm:f>
              <xm:sqref>I1944</xm:sqref>
            </x14:sparkline>
            <x14:sparkline>
              <xm:f>'Representative seq_Reads'!C1945:H1945</xm:f>
              <xm:sqref>I1945</xm:sqref>
            </x14:sparkline>
            <x14:sparkline>
              <xm:f>'Representative seq_Reads'!C1946:H1946</xm:f>
              <xm:sqref>I1946</xm:sqref>
            </x14:sparkline>
            <x14:sparkline>
              <xm:f>'Representative seq_Reads'!C1947:H1947</xm:f>
              <xm:sqref>I1947</xm:sqref>
            </x14:sparkline>
            <x14:sparkline>
              <xm:f>'Representative seq_Reads'!C1948:H1948</xm:f>
              <xm:sqref>I1948</xm:sqref>
            </x14:sparkline>
            <x14:sparkline>
              <xm:f>'Representative seq_Reads'!C1949:H1949</xm:f>
              <xm:sqref>I1949</xm:sqref>
            </x14:sparkline>
            <x14:sparkline>
              <xm:f>'Representative seq_Reads'!C1950:H1950</xm:f>
              <xm:sqref>I1950</xm:sqref>
            </x14:sparkline>
            <x14:sparkline>
              <xm:f>'Representative seq_Reads'!C1951:H1951</xm:f>
              <xm:sqref>I1951</xm:sqref>
            </x14:sparkline>
            <x14:sparkline>
              <xm:f>'Representative seq_Reads'!C1952:H1952</xm:f>
              <xm:sqref>I1952</xm:sqref>
            </x14:sparkline>
            <x14:sparkline>
              <xm:f>'Representative seq_Reads'!C1953:H1953</xm:f>
              <xm:sqref>I1953</xm:sqref>
            </x14:sparkline>
            <x14:sparkline>
              <xm:f>'Representative seq_Reads'!C1954:H1954</xm:f>
              <xm:sqref>I1954</xm:sqref>
            </x14:sparkline>
            <x14:sparkline>
              <xm:f>'Representative seq_Reads'!C1955:H1955</xm:f>
              <xm:sqref>I1955</xm:sqref>
            </x14:sparkline>
            <x14:sparkline>
              <xm:f>'Representative seq_Reads'!C1956:H1956</xm:f>
              <xm:sqref>I1956</xm:sqref>
            </x14:sparkline>
            <x14:sparkline>
              <xm:f>'Representative seq_Reads'!C1957:H1957</xm:f>
              <xm:sqref>I1957</xm:sqref>
            </x14:sparkline>
            <x14:sparkline>
              <xm:f>'Representative seq_Reads'!C1958:H1958</xm:f>
              <xm:sqref>I1958</xm:sqref>
            </x14:sparkline>
            <x14:sparkline>
              <xm:f>'Representative seq_Reads'!C1959:H1959</xm:f>
              <xm:sqref>I1959</xm:sqref>
            </x14:sparkline>
            <x14:sparkline>
              <xm:f>'Representative seq_Reads'!C1960:H1960</xm:f>
              <xm:sqref>I1960</xm:sqref>
            </x14:sparkline>
            <x14:sparkline>
              <xm:f>'Representative seq_Reads'!C1961:H1961</xm:f>
              <xm:sqref>I1961</xm:sqref>
            </x14:sparkline>
            <x14:sparkline>
              <xm:f>'Representative seq_Reads'!C1962:H1962</xm:f>
              <xm:sqref>I1962</xm:sqref>
            </x14:sparkline>
            <x14:sparkline>
              <xm:f>'Representative seq_Reads'!C1963:H1963</xm:f>
              <xm:sqref>I1963</xm:sqref>
            </x14:sparkline>
            <x14:sparkline>
              <xm:f>'Representative seq_Reads'!C1964:H1964</xm:f>
              <xm:sqref>I1964</xm:sqref>
            </x14:sparkline>
            <x14:sparkline>
              <xm:f>'Representative seq_Reads'!C1965:H1965</xm:f>
              <xm:sqref>I1965</xm:sqref>
            </x14:sparkline>
            <x14:sparkline>
              <xm:f>'Representative seq_Reads'!C1966:H1966</xm:f>
              <xm:sqref>I1966</xm:sqref>
            </x14:sparkline>
            <x14:sparkline>
              <xm:f>'Representative seq_Reads'!C1967:H1967</xm:f>
              <xm:sqref>I1967</xm:sqref>
            </x14:sparkline>
            <x14:sparkline>
              <xm:f>'Representative seq_Reads'!C1968:H1968</xm:f>
              <xm:sqref>I1968</xm:sqref>
            </x14:sparkline>
            <x14:sparkline>
              <xm:f>'Representative seq_Reads'!C1969:H1969</xm:f>
              <xm:sqref>I1969</xm:sqref>
            </x14:sparkline>
            <x14:sparkline>
              <xm:f>'Representative seq_Reads'!C1970:H1970</xm:f>
              <xm:sqref>I1970</xm:sqref>
            </x14:sparkline>
            <x14:sparkline>
              <xm:f>'Representative seq_Reads'!C1971:H1971</xm:f>
              <xm:sqref>I1971</xm:sqref>
            </x14:sparkline>
            <x14:sparkline>
              <xm:f>'Representative seq_Reads'!C1972:H1972</xm:f>
              <xm:sqref>I1972</xm:sqref>
            </x14:sparkline>
            <x14:sparkline>
              <xm:f>'Representative seq_Reads'!C1973:H1973</xm:f>
              <xm:sqref>I1973</xm:sqref>
            </x14:sparkline>
            <x14:sparkline>
              <xm:f>'Representative seq_Reads'!C1974:H1974</xm:f>
              <xm:sqref>I1974</xm:sqref>
            </x14:sparkline>
            <x14:sparkline>
              <xm:f>'Representative seq_Reads'!C1975:H1975</xm:f>
              <xm:sqref>I1975</xm:sqref>
            </x14:sparkline>
            <x14:sparkline>
              <xm:f>'Representative seq_Reads'!C1976:H1976</xm:f>
              <xm:sqref>I1976</xm:sqref>
            </x14:sparkline>
            <x14:sparkline>
              <xm:f>'Representative seq_Reads'!C1977:H1977</xm:f>
              <xm:sqref>I1977</xm:sqref>
            </x14:sparkline>
            <x14:sparkline>
              <xm:f>'Representative seq_Reads'!C1978:H1978</xm:f>
              <xm:sqref>I1978</xm:sqref>
            </x14:sparkline>
            <x14:sparkline>
              <xm:f>'Representative seq_Reads'!C1979:H1979</xm:f>
              <xm:sqref>I1979</xm:sqref>
            </x14:sparkline>
            <x14:sparkline>
              <xm:f>'Representative seq_Reads'!C1980:H1980</xm:f>
              <xm:sqref>I1980</xm:sqref>
            </x14:sparkline>
            <x14:sparkline>
              <xm:f>'Representative seq_Reads'!C1981:H1981</xm:f>
              <xm:sqref>I1981</xm:sqref>
            </x14:sparkline>
            <x14:sparkline>
              <xm:f>'Representative seq_Reads'!C1982:H1982</xm:f>
              <xm:sqref>I1982</xm:sqref>
            </x14:sparkline>
            <x14:sparkline>
              <xm:f>'Representative seq_Reads'!C1983:H1983</xm:f>
              <xm:sqref>I1983</xm:sqref>
            </x14:sparkline>
            <x14:sparkline>
              <xm:f>'Representative seq_Reads'!C1984:H1984</xm:f>
              <xm:sqref>I1984</xm:sqref>
            </x14:sparkline>
            <x14:sparkline>
              <xm:f>'Representative seq_Reads'!C1985:H1985</xm:f>
              <xm:sqref>I1985</xm:sqref>
            </x14:sparkline>
            <x14:sparkline>
              <xm:f>'Representative seq_Reads'!C1986:H1986</xm:f>
              <xm:sqref>I1986</xm:sqref>
            </x14:sparkline>
            <x14:sparkline>
              <xm:f>'Representative seq_Reads'!C1987:H1987</xm:f>
              <xm:sqref>I1987</xm:sqref>
            </x14:sparkline>
            <x14:sparkline>
              <xm:f>'Representative seq_Reads'!C1988:H1988</xm:f>
              <xm:sqref>I1988</xm:sqref>
            </x14:sparkline>
            <x14:sparkline>
              <xm:f>'Representative seq_Reads'!C1989:H1989</xm:f>
              <xm:sqref>I1989</xm:sqref>
            </x14:sparkline>
            <x14:sparkline>
              <xm:f>'Representative seq_Reads'!C1990:H1990</xm:f>
              <xm:sqref>I1990</xm:sqref>
            </x14:sparkline>
            <x14:sparkline>
              <xm:f>'Representative seq_Reads'!C1991:H1991</xm:f>
              <xm:sqref>I1991</xm:sqref>
            </x14:sparkline>
            <x14:sparkline>
              <xm:f>'Representative seq_Reads'!C1992:H1992</xm:f>
              <xm:sqref>I1992</xm:sqref>
            </x14:sparkline>
            <x14:sparkline>
              <xm:f>'Representative seq_Reads'!C1993:H1993</xm:f>
              <xm:sqref>I1993</xm:sqref>
            </x14:sparkline>
            <x14:sparkline>
              <xm:f>'Representative seq_Reads'!C1994:H1994</xm:f>
              <xm:sqref>I1994</xm:sqref>
            </x14:sparkline>
            <x14:sparkline>
              <xm:f>'Representative seq_Reads'!C1995:H1995</xm:f>
              <xm:sqref>I1995</xm:sqref>
            </x14:sparkline>
            <x14:sparkline>
              <xm:f>'Representative seq_Reads'!C1996:H1996</xm:f>
              <xm:sqref>I1996</xm:sqref>
            </x14:sparkline>
            <x14:sparkline>
              <xm:f>'Representative seq_Reads'!C1997:H1997</xm:f>
              <xm:sqref>I1997</xm:sqref>
            </x14:sparkline>
            <x14:sparkline>
              <xm:f>'Representative seq_Reads'!C1998:H1998</xm:f>
              <xm:sqref>I1998</xm:sqref>
            </x14:sparkline>
            <x14:sparkline>
              <xm:f>'Representative seq_Reads'!C1999:H1999</xm:f>
              <xm:sqref>I1999</xm:sqref>
            </x14:sparkline>
            <x14:sparkline>
              <xm:f>'Representative seq_Reads'!C2000:H2000</xm:f>
              <xm:sqref>I2000</xm:sqref>
            </x14:sparkline>
            <x14:sparkline>
              <xm:f>'Representative seq_Reads'!C2001:H2001</xm:f>
              <xm:sqref>I2001</xm:sqref>
            </x14:sparkline>
            <x14:sparkline>
              <xm:f>'Representative seq_Reads'!C2002:H2002</xm:f>
              <xm:sqref>I2002</xm:sqref>
            </x14:sparkline>
            <x14:sparkline>
              <xm:f>'Representative seq_Reads'!C2003:H2003</xm:f>
              <xm:sqref>I2003</xm:sqref>
            </x14:sparkline>
            <x14:sparkline>
              <xm:f>'Representative seq_Reads'!C2004:H2004</xm:f>
              <xm:sqref>I2004</xm:sqref>
            </x14:sparkline>
            <x14:sparkline>
              <xm:f>'Representative seq_Reads'!C2005:H2005</xm:f>
              <xm:sqref>I2005</xm:sqref>
            </x14:sparkline>
            <x14:sparkline>
              <xm:f>'Representative seq_Reads'!C2006:H2006</xm:f>
              <xm:sqref>I2006</xm:sqref>
            </x14:sparkline>
            <x14:sparkline>
              <xm:f>'Representative seq_Reads'!C2007:H2007</xm:f>
              <xm:sqref>I2007</xm:sqref>
            </x14:sparkline>
            <x14:sparkline>
              <xm:f>'Representative seq_Reads'!C2008:H2008</xm:f>
              <xm:sqref>I2008</xm:sqref>
            </x14:sparkline>
            <x14:sparkline>
              <xm:f>'Representative seq_Reads'!C2009:H2009</xm:f>
              <xm:sqref>I2009</xm:sqref>
            </x14:sparkline>
            <x14:sparkline>
              <xm:f>'Representative seq_Reads'!C2010:H2010</xm:f>
              <xm:sqref>I2010</xm:sqref>
            </x14:sparkline>
            <x14:sparkline>
              <xm:f>'Representative seq_Reads'!C2011:H2011</xm:f>
              <xm:sqref>I2011</xm:sqref>
            </x14:sparkline>
            <x14:sparkline>
              <xm:f>'Representative seq_Reads'!C2012:H2012</xm:f>
              <xm:sqref>I2012</xm:sqref>
            </x14:sparkline>
            <x14:sparkline>
              <xm:f>'Representative seq_Reads'!C2013:H2013</xm:f>
              <xm:sqref>I2013</xm:sqref>
            </x14:sparkline>
            <x14:sparkline>
              <xm:f>'Representative seq_Reads'!C2014:H2014</xm:f>
              <xm:sqref>I2014</xm:sqref>
            </x14:sparkline>
            <x14:sparkline>
              <xm:f>'Representative seq_Reads'!C2015:H2015</xm:f>
              <xm:sqref>I2015</xm:sqref>
            </x14:sparkline>
            <x14:sparkline>
              <xm:f>'Representative seq_Reads'!C2016:H2016</xm:f>
              <xm:sqref>I2016</xm:sqref>
            </x14:sparkline>
            <x14:sparkline>
              <xm:f>'Representative seq_Reads'!C2017:H2017</xm:f>
              <xm:sqref>I2017</xm:sqref>
            </x14:sparkline>
            <x14:sparkline>
              <xm:f>'Representative seq_Reads'!C2018:H2018</xm:f>
              <xm:sqref>I2018</xm:sqref>
            </x14:sparkline>
            <x14:sparkline>
              <xm:f>'Representative seq_Reads'!C2019:H2019</xm:f>
              <xm:sqref>I2019</xm:sqref>
            </x14:sparkline>
            <x14:sparkline>
              <xm:f>'Representative seq_Reads'!C2020:H2020</xm:f>
              <xm:sqref>I2020</xm:sqref>
            </x14:sparkline>
            <x14:sparkline>
              <xm:f>'Representative seq_Reads'!C2021:H2021</xm:f>
              <xm:sqref>I2021</xm:sqref>
            </x14:sparkline>
            <x14:sparkline>
              <xm:f>'Representative seq_Reads'!C2022:H2022</xm:f>
              <xm:sqref>I2022</xm:sqref>
            </x14:sparkline>
            <x14:sparkline>
              <xm:f>'Representative seq_Reads'!C2023:H2023</xm:f>
              <xm:sqref>I2023</xm:sqref>
            </x14:sparkline>
            <x14:sparkline>
              <xm:f>'Representative seq_Reads'!C2024:H2024</xm:f>
              <xm:sqref>I2024</xm:sqref>
            </x14:sparkline>
            <x14:sparkline>
              <xm:f>'Representative seq_Reads'!C2025:H2025</xm:f>
              <xm:sqref>I2025</xm:sqref>
            </x14:sparkline>
            <x14:sparkline>
              <xm:f>'Representative seq_Reads'!C2026:H2026</xm:f>
              <xm:sqref>I2026</xm:sqref>
            </x14:sparkline>
            <x14:sparkline>
              <xm:f>'Representative seq_Reads'!C2027:H2027</xm:f>
              <xm:sqref>I2027</xm:sqref>
            </x14:sparkline>
            <x14:sparkline>
              <xm:f>'Representative seq_Reads'!C2028:H2028</xm:f>
              <xm:sqref>I2028</xm:sqref>
            </x14:sparkline>
            <x14:sparkline>
              <xm:f>'Representative seq_Reads'!C2029:H2029</xm:f>
              <xm:sqref>I2029</xm:sqref>
            </x14:sparkline>
            <x14:sparkline>
              <xm:f>'Representative seq_Reads'!C2030:H2030</xm:f>
              <xm:sqref>I2030</xm:sqref>
            </x14:sparkline>
            <x14:sparkline>
              <xm:f>'Representative seq_Reads'!C2031:H2031</xm:f>
              <xm:sqref>I2031</xm:sqref>
            </x14:sparkline>
            <x14:sparkline>
              <xm:f>'Representative seq_Reads'!C2032:H2032</xm:f>
              <xm:sqref>I2032</xm:sqref>
            </x14:sparkline>
            <x14:sparkline>
              <xm:f>'Representative seq_Reads'!C2033:H2033</xm:f>
              <xm:sqref>I2033</xm:sqref>
            </x14:sparkline>
            <x14:sparkline>
              <xm:f>'Representative seq_Reads'!C2034:H2034</xm:f>
              <xm:sqref>I2034</xm:sqref>
            </x14:sparkline>
            <x14:sparkline>
              <xm:f>'Representative seq_Reads'!C2035:H2035</xm:f>
              <xm:sqref>I2035</xm:sqref>
            </x14:sparkline>
            <x14:sparkline>
              <xm:f>'Representative seq_Reads'!C2036:H2036</xm:f>
              <xm:sqref>I2036</xm:sqref>
            </x14:sparkline>
            <x14:sparkline>
              <xm:f>'Representative seq_Reads'!C2037:H2037</xm:f>
              <xm:sqref>I2037</xm:sqref>
            </x14:sparkline>
            <x14:sparkline>
              <xm:f>'Representative seq_Reads'!C2038:H2038</xm:f>
              <xm:sqref>I2038</xm:sqref>
            </x14:sparkline>
            <x14:sparkline>
              <xm:f>'Representative seq_Reads'!C2039:H2039</xm:f>
              <xm:sqref>I2039</xm:sqref>
            </x14:sparkline>
            <x14:sparkline>
              <xm:f>'Representative seq_Reads'!C2040:H2040</xm:f>
              <xm:sqref>I2040</xm:sqref>
            </x14:sparkline>
            <x14:sparkline>
              <xm:f>'Representative seq_Reads'!C2041:H2041</xm:f>
              <xm:sqref>I2041</xm:sqref>
            </x14:sparkline>
            <x14:sparkline>
              <xm:f>'Representative seq_Reads'!C2042:H2042</xm:f>
              <xm:sqref>I2042</xm:sqref>
            </x14:sparkline>
            <x14:sparkline>
              <xm:f>'Representative seq_Reads'!C2043:H2043</xm:f>
              <xm:sqref>I2043</xm:sqref>
            </x14:sparkline>
            <x14:sparkline>
              <xm:f>'Representative seq_Reads'!C2044:H2044</xm:f>
              <xm:sqref>I2044</xm:sqref>
            </x14:sparkline>
            <x14:sparkline>
              <xm:f>'Representative seq_Reads'!C2045:H2045</xm:f>
              <xm:sqref>I2045</xm:sqref>
            </x14:sparkline>
            <x14:sparkline>
              <xm:f>'Representative seq_Reads'!C2046:H2046</xm:f>
              <xm:sqref>I2046</xm:sqref>
            </x14:sparkline>
            <x14:sparkline>
              <xm:f>'Representative seq_Reads'!C2047:H2047</xm:f>
              <xm:sqref>I2047</xm:sqref>
            </x14:sparkline>
            <x14:sparkline>
              <xm:f>'Representative seq_Reads'!C2048:H2048</xm:f>
              <xm:sqref>I2048</xm:sqref>
            </x14:sparkline>
            <x14:sparkline>
              <xm:f>'Representative seq_Reads'!C2049:H2049</xm:f>
              <xm:sqref>I2049</xm:sqref>
            </x14:sparkline>
            <x14:sparkline>
              <xm:f>'Representative seq_Reads'!C2050:H2050</xm:f>
              <xm:sqref>I2050</xm:sqref>
            </x14:sparkline>
            <x14:sparkline>
              <xm:f>'Representative seq_Reads'!C2051:H2051</xm:f>
              <xm:sqref>I2051</xm:sqref>
            </x14:sparkline>
            <x14:sparkline>
              <xm:f>'Representative seq_Reads'!C2052:H2052</xm:f>
              <xm:sqref>I2052</xm:sqref>
            </x14:sparkline>
            <x14:sparkline>
              <xm:f>'Representative seq_Reads'!C2053:H2053</xm:f>
              <xm:sqref>I2053</xm:sqref>
            </x14:sparkline>
            <x14:sparkline>
              <xm:f>'Representative seq_Reads'!C2054:H2054</xm:f>
              <xm:sqref>I2054</xm:sqref>
            </x14:sparkline>
            <x14:sparkline>
              <xm:f>'Representative seq_Reads'!C2055:H2055</xm:f>
              <xm:sqref>I2055</xm:sqref>
            </x14:sparkline>
            <x14:sparkline>
              <xm:f>'Representative seq_Reads'!C2056:H2056</xm:f>
              <xm:sqref>I2056</xm:sqref>
            </x14:sparkline>
            <x14:sparkline>
              <xm:f>'Representative seq_Reads'!C2057:H2057</xm:f>
              <xm:sqref>I2057</xm:sqref>
            </x14:sparkline>
            <x14:sparkline>
              <xm:f>'Representative seq_Reads'!C2058:H2058</xm:f>
              <xm:sqref>I2058</xm:sqref>
            </x14:sparkline>
            <x14:sparkline>
              <xm:f>'Representative seq_Reads'!C2059:H2059</xm:f>
              <xm:sqref>I2059</xm:sqref>
            </x14:sparkline>
            <x14:sparkline>
              <xm:f>'Representative seq_Reads'!C2060:H2060</xm:f>
              <xm:sqref>I2060</xm:sqref>
            </x14:sparkline>
            <x14:sparkline>
              <xm:f>'Representative seq_Reads'!C2061:H2061</xm:f>
              <xm:sqref>I2061</xm:sqref>
            </x14:sparkline>
            <x14:sparkline>
              <xm:f>'Representative seq_Reads'!C2062:H2062</xm:f>
              <xm:sqref>I2062</xm:sqref>
            </x14:sparkline>
            <x14:sparkline>
              <xm:f>'Representative seq_Reads'!C2063:H2063</xm:f>
              <xm:sqref>I2063</xm:sqref>
            </x14:sparkline>
            <x14:sparkline>
              <xm:f>'Representative seq_Reads'!C2064:H2064</xm:f>
              <xm:sqref>I2064</xm:sqref>
            </x14:sparkline>
            <x14:sparkline>
              <xm:f>'Representative seq_Reads'!C2065:H2065</xm:f>
              <xm:sqref>I2065</xm:sqref>
            </x14:sparkline>
            <x14:sparkline>
              <xm:f>'Representative seq_Reads'!C2066:H2066</xm:f>
              <xm:sqref>I2066</xm:sqref>
            </x14:sparkline>
            <x14:sparkline>
              <xm:f>'Representative seq_Reads'!C2067:H2067</xm:f>
              <xm:sqref>I2067</xm:sqref>
            </x14:sparkline>
            <x14:sparkline>
              <xm:f>'Representative seq_Reads'!C2068:H2068</xm:f>
              <xm:sqref>I2068</xm:sqref>
            </x14:sparkline>
            <x14:sparkline>
              <xm:f>'Representative seq_Reads'!C2069:H2069</xm:f>
              <xm:sqref>I2069</xm:sqref>
            </x14:sparkline>
            <x14:sparkline>
              <xm:f>'Representative seq_Reads'!C2070:H2070</xm:f>
              <xm:sqref>I2070</xm:sqref>
            </x14:sparkline>
            <x14:sparkline>
              <xm:f>'Representative seq_Reads'!C2071:H2071</xm:f>
              <xm:sqref>I2071</xm:sqref>
            </x14:sparkline>
            <x14:sparkline>
              <xm:f>'Representative seq_Reads'!C2072:H2072</xm:f>
              <xm:sqref>I2072</xm:sqref>
            </x14:sparkline>
            <x14:sparkline>
              <xm:f>'Representative seq_Reads'!C2073:H2073</xm:f>
              <xm:sqref>I2073</xm:sqref>
            </x14:sparkline>
            <x14:sparkline>
              <xm:f>'Representative seq_Reads'!C2074:H2074</xm:f>
              <xm:sqref>I2074</xm:sqref>
            </x14:sparkline>
            <x14:sparkline>
              <xm:f>'Representative seq_Reads'!C2075:H2075</xm:f>
              <xm:sqref>I2075</xm:sqref>
            </x14:sparkline>
            <x14:sparkline>
              <xm:f>'Representative seq_Reads'!C2076:H2076</xm:f>
              <xm:sqref>I2076</xm:sqref>
            </x14:sparkline>
            <x14:sparkline>
              <xm:f>'Representative seq_Reads'!C2077:H2077</xm:f>
              <xm:sqref>I2077</xm:sqref>
            </x14:sparkline>
            <x14:sparkline>
              <xm:f>'Representative seq_Reads'!C2078:H2078</xm:f>
              <xm:sqref>I2078</xm:sqref>
            </x14:sparkline>
            <x14:sparkline>
              <xm:f>'Representative seq_Reads'!C2079:H2079</xm:f>
              <xm:sqref>I2079</xm:sqref>
            </x14:sparkline>
            <x14:sparkline>
              <xm:f>'Representative seq_Reads'!C2080:H2080</xm:f>
              <xm:sqref>I2080</xm:sqref>
            </x14:sparkline>
            <x14:sparkline>
              <xm:f>'Representative seq_Reads'!C2081:H2081</xm:f>
              <xm:sqref>I2081</xm:sqref>
            </x14:sparkline>
            <x14:sparkline>
              <xm:f>'Representative seq_Reads'!C2082:H2082</xm:f>
              <xm:sqref>I2082</xm:sqref>
            </x14:sparkline>
            <x14:sparkline>
              <xm:f>'Representative seq_Reads'!C2083:H2083</xm:f>
              <xm:sqref>I2083</xm:sqref>
            </x14:sparkline>
            <x14:sparkline>
              <xm:f>'Representative seq_Reads'!C2084:H2084</xm:f>
              <xm:sqref>I2084</xm:sqref>
            </x14:sparkline>
            <x14:sparkline>
              <xm:f>'Representative seq_Reads'!C2085:H2085</xm:f>
              <xm:sqref>I2085</xm:sqref>
            </x14:sparkline>
            <x14:sparkline>
              <xm:f>'Representative seq_Reads'!C2086:H2086</xm:f>
              <xm:sqref>I2086</xm:sqref>
            </x14:sparkline>
            <x14:sparkline>
              <xm:f>'Representative seq_Reads'!C2087:H2087</xm:f>
              <xm:sqref>I2087</xm:sqref>
            </x14:sparkline>
            <x14:sparkline>
              <xm:f>'Representative seq_Reads'!C2088:H2088</xm:f>
              <xm:sqref>I2088</xm:sqref>
            </x14:sparkline>
            <x14:sparkline>
              <xm:f>'Representative seq_Reads'!C2089:H2089</xm:f>
              <xm:sqref>I2089</xm:sqref>
            </x14:sparkline>
            <x14:sparkline>
              <xm:f>'Representative seq_Reads'!C2090:H2090</xm:f>
              <xm:sqref>I2090</xm:sqref>
            </x14:sparkline>
            <x14:sparkline>
              <xm:f>'Representative seq_Reads'!C2091:H2091</xm:f>
              <xm:sqref>I2091</xm:sqref>
            </x14:sparkline>
            <x14:sparkline>
              <xm:f>'Representative seq_Reads'!C2092:H2092</xm:f>
              <xm:sqref>I2092</xm:sqref>
            </x14:sparkline>
            <x14:sparkline>
              <xm:f>'Representative seq_Reads'!C2093:H2093</xm:f>
              <xm:sqref>I2093</xm:sqref>
            </x14:sparkline>
            <x14:sparkline>
              <xm:f>'Representative seq_Reads'!C2094:H2094</xm:f>
              <xm:sqref>I2094</xm:sqref>
            </x14:sparkline>
            <x14:sparkline>
              <xm:f>'Representative seq_Reads'!C2095:H2095</xm:f>
              <xm:sqref>I2095</xm:sqref>
            </x14:sparkline>
            <x14:sparkline>
              <xm:f>'Representative seq_Reads'!C2096:H2096</xm:f>
              <xm:sqref>I2096</xm:sqref>
            </x14:sparkline>
            <x14:sparkline>
              <xm:f>'Representative seq_Reads'!C2097:H2097</xm:f>
              <xm:sqref>I2097</xm:sqref>
            </x14:sparkline>
            <x14:sparkline>
              <xm:f>'Representative seq_Reads'!C2098:H2098</xm:f>
              <xm:sqref>I2098</xm:sqref>
            </x14:sparkline>
            <x14:sparkline>
              <xm:f>'Representative seq_Reads'!C2099:H2099</xm:f>
              <xm:sqref>I2099</xm:sqref>
            </x14:sparkline>
            <x14:sparkline>
              <xm:f>'Representative seq_Reads'!C2100:H2100</xm:f>
              <xm:sqref>I2100</xm:sqref>
            </x14:sparkline>
            <x14:sparkline>
              <xm:f>'Representative seq_Reads'!C2101:H2101</xm:f>
              <xm:sqref>I2101</xm:sqref>
            </x14:sparkline>
            <x14:sparkline>
              <xm:f>'Representative seq_Reads'!C2102:H2102</xm:f>
              <xm:sqref>I2102</xm:sqref>
            </x14:sparkline>
            <x14:sparkline>
              <xm:f>'Representative seq_Reads'!C2103:H2103</xm:f>
              <xm:sqref>I2103</xm:sqref>
            </x14:sparkline>
            <x14:sparkline>
              <xm:f>'Representative seq_Reads'!C2104:H2104</xm:f>
              <xm:sqref>I2104</xm:sqref>
            </x14:sparkline>
            <x14:sparkline>
              <xm:f>'Representative seq_Reads'!C2105:H2105</xm:f>
              <xm:sqref>I2105</xm:sqref>
            </x14:sparkline>
            <x14:sparkline>
              <xm:f>'Representative seq_Reads'!C2106:H2106</xm:f>
              <xm:sqref>I2106</xm:sqref>
            </x14:sparkline>
            <x14:sparkline>
              <xm:f>'Representative seq_Reads'!C2107:H2107</xm:f>
              <xm:sqref>I2107</xm:sqref>
            </x14:sparkline>
            <x14:sparkline>
              <xm:f>'Representative seq_Reads'!C2108:H2108</xm:f>
              <xm:sqref>I2108</xm:sqref>
            </x14:sparkline>
            <x14:sparkline>
              <xm:f>'Representative seq_Reads'!C2109:H2109</xm:f>
              <xm:sqref>I2109</xm:sqref>
            </x14:sparkline>
            <x14:sparkline>
              <xm:f>'Representative seq_Reads'!C2110:H2110</xm:f>
              <xm:sqref>I2110</xm:sqref>
            </x14:sparkline>
            <x14:sparkline>
              <xm:f>'Representative seq_Reads'!C2111:H2111</xm:f>
              <xm:sqref>I2111</xm:sqref>
            </x14:sparkline>
            <x14:sparkline>
              <xm:f>'Representative seq_Reads'!C2112:H2112</xm:f>
              <xm:sqref>I2112</xm:sqref>
            </x14:sparkline>
            <x14:sparkline>
              <xm:f>'Representative seq_Reads'!C2113:H2113</xm:f>
              <xm:sqref>I2113</xm:sqref>
            </x14:sparkline>
            <x14:sparkline>
              <xm:f>'Representative seq_Reads'!C2114:H2114</xm:f>
              <xm:sqref>I2114</xm:sqref>
            </x14:sparkline>
            <x14:sparkline>
              <xm:f>'Representative seq_Reads'!C2115:H2115</xm:f>
              <xm:sqref>I2115</xm:sqref>
            </x14:sparkline>
            <x14:sparkline>
              <xm:f>'Representative seq_Reads'!C2116:H2116</xm:f>
              <xm:sqref>I2116</xm:sqref>
            </x14:sparkline>
            <x14:sparkline>
              <xm:f>'Representative seq_Reads'!C2117:H2117</xm:f>
              <xm:sqref>I2117</xm:sqref>
            </x14:sparkline>
            <x14:sparkline>
              <xm:f>'Representative seq_Reads'!C2118:H2118</xm:f>
              <xm:sqref>I2118</xm:sqref>
            </x14:sparkline>
            <x14:sparkline>
              <xm:f>'Representative seq_Reads'!C2119:H2119</xm:f>
              <xm:sqref>I2119</xm:sqref>
            </x14:sparkline>
            <x14:sparkline>
              <xm:f>'Representative seq_Reads'!C2120:H2120</xm:f>
              <xm:sqref>I2120</xm:sqref>
            </x14:sparkline>
            <x14:sparkline>
              <xm:f>'Representative seq_Reads'!C2121:H2121</xm:f>
              <xm:sqref>I2121</xm:sqref>
            </x14:sparkline>
            <x14:sparkline>
              <xm:f>'Representative seq_Reads'!C2122:H2122</xm:f>
              <xm:sqref>I2122</xm:sqref>
            </x14:sparkline>
            <x14:sparkline>
              <xm:f>'Representative seq_Reads'!C2123:H2123</xm:f>
              <xm:sqref>I2123</xm:sqref>
            </x14:sparkline>
            <x14:sparkline>
              <xm:f>'Representative seq_Reads'!C2124:H2124</xm:f>
              <xm:sqref>I2124</xm:sqref>
            </x14:sparkline>
            <x14:sparkline>
              <xm:f>'Representative seq_Reads'!C2125:H2125</xm:f>
              <xm:sqref>I2125</xm:sqref>
            </x14:sparkline>
            <x14:sparkline>
              <xm:f>'Representative seq_Reads'!C2126:H2126</xm:f>
              <xm:sqref>I2126</xm:sqref>
            </x14:sparkline>
            <x14:sparkline>
              <xm:f>'Representative seq_Reads'!C2127:H2127</xm:f>
              <xm:sqref>I2127</xm:sqref>
            </x14:sparkline>
            <x14:sparkline>
              <xm:f>'Representative seq_Reads'!C2128:H2128</xm:f>
              <xm:sqref>I2128</xm:sqref>
            </x14:sparkline>
            <x14:sparkline>
              <xm:f>'Representative seq_Reads'!C2129:H2129</xm:f>
              <xm:sqref>I2129</xm:sqref>
            </x14:sparkline>
            <x14:sparkline>
              <xm:f>'Representative seq_Reads'!C2130:H2130</xm:f>
              <xm:sqref>I2130</xm:sqref>
            </x14:sparkline>
            <x14:sparkline>
              <xm:f>'Representative seq_Reads'!C2131:H2131</xm:f>
              <xm:sqref>I2131</xm:sqref>
            </x14:sparkline>
            <x14:sparkline>
              <xm:f>'Representative seq_Reads'!C2132:H2132</xm:f>
              <xm:sqref>I2132</xm:sqref>
            </x14:sparkline>
            <x14:sparkline>
              <xm:f>'Representative seq_Reads'!C2133:H2133</xm:f>
              <xm:sqref>I2133</xm:sqref>
            </x14:sparkline>
            <x14:sparkline>
              <xm:f>'Representative seq_Reads'!C2134:H2134</xm:f>
              <xm:sqref>I2134</xm:sqref>
            </x14:sparkline>
            <x14:sparkline>
              <xm:f>'Representative seq_Reads'!C2135:H2135</xm:f>
              <xm:sqref>I2135</xm:sqref>
            </x14:sparkline>
            <x14:sparkline>
              <xm:f>'Representative seq_Reads'!C2136:H2136</xm:f>
              <xm:sqref>I2136</xm:sqref>
            </x14:sparkline>
            <x14:sparkline>
              <xm:f>'Representative seq_Reads'!C2137:H2137</xm:f>
              <xm:sqref>I2137</xm:sqref>
            </x14:sparkline>
            <x14:sparkline>
              <xm:f>'Representative seq_Reads'!C2138:H2138</xm:f>
              <xm:sqref>I2138</xm:sqref>
            </x14:sparkline>
            <x14:sparkline>
              <xm:f>'Representative seq_Reads'!C2139:H2139</xm:f>
              <xm:sqref>I2139</xm:sqref>
            </x14:sparkline>
            <x14:sparkline>
              <xm:f>'Representative seq_Reads'!C2140:H2140</xm:f>
              <xm:sqref>I2140</xm:sqref>
            </x14:sparkline>
            <x14:sparkline>
              <xm:f>'Representative seq_Reads'!C2141:H2141</xm:f>
              <xm:sqref>I2141</xm:sqref>
            </x14:sparkline>
            <x14:sparkline>
              <xm:f>'Representative seq_Reads'!C2142:H2142</xm:f>
              <xm:sqref>I2142</xm:sqref>
            </x14:sparkline>
            <x14:sparkline>
              <xm:f>'Representative seq_Reads'!C2143:H2143</xm:f>
              <xm:sqref>I2143</xm:sqref>
            </x14:sparkline>
            <x14:sparkline>
              <xm:f>'Representative seq_Reads'!C2144:H2144</xm:f>
              <xm:sqref>I2144</xm:sqref>
            </x14:sparkline>
            <x14:sparkline>
              <xm:f>'Representative seq_Reads'!C2145:H2145</xm:f>
              <xm:sqref>I2145</xm:sqref>
            </x14:sparkline>
            <x14:sparkline>
              <xm:f>'Representative seq_Reads'!C2146:H2146</xm:f>
              <xm:sqref>I2146</xm:sqref>
            </x14:sparkline>
            <x14:sparkline>
              <xm:f>'Representative seq_Reads'!C2147:H2147</xm:f>
              <xm:sqref>I2147</xm:sqref>
            </x14:sparkline>
            <x14:sparkline>
              <xm:f>'Representative seq_Reads'!C2148:H2148</xm:f>
              <xm:sqref>I2148</xm:sqref>
            </x14:sparkline>
            <x14:sparkline>
              <xm:f>'Representative seq_Reads'!C2149:H2149</xm:f>
              <xm:sqref>I2149</xm:sqref>
            </x14:sparkline>
            <x14:sparkline>
              <xm:f>'Representative seq_Reads'!C2150:H2150</xm:f>
              <xm:sqref>I2150</xm:sqref>
            </x14:sparkline>
            <x14:sparkline>
              <xm:f>'Representative seq_Reads'!C2151:H2151</xm:f>
              <xm:sqref>I2151</xm:sqref>
            </x14:sparkline>
            <x14:sparkline>
              <xm:f>'Representative seq_Reads'!C2152:H2152</xm:f>
              <xm:sqref>I2152</xm:sqref>
            </x14:sparkline>
            <x14:sparkline>
              <xm:f>'Representative seq_Reads'!C2153:H2153</xm:f>
              <xm:sqref>I2153</xm:sqref>
            </x14:sparkline>
            <x14:sparkline>
              <xm:f>'Representative seq_Reads'!C2154:H2154</xm:f>
              <xm:sqref>I2154</xm:sqref>
            </x14:sparkline>
            <x14:sparkline>
              <xm:f>'Representative seq_Reads'!C2155:H2155</xm:f>
              <xm:sqref>I2155</xm:sqref>
            </x14:sparkline>
            <x14:sparkline>
              <xm:f>'Representative seq_Reads'!C2156:H2156</xm:f>
              <xm:sqref>I2156</xm:sqref>
            </x14:sparkline>
            <x14:sparkline>
              <xm:f>'Representative seq_Reads'!C2157:H2157</xm:f>
              <xm:sqref>I2157</xm:sqref>
            </x14:sparkline>
            <x14:sparkline>
              <xm:f>'Representative seq_Reads'!C2158:H2158</xm:f>
              <xm:sqref>I2158</xm:sqref>
            </x14:sparkline>
            <x14:sparkline>
              <xm:f>'Representative seq_Reads'!C2159:H2159</xm:f>
              <xm:sqref>I2159</xm:sqref>
            </x14:sparkline>
            <x14:sparkline>
              <xm:f>'Representative seq_Reads'!C2160:H2160</xm:f>
              <xm:sqref>I2160</xm:sqref>
            </x14:sparkline>
            <x14:sparkline>
              <xm:f>'Representative seq_Reads'!C2161:H2161</xm:f>
              <xm:sqref>I2161</xm:sqref>
            </x14:sparkline>
            <x14:sparkline>
              <xm:f>'Representative seq_Reads'!C2162:H2162</xm:f>
              <xm:sqref>I2162</xm:sqref>
            </x14:sparkline>
            <x14:sparkline>
              <xm:f>'Representative seq_Reads'!C2163:H2163</xm:f>
              <xm:sqref>I2163</xm:sqref>
            </x14:sparkline>
            <x14:sparkline>
              <xm:f>'Representative seq_Reads'!C2164:H2164</xm:f>
              <xm:sqref>I2164</xm:sqref>
            </x14:sparkline>
            <x14:sparkline>
              <xm:f>'Representative seq_Reads'!C2165:H2165</xm:f>
              <xm:sqref>I2165</xm:sqref>
            </x14:sparkline>
            <x14:sparkline>
              <xm:f>'Representative seq_Reads'!C2166:H2166</xm:f>
              <xm:sqref>I2166</xm:sqref>
            </x14:sparkline>
            <x14:sparkline>
              <xm:f>'Representative seq_Reads'!C2167:H2167</xm:f>
              <xm:sqref>I2167</xm:sqref>
            </x14:sparkline>
            <x14:sparkline>
              <xm:f>'Representative seq_Reads'!C2168:H2168</xm:f>
              <xm:sqref>I2168</xm:sqref>
            </x14:sparkline>
            <x14:sparkline>
              <xm:f>'Representative seq_Reads'!C2169:H2169</xm:f>
              <xm:sqref>I2169</xm:sqref>
            </x14:sparkline>
            <x14:sparkline>
              <xm:f>'Representative seq_Reads'!C2170:H2170</xm:f>
              <xm:sqref>I2170</xm:sqref>
            </x14:sparkline>
            <x14:sparkline>
              <xm:f>'Representative seq_Reads'!C2171:H2171</xm:f>
              <xm:sqref>I2171</xm:sqref>
            </x14:sparkline>
            <x14:sparkline>
              <xm:f>'Representative seq_Reads'!C2172:H2172</xm:f>
              <xm:sqref>I2172</xm:sqref>
            </x14:sparkline>
            <x14:sparkline>
              <xm:f>'Representative seq_Reads'!C2173:H2173</xm:f>
              <xm:sqref>I2173</xm:sqref>
            </x14:sparkline>
            <x14:sparkline>
              <xm:f>'Representative seq_Reads'!C2174:H2174</xm:f>
              <xm:sqref>I2174</xm:sqref>
            </x14:sparkline>
            <x14:sparkline>
              <xm:f>'Representative seq_Reads'!C2175:H2175</xm:f>
              <xm:sqref>I2175</xm:sqref>
            </x14:sparkline>
            <x14:sparkline>
              <xm:f>'Representative seq_Reads'!C2176:H2176</xm:f>
              <xm:sqref>I2176</xm:sqref>
            </x14:sparkline>
            <x14:sparkline>
              <xm:f>'Representative seq_Reads'!C2177:H2177</xm:f>
              <xm:sqref>I2177</xm:sqref>
            </x14:sparkline>
            <x14:sparkline>
              <xm:f>'Representative seq_Reads'!C2178:H2178</xm:f>
              <xm:sqref>I2178</xm:sqref>
            </x14:sparkline>
            <x14:sparkline>
              <xm:f>'Representative seq_Reads'!C2179:H2179</xm:f>
              <xm:sqref>I2179</xm:sqref>
            </x14:sparkline>
            <x14:sparkline>
              <xm:f>'Representative seq_Reads'!C2180:H2180</xm:f>
              <xm:sqref>I2180</xm:sqref>
            </x14:sparkline>
            <x14:sparkline>
              <xm:f>'Representative seq_Reads'!C2181:H2181</xm:f>
              <xm:sqref>I2181</xm:sqref>
            </x14:sparkline>
            <x14:sparkline>
              <xm:f>'Representative seq_Reads'!C2182:H2182</xm:f>
              <xm:sqref>I2182</xm:sqref>
            </x14:sparkline>
            <x14:sparkline>
              <xm:f>'Representative seq_Reads'!C2183:H2183</xm:f>
              <xm:sqref>I2183</xm:sqref>
            </x14:sparkline>
            <x14:sparkline>
              <xm:f>'Representative seq_Reads'!C2184:H2184</xm:f>
              <xm:sqref>I2184</xm:sqref>
            </x14:sparkline>
            <x14:sparkline>
              <xm:f>'Representative seq_Reads'!C2185:H2185</xm:f>
              <xm:sqref>I2185</xm:sqref>
            </x14:sparkline>
            <x14:sparkline>
              <xm:f>'Representative seq_Reads'!C2186:H2186</xm:f>
              <xm:sqref>I2186</xm:sqref>
            </x14:sparkline>
            <x14:sparkline>
              <xm:f>'Representative seq_Reads'!C2187:H2187</xm:f>
              <xm:sqref>I2187</xm:sqref>
            </x14:sparkline>
            <x14:sparkline>
              <xm:f>'Representative seq_Reads'!C2188:H2188</xm:f>
              <xm:sqref>I2188</xm:sqref>
            </x14:sparkline>
            <x14:sparkline>
              <xm:f>'Representative seq_Reads'!C2189:H2189</xm:f>
              <xm:sqref>I2189</xm:sqref>
            </x14:sparkline>
            <x14:sparkline>
              <xm:f>'Representative seq_Reads'!C2190:H2190</xm:f>
              <xm:sqref>I2190</xm:sqref>
            </x14:sparkline>
            <x14:sparkline>
              <xm:f>'Representative seq_Reads'!C2191:H2191</xm:f>
              <xm:sqref>I2191</xm:sqref>
            </x14:sparkline>
            <x14:sparkline>
              <xm:f>'Representative seq_Reads'!C2192:H2192</xm:f>
              <xm:sqref>I2192</xm:sqref>
            </x14:sparkline>
            <x14:sparkline>
              <xm:f>'Representative seq_Reads'!C2193:H2193</xm:f>
              <xm:sqref>I2193</xm:sqref>
            </x14:sparkline>
            <x14:sparkline>
              <xm:f>'Representative seq_Reads'!C2194:H2194</xm:f>
              <xm:sqref>I2194</xm:sqref>
            </x14:sparkline>
            <x14:sparkline>
              <xm:f>'Representative seq_Reads'!C2195:H2195</xm:f>
              <xm:sqref>I2195</xm:sqref>
            </x14:sparkline>
            <x14:sparkline>
              <xm:f>'Representative seq_Reads'!C2196:H2196</xm:f>
              <xm:sqref>I2196</xm:sqref>
            </x14:sparkline>
            <x14:sparkline>
              <xm:f>'Representative seq_Reads'!C2197:H2197</xm:f>
              <xm:sqref>I2197</xm:sqref>
            </x14:sparkline>
            <x14:sparkline>
              <xm:f>'Representative seq_Reads'!C2198:H2198</xm:f>
              <xm:sqref>I2198</xm:sqref>
            </x14:sparkline>
            <x14:sparkline>
              <xm:f>'Representative seq_Reads'!C2199:H2199</xm:f>
              <xm:sqref>I2199</xm:sqref>
            </x14:sparkline>
            <x14:sparkline>
              <xm:f>'Representative seq_Reads'!C2200:H2200</xm:f>
              <xm:sqref>I2200</xm:sqref>
            </x14:sparkline>
            <x14:sparkline>
              <xm:f>'Representative seq_Reads'!C2201:H2201</xm:f>
              <xm:sqref>I2201</xm:sqref>
            </x14:sparkline>
            <x14:sparkline>
              <xm:f>'Representative seq_Reads'!C2202:H2202</xm:f>
              <xm:sqref>I2202</xm:sqref>
            </x14:sparkline>
            <x14:sparkline>
              <xm:f>'Representative seq_Reads'!C2203:H2203</xm:f>
              <xm:sqref>I2203</xm:sqref>
            </x14:sparkline>
            <x14:sparkline>
              <xm:f>'Representative seq_Reads'!C2204:H2204</xm:f>
              <xm:sqref>I2204</xm:sqref>
            </x14:sparkline>
            <x14:sparkline>
              <xm:f>'Representative seq_Reads'!C2205:H2205</xm:f>
              <xm:sqref>I2205</xm:sqref>
            </x14:sparkline>
            <x14:sparkline>
              <xm:f>'Representative seq_Reads'!C2206:H2206</xm:f>
              <xm:sqref>I2206</xm:sqref>
            </x14:sparkline>
            <x14:sparkline>
              <xm:f>'Representative seq_Reads'!C2207:H2207</xm:f>
              <xm:sqref>I2207</xm:sqref>
            </x14:sparkline>
            <x14:sparkline>
              <xm:f>'Representative seq_Reads'!C2208:H2208</xm:f>
              <xm:sqref>I2208</xm:sqref>
            </x14:sparkline>
            <x14:sparkline>
              <xm:f>'Representative seq_Reads'!C2209:H2209</xm:f>
              <xm:sqref>I2209</xm:sqref>
            </x14:sparkline>
            <x14:sparkline>
              <xm:f>'Representative seq_Reads'!C2210:H2210</xm:f>
              <xm:sqref>I2210</xm:sqref>
            </x14:sparkline>
            <x14:sparkline>
              <xm:f>'Representative seq_Reads'!C2211:H2211</xm:f>
              <xm:sqref>I2211</xm:sqref>
            </x14:sparkline>
            <x14:sparkline>
              <xm:f>'Representative seq_Reads'!C2212:H2212</xm:f>
              <xm:sqref>I2212</xm:sqref>
            </x14:sparkline>
            <x14:sparkline>
              <xm:f>'Representative seq_Reads'!C2213:H2213</xm:f>
              <xm:sqref>I2213</xm:sqref>
            </x14:sparkline>
            <x14:sparkline>
              <xm:f>'Representative seq_Reads'!C2214:H2214</xm:f>
              <xm:sqref>I2214</xm:sqref>
            </x14:sparkline>
            <x14:sparkline>
              <xm:f>'Representative seq_Reads'!C2215:H2215</xm:f>
              <xm:sqref>I2215</xm:sqref>
            </x14:sparkline>
            <x14:sparkline>
              <xm:f>'Representative seq_Reads'!C2216:H2216</xm:f>
              <xm:sqref>I2216</xm:sqref>
            </x14:sparkline>
            <x14:sparkline>
              <xm:f>'Representative seq_Reads'!C2217:H2217</xm:f>
              <xm:sqref>I2217</xm:sqref>
            </x14:sparkline>
            <x14:sparkline>
              <xm:f>'Representative seq_Reads'!C2218:H2218</xm:f>
              <xm:sqref>I2218</xm:sqref>
            </x14:sparkline>
            <x14:sparkline>
              <xm:f>'Representative seq_Reads'!C2219:H2219</xm:f>
              <xm:sqref>I2219</xm:sqref>
            </x14:sparkline>
            <x14:sparkline>
              <xm:f>'Representative seq_Reads'!C2220:H2220</xm:f>
              <xm:sqref>I2220</xm:sqref>
            </x14:sparkline>
            <x14:sparkline>
              <xm:f>'Representative seq_Reads'!C2221:H2221</xm:f>
              <xm:sqref>I2221</xm:sqref>
            </x14:sparkline>
            <x14:sparkline>
              <xm:f>'Representative seq_Reads'!C2222:H2222</xm:f>
              <xm:sqref>I2222</xm:sqref>
            </x14:sparkline>
            <x14:sparkline>
              <xm:f>'Representative seq_Reads'!C2223:H2223</xm:f>
              <xm:sqref>I2223</xm:sqref>
            </x14:sparkline>
            <x14:sparkline>
              <xm:f>'Representative seq_Reads'!C2224:H2224</xm:f>
              <xm:sqref>I2224</xm:sqref>
            </x14:sparkline>
            <x14:sparkline>
              <xm:f>'Representative seq_Reads'!C2225:H2225</xm:f>
              <xm:sqref>I2225</xm:sqref>
            </x14:sparkline>
            <x14:sparkline>
              <xm:f>'Representative seq_Reads'!C2226:H2226</xm:f>
              <xm:sqref>I2226</xm:sqref>
            </x14:sparkline>
            <x14:sparkline>
              <xm:f>'Representative seq_Reads'!C2227:H2227</xm:f>
              <xm:sqref>I2227</xm:sqref>
            </x14:sparkline>
            <x14:sparkline>
              <xm:f>'Representative seq_Reads'!C2228:H2228</xm:f>
              <xm:sqref>I2228</xm:sqref>
            </x14:sparkline>
            <x14:sparkline>
              <xm:f>'Representative seq_Reads'!C2229:H2229</xm:f>
              <xm:sqref>I2229</xm:sqref>
            </x14:sparkline>
            <x14:sparkline>
              <xm:f>'Representative seq_Reads'!C2230:H2230</xm:f>
              <xm:sqref>I2230</xm:sqref>
            </x14:sparkline>
            <x14:sparkline>
              <xm:f>'Representative seq_Reads'!C2231:H2231</xm:f>
              <xm:sqref>I2231</xm:sqref>
            </x14:sparkline>
            <x14:sparkline>
              <xm:f>'Representative seq_Reads'!C2232:H2232</xm:f>
              <xm:sqref>I2232</xm:sqref>
            </x14:sparkline>
            <x14:sparkline>
              <xm:f>'Representative seq_Reads'!C2233:H2233</xm:f>
              <xm:sqref>I2233</xm:sqref>
            </x14:sparkline>
            <x14:sparkline>
              <xm:f>'Representative seq_Reads'!C2234:H2234</xm:f>
              <xm:sqref>I2234</xm:sqref>
            </x14:sparkline>
            <x14:sparkline>
              <xm:f>'Representative seq_Reads'!C2235:H2235</xm:f>
              <xm:sqref>I2235</xm:sqref>
            </x14:sparkline>
            <x14:sparkline>
              <xm:f>'Representative seq_Reads'!C2236:H2236</xm:f>
              <xm:sqref>I2236</xm:sqref>
            </x14:sparkline>
            <x14:sparkline>
              <xm:f>'Representative seq_Reads'!C2237:H2237</xm:f>
              <xm:sqref>I2237</xm:sqref>
            </x14:sparkline>
            <x14:sparkline>
              <xm:f>'Representative seq_Reads'!C2238:H2238</xm:f>
              <xm:sqref>I2238</xm:sqref>
            </x14:sparkline>
            <x14:sparkline>
              <xm:f>'Representative seq_Reads'!C2239:H2239</xm:f>
              <xm:sqref>I2239</xm:sqref>
            </x14:sparkline>
            <x14:sparkline>
              <xm:f>'Representative seq_Reads'!C2240:H2240</xm:f>
              <xm:sqref>I2240</xm:sqref>
            </x14:sparkline>
            <x14:sparkline>
              <xm:f>'Representative seq_Reads'!C2241:H2241</xm:f>
              <xm:sqref>I2241</xm:sqref>
            </x14:sparkline>
            <x14:sparkline>
              <xm:f>'Representative seq_Reads'!C2242:H2242</xm:f>
              <xm:sqref>I2242</xm:sqref>
            </x14:sparkline>
            <x14:sparkline>
              <xm:f>'Representative seq_Reads'!C2243:H2243</xm:f>
              <xm:sqref>I2243</xm:sqref>
            </x14:sparkline>
            <x14:sparkline>
              <xm:f>'Representative seq_Reads'!C2244:H2244</xm:f>
              <xm:sqref>I2244</xm:sqref>
            </x14:sparkline>
            <x14:sparkline>
              <xm:f>'Representative seq_Reads'!C2245:H2245</xm:f>
              <xm:sqref>I2245</xm:sqref>
            </x14:sparkline>
            <x14:sparkline>
              <xm:f>'Representative seq_Reads'!C2246:H2246</xm:f>
              <xm:sqref>I2246</xm:sqref>
            </x14:sparkline>
            <x14:sparkline>
              <xm:f>'Representative seq_Reads'!C2247:H2247</xm:f>
              <xm:sqref>I2247</xm:sqref>
            </x14:sparkline>
            <x14:sparkline>
              <xm:f>'Representative seq_Reads'!C2248:H2248</xm:f>
              <xm:sqref>I2248</xm:sqref>
            </x14:sparkline>
            <x14:sparkline>
              <xm:f>'Representative seq_Reads'!C2249:H2249</xm:f>
              <xm:sqref>I2249</xm:sqref>
            </x14:sparkline>
            <x14:sparkline>
              <xm:f>'Representative seq_Reads'!C2250:H2250</xm:f>
              <xm:sqref>I2250</xm:sqref>
            </x14:sparkline>
            <x14:sparkline>
              <xm:f>'Representative seq_Reads'!C2251:H2251</xm:f>
              <xm:sqref>I2251</xm:sqref>
            </x14:sparkline>
            <x14:sparkline>
              <xm:f>'Representative seq_Reads'!C2252:H2252</xm:f>
              <xm:sqref>I2252</xm:sqref>
            </x14:sparkline>
            <x14:sparkline>
              <xm:f>'Representative seq_Reads'!C2253:H2253</xm:f>
              <xm:sqref>I2253</xm:sqref>
            </x14:sparkline>
            <x14:sparkline>
              <xm:f>'Representative seq_Reads'!C2254:H2254</xm:f>
              <xm:sqref>I2254</xm:sqref>
            </x14:sparkline>
            <x14:sparkline>
              <xm:f>'Representative seq_Reads'!C2255:H2255</xm:f>
              <xm:sqref>I2255</xm:sqref>
            </x14:sparkline>
            <x14:sparkline>
              <xm:f>'Representative seq_Reads'!C2256:H2256</xm:f>
              <xm:sqref>I2256</xm:sqref>
            </x14:sparkline>
            <x14:sparkline>
              <xm:f>'Representative seq_Reads'!C2257:H2257</xm:f>
              <xm:sqref>I2257</xm:sqref>
            </x14:sparkline>
            <x14:sparkline>
              <xm:f>'Representative seq_Reads'!C2258:H2258</xm:f>
              <xm:sqref>I2258</xm:sqref>
            </x14:sparkline>
            <x14:sparkline>
              <xm:f>'Representative seq_Reads'!C2259:H2259</xm:f>
              <xm:sqref>I2259</xm:sqref>
            </x14:sparkline>
            <x14:sparkline>
              <xm:f>'Representative seq_Reads'!C2260:H2260</xm:f>
              <xm:sqref>I2260</xm:sqref>
            </x14:sparkline>
            <x14:sparkline>
              <xm:f>'Representative seq_Reads'!C2261:H2261</xm:f>
              <xm:sqref>I2261</xm:sqref>
            </x14:sparkline>
            <x14:sparkline>
              <xm:f>'Representative seq_Reads'!C2262:H2262</xm:f>
              <xm:sqref>I2262</xm:sqref>
            </x14:sparkline>
            <x14:sparkline>
              <xm:f>'Representative seq_Reads'!C2263:H2263</xm:f>
              <xm:sqref>I2263</xm:sqref>
            </x14:sparkline>
            <x14:sparkline>
              <xm:f>'Representative seq_Reads'!C2264:H2264</xm:f>
              <xm:sqref>I2264</xm:sqref>
            </x14:sparkline>
            <x14:sparkline>
              <xm:f>'Representative seq_Reads'!C2265:H2265</xm:f>
              <xm:sqref>I2265</xm:sqref>
            </x14:sparkline>
            <x14:sparkline>
              <xm:f>'Representative seq_Reads'!C2266:H2266</xm:f>
              <xm:sqref>I2266</xm:sqref>
            </x14:sparkline>
            <x14:sparkline>
              <xm:f>'Representative seq_Reads'!C2267:H2267</xm:f>
              <xm:sqref>I2267</xm:sqref>
            </x14:sparkline>
            <x14:sparkline>
              <xm:f>'Representative seq_Reads'!C2268:H2268</xm:f>
              <xm:sqref>I2268</xm:sqref>
            </x14:sparkline>
            <x14:sparkline>
              <xm:f>'Representative seq_Reads'!C2269:H2269</xm:f>
              <xm:sqref>I2269</xm:sqref>
            </x14:sparkline>
            <x14:sparkline>
              <xm:f>'Representative seq_Reads'!C2270:H2270</xm:f>
              <xm:sqref>I2270</xm:sqref>
            </x14:sparkline>
            <x14:sparkline>
              <xm:f>'Representative seq_Reads'!C2271:H2271</xm:f>
              <xm:sqref>I2271</xm:sqref>
            </x14:sparkline>
            <x14:sparkline>
              <xm:f>'Representative seq_Reads'!C2272:H2272</xm:f>
              <xm:sqref>I2272</xm:sqref>
            </x14:sparkline>
            <x14:sparkline>
              <xm:f>'Representative seq_Reads'!C2273:H2273</xm:f>
              <xm:sqref>I2273</xm:sqref>
            </x14:sparkline>
            <x14:sparkline>
              <xm:f>'Representative seq_Reads'!C2274:H2274</xm:f>
              <xm:sqref>I2274</xm:sqref>
            </x14:sparkline>
            <x14:sparkline>
              <xm:f>'Representative seq_Reads'!C2275:H2275</xm:f>
              <xm:sqref>I2275</xm:sqref>
            </x14:sparkline>
            <x14:sparkline>
              <xm:f>'Representative seq_Reads'!C2276:H2276</xm:f>
              <xm:sqref>I2276</xm:sqref>
            </x14:sparkline>
            <x14:sparkline>
              <xm:f>'Representative seq_Reads'!C2277:H2277</xm:f>
              <xm:sqref>I2277</xm:sqref>
            </x14:sparkline>
            <x14:sparkline>
              <xm:f>'Representative seq_Reads'!C2278:H2278</xm:f>
              <xm:sqref>I2278</xm:sqref>
            </x14:sparkline>
            <x14:sparkline>
              <xm:f>'Representative seq_Reads'!C2279:H2279</xm:f>
              <xm:sqref>I2279</xm:sqref>
            </x14:sparkline>
            <x14:sparkline>
              <xm:f>'Representative seq_Reads'!C2280:H2280</xm:f>
              <xm:sqref>I2280</xm:sqref>
            </x14:sparkline>
            <x14:sparkline>
              <xm:f>'Representative seq_Reads'!C2281:H2281</xm:f>
              <xm:sqref>I2281</xm:sqref>
            </x14:sparkline>
            <x14:sparkline>
              <xm:f>'Representative seq_Reads'!C2282:H2282</xm:f>
              <xm:sqref>I2282</xm:sqref>
            </x14:sparkline>
            <x14:sparkline>
              <xm:f>'Representative seq_Reads'!C2283:H2283</xm:f>
              <xm:sqref>I2283</xm:sqref>
            </x14:sparkline>
            <x14:sparkline>
              <xm:f>'Representative seq_Reads'!C2284:H2284</xm:f>
              <xm:sqref>I2284</xm:sqref>
            </x14:sparkline>
            <x14:sparkline>
              <xm:f>'Representative seq_Reads'!C2285:H2285</xm:f>
              <xm:sqref>I2285</xm:sqref>
            </x14:sparkline>
            <x14:sparkline>
              <xm:f>'Representative seq_Reads'!C2286:H2286</xm:f>
              <xm:sqref>I2286</xm:sqref>
            </x14:sparkline>
            <x14:sparkline>
              <xm:f>'Representative seq_Reads'!C2287:H2287</xm:f>
              <xm:sqref>I2287</xm:sqref>
            </x14:sparkline>
            <x14:sparkline>
              <xm:f>'Representative seq_Reads'!C2288:H2288</xm:f>
              <xm:sqref>I2288</xm:sqref>
            </x14:sparkline>
            <x14:sparkline>
              <xm:f>'Representative seq_Reads'!C2289:H2289</xm:f>
              <xm:sqref>I2289</xm:sqref>
            </x14:sparkline>
            <x14:sparkline>
              <xm:f>'Representative seq_Reads'!C2290:H2290</xm:f>
              <xm:sqref>I2290</xm:sqref>
            </x14:sparkline>
            <x14:sparkline>
              <xm:f>'Representative seq_Reads'!C2291:H2291</xm:f>
              <xm:sqref>I2291</xm:sqref>
            </x14:sparkline>
            <x14:sparkline>
              <xm:f>'Representative seq_Reads'!C2292:H2292</xm:f>
              <xm:sqref>I2292</xm:sqref>
            </x14:sparkline>
            <x14:sparkline>
              <xm:f>'Representative seq_Reads'!C2293:H2293</xm:f>
              <xm:sqref>I2293</xm:sqref>
            </x14:sparkline>
            <x14:sparkline>
              <xm:f>'Representative seq_Reads'!C2294:H2294</xm:f>
              <xm:sqref>I2294</xm:sqref>
            </x14:sparkline>
            <x14:sparkline>
              <xm:f>'Representative seq_Reads'!C2295:H2295</xm:f>
              <xm:sqref>I2295</xm:sqref>
            </x14:sparkline>
            <x14:sparkline>
              <xm:f>'Representative seq_Reads'!C2296:H2296</xm:f>
              <xm:sqref>I2296</xm:sqref>
            </x14:sparkline>
            <x14:sparkline>
              <xm:f>'Representative seq_Reads'!C2297:H2297</xm:f>
              <xm:sqref>I2297</xm:sqref>
            </x14:sparkline>
            <x14:sparkline>
              <xm:f>'Representative seq_Reads'!C2298:H2298</xm:f>
              <xm:sqref>I2298</xm:sqref>
            </x14:sparkline>
            <x14:sparkline>
              <xm:f>'Representative seq_Reads'!C2299:H2299</xm:f>
              <xm:sqref>I2299</xm:sqref>
            </x14:sparkline>
            <x14:sparkline>
              <xm:f>'Representative seq_Reads'!C2300:H2300</xm:f>
              <xm:sqref>I2300</xm:sqref>
            </x14:sparkline>
            <x14:sparkline>
              <xm:f>'Representative seq_Reads'!C2301:H2301</xm:f>
              <xm:sqref>I2301</xm:sqref>
            </x14:sparkline>
            <x14:sparkline>
              <xm:f>'Representative seq_Reads'!C2302:H2302</xm:f>
              <xm:sqref>I2302</xm:sqref>
            </x14:sparkline>
            <x14:sparkline>
              <xm:f>'Representative seq_Reads'!C2303:H2303</xm:f>
              <xm:sqref>I2303</xm:sqref>
            </x14:sparkline>
            <x14:sparkline>
              <xm:f>'Representative seq_Reads'!C2304:H2304</xm:f>
              <xm:sqref>I2304</xm:sqref>
            </x14:sparkline>
            <x14:sparkline>
              <xm:f>'Representative seq_Reads'!C2305:H2305</xm:f>
              <xm:sqref>I2305</xm:sqref>
            </x14:sparkline>
            <x14:sparkline>
              <xm:f>'Representative seq_Reads'!C2306:H2306</xm:f>
              <xm:sqref>I2306</xm:sqref>
            </x14:sparkline>
            <x14:sparkline>
              <xm:f>'Representative seq_Reads'!C2307:H2307</xm:f>
              <xm:sqref>I2307</xm:sqref>
            </x14:sparkline>
            <x14:sparkline>
              <xm:f>'Representative seq_Reads'!C2308:H2308</xm:f>
              <xm:sqref>I2308</xm:sqref>
            </x14:sparkline>
            <x14:sparkline>
              <xm:f>'Representative seq_Reads'!C2309:H2309</xm:f>
              <xm:sqref>I2309</xm:sqref>
            </x14:sparkline>
            <x14:sparkline>
              <xm:f>'Representative seq_Reads'!C2310:H2310</xm:f>
              <xm:sqref>I2310</xm:sqref>
            </x14:sparkline>
            <x14:sparkline>
              <xm:f>'Representative seq_Reads'!C2311:H2311</xm:f>
              <xm:sqref>I2311</xm:sqref>
            </x14:sparkline>
            <x14:sparkline>
              <xm:f>'Representative seq_Reads'!C2312:H2312</xm:f>
              <xm:sqref>I2312</xm:sqref>
            </x14:sparkline>
            <x14:sparkline>
              <xm:f>'Representative seq_Reads'!C2313:H2313</xm:f>
              <xm:sqref>I2313</xm:sqref>
            </x14:sparkline>
            <x14:sparkline>
              <xm:f>'Representative seq_Reads'!C2314:H2314</xm:f>
              <xm:sqref>I2314</xm:sqref>
            </x14:sparkline>
            <x14:sparkline>
              <xm:f>'Representative seq_Reads'!C2315:H2315</xm:f>
              <xm:sqref>I2315</xm:sqref>
            </x14:sparkline>
            <x14:sparkline>
              <xm:f>'Representative seq_Reads'!C2316:H2316</xm:f>
              <xm:sqref>I2316</xm:sqref>
            </x14:sparkline>
            <x14:sparkline>
              <xm:f>'Representative seq_Reads'!C2317:H2317</xm:f>
              <xm:sqref>I2317</xm:sqref>
            </x14:sparkline>
            <x14:sparkline>
              <xm:f>'Representative seq_Reads'!C2318:H2318</xm:f>
              <xm:sqref>I2318</xm:sqref>
            </x14:sparkline>
            <x14:sparkline>
              <xm:f>'Representative seq_Reads'!C2319:H2319</xm:f>
              <xm:sqref>I2319</xm:sqref>
            </x14:sparkline>
            <x14:sparkline>
              <xm:f>'Representative seq_Reads'!C2320:H2320</xm:f>
              <xm:sqref>I2320</xm:sqref>
            </x14:sparkline>
            <x14:sparkline>
              <xm:f>'Representative seq_Reads'!C2321:H2321</xm:f>
              <xm:sqref>I2321</xm:sqref>
            </x14:sparkline>
            <x14:sparkline>
              <xm:f>'Representative seq_Reads'!C2322:H2322</xm:f>
              <xm:sqref>I2322</xm:sqref>
            </x14:sparkline>
            <x14:sparkline>
              <xm:f>'Representative seq_Reads'!C2323:H2323</xm:f>
              <xm:sqref>I2323</xm:sqref>
            </x14:sparkline>
            <x14:sparkline>
              <xm:f>'Representative seq_Reads'!C2324:H2324</xm:f>
              <xm:sqref>I2324</xm:sqref>
            </x14:sparkline>
            <x14:sparkline>
              <xm:f>'Representative seq_Reads'!C2325:H2325</xm:f>
              <xm:sqref>I2325</xm:sqref>
            </x14:sparkline>
            <x14:sparkline>
              <xm:f>'Representative seq_Reads'!C2326:H2326</xm:f>
              <xm:sqref>I2326</xm:sqref>
            </x14:sparkline>
            <x14:sparkline>
              <xm:f>'Representative seq_Reads'!C2327:H2327</xm:f>
              <xm:sqref>I2327</xm:sqref>
            </x14:sparkline>
            <x14:sparkline>
              <xm:f>'Representative seq_Reads'!C2328:H2328</xm:f>
              <xm:sqref>I2328</xm:sqref>
            </x14:sparkline>
            <x14:sparkline>
              <xm:f>'Representative seq_Reads'!C2329:H2329</xm:f>
              <xm:sqref>I2329</xm:sqref>
            </x14:sparkline>
            <x14:sparkline>
              <xm:f>'Representative seq_Reads'!C2330:H2330</xm:f>
              <xm:sqref>I2330</xm:sqref>
            </x14:sparkline>
            <x14:sparkline>
              <xm:f>'Representative seq_Reads'!C2331:H2331</xm:f>
              <xm:sqref>I2331</xm:sqref>
            </x14:sparkline>
            <x14:sparkline>
              <xm:f>'Representative seq_Reads'!C2332:H2332</xm:f>
              <xm:sqref>I2332</xm:sqref>
            </x14:sparkline>
            <x14:sparkline>
              <xm:f>'Representative seq_Reads'!C2333:H2333</xm:f>
              <xm:sqref>I2333</xm:sqref>
            </x14:sparkline>
            <x14:sparkline>
              <xm:f>'Representative seq_Reads'!C2334:H2334</xm:f>
              <xm:sqref>I2334</xm:sqref>
            </x14:sparkline>
            <x14:sparkline>
              <xm:f>'Representative seq_Reads'!C2335:H2335</xm:f>
              <xm:sqref>I2335</xm:sqref>
            </x14:sparkline>
            <x14:sparkline>
              <xm:f>'Representative seq_Reads'!C2336:H2336</xm:f>
              <xm:sqref>I2336</xm:sqref>
            </x14:sparkline>
            <x14:sparkline>
              <xm:f>'Representative seq_Reads'!C2337:H2337</xm:f>
              <xm:sqref>I2337</xm:sqref>
            </x14:sparkline>
            <x14:sparkline>
              <xm:f>'Representative seq_Reads'!C2338:H2338</xm:f>
              <xm:sqref>I2338</xm:sqref>
            </x14:sparkline>
            <x14:sparkline>
              <xm:f>'Representative seq_Reads'!C2339:H2339</xm:f>
              <xm:sqref>I2339</xm:sqref>
            </x14:sparkline>
            <x14:sparkline>
              <xm:f>'Representative seq_Reads'!C2340:H2340</xm:f>
              <xm:sqref>I2340</xm:sqref>
            </x14:sparkline>
            <x14:sparkline>
              <xm:f>'Representative seq_Reads'!C2341:H2341</xm:f>
              <xm:sqref>I2341</xm:sqref>
            </x14:sparkline>
            <x14:sparkline>
              <xm:f>'Representative seq_Reads'!C2342:H2342</xm:f>
              <xm:sqref>I2342</xm:sqref>
            </x14:sparkline>
            <x14:sparkline>
              <xm:f>'Representative seq_Reads'!C2343:H2343</xm:f>
              <xm:sqref>I2343</xm:sqref>
            </x14:sparkline>
            <x14:sparkline>
              <xm:f>'Representative seq_Reads'!C2344:H2344</xm:f>
              <xm:sqref>I2344</xm:sqref>
            </x14:sparkline>
            <x14:sparkline>
              <xm:f>'Representative seq_Reads'!C2345:H2345</xm:f>
              <xm:sqref>I2345</xm:sqref>
            </x14:sparkline>
            <x14:sparkline>
              <xm:f>'Representative seq_Reads'!C2346:H2346</xm:f>
              <xm:sqref>I2346</xm:sqref>
            </x14:sparkline>
            <x14:sparkline>
              <xm:f>'Representative seq_Reads'!C2347:H2347</xm:f>
              <xm:sqref>I2347</xm:sqref>
            </x14:sparkline>
            <x14:sparkline>
              <xm:f>'Representative seq_Reads'!C2348:H2348</xm:f>
              <xm:sqref>I2348</xm:sqref>
            </x14:sparkline>
            <x14:sparkline>
              <xm:f>'Representative seq_Reads'!C2349:H2349</xm:f>
              <xm:sqref>I2349</xm:sqref>
            </x14:sparkline>
            <x14:sparkline>
              <xm:f>'Representative seq_Reads'!C2350:H2350</xm:f>
              <xm:sqref>I2350</xm:sqref>
            </x14:sparkline>
            <x14:sparkline>
              <xm:f>'Representative seq_Reads'!C2351:H2351</xm:f>
              <xm:sqref>I2351</xm:sqref>
            </x14:sparkline>
            <x14:sparkline>
              <xm:f>'Representative seq_Reads'!C2352:H2352</xm:f>
              <xm:sqref>I2352</xm:sqref>
            </x14:sparkline>
            <x14:sparkline>
              <xm:f>'Representative seq_Reads'!C2353:H2353</xm:f>
              <xm:sqref>I2353</xm:sqref>
            </x14:sparkline>
            <x14:sparkline>
              <xm:f>'Representative seq_Reads'!C2354:H2354</xm:f>
              <xm:sqref>I2354</xm:sqref>
            </x14:sparkline>
            <x14:sparkline>
              <xm:f>'Representative seq_Reads'!C2355:H2355</xm:f>
              <xm:sqref>I2355</xm:sqref>
            </x14:sparkline>
            <x14:sparkline>
              <xm:f>'Representative seq_Reads'!C2356:H2356</xm:f>
              <xm:sqref>I2356</xm:sqref>
            </x14:sparkline>
            <x14:sparkline>
              <xm:f>'Representative seq_Reads'!C2357:H2357</xm:f>
              <xm:sqref>I2357</xm:sqref>
            </x14:sparkline>
            <x14:sparkline>
              <xm:f>'Representative seq_Reads'!C2358:H2358</xm:f>
              <xm:sqref>I2358</xm:sqref>
            </x14:sparkline>
            <x14:sparkline>
              <xm:f>'Representative seq_Reads'!C2359:H2359</xm:f>
              <xm:sqref>I2359</xm:sqref>
            </x14:sparkline>
            <x14:sparkline>
              <xm:f>'Representative seq_Reads'!C2360:H2360</xm:f>
              <xm:sqref>I2360</xm:sqref>
            </x14:sparkline>
            <x14:sparkline>
              <xm:f>'Representative seq_Reads'!C2361:H2361</xm:f>
              <xm:sqref>I2361</xm:sqref>
            </x14:sparkline>
            <x14:sparkline>
              <xm:f>'Representative seq_Reads'!C2362:H2362</xm:f>
              <xm:sqref>I2362</xm:sqref>
            </x14:sparkline>
            <x14:sparkline>
              <xm:f>'Representative seq_Reads'!C2363:H2363</xm:f>
              <xm:sqref>I2363</xm:sqref>
            </x14:sparkline>
            <x14:sparkline>
              <xm:f>'Representative seq_Reads'!C2364:H2364</xm:f>
              <xm:sqref>I2364</xm:sqref>
            </x14:sparkline>
            <x14:sparkline>
              <xm:f>'Representative seq_Reads'!C2365:H2365</xm:f>
              <xm:sqref>I2365</xm:sqref>
            </x14:sparkline>
            <x14:sparkline>
              <xm:f>'Representative seq_Reads'!C2366:H2366</xm:f>
              <xm:sqref>I2366</xm:sqref>
            </x14:sparkline>
            <x14:sparkline>
              <xm:f>'Representative seq_Reads'!C2367:H2367</xm:f>
              <xm:sqref>I2367</xm:sqref>
            </x14:sparkline>
            <x14:sparkline>
              <xm:f>'Representative seq_Reads'!C2368:H2368</xm:f>
              <xm:sqref>I2368</xm:sqref>
            </x14:sparkline>
            <x14:sparkline>
              <xm:f>'Representative seq_Reads'!C2369:H2369</xm:f>
              <xm:sqref>I2369</xm:sqref>
            </x14:sparkline>
            <x14:sparkline>
              <xm:f>'Representative seq_Reads'!C2370:H2370</xm:f>
              <xm:sqref>I2370</xm:sqref>
            </x14:sparkline>
            <x14:sparkline>
              <xm:f>'Representative seq_Reads'!C2371:H2371</xm:f>
              <xm:sqref>I2371</xm:sqref>
            </x14:sparkline>
            <x14:sparkline>
              <xm:f>'Representative seq_Reads'!C2372:H2372</xm:f>
              <xm:sqref>I2372</xm:sqref>
            </x14:sparkline>
            <x14:sparkline>
              <xm:f>'Representative seq_Reads'!C2373:H2373</xm:f>
              <xm:sqref>I2373</xm:sqref>
            </x14:sparkline>
            <x14:sparkline>
              <xm:f>'Representative seq_Reads'!C2374:H2374</xm:f>
              <xm:sqref>I2374</xm:sqref>
            </x14:sparkline>
            <x14:sparkline>
              <xm:f>'Representative seq_Reads'!C2375:H2375</xm:f>
              <xm:sqref>I2375</xm:sqref>
            </x14:sparkline>
            <x14:sparkline>
              <xm:f>'Representative seq_Reads'!C2376:H2376</xm:f>
              <xm:sqref>I2376</xm:sqref>
            </x14:sparkline>
            <x14:sparkline>
              <xm:f>'Representative seq_Reads'!C2377:H2377</xm:f>
              <xm:sqref>I2377</xm:sqref>
            </x14:sparkline>
            <x14:sparkline>
              <xm:f>'Representative seq_Reads'!C2378:H2378</xm:f>
              <xm:sqref>I2378</xm:sqref>
            </x14:sparkline>
            <x14:sparkline>
              <xm:f>'Representative seq_Reads'!C2379:H2379</xm:f>
              <xm:sqref>I2379</xm:sqref>
            </x14:sparkline>
            <x14:sparkline>
              <xm:f>'Representative seq_Reads'!C2380:H2380</xm:f>
              <xm:sqref>I2380</xm:sqref>
            </x14:sparkline>
            <x14:sparkline>
              <xm:f>'Representative seq_Reads'!C2381:H2381</xm:f>
              <xm:sqref>I2381</xm:sqref>
            </x14:sparkline>
            <x14:sparkline>
              <xm:f>'Representative seq_Reads'!C2382:H2382</xm:f>
              <xm:sqref>I2382</xm:sqref>
            </x14:sparkline>
            <x14:sparkline>
              <xm:f>'Representative seq_Reads'!C2383:H2383</xm:f>
              <xm:sqref>I2383</xm:sqref>
            </x14:sparkline>
            <x14:sparkline>
              <xm:f>'Representative seq_Reads'!C2384:H2384</xm:f>
              <xm:sqref>I2384</xm:sqref>
            </x14:sparkline>
            <x14:sparkline>
              <xm:f>'Representative seq_Reads'!C2385:H2385</xm:f>
              <xm:sqref>I2385</xm:sqref>
            </x14:sparkline>
            <x14:sparkline>
              <xm:f>'Representative seq_Reads'!C2386:H2386</xm:f>
              <xm:sqref>I2386</xm:sqref>
            </x14:sparkline>
            <x14:sparkline>
              <xm:f>'Representative seq_Reads'!C2387:H2387</xm:f>
              <xm:sqref>I2387</xm:sqref>
            </x14:sparkline>
            <x14:sparkline>
              <xm:f>'Representative seq_Reads'!C2388:H2388</xm:f>
              <xm:sqref>I2388</xm:sqref>
            </x14:sparkline>
            <x14:sparkline>
              <xm:f>'Representative seq_Reads'!C2389:H2389</xm:f>
              <xm:sqref>I2389</xm:sqref>
            </x14:sparkline>
            <x14:sparkline>
              <xm:f>'Representative seq_Reads'!C2390:H2390</xm:f>
              <xm:sqref>I2390</xm:sqref>
            </x14:sparkline>
            <x14:sparkline>
              <xm:f>'Representative seq_Reads'!C2391:H2391</xm:f>
              <xm:sqref>I2391</xm:sqref>
            </x14:sparkline>
            <x14:sparkline>
              <xm:f>'Representative seq_Reads'!C2392:H2392</xm:f>
              <xm:sqref>I2392</xm:sqref>
            </x14:sparkline>
            <x14:sparkline>
              <xm:f>'Representative seq_Reads'!C2393:H2393</xm:f>
              <xm:sqref>I2393</xm:sqref>
            </x14:sparkline>
            <x14:sparkline>
              <xm:f>'Representative seq_Reads'!C2394:H2394</xm:f>
              <xm:sqref>I2394</xm:sqref>
            </x14:sparkline>
            <x14:sparkline>
              <xm:f>'Representative seq_Reads'!C2395:H2395</xm:f>
              <xm:sqref>I2395</xm:sqref>
            </x14:sparkline>
            <x14:sparkline>
              <xm:f>'Representative seq_Reads'!C2396:H2396</xm:f>
              <xm:sqref>I2396</xm:sqref>
            </x14:sparkline>
            <x14:sparkline>
              <xm:f>'Representative seq_Reads'!C2397:H2397</xm:f>
              <xm:sqref>I2397</xm:sqref>
            </x14:sparkline>
            <x14:sparkline>
              <xm:f>'Representative seq_Reads'!C2398:H2398</xm:f>
              <xm:sqref>I2398</xm:sqref>
            </x14:sparkline>
            <x14:sparkline>
              <xm:f>'Representative seq_Reads'!C2399:H2399</xm:f>
              <xm:sqref>I2399</xm:sqref>
            </x14:sparkline>
            <x14:sparkline>
              <xm:f>'Representative seq_Reads'!C2400:H2400</xm:f>
              <xm:sqref>I2400</xm:sqref>
            </x14:sparkline>
            <x14:sparkline>
              <xm:f>'Representative seq_Reads'!C2401:H2401</xm:f>
              <xm:sqref>I2401</xm:sqref>
            </x14:sparkline>
            <x14:sparkline>
              <xm:f>'Representative seq_Reads'!C2402:H2402</xm:f>
              <xm:sqref>I2402</xm:sqref>
            </x14:sparkline>
            <x14:sparkline>
              <xm:f>'Representative seq_Reads'!C2403:H2403</xm:f>
              <xm:sqref>I2403</xm:sqref>
            </x14:sparkline>
            <x14:sparkline>
              <xm:f>'Representative seq_Reads'!C2404:H2404</xm:f>
              <xm:sqref>I2404</xm:sqref>
            </x14:sparkline>
            <x14:sparkline>
              <xm:f>'Representative seq_Reads'!C2405:H2405</xm:f>
              <xm:sqref>I2405</xm:sqref>
            </x14:sparkline>
            <x14:sparkline>
              <xm:f>'Representative seq_Reads'!C2406:H2406</xm:f>
              <xm:sqref>I2406</xm:sqref>
            </x14:sparkline>
            <x14:sparkline>
              <xm:f>'Representative seq_Reads'!C2407:H2407</xm:f>
              <xm:sqref>I2407</xm:sqref>
            </x14:sparkline>
            <x14:sparkline>
              <xm:f>'Representative seq_Reads'!C2408:H2408</xm:f>
              <xm:sqref>I2408</xm:sqref>
            </x14:sparkline>
            <x14:sparkline>
              <xm:f>'Representative seq_Reads'!C2409:H2409</xm:f>
              <xm:sqref>I2409</xm:sqref>
            </x14:sparkline>
            <x14:sparkline>
              <xm:f>'Representative seq_Reads'!C2410:H2410</xm:f>
              <xm:sqref>I2410</xm:sqref>
            </x14:sparkline>
            <x14:sparkline>
              <xm:f>'Representative seq_Reads'!C2411:H2411</xm:f>
              <xm:sqref>I2411</xm:sqref>
            </x14:sparkline>
            <x14:sparkline>
              <xm:f>'Representative seq_Reads'!C2412:H2412</xm:f>
              <xm:sqref>I2412</xm:sqref>
            </x14:sparkline>
            <x14:sparkline>
              <xm:f>'Representative seq_Reads'!C2413:H2413</xm:f>
              <xm:sqref>I2413</xm:sqref>
            </x14:sparkline>
            <x14:sparkline>
              <xm:f>'Representative seq_Reads'!C2414:H2414</xm:f>
              <xm:sqref>I2414</xm:sqref>
            </x14:sparkline>
            <x14:sparkline>
              <xm:f>'Representative seq_Reads'!C2415:H2415</xm:f>
              <xm:sqref>I2415</xm:sqref>
            </x14:sparkline>
            <x14:sparkline>
              <xm:f>'Representative seq_Reads'!C2416:H2416</xm:f>
              <xm:sqref>I2416</xm:sqref>
            </x14:sparkline>
            <x14:sparkline>
              <xm:f>'Representative seq_Reads'!C2417:H2417</xm:f>
              <xm:sqref>I2417</xm:sqref>
            </x14:sparkline>
            <x14:sparkline>
              <xm:f>'Representative seq_Reads'!C2418:H2418</xm:f>
              <xm:sqref>I2418</xm:sqref>
            </x14:sparkline>
            <x14:sparkline>
              <xm:f>'Representative seq_Reads'!C2419:H2419</xm:f>
              <xm:sqref>I2419</xm:sqref>
            </x14:sparkline>
            <x14:sparkline>
              <xm:f>'Representative seq_Reads'!C2420:H2420</xm:f>
              <xm:sqref>I2420</xm:sqref>
            </x14:sparkline>
            <x14:sparkline>
              <xm:f>'Representative seq_Reads'!C2421:H2421</xm:f>
              <xm:sqref>I2421</xm:sqref>
            </x14:sparkline>
            <x14:sparkline>
              <xm:f>'Representative seq_Reads'!C2422:H2422</xm:f>
              <xm:sqref>I2422</xm:sqref>
            </x14:sparkline>
            <x14:sparkline>
              <xm:f>'Representative seq_Reads'!C2423:H2423</xm:f>
              <xm:sqref>I2423</xm:sqref>
            </x14:sparkline>
            <x14:sparkline>
              <xm:f>'Representative seq_Reads'!C2424:H2424</xm:f>
              <xm:sqref>I2424</xm:sqref>
            </x14:sparkline>
            <x14:sparkline>
              <xm:f>'Representative seq_Reads'!C2425:H2425</xm:f>
              <xm:sqref>I2425</xm:sqref>
            </x14:sparkline>
            <x14:sparkline>
              <xm:f>'Representative seq_Reads'!C2426:H2426</xm:f>
              <xm:sqref>I2426</xm:sqref>
            </x14:sparkline>
            <x14:sparkline>
              <xm:f>'Representative seq_Reads'!C2427:H2427</xm:f>
              <xm:sqref>I2427</xm:sqref>
            </x14:sparkline>
            <x14:sparkline>
              <xm:f>'Representative seq_Reads'!C2428:H2428</xm:f>
              <xm:sqref>I2428</xm:sqref>
            </x14:sparkline>
            <x14:sparkline>
              <xm:f>'Representative seq_Reads'!C2429:H2429</xm:f>
              <xm:sqref>I2429</xm:sqref>
            </x14:sparkline>
            <x14:sparkline>
              <xm:f>'Representative seq_Reads'!C2430:H2430</xm:f>
              <xm:sqref>I2430</xm:sqref>
            </x14:sparkline>
            <x14:sparkline>
              <xm:f>'Representative seq_Reads'!C2431:H2431</xm:f>
              <xm:sqref>I2431</xm:sqref>
            </x14:sparkline>
            <x14:sparkline>
              <xm:f>'Representative seq_Reads'!C2432:H2432</xm:f>
              <xm:sqref>I2432</xm:sqref>
            </x14:sparkline>
            <x14:sparkline>
              <xm:f>'Representative seq_Reads'!C2433:H2433</xm:f>
              <xm:sqref>I2433</xm:sqref>
            </x14:sparkline>
            <x14:sparkline>
              <xm:f>'Representative seq_Reads'!C2434:H2434</xm:f>
              <xm:sqref>I2434</xm:sqref>
            </x14:sparkline>
            <x14:sparkline>
              <xm:f>'Representative seq_Reads'!C2435:H2435</xm:f>
              <xm:sqref>I2435</xm:sqref>
            </x14:sparkline>
            <x14:sparkline>
              <xm:f>'Representative seq_Reads'!C2436:H2436</xm:f>
              <xm:sqref>I2436</xm:sqref>
            </x14:sparkline>
            <x14:sparkline>
              <xm:f>'Representative seq_Reads'!C2437:H2437</xm:f>
              <xm:sqref>I2437</xm:sqref>
            </x14:sparkline>
            <x14:sparkline>
              <xm:f>'Representative seq_Reads'!C2438:H2438</xm:f>
              <xm:sqref>I2438</xm:sqref>
            </x14:sparkline>
            <x14:sparkline>
              <xm:f>'Representative seq_Reads'!C2439:H2439</xm:f>
              <xm:sqref>I2439</xm:sqref>
            </x14:sparkline>
            <x14:sparkline>
              <xm:f>'Representative seq_Reads'!C2440:H2440</xm:f>
              <xm:sqref>I2440</xm:sqref>
            </x14:sparkline>
            <x14:sparkline>
              <xm:f>'Representative seq_Reads'!C2441:H2441</xm:f>
              <xm:sqref>I2441</xm:sqref>
            </x14:sparkline>
            <x14:sparkline>
              <xm:f>'Representative seq_Reads'!C2442:H2442</xm:f>
              <xm:sqref>I2442</xm:sqref>
            </x14:sparkline>
            <x14:sparkline>
              <xm:f>'Representative seq_Reads'!C2443:H2443</xm:f>
              <xm:sqref>I2443</xm:sqref>
            </x14:sparkline>
            <x14:sparkline>
              <xm:f>'Representative seq_Reads'!C2444:H2444</xm:f>
              <xm:sqref>I2444</xm:sqref>
            </x14:sparkline>
            <x14:sparkline>
              <xm:f>'Representative seq_Reads'!C2445:H2445</xm:f>
              <xm:sqref>I2445</xm:sqref>
            </x14:sparkline>
            <x14:sparkline>
              <xm:f>'Representative seq_Reads'!C2446:H2446</xm:f>
              <xm:sqref>I2446</xm:sqref>
            </x14:sparkline>
            <x14:sparkline>
              <xm:f>'Representative seq_Reads'!C2447:H2447</xm:f>
              <xm:sqref>I2447</xm:sqref>
            </x14:sparkline>
            <x14:sparkline>
              <xm:f>'Representative seq_Reads'!C2448:H2448</xm:f>
              <xm:sqref>I2448</xm:sqref>
            </x14:sparkline>
            <x14:sparkline>
              <xm:f>'Representative seq_Reads'!C2449:H2449</xm:f>
              <xm:sqref>I2449</xm:sqref>
            </x14:sparkline>
            <x14:sparkline>
              <xm:f>'Representative seq_Reads'!C2450:H2450</xm:f>
              <xm:sqref>I2450</xm:sqref>
            </x14:sparkline>
            <x14:sparkline>
              <xm:f>'Representative seq_Reads'!C2451:H2451</xm:f>
              <xm:sqref>I2451</xm:sqref>
            </x14:sparkline>
            <x14:sparkline>
              <xm:f>'Representative seq_Reads'!C2452:H2452</xm:f>
              <xm:sqref>I2452</xm:sqref>
            </x14:sparkline>
            <x14:sparkline>
              <xm:f>'Representative seq_Reads'!C2453:H2453</xm:f>
              <xm:sqref>I2453</xm:sqref>
            </x14:sparkline>
            <x14:sparkline>
              <xm:f>'Representative seq_Reads'!C2454:H2454</xm:f>
              <xm:sqref>I2454</xm:sqref>
            </x14:sparkline>
            <x14:sparkline>
              <xm:f>'Representative seq_Reads'!C2455:H2455</xm:f>
              <xm:sqref>I2455</xm:sqref>
            </x14:sparkline>
            <x14:sparkline>
              <xm:f>'Representative seq_Reads'!C2456:H2456</xm:f>
              <xm:sqref>I2456</xm:sqref>
            </x14:sparkline>
            <x14:sparkline>
              <xm:f>'Representative seq_Reads'!C2457:H2457</xm:f>
              <xm:sqref>I2457</xm:sqref>
            </x14:sparkline>
            <x14:sparkline>
              <xm:f>'Representative seq_Reads'!C2458:H2458</xm:f>
              <xm:sqref>I2458</xm:sqref>
            </x14:sparkline>
            <x14:sparkline>
              <xm:f>'Representative seq_Reads'!C2459:H2459</xm:f>
              <xm:sqref>I2459</xm:sqref>
            </x14:sparkline>
            <x14:sparkline>
              <xm:f>'Representative seq_Reads'!C2460:H2460</xm:f>
              <xm:sqref>I2460</xm:sqref>
            </x14:sparkline>
            <x14:sparkline>
              <xm:f>'Representative seq_Reads'!C2461:H2461</xm:f>
              <xm:sqref>I2461</xm:sqref>
            </x14:sparkline>
            <x14:sparkline>
              <xm:f>'Representative seq_Reads'!C2462:H2462</xm:f>
              <xm:sqref>I2462</xm:sqref>
            </x14:sparkline>
            <x14:sparkline>
              <xm:f>'Representative seq_Reads'!C2463:H2463</xm:f>
              <xm:sqref>I2463</xm:sqref>
            </x14:sparkline>
            <x14:sparkline>
              <xm:f>'Representative seq_Reads'!C2464:H2464</xm:f>
              <xm:sqref>I2464</xm:sqref>
            </x14:sparkline>
            <x14:sparkline>
              <xm:f>'Representative seq_Reads'!C2465:H2465</xm:f>
              <xm:sqref>I2465</xm:sqref>
            </x14:sparkline>
            <x14:sparkline>
              <xm:f>'Representative seq_Reads'!C2466:H2466</xm:f>
              <xm:sqref>I2466</xm:sqref>
            </x14:sparkline>
            <x14:sparkline>
              <xm:f>'Representative seq_Reads'!C2467:H2467</xm:f>
              <xm:sqref>I2467</xm:sqref>
            </x14:sparkline>
            <x14:sparkline>
              <xm:f>'Representative seq_Reads'!C2468:H2468</xm:f>
              <xm:sqref>I2468</xm:sqref>
            </x14:sparkline>
            <x14:sparkline>
              <xm:f>'Representative seq_Reads'!C2469:H2469</xm:f>
              <xm:sqref>I2469</xm:sqref>
            </x14:sparkline>
            <x14:sparkline>
              <xm:f>'Representative seq_Reads'!C2470:H2470</xm:f>
              <xm:sqref>I2470</xm:sqref>
            </x14:sparkline>
            <x14:sparkline>
              <xm:f>'Representative seq_Reads'!C2471:H2471</xm:f>
              <xm:sqref>I2471</xm:sqref>
            </x14:sparkline>
            <x14:sparkline>
              <xm:f>'Representative seq_Reads'!C2472:H2472</xm:f>
              <xm:sqref>I2472</xm:sqref>
            </x14:sparkline>
            <x14:sparkline>
              <xm:f>'Representative seq_Reads'!C2473:H2473</xm:f>
              <xm:sqref>I2473</xm:sqref>
            </x14:sparkline>
            <x14:sparkline>
              <xm:f>'Representative seq_Reads'!C2474:H2474</xm:f>
              <xm:sqref>I2474</xm:sqref>
            </x14:sparkline>
            <x14:sparkline>
              <xm:f>'Representative seq_Reads'!C2475:H2475</xm:f>
              <xm:sqref>I2475</xm:sqref>
            </x14:sparkline>
            <x14:sparkline>
              <xm:f>'Representative seq_Reads'!C2476:H2476</xm:f>
              <xm:sqref>I2476</xm:sqref>
            </x14:sparkline>
            <x14:sparkline>
              <xm:f>'Representative seq_Reads'!C2477:H2477</xm:f>
              <xm:sqref>I2477</xm:sqref>
            </x14:sparkline>
            <x14:sparkline>
              <xm:f>'Representative seq_Reads'!C2478:H2478</xm:f>
              <xm:sqref>I2478</xm:sqref>
            </x14:sparkline>
            <x14:sparkline>
              <xm:f>'Representative seq_Reads'!C2479:H2479</xm:f>
              <xm:sqref>I2479</xm:sqref>
            </x14:sparkline>
            <x14:sparkline>
              <xm:f>'Representative seq_Reads'!C2480:H2480</xm:f>
              <xm:sqref>I2480</xm:sqref>
            </x14:sparkline>
            <x14:sparkline>
              <xm:f>'Representative seq_Reads'!C2481:H2481</xm:f>
              <xm:sqref>I2481</xm:sqref>
            </x14:sparkline>
            <x14:sparkline>
              <xm:f>'Representative seq_Reads'!C2482:H2482</xm:f>
              <xm:sqref>I2482</xm:sqref>
            </x14:sparkline>
            <x14:sparkline>
              <xm:f>'Representative seq_Reads'!C2483:H2483</xm:f>
              <xm:sqref>I2483</xm:sqref>
            </x14:sparkline>
            <x14:sparkline>
              <xm:f>'Representative seq_Reads'!C2484:H2484</xm:f>
              <xm:sqref>I2484</xm:sqref>
            </x14:sparkline>
            <x14:sparkline>
              <xm:f>'Representative seq_Reads'!C2485:H2485</xm:f>
              <xm:sqref>I2485</xm:sqref>
            </x14:sparkline>
            <x14:sparkline>
              <xm:f>'Representative seq_Reads'!C2486:H2486</xm:f>
              <xm:sqref>I2486</xm:sqref>
            </x14:sparkline>
            <x14:sparkline>
              <xm:f>'Representative seq_Reads'!C2487:H2487</xm:f>
              <xm:sqref>I2487</xm:sqref>
            </x14:sparkline>
            <x14:sparkline>
              <xm:f>'Representative seq_Reads'!C2488:H2488</xm:f>
              <xm:sqref>I2488</xm:sqref>
            </x14:sparkline>
            <x14:sparkline>
              <xm:f>'Representative seq_Reads'!C2489:H2489</xm:f>
              <xm:sqref>I2489</xm:sqref>
            </x14:sparkline>
            <x14:sparkline>
              <xm:f>'Representative seq_Reads'!C2490:H2490</xm:f>
              <xm:sqref>I2490</xm:sqref>
            </x14:sparkline>
            <x14:sparkline>
              <xm:f>'Representative seq_Reads'!C2491:H2491</xm:f>
              <xm:sqref>I2491</xm:sqref>
            </x14:sparkline>
            <x14:sparkline>
              <xm:f>'Representative seq_Reads'!C2492:H2492</xm:f>
              <xm:sqref>I2492</xm:sqref>
            </x14:sparkline>
            <x14:sparkline>
              <xm:f>'Representative seq_Reads'!C2493:H2493</xm:f>
              <xm:sqref>I2493</xm:sqref>
            </x14:sparkline>
            <x14:sparkline>
              <xm:f>'Representative seq_Reads'!C2494:H2494</xm:f>
              <xm:sqref>I2494</xm:sqref>
            </x14:sparkline>
            <x14:sparkline>
              <xm:f>'Representative seq_Reads'!C2495:H2495</xm:f>
              <xm:sqref>I2495</xm:sqref>
            </x14:sparkline>
            <x14:sparkline>
              <xm:f>'Representative seq_Reads'!C2496:H2496</xm:f>
              <xm:sqref>I2496</xm:sqref>
            </x14:sparkline>
            <x14:sparkline>
              <xm:f>'Representative seq_Reads'!C2497:H2497</xm:f>
              <xm:sqref>I2497</xm:sqref>
            </x14:sparkline>
            <x14:sparkline>
              <xm:f>'Representative seq_Reads'!C2498:H2498</xm:f>
              <xm:sqref>I2498</xm:sqref>
            </x14:sparkline>
            <x14:sparkline>
              <xm:f>'Representative seq_Reads'!C2499:H2499</xm:f>
              <xm:sqref>I2499</xm:sqref>
            </x14:sparkline>
            <x14:sparkline>
              <xm:f>'Representative seq_Reads'!C2500:H2500</xm:f>
              <xm:sqref>I2500</xm:sqref>
            </x14:sparkline>
            <x14:sparkline>
              <xm:f>'Representative seq_Reads'!C2501:H2501</xm:f>
              <xm:sqref>I2501</xm:sqref>
            </x14:sparkline>
            <x14:sparkline>
              <xm:f>'Representative seq_Reads'!C2502:H2502</xm:f>
              <xm:sqref>I2502</xm:sqref>
            </x14:sparkline>
            <x14:sparkline>
              <xm:f>'Representative seq_Reads'!C2503:H2503</xm:f>
              <xm:sqref>I2503</xm:sqref>
            </x14:sparkline>
            <x14:sparkline>
              <xm:f>'Representative seq_Reads'!C2504:H2504</xm:f>
              <xm:sqref>I2504</xm:sqref>
            </x14:sparkline>
            <x14:sparkline>
              <xm:f>'Representative seq_Reads'!C2505:H2505</xm:f>
              <xm:sqref>I2505</xm:sqref>
            </x14:sparkline>
            <x14:sparkline>
              <xm:f>'Representative seq_Reads'!C2506:H2506</xm:f>
              <xm:sqref>I2506</xm:sqref>
            </x14:sparkline>
            <x14:sparkline>
              <xm:f>'Representative seq_Reads'!C2507:H2507</xm:f>
              <xm:sqref>I2507</xm:sqref>
            </x14:sparkline>
            <x14:sparkline>
              <xm:f>'Representative seq_Reads'!C2508:H2508</xm:f>
              <xm:sqref>I2508</xm:sqref>
            </x14:sparkline>
            <x14:sparkline>
              <xm:f>'Representative seq_Reads'!C2509:H2509</xm:f>
              <xm:sqref>I2509</xm:sqref>
            </x14:sparkline>
            <x14:sparkline>
              <xm:f>'Representative seq_Reads'!C2510:H2510</xm:f>
              <xm:sqref>I2510</xm:sqref>
            </x14:sparkline>
            <x14:sparkline>
              <xm:f>'Representative seq_Reads'!C2511:H2511</xm:f>
              <xm:sqref>I2511</xm:sqref>
            </x14:sparkline>
            <x14:sparkline>
              <xm:f>'Representative seq_Reads'!C2512:H2512</xm:f>
              <xm:sqref>I2512</xm:sqref>
            </x14:sparkline>
            <x14:sparkline>
              <xm:f>'Representative seq_Reads'!C2513:H2513</xm:f>
              <xm:sqref>I2513</xm:sqref>
            </x14:sparkline>
            <x14:sparkline>
              <xm:f>'Representative seq_Reads'!C2514:H2514</xm:f>
              <xm:sqref>I2514</xm:sqref>
            </x14:sparkline>
            <x14:sparkline>
              <xm:f>'Representative seq_Reads'!C2515:H2515</xm:f>
              <xm:sqref>I2515</xm:sqref>
            </x14:sparkline>
            <x14:sparkline>
              <xm:f>'Representative seq_Reads'!C2516:H2516</xm:f>
              <xm:sqref>I2516</xm:sqref>
            </x14:sparkline>
            <x14:sparkline>
              <xm:f>'Representative seq_Reads'!C2517:H2517</xm:f>
              <xm:sqref>I2517</xm:sqref>
            </x14:sparkline>
            <x14:sparkline>
              <xm:f>'Representative seq_Reads'!C2518:H2518</xm:f>
              <xm:sqref>I2518</xm:sqref>
            </x14:sparkline>
            <x14:sparkline>
              <xm:f>'Representative seq_Reads'!C2519:H2519</xm:f>
              <xm:sqref>I2519</xm:sqref>
            </x14:sparkline>
            <x14:sparkline>
              <xm:f>'Representative seq_Reads'!C2520:H2520</xm:f>
              <xm:sqref>I2520</xm:sqref>
            </x14:sparkline>
            <x14:sparkline>
              <xm:f>'Representative seq_Reads'!C2521:H2521</xm:f>
              <xm:sqref>I2521</xm:sqref>
            </x14:sparkline>
            <x14:sparkline>
              <xm:f>'Representative seq_Reads'!C2522:H2522</xm:f>
              <xm:sqref>I2522</xm:sqref>
            </x14:sparkline>
            <x14:sparkline>
              <xm:f>'Representative seq_Reads'!C2523:H2523</xm:f>
              <xm:sqref>I2523</xm:sqref>
            </x14:sparkline>
            <x14:sparkline>
              <xm:f>'Representative seq_Reads'!C2524:H2524</xm:f>
              <xm:sqref>I2524</xm:sqref>
            </x14:sparkline>
            <x14:sparkline>
              <xm:f>'Representative seq_Reads'!C2525:H2525</xm:f>
              <xm:sqref>I2525</xm:sqref>
            </x14:sparkline>
            <x14:sparkline>
              <xm:f>'Representative seq_Reads'!C2526:H2526</xm:f>
              <xm:sqref>I2526</xm:sqref>
            </x14:sparkline>
            <x14:sparkline>
              <xm:f>'Representative seq_Reads'!C2527:H2527</xm:f>
              <xm:sqref>I2527</xm:sqref>
            </x14:sparkline>
            <x14:sparkline>
              <xm:f>'Representative seq_Reads'!C2528:H2528</xm:f>
              <xm:sqref>I2528</xm:sqref>
            </x14:sparkline>
            <x14:sparkline>
              <xm:f>'Representative seq_Reads'!C2529:H2529</xm:f>
              <xm:sqref>I2529</xm:sqref>
            </x14:sparkline>
            <x14:sparkline>
              <xm:f>'Representative seq_Reads'!C2530:H2530</xm:f>
              <xm:sqref>I2530</xm:sqref>
            </x14:sparkline>
            <x14:sparkline>
              <xm:f>'Representative seq_Reads'!C2531:H2531</xm:f>
              <xm:sqref>I2531</xm:sqref>
            </x14:sparkline>
            <x14:sparkline>
              <xm:f>'Representative seq_Reads'!C2532:H2532</xm:f>
              <xm:sqref>I2532</xm:sqref>
            </x14:sparkline>
            <x14:sparkline>
              <xm:f>'Representative seq_Reads'!C2533:H2533</xm:f>
              <xm:sqref>I2533</xm:sqref>
            </x14:sparkline>
            <x14:sparkline>
              <xm:f>'Representative seq_Reads'!C2534:H2534</xm:f>
              <xm:sqref>I2534</xm:sqref>
            </x14:sparkline>
            <x14:sparkline>
              <xm:f>'Representative seq_Reads'!C2535:H2535</xm:f>
              <xm:sqref>I2535</xm:sqref>
            </x14:sparkline>
            <x14:sparkline>
              <xm:f>'Representative seq_Reads'!C2536:H2536</xm:f>
              <xm:sqref>I2536</xm:sqref>
            </x14:sparkline>
            <x14:sparkline>
              <xm:f>'Representative seq_Reads'!C2537:H2537</xm:f>
              <xm:sqref>I2537</xm:sqref>
            </x14:sparkline>
            <x14:sparkline>
              <xm:f>'Representative seq_Reads'!C2538:H2538</xm:f>
              <xm:sqref>I2538</xm:sqref>
            </x14:sparkline>
            <x14:sparkline>
              <xm:f>'Representative seq_Reads'!C2539:H2539</xm:f>
              <xm:sqref>I2539</xm:sqref>
            </x14:sparkline>
            <x14:sparkline>
              <xm:f>'Representative seq_Reads'!C2540:H2540</xm:f>
              <xm:sqref>I2540</xm:sqref>
            </x14:sparkline>
            <x14:sparkline>
              <xm:f>'Representative seq_Reads'!C2541:H2541</xm:f>
              <xm:sqref>I2541</xm:sqref>
            </x14:sparkline>
            <x14:sparkline>
              <xm:f>'Representative seq_Reads'!C2542:H2542</xm:f>
              <xm:sqref>I2542</xm:sqref>
            </x14:sparkline>
            <x14:sparkline>
              <xm:f>'Representative seq_Reads'!C2543:H2543</xm:f>
              <xm:sqref>I2543</xm:sqref>
            </x14:sparkline>
            <x14:sparkline>
              <xm:f>'Representative seq_Reads'!C2544:H2544</xm:f>
              <xm:sqref>I2544</xm:sqref>
            </x14:sparkline>
            <x14:sparkline>
              <xm:f>'Representative seq_Reads'!C2545:H2545</xm:f>
              <xm:sqref>I2545</xm:sqref>
            </x14:sparkline>
            <x14:sparkline>
              <xm:f>'Representative seq_Reads'!C2546:H2546</xm:f>
              <xm:sqref>I2546</xm:sqref>
            </x14:sparkline>
            <x14:sparkline>
              <xm:f>'Representative seq_Reads'!C2547:H2547</xm:f>
              <xm:sqref>I2547</xm:sqref>
            </x14:sparkline>
            <x14:sparkline>
              <xm:f>'Representative seq_Reads'!C2548:H2548</xm:f>
              <xm:sqref>I2548</xm:sqref>
            </x14:sparkline>
            <x14:sparkline>
              <xm:f>'Representative seq_Reads'!C2549:H2549</xm:f>
              <xm:sqref>I2549</xm:sqref>
            </x14:sparkline>
            <x14:sparkline>
              <xm:f>'Representative seq_Reads'!C2550:H2550</xm:f>
              <xm:sqref>I2550</xm:sqref>
            </x14:sparkline>
            <x14:sparkline>
              <xm:f>'Representative seq_Reads'!C2551:H2551</xm:f>
              <xm:sqref>I2551</xm:sqref>
            </x14:sparkline>
            <x14:sparkline>
              <xm:f>'Representative seq_Reads'!C2552:H2552</xm:f>
              <xm:sqref>I2552</xm:sqref>
            </x14:sparkline>
            <x14:sparkline>
              <xm:f>'Representative seq_Reads'!C2553:H2553</xm:f>
              <xm:sqref>I2553</xm:sqref>
            </x14:sparkline>
            <x14:sparkline>
              <xm:f>'Representative seq_Reads'!C2554:H2554</xm:f>
              <xm:sqref>I2554</xm:sqref>
            </x14:sparkline>
            <x14:sparkline>
              <xm:f>'Representative seq_Reads'!C2555:H2555</xm:f>
              <xm:sqref>I2555</xm:sqref>
            </x14:sparkline>
            <x14:sparkline>
              <xm:f>'Representative seq_Reads'!C2556:H2556</xm:f>
              <xm:sqref>I2556</xm:sqref>
            </x14:sparkline>
            <x14:sparkline>
              <xm:f>'Representative seq_Reads'!C2557:H2557</xm:f>
              <xm:sqref>I2557</xm:sqref>
            </x14:sparkline>
            <x14:sparkline>
              <xm:f>'Representative seq_Reads'!C2558:H2558</xm:f>
              <xm:sqref>I2558</xm:sqref>
            </x14:sparkline>
            <x14:sparkline>
              <xm:f>'Representative seq_Reads'!C2559:H2559</xm:f>
              <xm:sqref>I2559</xm:sqref>
            </x14:sparkline>
            <x14:sparkline>
              <xm:f>'Representative seq_Reads'!C2560:H2560</xm:f>
              <xm:sqref>I2560</xm:sqref>
            </x14:sparkline>
            <x14:sparkline>
              <xm:f>'Representative seq_Reads'!C2561:H2561</xm:f>
              <xm:sqref>I2561</xm:sqref>
            </x14:sparkline>
            <x14:sparkline>
              <xm:f>'Representative seq_Reads'!C2562:H2562</xm:f>
              <xm:sqref>I2562</xm:sqref>
            </x14:sparkline>
            <x14:sparkline>
              <xm:f>'Representative seq_Reads'!C2563:H2563</xm:f>
              <xm:sqref>I2563</xm:sqref>
            </x14:sparkline>
            <x14:sparkline>
              <xm:f>'Representative seq_Reads'!C2564:H2564</xm:f>
              <xm:sqref>I2564</xm:sqref>
            </x14:sparkline>
            <x14:sparkline>
              <xm:f>'Representative seq_Reads'!C2565:H2565</xm:f>
              <xm:sqref>I2565</xm:sqref>
            </x14:sparkline>
            <x14:sparkline>
              <xm:f>'Representative seq_Reads'!C2566:H2566</xm:f>
              <xm:sqref>I2566</xm:sqref>
            </x14:sparkline>
            <x14:sparkline>
              <xm:f>'Representative seq_Reads'!C2567:H2567</xm:f>
              <xm:sqref>I2567</xm:sqref>
            </x14:sparkline>
            <x14:sparkline>
              <xm:f>'Representative seq_Reads'!C2568:H2568</xm:f>
              <xm:sqref>I2568</xm:sqref>
            </x14:sparkline>
            <x14:sparkline>
              <xm:f>'Representative seq_Reads'!C2569:H2569</xm:f>
              <xm:sqref>I2569</xm:sqref>
            </x14:sparkline>
            <x14:sparkline>
              <xm:f>'Representative seq_Reads'!C2570:H2570</xm:f>
              <xm:sqref>I2570</xm:sqref>
            </x14:sparkline>
            <x14:sparkline>
              <xm:f>'Representative seq_Reads'!C2571:H2571</xm:f>
              <xm:sqref>I2571</xm:sqref>
            </x14:sparkline>
            <x14:sparkline>
              <xm:f>'Representative seq_Reads'!C2572:H2572</xm:f>
              <xm:sqref>I2572</xm:sqref>
            </x14:sparkline>
            <x14:sparkline>
              <xm:f>'Representative seq_Reads'!C2573:H2573</xm:f>
              <xm:sqref>I2573</xm:sqref>
            </x14:sparkline>
            <x14:sparkline>
              <xm:f>'Representative seq_Reads'!C2574:H2574</xm:f>
              <xm:sqref>I2574</xm:sqref>
            </x14:sparkline>
            <x14:sparkline>
              <xm:f>'Representative seq_Reads'!C2575:H2575</xm:f>
              <xm:sqref>I2575</xm:sqref>
            </x14:sparkline>
            <x14:sparkline>
              <xm:f>'Representative seq_Reads'!C2576:H2576</xm:f>
              <xm:sqref>I2576</xm:sqref>
            </x14:sparkline>
            <x14:sparkline>
              <xm:f>'Representative seq_Reads'!C2577:H2577</xm:f>
              <xm:sqref>I2577</xm:sqref>
            </x14:sparkline>
            <x14:sparkline>
              <xm:f>'Representative seq_Reads'!C2578:H2578</xm:f>
              <xm:sqref>I2578</xm:sqref>
            </x14:sparkline>
            <x14:sparkline>
              <xm:f>'Representative seq_Reads'!C2579:H2579</xm:f>
              <xm:sqref>I2579</xm:sqref>
            </x14:sparkline>
            <x14:sparkline>
              <xm:f>'Representative seq_Reads'!C2580:H2580</xm:f>
              <xm:sqref>I2580</xm:sqref>
            </x14:sparkline>
            <x14:sparkline>
              <xm:f>'Representative seq_Reads'!C2581:H2581</xm:f>
              <xm:sqref>I2581</xm:sqref>
            </x14:sparkline>
            <x14:sparkline>
              <xm:f>'Representative seq_Reads'!C2582:H2582</xm:f>
              <xm:sqref>I2582</xm:sqref>
            </x14:sparkline>
            <x14:sparkline>
              <xm:f>'Representative seq_Reads'!C2583:H2583</xm:f>
              <xm:sqref>I2583</xm:sqref>
            </x14:sparkline>
            <x14:sparkline>
              <xm:f>'Representative seq_Reads'!C2584:H2584</xm:f>
              <xm:sqref>I2584</xm:sqref>
            </x14:sparkline>
            <x14:sparkline>
              <xm:f>'Representative seq_Reads'!C2585:H2585</xm:f>
              <xm:sqref>I2585</xm:sqref>
            </x14:sparkline>
            <x14:sparkline>
              <xm:f>'Representative seq_Reads'!C2586:H2586</xm:f>
              <xm:sqref>I2586</xm:sqref>
            </x14:sparkline>
            <x14:sparkline>
              <xm:f>'Representative seq_Reads'!C2587:H2587</xm:f>
              <xm:sqref>I2587</xm:sqref>
            </x14:sparkline>
            <x14:sparkline>
              <xm:f>'Representative seq_Reads'!C2588:H2588</xm:f>
              <xm:sqref>I2588</xm:sqref>
            </x14:sparkline>
            <x14:sparkline>
              <xm:f>'Representative seq_Reads'!C2589:H2589</xm:f>
              <xm:sqref>I2589</xm:sqref>
            </x14:sparkline>
            <x14:sparkline>
              <xm:f>'Representative seq_Reads'!C2590:H2590</xm:f>
              <xm:sqref>I2590</xm:sqref>
            </x14:sparkline>
            <x14:sparkline>
              <xm:f>'Representative seq_Reads'!C2591:H2591</xm:f>
              <xm:sqref>I2591</xm:sqref>
            </x14:sparkline>
            <x14:sparkline>
              <xm:f>'Representative seq_Reads'!C2592:H2592</xm:f>
              <xm:sqref>I2592</xm:sqref>
            </x14:sparkline>
            <x14:sparkline>
              <xm:f>'Representative seq_Reads'!C2593:H2593</xm:f>
              <xm:sqref>I2593</xm:sqref>
            </x14:sparkline>
            <x14:sparkline>
              <xm:f>'Representative seq_Reads'!C2594:H2594</xm:f>
              <xm:sqref>I2594</xm:sqref>
            </x14:sparkline>
            <x14:sparkline>
              <xm:f>'Representative seq_Reads'!C2595:H2595</xm:f>
              <xm:sqref>I2595</xm:sqref>
            </x14:sparkline>
            <x14:sparkline>
              <xm:f>'Representative seq_Reads'!C2596:H2596</xm:f>
              <xm:sqref>I2596</xm:sqref>
            </x14:sparkline>
            <x14:sparkline>
              <xm:f>'Representative seq_Reads'!C2597:H2597</xm:f>
              <xm:sqref>I2597</xm:sqref>
            </x14:sparkline>
            <x14:sparkline>
              <xm:f>'Representative seq_Reads'!C2598:H2598</xm:f>
              <xm:sqref>I2598</xm:sqref>
            </x14:sparkline>
            <x14:sparkline>
              <xm:f>'Representative seq_Reads'!C2599:H2599</xm:f>
              <xm:sqref>I2599</xm:sqref>
            </x14:sparkline>
            <x14:sparkline>
              <xm:f>'Representative seq_Reads'!C2600:H2600</xm:f>
              <xm:sqref>I2600</xm:sqref>
            </x14:sparkline>
            <x14:sparkline>
              <xm:f>'Representative seq_Reads'!C2601:H2601</xm:f>
              <xm:sqref>I2601</xm:sqref>
            </x14:sparkline>
            <x14:sparkline>
              <xm:f>'Representative seq_Reads'!C2602:H2602</xm:f>
              <xm:sqref>I2602</xm:sqref>
            </x14:sparkline>
            <x14:sparkline>
              <xm:f>'Representative seq_Reads'!C2603:H2603</xm:f>
              <xm:sqref>I2603</xm:sqref>
            </x14:sparkline>
            <x14:sparkline>
              <xm:f>'Representative seq_Reads'!C2604:H2604</xm:f>
              <xm:sqref>I2604</xm:sqref>
            </x14:sparkline>
            <x14:sparkline>
              <xm:f>'Representative seq_Reads'!C2605:H2605</xm:f>
              <xm:sqref>I2605</xm:sqref>
            </x14:sparkline>
            <x14:sparkline>
              <xm:f>'Representative seq_Reads'!C2606:H2606</xm:f>
              <xm:sqref>I2606</xm:sqref>
            </x14:sparkline>
            <x14:sparkline>
              <xm:f>'Representative seq_Reads'!C2607:H2607</xm:f>
              <xm:sqref>I2607</xm:sqref>
            </x14:sparkline>
            <x14:sparkline>
              <xm:f>'Representative seq_Reads'!C2608:H2608</xm:f>
              <xm:sqref>I2608</xm:sqref>
            </x14:sparkline>
            <x14:sparkline>
              <xm:f>'Representative seq_Reads'!C2609:H2609</xm:f>
              <xm:sqref>I2609</xm:sqref>
            </x14:sparkline>
            <x14:sparkline>
              <xm:f>'Representative seq_Reads'!C2610:H2610</xm:f>
              <xm:sqref>I2610</xm:sqref>
            </x14:sparkline>
            <x14:sparkline>
              <xm:f>'Representative seq_Reads'!C2611:H2611</xm:f>
              <xm:sqref>I2611</xm:sqref>
            </x14:sparkline>
            <x14:sparkline>
              <xm:f>'Representative seq_Reads'!C2612:H2612</xm:f>
              <xm:sqref>I2612</xm:sqref>
            </x14:sparkline>
            <x14:sparkline>
              <xm:f>'Representative seq_Reads'!C2613:H2613</xm:f>
              <xm:sqref>I2613</xm:sqref>
            </x14:sparkline>
            <x14:sparkline>
              <xm:f>'Representative seq_Reads'!C2614:H2614</xm:f>
              <xm:sqref>I2614</xm:sqref>
            </x14:sparkline>
            <x14:sparkline>
              <xm:f>'Representative seq_Reads'!C2615:H2615</xm:f>
              <xm:sqref>I2615</xm:sqref>
            </x14:sparkline>
            <x14:sparkline>
              <xm:f>'Representative seq_Reads'!C2616:H2616</xm:f>
              <xm:sqref>I2616</xm:sqref>
            </x14:sparkline>
            <x14:sparkline>
              <xm:f>'Representative seq_Reads'!C2617:H2617</xm:f>
              <xm:sqref>I2617</xm:sqref>
            </x14:sparkline>
            <x14:sparkline>
              <xm:f>'Representative seq_Reads'!C2618:H2618</xm:f>
              <xm:sqref>I2618</xm:sqref>
            </x14:sparkline>
            <x14:sparkline>
              <xm:f>'Representative seq_Reads'!C2619:H2619</xm:f>
              <xm:sqref>I2619</xm:sqref>
            </x14:sparkline>
            <x14:sparkline>
              <xm:f>'Representative seq_Reads'!C2620:H2620</xm:f>
              <xm:sqref>I2620</xm:sqref>
            </x14:sparkline>
            <x14:sparkline>
              <xm:f>'Representative seq_Reads'!C2621:H2621</xm:f>
              <xm:sqref>I2621</xm:sqref>
            </x14:sparkline>
            <x14:sparkline>
              <xm:f>'Representative seq_Reads'!C2622:H2622</xm:f>
              <xm:sqref>I2622</xm:sqref>
            </x14:sparkline>
            <x14:sparkline>
              <xm:f>'Representative seq_Reads'!C2623:H2623</xm:f>
              <xm:sqref>I2623</xm:sqref>
            </x14:sparkline>
            <x14:sparkline>
              <xm:f>'Representative seq_Reads'!C2624:H2624</xm:f>
              <xm:sqref>I2624</xm:sqref>
            </x14:sparkline>
            <x14:sparkline>
              <xm:f>'Representative seq_Reads'!C2625:H2625</xm:f>
              <xm:sqref>I2625</xm:sqref>
            </x14:sparkline>
            <x14:sparkline>
              <xm:f>'Representative seq_Reads'!C2626:H2626</xm:f>
              <xm:sqref>I2626</xm:sqref>
            </x14:sparkline>
            <x14:sparkline>
              <xm:f>'Representative seq_Reads'!C2627:H2627</xm:f>
              <xm:sqref>I2627</xm:sqref>
            </x14:sparkline>
            <x14:sparkline>
              <xm:f>'Representative seq_Reads'!C2628:H2628</xm:f>
              <xm:sqref>I2628</xm:sqref>
            </x14:sparkline>
            <x14:sparkline>
              <xm:f>'Representative seq_Reads'!C2629:H2629</xm:f>
              <xm:sqref>I2629</xm:sqref>
            </x14:sparkline>
            <x14:sparkline>
              <xm:f>'Representative seq_Reads'!C2630:H2630</xm:f>
              <xm:sqref>I2630</xm:sqref>
            </x14:sparkline>
            <x14:sparkline>
              <xm:f>'Representative seq_Reads'!C2631:H2631</xm:f>
              <xm:sqref>I2631</xm:sqref>
            </x14:sparkline>
            <x14:sparkline>
              <xm:f>'Representative seq_Reads'!C2632:H2632</xm:f>
              <xm:sqref>I2632</xm:sqref>
            </x14:sparkline>
            <x14:sparkline>
              <xm:f>'Representative seq_Reads'!C2633:H2633</xm:f>
              <xm:sqref>I2633</xm:sqref>
            </x14:sparkline>
            <x14:sparkline>
              <xm:f>'Representative seq_Reads'!C2634:H2634</xm:f>
              <xm:sqref>I2634</xm:sqref>
            </x14:sparkline>
            <x14:sparkline>
              <xm:f>'Representative seq_Reads'!C2635:H2635</xm:f>
              <xm:sqref>I2635</xm:sqref>
            </x14:sparkline>
            <x14:sparkline>
              <xm:f>'Representative seq_Reads'!C2636:H2636</xm:f>
              <xm:sqref>I2636</xm:sqref>
            </x14:sparkline>
            <x14:sparkline>
              <xm:f>'Representative seq_Reads'!C2637:H2637</xm:f>
              <xm:sqref>I2637</xm:sqref>
            </x14:sparkline>
            <x14:sparkline>
              <xm:f>'Representative seq_Reads'!C2638:H2638</xm:f>
              <xm:sqref>I2638</xm:sqref>
            </x14:sparkline>
            <x14:sparkline>
              <xm:f>'Representative seq_Reads'!C2639:H2639</xm:f>
              <xm:sqref>I2639</xm:sqref>
            </x14:sparkline>
            <x14:sparkline>
              <xm:f>'Representative seq_Reads'!C2640:H2640</xm:f>
              <xm:sqref>I2640</xm:sqref>
            </x14:sparkline>
            <x14:sparkline>
              <xm:f>'Representative seq_Reads'!C2641:H2641</xm:f>
              <xm:sqref>I2641</xm:sqref>
            </x14:sparkline>
            <x14:sparkline>
              <xm:f>'Representative seq_Reads'!C2642:H2642</xm:f>
              <xm:sqref>I2642</xm:sqref>
            </x14:sparkline>
            <x14:sparkline>
              <xm:f>'Representative seq_Reads'!C2643:H2643</xm:f>
              <xm:sqref>I2643</xm:sqref>
            </x14:sparkline>
            <x14:sparkline>
              <xm:f>'Representative seq_Reads'!C2644:H2644</xm:f>
              <xm:sqref>I2644</xm:sqref>
            </x14:sparkline>
            <x14:sparkline>
              <xm:f>'Representative seq_Reads'!C2645:H2645</xm:f>
              <xm:sqref>I2645</xm:sqref>
            </x14:sparkline>
            <x14:sparkline>
              <xm:f>'Representative seq_Reads'!C2646:H2646</xm:f>
              <xm:sqref>I2646</xm:sqref>
            </x14:sparkline>
            <x14:sparkline>
              <xm:f>'Representative seq_Reads'!C2647:H2647</xm:f>
              <xm:sqref>I2647</xm:sqref>
            </x14:sparkline>
            <x14:sparkline>
              <xm:f>'Representative seq_Reads'!C2648:H2648</xm:f>
              <xm:sqref>I2648</xm:sqref>
            </x14:sparkline>
            <x14:sparkline>
              <xm:f>'Representative seq_Reads'!C2649:H2649</xm:f>
              <xm:sqref>I2649</xm:sqref>
            </x14:sparkline>
            <x14:sparkline>
              <xm:f>'Representative seq_Reads'!C2650:H2650</xm:f>
              <xm:sqref>I2650</xm:sqref>
            </x14:sparkline>
            <x14:sparkline>
              <xm:f>'Representative seq_Reads'!C2651:H2651</xm:f>
              <xm:sqref>I2651</xm:sqref>
            </x14:sparkline>
            <x14:sparkline>
              <xm:f>'Representative seq_Reads'!C2652:H2652</xm:f>
              <xm:sqref>I2652</xm:sqref>
            </x14:sparkline>
            <x14:sparkline>
              <xm:f>'Representative seq_Reads'!C2653:H2653</xm:f>
              <xm:sqref>I2653</xm:sqref>
            </x14:sparkline>
            <x14:sparkline>
              <xm:f>'Representative seq_Reads'!C2654:H2654</xm:f>
              <xm:sqref>I2654</xm:sqref>
            </x14:sparkline>
            <x14:sparkline>
              <xm:f>'Representative seq_Reads'!C2655:H2655</xm:f>
              <xm:sqref>I2655</xm:sqref>
            </x14:sparkline>
            <x14:sparkline>
              <xm:f>'Representative seq_Reads'!C2656:H2656</xm:f>
              <xm:sqref>I2656</xm:sqref>
            </x14:sparkline>
            <x14:sparkline>
              <xm:f>'Representative seq_Reads'!C2657:H2657</xm:f>
              <xm:sqref>I2657</xm:sqref>
            </x14:sparkline>
            <x14:sparkline>
              <xm:f>'Representative seq_Reads'!C2658:H2658</xm:f>
              <xm:sqref>I2658</xm:sqref>
            </x14:sparkline>
            <x14:sparkline>
              <xm:f>'Representative seq_Reads'!C2659:H2659</xm:f>
              <xm:sqref>I2659</xm:sqref>
            </x14:sparkline>
            <x14:sparkline>
              <xm:f>'Representative seq_Reads'!C2660:H2660</xm:f>
              <xm:sqref>I2660</xm:sqref>
            </x14:sparkline>
            <x14:sparkline>
              <xm:f>'Representative seq_Reads'!C2661:H2661</xm:f>
              <xm:sqref>I2661</xm:sqref>
            </x14:sparkline>
            <x14:sparkline>
              <xm:f>'Representative seq_Reads'!C2662:H2662</xm:f>
              <xm:sqref>I2662</xm:sqref>
            </x14:sparkline>
            <x14:sparkline>
              <xm:f>'Representative seq_Reads'!C2663:H2663</xm:f>
              <xm:sqref>I2663</xm:sqref>
            </x14:sparkline>
            <x14:sparkline>
              <xm:f>'Representative seq_Reads'!C2664:H2664</xm:f>
              <xm:sqref>I2664</xm:sqref>
            </x14:sparkline>
            <x14:sparkline>
              <xm:f>'Representative seq_Reads'!C2665:H2665</xm:f>
              <xm:sqref>I2665</xm:sqref>
            </x14:sparkline>
            <x14:sparkline>
              <xm:f>'Representative seq_Reads'!C2666:H2666</xm:f>
              <xm:sqref>I2666</xm:sqref>
            </x14:sparkline>
            <x14:sparkline>
              <xm:f>'Representative seq_Reads'!C2667:H2667</xm:f>
              <xm:sqref>I2667</xm:sqref>
            </x14:sparkline>
            <x14:sparkline>
              <xm:f>'Representative seq_Reads'!C2668:H2668</xm:f>
              <xm:sqref>I2668</xm:sqref>
            </x14:sparkline>
            <x14:sparkline>
              <xm:f>'Representative seq_Reads'!C2669:H2669</xm:f>
              <xm:sqref>I2669</xm:sqref>
            </x14:sparkline>
            <x14:sparkline>
              <xm:f>'Representative seq_Reads'!C2670:H2670</xm:f>
              <xm:sqref>I2670</xm:sqref>
            </x14:sparkline>
            <x14:sparkline>
              <xm:f>'Representative seq_Reads'!C2671:H2671</xm:f>
              <xm:sqref>I2671</xm:sqref>
            </x14:sparkline>
            <x14:sparkline>
              <xm:f>'Representative seq_Reads'!C2672:H2672</xm:f>
              <xm:sqref>I2672</xm:sqref>
            </x14:sparkline>
            <x14:sparkline>
              <xm:f>'Representative seq_Reads'!C2673:H2673</xm:f>
              <xm:sqref>I2673</xm:sqref>
            </x14:sparkline>
            <x14:sparkline>
              <xm:f>'Representative seq_Reads'!C2674:H2674</xm:f>
              <xm:sqref>I2674</xm:sqref>
            </x14:sparkline>
            <x14:sparkline>
              <xm:f>'Representative seq_Reads'!C2675:H2675</xm:f>
              <xm:sqref>I2675</xm:sqref>
            </x14:sparkline>
            <x14:sparkline>
              <xm:f>'Representative seq_Reads'!C2676:H2676</xm:f>
              <xm:sqref>I2676</xm:sqref>
            </x14:sparkline>
            <x14:sparkline>
              <xm:f>'Representative seq_Reads'!C2677:H2677</xm:f>
              <xm:sqref>I2677</xm:sqref>
            </x14:sparkline>
            <x14:sparkline>
              <xm:f>'Representative seq_Reads'!C2678:H2678</xm:f>
              <xm:sqref>I2678</xm:sqref>
            </x14:sparkline>
            <x14:sparkline>
              <xm:f>'Representative seq_Reads'!C2679:H2679</xm:f>
              <xm:sqref>I2679</xm:sqref>
            </x14:sparkline>
            <x14:sparkline>
              <xm:f>'Representative seq_Reads'!C2680:H2680</xm:f>
              <xm:sqref>I2680</xm:sqref>
            </x14:sparkline>
            <x14:sparkline>
              <xm:f>'Representative seq_Reads'!C2681:H2681</xm:f>
              <xm:sqref>I2681</xm:sqref>
            </x14:sparkline>
            <x14:sparkline>
              <xm:f>'Representative seq_Reads'!C2682:H2682</xm:f>
              <xm:sqref>I2682</xm:sqref>
            </x14:sparkline>
            <x14:sparkline>
              <xm:f>'Representative seq_Reads'!C2683:H2683</xm:f>
              <xm:sqref>I2683</xm:sqref>
            </x14:sparkline>
            <x14:sparkline>
              <xm:f>'Representative seq_Reads'!C2684:H2684</xm:f>
              <xm:sqref>I2684</xm:sqref>
            </x14:sparkline>
            <x14:sparkline>
              <xm:f>'Representative seq_Reads'!C2685:H2685</xm:f>
              <xm:sqref>I2685</xm:sqref>
            </x14:sparkline>
            <x14:sparkline>
              <xm:f>'Representative seq_Reads'!C2686:H2686</xm:f>
              <xm:sqref>I2686</xm:sqref>
            </x14:sparkline>
            <x14:sparkline>
              <xm:f>'Representative seq_Reads'!C2687:H2687</xm:f>
              <xm:sqref>I2687</xm:sqref>
            </x14:sparkline>
            <x14:sparkline>
              <xm:f>'Representative seq_Reads'!C2688:H2688</xm:f>
              <xm:sqref>I2688</xm:sqref>
            </x14:sparkline>
            <x14:sparkline>
              <xm:f>'Representative seq_Reads'!C2689:H2689</xm:f>
              <xm:sqref>I2689</xm:sqref>
            </x14:sparkline>
            <x14:sparkline>
              <xm:f>'Representative seq_Reads'!C2690:H2690</xm:f>
              <xm:sqref>I2690</xm:sqref>
            </x14:sparkline>
            <x14:sparkline>
              <xm:f>'Representative seq_Reads'!C2691:H2691</xm:f>
              <xm:sqref>I2691</xm:sqref>
            </x14:sparkline>
            <x14:sparkline>
              <xm:f>'Representative seq_Reads'!C2692:H2692</xm:f>
              <xm:sqref>I2692</xm:sqref>
            </x14:sparkline>
            <x14:sparkline>
              <xm:f>'Representative seq_Reads'!C2693:H2693</xm:f>
              <xm:sqref>I2693</xm:sqref>
            </x14:sparkline>
            <x14:sparkline>
              <xm:f>'Representative seq_Reads'!C2694:H2694</xm:f>
              <xm:sqref>I2694</xm:sqref>
            </x14:sparkline>
            <x14:sparkline>
              <xm:f>'Representative seq_Reads'!C2695:H2695</xm:f>
              <xm:sqref>I2695</xm:sqref>
            </x14:sparkline>
            <x14:sparkline>
              <xm:f>'Representative seq_Reads'!C2696:H2696</xm:f>
              <xm:sqref>I2696</xm:sqref>
            </x14:sparkline>
            <x14:sparkline>
              <xm:f>'Representative seq_Reads'!C2697:H2697</xm:f>
              <xm:sqref>I2697</xm:sqref>
            </x14:sparkline>
            <x14:sparkline>
              <xm:f>'Representative seq_Reads'!C2698:H2698</xm:f>
              <xm:sqref>I2698</xm:sqref>
            </x14:sparkline>
            <x14:sparkline>
              <xm:f>'Representative seq_Reads'!C2699:H2699</xm:f>
              <xm:sqref>I2699</xm:sqref>
            </x14:sparkline>
            <x14:sparkline>
              <xm:f>'Representative seq_Reads'!C2700:H2700</xm:f>
              <xm:sqref>I2700</xm:sqref>
            </x14:sparkline>
            <x14:sparkline>
              <xm:f>'Representative seq_Reads'!C2701:H2701</xm:f>
              <xm:sqref>I2701</xm:sqref>
            </x14:sparkline>
            <x14:sparkline>
              <xm:f>'Representative seq_Reads'!C2702:H2702</xm:f>
              <xm:sqref>I2702</xm:sqref>
            </x14:sparkline>
            <x14:sparkline>
              <xm:f>'Representative seq_Reads'!C2703:H2703</xm:f>
              <xm:sqref>I2703</xm:sqref>
            </x14:sparkline>
            <x14:sparkline>
              <xm:f>'Representative seq_Reads'!C2704:H2704</xm:f>
              <xm:sqref>I2704</xm:sqref>
            </x14:sparkline>
            <x14:sparkline>
              <xm:f>'Representative seq_Reads'!C2705:H2705</xm:f>
              <xm:sqref>I2705</xm:sqref>
            </x14:sparkline>
            <x14:sparkline>
              <xm:f>'Representative seq_Reads'!C2706:H2706</xm:f>
              <xm:sqref>I2706</xm:sqref>
            </x14:sparkline>
            <x14:sparkline>
              <xm:f>'Representative seq_Reads'!C2707:H2707</xm:f>
              <xm:sqref>I2707</xm:sqref>
            </x14:sparkline>
            <x14:sparkline>
              <xm:f>'Representative seq_Reads'!C2708:H2708</xm:f>
              <xm:sqref>I2708</xm:sqref>
            </x14:sparkline>
            <x14:sparkline>
              <xm:f>'Representative seq_Reads'!C2709:H2709</xm:f>
              <xm:sqref>I2709</xm:sqref>
            </x14:sparkline>
            <x14:sparkline>
              <xm:f>'Representative seq_Reads'!C2710:H2710</xm:f>
              <xm:sqref>I2710</xm:sqref>
            </x14:sparkline>
            <x14:sparkline>
              <xm:f>'Representative seq_Reads'!C2711:H2711</xm:f>
              <xm:sqref>I2711</xm:sqref>
            </x14:sparkline>
            <x14:sparkline>
              <xm:f>'Representative seq_Reads'!C2712:H2712</xm:f>
              <xm:sqref>I2712</xm:sqref>
            </x14:sparkline>
            <x14:sparkline>
              <xm:f>'Representative seq_Reads'!C2713:H2713</xm:f>
              <xm:sqref>I2713</xm:sqref>
            </x14:sparkline>
            <x14:sparkline>
              <xm:f>'Representative seq_Reads'!C2714:H2714</xm:f>
              <xm:sqref>I2714</xm:sqref>
            </x14:sparkline>
            <x14:sparkline>
              <xm:f>'Representative seq_Reads'!C2715:H2715</xm:f>
              <xm:sqref>I2715</xm:sqref>
            </x14:sparkline>
            <x14:sparkline>
              <xm:f>'Representative seq_Reads'!C2716:H2716</xm:f>
              <xm:sqref>I2716</xm:sqref>
            </x14:sparkline>
            <x14:sparkline>
              <xm:f>'Representative seq_Reads'!C2717:H2717</xm:f>
              <xm:sqref>I2717</xm:sqref>
            </x14:sparkline>
            <x14:sparkline>
              <xm:f>'Representative seq_Reads'!C2718:H2718</xm:f>
              <xm:sqref>I2718</xm:sqref>
            </x14:sparkline>
            <x14:sparkline>
              <xm:f>'Representative seq_Reads'!C2719:H2719</xm:f>
              <xm:sqref>I2719</xm:sqref>
            </x14:sparkline>
            <x14:sparkline>
              <xm:f>'Representative seq_Reads'!C2720:H2720</xm:f>
              <xm:sqref>I2720</xm:sqref>
            </x14:sparkline>
            <x14:sparkline>
              <xm:f>'Representative seq_Reads'!C2721:H2721</xm:f>
              <xm:sqref>I2721</xm:sqref>
            </x14:sparkline>
            <x14:sparkline>
              <xm:f>'Representative seq_Reads'!C2722:H2722</xm:f>
              <xm:sqref>I2722</xm:sqref>
            </x14:sparkline>
            <x14:sparkline>
              <xm:f>'Representative seq_Reads'!C2723:H2723</xm:f>
              <xm:sqref>I2723</xm:sqref>
            </x14:sparkline>
            <x14:sparkline>
              <xm:f>'Representative seq_Reads'!C2724:H2724</xm:f>
              <xm:sqref>I2724</xm:sqref>
            </x14:sparkline>
            <x14:sparkline>
              <xm:f>'Representative seq_Reads'!C2725:H2725</xm:f>
              <xm:sqref>I2725</xm:sqref>
            </x14:sparkline>
            <x14:sparkline>
              <xm:f>'Representative seq_Reads'!C2726:H2726</xm:f>
              <xm:sqref>I2726</xm:sqref>
            </x14:sparkline>
            <x14:sparkline>
              <xm:f>'Representative seq_Reads'!C2727:H2727</xm:f>
              <xm:sqref>I2727</xm:sqref>
            </x14:sparkline>
            <x14:sparkline>
              <xm:f>'Representative seq_Reads'!C2728:H2728</xm:f>
              <xm:sqref>I2728</xm:sqref>
            </x14:sparkline>
            <x14:sparkline>
              <xm:f>'Representative seq_Reads'!C2729:H2729</xm:f>
              <xm:sqref>I2729</xm:sqref>
            </x14:sparkline>
            <x14:sparkline>
              <xm:f>'Representative seq_Reads'!C2730:H2730</xm:f>
              <xm:sqref>I2730</xm:sqref>
            </x14:sparkline>
            <x14:sparkline>
              <xm:f>'Representative seq_Reads'!C2731:H2731</xm:f>
              <xm:sqref>I2731</xm:sqref>
            </x14:sparkline>
            <x14:sparkline>
              <xm:f>'Representative seq_Reads'!C2732:H2732</xm:f>
              <xm:sqref>I2732</xm:sqref>
            </x14:sparkline>
            <x14:sparkline>
              <xm:f>'Representative seq_Reads'!C2733:H2733</xm:f>
              <xm:sqref>I2733</xm:sqref>
            </x14:sparkline>
            <x14:sparkline>
              <xm:f>'Representative seq_Reads'!C2734:H2734</xm:f>
              <xm:sqref>I2734</xm:sqref>
            </x14:sparkline>
            <x14:sparkline>
              <xm:f>'Representative seq_Reads'!C2735:H2735</xm:f>
              <xm:sqref>I2735</xm:sqref>
            </x14:sparkline>
            <x14:sparkline>
              <xm:f>'Representative seq_Reads'!C2736:H2736</xm:f>
              <xm:sqref>I2736</xm:sqref>
            </x14:sparkline>
            <x14:sparkline>
              <xm:f>'Representative seq_Reads'!C2737:H2737</xm:f>
              <xm:sqref>I2737</xm:sqref>
            </x14:sparkline>
            <x14:sparkline>
              <xm:f>'Representative seq_Reads'!C2738:H2738</xm:f>
              <xm:sqref>I2738</xm:sqref>
            </x14:sparkline>
            <x14:sparkline>
              <xm:f>'Representative seq_Reads'!C2739:H2739</xm:f>
              <xm:sqref>I2739</xm:sqref>
            </x14:sparkline>
            <x14:sparkline>
              <xm:f>'Representative seq_Reads'!C2740:H2740</xm:f>
              <xm:sqref>I2740</xm:sqref>
            </x14:sparkline>
            <x14:sparkline>
              <xm:f>'Representative seq_Reads'!C2741:H2741</xm:f>
              <xm:sqref>I2741</xm:sqref>
            </x14:sparkline>
            <x14:sparkline>
              <xm:f>'Representative seq_Reads'!C2742:H2742</xm:f>
              <xm:sqref>I2742</xm:sqref>
            </x14:sparkline>
            <x14:sparkline>
              <xm:f>'Representative seq_Reads'!C2743:H2743</xm:f>
              <xm:sqref>I2743</xm:sqref>
            </x14:sparkline>
            <x14:sparkline>
              <xm:f>'Representative seq_Reads'!C2744:H2744</xm:f>
              <xm:sqref>I2744</xm:sqref>
            </x14:sparkline>
            <x14:sparkline>
              <xm:f>'Representative seq_Reads'!C2745:H2745</xm:f>
              <xm:sqref>I2745</xm:sqref>
            </x14:sparkline>
            <x14:sparkline>
              <xm:f>'Representative seq_Reads'!C2746:H2746</xm:f>
              <xm:sqref>I2746</xm:sqref>
            </x14:sparkline>
            <x14:sparkline>
              <xm:f>'Representative seq_Reads'!C2747:H2747</xm:f>
              <xm:sqref>I2747</xm:sqref>
            </x14:sparkline>
            <x14:sparkline>
              <xm:f>'Representative seq_Reads'!C2748:H2748</xm:f>
              <xm:sqref>I2748</xm:sqref>
            </x14:sparkline>
            <x14:sparkline>
              <xm:f>'Representative seq_Reads'!C2749:H2749</xm:f>
              <xm:sqref>I2749</xm:sqref>
            </x14:sparkline>
            <x14:sparkline>
              <xm:f>'Representative seq_Reads'!C2750:H2750</xm:f>
              <xm:sqref>I2750</xm:sqref>
            </x14:sparkline>
            <x14:sparkline>
              <xm:f>'Representative seq_Reads'!C2751:H2751</xm:f>
              <xm:sqref>I2751</xm:sqref>
            </x14:sparkline>
            <x14:sparkline>
              <xm:f>'Representative seq_Reads'!C2752:H2752</xm:f>
              <xm:sqref>I2752</xm:sqref>
            </x14:sparkline>
            <x14:sparkline>
              <xm:f>'Representative seq_Reads'!C2753:H2753</xm:f>
              <xm:sqref>I2753</xm:sqref>
            </x14:sparkline>
            <x14:sparkline>
              <xm:f>'Representative seq_Reads'!C2754:H2754</xm:f>
              <xm:sqref>I2754</xm:sqref>
            </x14:sparkline>
            <x14:sparkline>
              <xm:f>'Representative seq_Reads'!C2755:H2755</xm:f>
              <xm:sqref>I2755</xm:sqref>
            </x14:sparkline>
            <x14:sparkline>
              <xm:f>'Representative seq_Reads'!C2756:H2756</xm:f>
              <xm:sqref>I2756</xm:sqref>
            </x14:sparkline>
            <x14:sparkline>
              <xm:f>'Representative seq_Reads'!C2757:H2757</xm:f>
              <xm:sqref>I2757</xm:sqref>
            </x14:sparkline>
            <x14:sparkline>
              <xm:f>'Representative seq_Reads'!C2758:H2758</xm:f>
              <xm:sqref>I2758</xm:sqref>
            </x14:sparkline>
            <x14:sparkline>
              <xm:f>'Representative seq_Reads'!C2759:H2759</xm:f>
              <xm:sqref>I2759</xm:sqref>
            </x14:sparkline>
            <x14:sparkline>
              <xm:f>'Representative seq_Reads'!C2760:H2760</xm:f>
              <xm:sqref>I2760</xm:sqref>
            </x14:sparkline>
            <x14:sparkline>
              <xm:f>'Representative seq_Reads'!C2761:H2761</xm:f>
              <xm:sqref>I2761</xm:sqref>
            </x14:sparkline>
            <x14:sparkline>
              <xm:f>'Representative seq_Reads'!C2762:H2762</xm:f>
              <xm:sqref>I2762</xm:sqref>
            </x14:sparkline>
            <x14:sparkline>
              <xm:f>'Representative seq_Reads'!C2763:H2763</xm:f>
              <xm:sqref>I2763</xm:sqref>
            </x14:sparkline>
            <x14:sparkline>
              <xm:f>'Representative seq_Reads'!C2764:H2764</xm:f>
              <xm:sqref>I2764</xm:sqref>
            </x14:sparkline>
            <x14:sparkline>
              <xm:f>'Representative seq_Reads'!C2765:H2765</xm:f>
              <xm:sqref>I2765</xm:sqref>
            </x14:sparkline>
            <x14:sparkline>
              <xm:f>'Representative seq_Reads'!C2766:H2766</xm:f>
              <xm:sqref>I2766</xm:sqref>
            </x14:sparkline>
            <x14:sparkline>
              <xm:f>'Representative seq_Reads'!C2767:H2767</xm:f>
              <xm:sqref>I2767</xm:sqref>
            </x14:sparkline>
            <x14:sparkline>
              <xm:f>'Representative seq_Reads'!C2768:H2768</xm:f>
              <xm:sqref>I2768</xm:sqref>
            </x14:sparkline>
            <x14:sparkline>
              <xm:f>'Representative seq_Reads'!C2769:H2769</xm:f>
              <xm:sqref>I2769</xm:sqref>
            </x14:sparkline>
            <x14:sparkline>
              <xm:f>'Representative seq_Reads'!C2770:H2770</xm:f>
              <xm:sqref>I2770</xm:sqref>
            </x14:sparkline>
            <x14:sparkline>
              <xm:f>'Representative seq_Reads'!C2771:H2771</xm:f>
              <xm:sqref>I2771</xm:sqref>
            </x14:sparkline>
            <x14:sparkline>
              <xm:f>'Representative seq_Reads'!C2772:H2772</xm:f>
              <xm:sqref>I2772</xm:sqref>
            </x14:sparkline>
            <x14:sparkline>
              <xm:f>'Representative seq_Reads'!C2773:H2773</xm:f>
              <xm:sqref>I2773</xm:sqref>
            </x14:sparkline>
            <x14:sparkline>
              <xm:f>'Representative seq_Reads'!C2774:H2774</xm:f>
              <xm:sqref>I2774</xm:sqref>
            </x14:sparkline>
            <x14:sparkline>
              <xm:f>'Representative seq_Reads'!C2775:H2775</xm:f>
              <xm:sqref>I2775</xm:sqref>
            </x14:sparkline>
            <x14:sparkline>
              <xm:f>'Representative seq_Reads'!C2776:H2776</xm:f>
              <xm:sqref>I2776</xm:sqref>
            </x14:sparkline>
            <x14:sparkline>
              <xm:f>'Representative seq_Reads'!C2777:H2777</xm:f>
              <xm:sqref>I2777</xm:sqref>
            </x14:sparkline>
            <x14:sparkline>
              <xm:f>'Representative seq_Reads'!C2778:H2778</xm:f>
              <xm:sqref>I2778</xm:sqref>
            </x14:sparkline>
            <x14:sparkline>
              <xm:f>'Representative seq_Reads'!C2779:H2779</xm:f>
              <xm:sqref>I2779</xm:sqref>
            </x14:sparkline>
            <x14:sparkline>
              <xm:f>'Representative seq_Reads'!C2780:H2780</xm:f>
              <xm:sqref>I2780</xm:sqref>
            </x14:sparkline>
            <x14:sparkline>
              <xm:f>'Representative seq_Reads'!C2781:H2781</xm:f>
              <xm:sqref>I2781</xm:sqref>
            </x14:sparkline>
            <x14:sparkline>
              <xm:f>'Representative seq_Reads'!C2782:H2782</xm:f>
              <xm:sqref>I2782</xm:sqref>
            </x14:sparkline>
            <x14:sparkline>
              <xm:f>'Representative seq_Reads'!C2783:H2783</xm:f>
              <xm:sqref>I2783</xm:sqref>
            </x14:sparkline>
            <x14:sparkline>
              <xm:f>'Representative seq_Reads'!C2784:H2784</xm:f>
              <xm:sqref>I2784</xm:sqref>
            </x14:sparkline>
            <x14:sparkline>
              <xm:f>'Representative seq_Reads'!C2785:H2785</xm:f>
              <xm:sqref>I2785</xm:sqref>
            </x14:sparkline>
            <x14:sparkline>
              <xm:f>'Representative seq_Reads'!C2786:H2786</xm:f>
              <xm:sqref>I2786</xm:sqref>
            </x14:sparkline>
            <x14:sparkline>
              <xm:f>'Representative seq_Reads'!C2787:H2787</xm:f>
              <xm:sqref>I2787</xm:sqref>
            </x14:sparkline>
            <x14:sparkline>
              <xm:f>'Representative seq_Reads'!C2788:H2788</xm:f>
              <xm:sqref>I2788</xm:sqref>
            </x14:sparkline>
            <x14:sparkline>
              <xm:f>'Representative seq_Reads'!C2789:H2789</xm:f>
              <xm:sqref>I2789</xm:sqref>
            </x14:sparkline>
            <x14:sparkline>
              <xm:f>'Representative seq_Reads'!C2790:H2790</xm:f>
              <xm:sqref>I2790</xm:sqref>
            </x14:sparkline>
            <x14:sparkline>
              <xm:f>'Representative seq_Reads'!C2791:H2791</xm:f>
              <xm:sqref>I2791</xm:sqref>
            </x14:sparkline>
            <x14:sparkline>
              <xm:f>'Representative seq_Reads'!C2792:H2792</xm:f>
              <xm:sqref>I2792</xm:sqref>
            </x14:sparkline>
            <x14:sparkline>
              <xm:f>'Representative seq_Reads'!C2793:H2793</xm:f>
              <xm:sqref>I2793</xm:sqref>
            </x14:sparkline>
            <x14:sparkline>
              <xm:f>'Representative seq_Reads'!C2794:H2794</xm:f>
              <xm:sqref>I2794</xm:sqref>
            </x14:sparkline>
            <x14:sparkline>
              <xm:f>'Representative seq_Reads'!C2795:H2795</xm:f>
              <xm:sqref>I2795</xm:sqref>
            </x14:sparkline>
            <x14:sparkline>
              <xm:f>'Representative seq_Reads'!C2796:H2796</xm:f>
              <xm:sqref>I2796</xm:sqref>
            </x14:sparkline>
            <x14:sparkline>
              <xm:f>'Representative seq_Reads'!C2797:H2797</xm:f>
              <xm:sqref>I2797</xm:sqref>
            </x14:sparkline>
            <x14:sparkline>
              <xm:f>'Representative seq_Reads'!C2798:H2798</xm:f>
              <xm:sqref>I2798</xm:sqref>
            </x14:sparkline>
            <x14:sparkline>
              <xm:f>'Representative seq_Reads'!C2799:H2799</xm:f>
              <xm:sqref>I2799</xm:sqref>
            </x14:sparkline>
            <x14:sparkline>
              <xm:f>'Representative seq_Reads'!C2800:H2800</xm:f>
              <xm:sqref>I2800</xm:sqref>
            </x14:sparkline>
            <x14:sparkline>
              <xm:f>'Representative seq_Reads'!C2801:H2801</xm:f>
              <xm:sqref>I2801</xm:sqref>
            </x14:sparkline>
            <x14:sparkline>
              <xm:f>'Representative seq_Reads'!C2802:H2802</xm:f>
              <xm:sqref>I2802</xm:sqref>
            </x14:sparkline>
            <x14:sparkline>
              <xm:f>'Representative seq_Reads'!C2803:H2803</xm:f>
              <xm:sqref>I2803</xm:sqref>
            </x14:sparkline>
            <x14:sparkline>
              <xm:f>'Representative seq_Reads'!C2804:H2804</xm:f>
              <xm:sqref>I2804</xm:sqref>
            </x14:sparkline>
            <x14:sparkline>
              <xm:f>'Representative seq_Reads'!C2805:H2805</xm:f>
              <xm:sqref>I2805</xm:sqref>
            </x14:sparkline>
            <x14:sparkline>
              <xm:f>'Representative seq_Reads'!C2806:H2806</xm:f>
              <xm:sqref>I2806</xm:sqref>
            </x14:sparkline>
            <x14:sparkline>
              <xm:f>'Representative seq_Reads'!C2807:H2807</xm:f>
              <xm:sqref>I2807</xm:sqref>
            </x14:sparkline>
            <x14:sparkline>
              <xm:f>'Representative seq_Reads'!C2808:H2808</xm:f>
              <xm:sqref>I2808</xm:sqref>
            </x14:sparkline>
            <x14:sparkline>
              <xm:f>'Representative seq_Reads'!C2809:H2809</xm:f>
              <xm:sqref>I2809</xm:sqref>
            </x14:sparkline>
            <x14:sparkline>
              <xm:f>'Representative seq_Reads'!C2810:H2810</xm:f>
              <xm:sqref>I2810</xm:sqref>
            </x14:sparkline>
            <x14:sparkline>
              <xm:f>'Representative seq_Reads'!C2811:H2811</xm:f>
              <xm:sqref>I2811</xm:sqref>
            </x14:sparkline>
            <x14:sparkline>
              <xm:f>'Representative seq_Reads'!C2812:H2812</xm:f>
              <xm:sqref>I2812</xm:sqref>
            </x14:sparkline>
            <x14:sparkline>
              <xm:f>'Representative seq_Reads'!C2813:H2813</xm:f>
              <xm:sqref>I2813</xm:sqref>
            </x14:sparkline>
            <x14:sparkline>
              <xm:f>'Representative seq_Reads'!C2814:H2814</xm:f>
              <xm:sqref>I2814</xm:sqref>
            </x14:sparkline>
            <x14:sparkline>
              <xm:f>'Representative seq_Reads'!C2815:H2815</xm:f>
              <xm:sqref>I2815</xm:sqref>
            </x14:sparkline>
            <x14:sparkline>
              <xm:f>'Representative seq_Reads'!C2816:H2816</xm:f>
              <xm:sqref>I2816</xm:sqref>
            </x14:sparkline>
            <x14:sparkline>
              <xm:f>'Representative seq_Reads'!C2817:H2817</xm:f>
              <xm:sqref>I2817</xm:sqref>
            </x14:sparkline>
            <x14:sparkline>
              <xm:f>'Representative seq_Reads'!C2818:H2818</xm:f>
              <xm:sqref>I2818</xm:sqref>
            </x14:sparkline>
            <x14:sparkline>
              <xm:f>'Representative seq_Reads'!C2819:H2819</xm:f>
              <xm:sqref>I2819</xm:sqref>
            </x14:sparkline>
            <x14:sparkline>
              <xm:f>'Representative seq_Reads'!C2820:H2820</xm:f>
              <xm:sqref>I2820</xm:sqref>
            </x14:sparkline>
            <x14:sparkline>
              <xm:f>'Representative seq_Reads'!C2821:H2821</xm:f>
              <xm:sqref>I2821</xm:sqref>
            </x14:sparkline>
            <x14:sparkline>
              <xm:f>'Representative seq_Reads'!C2822:H2822</xm:f>
              <xm:sqref>I2822</xm:sqref>
            </x14:sparkline>
            <x14:sparkline>
              <xm:f>'Representative seq_Reads'!C2823:H2823</xm:f>
              <xm:sqref>I2823</xm:sqref>
            </x14:sparkline>
            <x14:sparkline>
              <xm:f>'Representative seq_Reads'!C2824:H2824</xm:f>
              <xm:sqref>I2824</xm:sqref>
            </x14:sparkline>
            <x14:sparkline>
              <xm:f>'Representative seq_Reads'!C2825:H2825</xm:f>
              <xm:sqref>I2825</xm:sqref>
            </x14:sparkline>
            <x14:sparkline>
              <xm:f>'Representative seq_Reads'!C2826:H2826</xm:f>
              <xm:sqref>I2826</xm:sqref>
            </x14:sparkline>
            <x14:sparkline>
              <xm:f>'Representative seq_Reads'!C2827:H2827</xm:f>
              <xm:sqref>I2827</xm:sqref>
            </x14:sparkline>
            <x14:sparkline>
              <xm:f>'Representative seq_Reads'!C2828:H2828</xm:f>
              <xm:sqref>I2828</xm:sqref>
            </x14:sparkline>
            <x14:sparkline>
              <xm:f>'Representative seq_Reads'!C2829:H2829</xm:f>
              <xm:sqref>I2829</xm:sqref>
            </x14:sparkline>
            <x14:sparkline>
              <xm:f>'Representative seq_Reads'!C2830:H2830</xm:f>
              <xm:sqref>I2830</xm:sqref>
            </x14:sparkline>
            <x14:sparkline>
              <xm:f>'Representative seq_Reads'!C2831:H2831</xm:f>
              <xm:sqref>I2831</xm:sqref>
            </x14:sparkline>
            <x14:sparkline>
              <xm:f>'Representative seq_Reads'!C2832:H2832</xm:f>
              <xm:sqref>I2832</xm:sqref>
            </x14:sparkline>
            <x14:sparkline>
              <xm:f>'Representative seq_Reads'!C2833:H2833</xm:f>
              <xm:sqref>I2833</xm:sqref>
            </x14:sparkline>
            <x14:sparkline>
              <xm:f>'Representative seq_Reads'!C2834:H2834</xm:f>
              <xm:sqref>I2834</xm:sqref>
            </x14:sparkline>
            <x14:sparkline>
              <xm:f>'Representative seq_Reads'!C2835:H2835</xm:f>
              <xm:sqref>I2835</xm:sqref>
            </x14:sparkline>
            <x14:sparkline>
              <xm:f>'Representative seq_Reads'!C2836:H2836</xm:f>
              <xm:sqref>I2836</xm:sqref>
            </x14:sparkline>
            <x14:sparkline>
              <xm:f>'Representative seq_Reads'!C2837:H2837</xm:f>
              <xm:sqref>I2837</xm:sqref>
            </x14:sparkline>
            <x14:sparkline>
              <xm:f>'Representative seq_Reads'!C2838:H2838</xm:f>
              <xm:sqref>I2838</xm:sqref>
            </x14:sparkline>
            <x14:sparkline>
              <xm:f>'Representative seq_Reads'!C2839:H2839</xm:f>
              <xm:sqref>I2839</xm:sqref>
            </x14:sparkline>
            <x14:sparkline>
              <xm:f>'Representative seq_Reads'!C2840:H2840</xm:f>
              <xm:sqref>I2840</xm:sqref>
            </x14:sparkline>
            <x14:sparkline>
              <xm:f>'Representative seq_Reads'!C2841:H2841</xm:f>
              <xm:sqref>I2841</xm:sqref>
            </x14:sparkline>
            <x14:sparkline>
              <xm:f>'Representative seq_Reads'!C2842:H2842</xm:f>
              <xm:sqref>I2842</xm:sqref>
            </x14:sparkline>
            <x14:sparkline>
              <xm:f>'Representative seq_Reads'!C2843:H2843</xm:f>
              <xm:sqref>I2843</xm:sqref>
            </x14:sparkline>
            <x14:sparkline>
              <xm:f>'Representative seq_Reads'!C2844:H2844</xm:f>
              <xm:sqref>I2844</xm:sqref>
            </x14:sparkline>
            <x14:sparkline>
              <xm:f>'Representative seq_Reads'!C2845:H2845</xm:f>
              <xm:sqref>I2845</xm:sqref>
            </x14:sparkline>
            <x14:sparkline>
              <xm:f>'Representative seq_Reads'!C2846:H2846</xm:f>
              <xm:sqref>I2846</xm:sqref>
            </x14:sparkline>
            <x14:sparkline>
              <xm:f>'Representative seq_Reads'!C2847:H2847</xm:f>
              <xm:sqref>I2847</xm:sqref>
            </x14:sparkline>
            <x14:sparkline>
              <xm:f>'Representative seq_Reads'!C2848:H2848</xm:f>
              <xm:sqref>I2848</xm:sqref>
            </x14:sparkline>
            <x14:sparkline>
              <xm:f>'Representative seq_Reads'!C2849:H2849</xm:f>
              <xm:sqref>I2849</xm:sqref>
            </x14:sparkline>
            <x14:sparkline>
              <xm:f>'Representative seq_Reads'!C2850:H2850</xm:f>
              <xm:sqref>I2850</xm:sqref>
            </x14:sparkline>
            <x14:sparkline>
              <xm:f>'Representative seq_Reads'!C2851:H2851</xm:f>
              <xm:sqref>I2851</xm:sqref>
            </x14:sparkline>
            <x14:sparkline>
              <xm:f>'Representative seq_Reads'!C2852:H2852</xm:f>
              <xm:sqref>I2852</xm:sqref>
            </x14:sparkline>
            <x14:sparkline>
              <xm:f>'Representative seq_Reads'!C2853:H2853</xm:f>
              <xm:sqref>I2853</xm:sqref>
            </x14:sparkline>
            <x14:sparkline>
              <xm:f>'Representative seq_Reads'!C2854:H2854</xm:f>
              <xm:sqref>I2854</xm:sqref>
            </x14:sparkline>
            <x14:sparkline>
              <xm:f>'Representative seq_Reads'!C2855:H2855</xm:f>
              <xm:sqref>I2855</xm:sqref>
            </x14:sparkline>
            <x14:sparkline>
              <xm:f>'Representative seq_Reads'!C2856:H2856</xm:f>
              <xm:sqref>I2856</xm:sqref>
            </x14:sparkline>
            <x14:sparkline>
              <xm:f>'Representative seq_Reads'!C2857:H2857</xm:f>
              <xm:sqref>I2857</xm:sqref>
            </x14:sparkline>
            <x14:sparkline>
              <xm:f>'Representative seq_Reads'!C2858:H2858</xm:f>
              <xm:sqref>I2858</xm:sqref>
            </x14:sparkline>
            <x14:sparkline>
              <xm:f>'Representative seq_Reads'!C2859:H2859</xm:f>
              <xm:sqref>I2859</xm:sqref>
            </x14:sparkline>
            <x14:sparkline>
              <xm:f>'Representative seq_Reads'!C2860:H2860</xm:f>
              <xm:sqref>I2860</xm:sqref>
            </x14:sparkline>
            <x14:sparkline>
              <xm:f>'Representative seq_Reads'!C2861:H2861</xm:f>
              <xm:sqref>I2861</xm:sqref>
            </x14:sparkline>
            <x14:sparkline>
              <xm:f>'Representative seq_Reads'!C2862:H2862</xm:f>
              <xm:sqref>I2862</xm:sqref>
            </x14:sparkline>
            <x14:sparkline>
              <xm:f>'Representative seq_Reads'!C2863:H2863</xm:f>
              <xm:sqref>I2863</xm:sqref>
            </x14:sparkline>
            <x14:sparkline>
              <xm:f>'Representative seq_Reads'!C2864:H2864</xm:f>
              <xm:sqref>I2864</xm:sqref>
            </x14:sparkline>
            <x14:sparkline>
              <xm:f>'Representative seq_Reads'!C2865:H2865</xm:f>
              <xm:sqref>I2865</xm:sqref>
            </x14:sparkline>
            <x14:sparkline>
              <xm:f>'Representative seq_Reads'!C2866:H2866</xm:f>
              <xm:sqref>I2866</xm:sqref>
            </x14:sparkline>
            <x14:sparkline>
              <xm:f>'Representative seq_Reads'!C2867:H2867</xm:f>
              <xm:sqref>I2867</xm:sqref>
            </x14:sparkline>
            <x14:sparkline>
              <xm:f>'Representative seq_Reads'!C2868:H2868</xm:f>
              <xm:sqref>I2868</xm:sqref>
            </x14:sparkline>
            <x14:sparkline>
              <xm:f>'Representative seq_Reads'!C2869:H2869</xm:f>
              <xm:sqref>I2869</xm:sqref>
            </x14:sparkline>
            <x14:sparkline>
              <xm:f>'Representative seq_Reads'!C2870:H2870</xm:f>
              <xm:sqref>I2870</xm:sqref>
            </x14:sparkline>
            <x14:sparkline>
              <xm:f>'Representative seq_Reads'!C2871:H2871</xm:f>
              <xm:sqref>I2871</xm:sqref>
            </x14:sparkline>
            <x14:sparkline>
              <xm:f>'Representative seq_Reads'!C2872:H2872</xm:f>
              <xm:sqref>I2872</xm:sqref>
            </x14:sparkline>
            <x14:sparkline>
              <xm:f>'Representative seq_Reads'!C2873:H2873</xm:f>
              <xm:sqref>I2873</xm:sqref>
            </x14:sparkline>
            <x14:sparkline>
              <xm:f>'Representative seq_Reads'!C2874:H2874</xm:f>
              <xm:sqref>I2874</xm:sqref>
            </x14:sparkline>
            <x14:sparkline>
              <xm:f>'Representative seq_Reads'!C2875:H2875</xm:f>
              <xm:sqref>I2875</xm:sqref>
            </x14:sparkline>
            <x14:sparkline>
              <xm:f>'Representative seq_Reads'!C2876:H2876</xm:f>
              <xm:sqref>I2876</xm:sqref>
            </x14:sparkline>
            <x14:sparkline>
              <xm:f>'Representative seq_Reads'!C2877:H2877</xm:f>
              <xm:sqref>I2877</xm:sqref>
            </x14:sparkline>
            <x14:sparkline>
              <xm:f>'Representative seq_Reads'!C2878:H2878</xm:f>
              <xm:sqref>I2878</xm:sqref>
            </x14:sparkline>
            <x14:sparkline>
              <xm:f>'Representative seq_Reads'!C2879:H2879</xm:f>
              <xm:sqref>I2879</xm:sqref>
            </x14:sparkline>
            <x14:sparkline>
              <xm:f>'Representative seq_Reads'!C2880:H2880</xm:f>
              <xm:sqref>I2880</xm:sqref>
            </x14:sparkline>
            <x14:sparkline>
              <xm:f>'Representative seq_Reads'!C2881:H2881</xm:f>
              <xm:sqref>I2881</xm:sqref>
            </x14:sparkline>
            <x14:sparkline>
              <xm:f>'Representative seq_Reads'!C2882:H2882</xm:f>
              <xm:sqref>I2882</xm:sqref>
            </x14:sparkline>
            <x14:sparkline>
              <xm:f>'Representative seq_Reads'!C2883:H2883</xm:f>
              <xm:sqref>I2883</xm:sqref>
            </x14:sparkline>
            <x14:sparkline>
              <xm:f>'Representative seq_Reads'!C2884:H2884</xm:f>
              <xm:sqref>I2884</xm:sqref>
            </x14:sparkline>
            <x14:sparkline>
              <xm:f>'Representative seq_Reads'!C2885:H2885</xm:f>
              <xm:sqref>I2885</xm:sqref>
            </x14:sparkline>
            <x14:sparkline>
              <xm:f>'Representative seq_Reads'!C2886:H2886</xm:f>
              <xm:sqref>I2886</xm:sqref>
            </x14:sparkline>
            <x14:sparkline>
              <xm:f>'Representative seq_Reads'!C2887:H2887</xm:f>
              <xm:sqref>I2887</xm:sqref>
            </x14:sparkline>
            <x14:sparkline>
              <xm:f>'Representative seq_Reads'!C2888:H2888</xm:f>
              <xm:sqref>I2888</xm:sqref>
            </x14:sparkline>
            <x14:sparkline>
              <xm:f>'Representative seq_Reads'!C2889:H2889</xm:f>
              <xm:sqref>I2889</xm:sqref>
            </x14:sparkline>
            <x14:sparkline>
              <xm:f>'Representative seq_Reads'!C2890:H2890</xm:f>
              <xm:sqref>I2890</xm:sqref>
            </x14:sparkline>
            <x14:sparkline>
              <xm:f>'Representative seq_Reads'!C2891:H2891</xm:f>
              <xm:sqref>I2891</xm:sqref>
            </x14:sparkline>
            <x14:sparkline>
              <xm:f>'Representative seq_Reads'!C2892:H2892</xm:f>
              <xm:sqref>I2892</xm:sqref>
            </x14:sparkline>
            <x14:sparkline>
              <xm:f>'Representative seq_Reads'!C2893:H2893</xm:f>
              <xm:sqref>I2893</xm:sqref>
            </x14:sparkline>
            <x14:sparkline>
              <xm:f>'Representative seq_Reads'!C2894:H2894</xm:f>
              <xm:sqref>I2894</xm:sqref>
            </x14:sparkline>
            <x14:sparkline>
              <xm:f>'Representative seq_Reads'!C2895:H2895</xm:f>
              <xm:sqref>I2895</xm:sqref>
            </x14:sparkline>
            <x14:sparkline>
              <xm:f>'Representative seq_Reads'!C2896:H2896</xm:f>
              <xm:sqref>I2896</xm:sqref>
            </x14:sparkline>
            <x14:sparkline>
              <xm:f>'Representative seq_Reads'!C2897:H2897</xm:f>
              <xm:sqref>I2897</xm:sqref>
            </x14:sparkline>
            <x14:sparkline>
              <xm:f>'Representative seq_Reads'!C2898:H2898</xm:f>
              <xm:sqref>I2898</xm:sqref>
            </x14:sparkline>
            <x14:sparkline>
              <xm:f>'Representative seq_Reads'!C2899:H2899</xm:f>
              <xm:sqref>I2899</xm:sqref>
            </x14:sparkline>
            <x14:sparkline>
              <xm:f>'Representative seq_Reads'!C2900:H2900</xm:f>
              <xm:sqref>I2900</xm:sqref>
            </x14:sparkline>
            <x14:sparkline>
              <xm:f>'Representative seq_Reads'!C2901:H2901</xm:f>
              <xm:sqref>I2901</xm:sqref>
            </x14:sparkline>
            <x14:sparkline>
              <xm:f>'Representative seq_Reads'!C2902:H2902</xm:f>
              <xm:sqref>I2902</xm:sqref>
            </x14:sparkline>
            <x14:sparkline>
              <xm:f>'Representative seq_Reads'!C2903:H2903</xm:f>
              <xm:sqref>I2903</xm:sqref>
            </x14:sparkline>
            <x14:sparkline>
              <xm:f>'Representative seq_Reads'!C2904:H2904</xm:f>
              <xm:sqref>I2904</xm:sqref>
            </x14:sparkline>
            <x14:sparkline>
              <xm:f>'Representative seq_Reads'!C2905:H2905</xm:f>
              <xm:sqref>I2905</xm:sqref>
            </x14:sparkline>
            <x14:sparkline>
              <xm:f>'Representative seq_Reads'!C2906:H2906</xm:f>
              <xm:sqref>I2906</xm:sqref>
            </x14:sparkline>
            <x14:sparkline>
              <xm:f>'Representative seq_Reads'!C2907:H2907</xm:f>
              <xm:sqref>I2907</xm:sqref>
            </x14:sparkline>
            <x14:sparkline>
              <xm:f>'Representative seq_Reads'!C2908:H2908</xm:f>
              <xm:sqref>I2908</xm:sqref>
            </x14:sparkline>
            <x14:sparkline>
              <xm:f>'Representative seq_Reads'!C2909:H2909</xm:f>
              <xm:sqref>I2909</xm:sqref>
            </x14:sparkline>
            <x14:sparkline>
              <xm:f>'Representative seq_Reads'!C2910:H2910</xm:f>
              <xm:sqref>I2910</xm:sqref>
            </x14:sparkline>
            <x14:sparkline>
              <xm:f>'Representative seq_Reads'!C2911:H2911</xm:f>
              <xm:sqref>I2911</xm:sqref>
            </x14:sparkline>
            <x14:sparkline>
              <xm:f>'Representative seq_Reads'!C2912:H2912</xm:f>
              <xm:sqref>I2912</xm:sqref>
            </x14:sparkline>
            <x14:sparkline>
              <xm:f>'Representative seq_Reads'!C2913:H2913</xm:f>
              <xm:sqref>I2913</xm:sqref>
            </x14:sparkline>
            <x14:sparkline>
              <xm:f>'Representative seq_Reads'!C2914:H2914</xm:f>
              <xm:sqref>I2914</xm:sqref>
            </x14:sparkline>
            <x14:sparkline>
              <xm:f>'Representative seq_Reads'!C2915:H2915</xm:f>
              <xm:sqref>I2915</xm:sqref>
            </x14:sparkline>
            <x14:sparkline>
              <xm:f>'Representative seq_Reads'!C2916:H2916</xm:f>
              <xm:sqref>I2916</xm:sqref>
            </x14:sparkline>
            <x14:sparkline>
              <xm:f>'Representative seq_Reads'!C2917:H2917</xm:f>
              <xm:sqref>I2917</xm:sqref>
            </x14:sparkline>
            <x14:sparkline>
              <xm:f>'Representative seq_Reads'!C2918:H2918</xm:f>
              <xm:sqref>I2918</xm:sqref>
            </x14:sparkline>
            <x14:sparkline>
              <xm:f>'Representative seq_Reads'!C2919:H2919</xm:f>
              <xm:sqref>I2919</xm:sqref>
            </x14:sparkline>
            <x14:sparkline>
              <xm:f>'Representative seq_Reads'!C2920:H2920</xm:f>
              <xm:sqref>I2920</xm:sqref>
            </x14:sparkline>
            <x14:sparkline>
              <xm:f>'Representative seq_Reads'!C2921:H2921</xm:f>
              <xm:sqref>I2921</xm:sqref>
            </x14:sparkline>
            <x14:sparkline>
              <xm:f>'Representative seq_Reads'!C2922:H2922</xm:f>
              <xm:sqref>I2922</xm:sqref>
            </x14:sparkline>
            <x14:sparkline>
              <xm:f>'Representative seq_Reads'!C2923:H2923</xm:f>
              <xm:sqref>I2923</xm:sqref>
            </x14:sparkline>
            <x14:sparkline>
              <xm:f>'Representative seq_Reads'!C2924:H2924</xm:f>
              <xm:sqref>I2924</xm:sqref>
            </x14:sparkline>
            <x14:sparkline>
              <xm:f>'Representative seq_Reads'!C2925:H2925</xm:f>
              <xm:sqref>I2925</xm:sqref>
            </x14:sparkline>
            <x14:sparkline>
              <xm:f>'Representative seq_Reads'!C2926:H2926</xm:f>
              <xm:sqref>I2926</xm:sqref>
            </x14:sparkline>
            <x14:sparkline>
              <xm:f>'Representative seq_Reads'!C2927:H2927</xm:f>
              <xm:sqref>I2927</xm:sqref>
            </x14:sparkline>
            <x14:sparkline>
              <xm:f>'Representative seq_Reads'!C2928:H2928</xm:f>
              <xm:sqref>I2928</xm:sqref>
            </x14:sparkline>
            <x14:sparkline>
              <xm:f>'Representative seq_Reads'!C2929:H2929</xm:f>
              <xm:sqref>I2929</xm:sqref>
            </x14:sparkline>
            <x14:sparkline>
              <xm:f>'Representative seq_Reads'!C2930:H2930</xm:f>
              <xm:sqref>I2930</xm:sqref>
            </x14:sparkline>
            <x14:sparkline>
              <xm:f>'Representative seq_Reads'!C2931:H2931</xm:f>
              <xm:sqref>I2931</xm:sqref>
            </x14:sparkline>
            <x14:sparkline>
              <xm:f>'Representative seq_Reads'!C2932:H2932</xm:f>
              <xm:sqref>I2932</xm:sqref>
            </x14:sparkline>
            <x14:sparkline>
              <xm:f>'Representative seq_Reads'!C2933:H2933</xm:f>
              <xm:sqref>I2933</xm:sqref>
            </x14:sparkline>
            <x14:sparkline>
              <xm:f>'Representative seq_Reads'!C2934:H2934</xm:f>
              <xm:sqref>I2934</xm:sqref>
            </x14:sparkline>
            <x14:sparkline>
              <xm:f>'Representative seq_Reads'!C2935:H2935</xm:f>
              <xm:sqref>I2935</xm:sqref>
            </x14:sparkline>
            <x14:sparkline>
              <xm:f>'Representative seq_Reads'!C2936:H2936</xm:f>
              <xm:sqref>I2936</xm:sqref>
            </x14:sparkline>
            <x14:sparkline>
              <xm:f>'Representative seq_Reads'!C2937:H2937</xm:f>
              <xm:sqref>I2937</xm:sqref>
            </x14:sparkline>
            <x14:sparkline>
              <xm:f>'Representative seq_Reads'!C2938:H2938</xm:f>
              <xm:sqref>I2938</xm:sqref>
            </x14:sparkline>
            <x14:sparkline>
              <xm:f>'Representative seq_Reads'!C2939:H2939</xm:f>
              <xm:sqref>I2939</xm:sqref>
            </x14:sparkline>
            <x14:sparkline>
              <xm:f>'Representative seq_Reads'!C2940:H2940</xm:f>
              <xm:sqref>I2940</xm:sqref>
            </x14:sparkline>
            <x14:sparkline>
              <xm:f>'Representative seq_Reads'!C2941:H2941</xm:f>
              <xm:sqref>I2941</xm:sqref>
            </x14:sparkline>
            <x14:sparkline>
              <xm:f>'Representative seq_Reads'!C2942:H2942</xm:f>
              <xm:sqref>I2942</xm:sqref>
            </x14:sparkline>
            <x14:sparkline>
              <xm:f>'Representative seq_Reads'!C2943:H2943</xm:f>
              <xm:sqref>I2943</xm:sqref>
            </x14:sparkline>
            <x14:sparkline>
              <xm:f>'Representative seq_Reads'!C2944:H2944</xm:f>
              <xm:sqref>I2944</xm:sqref>
            </x14:sparkline>
            <x14:sparkline>
              <xm:f>'Representative seq_Reads'!C2945:H2945</xm:f>
              <xm:sqref>I2945</xm:sqref>
            </x14:sparkline>
            <x14:sparkline>
              <xm:f>'Representative seq_Reads'!C2946:H2946</xm:f>
              <xm:sqref>I2946</xm:sqref>
            </x14:sparkline>
            <x14:sparkline>
              <xm:f>'Representative seq_Reads'!C2947:H2947</xm:f>
              <xm:sqref>I2947</xm:sqref>
            </x14:sparkline>
            <x14:sparkline>
              <xm:f>'Representative seq_Reads'!C2948:H2948</xm:f>
              <xm:sqref>I2948</xm:sqref>
            </x14:sparkline>
            <x14:sparkline>
              <xm:f>'Representative seq_Reads'!C2949:H2949</xm:f>
              <xm:sqref>I2949</xm:sqref>
            </x14:sparkline>
            <x14:sparkline>
              <xm:f>'Representative seq_Reads'!C2950:H2950</xm:f>
              <xm:sqref>I2950</xm:sqref>
            </x14:sparkline>
            <x14:sparkline>
              <xm:f>'Representative seq_Reads'!C2951:H2951</xm:f>
              <xm:sqref>I2951</xm:sqref>
            </x14:sparkline>
            <x14:sparkline>
              <xm:f>'Representative seq_Reads'!C2952:H2952</xm:f>
              <xm:sqref>I2952</xm:sqref>
            </x14:sparkline>
            <x14:sparkline>
              <xm:f>'Representative seq_Reads'!C2953:H2953</xm:f>
              <xm:sqref>I2953</xm:sqref>
            </x14:sparkline>
            <x14:sparkline>
              <xm:f>'Representative seq_Reads'!C2954:H2954</xm:f>
              <xm:sqref>I2954</xm:sqref>
            </x14:sparkline>
            <x14:sparkline>
              <xm:f>'Representative seq_Reads'!C2955:H2955</xm:f>
              <xm:sqref>I2955</xm:sqref>
            </x14:sparkline>
            <x14:sparkline>
              <xm:f>'Representative seq_Reads'!C2956:H2956</xm:f>
              <xm:sqref>I2956</xm:sqref>
            </x14:sparkline>
            <x14:sparkline>
              <xm:f>'Representative seq_Reads'!C2957:H2957</xm:f>
              <xm:sqref>I2957</xm:sqref>
            </x14:sparkline>
            <x14:sparkline>
              <xm:f>'Representative seq_Reads'!C2958:H2958</xm:f>
              <xm:sqref>I2958</xm:sqref>
            </x14:sparkline>
            <x14:sparkline>
              <xm:f>'Representative seq_Reads'!C2959:H2959</xm:f>
              <xm:sqref>I2959</xm:sqref>
            </x14:sparkline>
            <x14:sparkline>
              <xm:f>'Representative seq_Reads'!C2960:H2960</xm:f>
              <xm:sqref>I2960</xm:sqref>
            </x14:sparkline>
            <x14:sparkline>
              <xm:f>'Representative seq_Reads'!C2961:H2961</xm:f>
              <xm:sqref>I2961</xm:sqref>
            </x14:sparkline>
            <x14:sparkline>
              <xm:f>'Representative seq_Reads'!C2962:H2962</xm:f>
              <xm:sqref>I2962</xm:sqref>
            </x14:sparkline>
            <x14:sparkline>
              <xm:f>'Representative seq_Reads'!C2963:H2963</xm:f>
              <xm:sqref>I2963</xm:sqref>
            </x14:sparkline>
            <x14:sparkline>
              <xm:f>'Representative seq_Reads'!C2964:H2964</xm:f>
              <xm:sqref>I2964</xm:sqref>
            </x14:sparkline>
            <x14:sparkline>
              <xm:f>'Representative seq_Reads'!C2965:H2965</xm:f>
              <xm:sqref>I2965</xm:sqref>
            </x14:sparkline>
            <x14:sparkline>
              <xm:f>'Representative seq_Reads'!C2966:H2966</xm:f>
              <xm:sqref>I2966</xm:sqref>
            </x14:sparkline>
            <x14:sparkline>
              <xm:f>'Representative seq_Reads'!C2967:H2967</xm:f>
              <xm:sqref>I2967</xm:sqref>
            </x14:sparkline>
            <x14:sparkline>
              <xm:f>'Representative seq_Reads'!C2968:H2968</xm:f>
              <xm:sqref>I2968</xm:sqref>
            </x14:sparkline>
            <x14:sparkline>
              <xm:f>'Representative seq_Reads'!C2969:H2969</xm:f>
              <xm:sqref>I2969</xm:sqref>
            </x14:sparkline>
            <x14:sparkline>
              <xm:f>'Representative seq_Reads'!C2970:H2970</xm:f>
              <xm:sqref>I2970</xm:sqref>
            </x14:sparkline>
            <x14:sparkline>
              <xm:f>'Representative seq_Reads'!C2971:H2971</xm:f>
              <xm:sqref>I2971</xm:sqref>
            </x14:sparkline>
            <x14:sparkline>
              <xm:f>'Representative seq_Reads'!C2972:H2972</xm:f>
              <xm:sqref>I2972</xm:sqref>
            </x14:sparkline>
            <x14:sparkline>
              <xm:f>'Representative seq_Reads'!C2973:H2973</xm:f>
              <xm:sqref>I2973</xm:sqref>
            </x14:sparkline>
            <x14:sparkline>
              <xm:f>'Representative seq_Reads'!C2974:H2974</xm:f>
              <xm:sqref>I2974</xm:sqref>
            </x14:sparkline>
            <x14:sparkline>
              <xm:f>'Representative seq_Reads'!C2975:H2975</xm:f>
              <xm:sqref>I2975</xm:sqref>
            </x14:sparkline>
            <x14:sparkline>
              <xm:f>'Representative seq_Reads'!C2976:H2976</xm:f>
              <xm:sqref>I2976</xm:sqref>
            </x14:sparkline>
            <x14:sparkline>
              <xm:f>'Representative seq_Reads'!C2977:H2977</xm:f>
              <xm:sqref>I2977</xm:sqref>
            </x14:sparkline>
            <x14:sparkline>
              <xm:f>'Representative seq_Reads'!C2978:H2978</xm:f>
              <xm:sqref>I2978</xm:sqref>
            </x14:sparkline>
            <x14:sparkline>
              <xm:f>'Representative seq_Reads'!C2979:H2979</xm:f>
              <xm:sqref>I2979</xm:sqref>
            </x14:sparkline>
            <x14:sparkline>
              <xm:f>'Representative seq_Reads'!C2980:H2980</xm:f>
              <xm:sqref>I2980</xm:sqref>
            </x14:sparkline>
            <x14:sparkline>
              <xm:f>'Representative seq_Reads'!C2981:H2981</xm:f>
              <xm:sqref>I2981</xm:sqref>
            </x14:sparkline>
            <x14:sparkline>
              <xm:f>'Representative seq_Reads'!C2982:H2982</xm:f>
              <xm:sqref>I2982</xm:sqref>
            </x14:sparkline>
            <x14:sparkline>
              <xm:f>'Representative seq_Reads'!C2983:H2983</xm:f>
              <xm:sqref>I2983</xm:sqref>
            </x14:sparkline>
            <x14:sparkline>
              <xm:f>'Representative seq_Reads'!C2984:H2984</xm:f>
              <xm:sqref>I2984</xm:sqref>
            </x14:sparkline>
            <x14:sparkline>
              <xm:f>'Representative seq_Reads'!C2985:H2985</xm:f>
              <xm:sqref>I2985</xm:sqref>
            </x14:sparkline>
            <x14:sparkline>
              <xm:f>'Representative seq_Reads'!C2986:H2986</xm:f>
              <xm:sqref>I2986</xm:sqref>
            </x14:sparkline>
            <x14:sparkline>
              <xm:f>'Representative seq_Reads'!C2987:H2987</xm:f>
              <xm:sqref>I2987</xm:sqref>
            </x14:sparkline>
            <x14:sparkline>
              <xm:f>'Representative seq_Reads'!C2988:H2988</xm:f>
              <xm:sqref>I2988</xm:sqref>
            </x14:sparkline>
            <x14:sparkline>
              <xm:f>'Representative seq_Reads'!C2989:H2989</xm:f>
              <xm:sqref>I2989</xm:sqref>
            </x14:sparkline>
            <x14:sparkline>
              <xm:f>'Representative seq_Reads'!C2990:H2990</xm:f>
              <xm:sqref>I2990</xm:sqref>
            </x14:sparkline>
            <x14:sparkline>
              <xm:f>'Representative seq_Reads'!C2991:H2991</xm:f>
              <xm:sqref>I2991</xm:sqref>
            </x14:sparkline>
            <x14:sparkline>
              <xm:f>'Representative seq_Reads'!C2992:H2992</xm:f>
              <xm:sqref>I2992</xm:sqref>
            </x14:sparkline>
            <x14:sparkline>
              <xm:f>'Representative seq_Reads'!C2993:H2993</xm:f>
              <xm:sqref>I2993</xm:sqref>
            </x14:sparkline>
            <x14:sparkline>
              <xm:f>'Representative seq_Reads'!C2994:H2994</xm:f>
              <xm:sqref>I2994</xm:sqref>
            </x14:sparkline>
            <x14:sparkline>
              <xm:f>'Representative seq_Reads'!C2995:H2995</xm:f>
              <xm:sqref>I2995</xm:sqref>
            </x14:sparkline>
            <x14:sparkline>
              <xm:f>'Representative seq_Reads'!C2996:H2996</xm:f>
              <xm:sqref>I2996</xm:sqref>
            </x14:sparkline>
            <x14:sparkline>
              <xm:f>'Representative seq_Reads'!C2997:H2997</xm:f>
              <xm:sqref>I2997</xm:sqref>
            </x14:sparkline>
            <x14:sparkline>
              <xm:f>'Representative seq_Reads'!C2998:H2998</xm:f>
              <xm:sqref>I2998</xm:sqref>
            </x14:sparkline>
            <x14:sparkline>
              <xm:f>'Representative seq_Reads'!C2999:H2999</xm:f>
              <xm:sqref>I2999</xm:sqref>
            </x14:sparkline>
            <x14:sparkline>
              <xm:f>'Representative seq_Reads'!C3000:H3000</xm:f>
              <xm:sqref>I3000</xm:sqref>
            </x14:sparkline>
            <x14:sparkline>
              <xm:f>'Representative seq_Reads'!C3001:H3001</xm:f>
              <xm:sqref>I3001</xm:sqref>
            </x14:sparkline>
            <x14:sparkline>
              <xm:f>'Representative seq_Reads'!C3002:H3002</xm:f>
              <xm:sqref>I3002</xm:sqref>
            </x14:sparkline>
            <x14:sparkline>
              <xm:f>'Representative seq_Reads'!C3003:H3003</xm:f>
              <xm:sqref>I3003</xm:sqref>
            </x14:sparkline>
            <x14:sparkline>
              <xm:f>'Representative seq_Reads'!C3004:H3004</xm:f>
              <xm:sqref>I3004</xm:sqref>
            </x14:sparkline>
            <x14:sparkline>
              <xm:f>'Representative seq_Reads'!C3005:H3005</xm:f>
              <xm:sqref>I3005</xm:sqref>
            </x14:sparkline>
            <x14:sparkline>
              <xm:f>'Representative seq_Reads'!C3006:H3006</xm:f>
              <xm:sqref>I3006</xm:sqref>
            </x14:sparkline>
            <x14:sparkline>
              <xm:f>'Representative seq_Reads'!C3007:H3007</xm:f>
              <xm:sqref>I3007</xm:sqref>
            </x14:sparkline>
            <x14:sparkline>
              <xm:f>'Representative seq_Reads'!C3008:H3008</xm:f>
              <xm:sqref>I3008</xm:sqref>
            </x14:sparkline>
            <x14:sparkline>
              <xm:f>'Representative seq_Reads'!C3009:H3009</xm:f>
              <xm:sqref>I3009</xm:sqref>
            </x14:sparkline>
            <x14:sparkline>
              <xm:f>'Representative seq_Reads'!C3010:H3010</xm:f>
              <xm:sqref>I3010</xm:sqref>
            </x14:sparkline>
            <x14:sparkline>
              <xm:f>'Representative seq_Reads'!C3011:H3011</xm:f>
              <xm:sqref>I3011</xm:sqref>
            </x14:sparkline>
            <x14:sparkline>
              <xm:f>'Representative seq_Reads'!C3012:H3012</xm:f>
              <xm:sqref>I3012</xm:sqref>
            </x14:sparkline>
            <x14:sparkline>
              <xm:f>'Representative seq_Reads'!C3013:H3013</xm:f>
              <xm:sqref>I3013</xm:sqref>
            </x14:sparkline>
            <x14:sparkline>
              <xm:f>'Representative seq_Reads'!C3014:H3014</xm:f>
              <xm:sqref>I3014</xm:sqref>
            </x14:sparkline>
            <x14:sparkline>
              <xm:f>'Representative seq_Reads'!C3015:H3015</xm:f>
              <xm:sqref>I3015</xm:sqref>
            </x14:sparkline>
            <x14:sparkline>
              <xm:f>'Representative seq_Reads'!C3016:H3016</xm:f>
              <xm:sqref>I3016</xm:sqref>
            </x14:sparkline>
            <x14:sparkline>
              <xm:f>'Representative seq_Reads'!C3017:H3017</xm:f>
              <xm:sqref>I3017</xm:sqref>
            </x14:sparkline>
            <x14:sparkline>
              <xm:f>'Representative seq_Reads'!C3018:H3018</xm:f>
              <xm:sqref>I3018</xm:sqref>
            </x14:sparkline>
            <x14:sparkline>
              <xm:f>'Representative seq_Reads'!C3019:H3019</xm:f>
              <xm:sqref>I3019</xm:sqref>
            </x14:sparkline>
            <x14:sparkline>
              <xm:f>'Representative seq_Reads'!C3020:H3020</xm:f>
              <xm:sqref>I3020</xm:sqref>
            </x14:sparkline>
            <x14:sparkline>
              <xm:f>'Representative seq_Reads'!C3021:H3021</xm:f>
              <xm:sqref>I3021</xm:sqref>
            </x14:sparkline>
            <x14:sparkline>
              <xm:f>'Representative seq_Reads'!C3022:H3022</xm:f>
              <xm:sqref>I3022</xm:sqref>
            </x14:sparkline>
            <x14:sparkline>
              <xm:f>'Representative seq_Reads'!C3023:H3023</xm:f>
              <xm:sqref>I3023</xm:sqref>
            </x14:sparkline>
            <x14:sparkline>
              <xm:f>'Representative seq_Reads'!C3024:H3024</xm:f>
              <xm:sqref>I3024</xm:sqref>
            </x14:sparkline>
            <x14:sparkline>
              <xm:f>'Representative seq_Reads'!C3025:H3025</xm:f>
              <xm:sqref>I3025</xm:sqref>
            </x14:sparkline>
            <x14:sparkline>
              <xm:f>'Representative seq_Reads'!C3026:H3026</xm:f>
              <xm:sqref>I3026</xm:sqref>
            </x14:sparkline>
            <x14:sparkline>
              <xm:f>'Representative seq_Reads'!C3027:H3027</xm:f>
              <xm:sqref>I3027</xm:sqref>
            </x14:sparkline>
            <x14:sparkline>
              <xm:f>'Representative seq_Reads'!C3028:H3028</xm:f>
              <xm:sqref>I3028</xm:sqref>
            </x14:sparkline>
            <x14:sparkline>
              <xm:f>'Representative seq_Reads'!C3029:H3029</xm:f>
              <xm:sqref>I3029</xm:sqref>
            </x14:sparkline>
            <x14:sparkline>
              <xm:f>'Representative seq_Reads'!C3030:H3030</xm:f>
              <xm:sqref>I3030</xm:sqref>
            </x14:sparkline>
            <x14:sparkline>
              <xm:f>'Representative seq_Reads'!C3031:H3031</xm:f>
              <xm:sqref>I3031</xm:sqref>
            </x14:sparkline>
            <x14:sparkline>
              <xm:f>'Representative seq_Reads'!C3032:H3032</xm:f>
              <xm:sqref>I3032</xm:sqref>
            </x14:sparkline>
            <x14:sparkline>
              <xm:f>'Representative seq_Reads'!C3033:H3033</xm:f>
              <xm:sqref>I3033</xm:sqref>
            </x14:sparkline>
            <x14:sparkline>
              <xm:f>'Representative seq_Reads'!C3034:H3034</xm:f>
              <xm:sqref>I3034</xm:sqref>
            </x14:sparkline>
            <x14:sparkline>
              <xm:f>'Representative seq_Reads'!C3035:H3035</xm:f>
              <xm:sqref>I3035</xm:sqref>
            </x14:sparkline>
            <x14:sparkline>
              <xm:f>'Representative seq_Reads'!C3036:H3036</xm:f>
              <xm:sqref>I3036</xm:sqref>
            </x14:sparkline>
            <x14:sparkline>
              <xm:f>'Representative seq_Reads'!C3037:H3037</xm:f>
              <xm:sqref>I3037</xm:sqref>
            </x14:sparkline>
            <x14:sparkline>
              <xm:f>'Representative seq_Reads'!C3038:H3038</xm:f>
              <xm:sqref>I3038</xm:sqref>
            </x14:sparkline>
            <x14:sparkline>
              <xm:f>'Representative seq_Reads'!C3039:H3039</xm:f>
              <xm:sqref>I3039</xm:sqref>
            </x14:sparkline>
            <x14:sparkline>
              <xm:f>'Representative seq_Reads'!C3040:H3040</xm:f>
              <xm:sqref>I3040</xm:sqref>
            </x14:sparkline>
            <x14:sparkline>
              <xm:f>'Representative seq_Reads'!C3041:H3041</xm:f>
              <xm:sqref>I3041</xm:sqref>
            </x14:sparkline>
            <x14:sparkline>
              <xm:f>'Representative seq_Reads'!C3042:H3042</xm:f>
              <xm:sqref>I3042</xm:sqref>
            </x14:sparkline>
            <x14:sparkline>
              <xm:f>'Representative seq_Reads'!C3043:H3043</xm:f>
              <xm:sqref>I3043</xm:sqref>
            </x14:sparkline>
            <x14:sparkline>
              <xm:f>'Representative seq_Reads'!C3044:H3044</xm:f>
              <xm:sqref>I3044</xm:sqref>
            </x14:sparkline>
            <x14:sparkline>
              <xm:f>'Representative seq_Reads'!C3045:H3045</xm:f>
              <xm:sqref>I3045</xm:sqref>
            </x14:sparkline>
            <x14:sparkline>
              <xm:f>'Representative seq_Reads'!C3046:H3046</xm:f>
              <xm:sqref>I3046</xm:sqref>
            </x14:sparkline>
            <x14:sparkline>
              <xm:f>'Representative seq_Reads'!C3047:H3047</xm:f>
              <xm:sqref>I3047</xm:sqref>
            </x14:sparkline>
            <x14:sparkline>
              <xm:f>'Representative seq_Reads'!C3048:H3048</xm:f>
              <xm:sqref>I3048</xm:sqref>
            </x14:sparkline>
            <x14:sparkline>
              <xm:f>'Representative seq_Reads'!C3049:H3049</xm:f>
              <xm:sqref>I3049</xm:sqref>
            </x14:sparkline>
            <x14:sparkline>
              <xm:f>'Representative seq_Reads'!C3050:H3050</xm:f>
              <xm:sqref>I3050</xm:sqref>
            </x14:sparkline>
            <x14:sparkline>
              <xm:f>'Representative seq_Reads'!C3051:H3051</xm:f>
              <xm:sqref>I3051</xm:sqref>
            </x14:sparkline>
            <x14:sparkline>
              <xm:f>'Representative seq_Reads'!C3052:H3052</xm:f>
              <xm:sqref>I3052</xm:sqref>
            </x14:sparkline>
            <x14:sparkline>
              <xm:f>'Representative seq_Reads'!C3053:H3053</xm:f>
              <xm:sqref>I3053</xm:sqref>
            </x14:sparkline>
            <x14:sparkline>
              <xm:f>'Representative seq_Reads'!C3054:H3054</xm:f>
              <xm:sqref>I3054</xm:sqref>
            </x14:sparkline>
            <x14:sparkline>
              <xm:f>'Representative seq_Reads'!C3055:H3055</xm:f>
              <xm:sqref>I3055</xm:sqref>
            </x14:sparkline>
            <x14:sparkline>
              <xm:f>'Representative seq_Reads'!C3056:H3056</xm:f>
              <xm:sqref>I3056</xm:sqref>
            </x14:sparkline>
            <x14:sparkline>
              <xm:f>'Representative seq_Reads'!C3057:H3057</xm:f>
              <xm:sqref>I3057</xm:sqref>
            </x14:sparkline>
            <x14:sparkline>
              <xm:f>'Representative seq_Reads'!C3058:H3058</xm:f>
              <xm:sqref>I3058</xm:sqref>
            </x14:sparkline>
            <x14:sparkline>
              <xm:f>'Representative seq_Reads'!C3059:H3059</xm:f>
              <xm:sqref>I3059</xm:sqref>
            </x14:sparkline>
            <x14:sparkline>
              <xm:f>'Representative seq_Reads'!C3060:H3060</xm:f>
              <xm:sqref>I3060</xm:sqref>
            </x14:sparkline>
            <x14:sparkline>
              <xm:f>'Representative seq_Reads'!C3061:H3061</xm:f>
              <xm:sqref>I3061</xm:sqref>
            </x14:sparkline>
            <x14:sparkline>
              <xm:f>'Representative seq_Reads'!C3062:H3062</xm:f>
              <xm:sqref>I3062</xm:sqref>
            </x14:sparkline>
            <x14:sparkline>
              <xm:f>'Representative seq_Reads'!C3063:H3063</xm:f>
              <xm:sqref>I3063</xm:sqref>
            </x14:sparkline>
            <x14:sparkline>
              <xm:f>'Representative seq_Reads'!C3064:H3064</xm:f>
              <xm:sqref>I3064</xm:sqref>
            </x14:sparkline>
            <x14:sparkline>
              <xm:f>'Representative seq_Reads'!C3065:H3065</xm:f>
              <xm:sqref>I3065</xm:sqref>
            </x14:sparkline>
            <x14:sparkline>
              <xm:f>'Representative seq_Reads'!C3066:H3066</xm:f>
              <xm:sqref>I3066</xm:sqref>
            </x14:sparkline>
            <x14:sparkline>
              <xm:f>'Representative seq_Reads'!C3067:H3067</xm:f>
              <xm:sqref>I3067</xm:sqref>
            </x14:sparkline>
            <x14:sparkline>
              <xm:f>'Representative seq_Reads'!C3068:H3068</xm:f>
              <xm:sqref>I3068</xm:sqref>
            </x14:sparkline>
            <x14:sparkline>
              <xm:f>'Representative seq_Reads'!C3069:H3069</xm:f>
              <xm:sqref>I3069</xm:sqref>
            </x14:sparkline>
            <x14:sparkline>
              <xm:f>'Representative seq_Reads'!C3070:H3070</xm:f>
              <xm:sqref>I3070</xm:sqref>
            </x14:sparkline>
            <x14:sparkline>
              <xm:f>'Representative seq_Reads'!C3071:H3071</xm:f>
              <xm:sqref>I3071</xm:sqref>
            </x14:sparkline>
            <x14:sparkline>
              <xm:f>'Representative seq_Reads'!C3072:H3072</xm:f>
              <xm:sqref>I3072</xm:sqref>
            </x14:sparkline>
            <x14:sparkline>
              <xm:f>'Representative seq_Reads'!C3073:H3073</xm:f>
              <xm:sqref>I3073</xm:sqref>
            </x14:sparkline>
            <x14:sparkline>
              <xm:f>'Representative seq_Reads'!C3074:H3074</xm:f>
              <xm:sqref>I3074</xm:sqref>
            </x14:sparkline>
            <x14:sparkline>
              <xm:f>'Representative seq_Reads'!C3075:H3075</xm:f>
              <xm:sqref>I3075</xm:sqref>
            </x14:sparkline>
            <x14:sparkline>
              <xm:f>'Representative seq_Reads'!C3076:H3076</xm:f>
              <xm:sqref>I3076</xm:sqref>
            </x14:sparkline>
            <x14:sparkline>
              <xm:f>'Representative seq_Reads'!C3077:H3077</xm:f>
              <xm:sqref>I3077</xm:sqref>
            </x14:sparkline>
            <x14:sparkline>
              <xm:f>'Representative seq_Reads'!C3078:H3078</xm:f>
              <xm:sqref>I3078</xm:sqref>
            </x14:sparkline>
            <x14:sparkline>
              <xm:f>'Representative seq_Reads'!C3079:H3079</xm:f>
              <xm:sqref>I3079</xm:sqref>
            </x14:sparkline>
            <x14:sparkline>
              <xm:f>'Representative seq_Reads'!C3080:H3080</xm:f>
              <xm:sqref>I3080</xm:sqref>
            </x14:sparkline>
            <x14:sparkline>
              <xm:f>'Representative seq_Reads'!C3081:H3081</xm:f>
              <xm:sqref>I3081</xm:sqref>
            </x14:sparkline>
            <x14:sparkline>
              <xm:f>'Representative seq_Reads'!C3082:H3082</xm:f>
              <xm:sqref>I3082</xm:sqref>
            </x14:sparkline>
            <x14:sparkline>
              <xm:f>'Representative seq_Reads'!C3083:H3083</xm:f>
              <xm:sqref>I3083</xm:sqref>
            </x14:sparkline>
            <x14:sparkline>
              <xm:f>'Representative seq_Reads'!C3084:H3084</xm:f>
              <xm:sqref>I3084</xm:sqref>
            </x14:sparkline>
            <x14:sparkline>
              <xm:f>'Representative seq_Reads'!C3085:H3085</xm:f>
              <xm:sqref>I3085</xm:sqref>
            </x14:sparkline>
            <x14:sparkline>
              <xm:f>'Representative seq_Reads'!C3086:H3086</xm:f>
              <xm:sqref>I3086</xm:sqref>
            </x14:sparkline>
            <x14:sparkline>
              <xm:f>'Representative seq_Reads'!C3087:H3087</xm:f>
              <xm:sqref>I3087</xm:sqref>
            </x14:sparkline>
            <x14:sparkline>
              <xm:f>'Representative seq_Reads'!C3088:H3088</xm:f>
              <xm:sqref>I3088</xm:sqref>
            </x14:sparkline>
            <x14:sparkline>
              <xm:f>'Representative seq_Reads'!C3089:H3089</xm:f>
              <xm:sqref>I3089</xm:sqref>
            </x14:sparkline>
            <x14:sparkline>
              <xm:f>'Representative seq_Reads'!C3090:H3090</xm:f>
              <xm:sqref>I3090</xm:sqref>
            </x14:sparkline>
            <x14:sparkline>
              <xm:f>'Representative seq_Reads'!C3091:H3091</xm:f>
              <xm:sqref>I3091</xm:sqref>
            </x14:sparkline>
            <x14:sparkline>
              <xm:f>'Representative seq_Reads'!C3092:H3092</xm:f>
              <xm:sqref>I3092</xm:sqref>
            </x14:sparkline>
            <x14:sparkline>
              <xm:f>'Representative seq_Reads'!C3093:H3093</xm:f>
              <xm:sqref>I3093</xm:sqref>
            </x14:sparkline>
            <x14:sparkline>
              <xm:f>'Representative seq_Reads'!C3094:H3094</xm:f>
              <xm:sqref>I3094</xm:sqref>
            </x14:sparkline>
            <x14:sparkline>
              <xm:f>'Representative seq_Reads'!C3095:H3095</xm:f>
              <xm:sqref>I3095</xm:sqref>
            </x14:sparkline>
            <x14:sparkline>
              <xm:f>'Representative seq_Reads'!C3096:H3096</xm:f>
              <xm:sqref>I3096</xm:sqref>
            </x14:sparkline>
            <x14:sparkline>
              <xm:f>'Representative seq_Reads'!C3097:H3097</xm:f>
              <xm:sqref>I3097</xm:sqref>
            </x14:sparkline>
            <x14:sparkline>
              <xm:f>'Representative seq_Reads'!C3098:H3098</xm:f>
              <xm:sqref>I3098</xm:sqref>
            </x14:sparkline>
            <x14:sparkline>
              <xm:f>'Representative seq_Reads'!C3099:H3099</xm:f>
              <xm:sqref>I3099</xm:sqref>
            </x14:sparkline>
            <x14:sparkline>
              <xm:f>'Representative seq_Reads'!C3100:H3100</xm:f>
              <xm:sqref>I3100</xm:sqref>
            </x14:sparkline>
            <x14:sparkline>
              <xm:f>'Representative seq_Reads'!C3101:H3101</xm:f>
              <xm:sqref>I3101</xm:sqref>
            </x14:sparkline>
            <x14:sparkline>
              <xm:f>'Representative seq_Reads'!C3102:H3102</xm:f>
              <xm:sqref>I3102</xm:sqref>
            </x14:sparkline>
            <x14:sparkline>
              <xm:f>'Representative seq_Reads'!C3103:H3103</xm:f>
              <xm:sqref>I3103</xm:sqref>
            </x14:sparkline>
            <x14:sparkline>
              <xm:f>'Representative seq_Reads'!C3104:H3104</xm:f>
              <xm:sqref>I3104</xm:sqref>
            </x14:sparkline>
            <x14:sparkline>
              <xm:f>'Representative seq_Reads'!C3105:H3105</xm:f>
              <xm:sqref>I3105</xm:sqref>
            </x14:sparkline>
            <x14:sparkline>
              <xm:f>'Representative seq_Reads'!C3106:H3106</xm:f>
              <xm:sqref>I3106</xm:sqref>
            </x14:sparkline>
            <x14:sparkline>
              <xm:f>'Representative seq_Reads'!C3107:H3107</xm:f>
              <xm:sqref>I3107</xm:sqref>
            </x14:sparkline>
            <x14:sparkline>
              <xm:f>'Representative seq_Reads'!C3108:H3108</xm:f>
              <xm:sqref>I3108</xm:sqref>
            </x14:sparkline>
            <x14:sparkline>
              <xm:f>'Representative seq_Reads'!C3109:H3109</xm:f>
              <xm:sqref>I3109</xm:sqref>
            </x14:sparkline>
            <x14:sparkline>
              <xm:f>'Representative seq_Reads'!C3110:H3110</xm:f>
              <xm:sqref>I3110</xm:sqref>
            </x14:sparkline>
            <x14:sparkline>
              <xm:f>'Representative seq_Reads'!C3111:H3111</xm:f>
              <xm:sqref>I3111</xm:sqref>
            </x14:sparkline>
            <x14:sparkline>
              <xm:f>'Representative seq_Reads'!C3112:H3112</xm:f>
              <xm:sqref>I3112</xm:sqref>
            </x14:sparkline>
            <x14:sparkline>
              <xm:f>'Representative seq_Reads'!C3113:H3113</xm:f>
              <xm:sqref>I3113</xm:sqref>
            </x14:sparkline>
            <x14:sparkline>
              <xm:f>'Representative seq_Reads'!C3114:H3114</xm:f>
              <xm:sqref>I3114</xm:sqref>
            </x14:sparkline>
            <x14:sparkline>
              <xm:f>'Representative seq_Reads'!C3115:H3115</xm:f>
              <xm:sqref>I3115</xm:sqref>
            </x14:sparkline>
            <x14:sparkline>
              <xm:f>'Representative seq_Reads'!C3116:H3116</xm:f>
              <xm:sqref>I3116</xm:sqref>
            </x14:sparkline>
            <x14:sparkline>
              <xm:f>'Representative seq_Reads'!C3117:H3117</xm:f>
              <xm:sqref>I3117</xm:sqref>
            </x14:sparkline>
            <x14:sparkline>
              <xm:f>'Representative seq_Reads'!C3118:H3118</xm:f>
              <xm:sqref>I3118</xm:sqref>
            </x14:sparkline>
            <x14:sparkline>
              <xm:f>'Representative seq_Reads'!C3119:H3119</xm:f>
              <xm:sqref>I3119</xm:sqref>
            </x14:sparkline>
            <x14:sparkline>
              <xm:f>'Representative seq_Reads'!C3120:H3120</xm:f>
              <xm:sqref>I3120</xm:sqref>
            </x14:sparkline>
            <x14:sparkline>
              <xm:f>'Representative seq_Reads'!C3121:H3121</xm:f>
              <xm:sqref>I3121</xm:sqref>
            </x14:sparkline>
            <x14:sparkline>
              <xm:f>'Representative seq_Reads'!C3122:H3122</xm:f>
              <xm:sqref>I3122</xm:sqref>
            </x14:sparkline>
            <x14:sparkline>
              <xm:f>'Representative seq_Reads'!C3123:H3123</xm:f>
              <xm:sqref>I3123</xm:sqref>
            </x14:sparkline>
            <x14:sparkline>
              <xm:f>'Representative seq_Reads'!C3124:H3124</xm:f>
              <xm:sqref>I3124</xm:sqref>
            </x14:sparkline>
            <x14:sparkline>
              <xm:f>'Representative seq_Reads'!C3125:H3125</xm:f>
              <xm:sqref>I3125</xm:sqref>
            </x14:sparkline>
            <x14:sparkline>
              <xm:f>'Representative seq_Reads'!C3126:H3126</xm:f>
              <xm:sqref>I3126</xm:sqref>
            </x14:sparkline>
            <x14:sparkline>
              <xm:f>'Representative seq_Reads'!C3127:H3127</xm:f>
              <xm:sqref>I3127</xm:sqref>
            </x14:sparkline>
            <x14:sparkline>
              <xm:f>'Representative seq_Reads'!C3128:H3128</xm:f>
              <xm:sqref>I3128</xm:sqref>
            </x14:sparkline>
            <x14:sparkline>
              <xm:f>'Representative seq_Reads'!C3129:H3129</xm:f>
              <xm:sqref>I3129</xm:sqref>
            </x14:sparkline>
            <x14:sparkline>
              <xm:f>'Representative seq_Reads'!C3130:H3130</xm:f>
              <xm:sqref>I3130</xm:sqref>
            </x14:sparkline>
            <x14:sparkline>
              <xm:f>'Representative seq_Reads'!C3131:H3131</xm:f>
              <xm:sqref>I3131</xm:sqref>
            </x14:sparkline>
            <x14:sparkline>
              <xm:f>'Representative seq_Reads'!C3132:H3132</xm:f>
              <xm:sqref>I3132</xm:sqref>
            </x14:sparkline>
            <x14:sparkline>
              <xm:f>'Representative seq_Reads'!C3133:H3133</xm:f>
              <xm:sqref>I3133</xm:sqref>
            </x14:sparkline>
            <x14:sparkline>
              <xm:f>'Representative seq_Reads'!C3134:H3134</xm:f>
              <xm:sqref>I3134</xm:sqref>
            </x14:sparkline>
            <x14:sparkline>
              <xm:f>'Representative seq_Reads'!C3135:H3135</xm:f>
              <xm:sqref>I3135</xm:sqref>
            </x14:sparkline>
            <x14:sparkline>
              <xm:f>'Representative seq_Reads'!C3136:H3136</xm:f>
              <xm:sqref>I3136</xm:sqref>
            </x14:sparkline>
            <x14:sparkline>
              <xm:f>'Representative seq_Reads'!C3137:H3137</xm:f>
              <xm:sqref>I3137</xm:sqref>
            </x14:sparkline>
            <x14:sparkline>
              <xm:f>'Representative seq_Reads'!C3138:H3138</xm:f>
              <xm:sqref>I3138</xm:sqref>
            </x14:sparkline>
            <x14:sparkline>
              <xm:f>'Representative seq_Reads'!C3139:H3139</xm:f>
              <xm:sqref>I3139</xm:sqref>
            </x14:sparkline>
            <x14:sparkline>
              <xm:f>'Representative seq_Reads'!C3140:H3140</xm:f>
              <xm:sqref>I3140</xm:sqref>
            </x14:sparkline>
            <x14:sparkline>
              <xm:f>'Representative seq_Reads'!C3141:H3141</xm:f>
              <xm:sqref>I3141</xm:sqref>
            </x14:sparkline>
            <x14:sparkline>
              <xm:f>'Representative seq_Reads'!C3142:H3142</xm:f>
              <xm:sqref>I3142</xm:sqref>
            </x14:sparkline>
            <x14:sparkline>
              <xm:f>'Representative seq_Reads'!C3143:H3143</xm:f>
              <xm:sqref>I3143</xm:sqref>
            </x14:sparkline>
            <x14:sparkline>
              <xm:f>'Representative seq_Reads'!C3144:H3144</xm:f>
              <xm:sqref>I3144</xm:sqref>
            </x14:sparkline>
            <x14:sparkline>
              <xm:f>'Representative seq_Reads'!C3145:H3145</xm:f>
              <xm:sqref>I3145</xm:sqref>
            </x14:sparkline>
            <x14:sparkline>
              <xm:f>'Representative seq_Reads'!C3146:H3146</xm:f>
              <xm:sqref>I3146</xm:sqref>
            </x14:sparkline>
            <x14:sparkline>
              <xm:f>'Representative seq_Reads'!C3147:H3147</xm:f>
              <xm:sqref>I3147</xm:sqref>
            </x14:sparkline>
            <x14:sparkline>
              <xm:f>'Representative seq_Reads'!C3148:H3148</xm:f>
              <xm:sqref>I3148</xm:sqref>
            </x14:sparkline>
            <x14:sparkline>
              <xm:f>'Representative seq_Reads'!C3149:H3149</xm:f>
              <xm:sqref>I3149</xm:sqref>
            </x14:sparkline>
            <x14:sparkline>
              <xm:f>'Representative seq_Reads'!C3150:H3150</xm:f>
              <xm:sqref>I3150</xm:sqref>
            </x14:sparkline>
            <x14:sparkline>
              <xm:f>'Representative seq_Reads'!C3151:H3151</xm:f>
              <xm:sqref>I3151</xm:sqref>
            </x14:sparkline>
            <x14:sparkline>
              <xm:f>'Representative seq_Reads'!C3152:H3152</xm:f>
              <xm:sqref>I3152</xm:sqref>
            </x14:sparkline>
            <x14:sparkline>
              <xm:f>'Representative seq_Reads'!C3153:H3153</xm:f>
              <xm:sqref>I3153</xm:sqref>
            </x14:sparkline>
            <x14:sparkline>
              <xm:f>'Representative seq_Reads'!C3154:H3154</xm:f>
              <xm:sqref>I3154</xm:sqref>
            </x14:sparkline>
            <x14:sparkline>
              <xm:f>'Representative seq_Reads'!C3155:H3155</xm:f>
              <xm:sqref>I3155</xm:sqref>
            </x14:sparkline>
            <x14:sparkline>
              <xm:f>'Representative seq_Reads'!C3156:H3156</xm:f>
              <xm:sqref>I3156</xm:sqref>
            </x14:sparkline>
            <x14:sparkline>
              <xm:f>'Representative seq_Reads'!C3157:H3157</xm:f>
              <xm:sqref>I3157</xm:sqref>
            </x14:sparkline>
            <x14:sparkline>
              <xm:f>'Representative seq_Reads'!C3158:H3158</xm:f>
              <xm:sqref>I3158</xm:sqref>
            </x14:sparkline>
            <x14:sparkline>
              <xm:f>'Representative seq_Reads'!C3159:H3159</xm:f>
              <xm:sqref>I3159</xm:sqref>
            </x14:sparkline>
            <x14:sparkline>
              <xm:f>'Representative seq_Reads'!C3160:H3160</xm:f>
              <xm:sqref>I3160</xm:sqref>
            </x14:sparkline>
            <x14:sparkline>
              <xm:f>'Representative seq_Reads'!C3161:H3161</xm:f>
              <xm:sqref>I3161</xm:sqref>
            </x14:sparkline>
            <x14:sparkline>
              <xm:f>'Representative seq_Reads'!C3162:H3162</xm:f>
              <xm:sqref>I3162</xm:sqref>
            </x14:sparkline>
            <x14:sparkline>
              <xm:f>'Representative seq_Reads'!C3163:H3163</xm:f>
              <xm:sqref>I3163</xm:sqref>
            </x14:sparkline>
            <x14:sparkline>
              <xm:f>'Representative seq_Reads'!C3164:H3164</xm:f>
              <xm:sqref>I3164</xm:sqref>
            </x14:sparkline>
            <x14:sparkline>
              <xm:f>'Representative seq_Reads'!C3165:H3165</xm:f>
              <xm:sqref>I3165</xm:sqref>
            </x14:sparkline>
            <x14:sparkline>
              <xm:f>'Representative seq_Reads'!C3166:H3166</xm:f>
              <xm:sqref>I3166</xm:sqref>
            </x14:sparkline>
            <x14:sparkline>
              <xm:f>'Representative seq_Reads'!C3167:H3167</xm:f>
              <xm:sqref>I3167</xm:sqref>
            </x14:sparkline>
            <x14:sparkline>
              <xm:f>'Representative seq_Reads'!C3168:H3168</xm:f>
              <xm:sqref>I3168</xm:sqref>
            </x14:sparkline>
            <x14:sparkline>
              <xm:f>'Representative seq_Reads'!C3169:H3169</xm:f>
              <xm:sqref>I3169</xm:sqref>
            </x14:sparkline>
            <x14:sparkline>
              <xm:f>'Representative seq_Reads'!C3170:H3170</xm:f>
              <xm:sqref>I3170</xm:sqref>
            </x14:sparkline>
            <x14:sparkline>
              <xm:f>'Representative seq_Reads'!C3171:H3171</xm:f>
              <xm:sqref>I3171</xm:sqref>
            </x14:sparkline>
            <x14:sparkline>
              <xm:f>'Representative seq_Reads'!C3172:H3172</xm:f>
              <xm:sqref>I3172</xm:sqref>
            </x14:sparkline>
            <x14:sparkline>
              <xm:f>'Representative seq_Reads'!C3173:H3173</xm:f>
              <xm:sqref>I3173</xm:sqref>
            </x14:sparkline>
            <x14:sparkline>
              <xm:f>'Representative seq_Reads'!C3174:H3174</xm:f>
              <xm:sqref>I3174</xm:sqref>
            </x14:sparkline>
            <x14:sparkline>
              <xm:f>'Representative seq_Reads'!C3175:H3175</xm:f>
              <xm:sqref>I3175</xm:sqref>
            </x14:sparkline>
            <x14:sparkline>
              <xm:f>'Representative seq_Reads'!C3176:H3176</xm:f>
              <xm:sqref>I3176</xm:sqref>
            </x14:sparkline>
            <x14:sparkline>
              <xm:f>'Representative seq_Reads'!C3177:H3177</xm:f>
              <xm:sqref>I3177</xm:sqref>
            </x14:sparkline>
            <x14:sparkline>
              <xm:f>'Representative seq_Reads'!C3178:H3178</xm:f>
              <xm:sqref>I3178</xm:sqref>
            </x14:sparkline>
            <x14:sparkline>
              <xm:f>'Representative seq_Reads'!C3179:H3179</xm:f>
              <xm:sqref>I3179</xm:sqref>
            </x14:sparkline>
            <x14:sparkline>
              <xm:f>'Representative seq_Reads'!C3180:H3180</xm:f>
              <xm:sqref>I3180</xm:sqref>
            </x14:sparkline>
            <x14:sparkline>
              <xm:f>'Representative seq_Reads'!C3181:H3181</xm:f>
              <xm:sqref>I3181</xm:sqref>
            </x14:sparkline>
            <x14:sparkline>
              <xm:f>'Representative seq_Reads'!C3182:H3182</xm:f>
              <xm:sqref>I3182</xm:sqref>
            </x14:sparkline>
            <x14:sparkline>
              <xm:f>'Representative seq_Reads'!C3183:H3183</xm:f>
              <xm:sqref>I3183</xm:sqref>
            </x14:sparkline>
            <x14:sparkline>
              <xm:f>'Representative seq_Reads'!C3184:H3184</xm:f>
              <xm:sqref>I3184</xm:sqref>
            </x14:sparkline>
            <x14:sparkline>
              <xm:f>'Representative seq_Reads'!C3185:H3185</xm:f>
              <xm:sqref>I3185</xm:sqref>
            </x14:sparkline>
            <x14:sparkline>
              <xm:f>'Representative seq_Reads'!C3186:H3186</xm:f>
              <xm:sqref>I3186</xm:sqref>
            </x14:sparkline>
            <x14:sparkline>
              <xm:f>'Representative seq_Reads'!C3187:H3187</xm:f>
              <xm:sqref>I3187</xm:sqref>
            </x14:sparkline>
            <x14:sparkline>
              <xm:f>'Representative seq_Reads'!C3188:H3188</xm:f>
              <xm:sqref>I3188</xm:sqref>
            </x14:sparkline>
            <x14:sparkline>
              <xm:f>'Representative seq_Reads'!C3189:H3189</xm:f>
              <xm:sqref>I3189</xm:sqref>
            </x14:sparkline>
            <x14:sparkline>
              <xm:f>'Representative seq_Reads'!C3190:H3190</xm:f>
              <xm:sqref>I3190</xm:sqref>
            </x14:sparkline>
            <x14:sparkline>
              <xm:f>'Representative seq_Reads'!C3191:H3191</xm:f>
              <xm:sqref>I3191</xm:sqref>
            </x14:sparkline>
            <x14:sparkline>
              <xm:f>'Representative seq_Reads'!C3192:H3192</xm:f>
              <xm:sqref>I3192</xm:sqref>
            </x14:sparkline>
            <x14:sparkline>
              <xm:f>'Representative seq_Reads'!C3193:H3193</xm:f>
              <xm:sqref>I3193</xm:sqref>
            </x14:sparkline>
            <x14:sparkline>
              <xm:f>'Representative seq_Reads'!C3194:H3194</xm:f>
              <xm:sqref>I3194</xm:sqref>
            </x14:sparkline>
            <x14:sparkline>
              <xm:f>'Representative seq_Reads'!C3195:H3195</xm:f>
              <xm:sqref>I3195</xm:sqref>
            </x14:sparkline>
            <x14:sparkline>
              <xm:f>'Representative seq_Reads'!C3196:H3196</xm:f>
              <xm:sqref>I3196</xm:sqref>
            </x14:sparkline>
            <x14:sparkline>
              <xm:f>'Representative seq_Reads'!C3197:H3197</xm:f>
              <xm:sqref>I3197</xm:sqref>
            </x14:sparkline>
            <x14:sparkline>
              <xm:f>'Representative seq_Reads'!C3198:H3198</xm:f>
              <xm:sqref>I3198</xm:sqref>
            </x14:sparkline>
            <x14:sparkline>
              <xm:f>'Representative seq_Reads'!C3199:H3199</xm:f>
              <xm:sqref>I3199</xm:sqref>
            </x14:sparkline>
            <x14:sparkline>
              <xm:f>'Representative seq_Reads'!C3200:H3200</xm:f>
              <xm:sqref>I3200</xm:sqref>
            </x14:sparkline>
            <x14:sparkline>
              <xm:f>'Representative seq_Reads'!C3201:H3201</xm:f>
              <xm:sqref>I3201</xm:sqref>
            </x14:sparkline>
            <x14:sparkline>
              <xm:f>'Representative seq_Reads'!C3202:H3202</xm:f>
              <xm:sqref>I3202</xm:sqref>
            </x14:sparkline>
            <x14:sparkline>
              <xm:f>'Representative seq_Reads'!C3203:H3203</xm:f>
              <xm:sqref>I3203</xm:sqref>
            </x14:sparkline>
            <x14:sparkline>
              <xm:f>'Representative seq_Reads'!C3204:H3204</xm:f>
              <xm:sqref>I3204</xm:sqref>
            </x14:sparkline>
            <x14:sparkline>
              <xm:f>'Representative seq_Reads'!C3205:H3205</xm:f>
              <xm:sqref>I3205</xm:sqref>
            </x14:sparkline>
            <x14:sparkline>
              <xm:f>'Representative seq_Reads'!C3206:H3206</xm:f>
              <xm:sqref>I3206</xm:sqref>
            </x14:sparkline>
            <x14:sparkline>
              <xm:f>'Representative seq_Reads'!C3207:H3207</xm:f>
              <xm:sqref>I3207</xm:sqref>
            </x14:sparkline>
            <x14:sparkline>
              <xm:f>'Representative seq_Reads'!C3208:H3208</xm:f>
              <xm:sqref>I3208</xm:sqref>
            </x14:sparkline>
            <x14:sparkline>
              <xm:f>'Representative seq_Reads'!C3209:H3209</xm:f>
              <xm:sqref>I3209</xm:sqref>
            </x14:sparkline>
            <x14:sparkline>
              <xm:f>'Representative seq_Reads'!C3210:H3210</xm:f>
              <xm:sqref>I3210</xm:sqref>
            </x14:sparkline>
            <x14:sparkline>
              <xm:f>'Representative seq_Reads'!C3211:H3211</xm:f>
              <xm:sqref>I3211</xm:sqref>
            </x14:sparkline>
            <x14:sparkline>
              <xm:f>'Representative seq_Reads'!C3212:H3212</xm:f>
              <xm:sqref>I3212</xm:sqref>
            </x14:sparkline>
            <x14:sparkline>
              <xm:f>'Representative seq_Reads'!C3213:H3213</xm:f>
              <xm:sqref>I3213</xm:sqref>
            </x14:sparkline>
            <x14:sparkline>
              <xm:f>'Representative seq_Reads'!C3214:H3214</xm:f>
              <xm:sqref>I3214</xm:sqref>
            </x14:sparkline>
            <x14:sparkline>
              <xm:f>'Representative seq_Reads'!C3215:H3215</xm:f>
              <xm:sqref>I3215</xm:sqref>
            </x14:sparkline>
            <x14:sparkline>
              <xm:f>'Representative seq_Reads'!C3216:H3216</xm:f>
              <xm:sqref>I3216</xm:sqref>
            </x14:sparkline>
            <x14:sparkline>
              <xm:f>'Representative seq_Reads'!C3217:H3217</xm:f>
              <xm:sqref>I3217</xm:sqref>
            </x14:sparkline>
            <x14:sparkline>
              <xm:f>'Representative seq_Reads'!C3218:H3218</xm:f>
              <xm:sqref>I3218</xm:sqref>
            </x14:sparkline>
            <x14:sparkline>
              <xm:f>'Representative seq_Reads'!C3219:H3219</xm:f>
              <xm:sqref>I3219</xm:sqref>
            </x14:sparkline>
            <x14:sparkline>
              <xm:f>'Representative seq_Reads'!C3220:H3220</xm:f>
              <xm:sqref>I3220</xm:sqref>
            </x14:sparkline>
            <x14:sparkline>
              <xm:f>'Representative seq_Reads'!C3221:H3221</xm:f>
              <xm:sqref>I3221</xm:sqref>
            </x14:sparkline>
            <x14:sparkline>
              <xm:f>'Representative seq_Reads'!C3222:H3222</xm:f>
              <xm:sqref>I3222</xm:sqref>
            </x14:sparkline>
            <x14:sparkline>
              <xm:f>'Representative seq_Reads'!C3223:H3223</xm:f>
              <xm:sqref>I3223</xm:sqref>
            </x14:sparkline>
            <x14:sparkline>
              <xm:f>'Representative seq_Reads'!C3224:H3224</xm:f>
              <xm:sqref>I3224</xm:sqref>
            </x14:sparkline>
            <x14:sparkline>
              <xm:f>'Representative seq_Reads'!C3225:H3225</xm:f>
              <xm:sqref>I3225</xm:sqref>
            </x14:sparkline>
            <x14:sparkline>
              <xm:f>'Representative seq_Reads'!C3226:H3226</xm:f>
              <xm:sqref>I3226</xm:sqref>
            </x14:sparkline>
            <x14:sparkline>
              <xm:f>'Representative seq_Reads'!C3227:H3227</xm:f>
              <xm:sqref>I3227</xm:sqref>
            </x14:sparkline>
            <x14:sparkline>
              <xm:f>'Representative seq_Reads'!C3228:H3228</xm:f>
              <xm:sqref>I3228</xm:sqref>
            </x14:sparkline>
            <x14:sparkline>
              <xm:f>'Representative seq_Reads'!C3229:H3229</xm:f>
              <xm:sqref>I3229</xm:sqref>
            </x14:sparkline>
            <x14:sparkline>
              <xm:f>'Representative seq_Reads'!C3230:H3230</xm:f>
              <xm:sqref>I3230</xm:sqref>
            </x14:sparkline>
            <x14:sparkline>
              <xm:f>'Representative seq_Reads'!C3231:H3231</xm:f>
              <xm:sqref>I3231</xm:sqref>
            </x14:sparkline>
            <x14:sparkline>
              <xm:f>'Representative seq_Reads'!C3232:H3232</xm:f>
              <xm:sqref>I3232</xm:sqref>
            </x14:sparkline>
            <x14:sparkline>
              <xm:f>'Representative seq_Reads'!C3233:H3233</xm:f>
              <xm:sqref>I3233</xm:sqref>
            </x14:sparkline>
            <x14:sparkline>
              <xm:f>'Representative seq_Reads'!C3234:H3234</xm:f>
              <xm:sqref>I3234</xm:sqref>
            </x14:sparkline>
            <x14:sparkline>
              <xm:f>'Representative seq_Reads'!C3235:H3235</xm:f>
              <xm:sqref>I3235</xm:sqref>
            </x14:sparkline>
            <x14:sparkline>
              <xm:f>'Representative seq_Reads'!C3236:H3236</xm:f>
              <xm:sqref>I3236</xm:sqref>
            </x14:sparkline>
            <x14:sparkline>
              <xm:f>'Representative seq_Reads'!C3237:H3237</xm:f>
              <xm:sqref>I3237</xm:sqref>
            </x14:sparkline>
            <x14:sparkline>
              <xm:f>'Representative seq_Reads'!C3238:H3238</xm:f>
              <xm:sqref>I3238</xm:sqref>
            </x14:sparkline>
            <x14:sparkline>
              <xm:f>'Representative seq_Reads'!C3239:H3239</xm:f>
              <xm:sqref>I3239</xm:sqref>
            </x14:sparkline>
            <x14:sparkline>
              <xm:f>'Representative seq_Reads'!C3240:H3240</xm:f>
              <xm:sqref>I3240</xm:sqref>
            </x14:sparkline>
            <x14:sparkline>
              <xm:f>'Representative seq_Reads'!C3241:H3241</xm:f>
              <xm:sqref>I3241</xm:sqref>
            </x14:sparkline>
            <x14:sparkline>
              <xm:f>'Representative seq_Reads'!C3242:H3242</xm:f>
              <xm:sqref>I3242</xm:sqref>
            </x14:sparkline>
            <x14:sparkline>
              <xm:f>'Representative seq_Reads'!C3243:H3243</xm:f>
              <xm:sqref>I3243</xm:sqref>
            </x14:sparkline>
            <x14:sparkline>
              <xm:f>'Representative seq_Reads'!C3244:H3244</xm:f>
              <xm:sqref>I3244</xm:sqref>
            </x14:sparkline>
            <x14:sparkline>
              <xm:f>'Representative seq_Reads'!C3245:H3245</xm:f>
              <xm:sqref>I3245</xm:sqref>
            </x14:sparkline>
            <x14:sparkline>
              <xm:f>'Representative seq_Reads'!C3246:H3246</xm:f>
              <xm:sqref>I3246</xm:sqref>
            </x14:sparkline>
            <x14:sparkline>
              <xm:f>'Representative seq_Reads'!C3247:H3247</xm:f>
              <xm:sqref>I3247</xm:sqref>
            </x14:sparkline>
            <x14:sparkline>
              <xm:f>'Representative seq_Reads'!C3248:H3248</xm:f>
              <xm:sqref>I3248</xm:sqref>
            </x14:sparkline>
            <x14:sparkline>
              <xm:f>'Representative seq_Reads'!C3249:H3249</xm:f>
              <xm:sqref>I3249</xm:sqref>
            </x14:sparkline>
            <x14:sparkline>
              <xm:f>'Representative seq_Reads'!C3250:H3250</xm:f>
              <xm:sqref>I3250</xm:sqref>
            </x14:sparkline>
            <x14:sparkline>
              <xm:f>'Representative seq_Reads'!C3251:H3251</xm:f>
              <xm:sqref>I3251</xm:sqref>
            </x14:sparkline>
            <x14:sparkline>
              <xm:f>'Representative seq_Reads'!C3252:H3252</xm:f>
              <xm:sqref>I3252</xm:sqref>
            </x14:sparkline>
            <x14:sparkline>
              <xm:f>'Representative seq_Reads'!C3253:H3253</xm:f>
              <xm:sqref>I3253</xm:sqref>
            </x14:sparkline>
            <x14:sparkline>
              <xm:f>'Representative seq_Reads'!C3254:H3254</xm:f>
              <xm:sqref>I3254</xm:sqref>
            </x14:sparkline>
            <x14:sparkline>
              <xm:f>'Representative seq_Reads'!C3255:H3255</xm:f>
              <xm:sqref>I3255</xm:sqref>
            </x14:sparkline>
            <x14:sparkline>
              <xm:f>'Representative seq_Reads'!C3256:H3256</xm:f>
              <xm:sqref>I3256</xm:sqref>
            </x14:sparkline>
            <x14:sparkline>
              <xm:f>'Representative seq_Reads'!C3257:H3257</xm:f>
              <xm:sqref>I3257</xm:sqref>
            </x14:sparkline>
            <x14:sparkline>
              <xm:f>'Representative seq_Reads'!C3258:H3258</xm:f>
              <xm:sqref>I3258</xm:sqref>
            </x14:sparkline>
            <x14:sparkline>
              <xm:f>'Representative seq_Reads'!C3259:H3259</xm:f>
              <xm:sqref>I3259</xm:sqref>
            </x14:sparkline>
            <x14:sparkline>
              <xm:f>'Representative seq_Reads'!C3260:H3260</xm:f>
              <xm:sqref>I3260</xm:sqref>
            </x14:sparkline>
            <x14:sparkline>
              <xm:f>'Representative seq_Reads'!C3261:H3261</xm:f>
              <xm:sqref>I3261</xm:sqref>
            </x14:sparkline>
            <x14:sparkline>
              <xm:f>'Representative seq_Reads'!C3262:H3262</xm:f>
              <xm:sqref>I3262</xm:sqref>
            </x14:sparkline>
            <x14:sparkline>
              <xm:f>'Representative seq_Reads'!C3263:H3263</xm:f>
              <xm:sqref>I3263</xm:sqref>
            </x14:sparkline>
            <x14:sparkline>
              <xm:f>'Representative seq_Reads'!C3264:H3264</xm:f>
              <xm:sqref>I3264</xm:sqref>
            </x14:sparkline>
            <x14:sparkline>
              <xm:f>'Representative seq_Reads'!C3265:H3265</xm:f>
              <xm:sqref>I3265</xm:sqref>
            </x14:sparkline>
            <x14:sparkline>
              <xm:f>'Representative seq_Reads'!C3266:H3266</xm:f>
              <xm:sqref>I3266</xm:sqref>
            </x14:sparkline>
            <x14:sparkline>
              <xm:f>'Representative seq_Reads'!C3267:H3267</xm:f>
              <xm:sqref>I3267</xm:sqref>
            </x14:sparkline>
            <x14:sparkline>
              <xm:f>'Representative seq_Reads'!C3268:H3268</xm:f>
              <xm:sqref>I3268</xm:sqref>
            </x14:sparkline>
            <x14:sparkline>
              <xm:f>'Representative seq_Reads'!C3269:H3269</xm:f>
              <xm:sqref>I3269</xm:sqref>
            </x14:sparkline>
            <x14:sparkline>
              <xm:f>'Representative seq_Reads'!C3270:H3270</xm:f>
              <xm:sqref>I3270</xm:sqref>
            </x14:sparkline>
            <x14:sparkline>
              <xm:f>'Representative seq_Reads'!C3271:H3271</xm:f>
              <xm:sqref>I3271</xm:sqref>
            </x14:sparkline>
            <x14:sparkline>
              <xm:f>'Representative seq_Reads'!C3272:H3272</xm:f>
              <xm:sqref>I3272</xm:sqref>
            </x14:sparkline>
            <x14:sparkline>
              <xm:f>'Representative seq_Reads'!C3273:H3273</xm:f>
              <xm:sqref>I3273</xm:sqref>
            </x14:sparkline>
            <x14:sparkline>
              <xm:f>'Representative seq_Reads'!C3274:H3274</xm:f>
              <xm:sqref>I3274</xm:sqref>
            </x14:sparkline>
            <x14:sparkline>
              <xm:f>'Representative seq_Reads'!C3275:H3275</xm:f>
              <xm:sqref>I3275</xm:sqref>
            </x14:sparkline>
            <x14:sparkline>
              <xm:f>'Representative seq_Reads'!C3276:H3276</xm:f>
              <xm:sqref>I3276</xm:sqref>
            </x14:sparkline>
            <x14:sparkline>
              <xm:f>'Representative seq_Reads'!C3277:H3277</xm:f>
              <xm:sqref>I3277</xm:sqref>
            </x14:sparkline>
            <x14:sparkline>
              <xm:f>'Representative seq_Reads'!C3278:H3278</xm:f>
              <xm:sqref>I3278</xm:sqref>
            </x14:sparkline>
            <x14:sparkline>
              <xm:f>'Representative seq_Reads'!C3279:H3279</xm:f>
              <xm:sqref>I3279</xm:sqref>
            </x14:sparkline>
            <x14:sparkline>
              <xm:f>'Representative seq_Reads'!C3280:H3280</xm:f>
              <xm:sqref>I3280</xm:sqref>
            </x14:sparkline>
            <x14:sparkline>
              <xm:f>'Representative seq_Reads'!C3281:H3281</xm:f>
              <xm:sqref>I3281</xm:sqref>
            </x14:sparkline>
            <x14:sparkline>
              <xm:f>'Representative seq_Reads'!C3282:H3282</xm:f>
              <xm:sqref>I3282</xm:sqref>
            </x14:sparkline>
            <x14:sparkline>
              <xm:f>'Representative seq_Reads'!C3283:H3283</xm:f>
              <xm:sqref>I3283</xm:sqref>
            </x14:sparkline>
            <x14:sparkline>
              <xm:f>'Representative seq_Reads'!C3284:H3284</xm:f>
              <xm:sqref>I3284</xm:sqref>
            </x14:sparkline>
            <x14:sparkline>
              <xm:f>'Representative seq_Reads'!C3285:H3285</xm:f>
              <xm:sqref>I3285</xm:sqref>
            </x14:sparkline>
            <x14:sparkline>
              <xm:f>'Representative seq_Reads'!C3286:H3286</xm:f>
              <xm:sqref>I3286</xm:sqref>
            </x14:sparkline>
            <x14:sparkline>
              <xm:f>'Representative seq_Reads'!C3287:H3287</xm:f>
              <xm:sqref>I3287</xm:sqref>
            </x14:sparkline>
            <x14:sparkline>
              <xm:f>'Representative seq_Reads'!C3288:H3288</xm:f>
              <xm:sqref>I3288</xm:sqref>
            </x14:sparkline>
            <x14:sparkline>
              <xm:f>'Representative seq_Reads'!C3289:H3289</xm:f>
              <xm:sqref>I3289</xm:sqref>
            </x14:sparkline>
            <x14:sparkline>
              <xm:f>'Representative seq_Reads'!C3290:H3290</xm:f>
              <xm:sqref>I3290</xm:sqref>
            </x14:sparkline>
            <x14:sparkline>
              <xm:f>'Representative seq_Reads'!C3291:H3291</xm:f>
              <xm:sqref>I3291</xm:sqref>
            </x14:sparkline>
            <x14:sparkline>
              <xm:f>'Representative seq_Reads'!C3292:H3292</xm:f>
              <xm:sqref>I3292</xm:sqref>
            </x14:sparkline>
            <x14:sparkline>
              <xm:f>'Representative seq_Reads'!C3293:H3293</xm:f>
              <xm:sqref>I3293</xm:sqref>
            </x14:sparkline>
            <x14:sparkline>
              <xm:f>'Representative seq_Reads'!C3294:H3294</xm:f>
              <xm:sqref>I3294</xm:sqref>
            </x14:sparkline>
            <x14:sparkline>
              <xm:f>'Representative seq_Reads'!C3295:H3295</xm:f>
              <xm:sqref>I3295</xm:sqref>
            </x14:sparkline>
            <x14:sparkline>
              <xm:f>'Representative seq_Reads'!C3296:H3296</xm:f>
              <xm:sqref>I3296</xm:sqref>
            </x14:sparkline>
            <x14:sparkline>
              <xm:f>'Representative seq_Reads'!C3297:H3297</xm:f>
              <xm:sqref>I3297</xm:sqref>
            </x14:sparkline>
            <x14:sparkline>
              <xm:f>'Representative seq_Reads'!C3298:H3298</xm:f>
              <xm:sqref>I3298</xm:sqref>
            </x14:sparkline>
            <x14:sparkline>
              <xm:f>'Representative seq_Reads'!C3299:H3299</xm:f>
              <xm:sqref>I3299</xm:sqref>
            </x14:sparkline>
            <x14:sparkline>
              <xm:f>'Representative seq_Reads'!C3300:H3300</xm:f>
              <xm:sqref>I3300</xm:sqref>
            </x14:sparkline>
            <x14:sparkline>
              <xm:f>'Representative seq_Reads'!C3301:H3301</xm:f>
              <xm:sqref>I3301</xm:sqref>
            </x14:sparkline>
            <x14:sparkline>
              <xm:f>'Representative seq_Reads'!C3302:H3302</xm:f>
              <xm:sqref>I3302</xm:sqref>
            </x14:sparkline>
            <x14:sparkline>
              <xm:f>'Representative seq_Reads'!C3303:H3303</xm:f>
              <xm:sqref>I3303</xm:sqref>
            </x14:sparkline>
            <x14:sparkline>
              <xm:f>'Representative seq_Reads'!C3304:H3304</xm:f>
              <xm:sqref>I3304</xm:sqref>
            </x14:sparkline>
            <x14:sparkline>
              <xm:f>'Representative seq_Reads'!C3305:H3305</xm:f>
              <xm:sqref>I3305</xm:sqref>
            </x14:sparkline>
            <x14:sparkline>
              <xm:f>'Representative seq_Reads'!C3306:H3306</xm:f>
              <xm:sqref>I3306</xm:sqref>
            </x14:sparkline>
            <x14:sparkline>
              <xm:f>'Representative seq_Reads'!C3307:H3307</xm:f>
              <xm:sqref>I3307</xm:sqref>
            </x14:sparkline>
            <x14:sparkline>
              <xm:f>'Representative seq_Reads'!C3308:H3308</xm:f>
              <xm:sqref>I3308</xm:sqref>
            </x14:sparkline>
            <x14:sparkline>
              <xm:f>'Representative seq_Reads'!C3309:H3309</xm:f>
              <xm:sqref>I3309</xm:sqref>
            </x14:sparkline>
            <x14:sparkline>
              <xm:f>'Representative seq_Reads'!C3310:H3310</xm:f>
              <xm:sqref>I3310</xm:sqref>
            </x14:sparkline>
            <x14:sparkline>
              <xm:f>'Representative seq_Reads'!C3311:H3311</xm:f>
              <xm:sqref>I3311</xm:sqref>
            </x14:sparkline>
            <x14:sparkline>
              <xm:f>'Representative seq_Reads'!C3312:H3312</xm:f>
              <xm:sqref>I3312</xm:sqref>
            </x14:sparkline>
            <x14:sparkline>
              <xm:f>'Representative seq_Reads'!C3313:H3313</xm:f>
              <xm:sqref>I3313</xm:sqref>
            </x14:sparkline>
            <x14:sparkline>
              <xm:f>'Representative seq_Reads'!C3314:H3314</xm:f>
              <xm:sqref>I3314</xm:sqref>
            </x14:sparkline>
            <x14:sparkline>
              <xm:f>'Representative seq_Reads'!C3315:H3315</xm:f>
              <xm:sqref>I3315</xm:sqref>
            </x14:sparkline>
            <x14:sparkline>
              <xm:f>'Representative seq_Reads'!C3316:H3316</xm:f>
              <xm:sqref>I3316</xm:sqref>
            </x14:sparkline>
            <x14:sparkline>
              <xm:f>'Representative seq_Reads'!C3317:H3317</xm:f>
              <xm:sqref>I3317</xm:sqref>
            </x14:sparkline>
            <x14:sparkline>
              <xm:f>'Representative seq_Reads'!C3318:H3318</xm:f>
              <xm:sqref>I3318</xm:sqref>
            </x14:sparkline>
            <x14:sparkline>
              <xm:f>'Representative seq_Reads'!C3319:H3319</xm:f>
              <xm:sqref>I3319</xm:sqref>
            </x14:sparkline>
            <x14:sparkline>
              <xm:f>'Representative seq_Reads'!C3320:H3320</xm:f>
              <xm:sqref>I3320</xm:sqref>
            </x14:sparkline>
            <x14:sparkline>
              <xm:f>'Representative seq_Reads'!C3321:H3321</xm:f>
              <xm:sqref>I3321</xm:sqref>
            </x14:sparkline>
            <x14:sparkline>
              <xm:f>'Representative seq_Reads'!C3322:H3322</xm:f>
              <xm:sqref>I3322</xm:sqref>
            </x14:sparkline>
            <x14:sparkline>
              <xm:f>'Representative seq_Reads'!C3323:H3323</xm:f>
              <xm:sqref>I3323</xm:sqref>
            </x14:sparkline>
            <x14:sparkline>
              <xm:f>'Representative seq_Reads'!C3324:H3324</xm:f>
              <xm:sqref>I3324</xm:sqref>
            </x14:sparkline>
            <x14:sparkline>
              <xm:f>'Representative seq_Reads'!C3325:H3325</xm:f>
              <xm:sqref>I3325</xm:sqref>
            </x14:sparkline>
            <x14:sparkline>
              <xm:f>'Representative seq_Reads'!C3326:H3326</xm:f>
              <xm:sqref>I3326</xm:sqref>
            </x14:sparkline>
            <x14:sparkline>
              <xm:f>'Representative seq_Reads'!C3327:H3327</xm:f>
              <xm:sqref>I3327</xm:sqref>
            </x14:sparkline>
            <x14:sparkline>
              <xm:f>'Representative seq_Reads'!C3328:H3328</xm:f>
              <xm:sqref>I3328</xm:sqref>
            </x14:sparkline>
            <x14:sparkline>
              <xm:f>'Representative seq_Reads'!C3329:H3329</xm:f>
              <xm:sqref>I3329</xm:sqref>
            </x14:sparkline>
            <x14:sparkline>
              <xm:f>'Representative seq_Reads'!C3330:H3330</xm:f>
              <xm:sqref>I3330</xm:sqref>
            </x14:sparkline>
            <x14:sparkline>
              <xm:f>'Representative seq_Reads'!C3331:H3331</xm:f>
              <xm:sqref>I3331</xm:sqref>
            </x14:sparkline>
            <x14:sparkline>
              <xm:f>'Representative seq_Reads'!C3332:H3332</xm:f>
              <xm:sqref>I3332</xm:sqref>
            </x14:sparkline>
            <x14:sparkline>
              <xm:f>'Representative seq_Reads'!C3333:H3333</xm:f>
              <xm:sqref>I3333</xm:sqref>
            </x14:sparkline>
            <x14:sparkline>
              <xm:f>'Representative seq_Reads'!C3334:H3334</xm:f>
              <xm:sqref>I3334</xm:sqref>
            </x14:sparkline>
            <x14:sparkline>
              <xm:f>'Representative seq_Reads'!C3335:H3335</xm:f>
              <xm:sqref>I3335</xm:sqref>
            </x14:sparkline>
            <x14:sparkline>
              <xm:f>'Representative seq_Reads'!C3336:H3336</xm:f>
              <xm:sqref>I3336</xm:sqref>
            </x14:sparkline>
            <x14:sparkline>
              <xm:f>'Representative seq_Reads'!C3337:H3337</xm:f>
              <xm:sqref>I3337</xm:sqref>
            </x14:sparkline>
            <x14:sparkline>
              <xm:f>'Representative seq_Reads'!C3338:H3338</xm:f>
              <xm:sqref>I3338</xm:sqref>
            </x14:sparkline>
            <x14:sparkline>
              <xm:f>'Representative seq_Reads'!C3339:H3339</xm:f>
              <xm:sqref>I3339</xm:sqref>
            </x14:sparkline>
            <x14:sparkline>
              <xm:f>'Representative seq_Reads'!C3340:H3340</xm:f>
              <xm:sqref>I3340</xm:sqref>
            </x14:sparkline>
            <x14:sparkline>
              <xm:f>'Representative seq_Reads'!C3341:H3341</xm:f>
              <xm:sqref>I3341</xm:sqref>
            </x14:sparkline>
            <x14:sparkline>
              <xm:f>'Representative seq_Reads'!C3342:H3342</xm:f>
              <xm:sqref>I3342</xm:sqref>
            </x14:sparkline>
            <x14:sparkline>
              <xm:f>'Representative seq_Reads'!C3343:H3343</xm:f>
              <xm:sqref>I3343</xm:sqref>
            </x14:sparkline>
            <x14:sparkline>
              <xm:f>'Representative seq_Reads'!C3344:H3344</xm:f>
              <xm:sqref>I3344</xm:sqref>
            </x14:sparkline>
            <x14:sparkline>
              <xm:f>'Representative seq_Reads'!C3345:H3345</xm:f>
              <xm:sqref>I3345</xm:sqref>
            </x14:sparkline>
            <x14:sparkline>
              <xm:f>'Representative seq_Reads'!C3346:H3346</xm:f>
              <xm:sqref>I3346</xm:sqref>
            </x14:sparkline>
            <x14:sparkline>
              <xm:f>'Representative seq_Reads'!C3347:H3347</xm:f>
              <xm:sqref>I3347</xm:sqref>
            </x14:sparkline>
            <x14:sparkline>
              <xm:f>'Representative seq_Reads'!C3348:H3348</xm:f>
              <xm:sqref>I3348</xm:sqref>
            </x14:sparkline>
            <x14:sparkline>
              <xm:f>'Representative seq_Reads'!C3349:H3349</xm:f>
              <xm:sqref>I3349</xm:sqref>
            </x14:sparkline>
            <x14:sparkline>
              <xm:f>'Representative seq_Reads'!C3350:H3350</xm:f>
              <xm:sqref>I3350</xm:sqref>
            </x14:sparkline>
            <x14:sparkline>
              <xm:f>'Representative seq_Reads'!C3351:H3351</xm:f>
              <xm:sqref>I3351</xm:sqref>
            </x14:sparkline>
            <x14:sparkline>
              <xm:f>'Representative seq_Reads'!C3352:H3352</xm:f>
              <xm:sqref>I3352</xm:sqref>
            </x14:sparkline>
            <x14:sparkline>
              <xm:f>'Representative seq_Reads'!C3353:H3353</xm:f>
              <xm:sqref>I3353</xm:sqref>
            </x14:sparkline>
            <x14:sparkline>
              <xm:f>'Representative seq_Reads'!C3354:H3354</xm:f>
              <xm:sqref>I3354</xm:sqref>
            </x14:sparkline>
            <x14:sparkline>
              <xm:f>'Representative seq_Reads'!C3355:H3355</xm:f>
              <xm:sqref>I3355</xm:sqref>
            </x14:sparkline>
            <x14:sparkline>
              <xm:f>'Representative seq_Reads'!C3356:H3356</xm:f>
              <xm:sqref>I3356</xm:sqref>
            </x14:sparkline>
            <x14:sparkline>
              <xm:f>'Representative seq_Reads'!C3357:H3357</xm:f>
              <xm:sqref>I3357</xm:sqref>
            </x14:sparkline>
            <x14:sparkline>
              <xm:f>'Representative seq_Reads'!C3358:H3358</xm:f>
              <xm:sqref>I3358</xm:sqref>
            </x14:sparkline>
            <x14:sparkline>
              <xm:f>'Representative seq_Reads'!C3359:H3359</xm:f>
              <xm:sqref>I3359</xm:sqref>
            </x14:sparkline>
            <x14:sparkline>
              <xm:f>'Representative seq_Reads'!C3360:H3360</xm:f>
              <xm:sqref>I3360</xm:sqref>
            </x14:sparkline>
            <x14:sparkline>
              <xm:f>'Representative seq_Reads'!C3361:H3361</xm:f>
              <xm:sqref>I3361</xm:sqref>
            </x14:sparkline>
            <x14:sparkline>
              <xm:f>'Representative seq_Reads'!C3362:H3362</xm:f>
              <xm:sqref>I3362</xm:sqref>
            </x14:sparkline>
            <x14:sparkline>
              <xm:f>'Representative seq_Reads'!C3363:H3363</xm:f>
              <xm:sqref>I3363</xm:sqref>
            </x14:sparkline>
            <x14:sparkline>
              <xm:f>'Representative seq_Reads'!C3364:H3364</xm:f>
              <xm:sqref>I3364</xm:sqref>
            </x14:sparkline>
            <x14:sparkline>
              <xm:f>'Representative seq_Reads'!C3365:H3365</xm:f>
              <xm:sqref>I3365</xm:sqref>
            </x14:sparkline>
            <x14:sparkline>
              <xm:f>'Representative seq_Reads'!C3366:H3366</xm:f>
              <xm:sqref>I3366</xm:sqref>
            </x14:sparkline>
            <x14:sparkline>
              <xm:f>'Representative seq_Reads'!C3367:H3367</xm:f>
              <xm:sqref>I3367</xm:sqref>
            </x14:sparkline>
            <x14:sparkline>
              <xm:f>'Representative seq_Reads'!C3368:H3368</xm:f>
              <xm:sqref>I3368</xm:sqref>
            </x14:sparkline>
            <x14:sparkline>
              <xm:f>'Representative seq_Reads'!C3369:H3369</xm:f>
              <xm:sqref>I3369</xm:sqref>
            </x14:sparkline>
            <x14:sparkline>
              <xm:f>'Representative seq_Reads'!C3370:H3370</xm:f>
              <xm:sqref>I3370</xm:sqref>
            </x14:sparkline>
            <x14:sparkline>
              <xm:f>'Representative seq_Reads'!C3371:H3371</xm:f>
              <xm:sqref>I3371</xm:sqref>
            </x14:sparkline>
            <x14:sparkline>
              <xm:f>'Representative seq_Reads'!C3372:H3372</xm:f>
              <xm:sqref>I3372</xm:sqref>
            </x14:sparkline>
            <x14:sparkline>
              <xm:f>'Representative seq_Reads'!C3373:H3373</xm:f>
              <xm:sqref>I3373</xm:sqref>
            </x14:sparkline>
            <x14:sparkline>
              <xm:f>'Representative seq_Reads'!C3374:H3374</xm:f>
              <xm:sqref>I3374</xm:sqref>
            </x14:sparkline>
            <x14:sparkline>
              <xm:f>'Representative seq_Reads'!C3375:H3375</xm:f>
              <xm:sqref>I3375</xm:sqref>
            </x14:sparkline>
            <x14:sparkline>
              <xm:f>'Representative seq_Reads'!C3376:H3376</xm:f>
              <xm:sqref>I3376</xm:sqref>
            </x14:sparkline>
            <x14:sparkline>
              <xm:f>'Representative seq_Reads'!C3377:H3377</xm:f>
              <xm:sqref>I3377</xm:sqref>
            </x14:sparkline>
            <x14:sparkline>
              <xm:f>'Representative seq_Reads'!C3378:H3378</xm:f>
              <xm:sqref>I3378</xm:sqref>
            </x14:sparkline>
            <x14:sparkline>
              <xm:f>'Representative seq_Reads'!C3379:H3379</xm:f>
              <xm:sqref>I3379</xm:sqref>
            </x14:sparkline>
            <x14:sparkline>
              <xm:f>'Representative seq_Reads'!C3380:H3380</xm:f>
              <xm:sqref>I3380</xm:sqref>
            </x14:sparkline>
            <x14:sparkline>
              <xm:f>'Representative seq_Reads'!C3381:H3381</xm:f>
              <xm:sqref>I3381</xm:sqref>
            </x14:sparkline>
            <x14:sparkline>
              <xm:f>'Representative seq_Reads'!C3382:H3382</xm:f>
              <xm:sqref>I3382</xm:sqref>
            </x14:sparkline>
            <x14:sparkline>
              <xm:f>'Representative seq_Reads'!C3383:H3383</xm:f>
              <xm:sqref>I3383</xm:sqref>
            </x14:sparkline>
            <x14:sparkline>
              <xm:f>'Representative seq_Reads'!C3384:H3384</xm:f>
              <xm:sqref>I3384</xm:sqref>
            </x14:sparkline>
            <x14:sparkline>
              <xm:f>'Representative seq_Reads'!C3385:H3385</xm:f>
              <xm:sqref>I3385</xm:sqref>
            </x14:sparkline>
            <x14:sparkline>
              <xm:f>'Representative seq_Reads'!C3386:H3386</xm:f>
              <xm:sqref>I3386</xm:sqref>
            </x14:sparkline>
            <x14:sparkline>
              <xm:f>'Representative seq_Reads'!C3387:H3387</xm:f>
              <xm:sqref>I3387</xm:sqref>
            </x14:sparkline>
            <x14:sparkline>
              <xm:f>'Representative seq_Reads'!C3388:H3388</xm:f>
              <xm:sqref>I3388</xm:sqref>
            </x14:sparkline>
            <x14:sparkline>
              <xm:f>'Representative seq_Reads'!C3389:H3389</xm:f>
              <xm:sqref>I3389</xm:sqref>
            </x14:sparkline>
            <x14:sparkline>
              <xm:f>'Representative seq_Reads'!C3390:H3390</xm:f>
              <xm:sqref>I3390</xm:sqref>
            </x14:sparkline>
            <x14:sparkline>
              <xm:f>'Representative seq_Reads'!C3391:H3391</xm:f>
              <xm:sqref>I3391</xm:sqref>
            </x14:sparkline>
            <x14:sparkline>
              <xm:f>'Representative seq_Reads'!C3392:H3392</xm:f>
              <xm:sqref>I3392</xm:sqref>
            </x14:sparkline>
            <x14:sparkline>
              <xm:f>'Representative seq_Reads'!C3393:H3393</xm:f>
              <xm:sqref>I3393</xm:sqref>
            </x14:sparkline>
            <x14:sparkline>
              <xm:f>'Representative seq_Reads'!C3394:H3394</xm:f>
              <xm:sqref>I3394</xm:sqref>
            </x14:sparkline>
            <x14:sparkline>
              <xm:f>'Representative seq_Reads'!C3395:H3395</xm:f>
              <xm:sqref>I3395</xm:sqref>
            </x14:sparkline>
            <x14:sparkline>
              <xm:f>'Representative seq_Reads'!C3396:H3396</xm:f>
              <xm:sqref>I3396</xm:sqref>
            </x14:sparkline>
            <x14:sparkline>
              <xm:f>'Representative seq_Reads'!C3397:H3397</xm:f>
              <xm:sqref>I3397</xm:sqref>
            </x14:sparkline>
            <x14:sparkline>
              <xm:f>'Representative seq_Reads'!C3398:H3398</xm:f>
              <xm:sqref>I3398</xm:sqref>
            </x14:sparkline>
            <x14:sparkline>
              <xm:f>'Representative seq_Reads'!C3399:H3399</xm:f>
              <xm:sqref>I3399</xm:sqref>
            </x14:sparkline>
            <x14:sparkline>
              <xm:f>'Representative seq_Reads'!C3400:H3400</xm:f>
              <xm:sqref>I3400</xm:sqref>
            </x14:sparkline>
            <x14:sparkline>
              <xm:f>'Representative seq_Reads'!C3401:H3401</xm:f>
              <xm:sqref>I3401</xm:sqref>
            </x14:sparkline>
            <x14:sparkline>
              <xm:f>'Representative seq_Reads'!C3402:H3402</xm:f>
              <xm:sqref>I3402</xm:sqref>
            </x14:sparkline>
            <x14:sparkline>
              <xm:f>'Representative seq_Reads'!C3403:H3403</xm:f>
              <xm:sqref>I3403</xm:sqref>
            </x14:sparkline>
            <x14:sparkline>
              <xm:f>'Representative seq_Reads'!C3404:H3404</xm:f>
              <xm:sqref>I3404</xm:sqref>
            </x14:sparkline>
            <x14:sparkline>
              <xm:f>'Representative seq_Reads'!C3405:H3405</xm:f>
              <xm:sqref>I3405</xm:sqref>
            </x14:sparkline>
            <x14:sparkline>
              <xm:f>'Representative seq_Reads'!C3406:H3406</xm:f>
              <xm:sqref>I3406</xm:sqref>
            </x14:sparkline>
            <x14:sparkline>
              <xm:f>'Representative seq_Reads'!C3407:H3407</xm:f>
              <xm:sqref>I3407</xm:sqref>
            </x14:sparkline>
            <x14:sparkline>
              <xm:f>'Representative seq_Reads'!C3408:H3408</xm:f>
              <xm:sqref>I3408</xm:sqref>
            </x14:sparkline>
            <x14:sparkline>
              <xm:f>'Representative seq_Reads'!C3409:H3409</xm:f>
              <xm:sqref>I3409</xm:sqref>
            </x14:sparkline>
            <x14:sparkline>
              <xm:f>'Representative seq_Reads'!C3410:H3410</xm:f>
              <xm:sqref>I3410</xm:sqref>
            </x14:sparkline>
            <x14:sparkline>
              <xm:f>'Representative seq_Reads'!C3411:H3411</xm:f>
              <xm:sqref>I3411</xm:sqref>
            </x14:sparkline>
            <x14:sparkline>
              <xm:f>'Representative seq_Reads'!C3412:H3412</xm:f>
              <xm:sqref>I3412</xm:sqref>
            </x14:sparkline>
            <x14:sparkline>
              <xm:f>'Representative seq_Reads'!C3413:H3413</xm:f>
              <xm:sqref>I3413</xm:sqref>
            </x14:sparkline>
            <x14:sparkline>
              <xm:f>'Representative seq_Reads'!C3414:H3414</xm:f>
              <xm:sqref>I3414</xm:sqref>
            </x14:sparkline>
            <x14:sparkline>
              <xm:f>'Representative seq_Reads'!C3415:H3415</xm:f>
              <xm:sqref>I3415</xm:sqref>
            </x14:sparkline>
            <x14:sparkline>
              <xm:f>'Representative seq_Reads'!C3416:H3416</xm:f>
              <xm:sqref>I3416</xm:sqref>
            </x14:sparkline>
            <x14:sparkline>
              <xm:f>'Representative seq_Reads'!C3417:H3417</xm:f>
              <xm:sqref>I3417</xm:sqref>
            </x14:sparkline>
            <x14:sparkline>
              <xm:f>'Representative seq_Reads'!C3418:H3418</xm:f>
              <xm:sqref>I3418</xm:sqref>
            </x14:sparkline>
            <x14:sparkline>
              <xm:f>'Representative seq_Reads'!C3419:H3419</xm:f>
              <xm:sqref>I3419</xm:sqref>
            </x14:sparkline>
            <x14:sparkline>
              <xm:f>'Representative seq_Reads'!C3420:H3420</xm:f>
              <xm:sqref>I3420</xm:sqref>
            </x14:sparkline>
            <x14:sparkline>
              <xm:f>'Representative seq_Reads'!C3421:H3421</xm:f>
              <xm:sqref>I3421</xm:sqref>
            </x14:sparkline>
            <x14:sparkline>
              <xm:f>'Representative seq_Reads'!C3422:H3422</xm:f>
              <xm:sqref>I3422</xm:sqref>
            </x14:sparkline>
            <x14:sparkline>
              <xm:f>'Representative seq_Reads'!C3423:H3423</xm:f>
              <xm:sqref>I3423</xm:sqref>
            </x14:sparkline>
            <x14:sparkline>
              <xm:f>'Representative seq_Reads'!C3424:H3424</xm:f>
              <xm:sqref>I3424</xm:sqref>
            </x14:sparkline>
            <x14:sparkline>
              <xm:f>'Representative seq_Reads'!C3425:H3425</xm:f>
              <xm:sqref>I3425</xm:sqref>
            </x14:sparkline>
            <x14:sparkline>
              <xm:f>'Representative seq_Reads'!C3426:H3426</xm:f>
              <xm:sqref>I3426</xm:sqref>
            </x14:sparkline>
            <x14:sparkline>
              <xm:f>'Representative seq_Reads'!C3427:H3427</xm:f>
              <xm:sqref>I3427</xm:sqref>
            </x14:sparkline>
            <x14:sparkline>
              <xm:f>'Representative seq_Reads'!C3428:H3428</xm:f>
              <xm:sqref>I3428</xm:sqref>
            </x14:sparkline>
            <x14:sparkline>
              <xm:f>'Representative seq_Reads'!C3429:H3429</xm:f>
              <xm:sqref>I3429</xm:sqref>
            </x14:sparkline>
            <x14:sparkline>
              <xm:f>'Representative seq_Reads'!C3430:H3430</xm:f>
              <xm:sqref>I3430</xm:sqref>
            </x14:sparkline>
            <x14:sparkline>
              <xm:f>'Representative seq_Reads'!C3431:H3431</xm:f>
              <xm:sqref>I3431</xm:sqref>
            </x14:sparkline>
            <x14:sparkline>
              <xm:f>'Representative seq_Reads'!C3432:H3432</xm:f>
              <xm:sqref>I3432</xm:sqref>
            </x14:sparkline>
            <x14:sparkline>
              <xm:f>'Representative seq_Reads'!C3433:H3433</xm:f>
              <xm:sqref>I3433</xm:sqref>
            </x14:sparkline>
            <x14:sparkline>
              <xm:f>'Representative seq_Reads'!C3434:H3434</xm:f>
              <xm:sqref>I3434</xm:sqref>
            </x14:sparkline>
            <x14:sparkline>
              <xm:f>'Representative seq_Reads'!C3435:H3435</xm:f>
              <xm:sqref>I3435</xm:sqref>
            </x14:sparkline>
            <x14:sparkline>
              <xm:f>'Representative seq_Reads'!C3436:H3436</xm:f>
              <xm:sqref>I3436</xm:sqref>
            </x14:sparkline>
            <x14:sparkline>
              <xm:f>'Representative seq_Reads'!C3437:H3437</xm:f>
              <xm:sqref>I3437</xm:sqref>
            </x14:sparkline>
            <x14:sparkline>
              <xm:f>'Representative seq_Reads'!C3438:H3438</xm:f>
              <xm:sqref>I3438</xm:sqref>
            </x14:sparkline>
            <x14:sparkline>
              <xm:f>'Representative seq_Reads'!C3439:H3439</xm:f>
              <xm:sqref>I3439</xm:sqref>
            </x14:sparkline>
            <x14:sparkline>
              <xm:f>'Representative seq_Reads'!C3440:H3440</xm:f>
              <xm:sqref>I3440</xm:sqref>
            </x14:sparkline>
            <x14:sparkline>
              <xm:f>'Representative seq_Reads'!C3441:H3441</xm:f>
              <xm:sqref>I3441</xm:sqref>
            </x14:sparkline>
            <x14:sparkline>
              <xm:f>'Representative seq_Reads'!C3442:H3442</xm:f>
              <xm:sqref>I3442</xm:sqref>
            </x14:sparkline>
            <x14:sparkline>
              <xm:f>'Representative seq_Reads'!C3443:H3443</xm:f>
              <xm:sqref>I3443</xm:sqref>
            </x14:sparkline>
            <x14:sparkline>
              <xm:f>'Representative seq_Reads'!C3444:H3444</xm:f>
              <xm:sqref>I3444</xm:sqref>
            </x14:sparkline>
            <x14:sparkline>
              <xm:f>'Representative seq_Reads'!C3445:H3445</xm:f>
              <xm:sqref>I3445</xm:sqref>
            </x14:sparkline>
            <x14:sparkline>
              <xm:f>'Representative seq_Reads'!C3446:H3446</xm:f>
              <xm:sqref>I3446</xm:sqref>
            </x14:sparkline>
            <x14:sparkline>
              <xm:f>'Representative seq_Reads'!C3447:H3447</xm:f>
              <xm:sqref>I3447</xm:sqref>
            </x14:sparkline>
            <x14:sparkline>
              <xm:f>'Representative seq_Reads'!C3448:H3448</xm:f>
              <xm:sqref>I3448</xm:sqref>
            </x14:sparkline>
            <x14:sparkline>
              <xm:f>'Representative seq_Reads'!C3449:H3449</xm:f>
              <xm:sqref>I3449</xm:sqref>
            </x14:sparkline>
            <x14:sparkline>
              <xm:f>'Representative seq_Reads'!C3450:H3450</xm:f>
              <xm:sqref>I3450</xm:sqref>
            </x14:sparkline>
            <x14:sparkline>
              <xm:f>'Representative seq_Reads'!C3451:H3451</xm:f>
              <xm:sqref>I3451</xm:sqref>
            </x14:sparkline>
            <x14:sparkline>
              <xm:f>'Representative seq_Reads'!C3452:H3452</xm:f>
              <xm:sqref>I3452</xm:sqref>
            </x14:sparkline>
            <x14:sparkline>
              <xm:f>'Representative seq_Reads'!C3453:H3453</xm:f>
              <xm:sqref>I3453</xm:sqref>
            </x14:sparkline>
            <x14:sparkline>
              <xm:f>'Representative seq_Reads'!C3454:H3454</xm:f>
              <xm:sqref>I3454</xm:sqref>
            </x14:sparkline>
            <x14:sparkline>
              <xm:f>'Representative seq_Reads'!C3455:H3455</xm:f>
              <xm:sqref>I3455</xm:sqref>
            </x14:sparkline>
            <x14:sparkline>
              <xm:f>'Representative seq_Reads'!C3456:H3456</xm:f>
              <xm:sqref>I3456</xm:sqref>
            </x14:sparkline>
            <x14:sparkline>
              <xm:f>'Representative seq_Reads'!C3457:H3457</xm:f>
              <xm:sqref>I3457</xm:sqref>
            </x14:sparkline>
            <x14:sparkline>
              <xm:f>'Representative seq_Reads'!C3458:H3458</xm:f>
              <xm:sqref>I3458</xm:sqref>
            </x14:sparkline>
            <x14:sparkline>
              <xm:f>'Representative seq_Reads'!C3459:H3459</xm:f>
              <xm:sqref>I3459</xm:sqref>
            </x14:sparkline>
            <x14:sparkline>
              <xm:f>'Representative seq_Reads'!C3460:H3460</xm:f>
              <xm:sqref>I3460</xm:sqref>
            </x14:sparkline>
            <x14:sparkline>
              <xm:f>'Representative seq_Reads'!C3461:H3461</xm:f>
              <xm:sqref>I3461</xm:sqref>
            </x14:sparkline>
            <x14:sparkline>
              <xm:f>'Representative seq_Reads'!C3462:H3462</xm:f>
              <xm:sqref>I3462</xm:sqref>
            </x14:sparkline>
            <x14:sparkline>
              <xm:f>'Representative seq_Reads'!C3463:H3463</xm:f>
              <xm:sqref>I3463</xm:sqref>
            </x14:sparkline>
            <x14:sparkline>
              <xm:f>'Representative seq_Reads'!C3464:H3464</xm:f>
              <xm:sqref>I3464</xm:sqref>
            </x14:sparkline>
            <x14:sparkline>
              <xm:f>'Representative seq_Reads'!C3465:H3465</xm:f>
              <xm:sqref>I3465</xm:sqref>
            </x14:sparkline>
            <x14:sparkline>
              <xm:f>'Representative seq_Reads'!C3466:H3466</xm:f>
              <xm:sqref>I3466</xm:sqref>
            </x14:sparkline>
            <x14:sparkline>
              <xm:f>'Representative seq_Reads'!C3467:H3467</xm:f>
              <xm:sqref>I3467</xm:sqref>
            </x14:sparkline>
            <x14:sparkline>
              <xm:f>'Representative seq_Reads'!C3468:H3468</xm:f>
              <xm:sqref>I3468</xm:sqref>
            </x14:sparkline>
            <x14:sparkline>
              <xm:f>'Representative seq_Reads'!C3469:H3469</xm:f>
              <xm:sqref>I3469</xm:sqref>
            </x14:sparkline>
            <x14:sparkline>
              <xm:f>'Representative seq_Reads'!C3470:H3470</xm:f>
              <xm:sqref>I3470</xm:sqref>
            </x14:sparkline>
            <x14:sparkline>
              <xm:f>'Representative seq_Reads'!C3471:H3471</xm:f>
              <xm:sqref>I3471</xm:sqref>
            </x14:sparkline>
            <x14:sparkline>
              <xm:f>'Representative seq_Reads'!C3472:H3472</xm:f>
              <xm:sqref>I3472</xm:sqref>
            </x14:sparkline>
            <x14:sparkline>
              <xm:f>'Representative seq_Reads'!C3473:H3473</xm:f>
              <xm:sqref>I3473</xm:sqref>
            </x14:sparkline>
            <x14:sparkline>
              <xm:f>'Representative seq_Reads'!C3474:H3474</xm:f>
              <xm:sqref>I3474</xm:sqref>
            </x14:sparkline>
            <x14:sparkline>
              <xm:f>'Representative seq_Reads'!C3475:H3475</xm:f>
              <xm:sqref>I3475</xm:sqref>
            </x14:sparkline>
            <x14:sparkline>
              <xm:f>'Representative seq_Reads'!C3476:H3476</xm:f>
              <xm:sqref>I3476</xm:sqref>
            </x14:sparkline>
            <x14:sparkline>
              <xm:f>'Representative seq_Reads'!C3477:H3477</xm:f>
              <xm:sqref>I3477</xm:sqref>
            </x14:sparkline>
            <x14:sparkline>
              <xm:f>'Representative seq_Reads'!C3478:H3478</xm:f>
              <xm:sqref>I3478</xm:sqref>
            </x14:sparkline>
            <x14:sparkline>
              <xm:f>'Representative seq_Reads'!C3479:H3479</xm:f>
              <xm:sqref>I3479</xm:sqref>
            </x14:sparkline>
            <x14:sparkline>
              <xm:f>'Representative seq_Reads'!C3480:H3480</xm:f>
              <xm:sqref>I3480</xm:sqref>
            </x14:sparkline>
            <x14:sparkline>
              <xm:f>'Representative seq_Reads'!C3481:H3481</xm:f>
              <xm:sqref>I3481</xm:sqref>
            </x14:sparkline>
            <x14:sparkline>
              <xm:f>'Representative seq_Reads'!C3482:H3482</xm:f>
              <xm:sqref>I3482</xm:sqref>
            </x14:sparkline>
            <x14:sparkline>
              <xm:f>'Representative seq_Reads'!C3483:H3483</xm:f>
              <xm:sqref>I3483</xm:sqref>
            </x14:sparkline>
            <x14:sparkline>
              <xm:f>'Representative seq_Reads'!C3484:H3484</xm:f>
              <xm:sqref>I3484</xm:sqref>
            </x14:sparkline>
            <x14:sparkline>
              <xm:f>'Representative seq_Reads'!C3485:H3485</xm:f>
              <xm:sqref>I3485</xm:sqref>
            </x14:sparkline>
            <x14:sparkline>
              <xm:f>'Representative seq_Reads'!C3486:H3486</xm:f>
              <xm:sqref>I3486</xm:sqref>
            </x14:sparkline>
            <x14:sparkline>
              <xm:f>'Representative seq_Reads'!C3487:H3487</xm:f>
              <xm:sqref>I3487</xm:sqref>
            </x14:sparkline>
            <x14:sparkline>
              <xm:f>'Representative seq_Reads'!C3488:H3488</xm:f>
              <xm:sqref>I3488</xm:sqref>
            </x14:sparkline>
            <x14:sparkline>
              <xm:f>'Representative seq_Reads'!C3489:H3489</xm:f>
              <xm:sqref>I3489</xm:sqref>
            </x14:sparkline>
            <x14:sparkline>
              <xm:f>'Representative seq_Reads'!C3490:H3490</xm:f>
              <xm:sqref>I3490</xm:sqref>
            </x14:sparkline>
            <x14:sparkline>
              <xm:f>'Representative seq_Reads'!C3491:H3491</xm:f>
              <xm:sqref>I3491</xm:sqref>
            </x14:sparkline>
            <x14:sparkline>
              <xm:f>'Representative seq_Reads'!C3492:H3492</xm:f>
              <xm:sqref>I3492</xm:sqref>
            </x14:sparkline>
            <x14:sparkline>
              <xm:f>'Representative seq_Reads'!C3493:H3493</xm:f>
              <xm:sqref>I3493</xm:sqref>
            </x14:sparkline>
            <x14:sparkline>
              <xm:f>'Representative seq_Reads'!C3494:H3494</xm:f>
              <xm:sqref>I3494</xm:sqref>
            </x14:sparkline>
            <x14:sparkline>
              <xm:f>'Representative seq_Reads'!C3495:H3495</xm:f>
              <xm:sqref>I3495</xm:sqref>
            </x14:sparkline>
            <x14:sparkline>
              <xm:f>'Representative seq_Reads'!C3496:H3496</xm:f>
              <xm:sqref>I3496</xm:sqref>
            </x14:sparkline>
            <x14:sparkline>
              <xm:f>'Representative seq_Reads'!C3497:H3497</xm:f>
              <xm:sqref>I3497</xm:sqref>
            </x14:sparkline>
            <x14:sparkline>
              <xm:f>'Representative seq_Reads'!C3498:H3498</xm:f>
              <xm:sqref>I3498</xm:sqref>
            </x14:sparkline>
            <x14:sparkline>
              <xm:f>'Representative seq_Reads'!C3499:H3499</xm:f>
              <xm:sqref>I3499</xm:sqref>
            </x14:sparkline>
            <x14:sparkline>
              <xm:f>'Representative seq_Reads'!C3500:H3500</xm:f>
              <xm:sqref>I3500</xm:sqref>
            </x14:sparkline>
            <x14:sparkline>
              <xm:f>'Representative seq_Reads'!C3501:H3501</xm:f>
              <xm:sqref>I3501</xm:sqref>
            </x14:sparkline>
            <x14:sparkline>
              <xm:f>'Representative seq_Reads'!C3502:H3502</xm:f>
              <xm:sqref>I3502</xm:sqref>
            </x14:sparkline>
            <x14:sparkline>
              <xm:f>'Representative seq_Reads'!C3503:H3503</xm:f>
              <xm:sqref>I3503</xm:sqref>
            </x14:sparkline>
            <x14:sparkline>
              <xm:f>'Representative seq_Reads'!C3504:H3504</xm:f>
              <xm:sqref>I3504</xm:sqref>
            </x14:sparkline>
            <x14:sparkline>
              <xm:f>'Representative seq_Reads'!C3505:H3505</xm:f>
              <xm:sqref>I3505</xm:sqref>
            </x14:sparkline>
            <x14:sparkline>
              <xm:f>'Representative seq_Reads'!C3506:H3506</xm:f>
              <xm:sqref>I3506</xm:sqref>
            </x14:sparkline>
            <x14:sparkline>
              <xm:f>'Representative seq_Reads'!C3507:H3507</xm:f>
              <xm:sqref>I3507</xm:sqref>
            </x14:sparkline>
            <x14:sparkline>
              <xm:f>'Representative seq_Reads'!C3508:H3508</xm:f>
              <xm:sqref>I3508</xm:sqref>
            </x14:sparkline>
            <x14:sparkline>
              <xm:f>'Representative seq_Reads'!C3509:H3509</xm:f>
              <xm:sqref>I3509</xm:sqref>
            </x14:sparkline>
            <x14:sparkline>
              <xm:f>'Representative seq_Reads'!C3510:H3510</xm:f>
              <xm:sqref>I3510</xm:sqref>
            </x14:sparkline>
            <x14:sparkline>
              <xm:f>'Representative seq_Reads'!C3511:H3511</xm:f>
              <xm:sqref>I3511</xm:sqref>
            </x14:sparkline>
            <x14:sparkline>
              <xm:f>'Representative seq_Reads'!C3512:H3512</xm:f>
              <xm:sqref>I3512</xm:sqref>
            </x14:sparkline>
            <x14:sparkline>
              <xm:f>'Representative seq_Reads'!C3513:H3513</xm:f>
              <xm:sqref>I3513</xm:sqref>
            </x14:sparkline>
            <x14:sparkline>
              <xm:f>'Representative seq_Reads'!C3514:H3514</xm:f>
              <xm:sqref>I3514</xm:sqref>
            </x14:sparkline>
            <x14:sparkline>
              <xm:f>'Representative seq_Reads'!C3515:H3515</xm:f>
              <xm:sqref>I3515</xm:sqref>
            </x14:sparkline>
            <x14:sparkline>
              <xm:f>'Representative seq_Reads'!C3516:H3516</xm:f>
              <xm:sqref>I3516</xm:sqref>
            </x14:sparkline>
            <x14:sparkline>
              <xm:f>'Representative seq_Reads'!C3517:H3517</xm:f>
              <xm:sqref>I3517</xm:sqref>
            </x14:sparkline>
            <x14:sparkline>
              <xm:f>'Representative seq_Reads'!C3518:H3518</xm:f>
              <xm:sqref>I3518</xm:sqref>
            </x14:sparkline>
            <x14:sparkline>
              <xm:f>'Representative seq_Reads'!C3519:H3519</xm:f>
              <xm:sqref>I3519</xm:sqref>
            </x14:sparkline>
            <x14:sparkline>
              <xm:f>'Representative seq_Reads'!C3520:H3520</xm:f>
              <xm:sqref>I3520</xm:sqref>
            </x14:sparkline>
            <x14:sparkline>
              <xm:f>'Representative seq_Reads'!C3521:H3521</xm:f>
              <xm:sqref>I3521</xm:sqref>
            </x14:sparkline>
            <x14:sparkline>
              <xm:f>'Representative seq_Reads'!C3522:H3522</xm:f>
              <xm:sqref>I3522</xm:sqref>
            </x14:sparkline>
            <x14:sparkline>
              <xm:f>'Representative seq_Reads'!C3523:H3523</xm:f>
              <xm:sqref>I3523</xm:sqref>
            </x14:sparkline>
            <x14:sparkline>
              <xm:f>'Representative seq_Reads'!C3524:H3524</xm:f>
              <xm:sqref>I3524</xm:sqref>
            </x14:sparkline>
            <x14:sparkline>
              <xm:f>'Representative seq_Reads'!C3525:H3525</xm:f>
              <xm:sqref>I3525</xm:sqref>
            </x14:sparkline>
            <x14:sparkline>
              <xm:f>'Representative seq_Reads'!C3526:H3526</xm:f>
              <xm:sqref>I3526</xm:sqref>
            </x14:sparkline>
            <x14:sparkline>
              <xm:f>'Representative seq_Reads'!C3527:H3527</xm:f>
              <xm:sqref>I3527</xm:sqref>
            </x14:sparkline>
            <x14:sparkline>
              <xm:f>'Representative seq_Reads'!C3528:H3528</xm:f>
              <xm:sqref>I3528</xm:sqref>
            </x14:sparkline>
            <x14:sparkline>
              <xm:f>'Representative seq_Reads'!C3529:H3529</xm:f>
              <xm:sqref>I3529</xm:sqref>
            </x14:sparkline>
            <x14:sparkline>
              <xm:f>'Representative seq_Reads'!C3530:H3530</xm:f>
              <xm:sqref>I3530</xm:sqref>
            </x14:sparkline>
            <x14:sparkline>
              <xm:f>'Representative seq_Reads'!C3531:H3531</xm:f>
              <xm:sqref>I3531</xm:sqref>
            </x14:sparkline>
            <x14:sparkline>
              <xm:f>'Representative seq_Reads'!C3532:H3532</xm:f>
              <xm:sqref>I3532</xm:sqref>
            </x14:sparkline>
            <x14:sparkline>
              <xm:f>'Representative seq_Reads'!C3533:H3533</xm:f>
              <xm:sqref>I3533</xm:sqref>
            </x14:sparkline>
            <x14:sparkline>
              <xm:f>'Representative seq_Reads'!C3534:H3534</xm:f>
              <xm:sqref>I3534</xm:sqref>
            </x14:sparkline>
            <x14:sparkline>
              <xm:f>'Representative seq_Reads'!C3535:H3535</xm:f>
              <xm:sqref>I3535</xm:sqref>
            </x14:sparkline>
            <x14:sparkline>
              <xm:f>'Representative seq_Reads'!C3536:H3536</xm:f>
              <xm:sqref>I3536</xm:sqref>
            </x14:sparkline>
            <x14:sparkline>
              <xm:f>'Representative seq_Reads'!C3537:H3537</xm:f>
              <xm:sqref>I3537</xm:sqref>
            </x14:sparkline>
            <x14:sparkline>
              <xm:f>'Representative seq_Reads'!C3538:H3538</xm:f>
              <xm:sqref>I3538</xm:sqref>
            </x14:sparkline>
            <x14:sparkline>
              <xm:f>'Representative seq_Reads'!C3539:H3539</xm:f>
              <xm:sqref>I3539</xm:sqref>
            </x14:sparkline>
            <x14:sparkline>
              <xm:f>'Representative seq_Reads'!C3540:H3540</xm:f>
              <xm:sqref>I3540</xm:sqref>
            </x14:sparkline>
            <x14:sparkline>
              <xm:f>'Representative seq_Reads'!C3541:H3541</xm:f>
              <xm:sqref>I3541</xm:sqref>
            </x14:sparkline>
            <x14:sparkline>
              <xm:f>'Representative seq_Reads'!C3542:H3542</xm:f>
              <xm:sqref>I3542</xm:sqref>
            </x14:sparkline>
            <x14:sparkline>
              <xm:f>'Representative seq_Reads'!C3543:H3543</xm:f>
              <xm:sqref>I3543</xm:sqref>
            </x14:sparkline>
            <x14:sparkline>
              <xm:f>'Representative seq_Reads'!C3544:H3544</xm:f>
              <xm:sqref>I3544</xm:sqref>
            </x14:sparkline>
            <x14:sparkline>
              <xm:f>'Representative seq_Reads'!C3545:H3545</xm:f>
              <xm:sqref>I3545</xm:sqref>
            </x14:sparkline>
            <x14:sparkline>
              <xm:f>'Representative seq_Reads'!C3546:H3546</xm:f>
              <xm:sqref>I3546</xm:sqref>
            </x14:sparkline>
            <x14:sparkline>
              <xm:f>'Representative seq_Reads'!C3547:H3547</xm:f>
              <xm:sqref>I3547</xm:sqref>
            </x14:sparkline>
            <x14:sparkline>
              <xm:f>'Representative seq_Reads'!C3548:H3548</xm:f>
              <xm:sqref>I3548</xm:sqref>
            </x14:sparkline>
            <x14:sparkline>
              <xm:f>'Representative seq_Reads'!C3549:H3549</xm:f>
              <xm:sqref>I3549</xm:sqref>
            </x14:sparkline>
            <x14:sparkline>
              <xm:f>'Representative seq_Reads'!C3550:H3550</xm:f>
              <xm:sqref>I3550</xm:sqref>
            </x14:sparkline>
            <x14:sparkline>
              <xm:f>'Representative seq_Reads'!C3551:H3551</xm:f>
              <xm:sqref>I3551</xm:sqref>
            </x14:sparkline>
            <x14:sparkline>
              <xm:f>'Representative seq_Reads'!C3552:H3552</xm:f>
              <xm:sqref>I3552</xm:sqref>
            </x14:sparkline>
            <x14:sparkline>
              <xm:f>'Representative seq_Reads'!C3553:H3553</xm:f>
              <xm:sqref>I3553</xm:sqref>
            </x14:sparkline>
            <x14:sparkline>
              <xm:f>'Representative seq_Reads'!C3554:H3554</xm:f>
              <xm:sqref>I3554</xm:sqref>
            </x14:sparkline>
            <x14:sparkline>
              <xm:f>'Representative seq_Reads'!C3555:H3555</xm:f>
              <xm:sqref>I3555</xm:sqref>
            </x14:sparkline>
            <x14:sparkline>
              <xm:f>'Representative seq_Reads'!C3556:H3556</xm:f>
              <xm:sqref>I3556</xm:sqref>
            </x14:sparkline>
            <x14:sparkline>
              <xm:f>'Representative seq_Reads'!C3557:H3557</xm:f>
              <xm:sqref>I3557</xm:sqref>
            </x14:sparkline>
            <x14:sparkline>
              <xm:f>'Representative seq_Reads'!C3558:H3558</xm:f>
              <xm:sqref>I3558</xm:sqref>
            </x14:sparkline>
            <x14:sparkline>
              <xm:f>'Representative seq_Reads'!C3559:H3559</xm:f>
              <xm:sqref>I3559</xm:sqref>
            </x14:sparkline>
            <x14:sparkline>
              <xm:f>'Representative seq_Reads'!C3560:H3560</xm:f>
              <xm:sqref>I3560</xm:sqref>
            </x14:sparkline>
            <x14:sparkline>
              <xm:f>'Representative seq_Reads'!C3561:H3561</xm:f>
              <xm:sqref>I3561</xm:sqref>
            </x14:sparkline>
            <x14:sparkline>
              <xm:f>'Representative seq_Reads'!C3562:H3562</xm:f>
              <xm:sqref>I3562</xm:sqref>
            </x14:sparkline>
            <x14:sparkline>
              <xm:f>'Representative seq_Reads'!C3563:H3563</xm:f>
              <xm:sqref>I3563</xm:sqref>
            </x14:sparkline>
            <x14:sparkline>
              <xm:f>'Representative seq_Reads'!C3564:H3564</xm:f>
              <xm:sqref>I3564</xm:sqref>
            </x14:sparkline>
            <x14:sparkline>
              <xm:f>'Representative seq_Reads'!C3565:H3565</xm:f>
              <xm:sqref>I3565</xm:sqref>
            </x14:sparkline>
            <x14:sparkline>
              <xm:f>'Representative seq_Reads'!C3566:H3566</xm:f>
              <xm:sqref>I3566</xm:sqref>
            </x14:sparkline>
            <x14:sparkline>
              <xm:f>'Representative seq_Reads'!C3567:H3567</xm:f>
              <xm:sqref>I3567</xm:sqref>
            </x14:sparkline>
            <x14:sparkline>
              <xm:f>'Representative seq_Reads'!C3568:H3568</xm:f>
              <xm:sqref>I3568</xm:sqref>
            </x14:sparkline>
            <x14:sparkline>
              <xm:f>'Representative seq_Reads'!C3569:H3569</xm:f>
              <xm:sqref>I3569</xm:sqref>
            </x14:sparkline>
            <x14:sparkline>
              <xm:f>'Representative seq_Reads'!C3570:H3570</xm:f>
              <xm:sqref>I3570</xm:sqref>
            </x14:sparkline>
            <x14:sparkline>
              <xm:f>'Representative seq_Reads'!C3571:H3571</xm:f>
              <xm:sqref>I3571</xm:sqref>
            </x14:sparkline>
            <x14:sparkline>
              <xm:f>'Representative seq_Reads'!C3572:H3572</xm:f>
              <xm:sqref>I3572</xm:sqref>
            </x14:sparkline>
            <x14:sparkline>
              <xm:f>'Representative seq_Reads'!C3573:H3573</xm:f>
              <xm:sqref>I3573</xm:sqref>
            </x14:sparkline>
            <x14:sparkline>
              <xm:f>'Representative seq_Reads'!C3574:H3574</xm:f>
              <xm:sqref>I3574</xm:sqref>
            </x14:sparkline>
            <x14:sparkline>
              <xm:f>'Representative seq_Reads'!C3575:H3575</xm:f>
              <xm:sqref>I3575</xm:sqref>
            </x14:sparkline>
            <x14:sparkline>
              <xm:f>'Representative seq_Reads'!C3576:H3576</xm:f>
              <xm:sqref>I3576</xm:sqref>
            </x14:sparkline>
            <x14:sparkline>
              <xm:f>'Representative seq_Reads'!C3577:H3577</xm:f>
              <xm:sqref>I3577</xm:sqref>
            </x14:sparkline>
            <x14:sparkline>
              <xm:f>'Representative seq_Reads'!C3578:H3578</xm:f>
              <xm:sqref>I3578</xm:sqref>
            </x14:sparkline>
            <x14:sparkline>
              <xm:f>'Representative seq_Reads'!C3579:H3579</xm:f>
              <xm:sqref>I3579</xm:sqref>
            </x14:sparkline>
            <x14:sparkline>
              <xm:f>'Representative seq_Reads'!C3580:H3580</xm:f>
              <xm:sqref>I3580</xm:sqref>
            </x14:sparkline>
            <x14:sparkline>
              <xm:f>'Representative seq_Reads'!C3581:H3581</xm:f>
              <xm:sqref>I3581</xm:sqref>
            </x14:sparkline>
            <x14:sparkline>
              <xm:f>'Representative seq_Reads'!C3582:H3582</xm:f>
              <xm:sqref>I3582</xm:sqref>
            </x14:sparkline>
            <x14:sparkline>
              <xm:f>'Representative seq_Reads'!C3583:H3583</xm:f>
              <xm:sqref>I3583</xm:sqref>
            </x14:sparkline>
            <x14:sparkline>
              <xm:f>'Representative seq_Reads'!C3584:H3584</xm:f>
              <xm:sqref>I3584</xm:sqref>
            </x14:sparkline>
            <x14:sparkline>
              <xm:f>'Representative seq_Reads'!C3585:H3585</xm:f>
              <xm:sqref>I3585</xm:sqref>
            </x14:sparkline>
            <x14:sparkline>
              <xm:f>'Representative seq_Reads'!C3586:H3586</xm:f>
              <xm:sqref>I3586</xm:sqref>
            </x14:sparkline>
            <x14:sparkline>
              <xm:f>'Representative seq_Reads'!C3587:H3587</xm:f>
              <xm:sqref>I3587</xm:sqref>
            </x14:sparkline>
            <x14:sparkline>
              <xm:f>'Representative seq_Reads'!C3588:H3588</xm:f>
              <xm:sqref>I3588</xm:sqref>
            </x14:sparkline>
            <x14:sparkline>
              <xm:f>'Representative seq_Reads'!C3589:H3589</xm:f>
              <xm:sqref>I3589</xm:sqref>
            </x14:sparkline>
            <x14:sparkline>
              <xm:f>'Representative seq_Reads'!C3590:H3590</xm:f>
              <xm:sqref>I3590</xm:sqref>
            </x14:sparkline>
            <x14:sparkline>
              <xm:f>'Representative seq_Reads'!C3591:H3591</xm:f>
              <xm:sqref>I3591</xm:sqref>
            </x14:sparkline>
            <x14:sparkline>
              <xm:f>'Representative seq_Reads'!C3592:H3592</xm:f>
              <xm:sqref>I3592</xm:sqref>
            </x14:sparkline>
            <x14:sparkline>
              <xm:f>'Representative seq_Reads'!C3593:H3593</xm:f>
              <xm:sqref>I3593</xm:sqref>
            </x14:sparkline>
            <x14:sparkline>
              <xm:f>'Representative seq_Reads'!C3594:H3594</xm:f>
              <xm:sqref>I3594</xm:sqref>
            </x14:sparkline>
            <x14:sparkline>
              <xm:f>'Representative seq_Reads'!C3595:H3595</xm:f>
              <xm:sqref>I3595</xm:sqref>
            </x14:sparkline>
            <x14:sparkline>
              <xm:f>'Representative seq_Reads'!C3596:H3596</xm:f>
              <xm:sqref>I3596</xm:sqref>
            </x14:sparkline>
            <x14:sparkline>
              <xm:f>'Representative seq_Reads'!C3597:H3597</xm:f>
              <xm:sqref>I3597</xm:sqref>
            </x14:sparkline>
            <x14:sparkline>
              <xm:f>'Representative seq_Reads'!C3598:H3598</xm:f>
              <xm:sqref>I3598</xm:sqref>
            </x14:sparkline>
            <x14:sparkline>
              <xm:f>'Representative seq_Reads'!C3599:H3599</xm:f>
              <xm:sqref>I3599</xm:sqref>
            </x14:sparkline>
            <x14:sparkline>
              <xm:f>'Representative seq_Reads'!C3600:H3600</xm:f>
              <xm:sqref>I3600</xm:sqref>
            </x14:sparkline>
            <x14:sparkline>
              <xm:f>'Representative seq_Reads'!C3601:H3601</xm:f>
              <xm:sqref>I3601</xm:sqref>
            </x14:sparkline>
            <x14:sparkline>
              <xm:f>'Representative seq_Reads'!C3602:H3602</xm:f>
              <xm:sqref>I3602</xm:sqref>
            </x14:sparkline>
            <x14:sparkline>
              <xm:f>'Representative seq_Reads'!C3603:H3603</xm:f>
              <xm:sqref>I3603</xm:sqref>
            </x14:sparkline>
            <x14:sparkline>
              <xm:f>'Representative seq_Reads'!C3604:H3604</xm:f>
              <xm:sqref>I3604</xm:sqref>
            </x14:sparkline>
            <x14:sparkline>
              <xm:f>'Representative seq_Reads'!C3605:H3605</xm:f>
              <xm:sqref>I3605</xm:sqref>
            </x14:sparkline>
            <x14:sparkline>
              <xm:f>'Representative seq_Reads'!C3606:H3606</xm:f>
              <xm:sqref>I3606</xm:sqref>
            </x14:sparkline>
            <x14:sparkline>
              <xm:f>'Representative seq_Reads'!C3607:H3607</xm:f>
              <xm:sqref>I3607</xm:sqref>
            </x14:sparkline>
            <x14:sparkline>
              <xm:f>'Representative seq_Reads'!C3608:H3608</xm:f>
              <xm:sqref>I3608</xm:sqref>
            </x14:sparkline>
            <x14:sparkline>
              <xm:f>'Representative seq_Reads'!C3609:H3609</xm:f>
              <xm:sqref>I3609</xm:sqref>
            </x14:sparkline>
            <x14:sparkline>
              <xm:f>'Representative seq_Reads'!C3610:H3610</xm:f>
              <xm:sqref>I3610</xm:sqref>
            </x14:sparkline>
            <x14:sparkline>
              <xm:f>'Representative seq_Reads'!C3611:H3611</xm:f>
              <xm:sqref>I3611</xm:sqref>
            </x14:sparkline>
            <x14:sparkline>
              <xm:f>'Representative seq_Reads'!C3612:H3612</xm:f>
              <xm:sqref>I3612</xm:sqref>
            </x14:sparkline>
            <x14:sparkline>
              <xm:f>'Representative seq_Reads'!C3613:H3613</xm:f>
              <xm:sqref>I3613</xm:sqref>
            </x14:sparkline>
            <x14:sparkline>
              <xm:f>'Representative seq_Reads'!C3614:H3614</xm:f>
              <xm:sqref>I3614</xm:sqref>
            </x14:sparkline>
            <x14:sparkline>
              <xm:f>'Representative seq_Reads'!C3615:H3615</xm:f>
              <xm:sqref>I3615</xm:sqref>
            </x14:sparkline>
            <x14:sparkline>
              <xm:f>'Representative seq_Reads'!C3616:H3616</xm:f>
              <xm:sqref>I3616</xm:sqref>
            </x14:sparkline>
            <x14:sparkline>
              <xm:f>'Representative seq_Reads'!C3617:H3617</xm:f>
              <xm:sqref>I3617</xm:sqref>
            </x14:sparkline>
            <x14:sparkline>
              <xm:f>'Representative seq_Reads'!C3618:H3618</xm:f>
              <xm:sqref>I3618</xm:sqref>
            </x14:sparkline>
            <x14:sparkline>
              <xm:f>'Representative seq_Reads'!C3619:H3619</xm:f>
              <xm:sqref>I3619</xm:sqref>
            </x14:sparkline>
            <x14:sparkline>
              <xm:f>'Representative seq_Reads'!C3620:H3620</xm:f>
              <xm:sqref>I3620</xm:sqref>
            </x14:sparkline>
            <x14:sparkline>
              <xm:f>'Representative seq_Reads'!C3621:H3621</xm:f>
              <xm:sqref>I3621</xm:sqref>
            </x14:sparkline>
            <x14:sparkline>
              <xm:f>'Representative seq_Reads'!C3622:H3622</xm:f>
              <xm:sqref>I3622</xm:sqref>
            </x14:sparkline>
            <x14:sparkline>
              <xm:f>'Representative seq_Reads'!C3623:H3623</xm:f>
              <xm:sqref>I3623</xm:sqref>
            </x14:sparkline>
            <x14:sparkline>
              <xm:f>'Representative seq_Reads'!C3624:H3624</xm:f>
              <xm:sqref>I3624</xm:sqref>
            </x14:sparkline>
            <x14:sparkline>
              <xm:f>'Representative seq_Reads'!C3625:H3625</xm:f>
              <xm:sqref>I3625</xm:sqref>
            </x14:sparkline>
            <x14:sparkline>
              <xm:f>'Representative seq_Reads'!C3626:H3626</xm:f>
              <xm:sqref>I3626</xm:sqref>
            </x14:sparkline>
            <x14:sparkline>
              <xm:f>'Representative seq_Reads'!C3627:H3627</xm:f>
              <xm:sqref>I3627</xm:sqref>
            </x14:sparkline>
            <x14:sparkline>
              <xm:f>'Representative seq_Reads'!C3628:H3628</xm:f>
              <xm:sqref>I3628</xm:sqref>
            </x14:sparkline>
            <x14:sparkline>
              <xm:f>'Representative seq_Reads'!C3629:H3629</xm:f>
              <xm:sqref>I3629</xm:sqref>
            </x14:sparkline>
            <x14:sparkline>
              <xm:f>'Representative seq_Reads'!C3630:H3630</xm:f>
              <xm:sqref>I3630</xm:sqref>
            </x14:sparkline>
            <x14:sparkline>
              <xm:f>'Representative seq_Reads'!C3631:H3631</xm:f>
              <xm:sqref>I3631</xm:sqref>
            </x14:sparkline>
            <x14:sparkline>
              <xm:f>'Representative seq_Reads'!C3632:H3632</xm:f>
              <xm:sqref>I3632</xm:sqref>
            </x14:sparkline>
            <x14:sparkline>
              <xm:f>'Representative seq_Reads'!C3633:H3633</xm:f>
              <xm:sqref>I3633</xm:sqref>
            </x14:sparkline>
            <x14:sparkline>
              <xm:f>'Representative seq_Reads'!C3634:H3634</xm:f>
              <xm:sqref>I3634</xm:sqref>
            </x14:sparkline>
            <x14:sparkline>
              <xm:f>'Representative seq_Reads'!C3635:H3635</xm:f>
              <xm:sqref>I3635</xm:sqref>
            </x14:sparkline>
            <x14:sparkline>
              <xm:f>'Representative seq_Reads'!C3636:H3636</xm:f>
              <xm:sqref>I3636</xm:sqref>
            </x14:sparkline>
            <x14:sparkline>
              <xm:f>'Representative seq_Reads'!C3637:H3637</xm:f>
              <xm:sqref>I3637</xm:sqref>
            </x14:sparkline>
            <x14:sparkline>
              <xm:f>'Representative seq_Reads'!C3638:H3638</xm:f>
              <xm:sqref>I3638</xm:sqref>
            </x14:sparkline>
            <x14:sparkline>
              <xm:f>'Representative seq_Reads'!C3639:H3639</xm:f>
              <xm:sqref>I3639</xm:sqref>
            </x14:sparkline>
            <x14:sparkline>
              <xm:f>'Representative seq_Reads'!C3640:H3640</xm:f>
              <xm:sqref>I3640</xm:sqref>
            </x14:sparkline>
            <x14:sparkline>
              <xm:f>'Representative seq_Reads'!C3641:H3641</xm:f>
              <xm:sqref>I3641</xm:sqref>
            </x14:sparkline>
            <x14:sparkline>
              <xm:f>'Representative seq_Reads'!C3642:H3642</xm:f>
              <xm:sqref>I3642</xm:sqref>
            </x14:sparkline>
            <x14:sparkline>
              <xm:f>'Representative seq_Reads'!C3643:H3643</xm:f>
              <xm:sqref>I3643</xm:sqref>
            </x14:sparkline>
            <x14:sparkline>
              <xm:f>'Representative seq_Reads'!C3644:H3644</xm:f>
              <xm:sqref>I3644</xm:sqref>
            </x14:sparkline>
            <x14:sparkline>
              <xm:f>'Representative seq_Reads'!C3645:H3645</xm:f>
              <xm:sqref>I3645</xm:sqref>
            </x14:sparkline>
            <x14:sparkline>
              <xm:f>'Representative seq_Reads'!C3646:H3646</xm:f>
              <xm:sqref>I3646</xm:sqref>
            </x14:sparkline>
            <x14:sparkline>
              <xm:f>'Representative seq_Reads'!C3647:H3647</xm:f>
              <xm:sqref>I3647</xm:sqref>
            </x14:sparkline>
            <x14:sparkline>
              <xm:f>'Representative seq_Reads'!C3648:H3648</xm:f>
              <xm:sqref>I3648</xm:sqref>
            </x14:sparkline>
            <x14:sparkline>
              <xm:f>'Representative seq_Reads'!C3649:H3649</xm:f>
              <xm:sqref>I3649</xm:sqref>
            </x14:sparkline>
            <x14:sparkline>
              <xm:f>'Representative seq_Reads'!C3650:H3650</xm:f>
              <xm:sqref>I3650</xm:sqref>
            </x14:sparkline>
            <x14:sparkline>
              <xm:f>'Representative seq_Reads'!C3651:H3651</xm:f>
              <xm:sqref>I3651</xm:sqref>
            </x14:sparkline>
            <x14:sparkline>
              <xm:f>'Representative seq_Reads'!C3652:H3652</xm:f>
              <xm:sqref>I3652</xm:sqref>
            </x14:sparkline>
            <x14:sparkline>
              <xm:f>'Representative seq_Reads'!C3653:H3653</xm:f>
              <xm:sqref>I3653</xm:sqref>
            </x14:sparkline>
            <x14:sparkline>
              <xm:f>'Representative seq_Reads'!C3654:H3654</xm:f>
              <xm:sqref>I3654</xm:sqref>
            </x14:sparkline>
            <x14:sparkline>
              <xm:f>'Representative seq_Reads'!C3655:H3655</xm:f>
              <xm:sqref>I3655</xm:sqref>
            </x14:sparkline>
            <x14:sparkline>
              <xm:f>'Representative seq_Reads'!C3656:H3656</xm:f>
              <xm:sqref>I3656</xm:sqref>
            </x14:sparkline>
            <x14:sparkline>
              <xm:f>'Representative seq_Reads'!C3657:H3657</xm:f>
              <xm:sqref>I3657</xm:sqref>
            </x14:sparkline>
            <x14:sparkline>
              <xm:f>'Representative seq_Reads'!C3658:H3658</xm:f>
              <xm:sqref>I3658</xm:sqref>
            </x14:sparkline>
            <x14:sparkline>
              <xm:f>'Representative seq_Reads'!C3659:H3659</xm:f>
              <xm:sqref>I3659</xm:sqref>
            </x14:sparkline>
            <x14:sparkline>
              <xm:f>'Representative seq_Reads'!C3660:H3660</xm:f>
              <xm:sqref>I3660</xm:sqref>
            </x14:sparkline>
            <x14:sparkline>
              <xm:f>'Representative seq_Reads'!C3661:H3661</xm:f>
              <xm:sqref>I3661</xm:sqref>
            </x14:sparkline>
            <x14:sparkline>
              <xm:f>'Representative seq_Reads'!C3662:H3662</xm:f>
              <xm:sqref>I3662</xm:sqref>
            </x14:sparkline>
            <x14:sparkline>
              <xm:f>'Representative seq_Reads'!C3663:H3663</xm:f>
              <xm:sqref>I3663</xm:sqref>
            </x14:sparkline>
            <x14:sparkline>
              <xm:f>'Representative seq_Reads'!C3664:H3664</xm:f>
              <xm:sqref>I3664</xm:sqref>
            </x14:sparkline>
            <x14:sparkline>
              <xm:f>'Representative seq_Reads'!C3665:H3665</xm:f>
              <xm:sqref>I3665</xm:sqref>
            </x14:sparkline>
            <x14:sparkline>
              <xm:f>'Representative seq_Reads'!C3666:H3666</xm:f>
              <xm:sqref>I3666</xm:sqref>
            </x14:sparkline>
            <x14:sparkline>
              <xm:f>'Representative seq_Reads'!C3667:H3667</xm:f>
              <xm:sqref>I3667</xm:sqref>
            </x14:sparkline>
            <x14:sparkline>
              <xm:f>'Representative seq_Reads'!C3668:H3668</xm:f>
              <xm:sqref>I3668</xm:sqref>
            </x14:sparkline>
            <x14:sparkline>
              <xm:f>'Representative seq_Reads'!C3669:H3669</xm:f>
              <xm:sqref>I3669</xm:sqref>
            </x14:sparkline>
            <x14:sparkline>
              <xm:f>'Representative seq_Reads'!C3670:H3670</xm:f>
              <xm:sqref>I3670</xm:sqref>
            </x14:sparkline>
            <x14:sparkline>
              <xm:f>'Representative seq_Reads'!C3671:H3671</xm:f>
              <xm:sqref>I3671</xm:sqref>
            </x14:sparkline>
            <x14:sparkline>
              <xm:f>'Representative seq_Reads'!C3672:H3672</xm:f>
              <xm:sqref>I3672</xm:sqref>
            </x14:sparkline>
            <x14:sparkline>
              <xm:f>'Representative seq_Reads'!C3673:H3673</xm:f>
              <xm:sqref>I3673</xm:sqref>
            </x14:sparkline>
            <x14:sparkline>
              <xm:f>'Representative seq_Reads'!C3674:H3674</xm:f>
              <xm:sqref>I3674</xm:sqref>
            </x14:sparkline>
            <x14:sparkline>
              <xm:f>'Representative seq_Reads'!C3675:H3675</xm:f>
              <xm:sqref>I3675</xm:sqref>
            </x14:sparkline>
            <x14:sparkline>
              <xm:f>'Representative seq_Reads'!C3676:H3676</xm:f>
              <xm:sqref>I3676</xm:sqref>
            </x14:sparkline>
            <x14:sparkline>
              <xm:f>'Representative seq_Reads'!C3677:H3677</xm:f>
              <xm:sqref>I3677</xm:sqref>
            </x14:sparkline>
            <x14:sparkline>
              <xm:f>'Representative seq_Reads'!C3678:H3678</xm:f>
              <xm:sqref>I3678</xm:sqref>
            </x14:sparkline>
            <x14:sparkline>
              <xm:f>'Representative seq_Reads'!C3679:H3679</xm:f>
              <xm:sqref>I3679</xm:sqref>
            </x14:sparkline>
            <x14:sparkline>
              <xm:f>'Representative seq_Reads'!C3680:H3680</xm:f>
              <xm:sqref>I3680</xm:sqref>
            </x14:sparkline>
            <x14:sparkline>
              <xm:f>'Representative seq_Reads'!C3681:H3681</xm:f>
              <xm:sqref>I3681</xm:sqref>
            </x14:sparkline>
            <x14:sparkline>
              <xm:f>'Representative seq_Reads'!C3682:H3682</xm:f>
              <xm:sqref>I3682</xm:sqref>
            </x14:sparkline>
            <x14:sparkline>
              <xm:f>'Representative seq_Reads'!C3683:H3683</xm:f>
              <xm:sqref>I3683</xm:sqref>
            </x14:sparkline>
            <x14:sparkline>
              <xm:f>'Representative seq_Reads'!C3684:H3684</xm:f>
              <xm:sqref>I3684</xm:sqref>
            </x14:sparkline>
            <x14:sparkline>
              <xm:f>'Representative seq_Reads'!C3685:H3685</xm:f>
              <xm:sqref>I3685</xm:sqref>
            </x14:sparkline>
            <x14:sparkline>
              <xm:f>'Representative seq_Reads'!C3686:H3686</xm:f>
              <xm:sqref>I3686</xm:sqref>
            </x14:sparkline>
            <x14:sparkline>
              <xm:f>'Representative seq_Reads'!C3687:H3687</xm:f>
              <xm:sqref>I3687</xm:sqref>
            </x14:sparkline>
            <x14:sparkline>
              <xm:f>'Representative seq_Reads'!C3688:H3688</xm:f>
              <xm:sqref>I3688</xm:sqref>
            </x14:sparkline>
            <x14:sparkline>
              <xm:f>'Representative seq_Reads'!C3689:H3689</xm:f>
              <xm:sqref>I3689</xm:sqref>
            </x14:sparkline>
            <x14:sparkline>
              <xm:f>'Representative seq_Reads'!C3690:H3690</xm:f>
              <xm:sqref>I3690</xm:sqref>
            </x14:sparkline>
            <x14:sparkline>
              <xm:f>'Representative seq_Reads'!C3691:H3691</xm:f>
              <xm:sqref>I3691</xm:sqref>
            </x14:sparkline>
            <x14:sparkline>
              <xm:f>'Representative seq_Reads'!C3692:H3692</xm:f>
              <xm:sqref>I3692</xm:sqref>
            </x14:sparkline>
            <x14:sparkline>
              <xm:f>'Representative seq_Reads'!C3693:H3693</xm:f>
              <xm:sqref>I3693</xm:sqref>
            </x14:sparkline>
            <x14:sparkline>
              <xm:f>'Representative seq_Reads'!C3694:H3694</xm:f>
              <xm:sqref>I3694</xm:sqref>
            </x14:sparkline>
            <x14:sparkline>
              <xm:f>'Representative seq_Reads'!C3695:H3695</xm:f>
              <xm:sqref>I3695</xm:sqref>
            </x14:sparkline>
            <x14:sparkline>
              <xm:f>'Representative seq_Reads'!C3696:H3696</xm:f>
              <xm:sqref>I3696</xm:sqref>
            </x14:sparkline>
            <x14:sparkline>
              <xm:f>'Representative seq_Reads'!C3697:H3697</xm:f>
              <xm:sqref>I3697</xm:sqref>
            </x14:sparkline>
            <x14:sparkline>
              <xm:f>'Representative seq_Reads'!C3698:H3698</xm:f>
              <xm:sqref>I3698</xm:sqref>
            </x14:sparkline>
            <x14:sparkline>
              <xm:f>'Representative seq_Reads'!C3699:H3699</xm:f>
              <xm:sqref>I3699</xm:sqref>
            </x14:sparkline>
            <x14:sparkline>
              <xm:f>'Representative seq_Reads'!C3700:H3700</xm:f>
              <xm:sqref>I3700</xm:sqref>
            </x14:sparkline>
            <x14:sparkline>
              <xm:f>'Representative seq_Reads'!C3701:H3701</xm:f>
              <xm:sqref>I3701</xm:sqref>
            </x14:sparkline>
            <x14:sparkline>
              <xm:f>'Representative seq_Reads'!C3702:H3702</xm:f>
              <xm:sqref>I3702</xm:sqref>
            </x14:sparkline>
            <x14:sparkline>
              <xm:f>'Representative seq_Reads'!C3703:H3703</xm:f>
              <xm:sqref>I3703</xm:sqref>
            </x14:sparkline>
            <x14:sparkline>
              <xm:f>'Representative seq_Reads'!C3704:H3704</xm:f>
              <xm:sqref>I3704</xm:sqref>
            </x14:sparkline>
            <x14:sparkline>
              <xm:f>'Representative seq_Reads'!C3705:H3705</xm:f>
              <xm:sqref>I3705</xm:sqref>
            </x14:sparkline>
            <x14:sparkline>
              <xm:f>'Representative seq_Reads'!C3706:H3706</xm:f>
              <xm:sqref>I3706</xm:sqref>
            </x14:sparkline>
            <x14:sparkline>
              <xm:f>'Representative seq_Reads'!C3707:H3707</xm:f>
              <xm:sqref>I3707</xm:sqref>
            </x14:sparkline>
            <x14:sparkline>
              <xm:f>'Representative seq_Reads'!C3708:H3708</xm:f>
              <xm:sqref>I3708</xm:sqref>
            </x14:sparkline>
            <x14:sparkline>
              <xm:f>'Representative seq_Reads'!C3709:H3709</xm:f>
              <xm:sqref>I3709</xm:sqref>
            </x14:sparkline>
            <x14:sparkline>
              <xm:f>'Representative seq_Reads'!C3710:H3710</xm:f>
              <xm:sqref>I3710</xm:sqref>
            </x14:sparkline>
            <x14:sparkline>
              <xm:f>'Representative seq_Reads'!C3711:H3711</xm:f>
              <xm:sqref>I3711</xm:sqref>
            </x14:sparkline>
            <x14:sparkline>
              <xm:f>'Representative seq_Reads'!C3712:H3712</xm:f>
              <xm:sqref>I3712</xm:sqref>
            </x14:sparkline>
            <x14:sparkline>
              <xm:f>'Representative seq_Reads'!C3713:H3713</xm:f>
              <xm:sqref>I3713</xm:sqref>
            </x14:sparkline>
            <x14:sparkline>
              <xm:f>'Representative seq_Reads'!C3714:H3714</xm:f>
              <xm:sqref>I3714</xm:sqref>
            </x14:sparkline>
            <x14:sparkline>
              <xm:f>'Representative seq_Reads'!C3715:H3715</xm:f>
              <xm:sqref>I3715</xm:sqref>
            </x14:sparkline>
            <x14:sparkline>
              <xm:f>'Representative seq_Reads'!C3716:H3716</xm:f>
              <xm:sqref>I3716</xm:sqref>
            </x14:sparkline>
            <x14:sparkline>
              <xm:f>'Representative seq_Reads'!C3717:H3717</xm:f>
              <xm:sqref>I3717</xm:sqref>
            </x14:sparkline>
            <x14:sparkline>
              <xm:f>'Representative seq_Reads'!C3718:H3718</xm:f>
              <xm:sqref>I3718</xm:sqref>
            </x14:sparkline>
            <x14:sparkline>
              <xm:f>'Representative seq_Reads'!C3719:H3719</xm:f>
              <xm:sqref>I3719</xm:sqref>
            </x14:sparkline>
            <x14:sparkline>
              <xm:f>'Representative seq_Reads'!C3720:H3720</xm:f>
              <xm:sqref>I3720</xm:sqref>
            </x14:sparkline>
            <x14:sparkline>
              <xm:f>'Representative seq_Reads'!C3721:H3721</xm:f>
              <xm:sqref>I3721</xm:sqref>
            </x14:sparkline>
            <x14:sparkline>
              <xm:f>'Representative seq_Reads'!C3722:H3722</xm:f>
              <xm:sqref>I3722</xm:sqref>
            </x14:sparkline>
            <x14:sparkline>
              <xm:f>'Representative seq_Reads'!C3723:H3723</xm:f>
              <xm:sqref>I3723</xm:sqref>
            </x14:sparkline>
            <x14:sparkline>
              <xm:f>'Representative seq_Reads'!C3724:H3724</xm:f>
              <xm:sqref>I3724</xm:sqref>
            </x14:sparkline>
            <x14:sparkline>
              <xm:f>'Representative seq_Reads'!C3725:H3725</xm:f>
              <xm:sqref>I3725</xm:sqref>
            </x14:sparkline>
            <x14:sparkline>
              <xm:f>'Representative seq_Reads'!C3726:H3726</xm:f>
              <xm:sqref>I3726</xm:sqref>
            </x14:sparkline>
            <x14:sparkline>
              <xm:f>'Representative seq_Reads'!C3727:H3727</xm:f>
              <xm:sqref>I3727</xm:sqref>
            </x14:sparkline>
            <x14:sparkline>
              <xm:f>'Representative seq_Reads'!C3728:H3728</xm:f>
              <xm:sqref>I3728</xm:sqref>
            </x14:sparkline>
            <x14:sparkline>
              <xm:f>'Representative seq_Reads'!C3729:H3729</xm:f>
              <xm:sqref>I3729</xm:sqref>
            </x14:sparkline>
            <x14:sparkline>
              <xm:f>'Representative seq_Reads'!C3730:H3730</xm:f>
              <xm:sqref>I3730</xm:sqref>
            </x14:sparkline>
            <x14:sparkline>
              <xm:f>'Representative seq_Reads'!C3731:H3731</xm:f>
              <xm:sqref>I3731</xm:sqref>
            </x14:sparkline>
            <x14:sparkline>
              <xm:f>'Representative seq_Reads'!C3732:H3732</xm:f>
              <xm:sqref>I3732</xm:sqref>
            </x14:sparkline>
            <x14:sparkline>
              <xm:f>'Representative seq_Reads'!C3733:H3733</xm:f>
              <xm:sqref>I3733</xm:sqref>
            </x14:sparkline>
            <x14:sparkline>
              <xm:f>'Representative seq_Reads'!C3734:H3734</xm:f>
              <xm:sqref>I3734</xm:sqref>
            </x14:sparkline>
            <x14:sparkline>
              <xm:f>'Representative seq_Reads'!C3735:H3735</xm:f>
              <xm:sqref>I3735</xm:sqref>
            </x14:sparkline>
            <x14:sparkline>
              <xm:f>'Representative seq_Reads'!C3736:H3736</xm:f>
              <xm:sqref>I3736</xm:sqref>
            </x14:sparkline>
            <x14:sparkline>
              <xm:f>'Representative seq_Reads'!C3737:H3737</xm:f>
              <xm:sqref>I3737</xm:sqref>
            </x14:sparkline>
            <x14:sparkline>
              <xm:f>'Representative seq_Reads'!C3738:H3738</xm:f>
              <xm:sqref>I3738</xm:sqref>
            </x14:sparkline>
            <x14:sparkline>
              <xm:f>'Representative seq_Reads'!C3739:H3739</xm:f>
              <xm:sqref>I3739</xm:sqref>
            </x14:sparkline>
            <x14:sparkline>
              <xm:f>'Representative seq_Reads'!C3740:H3740</xm:f>
              <xm:sqref>I3740</xm:sqref>
            </x14:sparkline>
            <x14:sparkline>
              <xm:f>'Representative seq_Reads'!C3741:H3741</xm:f>
              <xm:sqref>I3741</xm:sqref>
            </x14:sparkline>
            <x14:sparkline>
              <xm:f>'Representative seq_Reads'!C3742:H3742</xm:f>
              <xm:sqref>I3742</xm:sqref>
            </x14:sparkline>
            <x14:sparkline>
              <xm:f>'Representative seq_Reads'!C3743:H3743</xm:f>
              <xm:sqref>I3743</xm:sqref>
            </x14:sparkline>
            <x14:sparkline>
              <xm:f>'Representative seq_Reads'!C3744:H3744</xm:f>
              <xm:sqref>I3744</xm:sqref>
            </x14:sparkline>
            <x14:sparkline>
              <xm:f>'Representative seq_Reads'!C3745:H3745</xm:f>
              <xm:sqref>I3745</xm:sqref>
            </x14:sparkline>
            <x14:sparkline>
              <xm:f>'Representative seq_Reads'!C3746:H3746</xm:f>
              <xm:sqref>I3746</xm:sqref>
            </x14:sparkline>
            <x14:sparkline>
              <xm:f>'Representative seq_Reads'!C3747:H3747</xm:f>
              <xm:sqref>I3747</xm:sqref>
            </x14:sparkline>
            <x14:sparkline>
              <xm:f>'Representative seq_Reads'!C3748:H3748</xm:f>
              <xm:sqref>I3748</xm:sqref>
            </x14:sparkline>
            <x14:sparkline>
              <xm:f>'Representative seq_Reads'!C3749:H3749</xm:f>
              <xm:sqref>I3749</xm:sqref>
            </x14:sparkline>
            <x14:sparkline>
              <xm:f>'Representative seq_Reads'!C3750:H3750</xm:f>
              <xm:sqref>I3750</xm:sqref>
            </x14:sparkline>
            <x14:sparkline>
              <xm:f>'Representative seq_Reads'!C3751:H3751</xm:f>
              <xm:sqref>I3751</xm:sqref>
            </x14:sparkline>
            <x14:sparkline>
              <xm:f>'Representative seq_Reads'!C3752:H3752</xm:f>
              <xm:sqref>I3752</xm:sqref>
            </x14:sparkline>
            <x14:sparkline>
              <xm:f>'Representative seq_Reads'!C3753:H3753</xm:f>
              <xm:sqref>I3753</xm:sqref>
            </x14:sparkline>
            <x14:sparkline>
              <xm:f>'Representative seq_Reads'!C3754:H3754</xm:f>
              <xm:sqref>I3754</xm:sqref>
            </x14:sparkline>
            <x14:sparkline>
              <xm:f>'Representative seq_Reads'!C3755:H3755</xm:f>
              <xm:sqref>I3755</xm:sqref>
            </x14:sparkline>
            <x14:sparkline>
              <xm:f>'Representative seq_Reads'!C3756:H3756</xm:f>
              <xm:sqref>I3756</xm:sqref>
            </x14:sparkline>
            <x14:sparkline>
              <xm:f>'Representative seq_Reads'!C3757:H3757</xm:f>
              <xm:sqref>I3757</xm:sqref>
            </x14:sparkline>
            <x14:sparkline>
              <xm:f>'Representative seq_Reads'!C3758:H3758</xm:f>
              <xm:sqref>I3758</xm:sqref>
            </x14:sparkline>
            <x14:sparkline>
              <xm:f>'Representative seq_Reads'!C3759:H3759</xm:f>
              <xm:sqref>I3759</xm:sqref>
            </x14:sparkline>
            <x14:sparkline>
              <xm:f>'Representative seq_Reads'!C3760:H3760</xm:f>
              <xm:sqref>I3760</xm:sqref>
            </x14:sparkline>
            <x14:sparkline>
              <xm:f>'Representative seq_Reads'!C3761:H3761</xm:f>
              <xm:sqref>I3761</xm:sqref>
            </x14:sparkline>
            <x14:sparkline>
              <xm:f>'Representative seq_Reads'!C3762:H3762</xm:f>
              <xm:sqref>I3762</xm:sqref>
            </x14:sparkline>
            <x14:sparkline>
              <xm:f>'Representative seq_Reads'!C3763:H3763</xm:f>
              <xm:sqref>I3763</xm:sqref>
            </x14:sparkline>
            <x14:sparkline>
              <xm:f>'Representative seq_Reads'!C3764:H3764</xm:f>
              <xm:sqref>I3764</xm:sqref>
            </x14:sparkline>
            <x14:sparkline>
              <xm:f>'Representative seq_Reads'!C3765:H3765</xm:f>
              <xm:sqref>I3765</xm:sqref>
            </x14:sparkline>
            <x14:sparkline>
              <xm:f>'Representative seq_Reads'!C3766:H3766</xm:f>
              <xm:sqref>I3766</xm:sqref>
            </x14:sparkline>
            <x14:sparkline>
              <xm:f>'Representative seq_Reads'!C3767:H3767</xm:f>
              <xm:sqref>I3767</xm:sqref>
            </x14:sparkline>
            <x14:sparkline>
              <xm:f>'Representative seq_Reads'!C3768:H3768</xm:f>
              <xm:sqref>I3768</xm:sqref>
            </x14:sparkline>
            <x14:sparkline>
              <xm:f>'Representative seq_Reads'!C3769:H3769</xm:f>
              <xm:sqref>I3769</xm:sqref>
            </x14:sparkline>
            <x14:sparkline>
              <xm:f>'Representative seq_Reads'!C3770:H3770</xm:f>
              <xm:sqref>I3770</xm:sqref>
            </x14:sparkline>
            <x14:sparkline>
              <xm:f>'Representative seq_Reads'!C3771:H3771</xm:f>
              <xm:sqref>I3771</xm:sqref>
            </x14:sparkline>
            <x14:sparkline>
              <xm:f>'Representative seq_Reads'!C3772:H3772</xm:f>
              <xm:sqref>I3772</xm:sqref>
            </x14:sparkline>
            <x14:sparkline>
              <xm:f>'Representative seq_Reads'!C3773:H3773</xm:f>
              <xm:sqref>I3773</xm:sqref>
            </x14:sparkline>
            <x14:sparkline>
              <xm:f>'Representative seq_Reads'!C3774:H3774</xm:f>
              <xm:sqref>I3774</xm:sqref>
            </x14:sparkline>
            <x14:sparkline>
              <xm:f>'Representative seq_Reads'!C3775:H3775</xm:f>
              <xm:sqref>I3775</xm:sqref>
            </x14:sparkline>
            <x14:sparkline>
              <xm:f>'Representative seq_Reads'!C3776:H3776</xm:f>
              <xm:sqref>I3776</xm:sqref>
            </x14:sparkline>
            <x14:sparkline>
              <xm:f>'Representative seq_Reads'!C3777:H3777</xm:f>
              <xm:sqref>I3777</xm:sqref>
            </x14:sparkline>
            <x14:sparkline>
              <xm:f>'Representative seq_Reads'!C3778:H3778</xm:f>
              <xm:sqref>I3778</xm:sqref>
            </x14:sparkline>
            <x14:sparkline>
              <xm:f>'Representative seq_Reads'!C3779:H3779</xm:f>
              <xm:sqref>I3779</xm:sqref>
            </x14:sparkline>
            <x14:sparkline>
              <xm:f>'Representative seq_Reads'!C3780:H3780</xm:f>
              <xm:sqref>I3780</xm:sqref>
            </x14:sparkline>
            <x14:sparkline>
              <xm:f>'Representative seq_Reads'!C3781:H3781</xm:f>
              <xm:sqref>I3781</xm:sqref>
            </x14:sparkline>
            <x14:sparkline>
              <xm:f>'Representative seq_Reads'!C3782:H3782</xm:f>
              <xm:sqref>I3782</xm:sqref>
            </x14:sparkline>
            <x14:sparkline>
              <xm:f>'Representative seq_Reads'!C3783:H3783</xm:f>
              <xm:sqref>I3783</xm:sqref>
            </x14:sparkline>
            <x14:sparkline>
              <xm:f>'Representative seq_Reads'!C3784:H3784</xm:f>
              <xm:sqref>I3784</xm:sqref>
            </x14:sparkline>
            <x14:sparkline>
              <xm:f>'Representative seq_Reads'!C3785:H3785</xm:f>
              <xm:sqref>I3785</xm:sqref>
            </x14:sparkline>
            <x14:sparkline>
              <xm:f>'Representative seq_Reads'!C3786:H3786</xm:f>
              <xm:sqref>I3786</xm:sqref>
            </x14:sparkline>
            <x14:sparkline>
              <xm:f>'Representative seq_Reads'!C3787:H3787</xm:f>
              <xm:sqref>I3787</xm:sqref>
            </x14:sparkline>
            <x14:sparkline>
              <xm:f>'Representative seq_Reads'!C3788:H3788</xm:f>
              <xm:sqref>I3788</xm:sqref>
            </x14:sparkline>
            <x14:sparkline>
              <xm:f>'Representative seq_Reads'!C3789:H3789</xm:f>
              <xm:sqref>I3789</xm:sqref>
            </x14:sparkline>
            <x14:sparkline>
              <xm:f>'Representative seq_Reads'!C3790:H3790</xm:f>
              <xm:sqref>I3790</xm:sqref>
            </x14:sparkline>
            <x14:sparkline>
              <xm:f>'Representative seq_Reads'!C3791:H3791</xm:f>
              <xm:sqref>I3791</xm:sqref>
            </x14:sparkline>
            <x14:sparkline>
              <xm:f>'Representative seq_Reads'!C3792:H3792</xm:f>
              <xm:sqref>I3792</xm:sqref>
            </x14:sparkline>
            <x14:sparkline>
              <xm:f>'Representative seq_Reads'!C3793:H3793</xm:f>
              <xm:sqref>I3793</xm:sqref>
            </x14:sparkline>
            <x14:sparkline>
              <xm:f>'Representative seq_Reads'!C3794:H3794</xm:f>
              <xm:sqref>I3794</xm:sqref>
            </x14:sparkline>
            <x14:sparkline>
              <xm:f>'Representative seq_Reads'!C3795:H3795</xm:f>
              <xm:sqref>I3795</xm:sqref>
            </x14:sparkline>
            <x14:sparkline>
              <xm:f>'Representative seq_Reads'!C3796:H3796</xm:f>
              <xm:sqref>I3796</xm:sqref>
            </x14:sparkline>
            <x14:sparkline>
              <xm:f>'Representative seq_Reads'!C3797:H3797</xm:f>
              <xm:sqref>I3797</xm:sqref>
            </x14:sparkline>
            <x14:sparkline>
              <xm:f>'Representative seq_Reads'!C3798:H3798</xm:f>
              <xm:sqref>I3798</xm:sqref>
            </x14:sparkline>
            <x14:sparkline>
              <xm:f>'Representative seq_Reads'!C3799:H3799</xm:f>
              <xm:sqref>I3799</xm:sqref>
            </x14:sparkline>
            <x14:sparkline>
              <xm:f>'Representative seq_Reads'!C3800:H3800</xm:f>
              <xm:sqref>I3800</xm:sqref>
            </x14:sparkline>
            <x14:sparkline>
              <xm:f>'Representative seq_Reads'!C3801:H3801</xm:f>
              <xm:sqref>I3801</xm:sqref>
            </x14:sparkline>
            <x14:sparkline>
              <xm:f>'Representative seq_Reads'!C3802:H3802</xm:f>
              <xm:sqref>I3802</xm:sqref>
            </x14:sparkline>
            <x14:sparkline>
              <xm:f>'Representative seq_Reads'!C3803:H3803</xm:f>
              <xm:sqref>I3803</xm:sqref>
            </x14:sparkline>
            <x14:sparkline>
              <xm:f>'Representative seq_Reads'!C3804:H3804</xm:f>
              <xm:sqref>I3804</xm:sqref>
            </x14:sparkline>
            <x14:sparkline>
              <xm:f>'Representative seq_Reads'!C3805:H3805</xm:f>
              <xm:sqref>I3805</xm:sqref>
            </x14:sparkline>
            <x14:sparkline>
              <xm:f>'Representative seq_Reads'!C3806:H3806</xm:f>
              <xm:sqref>I3806</xm:sqref>
            </x14:sparkline>
            <x14:sparkline>
              <xm:f>'Representative seq_Reads'!C3807:H3807</xm:f>
              <xm:sqref>I3807</xm:sqref>
            </x14:sparkline>
            <x14:sparkline>
              <xm:f>'Representative seq_Reads'!C3808:H3808</xm:f>
              <xm:sqref>I3808</xm:sqref>
            </x14:sparkline>
            <x14:sparkline>
              <xm:f>'Representative seq_Reads'!C3809:H3809</xm:f>
              <xm:sqref>I3809</xm:sqref>
            </x14:sparkline>
            <x14:sparkline>
              <xm:f>'Representative seq_Reads'!C3810:H3810</xm:f>
              <xm:sqref>I3810</xm:sqref>
            </x14:sparkline>
            <x14:sparkline>
              <xm:f>'Representative seq_Reads'!C3811:H3811</xm:f>
              <xm:sqref>I3811</xm:sqref>
            </x14:sparkline>
            <x14:sparkline>
              <xm:f>'Representative seq_Reads'!C3812:H3812</xm:f>
              <xm:sqref>I3812</xm:sqref>
            </x14:sparkline>
            <x14:sparkline>
              <xm:f>'Representative seq_Reads'!C3813:H3813</xm:f>
              <xm:sqref>I3813</xm:sqref>
            </x14:sparkline>
            <x14:sparkline>
              <xm:f>'Representative seq_Reads'!C3814:H3814</xm:f>
              <xm:sqref>I3814</xm:sqref>
            </x14:sparkline>
            <x14:sparkline>
              <xm:f>'Representative seq_Reads'!C3815:H3815</xm:f>
              <xm:sqref>I3815</xm:sqref>
            </x14:sparkline>
            <x14:sparkline>
              <xm:f>'Representative seq_Reads'!C3816:H3816</xm:f>
              <xm:sqref>I3816</xm:sqref>
            </x14:sparkline>
            <x14:sparkline>
              <xm:f>'Representative seq_Reads'!C3817:H3817</xm:f>
              <xm:sqref>I3817</xm:sqref>
            </x14:sparkline>
            <x14:sparkline>
              <xm:f>'Representative seq_Reads'!C3818:H3818</xm:f>
              <xm:sqref>I3818</xm:sqref>
            </x14:sparkline>
            <x14:sparkline>
              <xm:f>'Representative seq_Reads'!C3819:H3819</xm:f>
              <xm:sqref>I3819</xm:sqref>
            </x14:sparkline>
            <x14:sparkline>
              <xm:f>'Representative seq_Reads'!C3820:H3820</xm:f>
              <xm:sqref>I3820</xm:sqref>
            </x14:sparkline>
            <x14:sparkline>
              <xm:f>'Representative seq_Reads'!C3821:H3821</xm:f>
              <xm:sqref>I3821</xm:sqref>
            </x14:sparkline>
            <x14:sparkline>
              <xm:f>'Representative seq_Reads'!C3822:H3822</xm:f>
              <xm:sqref>I3822</xm:sqref>
            </x14:sparkline>
            <x14:sparkline>
              <xm:f>'Representative seq_Reads'!C3823:H3823</xm:f>
              <xm:sqref>I3823</xm:sqref>
            </x14:sparkline>
            <x14:sparkline>
              <xm:f>'Representative seq_Reads'!C3824:H3824</xm:f>
              <xm:sqref>I3824</xm:sqref>
            </x14:sparkline>
            <x14:sparkline>
              <xm:f>'Representative seq_Reads'!C3825:H3825</xm:f>
              <xm:sqref>I3825</xm:sqref>
            </x14:sparkline>
            <x14:sparkline>
              <xm:f>'Representative seq_Reads'!C3826:H3826</xm:f>
              <xm:sqref>I3826</xm:sqref>
            </x14:sparkline>
            <x14:sparkline>
              <xm:f>'Representative seq_Reads'!C3827:H3827</xm:f>
              <xm:sqref>I3827</xm:sqref>
            </x14:sparkline>
            <x14:sparkline>
              <xm:f>'Representative seq_Reads'!C3828:H3828</xm:f>
              <xm:sqref>I3828</xm:sqref>
            </x14:sparkline>
            <x14:sparkline>
              <xm:f>'Representative seq_Reads'!C3829:H3829</xm:f>
              <xm:sqref>I3829</xm:sqref>
            </x14:sparkline>
            <x14:sparkline>
              <xm:f>'Representative seq_Reads'!C3830:H3830</xm:f>
              <xm:sqref>I3830</xm:sqref>
            </x14:sparkline>
            <x14:sparkline>
              <xm:f>'Representative seq_Reads'!C3831:H3831</xm:f>
              <xm:sqref>I3831</xm:sqref>
            </x14:sparkline>
            <x14:sparkline>
              <xm:f>'Representative seq_Reads'!C3832:H3832</xm:f>
              <xm:sqref>I3832</xm:sqref>
            </x14:sparkline>
            <x14:sparkline>
              <xm:f>'Representative seq_Reads'!C3833:H3833</xm:f>
              <xm:sqref>I3833</xm:sqref>
            </x14:sparkline>
            <x14:sparkline>
              <xm:f>'Representative seq_Reads'!C3834:H3834</xm:f>
              <xm:sqref>I3834</xm:sqref>
            </x14:sparkline>
            <x14:sparkline>
              <xm:f>'Representative seq_Reads'!C3835:H3835</xm:f>
              <xm:sqref>I3835</xm:sqref>
            </x14:sparkline>
            <x14:sparkline>
              <xm:f>'Representative seq_Reads'!C3836:H3836</xm:f>
              <xm:sqref>I3836</xm:sqref>
            </x14:sparkline>
            <x14:sparkline>
              <xm:f>'Representative seq_Reads'!C3837:H3837</xm:f>
              <xm:sqref>I3837</xm:sqref>
            </x14:sparkline>
            <x14:sparkline>
              <xm:f>'Representative seq_Reads'!C3838:H3838</xm:f>
              <xm:sqref>I3838</xm:sqref>
            </x14:sparkline>
            <x14:sparkline>
              <xm:f>'Representative seq_Reads'!C3839:H3839</xm:f>
              <xm:sqref>I3839</xm:sqref>
            </x14:sparkline>
            <x14:sparkline>
              <xm:f>'Representative seq_Reads'!C3840:H3840</xm:f>
              <xm:sqref>I3840</xm:sqref>
            </x14:sparkline>
            <x14:sparkline>
              <xm:f>'Representative seq_Reads'!C3841:H3841</xm:f>
              <xm:sqref>I3841</xm:sqref>
            </x14:sparkline>
            <x14:sparkline>
              <xm:f>'Representative seq_Reads'!C3842:H3842</xm:f>
              <xm:sqref>I3842</xm:sqref>
            </x14:sparkline>
            <x14:sparkline>
              <xm:f>'Representative seq_Reads'!C3843:H3843</xm:f>
              <xm:sqref>I3843</xm:sqref>
            </x14:sparkline>
            <x14:sparkline>
              <xm:f>'Representative seq_Reads'!C3844:H3844</xm:f>
              <xm:sqref>I3844</xm:sqref>
            </x14:sparkline>
            <x14:sparkline>
              <xm:f>'Representative seq_Reads'!C3845:H3845</xm:f>
              <xm:sqref>I3845</xm:sqref>
            </x14:sparkline>
            <x14:sparkline>
              <xm:f>'Representative seq_Reads'!C3846:H3846</xm:f>
              <xm:sqref>I3846</xm:sqref>
            </x14:sparkline>
            <x14:sparkline>
              <xm:f>'Representative seq_Reads'!C3847:H3847</xm:f>
              <xm:sqref>I3847</xm:sqref>
            </x14:sparkline>
            <x14:sparkline>
              <xm:f>'Representative seq_Reads'!C3848:H3848</xm:f>
              <xm:sqref>I3848</xm:sqref>
            </x14:sparkline>
            <x14:sparkline>
              <xm:f>'Representative seq_Reads'!C3849:H3849</xm:f>
              <xm:sqref>I3849</xm:sqref>
            </x14:sparkline>
            <x14:sparkline>
              <xm:f>'Representative seq_Reads'!C3850:H3850</xm:f>
              <xm:sqref>I3850</xm:sqref>
            </x14:sparkline>
            <x14:sparkline>
              <xm:f>'Representative seq_Reads'!C3851:H3851</xm:f>
              <xm:sqref>I3851</xm:sqref>
            </x14:sparkline>
            <x14:sparkline>
              <xm:f>'Representative seq_Reads'!C3852:H3852</xm:f>
              <xm:sqref>I3852</xm:sqref>
            </x14:sparkline>
            <x14:sparkline>
              <xm:f>'Representative seq_Reads'!C3853:H3853</xm:f>
              <xm:sqref>I3853</xm:sqref>
            </x14:sparkline>
            <x14:sparkline>
              <xm:f>'Representative seq_Reads'!C3854:H3854</xm:f>
              <xm:sqref>I3854</xm:sqref>
            </x14:sparkline>
            <x14:sparkline>
              <xm:f>'Representative seq_Reads'!C3855:H3855</xm:f>
              <xm:sqref>I3855</xm:sqref>
            </x14:sparkline>
            <x14:sparkline>
              <xm:f>'Representative seq_Reads'!C3856:H3856</xm:f>
              <xm:sqref>I3856</xm:sqref>
            </x14:sparkline>
            <x14:sparkline>
              <xm:f>'Representative seq_Reads'!C3857:H3857</xm:f>
              <xm:sqref>I3857</xm:sqref>
            </x14:sparkline>
            <x14:sparkline>
              <xm:f>'Representative seq_Reads'!C3858:H3858</xm:f>
              <xm:sqref>I3858</xm:sqref>
            </x14:sparkline>
            <x14:sparkline>
              <xm:f>'Representative seq_Reads'!C3859:H3859</xm:f>
              <xm:sqref>I3859</xm:sqref>
            </x14:sparkline>
            <x14:sparkline>
              <xm:f>'Representative seq_Reads'!C3860:H3860</xm:f>
              <xm:sqref>I3860</xm:sqref>
            </x14:sparkline>
            <x14:sparkline>
              <xm:f>'Representative seq_Reads'!C3861:H3861</xm:f>
              <xm:sqref>I3861</xm:sqref>
            </x14:sparkline>
            <x14:sparkline>
              <xm:f>'Representative seq_Reads'!C3862:H3862</xm:f>
              <xm:sqref>I3862</xm:sqref>
            </x14:sparkline>
            <x14:sparkline>
              <xm:f>'Representative seq_Reads'!C3863:H3863</xm:f>
              <xm:sqref>I3863</xm:sqref>
            </x14:sparkline>
            <x14:sparkline>
              <xm:f>'Representative seq_Reads'!C3864:H3864</xm:f>
              <xm:sqref>I3864</xm:sqref>
            </x14:sparkline>
            <x14:sparkline>
              <xm:f>'Representative seq_Reads'!C3865:H3865</xm:f>
              <xm:sqref>I3865</xm:sqref>
            </x14:sparkline>
            <x14:sparkline>
              <xm:f>'Representative seq_Reads'!C3866:H3866</xm:f>
              <xm:sqref>I3866</xm:sqref>
            </x14:sparkline>
            <x14:sparkline>
              <xm:f>'Representative seq_Reads'!C3867:H3867</xm:f>
              <xm:sqref>I3867</xm:sqref>
            </x14:sparkline>
            <x14:sparkline>
              <xm:f>'Representative seq_Reads'!C3868:H3868</xm:f>
              <xm:sqref>I3868</xm:sqref>
            </x14:sparkline>
            <x14:sparkline>
              <xm:f>'Representative seq_Reads'!C3869:H3869</xm:f>
              <xm:sqref>I3869</xm:sqref>
            </x14:sparkline>
            <x14:sparkline>
              <xm:f>'Representative seq_Reads'!C3870:H3870</xm:f>
              <xm:sqref>I3870</xm:sqref>
            </x14:sparkline>
            <x14:sparkline>
              <xm:f>'Representative seq_Reads'!C3871:H3871</xm:f>
              <xm:sqref>I3871</xm:sqref>
            </x14:sparkline>
            <x14:sparkline>
              <xm:f>'Representative seq_Reads'!C3872:H3872</xm:f>
              <xm:sqref>I3872</xm:sqref>
            </x14:sparkline>
            <x14:sparkline>
              <xm:f>'Representative seq_Reads'!C3873:H3873</xm:f>
              <xm:sqref>I3873</xm:sqref>
            </x14:sparkline>
            <x14:sparkline>
              <xm:f>'Representative seq_Reads'!C3874:H3874</xm:f>
              <xm:sqref>I3874</xm:sqref>
            </x14:sparkline>
            <x14:sparkline>
              <xm:f>'Representative seq_Reads'!C3875:H3875</xm:f>
              <xm:sqref>I3875</xm:sqref>
            </x14:sparkline>
            <x14:sparkline>
              <xm:f>'Representative seq_Reads'!C3876:H3876</xm:f>
              <xm:sqref>I3876</xm:sqref>
            </x14:sparkline>
            <x14:sparkline>
              <xm:f>'Representative seq_Reads'!C3877:H3877</xm:f>
              <xm:sqref>I3877</xm:sqref>
            </x14:sparkline>
            <x14:sparkline>
              <xm:f>'Representative seq_Reads'!C3878:H3878</xm:f>
              <xm:sqref>I3878</xm:sqref>
            </x14:sparkline>
            <x14:sparkline>
              <xm:f>'Representative seq_Reads'!C3879:H3879</xm:f>
              <xm:sqref>I3879</xm:sqref>
            </x14:sparkline>
            <x14:sparkline>
              <xm:f>'Representative seq_Reads'!C3880:H3880</xm:f>
              <xm:sqref>I3880</xm:sqref>
            </x14:sparkline>
            <x14:sparkline>
              <xm:f>'Representative seq_Reads'!C3881:H3881</xm:f>
              <xm:sqref>I3881</xm:sqref>
            </x14:sparkline>
            <x14:sparkline>
              <xm:f>'Representative seq_Reads'!C3882:H3882</xm:f>
              <xm:sqref>I3882</xm:sqref>
            </x14:sparkline>
            <x14:sparkline>
              <xm:f>'Representative seq_Reads'!C3883:H3883</xm:f>
              <xm:sqref>I3883</xm:sqref>
            </x14:sparkline>
            <x14:sparkline>
              <xm:f>'Representative seq_Reads'!C3884:H3884</xm:f>
              <xm:sqref>I3884</xm:sqref>
            </x14:sparkline>
            <x14:sparkline>
              <xm:f>'Representative seq_Reads'!C3885:H3885</xm:f>
              <xm:sqref>I3885</xm:sqref>
            </x14:sparkline>
            <x14:sparkline>
              <xm:f>'Representative seq_Reads'!C3886:H3886</xm:f>
              <xm:sqref>I3886</xm:sqref>
            </x14:sparkline>
            <x14:sparkline>
              <xm:f>'Representative seq_Reads'!C3887:H3887</xm:f>
              <xm:sqref>I3887</xm:sqref>
            </x14:sparkline>
            <x14:sparkline>
              <xm:f>'Representative seq_Reads'!C3888:H3888</xm:f>
              <xm:sqref>I3888</xm:sqref>
            </x14:sparkline>
            <x14:sparkline>
              <xm:f>'Representative seq_Reads'!C3889:H3889</xm:f>
              <xm:sqref>I3889</xm:sqref>
            </x14:sparkline>
            <x14:sparkline>
              <xm:f>'Representative seq_Reads'!C3890:H3890</xm:f>
              <xm:sqref>I3890</xm:sqref>
            </x14:sparkline>
            <x14:sparkline>
              <xm:f>'Representative seq_Reads'!C3891:H3891</xm:f>
              <xm:sqref>I3891</xm:sqref>
            </x14:sparkline>
            <x14:sparkline>
              <xm:f>'Representative seq_Reads'!C3892:H3892</xm:f>
              <xm:sqref>I3892</xm:sqref>
            </x14:sparkline>
            <x14:sparkline>
              <xm:f>'Representative seq_Reads'!C3893:H3893</xm:f>
              <xm:sqref>I3893</xm:sqref>
            </x14:sparkline>
            <x14:sparkline>
              <xm:f>'Representative seq_Reads'!C3894:H3894</xm:f>
              <xm:sqref>I3894</xm:sqref>
            </x14:sparkline>
            <x14:sparkline>
              <xm:f>'Representative seq_Reads'!C3895:H3895</xm:f>
              <xm:sqref>I3895</xm:sqref>
            </x14:sparkline>
            <x14:sparkline>
              <xm:f>'Representative seq_Reads'!C3896:H3896</xm:f>
              <xm:sqref>I3896</xm:sqref>
            </x14:sparkline>
            <x14:sparkline>
              <xm:f>'Representative seq_Reads'!C3897:H3897</xm:f>
              <xm:sqref>I3897</xm:sqref>
            </x14:sparkline>
            <x14:sparkline>
              <xm:f>'Representative seq_Reads'!C3898:H3898</xm:f>
              <xm:sqref>I3898</xm:sqref>
            </x14:sparkline>
            <x14:sparkline>
              <xm:f>'Representative seq_Reads'!C3899:H3899</xm:f>
              <xm:sqref>I3899</xm:sqref>
            </x14:sparkline>
            <x14:sparkline>
              <xm:f>'Representative seq_Reads'!C3900:H3900</xm:f>
              <xm:sqref>I3900</xm:sqref>
            </x14:sparkline>
            <x14:sparkline>
              <xm:f>'Representative seq_Reads'!C3901:H3901</xm:f>
              <xm:sqref>I3901</xm:sqref>
            </x14:sparkline>
            <x14:sparkline>
              <xm:f>'Representative seq_Reads'!C3902:H3902</xm:f>
              <xm:sqref>I3902</xm:sqref>
            </x14:sparkline>
            <x14:sparkline>
              <xm:f>'Representative seq_Reads'!C3903:H3903</xm:f>
              <xm:sqref>I3903</xm:sqref>
            </x14:sparkline>
            <x14:sparkline>
              <xm:f>'Representative seq_Reads'!C3904:H3904</xm:f>
              <xm:sqref>I3904</xm:sqref>
            </x14:sparkline>
            <x14:sparkline>
              <xm:f>'Representative seq_Reads'!C3905:H3905</xm:f>
              <xm:sqref>I3905</xm:sqref>
            </x14:sparkline>
            <x14:sparkline>
              <xm:f>'Representative seq_Reads'!C3906:H3906</xm:f>
              <xm:sqref>I3906</xm:sqref>
            </x14:sparkline>
            <x14:sparkline>
              <xm:f>'Representative seq_Reads'!C3907:H3907</xm:f>
              <xm:sqref>I3907</xm:sqref>
            </x14:sparkline>
            <x14:sparkline>
              <xm:f>'Representative seq_Reads'!C3908:H3908</xm:f>
              <xm:sqref>I3908</xm:sqref>
            </x14:sparkline>
            <x14:sparkline>
              <xm:f>'Representative seq_Reads'!C3909:H3909</xm:f>
              <xm:sqref>I3909</xm:sqref>
            </x14:sparkline>
            <x14:sparkline>
              <xm:f>'Representative seq_Reads'!C3910:H3910</xm:f>
              <xm:sqref>I3910</xm:sqref>
            </x14:sparkline>
            <x14:sparkline>
              <xm:f>'Representative seq_Reads'!C3911:H3911</xm:f>
              <xm:sqref>I3911</xm:sqref>
            </x14:sparkline>
            <x14:sparkline>
              <xm:f>'Representative seq_Reads'!C3912:H3912</xm:f>
              <xm:sqref>I3912</xm:sqref>
            </x14:sparkline>
            <x14:sparkline>
              <xm:f>'Representative seq_Reads'!C3913:H3913</xm:f>
              <xm:sqref>I3913</xm:sqref>
            </x14:sparkline>
            <x14:sparkline>
              <xm:f>'Representative seq_Reads'!C3914:H3914</xm:f>
              <xm:sqref>I3914</xm:sqref>
            </x14:sparkline>
            <x14:sparkline>
              <xm:f>'Representative seq_Reads'!C3915:H3915</xm:f>
              <xm:sqref>I3915</xm:sqref>
            </x14:sparkline>
            <x14:sparkline>
              <xm:f>'Representative seq_Reads'!C3916:H3916</xm:f>
              <xm:sqref>I3916</xm:sqref>
            </x14:sparkline>
            <x14:sparkline>
              <xm:f>'Representative seq_Reads'!C3917:H3917</xm:f>
              <xm:sqref>I3917</xm:sqref>
            </x14:sparkline>
            <x14:sparkline>
              <xm:f>'Representative seq_Reads'!C3918:H3918</xm:f>
              <xm:sqref>I3918</xm:sqref>
            </x14:sparkline>
            <x14:sparkline>
              <xm:f>'Representative seq_Reads'!C3919:H3919</xm:f>
              <xm:sqref>I3919</xm:sqref>
            </x14:sparkline>
            <x14:sparkline>
              <xm:f>'Representative seq_Reads'!C3920:H3920</xm:f>
              <xm:sqref>I3920</xm:sqref>
            </x14:sparkline>
            <x14:sparkline>
              <xm:f>'Representative seq_Reads'!C3921:H3921</xm:f>
              <xm:sqref>I3921</xm:sqref>
            </x14:sparkline>
            <x14:sparkline>
              <xm:f>'Representative seq_Reads'!C3922:H3922</xm:f>
              <xm:sqref>I3922</xm:sqref>
            </x14:sparkline>
            <x14:sparkline>
              <xm:f>'Representative seq_Reads'!C3923:H3923</xm:f>
              <xm:sqref>I3923</xm:sqref>
            </x14:sparkline>
            <x14:sparkline>
              <xm:f>'Representative seq_Reads'!C3924:H3924</xm:f>
              <xm:sqref>I3924</xm:sqref>
            </x14:sparkline>
            <x14:sparkline>
              <xm:f>'Representative seq_Reads'!C3925:H3925</xm:f>
              <xm:sqref>I3925</xm:sqref>
            </x14:sparkline>
            <x14:sparkline>
              <xm:f>'Representative seq_Reads'!C3926:H3926</xm:f>
              <xm:sqref>I3926</xm:sqref>
            </x14:sparkline>
            <x14:sparkline>
              <xm:f>'Representative seq_Reads'!C3927:H3927</xm:f>
              <xm:sqref>I3927</xm:sqref>
            </x14:sparkline>
            <x14:sparkline>
              <xm:f>'Representative seq_Reads'!C3928:H3928</xm:f>
              <xm:sqref>I3928</xm:sqref>
            </x14:sparkline>
            <x14:sparkline>
              <xm:f>'Representative seq_Reads'!C3929:H3929</xm:f>
              <xm:sqref>I3929</xm:sqref>
            </x14:sparkline>
            <x14:sparkline>
              <xm:f>'Representative seq_Reads'!C3930:H3930</xm:f>
              <xm:sqref>I3930</xm:sqref>
            </x14:sparkline>
            <x14:sparkline>
              <xm:f>'Representative seq_Reads'!C3931:H3931</xm:f>
              <xm:sqref>I3931</xm:sqref>
            </x14:sparkline>
            <x14:sparkline>
              <xm:f>'Representative seq_Reads'!C3932:H3932</xm:f>
              <xm:sqref>I3932</xm:sqref>
            </x14:sparkline>
            <x14:sparkline>
              <xm:f>'Representative seq_Reads'!C3933:H3933</xm:f>
              <xm:sqref>I3933</xm:sqref>
            </x14:sparkline>
            <x14:sparkline>
              <xm:f>'Representative seq_Reads'!C3934:H3934</xm:f>
              <xm:sqref>I3934</xm:sqref>
            </x14:sparkline>
            <x14:sparkline>
              <xm:f>'Representative seq_Reads'!C3935:H3935</xm:f>
              <xm:sqref>I3935</xm:sqref>
            </x14:sparkline>
            <x14:sparkline>
              <xm:f>'Representative seq_Reads'!C3936:H3936</xm:f>
              <xm:sqref>I3936</xm:sqref>
            </x14:sparkline>
            <x14:sparkline>
              <xm:f>'Representative seq_Reads'!C3937:H3937</xm:f>
              <xm:sqref>I3937</xm:sqref>
            </x14:sparkline>
            <x14:sparkline>
              <xm:f>'Representative seq_Reads'!C3938:H3938</xm:f>
              <xm:sqref>I3938</xm:sqref>
            </x14:sparkline>
            <x14:sparkline>
              <xm:f>'Representative seq_Reads'!C3939:H3939</xm:f>
              <xm:sqref>I3939</xm:sqref>
            </x14:sparkline>
            <x14:sparkline>
              <xm:f>'Representative seq_Reads'!C3940:H3940</xm:f>
              <xm:sqref>I3940</xm:sqref>
            </x14:sparkline>
            <x14:sparkline>
              <xm:f>'Representative seq_Reads'!C3941:H3941</xm:f>
              <xm:sqref>I3941</xm:sqref>
            </x14:sparkline>
            <x14:sparkline>
              <xm:f>'Representative seq_Reads'!C3942:H3942</xm:f>
              <xm:sqref>I3942</xm:sqref>
            </x14:sparkline>
            <x14:sparkline>
              <xm:f>'Representative seq_Reads'!C3943:H3943</xm:f>
              <xm:sqref>I3943</xm:sqref>
            </x14:sparkline>
            <x14:sparkline>
              <xm:f>'Representative seq_Reads'!C3944:H3944</xm:f>
              <xm:sqref>I3944</xm:sqref>
            </x14:sparkline>
            <x14:sparkline>
              <xm:f>'Representative seq_Reads'!C3945:H3945</xm:f>
              <xm:sqref>I3945</xm:sqref>
            </x14:sparkline>
            <x14:sparkline>
              <xm:f>'Representative seq_Reads'!C3946:H3946</xm:f>
              <xm:sqref>I3946</xm:sqref>
            </x14:sparkline>
            <x14:sparkline>
              <xm:f>'Representative seq_Reads'!C3947:H3947</xm:f>
              <xm:sqref>I3947</xm:sqref>
            </x14:sparkline>
            <x14:sparkline>
              <xm:f>'Representative seq_Reads'!C3948:H3948</xm:f>
              <xm:sqref>I3948</xm:sqref>
            </x14:sparkline>
            <x14:sparkline>
              <xm:f>'Representative seq_Reads'!C3949:H3949</xm:f>
              <xm:sqref>I3949</xm:sqref>
            </x14:sparkline>
            <x14:sparkline>
              <xm:f>'Representative seq_Reads'!C3950:H3950</xm:f>
              <xm:sqref>I3950</xm:sqref>
            </x14:sparkline>
            <x14:sparkline>
              <xm:f>'Representative seq_Reads'!C3951:H3951</xm:f>
              <xm:sqref>I3951</xm:sqref>
            </x14:sparkline>
            <x14:sparkline>
              <xm:f>'Representative seq_Reads'!C3952:H3952</xm:f>
              <xm:sqref>I3952</xm:sqref>
            </x14:sparkline>
            <x14:sparkline>
              <xm:f>'Representative seq_Reads'!C3953:H3953</xm:f>
              <xm:sqref>I3953</xm:sqref>
            </x14:sparkline>
            <x14:sparkline>
              <xm:f>'Representative seq_Reads'!C3954:H3954</xm:f>
              <xm:sqref>I3954</xm:sqref>
            </x14:sparkline>
            <x14:sparkline>
              <xm:f>'Representative seq_Reads'!C3955:H3955</xm:f>
              <xm:sqref>I3955</xm:sqref>
            </x14:sparkline>
            <x14:sparkline>
              <xm:f>'Representative seq_Reads'!C3956:H3956</xm:f>
              <xm:sqref>I3956</xm:sqref>
            </x14:sparkline>
            <x14:sparkline>
              <xm:f>'Representative seq_Reads'!C3957:H3957</xm:f>
              <xm:sqref>I3957</xm:sqref>
            </x14:sparkline>
            <x14:sparkline>
              <xm:f>'Representative seq_Reads'!C3958:H3958</xm:f>
              <xm:sqref>I3958</xm:sqref>
            </x14:sparkline>
            <x14:sparkline>
              <xm:f>'Representative seq_Reads'!C3959:H3959</xm:f>
              <xm:sqref>I3959</xm:sqref>
            </x14:sparkline>
            <x14:sparkline>
              <xm:f>'Representative seq_Reads'!C3960:H3960</xm:f>
              <xm:sqref>I3960</xm:sqref>
            </x14:sparkline>
            <x14:sparkline>
              <xm:f>'Representative seq_Reads'!C3961:H3961</xm:f>
              <xm:sqref>I3961</xm:sqref>
            </x14:sparkline>
            <x14:sparkline>
              <xm:f>'Representative seq_Reads'!C3962:H3962</xm:f>
              <xm:sqref>I3962</xm:sqref>
            </x14:sparkline>
            <x14:sparkline>
              <xm:f>'Representative seq_Reads'!C3963:H3963</xm:f>
              <xm:sqref>I3963</xm:sqref>
            </x14:sparkline>
            <x14:sparkline>
              <xm:f>'Representative seq_Reads'!C3964:H3964</xm:f>
              <xm:sqref>I3964</xm:sqref>
            </x14:sparkline>
            <x14:sparkline>
              <xm:f>'Representative seq_Reads'!C3965:H3965</xm:f>
              <xm:sqref>I3965</xm:sqref>
            </x14:sparkline>
            <x14:sparkline>
              <xm:f>'Representative seq_Reads'!C3966:H3966</xm:f>
              <xm:sqref>I3966</xm:sqref>
            </x14:sparkline>
            <x14:sparkline>
              <xm:f>'Representative seq_Reads'!C3967:H3967</xm:f>
              <xm:sqref>I3967</xm:sqref>
            </x14:sparkline>
            <x14:sparkline>
              <xm:f>'Representative seq_Reads'!C3968:H3968</xm:f>
              <xm:sqref>I3968</xm:sqref>
            </x14:sparkline>
            <x14:sparkline>
              <xm:f>'Representative seq_Reads'!C3969:H3969</xm:f>
              <xm:sqref>I3969</xm:sqref>
            </x14:sparkline>
            <x14:sparkline>
              <xm:f>'Representative seq_Reads'!C3970:H3970</xm:f>
              <xm:sqref>I3970</xm:sqref>
            </x14:sparkline>
            <x14:sparkline>
              <xm:f>'Representative seq_Reads'!C3971:H3971</xm:f>
              <xm:sqref>I3971</xm:sqref>
            </x14:sparkline>
            <x14:sparkline>
              <xm:f>'Representative seq_Reads'!C3972:H3972</xm:f>
              <xm:sqref>I3972</xm:sqref>
            </x14:sparkline>
            <x14:sparkline>
              <xm:f>'Representative seq_Reads'!C3973:H3973</xm:f>
              <xm:sqref>I3973</xm:sqref>
            </x14:sparkline>
            <x14:sparkline>
              <xm:f>'Representative seq_Reads'!C3974:H3974</xm:f>
              <xm:sqref>I3974</xm:sqref>
            </x14:sparkline>
            <x14:sparkline>
              <xm:f>'Representative seq_Reads'!C3975:H3975</xm:f>
              <xm:sqref>I3975</xm:sqref>
            </x14:sparkline>
            <x14:sparkline>
              <xm:f>'Representative seq_Reads'!C3976:H3976</xm:f>
              <xm:sqref>I3976</xm:sqref>
            </x14:sparkline>
            <x14:sparkline>
              <xm:f>'Representative seq_Reads'!C3977:H3977</xm:f>
              <xm:sqref>I3977</xm:sqref>
            </x14:sparkline>
            <x14:sparkline>
              <xm:f>'Representative seq_Reads'!C3978:H3978</xm:f>
              <xm:sqref>I3978</xm:sqref>
            </x14:sparkline>
            <x14:sparkline>
              <xm:f>'Representative seq_Reads'!C3979:H3979</xm:f>
              <xm:sqref>I3979</xm:sqref>
            </x14:sparkline>
            <x14:sparkline>
              <xm:f>'Representative seq_Reads'!C3980:H3980</xm:f>
              <xm:sqref>I3980</xm:sqref>
            </x14:sparkline>
            <x14:sparkline>
              <xm:f>'Representative seq_Reads'!C3981:H3981</xm:f>
              <xm:sqref>I3981</xm:sqref>
            </x14:sparkline>
            <x14:sparkline>
              <xm:f>'Representative seq_Reads'!C3982:H3982</xm:f>
              <xm:sqref>I3982</xm:sqref>
            </x14:sparkline>
            <x14:sparkline>
              <xm:f>'Representative seq_Reads'!C3983:H3983</xm:f>
              <xm:sqref>I3983</xm:sqref>
            </x14:sparkline>
            <x14:sparkline>
              <xm:f>'Representative seq_Reads'!C3984:H3984</xm:f>
              <xm:sqref>I3984</xm:sqref>
            </x14:sparkline>
            <x14:sparkline>
              <xm:f>'Representative seq_Reads'!C3985:H3985</xm:f>
              <xm:sqref>I3985</xm:sqref>
            </x14:sparkline>
            <x14:sparkline>
              <xm:f>'Representative seq_Reads'!C3986:H3986</xm:f>
              <xm:sqref>I3986</xm:sqref>
            </x14:sparkline>
            <x14:sparkline>
              <xm:f>'Representative seq_Reads'!C3987:H3987</xm:f>
              <xm:sqref>I3987</xm:sqref>
            </x14:sparkline>
            <x14:sparkline>
              <xm:f>'Representative seq_Reads'!C3988:H3988</xm:f>
              <xm:sqref>I3988</xm:sqref>
            </x14:sparkline>
            <x14:sparkline>
              <xm:f>'Representative seq_Reads'!C3989:H3989</xm:f>
              <xm:sqref>I3989</xm:sqref>
            </x14:sparkline>
            <x14:sparkline>
              <xm:f>'Representative seq_Reads'!C3990:H3990</xm:f>
              <xm:sqref>I3990</xm:sqref>
            </x14:sparkline>
            <x14:sparkline>
              <xm:f>'Representative seq_Reads'!C3991:H3991</xm:f>
              <xm:sqref>I3991</xm:sqref>
            </x14:sparkline>
            <x14:sparkline>
              <xm:f>'Representative seq_Reads'!C3992:H3992</xm:f>
              <xm:sqref>I3992</xm:sqref>
            </x14:sparkline>
            <x14:sparkline>
              <xm:f>'Representative seq_Reads'!C3993:H3993</xm:f>
              <xm:sqref>I3993</xm:sqref>
            </x14:sparkline>
            <x14:sparkline>
              <xm:f>'Representative seq_Reads'!C3994:H3994</xm:f>
              <xm:sqref>I3994</xm:sqref>
            </x14:sparkline>
            <x14:sparkline>
              <xm:f>'Representative seq_Reads'!C3995:H3995</xm:f>
              <xm:sqref>I3995</xm:sqref>
            </x14:sparkline>
            <x14:sparkline>
              <xm:f>'Representative seq_Reads'!C3996:H3996</xm:f>
              <xm:sqref>I3996</xm:sqref>
            </x14:sparkline>
            <x14:sparkline>
              <xm:f>'Representative seq_Reads'!C3997:H3997</xm:f>
              <xm:sqref>I3997</xm:sqref>
            </x14:sparkline>
            <x14:sparkline>
              <xm:f>'Representative seq_Reads'!C3998:H3998</xm:f>
              <xm:sqref>I3998</xm:sqref>
            </x14:sparkline>
            <x14:sparkline>
              <xm:f>'Representative seq_Reads'!C3999:H3999</xm:f>
              <xm:sqref>I3999</xm:sqref>
            </x14:sparkline>
            <x14:sparkline>
              <xm:f>'Representative seq_Reads'!C4000:H4000</xm:f>
              <xm:sqref>I4000</xm:sqref>
            </x14:sparkline>
            <x14:sparkline>
              <xm:f>'Representative seq_Reads'!C4001:H4001</xm:f>
              <xm:sqref>I4001</xm:sqref>
            </x14:sparkline>
            <x14:sparkline>
              <xm:f>'Representative seq_Reads'!C4002:H4002</xm:f>
              <xm:sqref>I4002</xm:sqref>
            </x14:sparkline>
            <x14:sparkline>
              <xm:f>'Representative seq_Reads'!C4003:H4003</xm:f>
              <xm:sqref>I4003</xm:sqref>
            </x14:sparkline>
            <x14:sparkline>
              <xm:f>'Representative seq_Reads'!C4004:H4004</xm:f>
              <xm:sqref>I4004</xm:sqref>
            </x14:sparkline>
            <x14:sparkline>
              <xm:f>'Representative seq_Reads'!C4005:H4005</xm:f>
              <xm:sqref>I4005</xm:sqref>
            </x14:sparkline>
            <x14:sparkline>
              <xm:f>'Representative seq_Reads'!C4006:H4006</xm:f>
              <xm:sqref>I4006</xm:sqref>
            </x14:sparkline>
            <x14:sparkline>
              <xm:f>'Representative seq_Reads'!C4007:H4007</xm:f>
              <xm:sqref>I4007</xm:sqref>
            </x14:sparkline>
            <x14:sparkline>
              <xm:f>'Representative seq_Reads'!C4008:H4008</xm:f>
              <xm:sqref>I4008</xm:sqref>
            </x14:sparkline>
            <x14:sparkline>
              <xm:f>'Representative seq_Reads'!C4009:H4009</xm:f>
              <xm:sqref>I4009</xm:sqref>
            </x14:sparkline>
            <x14:sparkline>
              <xm:f>'Representative seq_Reads'!C4010:H4010</xm:f>
              <xm:sqref>I4010</xm:sqref>
            </x14:sparkline>
            <x14:sparkline>
              <xm:f>'Representative seq_Reads'!C4011:H4011</xm:f>
              <xm:sqref>I4011</xm:sqref>
            </x14:sparkline>
            <x14:sparkline>
              <xm:f>'Representative seq_Reads'!C4012:H4012</xm:f>
              <xm:sqref>I4012</xm:sqref>
            </x14:sparkline>
            <x14:sparkline>
              <xm:f>'Representative seq_Reads'!C4013:H4013</xm:f>
              <xm:sqref>I4013</xm:sqref>
            </x14:sparkline>
            <x14:sparkline>
              <xm:f>'Representative seq_Reads'!C4014:H4014</xm:f>
              <xm:sqref>I4014</xm:sqref>
            </x14:sparkline>
            <x14:sparkline>
              <xm:f>'Representative seq_Reads'!C4015:H4015</xm:f>
              <xm:sqref>I4015</xm:sqref>
            </x14:sparkline>
            <x14:sparkline>
              <xm:f>'Representative seq_Reads'!C4016:H4016</xm:f>
              <xm:sqref>I4016</xm:sqref>
            </x14:sparkline>
            <x14:sparkline>
              <xm:f>'Representative seq_Reads'!C4017:H4017</xm:f>
              <xm:sqref>I4017</xm:sqref>
            </x14:sparkline>
            <x14:sparkline>
              <xm:f>'Representative seq_Reads'!C4018:H4018</xm:f>
              <xm:sqref>I4018</xm:sqref>
            </x14:sparkline>
            <x14:sparkline>
              <xm:f>'Representative seq_Reads'!C4019:H4019</xm:f>
              <xm:sqref>I4019</xm:sqref>
            </x14:sparkline>
            <x14:sparkline>
              <xm:f>'Representative seq_Reads'!C4020:H4020</xm:f>
              <xm:sqref>I4020</xm:sqref>
            </x14:sparkline>
            <x14:sparkline>
              <xm:f>'Representative seq_Reads'!C4021:H4021</xm:f>
              <xm:sqref>I4021</xm:sqref>
            </x14:sparkline>
            <x14:sparkline>
              <xm:f>'Representative seq_Reads'!C4022:H4022</xm:f>
              <xm:sqref>I4022</xm:sqref>
            </x14:sparkline>
            <x14:sparkline>
              <xm:f>'Representative seq_Reads'!C4023:H4023</xm:f>
              <xm:sqref>I4023</xm:sqref>
            </x14:sparkline>
            <x14:sparkline>
              <xm:f>'Representative seq_Reads'!C4024:H4024</xm:f>
              <xm:sqref>I4024</xm:sqref>
            </x14:sparkline>
            <x14:sparkline>
              <xm:f>'Representative seq_Reads'!C4025:H4025</xm:f>
              <xm:sqref>I4025</xm:sqref>
            </x14:sparkline>
            <x14:sparkline>
              <xm:f>'Representative seq_Reads'!C4026:H4026</xm:f>
              <xm:sqref>I4026</xm:sqref>
            </x14:sparkline>
            <x14:sparkline>
              <xm:f>'Representative seq_Reads'!C4027:H4027</xm:f>
              <xm:sqref>I4027</xm:sqref>
            </x14:sparkline>
            <x14:sparkline>
              <xm:f>'Representative seq_Reads'!C4028:H4028</xm:f>
              <xm:sqref>I4028</xm:sqref>
            </x14:sparkline>
            <x14:sparkline>
              <xm:f>'Representative seq_Reads'!C4029:H4029</xm:f>
              <xm:sqref>I4029</xm:sqref>
            </x14:sparkline>
            <x14:sparkline>
              <xm:f>'Representative seq_Reads'!C4030:H4030</xm:f>
              <xm:sqref>I4030</xm:sqref>
            </x14:sparkline>
            <x14:sparkline>
              <xm:f>'Representative seq_Reads'!C4031:H4031</xm:f>
              <xm:sqref>I4031</xm:sqref>
            </x14:sparkline>
            <x14:sparkline>
              <xm:f>'Representative seq_Reads'!C4032:H4032</xm:f>
              <xm:sqref>I4032</xm:sqref>
            </x14:sparkline>
            <x14:sparkline>
              <xm:f>'Representative seq_Reads'!C4033:H4033</xm:f>
              <xm:sqref>I4033</xm:sqref>
            </x14:sparkline>
            <x14:sparkline>
              <xm:f>'Representative seq_Reads'!C4034:H4034</xm:f>
              <xm:sqref>I4034</xm:sqref>
            </x14:sparkline>
            <x14:sparkline>
              <xm:f>'Representative seq_Reads'!C4035:H4035</xm:f>
              <xm:sqref>I4035</xm:sqref>
            </x14:sparkline>
            <x14:sparkline>
              <xm:f>'Representative seq_Reads'!C4036:H4036</xm:f>
              <xm:sqref>I4036</xm:sqref>
            </x14:sparkline>
            <x14:sparkline>
              <xm:f>'Representative seq_Reads'!C4037:H4037</xm:f>
              <xm:sqref>I4037</xm:sqref>
            </x14:sparkline>
            <x14:sparkline>
              <xm:f>'Representative seq_Reads'!C4038:H4038</xm:f>
              <xm:sqref>I4038</xm:sqref>
            </x14:sparkline>
            <x14:sparkline>
              <xm:f>'Representative seq_Reads'!C4039:H4039</xm:f>
              <xm:sqref>I4039</xm:sqref>
            </x14:sparkline>
            <x14:sparkline>
              <xm:f>'Representative seq_Reads'!C4040:H4040</xm:f>
              <xm:sqref>I4040</xm:sqref>
            </x14:sparkline>
            <x14:sparkline>
              <xm:f>'Representative seq_Reads'!C4041:H4041</xm:f>
              <xm:sqref>I4041</xm:sqref>
            </x14:sparkline>
            <x14:sparkline>
              <xm:f>'Representative seq_Reads'!C4042:H4042</xm:f>
              <xm:sqref>I4042</xm:sqref>
            </x14:sparkline>
            <x14:sparkline>
              <xm:f>'Representative seq_Reads'!C4043:H4043</xm:f>
              <xm:sqref>I4043</xm:sqref>
            </x14:sparkline>
            <x14:sparkline>
              <xm:f>'Representative seq_Reads'!C4044:H4044</xm:f>
              <xm:sqref>I4044</xm:sqref>
            </x14:sparkline>
            <x14:sparkline>
              <xm:f>'Representative seq_Reads'!C4045:H4045</xm:f>
              <xm:sqref>I4045</xm:sqref>
            </x14:sparkline>
            <x14:sparkline>
              <xm:f>'Representative seq_Reads'!C4046:H4046</xm:f>
              <xm:sqref>I4046</xm:sqref>
            </x14:sparkline>
            <x14:sparkline>
              <xm:f>'Representative seq_Reads'!C4047:H4047</xm:f>
              <xm:sqref>I4047</xm:sqref>
            </x14:sparkline>
            <x14:sparkline>
              <xm:f>'Representative seq_Reads'!C4048:H4048</xm:f>
              <xm:sqref>I4048</xm:sqref>
            </x14:sparkline>
            <x14:sparkline>
              <xm:f>'Representative seq_Reads'!C4049:H4049</xm:f>
              <xm:sqref>I4049</xm:sqref>
            </x14:sparkline>
            <x14:sparkline>
              <xm:f>'Representative seq_Reads'!C4050:H4050</xm:f>
              <xm:sqref>I4050</xm:sqref>
            </x14:sparkline>
            <x14:sparkline>
              <xm:f>'Representative seq_Reads'!C4051:H4051</xm:f>
              <xm:sqref>I4051</xm:sqref>
            </x14:sparkline>
            <x14:sparkline>
              <xm:f>'Representative seq_Reads'!C4052:H4052</xm:f>
              <xm:sqref>I4052</xm:sqref>
            </x14:sparkline>
            <x14:sparkline>
              <xm:f>'Representative seq_Reads'!C4053:H4053</xm:f>
              <xm:sqref>I4053</xm:sqref>
            </x14:sparkline>
            <x14:sparkline>
              <xm:f>'Representative seq_Reads'!C4054:H4054</xm:f>
              <xm:sqref>I4054</xm:sqref>
            </x14:sparkline>
            <x14:sparkline>
              <xm:f>'Representative seq_Reads'!C4055:H4055</xm:f>
              <xm:sqref>I4055</xm:sqref>
            </x14:sparkline>
            <x14:sparkline>
              <xm:f>'Representative seq_Reads'!C4056:H4056</xm:f>
              <xm:sqref>I4056</xm:sqref>
            </x14:sparkline>
            <x14:sparkline>
              <xm:f>'Representative seq_Reads'!C4057:H4057</xm:f>
              <xm:sqref>I4057</xm:sqref>
            </x14:sparkline>
            <x14:sparkline>
              <xm:f>'Representative seq_Reads'!C4058:H4058</xm:f>
              <xm:sqref>I4058</xm:sqref>
            </x14:sparkline>
            <x14:sparkline>
              <xm:f>'Representative seq_Reads'!C4059:H4059</xm:f>
              <xm:sqref>I4059</xm:sqref>
            </x14:sparkline>
            <x14:sparkline>
              <xm:f>'Representative seq_Reads'!C4060:H4060</xm:f>
              <xm:sqref>I4060</xm:sqref>
            </x14:sparkline>
            <x14:sparkline>
              <xm:f>'Representative seq_Reads'!C4061:H4061</xm:f>
              <xm:sqref>I4061</xm:sqref>
            </x14:sparkline>
            <x14:sparkline>
              <xm:f>'Representative seq_Reads'!C4062:H4062</xm:f>
              <xm:sqref>I4062</xm:sqref>
            </x14:sparkline>
            <x14:sparkline>
              <xm:f>'Representative seq_Reads'!C4063:H4063</xm:f>
              <xm:sqref>I4063</xm:sqref>
            </x14:sparkline>
            <x14:sparkline>
              <xm:f>'Representative seq_Reads'!C4064:H4064</xm:f>
              <xm:sqref>I4064</xm:sqref>
            </x14:sparkline>
            <x14:sparkline>
              <xm:f>'Representative seq_Reads'!C4065:H4065</xm:f>
              <xm:sqref>I4065</xm:sqref>
            </x14:sparkline>
            <x14:sparkline>
              <xm:f>'Representative seq_Reads'!C4066:H4066</xm:f>
              <xm:sqref>I4066</xm:sqref>
            </x14:sparkline>
            <x14:sparkline>
              <xm:f>'Representative seq_Reads'!C4067:H4067</xm:f>
              <xm:sqref>I4067</xm:sqref>
            </x14:sparkline>
            <x14:sparkline>
              <xm:f>'Representative seq_Reads'!C4068:H4068</xm:f>
              <xm:sqref>I4068</xm:sqref>
            </x14:sparkline>
            <x14:sparkline>
              <xm:f>'Representative seq_Reads'!C4069:H4069</xm:f>
              <xm:sqref>I4069</xm:sqref>
            </x14:sparkline>
            <x14:sparkline>
              <xm:f>'Representative seq_Reads'!C4070:H4070</xm:f>
              <xm:sqref>I4070</xm:sqref>
            </x14:sparkline>
            <x14:sparkline>
              <xm:f>'Representative seq_Reads'!C4071:H4071</xm:f>
              <xm:sqref>I4071</xm:sqref>
            </x14:sparkline>
            <x14:sparkline>
              <xm:f>'Representative seq_Reads'!C4072:H4072</xm:f>
              <xm:sqref>I4072</xm:sqref>
            </x14:sparkline>
            <x14:sparkline>
              <xm:f>'Representative seq_Reads'!C4073:H4073</xm:f>
              <xm:sqref>I4073</xm:sqref>
            </x14:sparkline>
            <x14:sparkline>
              <xm:f>'Representative seq_Reads'!C4074:H4074</xm:f>
              <xm:sqref>I4074</xm:sqref>
            </x14:sparkline>
            <x14:sparkline>
              <xm:f>'Representative seq_Reads'!C4075:H4075</xm:f>
              <xm:sqref>I4075</xm:sqref>
            </x14:sparkline>
            <x14:sparkline>
              <xm:f>'Representative seq_Reads'!C4076:H4076</xm:f>
              <xm:sqref>I4076</xm:sqref>
            </x14:sparkline>
            <x14:sparkline>
              <xm:f>'Representative seq_Reads'!C4077:H4077</xm:f>
              <xm:sqref>I4077</xm:sqref>
            </x14:sparkline>
            <x14:sparkline>
              <xm:f>'Representative seq_Reads'!C4078:H4078</xm:f>
              <xm:sqref>I4078</xm:sqref>
            </x14:sparkline>
            <x14:sparkline>
              <xm:f>'Representative seq_Reads'!C4079:H4079</xm:f>
              <xm:sqref>I4079</xm:sqref>
            </x14:sparkline>
            <x14:sparkline>
              <xm:f>'Representative seq_Reads'!C4080:H4080</xm:f>
              <xm:sqref>I4080</xm:sqref>
            </x14:sparkline>
            <x14:sparkline>
              <xm:f>'Representative seq_Reads'!C4081:H4081</xm:f>
              <xm:sqref>I4081</xm:sqref>
            </x14:sparkline>
            <x14:sparkline>
              <xm:f>'Representative seq_Reads'!C4082:H4082</xm:f>
              <xm:sqref>I4082</xm:sqref>
            </x14:sparkline>
            <x14:sparkline>
              <xm:f>'Representative seq_Reads'!C4083:H4083</xm:f>
              <xm:sqref>I4083</xm:sqref>
            </x14:sparkline>
            <x14:sparkline>
              <xm:f>'Representative seq_Reads'!C4084:H4084</xm:f>
              <xm:sqref>I4084</xm:sqref>
            </x14:sparkline>
            <x14:sparkline>
              <xm:f>'Representative seq_Reads'!C4085:H4085</xm:f>
              <xm:sqref>I4085</xm:sqref>
            </x14:sparkline>
            <x14:sparkline>
              <xm:f>'Representative seq_Reads'!C4086:H4086</xm:f>
              <xm:sqref>I4086</xm:sqref>
            </x14:sparkline>
            <x14:sparkline>
              <xm:f>'Representative seq_Reads'!C4087:H4087</xm:f>
              <xm:sqref>I4087</xm:sqref>
            </x14:sparkline>
            <x14:sparkline>
              <xm:f>'Representative seq_Reads'!C4088:H4088</xm:f>
              <xm:sqref>I4088</xm:sqref>
            </x14:sparkline>
            <x14:sparkline>
              <xm:f>'Representative seq_Reads'!C4089:H4089</xm:f>
              <xm:sqref>I4089</xm:sqref>
            </x14:sparkline>
            <x14:sparkline>
              <xm:f>'Representative seq_Reads'!C4090:H4090</xm:f>
              <xm:sqref>I4090</xm:sqref>
            </x14:sparkline>
            <x14:sparkline>
              <xm:f>'Representative seq_Reads'!C4091:H4091</xm:f>
              <xm:sqref>I4091</xm:sqref>
            </x14:sparkline>
            <x14:sparkline>
              <xm:f>'Representative seq_Reads'!C4092:H4092</xm:f>
              <xm:sqref>I4092</xm:sqref>
            </x14:sparkline>
            <x14:sparkline>
              <xm:f>'Representative seq_Reads'!C4093:H4093</xm:f>
              <xm:sqref>I4093</xm:sqref>
            </x14:sparkline>
            <x14:sparkline>
              <xm:f>'Representative seq_Reads'!C4094:H4094</xm:f>
              <xm:sqref>I4094</xm:sqref>
            </x14:sparkline>
            <x14:sparkline>
              <xm:f>'Representative seq_Reads'!C4095:H4095</xm:f>
              <xm:sqref>I4095</xm:sqref>
            </x14:sparkline>
            <x14:sparkline>
              <xm:f>'Representative seq_Reads'!C4096:H4096</xm:f>
              <xm:sqref>I4096</xm:sqref>
            </x14:sparkline>
            <x14:sparkline>
              <xm:f>'Representative seq_Reads'!C4097:H4097</xm:f>
              <xm:sqref>I4097</xm:sqref>
            </x14:sparkline>
            <x14:sparkline>
              <xm:f>'Representative seq_Reads'!C4098:H4098</xm:f>
              <xm:sqref>I4098</xm:sqref>
            </x14:sparkline>
            <x14:sparkline>
              <xm:f>'Representative seq_Reads'!C4099:H4099</xm:f>
              <xm:sqref>I4099</xm:sqref>
            </x14:sparkline>
            <x14:sparkline>
              <xm:f>'Representative seq_Reads'!C4100:H4100</xm:f>
              <xm:sqref>I4100</xm:sqref>
            </x14:sparkline>
            <x14:sparkline>
              <xm:f>'Representative seq_Reads'!C4101:H4101</xm:f>
              <xm:sqref>I4101</xm:sqref>
            </x14:sparkline>
            <x14:sparkline>
              <xm:f>'Representative seq_Reads'!C4102:H4102</xm:f>
              <xm:sqref>I4102</xm:sqref>
            </x14:sparkline>
            <x14:sparkline>
              <xm:f>'Representative seq_Reads'!C4103:H4103</xm:f>
              <xm:sqref>I4103</xm:sqref>
            </x14:sparkline>
            <x14:sparkline>
              <xm:f>'Representative seq_Reads'!C4104:H4104</xm:f>
              <xm:sqref>I4104</xm:sqref>
            </x14:sparkline>
            <x14:sparkline>
              <xm:f>'Representative seq_Reads'!C4105:H4105</xm:f>
              <xm:sqref>I4105</xm:sqref>
            </x14:sparkline>
            <x14:sparkline>
              <xm:f>'Representative seq_Reads'!C4106:H4106</xm:f>
              <xm:sqref>I4106</xm:sqref>
            </x14:sparkline>
            <x14:sparkline>
              <xm:f>'Representative seq_Reads'!C4107:H4107</xm:f>
              <xm:sqref>I4107</xm:sqref>
            </x14:sparkline>
            <x14:sparkline>
              <xm:f>'Representative seq_Reads'!C4108:H4108</xm:f>
              <xm:sqref>I4108</xm:sqref>
            </x14:sparkline>
            <x14:sparkline>
              <xm:f>'Representative seq_Reads'!C4109:H4109</xm:f>
              <xm:sqref>I4109</xm:sqref>
            </x14:sparkline>
            <x14:sparkline>
              <xm:f>'Representative seq_Reads'!C4110:H4110</xm:f>
              <xm:sqref>I4110</xm:sqref>
            </x14:sparkline>
            <x14:sparkline>
              <xm:f>'Representative seq_Reads'!C4111:H4111</xm:f>
              <xm:sqref>I4111</xm:sqref>
            </x14:sparkline>
            <x14:sparkline>
              <xm:f>'Representative seq_Reads'!C4112:H4112</xm:f>
              <xm:sqref>I4112</xm:sqref>
            </x14:sparkline>
            <x14:sparkline>
              <xm:f>'Representative seq_Reads'!C4113:H4113</xm:f>
              <xm:sqref>I4113</xm:sqref>
            </x14:sparkline>
            <x14:sparkline>
              <xm:f>'Representative seq_Reads'!C4114:H4114</xm:f>
              <xm:sqref>I4114</xm:sqref>
            </x14:sparkline>
            <x14:sparkline>
              <xm:f>'Representative seq_Reads'!C4115:H4115</xm:f>
              <xm:sqref>I4115</xm:sqref>
            </x14:sparkline>
            <x14:sparkline>
              <xm:f>'Representative seq_Reads'!C4116:H4116</xm:f>
              <xm:sqref>I4116</xm:sqref>
            </x14:sparkline>
            <x14:sparkline>
              <xm:f>'Representative seq_Reads'!C4117:H4117</xm:f>
              <xm:sqref>I4117</xm:sqref>
            </x14:sparkline>
            <x14:sparkline>
              <xm:f>'Representative seq_Reads'!C4118:H4118</xm:f>
              <xm:sqref>I4118</xm:sqref>
            </x14:sparkline>
            <x14:sparkline>
              <xm:f>'Representative seq_Reads'!C4119:H4119</xm:f>
              <xm:sqref>I4119</xm:sqref>
            </x14:sparkline>
            <x14:sparkline>
              <xm:f>'Representative seq_Reads'!C4120:H4120</xm:f>
              <xm:sqref>I4120</xm:sqref>
            </x14:sparkline>
            <x14:sparkline>
              <xm:f>'Representative seq_Reads'!C4121:H4121</xm:f>
              <xm:sqref>I4121</xm:sqref>
            </x14:sparkline>
            <x14:sparkline>
              <xm:f>'Representative seq_Reads'!C4122:H4122</xm:f>
              <xm:sqref>I4122</xm:sqref>
            </x14:sparkline>
            <x14:sparkline>
              <xm:f>'Representative seq_Reads'!C4123:H4123</xm:f>
              <xm:sqref>I4123</xm:sqref>
            </x14:sparkline>
            <x14:sparkline>
              <xm:f>'Representative seq_Reads'!C4124:H4124</xm:f>
              <xm:sqref>I4124</xm:sqref>
            </x14:sparkline>
            <x14:sparkline>
              <xm:f>'Representative seq_Reads'!C4125:H4125</xm:f>
              <xm:sqref>I4125</xm:sqref>
            </x14:sparkline>
            <x14:sparkline>
              <xm:f>'Representative seq_Reads'!C4126:H4126</xm:f>
              <xm:sqref>I4126</xm:sqref>
            </x14:sparkline>
            <x14:sparkline>
              <xm:f>'Representative seq_Reads'!C4127:H4127</xm:f>
              <xm:sqref>I4127</xm:sqref>
            </x14:sparkline>
            <x14:sparkline>
              <xm:f>'Representative seq_Reads'!C4128:H4128</xm:f>
              <xm:sqref>I4128</xm:sqref>
            </x14:sparkline>
            <x14:sparkline>
              <xm:f>'Representative seq_Reads'!C4129:H4129</xm:f>
              <xm:sqref>I4129</xm:sqref>
            </x14:sparkline>
            <x14:sparkline>
              <xm:f>'Representative seq_Reads'!C4130:H4130</xm:f>
              <xm:sqref>I4130</xm:sqref>
            </x14:sparkline>
            <x14:sparkline>
              <xm:f>'Representative seq_Reads'!C4131:H4131</xm:f>
              <xm:sqref>I4131</xm:sqref>
            </x14:sparkline>
            <x14:sparkline>
              <xm:f>'Representative seq_Reads'!C4132:H4132</xm:f>
              <xm:sqref>I4132</xm:sqref>
            </x14:sparkline>
            <x14:sparkline>
              <xm:f>'Representative seq_Reads'!C4133:H4133</xm:f>
              <xm:sqref>I4133</xm:sqref>
            </x14:sparkline>
            <x14:sparkline>
              <xm:f>'Representative seq_Reads'!C4134:H4134</xm:f>
              <xm:sqref>I4134</xm:sqref>
            </x14:sparkline>
            <x14:sparkline>
              <xm:f>'Representative seq_Reads'!C4135:H4135</xm:f>
              <xm:sqref>I4135</xm:sqref>
            </x14:sparkline>
            <x14:sparkline>
              <xm:f>'Representative seq_Reads'!C4136:H4136</xm:f>
              <xm:sqref>I4136</xm:sqref>
            </x14:sparkline>
            <x14:sparkline>
              <xm:f>'Representative seq_Reads'!C4137:H4137</xm:f>
              <xm:sqref>I4137</xm:sqref>
            </x14:sparkline>
            <x14:sparkline>
              <xm:f>'Representative seq_Reads'!C4138:H4138</xm:f>
              <xm:sqref>I4138</xm:sqref>
            </x14:sparkline>
            <x14:sparkline>
              <xm:f>'Representative seq_Reads'!C4139:H4139</xm:f>
              <xm:sqref>I4139</xm:sqref>
            </x14:sparkline>
            <x14:sparkline>
              <xm:f>'Representative seq_Reads'!C4140:H4140</xm:f>
              <xm:sqref>I4140</xm:sqref>
            </x14:sparkline>
            <x14:sparkline>
              <xm:f>'Representative seq_Reads'!C4141:H4141</xm:f>
              <xm:sqref>I4141</xm:sqref>
            </x14:sparkline>
            <x14:sparkline>
              <xm:f>'Representative seq_Reads'!C4142:H4142</xm:f>
              <xm:sqref>I4142</xm:sqref>
            </x14:sparkline>
            <x14:sparkline>
              <xm:f>'Representative seq_Reads'!C4143:H4143</xm:f>
              <xm:sqref>I4143</xm:sqref>
            </x14:sparkline>
            <x14:sparkline>
              <xm:f>'Representative seq_Reads'!C4144:H4144</xm:f>
              <xm:sqref>I4144</xm:sqref>
            </x14:sparkline>
            <x14:sparkline>
              <xm:f>'Representative seq_Reads'!C4145:H4145</xm:f>
              <xm:sqref>I4145</xm:sqref>
            </x14:sparkline>
            <x14:sparkline>
              <xm:f>'Representative seq_Reads'!C4146:H4146</xm:f>
              <xm:sqref>I4146</xm:sqref>
            </x14:sparkline>
            <x14:sparkline>
              <xm:f>'Representative seq_Reads'!C4147:H4147</xm:f>
              <xm:sqref>I4147</xm:sqref>
            </x14:sparkline>
            <x14:sparkline>
              <xm:f>'Representative seq_Reads'!C4148:H4148</xm:f>
              <xm:sqref>I4148</xm:sqref>
            </x14:sparkline>
            <x14:sparkline>
              <xm:f>'Representative seq_Reads'!C4149:H4149</xm:f>
              <xm:sqref>I4149</xm:sqref>
            </x14:sparkline>
            <x14:sparkline>
              <xm:f>'Representative seq_Reads'!C4150:H4150</xm:f>
              <xm:sqref>I4150</xm:sqref>
            </x14:sparkline>
            <x14:sparkline>
              <xm:f>'Representative seq_Reads'!C4151:H4151</xm:f>
              <xm:sqref>I4151</xm:sqref>
            </x14:sparkline>
            <x14:sparkline>
              <xm:f>'Representative seq_Reads'!C4152:H4152</xm:f>
              <xm:sqref>I4152</xm:sqref>
            </x14:sparkline>
            <x14:sparkline>
              <xm:f>'Representative seq_Reads'!C4153:H4153</xm:f>
              <xm:sqref>I4153</xm:sqref>
            </x14:sparkline>
            <x14:sparkline>
              <xm:f>'Representative seq_Reads'!C4154:H4154</xm:f>
              <xm:sqref>I4154</xm:sqref>
            </x14:sparkline>
            <x14:sparkline>
              <xm:f>'Representative seq_Reads'!C4155:H4155</xm:f>
              <xm:sqref>I4155</xm:sqref>
            </x14:sparkline>
            <x14:sparkline>
              <xm:f>'Representative seq_Reads'!C4156:H4156</xm:f>
              <xm:sqref>I4156</xm:sqref>
            </x14:sparkline>
            <x14:sparkline>
              <xm:f>'Representative seq_Reads'!C4157:H4157</xm:f>
              <xm:sqref>I4157</xm:sqref>
            </x14:sparkline>
            <x14:sparkline>
              <xm:f>'Representative seq_Reads'!C4158:H4158</xm:f>
              <xm:sqref>I4158</xm:sqref>
            </x14:sparkline>
            <x14:sparkline>
              <xm:f>'Representative seq_Reads'!C4159:H4159</xm:f>
              <xm:sqref>I4159</xm:sqref>
            </x14:sparkline>
            <x14:sparkline>
              <xm:f>'Representative seq_Reads'!C4160:H4160</xm:f>
              <xm:sqref>I4160</xm:sqref>
            </x14:sparkline>
            <x14:sparkline>
              <xm:f>'Representative seq_Reads'!C4161:H4161</xm:f>
              <xm:sqref>I4161</xm:sqref>
            </x14:sparkline>
            <x14:sparkline>
              <xm:f>'Representative seq_Reads'!C4162:H4162</xm:f>
              <xm:sqref>I4162</xm:sqref>
            </x14:sparkline>
            <x14:sparkline>
              <xm:f>'Representative seq_Reads'!C4163:H4163</xm:f>
              <xm:sqref>I4163</xm:sqref>
            </x14:sparkline>
            <x14:sparkline>
              <xm:f>'Representative seq_Reads'!C4164:H4164</xm:f>
              <xm:sqref>I4164</xm:sqref>
            </x14:sparkline>
            <x14:sparkline>
              <xm:f>'Representative seq_Reads'!C4165:H4165</xm:f>
              <xm:sqref>I4165</xm:sqref>
            </x14:sparkline>
            <x14:sparkline>
              <xm:f>'Representative seq_Reads'!C4166:H4166</xm:f>
              <xm:sqref>I4166</xm:sqref>
            </x14:sparkline>
            <x14:sparkline>
              <xm:f>'Representative seq_Reads'!C4167:H4167</xm:f>
              <xm:sqref>I4167</xm:sqref>
            </x14:sparkline>
            <x14:sparkline>
              <xm:f>'Representative seq_Reads'!C4168:H4168</xm:f>
              <xm:sqref>I4168</xm:sqref>
            </x14:sparkline>
            <x14:sparkline>
              <xm:f>'Representative seq_Reads'!C4169:H4169</xm:f>
              <xm:sqref>I4169</xm:sqref>
            </x14:sparkline>
            <x14:sparkline>
              <xm:f>'Representative seq_Reads'!C4170:H4170</xm:f>
              <xm:sqref>I4170</xm:sqref>
            </x14:sparkline>
            <x14:sparkline>
              <xm:f>'Representative seq_Reads'!C4171:H4171</xm:f>
              <xm:sqref>I4171</xm:sqref>
            </x14:sparkline>
            <x14:sparkline>
              <xm:f>'Representative seq_Reads'!C4172:H4172</xm:f>
              <xm:sqref>I4172</xm:sqref>
            </x14:sparkline>
            <x14:sparkline>
              <xm:f>'Representative seq_Reads'!C4173:H4173</xm:f>
              <xm:sqref>I4173</xm:sqref>
            </x14:sparkline>
            <x14:sparkline>
              <xm:f>'Representative seq_Reads'!C4174:H4174</xm:f>
              <xm:sqref>I4174</xm:sqref>
            </x14:sparkline>
            <x14:sparkline>
              <xm:f>'Representative seq_Reads'!C4175:H4175</xm:f>
              <xm:sqref>I4175</xm:sqref>
            </x14:sparkline>
            <x14:sparkline>
              <xm:f>'Representative seq_Reads'!C4176:H4176</xm:f>
              <xm:sqref>I4176</xm:sqref>
            </x14:sparkline>
            <x14:sparkline>
              <xm:f>'Representative seq_Reads'!C4177:H4177</xm:f>
              <xm:sqref>I4177</xm:sqref>
            </x14:sparkline>
            <x14:sparkline>
              <xm:f>'Representative seq_Reads'!C4178:H4178</xm:f>
              <xm:sqref>I4178</xm:sqref>
            </x14:sparkline>
            <x14:sparkline>
              <xm:f>'Representative seq_Reads'!C4179:H4179</xm:f>
              <xm:sqref>I4179</xm:sqref>
            </x14:sparkline>
            <x14:sparkline>
              <xm:f>'Representative seq_Reads'!C4180:H4180</xm:f>
              <xm:sqref>I4180</xm:sqref>
            </x14:sparkline>
            <x14:sparkline>
              <xm:f>'Representative seq_Reads'!C4181:H4181</xm:f>
              <xm:sqref>I4181</xm:sqref>
            </x14:sparkline>
            <x14:sparkline>
              <xm:f>'Representative seq_Reads'!C4182:H4182</xm:f>
              <xm:sqref>I4182</xm:sqref>
            </x14:sparkline>
            <x14:sparkline>
              <xm:f>'Representative seq_Reads'!C4183:H4183</xm:f>
              <xm:sqref>I4183</xm:sqref>
            </x14:sparkline>
            <x14:sparkline>
              <xm:f>'Representative seq_Reads'!C4184:H4184</xm:f>
              <xm:sqref>I4184</xm:sqref>
            </x14:sparkline>
            <x14:sparkline>
              <xm:f>'Representative seq_Reads'!C4185:H4185</xm:f>
              <xm:sqref>I4185</xm:sqref>
            </x14:sparkline>
            <x14:sparkline>
              <xm:f>'Representative seq_Reads'!C4186:H4186</xm:f>
              <xm:sqref>I4186</xm:sqref>
            </x14:sparkline>
            <x14:sparkline>
              <xm:f>'Representative seq_Reads'!C4187:H4187</xm:f>
              <xm:sqref>I4187</xm:sqref>
            </x14:sparkline>
            <x14:sparkline>
              <xm:f>'Representative seq_Reads'!C4188:H4188</xm:f>
              <xm:sqref>I4188</xm:sqref>
            </x14:sparkline>
            <x14:sparkline>
              <xm:f>'Representative seq_Reads'!C4189:H4189</xm:f>
              <xm:sqref>I4189</xm:sqref>
            </x14:sparkline>
            <x14:sparkline>
              <xm:f>'Representative seq_Reads'!C4190:H4190</xm:f>
              <xm:sqref>I4190</xm:sqref>
            </x14:sparkline>
            <x14:sparkline>
              <xm:f>'Representative seq_Reads'!C4191:H4191</xm:f>
              <xm:sqref>I4191</xm:sqref>
            </x14:sparkline>
            <x14:sparkline>
              <xm:f>'Representative seq_Reads'!C4192:H4192</xm:f>
              <xm:sqref>I4192</xm:sqref>
            </x14:sparkline>
            <x14:sparkline>
              <xm:f>'Representative seq_Reads'!C4193:H4193</xm:f>
              <xm:sqref>I4193</xm:sqref>
            </x14:sparkline>
            <x14:sparkline>
              <xm:f>'Representative seq_Reads'!C4194:H4194</xm:f>
              <xm:sqref>I4194</xm:sqref>
            </x14:sparkline>
            <x14:sparkline>
              <xm:f>'Representative seq_Reads'!C4195:H4195</xm:f>
              <xm:sqref>I4195</xm:sqref>
            </x14:sparkline>
            <x14:sparkline>
              <xm:f>'Representative seq_Reads'!C4196:H4196</xm:f>
              <xm:sqref>I4196</xm:sqref>
            </x14:sparkline>
            <x14:sparkline>
              <xm:f>'Representative seq_Reads'!C4197:H4197</xm:f>
              <xm:sqref>I4197</xm:sqref>
            </x14:sparkline>
            <x14:sparkline>
              <xm:f>'Representative seq_Reads'!C4198:H4198</xm:f>
              <xm:sqref>I4198</xm:sqref>
            </x14:sparkline>
            <x14:sparkline>
              <xm:f>'Representative seq_Reads'!C4199:H4199</xm:f>
              <xm:sqref>I4199</xm:sqref>
            </x14:sparkline>
            <x14:sparkline>
              <xm:f>'Representative seq_Reads'!C4200:H4200</xm:f>
              <xm:sqref>I4200</xm:sqref>
            </x14:sparkline>
            <x14:sparkline>
              <xm:f>'Representative seq_Reads'!C4201:H4201</xm:f>
              <xm:sqref>I4201</xm:sqref>
            </x14:sparkline>
            <x14:sparkline>
              <xm:f>'Representative seq_Reads'!C4202:H4202</xm:f>
              <xm:sqref>I4202</xm:sqref>
            </x14:sparkline>
            <x14:sparkline>
              <xm:f>'Representative seq_Reads'!C4203:H4203</xm:f>
              <xm:sqref>I4203</xm:sqref>
            </x14:sparkline>
            <x14:sparkline>
              <xm:f>'Representative seq_Reads'!C4204:H4204</xm:f>
              <xm:sqref>I4204</xm:sqref>
            </x14:sparkline>
            <x14:sparkline>
              <xm:f>'Representative seq_Reads'!C4205:H4205</xm:f>
              <xm:sqref>I4205</xm:sqref>
            </x14:sparkline>
            <x14:sparkline>
              <xm:f>'Representative seq_Reads'!C4206:H4206</xm:f>
              <xm:sqref>I4206</xm:sqref>
            </x14:sparkline>
            <x14:sparkline>
              <xm:f>'Representative seq_Reads'!C4207:H4207</xm:f>
              <xm:sqref>I4207</xm:sqref>
            </x14:sparkline>
            <x14:sparkline>
              <xm:f>'Representative seq_Reads'!C4208:H4208</xm:f>
              <xm:sqref>I4208</xm:sqref>
            </x14:sparkline>
            <x14:sparkline>
              <xm:f>'Representative seq_Reads'!C4209:H4209</xm:f>
              <xm:sqref>I4209</xm:sqref>
            </x14:sparkline>
            <x14:sparkline>
              <xm:f>'Representative seq_Reads'!C4210:H4210</xm:f>
              <xm:sqref>I4210</xm:sqref>
            </x14:sparkline>
            <x14:sparkline>
              <xm:f>'Representative seq_Reads'!C4211:H4211</xm:f>
              <xm:sqref>I4211</xm:sqref>
            </x14:sparkline>
            <x14:sparkline>
              <xm:f>'Representative seq_Reads'!C4212:H4212</xm:f>
              <xm:sqref>I4212</xm:sqref>
            </x14:sparkline>
            <x14:sparkline>
              <xm:f>'Representative seq_Reads'!C4213:H4213</xm:f>
              <xm:sqref>I4213</xm:sqref>
            </x14:sparkline>
            <x14:sparkline>
              <xm:f>'Representative seq_Reads'!C4214:H4214</xm:f>
              <xm:sqref>I4214</xm:sqref>
            </x14:sparkline>
            <x14:sparkline>
              <xm:f>'Representative seq_Reads'!C4215:H4215</xm:f>
              <xm:sqref>I4215</xm:sqref>
            </x14:sparkline>
            <x14:sparkline>
              <xm:f>'Representative seq_Reads'!C4216:H4216</xm:f>
              <xm:sqref>I4216</xm:sqref>
            </x14:sparkline>
            <x14:sparkline>
              <xm:f>'Representative seq_Reads'!C4217:H4217</xm:f>
              <xm:sqref>I4217</xm:sqref>
            </x14:sparkline>
            <x14:sparkline>
              <xm:f>'Representative seq_Reads'!C4218:H4218</xm:f>
              <xm:sqref>I4218</xm:sqref>
            </x14:sparkline>
            <x14:sparkline>
              <xm:f>'Representative seq_Reads'!C4219:H4219</xm:f>
              <xm:sqref>I4219</xm:sqref>
            </x14:sparkline>
            <x14:sparkline>
              <xm:f>'Representative seq_Reads'!C4220:H4220</xm:f>
              <xm:sqref>I4220</xm:sqref>
            </x14:sparkline>
            <x14:sparkline>
              <xm:f>'Representative seq_Reads'!C4221:H4221</xm:f>
              <xm:sqref>I4221</xm:sqref>
            </x14:sparkline>
            <x14:sparkline>
              <xm:f>'Representative seq_Reads'!C4222:H4222</xm:f>
              <xm:sqref>I4222</xm:sqref>
            </x14:sparkline>
            <x14:sparkline>
              <xm:f>'Representative seq_Reads'!C4223:H4223</xm:f>
              <xm:sqref>I4223</xm:sqref>
            </x14:sparkline>
            <x14:sparkline>
              <xm:f>'Representative seq_Reads'!C4224:H4224</xm:f>
              <xm:sqref>I4224</xm:sqref>
            </x14:sparkline>
            <x14:sparkline>
              <xm:f>'Representative seq_Reads'!C4225:H4225</xm:f>
              <xm:sqref>I4225</xm:sqref>
            </x14:sparkline>
            <x14:sparkline>
              <xm:f>'Representative seq_Reads'!C4226:H4226</xm:f>
              <xm:sqref>I4226</xm:sqref>
            </x14:sparkline>
            <x14:sparkline>
              <xm:f>'Representative seq_Reads'!C4227:H4227</xm:f>
              <xm:sqref>I4227</xm:sqref>
            </x14:sparkline>
            <x14:sparkline>
              <xm:f>'Representative seq_Reads'!C4228:H4228</xm:f>
              <xm:sqref>I4228</xm:sqref>
            </x14:sparkline>
            <x14:sparkline>
              <xm:f>'Representative seq_Reads'!C4229:H4229</xm:f>
              <xm:sqref>I4229</xm:sqref>
            </x14:sparkline>
            <x14:sparkline>
              <xm:f>'Representative seq_Reads'!C4230:H4230</xm:f>
              <xm:sqref>I4230</xm:sqref>
            </x14:sparkline>
            <x14:sparkline>
              <xm:f>'Representative seq_Reads'!C4231:H4231</xm:f>
              <xm:sqref>I4231</xm:sqref>
            </x14:sparkline>
            <x14:sparkline>
              <xm:f>'Representative seq_Reads'!C4232:H4232</xm:f>
              <xm:sqref>I4232</xm:sqref>
            </x14:sparkline>
            <x14:sparkline>
              <xm:f>'Representative seq_Reads'!C4233:H4233</xm:f>
              <xm:sqref>I4233</xm:sqref>
            </x14:sparkline>
            <x14:sparkline>
              <xm:f>'Representative seq_Reads'!C4234:H4234</xm:f>
              <xm:sqref>I4234</xm:sqref>
            </x14:sparkline>
            <x14:sparkline>
              <xm:f>'Representative seq_Reads'!C4235:H4235</xm:f>
              <xm:sqref>I4235</xm:sqref>
            </x14:sparkline>
            <x14:sparkline>
              <xm:f>'Representative seq_Reads'!C4236:H4236</xm:f>
              <xm:sqref>I4236</xm:sqref>
            </x14:sparkline>
            <x14:sparkline>
              <xm:f>'Representative seq_Reads'!C4237:H4237</xm:f>
              <xm:sqref>I4237</xm:sqref>
            </x14:sparkline>
            <x14:sparkline>
              <xm:f>'Representative seq_Reads'!C4238:H4238</xm:f>
              <xm:sqref>I4238</xm:sqref>
            </x14:sparkline>
            <x14:sparkline>
              <xm:f>'Representative seq_Reads'!C4239:H4239</xm:f>
              <xm:sqref>I4239</xm:sqref>
            </x14:sparkline>
            <x14:sparkline>
              <xm:f>'Representative seq_Reads'!C4240:H4240</xm:f>
              <xm:sqref>I4240</xm:sqref>
            </x14:sparkline>
            <x14:sparkline>
              <xm:f>'Representative seq_Reads'!C4241:H4241</xm:f>
              <xm:sqref>I4241</xm:sqref>
            </x14:sparkline>
            <x14:sparkline>
              <xm:f>'Representative seq_Reads'!C4242:H4242</xm:f>
              <xm:sqref>I4242</xm:sqref>
            </x14:sparkline>
            <x14:sparkline>
              <xm:f>'Representative seq_Reads'!C4243:H4243</xm:f>
              <xm:sqref>I4243</xm:sqref>
            </x14:sparkline>
            <x14:sparkline>
              <xm:f>'Representative seq_Reads'!C4244:H4244</xm:f>
              <xm:sqref>I4244</xm:sqref>
            </x14:sparkline>
            <x14:sparkline>
              <xm:f>'Representative seq_Reads'!C4245:H4245</xm:f>
              <xm:sqref>I4245</xm:sqref>
            </x14:sparkline>
            <x14:sparkline>
              <xm:f>'Representative seq_Reads'!C4246:H4246</xm:f>
              <xm:sqref>I4246</xm:sqref>
            </x14:sparkline>
            <x14:sparkline>
              <xm:f>'Representative seq_Reads'!C4247:H4247</xm:f>
              <xm:sqref>I4247</xm:sqref>
            </x14:sparkline>
            <x14:sparkline>
              <xm:f>'Representative seq_Reads'!C4248:H4248</xm:f>
              <xm:sqref>I4248</xm:sqref>
            </x14:sparkline>
            <x14:sparkline>
              <xm:f>'Representative seq_Reads'!C4249:H4249</xm:f>
              <xm:sqref>I4249</xm:sqref>
            </x14:sparkline>
            <x14:sparkline>
              <xm:f>'Representative seq_Reads'!C4250:H4250</xm:f>
              <xm:sqref>I4250</xm:sqref>
            </x14:sparkline>
            <x14:sparkline>
              <xm:f>'Representative seq_Reads'!C4251:H4251</xm:f>
              <xm:sqref>I4251</xm:sqref>
            </x14:sparkline>
            <x14:sparkline>
              <xm:f>'Representative seq_Reads'!C4252:H4252</xm:f>
              <xm:sqref>I4252</xm:sqref>
            </x14:sparkline>
            <x14:sparkline>
              <xm:f>'Representative seq_Reads'!C4253:H4253</xm:f>
              <xm:sqref>I4253</xm:sqref>
            </x14:sparkline>
            <x14:sparkline>
              <xm:f>'Representative seq_Reads'!C4254:H4254</xm:f>
              <xm:sqref>I4254</xm:sqref>
            </x14:sparkline>
            <x14:sparkline>
              <xm:f>'Representative seq_Reads'!C4255:H4255</xm:f>
              <xm:sqref>I4255</xm:sqref>
            </x14:sparkline>
            <x14:sparkline>
              <xm:f>'Representative seq_Reads'!C4256:H4256</xm:f>
              <xm:sqref>I4256</xm:sqref>
            </x14:sparkline>
            <x14:sparkline>
              <xm:f>'Representative seq_Reads'!C4257:H4257</xm:f>
              <xm:sqref>I4257</xm:sqref>
            </x14:sparkline>
            <x14:sparkline>
              <xm:f>'Representative seq_Reads'!C4258:H4258</xm:f>
              <xm:sqref>I4258</xm:sqref>
            </x14:sparkline>
            <x14:sparkline>
              <xm:f>'Representative seq_Reads'!C4259:H4259</xm:f>
              <xm:sqref>I4259</xm:sqref>
            </x14:sparkline>
            <x14:sparkline>
              <xm:f>'Representative seq_Reads'!C4260:H4260</xm:f>
              <xm:sqref>I4260</xm:sqref>
            </x14:sparkline>
            <x14:sparkline>
              <xm:f>'Representative seq_Reads'!C4261:H4261</xm:f>
              <xm:sqref>I4261</xm:sqref>
            </x14:sparkline>
            <x14:sparkline>
              <xm:f>'Representative seq_Reads'!C4262:H4262</xm:f>
              <xm:sqref>I4262</xm:sqref>
            </x14:sparkline>
            <x14:sparkline>
              <xm:f>'Representative seq_Reads'!C4263:H4263</xm:f>
              <xm:sqref>I4263</xm:sqref>
            </x14:sparkline>
            <x14:sparkline>
              <xm:f>'Representative seq_Reads'!C4264:H4264</xm:f>
              <xm:sqref>I4264</xm:sqref>
            </x14:sparkline>
            <x14:sparkline>
              <xm:f>'Representative seq_Reads'!C4265:H4265</xm:f>
              <xm:sqref>I4265</xm:sqref>
            </x14:sparkline>
            <x14:sparkline>
              <xm:f>'Representative seq_Reads'!C4266:H4266</xm:f>
              <xm:sqref>I4266</xm:sqref>
            </x14:sparkline>
            <x14:sparkline>
              <xm:f>'Representative seq_Reads'!C4267:H4267</xm:f>
              <xm:sqref>I4267</xm:sqref>
            </x14:sparkline>
            <x14:sparkline>
              <xm:f>'Representative seq_Reads'!C4268:H4268</xm:f>
              <xm:sqref>I4268</xm:sqref>
            </x14:sparkline>
            <x14:sparkline>
              <xm:f>'Representative seq_Reads'!C4269:H4269</xm:f>
              <xm:sqref>I4269</xm:sqref>
            </x14:sparkline>
            <x14:sparkline>
              <xm:f>'Representative seq_Reads'!C4270:H4270</xm:f>
              <xm:sqref>I4270</xm:sqref>
            </x14:sparkline>
            <x14:sparkline>
              <xm:f>'Representative seq_Reads'!C4271:H4271</xm:f>
              <xm:sqref>I4271</xm:sqref>
            </x14:sparkline>
            <x14:sparkline>
              <xm:f>'Representative seq_Reads'!C4272:H4272</xm:f>
              <xm:sqref>I4272</xm:sqref>
            </x14:sparkline>
            <x14:sparkline>
              <xm:f>'Representative seq_Reads'!C4273:H4273</xm:f>
              <xm:sqref>I4273</xm:sqref>
            </x14:sparkline>
            <x14:sparkline>
              <xm:f>'Representative seq_Reads'!C4274:H4274</xm:f>
              <xm:sqref>I4274</xm:sqref>
            </x14:sparkline>
            <x14:sparkline>
              <xm:f>'Representative seq_Reads'!C4275:H4275</xm:f>
              <xm:sqref>I4275</xm:sqref>
            </x14:sparkline>
            <x14:sparkline>
              <xm:f>'Representative seq_Reads'!C4276:H4276</xm:f>
              <xm:sqref>I4276</xm:sqref>
            </x14:sparkline>
            <x14:sparkline>
              <xm:f>'Representative seq_Reads'!C4277:H4277</xm:f>
              <xm:sqref>I4277</xm:sqref>
            </x14:sparkline>
            <x14:sparkline>
              <xm:f>'Representative seq_Reads'!C4278:H4278</xm:f>
              <xm:sqref>I4278</xm:sqref>
            </x14:sparkline>
            <x14:sparkline>
              <xm:f>'Representative seq_Reads'!C4279:H4279</xm:f>
              <xm:sqref>I4279</xm:sqref>
            </x14:sparkline>
            <x14:sparkline>
              <xm:f>'Representative seq_Reads'!C4280:H4280</xm:f>
              <xm:sqref>I4280</xm:sqref>
            </x14:sparkline>
            <x14:sparkline>
              <xm:f>'Representative seq_Reads'!C4281:H4281</xm:f>
              <xm:sqref>I4281</xm:sqref>
            </x14:sparkline>
            <x14:sparkline>
              <xm:f>'Representative seq_Reads'!C4282:H4282</xm:f>
              <xm:sqref>I4282</xm:sqref>
            </x14:sparkline>
            <x14:sparkline>
              <xm:f>'Representative seq_Reads'!C4283:H4283</xm:f>
              <xm:sqref>I4283</xm:sqref>
            </x14:sparkline>
            <x14:sparkline>
              <xm:f>'Representative seq_Reads'!C4284:H4284</xm:f>
              <xm:sqref>I4284</xm:sqref>
            </x14:sparkline>
            <x14:sparkline>
              <xm:f>'Representative seq_Reads'!C4285:H4285</xm:f>
              <xm:sqref>I4285</xm:sqref>
            </x14:sparkline>
            <x14:sparkline>
              <xm:f>'Representative seq_Reads'!C4286:H4286</xm:f>
              <xm:sqref>I4286</xm:sqref>
            </x14:sparkline>
            <x14:sparkline>
              <xm:f>'Representative seq_Reads'!C4287:H4287</xm:f>
              <xm:sqref>I4287</xm:sqref>
            </x14:sparkline>
            <x14:sparkline>
              <xm:f>'Representative seq_Reads'!C4288:H4288</xm:f>
              <xm:sqref>I4288</xm:sqref>
            </x14:sparkline>
            <x14:sparkline>
              <xm:f>'Representative seq_Reads'!C4289:H4289</xm:f>
              <xm:sqref>I4289</xm:sqref>
            </x14:sparkline>
            <x14:sparkline>
              <xm:f>'Representative seq_Reads'!C4290:H4290</xm:f>
              <xm:sqref>I4290</xm:sqref>
            </x14:sparkline>
            <x14:sparkline>
              <xm:f>'Representative seq_Reads'!C4291:H4291</xm:f>
              <xm:sqref>I4291</xm:sqref>
            </x14:sparkline>
            <x14:sparkline>
              <xm:f>'Representative seq_Reads'!C4292:H4292</xm:f>
              <xm:sqref>I4292</xm:sqref>
            </x14:sparkline>
            <x14:sparkline>
              <xm:f>'Representative seq_Reads'!C4293:H4293</xm:f>
              <xm:sqref>I4293</xm:sqref>
            </x14:sparkline>
            <x14:sparkline>
              <xm:f>'Representative seq_Reads'!C4294:H4294</xm:f>
              <xm:sqref>I4294</xm:sqref>
            </x14:sparkline>
            <x14:sparkline>
              <xm:f>'Representative seq_Reads'!C4295:H4295</xm:f>
              <xm:sqref>I4295</xm:sqref>
            </x14:sparkline>
            <x14:sparkline>
              <xm:f>'Representative seq_Reads'!C4296:H4296</xm:f>
              <xm:sqref>I4296</xm:sqref>
            </x14:sparkline>
            <x14:sparkline>
              <xm:f>'Representative seq_Reads'!C4297:H4297</xm:f>
              <xm:sqref>I4297</xm:sqref>
            </x14:sparkline>
            <x14:sparkline>
              <xm:f>'Representative seq_Reads'!C4298:H4298</xm:f>
              <xm:sqref>I4298</xm:sqref>
            </x14:sparkline>
            <x14:sparkline>
              <xm:f>'Representative seq_Reads'!C4299:H4299</xm:f>
              <xm:sqref>I4299</xm:sqref>
            </x14:sparkline>
            <x14:sparkline>
              <xm:f>'Representative seq_Reads'!C4300:H4300</xm:f>
              <xm:sqref>I4300</xm:sqref>
            </x14:sparkline>
            <x14:sparkline>
              <xm:f>'Representative seq_Reads'!C4301:H4301</xm:f>
              <xm:sqref>I4301</xm:sqref>
            </x14:sparkline>
            <x14:sparkline>
              <xm:f>'Representative seq_Reads'!C4302:H4302</xm:f>
              <xm:sqref>I4302</xm:sqref>
            </x14:sparkline>
            <x14:sparkline>
              <xm:f>'Representative seq_Reads'!C4303:H4303</xm:f>
              <xm:sqref>I4303</xm:sqref>
            </x14:sparkline>
            <x14:sparkline>
              <xm:f>'Representative seq_Reads'!C4304:H4304</xm:f>
              <xm:sqref>I4304</xm:sqref>
            </x14:sparkline>
            <x14:sparkline>
              <xm:f>'Representative seq_Reads'!C4305:H4305</xm:f>
              <xm:sqref>I4305</xm:sqref>
            </x14:sparkline>
            <x14:sparkline>
              <xm:f>'Representative seq_Reads'!C4306:H4306</xm:f>
              <xm:sqref>I4306</xm:sqref>
            </x14:sparkline>
            <x14:sparkline>
              <xm:f>'Representative seq_Reads'!C4307:H4307</xm:f>
              <xm:sqref>I4307</xm:sqref>
            </x14:sparkline>
            <x14:sparkline>
              <xm:f>'Representative seq_Reads'!C4308:H4308</xm:f>
              <xm:sqref>I4308</xm:sqref>
            </x14:sparkline>
            <x14:sparkline>
              <xm:f>'Representative seq_Reads'!C4309:H4309</xm:f>
              <xm:sqref>I4309</xm:sqref>
            </x14:sparkline>
            <x14:sparkline>
              <xm:f>'Representative seq_Reads'!C4310:H4310</xm:f>
              <xm:sqref>I4310</xm:sqref>
            </x14:sparkline>
            <x14:sparkline>
              <xm:f>'Representative seq_Reads'!C4311:H4311</xm:f>
              <xm:sqref>I4311</xm:sqref>
            </x14:sparkline>
            <x14:sparkline>
              <xm:f>'Representative seq_Reads'!C4312:H4312</xm:f>
              <xm:sqref>I4312</xm:sqref>
            </x14:sparkline>
            <x14:sparkline>
              <xm:f>'Representative seq_Reads'!C4313:H4313</xm:f>
              <xm:sqref>I4313</xm:sqref>
            </x14:sparkline>
            <x14:sparkline>
              <xm:f>'Representative seq_Reads'!C4314:H4314</xm:f>
              <xm:sqref>I4314</xm:sqref>
            </x14:sparkline>
            <x14:sparkline>
              <xm:f>'Representative seq_Reads'!C4315:H4315</xm:f>
              <xm:sqref>I4315</xm:sqref>
            </x14:sparkline>
            <x14:sparkline>
              <xm:f>'Representative seq_Reads'!C4316:H4316</xm:f>
              <xm:sqref>I4316</xm:sqref>
            </x14:sparkline>
            <x14:sparkline>
              <xm:f>'Representative seq_Reads'!C4317:H4317</xm:f>
              <xm:sqref>I4317</xm:sqref>
            </x14:sparkline>
            <x14:sparkline>
              <xm:f>'Representative seq_Reads'!C4318:H4318</xm:f>
              <xm:sqref>I4318</xm:sqref>
            </x14:sparkline>
            <x14:sparkline>
              <xm:f>'Representative seq_Reads'!C4319:H4319</xm:f>
              <xm:sqref>I4319</xm:sqref>
            </x14:sparkline>
            <x14:sparkline>
              <xm:f>'Representative seq_Reads'!C4320:H4320</xm:f>
              <xm:sqref>I4320</xm:sqref>
            </x14:sparkline>
            <x14:sparkline>
              <xm:f>'Representative seq_Reads'!C4321:H4321</xm:f>
              <xm:sqref>I4321</xm:sqref>
            </x14:sparkline>
            <x14:sparkline>
              <xm:f>'Representative seq_Reads'!C4322:H4322</xm:f>
              <xm:sqref>I4322</xm:sqref>
            </x14:sparkline>
            <x14:sparkline>
              <xm:f>'Representative seq_Reads'!C4323:H4323</xm:f>
              <xm:sqref>I4323</xm:sqref>
            </x14:sparkline>
            <x14:sparkline>
              <xm:f>'Representative seq_Reads'!C4324:H4324</xm:f>
              <xm:sqref>I4324</xm:sqref>
            </x14:sparkline>
            <x14:sparkline>
              <xm:f>'Representative seq_Reads'!C4325:H4325</xm:f>
              <xm:sqref>I4325</xm:sqref>
            </x14:sparkline>
            <x14:sparkline>
              <xm:f>'Representative seq_Reads'!C4326:H4326</xm:f>
              <xm:sqref>I4326</xm:sqref>
            </x14:sparkline>
            <x14:sparkline>
              <xm:f>'Representative seq_Reads'!C4327:H4327</xm:f>
              <xm:sqref>I4327</xm:sqref>
            </x14:sparkline>
            <x14:sparkline>
              <xm:f>'Representative seq_Reads'!C4328:H4328</xm:f>
              <xm:sqref>I4328</xm:sqref>
            </x14:sparkline>
            <x14:sparkline>
              <xm:f>'Representative seq_Reads'!C4329:H4329</xm:f>
              <xm:sqref>I4329</xm:sqref>
            </x14:sparkline>
            <x14:sparkline>
              <xm:f>'Representative seq_Reads'!C4330:H4330</xm:f>
              <xm:sqref>I4330</xm:sqref>
            </x14:sparkline>
            <x14:sparkline>
              <xm:f>'Representative seq_Reads'!C4331:H4331</xm:f>
              <xm:sqref>I4331</xm:sqref>
            </x14:sparkline>
            <x14:sparkline>
              <xm:f>'Representative seq_Reads'!C4332:H4332</xm:f>
              <xm:sqref>I4332</xm:sqref>
            </x14:sparkline>
            <x14:sparkline>
              <xm:f>'Representative seq_Reads'!C4333:H4333</xm:f>
              <xm:sqref>I4333</xm:sqref>
            </x14:sparkline>
            <x14:sparkline>
              <xm:f>'Representative seq_Reads'!C4334:H4334</xm:f>
              <xm:sqref>I4334</xm:sqref>
            </x14:sparkline>
            <x14:sparkline>
              <xm:f>'Representative seq_Reads'!C4335:H4335</xm:f>
              <xm:sqref>I4335</xm:sqref>
            </x14:sparkline>
            <x14:sparkline>
              <xm:f>'Representative seq_Reads'!C4336:H4336</xm:f>
              <xm:sqref>I4336</xm:sqref>
            </x14:sparkline>
            <x14:sparkline>
              <xm:f>'Representative seq_Reads'!C4337:H4337</xm:f>
              <xm:sqref>I4337</xm:sqref>
            </x14:sparkline>
            <x14:sparkline>
              <xm:f>'Representative seq_Reads'!C4338:H4338</xm:f>
              <xm:sqref>I4338</xm:sqref>
            </x14:sparkline>
            <x14:sparkline>
              <xm:f>'Representative seq_Reads'!C4339:H4339</xm:f>
              <xm:sqref>I4339</xm:sqref>
            </x14:sparkline>
            <x14:sparkline>
              <xm:f>'Representative seq_Reads'!C4340:H4340</xm:f>
              <xm:sqref>I4340</xm:sqref>
            </x14:sparkline>
            <x14:sparkline>
              <xm:f>'Representative seq_Reads'!C4341:H4341</xm:f>
              <xm:sqref>I4341</xm:sqref>
            </x14:sparkline>
            <x14:sparkline>
              <xm:f>'Representative seq_Reads'!C4342:H4342</xm:f>
              <xm:sqref>I4342</xm:sqref>
            </x14:sparkline>
            <x14:sparkline>
              <xm:f>'Representative seq_Reads'!C4343:H4343</xm:f>
              <xm:sqref>I4343</xm:sqref>
            </x14:sparkline>
            <x14:sparkline>
              <xm:f>'Representative seq_Reads'!C4344:H4344</xm:f>
              <xm:sqref>I4344</xm:sqref>
            </x14:sparkline>
            <x14:sparkline>
              <xm:f>'Representative seq_Reads'!C4345:H4345</xm:f>
              <xm:sqref>I4345</xm:sqref>
            </x14:sparkline>
            <x14:sparkline>
              <xm:f>'Representative seq_Reads'!C4346:H4346</xm:f>
              <xm:sqref>I4346</xm:sqref>
            </x14:sparkline>
            <x14:sparkline>
              <xm:f>'Representative seq_Reads'!C4347:H4347</xm:f>
              <xm:sqref>I4347</xm:sqref>
            </x14:sparkline>
            <x14:sparkline>
              <xm:f>'Representative seq_Reads'!C4348:H4348</xm:f>
              <xm:sqref>I4348</xm:sqref>
            </x14:sparkline>
            <x14:sparkline>
              <xm:f>'Representative seq_Reads'!C4349:H4349</xm:f>
              <xm:sqref>I4349</xm:sqref>
            </x14:sparkline>
            <x14:sparkline>
              <xm:f>'Representative seq_Reads'!C4350:H4350</xm:f>
              <xm:sqref>I4350</xm:sqref>
            </x14:sparkline>
            <x14:sparkline>
              <xm:f>'Representative seq_Reads'!C4351:H4351</xm:f>
              <xm:sqref>I4351</xm:sqref>
            </x14:sparkline>
            <x14:sparkline>
              <xm:f>'Representative seq_Reads'!C4352:H4352</xm:f>
              <xm:sqref>I4352</xm:sqref>
            </x14:sparkline>
            <x14:sparkline>
              <xm:f>'Representative seq_Reads'!C4353:H4353</xm:f>
              <xm:sqref>I4353</xm:sqref>
            </x14:sparkline>
            <x14:sparkline>
              <xm:f>'Representative seq_Reads'!C4354:H4354</xm:f>
              <xm:sqref>I4354</xm:sqref>
            </x14:sparkline>
            <x14:sparkline>
              <xm:f>'Representative seq_Reads'!C4355:H4355</xm:f>
              <xm:sqref>I4355</xm:sqref>
            </x14:sparkline>
            <x14:sparkline>
              <xm:f>'Representative seq_Reads'!C4356:H4356</xm:f>
              <xm:sqref>I4356</xm:sqref>
            </x14:sparkline>
            <x14:sparkline>
              <xm:f>'Representative seq_Reads'!C4357:H4357</xm:f>
              <xm:sqref>I4357</xm:sqref>
            </x14:sparkline>
            <x14:sparkline>
              <xm:f>'Representative seq_Reads'!C4358:H4358</xm:f>
              <xm:sqref>I4358</xm:sqref>
            </x14:sparkline>
            <x14:sparkline>
              <xm:f>'Representative seq_Reads'!C4359:H4359</xm:f>
              <xm:sqref>I4359</xm:sqref>
            </x14:sparkline>
            <x14:sparkline>
              <xm:f>'Representative seq_Reads'!C4360:H4360</xm:f>
              <xm:sqref>I4360</xm:sqref>
            </x14:sparkline>
            <x14:sparkline>
              <xm:f>'Representative seq_Reads'!C4361:H4361</xm:f>
              <xm:sqref>I4361</xm:sqref>
            </x14:sparkline>
            <x14:sparkline>
              <xm:f>'Representative seq_Reads'!C4362:H4362</xm:f>
              <xm:sqref>I4362</xm:sqref>
            </x14:sparkline>
            <x14:sparkline>
              <xm:f>'Representative seq_Reads'!C4363:H4363</xm:f>
              <xm:sqref>I4363</xm:sqref>
            </x14:sparkline>
            <x14:sparkline>
              <xm:f>'Representative seq_Reads'!C4364:H4364</xm:f>
              <xm:sqref>I4364</xm:sqref>
            </x14:sparkline>
            <x14:sparkline>
              <xm:f>'Representative seq_Reads'!C4365:H4365</xm:f>
              <xm:sqref>I4365</xm:sqref>
            </x14:sparkline>
            <x14:sparkline>
              <xm:f>'Representative seq_Reads'!C4366:H4366</xm:f>
              <xm:sqref>I4366</xm:sqref>
            </x14:sparkline>
            <x14:sparkline>
              <xm:f>'Representative seq_Reads'!C4367:H4367</xm:f>
              <xm:sqref>I4367</xm:sqref>
            </x14:sparkline>
            <x14:sparkline>
              <xm:f>'Representative seq_Reads'!C4368:H4368</xm:f>
              <xm:sqref>I4368</xm:sqref>
            </x14:sparkline>
            <x14:sparkline>
              <xm:f>'Representative seq_Reads'!C4369:H4369</xm:f>
              <xm:sqref>I4369</xm:sqref>
            </x14:sparkline>
            <x14:sparkline>
              <xm:f>'Representative seq_Reads'!C4370:H4370</xm:f>
              <xm:sqref>I4370</xm:sqref>
            </x14:sparkline>
            <x14:sparkline>
              <xm:f>'Representative seq_Reads'!C4371:H4371</xm:f>
              <xm:sqref>I4371</xm:sqref>
            </x14:sparkline>
            <x14:sparkline>
              <xm:f>'Representative seq_Reads'!C4372:H4372</xm:f>
              <xm:sqref>I4372</xm:sqref>
            </x14:sparkline>
            <x14:sparkline>
              <xm:f>'Representative seq_Reads'!C4373:H4373</xm:f>
              <xm:sqref>I4373</xm:sqref>
            </x14:sparkline>
            <x14:sparkline>
              <xm:f>'Representative seq_Reads'!C4374:H4374</xm:f>
              <xm:sqref>I4374</xm:sqref>
            </x14:sparkline>
            <x14:sparkline>
              <xm:f>'Representative seq_Reads'!C4375:H4375</xm:f>
              <xm:sqref>I4375</xm:sqref>
            </x14:sparkline>
            <x14:sparkline>
              <xm:f>'Representative seq_Reads'!C4376:H4376</xm:f>
              <xm:sqref>I4376</xm:sqref>
            </x14:sparkline>
            <x14:sparkline>
              <xm:f>'Representative seq_Reads'!C4377:H4377</xm:f>
              <xm:sqref>I4377</xm:sqref>
            </x14:sparkline>
            <x14:sparkline>
              <xm:f>'Representative seq_Reads'!C4378:H4378</xm:f>
              <xm:sqref>I4378</xm:sqref>
            </x14:sparkline>
            <x14:sparkline>
              <xm:f>'Representative seq_Reads'!C4379:H4379</xm:f>
              <xm:sqref>I4379</xm:sqref>
            </x14:sparkline>
            <x14:sparkline>
              <xm:f>'Representative seq_Reads'!C4380:H4380</xm:f>
              <xm:sqref>I4380</xm:sqref>
            </x14:sparkline>
            <x14:sparkline>
              <xm:f>'Representative seq_Reads'!C4381:H4381</xm:f>
              <xm:sqref>I4381</xm:sqref>
            </x14:sparkline>
            <x14:sparkline>
              <xm:f>'Representative seq_Reads'!C4382:H4382</xm:f>
              <xm:sqref>I4382</xm:sqref>
            </x14:sparkline>
            <x14:sparkline>
              <xm:f>'Representative seq_Reads'!C4383:H4383</xm:f>
              <xm:sqref>I4383</xm:sqref>
            </x14:sparkline>
            <x14:sparkline>
              <xm:f>'Representative seq_Reads'!C4384:H4384</xm:f>
              <xm:sqref>I4384</xm:sqref>
            </x14:sparkline>
            <x14:sparkline>
              <xm:f>'Representative seq_Reads'!C4385:H4385</xm:f>
              <xm:sqref>I4385</xm:sqref>
            </x14:sparkline>
            <x14:sparkline>
              <xm:f>'Representative seq_Reads'!C4386:H4386</xm:f>
              <xm:sqref>I4386</xm:sqref>
            </x14:sparkline>
            <x14:sparkline>
              <xm:f>'Representative seq_Reads'!C4387:H4387</xm:f>
              <xm:sqref>I4387</xm:sqref>
            </x14:sparkline>
            <x14:sparkline>
              <xm:f>'Representative seq_Reads'!C4388:H4388</xm:f>
              <xm:sqref>I4388</xm:sqref>
            </x14:sparkline>
            <x14:sparkline>
              <xm:f>'Representative seq_Reads'!C4389:H4389</xm:f>
              <xm:sqref>I4389</xm:sqref>
            </x14:sparkline>
            <x14:sparkline>
              <xm:f>'Representative seq_Reads'!C4390:H4390</xm:f>
              <xm:sqref>I4390</xm:sqref>
            </x14:sparkline>
            <x14:sparkline>
              <xm:f>'Representative seq_Reads'!C4391:H4391</xm:f>
              <xm:sqref>I4391</xm:sqref>
            </x14:sparkline>
            <x14:sparkline>
              <xm:f>'Representative seq_Reads'!C4392:H4392</xm:f>
              <xm:sqref>I4392</xm:sqref>
            </x14:sparkline>
            <x14:sparkline>
              <xm:f>'Representative seq_Reads'!C4393:H4393</xm:f>
              <xm:sqref>I4393</xm:sqref>
            </x14:sparkline>
            <x14:sparkline>
              <xm:f>'Representative seq_Reads'!C4394:H4394</xm:f>
              <xm:sqref>I4394</xm:sqref>
            </x14:sparkline>
            <x14:sparkline>
              <xm:f>'Representative seq_Reads'!C4395:H4395</xm:f>
              <xm:sqref>I4395</xm:sqref>
            </x14:sparkline>
            <x14:sparkline>
              <xm:f>'Representative seq_Reads'!C4396:H4396</xm:f>
              <xm:sqref>I4396</xm:sqref>
            </x14:sparkline>
            <x14:sparkline>
              <xm:f>'Representative seq_Reads'!C4397:H4397</xm:f>
              <xm:sqref>I4397</xm:sqref>
            </x14:sparkline>
            <x14:sparkline>
              <xm:f>'Representative seq_Reads'!C4398:H4398</xm:f>
              <xm:sqref>I4398</xm:sqref>
            </x14:sparkline>
            <x14:sparkline>
              <xm:f>'Representative seq_Reads'!C4399:H4399</xm:f>
              <xm:sqref>I4399</xm:sqref>
            </x14:sparkline>
            <x14:sparkline>
              <xm:f>'Representative seq_Reads'!C4400:H4400</xm:f>
              <xm:sqref>I4400</xm:sqref>
            </x14:sparkline>
            <x14:sparkline>
              <xm:f>'Representative seq_Reads'!C4401:H4401</xm:f>
              <xm:sqref>I4401</xm:sqref>
            </x14:sparkline>
            <x14:sparkline>
              <xm:f>'Representative seq_Reads'!C4402:H4402</xm:f>
              <xm:sqref>I4402</xm:sqref>
            </x14:sparkline>
            <x14:sparkline>
              <xm:f>'Representative seq_Reads'!C4403:H4403</xm:f>
              <xm:sqref>I4403</xm:sqref>
            </x14:sparkline>
            <x14:sparkline>
              <xm:f>'Representative seq_Reads'!C4404:H4404</xm:f>
              <xm:sqref>I4404</xm:sqref>
            </x14:sparkline>
            <x14:sparkline>
              <xm:f>'Representative seq_Reads'!C4405:H4405</xm:f>
              <xm:sqref>I4405</xm:sqref>
            </x14:sparkline>
            <x14:sparkline>
              <xm:f>'Representative seq_Reads'!C4406:H4406</xm:f>
              <xm:sqref>I4406</xm:sqref>
            </x14:sparkline>
            <x14:sparkline>
              <xm:f>'Representative seq_Reads'!C4407:H4407</xm:f>
              <xm:sqref>I4407</xm:sqref>
            </x14:sparkline>
            <x14:sparkline>
              <xm:f>'Representative seq_Reads'!C4408:H4408</xm:f>
              <xm:sqref>I4408</xm:sqref>
            </x14:sparkline>
            <x14:sparkline>
              <xm:f>'Representative seq_Reads'!C4409:H4409</xm:f>
              <xm:sqref>I4409</xm:sqref>
            </x14:sparkline>
            <x14:sparkline>
              <xm:f>'Representative seq_Reads'!C4410:H4410</xm:f>
              <xm:sqref>I4410</xm:sqref>
            </x14:sparkline>
            <x14:sparkline>
              <xm:f>'Representative seq_Reads'!C4411:H4411</xm:f>
              <xm:sqref>I4411</xm:sqref>
            </x14:sparkline>
            <x14:sparkline>
              <xm:f>'Representative seq_Reads'!C4412:H4412</xm:f>
              <xm:sqref>I4412</xm:sqref>
            </x14:sparkline>
            <x14:sparkline>
              <xm:f>'Representative seq_Reads'!C4413:H4413</xm:f>
              <xm:sqref>I4413</xm:sqref>
            </x14:sparkline>
            <x14:sparkline>
              <xm:f>'Representative seq_Reads'!C4414:H4414</xm:f>
              <xm:sqref>I4414</xm:sqref>
            </x14:sparkline>
            <x14:sparkline>
              <xm:f>'Representative seq_Reads'!C4415:H4415</xm:f>
              <xm:sqref>I4415</xm:sqref>
            </x14:sparkline>
            <x14:sparkline>
              <xm:f>'Representative seq_Reads'!C4416:H4416</xm:f>
              <xm:sqref>I4416</xm:sqref>
            </x14:sparkline>
            <x14:sparkline>
              <xm:f>'Representative seq_Reads'!C4417:H4417</xm:f>
              <xm:sqref>I4417</xm:sqref>
            </x14:sparkline>
            <x14:sparkline>
              <xm:f>'Representative seq_Reads'!C4418:H4418</xm:f>
              <xm:sqref>I4418</xm:sqref>
            </x14:sparkline>
            <x14:sparkline>
              <xm:f>'Representative seq_Reads'!C4419:H4419</xm:f>
              <xm:sqref>I4419</xm:sqref>
            </x14:sparkline>
            <x14:sparkline>
              <xm:f>'Representative seq_Reads'!C4420:H4420</xm:f>
              <xm:sqref>I4420</xm:sqref>
            </x14:sparkline>
            <x14:sparkline>
              <xm:f>'Representative seq_Reads'!C4421:H4421</xm:f>
              <xm:sqref>I4421</xm:sqref>
            </x14:sparkline>
            <x14:sparkline>
              <xm:f>'Representative seq_Reads'!C4422:H4422</xm:f>
              <xm:sqref>I4422</xm:sqref>
            </x14:sparkline>
            <x14:sparkline>
              <xm:f>'Representative seq_Reads'!C4423:H4423</xm:f>
              <xm:sqref>I4423</xm:sqref>
            </x14:sparkline>
            <x14:sparkline>
              <xm:f>'Representative seq_Reads'!C4424:H4424</xm:f>
              <xm:sqref>I4424</xm:sqref>
            </x14:sparkline>
            <x14:sparkline>
              <xm:f>'Representative seq_Reads'!C4425:H4425</xm:f>
              <xm:sqref>I4425</xm:sqref>
            </x14:sparkline>
            <x14:sparkline>
              <xm:f>'Representative seq_Reads'!C4426:H4426</xm:f>
              <xm:sqref>I4426</xm:sqref>
            </x14:sparkline>
            <x14:sparkline>
              <xm:f>'Representative seq_Reads'!C4427:H4427</xm:f>
              <xm:sqref>I4427</xm:sqref>
            </x14:sparkline>
            <x14:sparkline>
              <xm:f>'Representative seq_Reads'!C4428:H4428</xm:f>
              <xm:sqref>I4428</xm:sqref>
            </x14:sparkline>
            <x14:sparkline>
              <xm:f>'Representative seq_Reads'!C4429:H4429</xm:f>
              <xm:sqref>I4429</xm:sqref>
            </x14:sparkline>
            <x14:sparkline>
              <xm:f>'Representative seq_Reads'!C4430:H4430</xm:f>
              <xm:sqref>I4430</xm:sqref>
            </x14:sparkline>
            <x14:sparkline>
              <xm:f>'Representative seq_Reads'!C4431:H4431</xm:f>
              <xm:sqref>I4431</xm:sqref>
            </x14:sparkline>
            <x14:sparkline>
              <xm:f>'Representative seq_Reads'!C4432:H4432</xm:f>
              <xm:sqref>I4432</xm:sqref>
            </x14:sparkline>
            <x14:sparkline>
              <xm:f>'Representative seq_Reads'!C4433:H4433</xm:f>
              <xm:sqref>I4433</xm:sqref>
            </x14:sparkline>
            <x14:sparkline>
              <xm:f>'Representative seq_Reads'!C4434:H4434</xm:f>
              <xm:sqref>I4434</xm:sqref>
            </x14:sparkline>
            <x14:sparkline>
              <xm:f>'Representative seq_Reads'!C4435:H4435</xm:f>
              <xm:sqref>I4435</xm:sqref>
            </x14:sparkline>
            <x14:sparkline>
              <xm:f>'Representative seq_Reads'!C4436:H4436</xm:f>
              <xm:sqref>I4436</xm:sqref>
            </x14:sparkline>
            <x14:sparkline>
              <xm:f>'Representative seq_Reads'!C4437:H4437</xm:f>
              <xm:sqref>I4437</xm:sqref>
            </x14:sparkline>
            <x14:sparkline>
              <xm:f>'Representative seq_Reads'!C4438:H4438</xm:f>
              <xm:sqref>I4438</xm:sqref>
            </x14:sparkline>
            <x14:sparkline>
              <xm:f>'Representative seq_Reads'!C4439:H4439</xm:f>
              <xm:sqref>I4439</xm:sqref>
            </x14:sparkline>
            <x14:sparkline>
              <xm:f>'Representative seq_Reads'!C4440:H4440</xm:f>
              <xm:sqref>I4440</xm:sqref>
            </x14:sparkline>
            <x14:sparkline>
              <xm:f>'Representative seq_Reads'!C4441:H4441</xm:f>
              <xm:sqref>I4441</xm:sqref>
            </x14:sparkline>
            <x14:sparkline>
              <xm:f>'Representative seq_Reads'!C4442:H4442</xm:f>
              <xm:sqref>I4442</xm:sqref>
            </x14:sparkline>
            <x14:sparkline>
              <xm:f>'Representative seq_Reads'!C4443:H4443</xm:f>
              <xm:sqref>I4443</xm:sqref>
            </x14:sparkline>
            <x14:sparkline>
              <xm:f>'Representative seq_Reads'!C4444:H4444</xm:f>
              <xm:sqref>I4444</xm:sqref>
            </x14:sparkline>
            <x14:sparkline>
              <xm:f>'Representative seq_Reads'!C4445:H4445</xm:f>
              <xm:sqref>I4445</xm:sqref>
            </x14:sparkline>
            <x14:sparkline>
              <xm:f>'Representative seq_Reads'!C4446:H4446</xm:f>
              <xm:sqref>I4446</xm:sqref>
            </x14:sparkline>
            <x14:sparkline>
              <xm:f>'Representative seq_Reads'!C4447:H4447</xm:f>
              <xm:sqref>I4447</xm:sqref>
            </x14:sparkline>
            <x14:sparkline>
              <xm:f>'Representative seq_Reads'!C4448:H4448</xm:f>
              <xm:sqref>I4448</xm:sqref>
            </x14:sparkline>
            <x14:sparkline>
              <xm:f>'Representative seq_Reads'!C4449:H4449</xm:f>
              <xm:sqref>I4449</xm:sqref>
            </x14:sparkline>
            <x14:sparkline>
              <xm:f>'Representative seq_Reads'!C4450:H4450</xm:f>
              <xm:sqref>I4450</xm:sqref>
            </x14:sparkline>
            <x14:sparkline>
              <xm:f>'Representative seq_Reads'!C4451:H4451</xm:f>
              <xm:sqref>I4451</xm:sqref>
            </x14:sparkline>
            <x14:sparkline>
              <xm:f>'Representative seq_Reads'!C4452:H4452</xm:f>
              <xm:sqref>I4452</xm:sqref>
            </x14:sparkline>
            <x14:sparkline>
              <xm:f>'Representative seq_Reads'!C4453:H4453</xm:f>
              <xm:sqref>I4453</xm:sqref>
            </x14:sparkline>
            <x14:sparkline>
              <xm:f>'Representative seq_Reads'!C4454:H4454</xm:f>
              <xm:sqref>I4454</xm:sqref>
            </x14:sparkline>
            <x14:sparkline>
              <xm:f>'Representative seq_Reads'!C4455:H4455</xm:f>
              <xm:sqref>I4455</xm:sqref>
            </x14:sparkline>
            <x14:sparkline>
              <xm:f>'Representative seq_Reads'!C4456:H4456</xm:f>
              <xm:sqref>I4456</xm:sqref>
            </x14:sparkline>
            <x14:sparkline>
              <xm:f>'Representative seq_Reads'!C4457:H4457</xm:f>
              <xm:sqref>I4457</xm:sqref>
            </x14:sparkline>
            <x14:sparkline>
              <xm:f>'Representative seq_Reads'!C4458:H4458</xm:f>
              <xm:sqref>I4458</xm:sqref>
            </x14:sparkline>
            <x14:sparkline>
              <xm:f>'Representative seq_Reads'!C4459:H4459</xm:f>
              <xm:sqref>I4459</xm:sqref>
            </x14:sparkline>
            <x14:sparkline>
              <xm:f>'Representative seq_Reads'!C4460:H4460</xm:f>
              <xm:sqref>I4460</xm:sqref>
            </x14:sparkline>
            <x14:sparkline>
              <xm:f>'Representative seq_Reads'!C4461:H4461</xm:f>
              <xm:sqref>I4461</xm:sqref>
            </x14:sparkline>
            <x14:sparkline>
              <xm:f>'Representative seq_Reads'!C4462:H4462</xm:f>
              <xm:sqref>I4462</xm:sqref>
            </x14:sparkline>
            <x14:sparkline>
              <xm:f>'Representative seq_Reads'!C4463:H4463</xm:f>
              <xm:sqref>I4463</xm:sqref>
            </x14:sparkline>
            <x14:sparkline>
              <xm:f>'Representative seq_Reads'!C4464:H4464</xm:f>
              <xm:sqref>I4464</xm:sqref>
            </x14:sparkline>
            <x14:sparkline>
              <xm:f>'Representative seq_Reads'!C4465:H4465</xm:f>
              <xm:sqref>I4465</xm:sqref>
            </x14:sparkline>
            <x14:sparkline>
              <xm:f>'Representative seq_Reads'!C4466:H4466</xm:f>
              <xm:sqref>I4466</xm:sqref>
            </x14:sparkline>
            <x14:sparkline>
              <xm:f>'Representative seq_Reads'!C4467:H4467</xm:f>
              <xm:sqref>I4467</xm:sqref>
            </x14:sparkline>
            <x14:sparkline>
              <xm:f>'Representative seq_Reads'!C4468:H4468</xm:f>
              <xm:sqref>I4468</xm:sqref>
            </x14:sparkline>
            <x14:sparkline>
              <xm:f>'Representative seq_Reads'!C4469:H4469</xm:f>
              <xm:sqref>I4469</xm:sqref>
            </x14:sparkline>
            <x14:sparkline>
              <xm:f>'Representative seq_Reads'!C4470:H4470</xm:f>
              <xm:sqref>I4470</xm:sqref>
            </x14:sparkline>
            <x14:sparkline>
              <xm:f>'Representative seq_Reads'!C4471:H4471</xm:f>
              <xm:sqref>I4471</xm:sqref>
            </x14:sparkline>
            <x14:sparkline>
              <xm:f>'Representative seq_Reads'!C4472:H4472</xm:f>
              <xm:sqref>I4472</xm:sqref>
            </x14:sparkline>
            <x14:sparkline>
              <xm:f>'Representative seq_Reads'!C4473:H4473</xm:f>
              <xm:sqref>I4473</xm:sqref>
            </x14:sparkline>
            <x14:sparkline>
              <xm:f>'Representative seq_Reads'!C4474:H4474</xm:f>
              <xm:sqref>I4474</xm:sqref>
            </x14:sparkline>
            <x14:sparkline>
              <xm:f>'Representative seq_Reads'!C4475:H4475</xm:f>
              <xm:sqref>I4475</xm:sqref>
            </x14:sparkline>
            <x14:sparkline>
              <xm:f>'Representative seq_Reads'!C4476:H4476</xm:f>
              <xm:sqref>I4476</xm:sqref>
            </x14:sparkline>
            <x14:sparkline>
              <xm:f>'Representative seq_Reads'!C4477:H4477</xm:f>
              <xm:sqref>I4477</xm:sqref>
            </x14:sparkline>
            <x14:sparkline>
              <xm:f>'Representative seq_Reads'!C4478:H4478</xm:f>
              <xm:sqref>I4478</xm:sqref>
            </x14:sparkline>
            <x14:sparkline>
              <xm:f>'Representative seq_Reads'!C4479:H4479</xm:f>
              <xm:sqref>I4479</xm:sqref>
            </x14:sparkline>
            <x14:sparkline>
              <xm:f>'Representative seq_Reads'!C4480:H4480</xm:f>
              <xm:sqref>I4480</xm:sqref>
            </x14:sparkline>
            <x14:sparkline>
              <xm:f>'Representative seq_Reads'!C4481:H4481</xm:f>
              <xm:sqref>I4481</xm:sqref>
            </x14:sparkline>
            <x14:sparkline>
              <xm:f>'Representative seq_Reads'!C4482:H4482</xm:f>
              <xm:sqref>I4482</xm:sqref>
            </x14:sparkline>
            <x14:sparkline>
              <xm:f>'Representative seq_Reads'!C4483:H4483</xm:f>
              <xm:sqref>I4483</xm:sqref>
            </x14:sparkline>
            <x14:sparkline>
              <xm:f>'Representative seq_Reads'!C4484:H4484</xm:f>
              <xm:sqref>I4484</xm:sqref>
            </x14:sparkline>
            <x14:sparkline>
              <xm:f>'Representative seq_Reads'!C4485:H4485</xm:f>
              <xm:sqref>I4485</xm:sqref>
            </x14:sparkline>
            <x14:sparkline>
              <xm:f>'Representative seq_Reads'!C4486:H4486</xm:f>
              <xm:sqref>I4486</xm:sqref>
            </x14:sparkline>
            <x14:sparkline>
              <xm:f>'Representative seq_Reads'!C4487:H4487</xm:f>
              <xm:sqref>I4487</xm:sqref>
            </x14:sparkline>
            <x14:sparkline>
              <xm:f>'Representative seq_Reads'!C4488:H4488</xm:f>
              <xm:sqref>I4488</xm:sqref>
            </x14:sparkline>
            <x14:sparkline>
              <xm:f>'Representative seq_Reads'!C4489:H4489</xm:f>
              <xm:sqref>I4489</xm:sqref>
            </x14:sparkline>
            <x14:sparkline>
              <xm:f>'Representative seq_Reads'!C4490:H4490</xm:f>
              <xm:sqref>I4490</xm:sqref>
            </x14:sparkline>
            <x14:sparkline>
              <xm:f>'Representative seq_Reads'!C4491:H4491</xm:f>
              <xm:sqref>I4491</xm:sqref>
            </x14:sparkline>
            <x14:sparkline>
              <xm:f>'Representative seq_Reads'!C4492:H4492</xm:f>
              <xm:sqref>I4492</xm:sqref>
            </x14:sparkline>
            <x14:sparkline>
              <xm:f>'Representative seq_Reads'!C4493:H4493</xm:f>
              <xm:sqref>I4493</xm:sqref>
            </x14:sparkline>
            <x14:sparkline>
              <xm:f>'Representative seq_Reads'!C4494:H4494</xm:f>
              <xm:sqref>I4494</xm:sqref>
            </x14:sparkline>
            <x14:sparkline>
              <xm:f>'Representative seq_Reads'!C4495:H4495</xm:f>
              <xm:sqref>I4495</xm:sqref>
            </x14:sparkline>
            <x14:sparkline>
              <xm:f>'Representative seq_Reads'!C4496:H4496</xm:f>
              <xm:sqref>I4496</xm:sqref>
            </x14:sparkline>
            <x14:sparkline>
              <xm:f>'Representative seq_Reads'!C4497:H4497</xm:f>
              <xm:sqref>I4497</xm:sqref>
            </x14:sparkline>
            <x14:sparkline>
              <xm:f>'Representative seq_Reads'!C4498:H4498</xm:f>
              <xm:sqref>I4498</xm:sqref>
            </x14:sparkline>
            <x14:sparkline>
              <xm:f>'Representative seq_Reads'!C4499:H4499</xm:f>
              <xm:sqref>I4499</xm:sqref>
            </x14:sparkline>
            <x14:sparkline>
              <xm:f>'Representative seq_Reads'!C4500:H4500</xm:f>
              <xm:sqref>I4500</xm:sqref>
            </x14:sparkline>
            <x14:sparkline>
              <xm:f>'Representative seq_Reads'!C4501:H4501</xm:f>
              <xm:sqref>I4501</xm:sqref>
            </x14:sparkline>
            <x14:sparkline>
              <xm:f>'Representative seq_Reads'!C4502:H4502</xm:f>
              <xm:sqref>I4502</xm:sqref>
            </x14:sparkline>
            <x14:sparkline>
              <xm:f>'Representative seq_Reads'!C4503:H4503</xm:f>
              <xm:sqref>I4503</xm:sqref>
            </x14:sparkline>
            <x14:sparkline>
              <xm:f>'Representative seq_Reads'!C4504:H4504</xm:f>
              <xm:sqref>I4504</xm:sqref>
            </x14:sparkline>
            <x14:sparkline>
              <xm:f>'Representative seq_Reads'!C4505:H4505</xm:f>
              <xm:sqref>I4505</xm:sqref>
            </x14:sparkline>
            <x14:sparkline>
              <xm:f>'Representative seq_Reads'!C4506:H4506</xm:f>
              <xm:sqref>I4506</xm:sqref>
            </x14:sparkline>
            <x14:sparkline>
              <xm:f>'Representative seq_Reads'!C4507:H4507</xm:f>
              <xm:sqref>I4507</xm:sqref>
            </x14:sparkline>
            <x14:sparkline>
              <xm:f>'Representative seq_Reads'!C4508:H4508</xm:f>
              <xm:sqref>I4508</xm:sqref>
            </x14:sparkline>
            <x14:sparkline>
              <xm:f>'Representative seq_Reads'!C4509:H4509</xm:f>
              <xm:sqref>I4509</xm:sqref>
            </x14:sparkline>
            <x14:sparkline>
              <xm:f>'Representative seq_Reads'!C4510:H4510</xm:f>
              <xm:sqref>I4510</xm:sqref>
            </x14:sparkline>
            <x14:sparkline>
              <xm:f>'Representative seq_Reads'!C4511:H4511</xm:f>
              <xm:sqref>I4511</xm:sqref>
            </x14:sparkline>
            <x14:sparkline>
              <xm:f>'Representative seq_Reads'!C4512:H4512</xm:f>
              <xm:sqref>I4512</xm:sqref>
            </x14:sparkline>
            <x14:sparkline>
              <xm:f>'Representative seq_Reads'!C4513:H4513</xm:f>
              <xm:sqref>I4513</xm:sqref>
            </x14:sparkline>
            <x14:sparkline>
              <xm:f>'Representative seq_Reads'!C4514:H4514</xm:f>
              <xm:sqref>I4514</xm:sqref>
            </x14:sparkline>
            <x14:sparkline>
              <xm:f>'Representative seq_Reads'!C4515:H4515</xm:f>
              <xm:sqref>I4515</xm:sqref>
            </x14:sparkline>
            <x14:sparkline>
              <xm:f>'Representative seq_Reads'!C4516:H4516</xm:f>
              <xm:sqref>I4516</xm:sqref>
            </x14:sparkline>
            <x14:sparkline>
              <xm:f>'Representative seq_Reads'!C4517:H4517</xm:f>
              <xm:sqref>I4517</xm:sqref>
            </x14:sparkline>
            <x14:sparkline>
              <xm:f>'Representative seq_Reads'!C4518:H4518</xm:f>
              <xm:sqref>I4518</xm:sqref>
            </x14:sparkline>
            <x14:sparkline>
              <xm:f>'Representative seq_Reads'!C4519:H4519</xm:f>
              <xm:sqref>I4519</xm:sqref>
            </x14:sparkline>
            <x14:sparkline>
              <xm:f>'Representative seq_Reads'!C4520:H4520</xm:f>
              <xm:sqref>I4520</xm:sqref>
            </x14:sparkline>
            <x14:sparkline>
              <xm:f>'Representative seq_Reads'!C4521:H4521</xm:f>
              <xm:sqref>I4521</xm:sqref>
            </x14:sparkline>
            <x14:sparkline>
              <xm:f>'Representative seq_Reads'!C4522:H4522</xm:f>
              <xm:sqref>I4522</xm:sqref>
            </x14:sparkline>
            <x14:sparkline>
              <xm:f>'Representative seq_Reads'!C4523:H4523</xm:f>
              <xm:sqref>I4523</xm:sqref>
            </x14:sparkline>
            <x14:sparkline>
              <xm:f>'Representative seq_Reads'!C4524:H4524</xm:f>
              <xm:sqref>I4524</xm:sqref>
            </x14:sparkline>
            <x14:sparkline>
              <xm:f>'Representative seq_Reads'!C4525:H4525</xm:f>
              <xm:sqref>I4525</xm:sqref>
            </x14:sparkline>
            <x14:sparkline>
              <xm:f>'Representative seq_Reads'!C4526:H4526</xm:f>
              <xm:sqref>I4526</xm:sqref>
            </x14:sparkline>
            <x14:sparkline>
              <xm:f>'Representative seq_Reads'!C4527:H4527</xm:f>
              <xm:sqref>I4527</xm:sqref>
            </x14:sparkline>
            <x14:sparkline>
              <xm:f>'Representative seq_Reads'!C4528:H4528</xm:f>
              <xm:sqref>I4528</xm:sqref>
            </x14:sparkline>
            <x14:sparkline>
              <xm:f>'Representative seq_Reads'!C4529:H4529</xm:f>
              <xm:sqref>I4529</xm:sqref>
            </x14:sparkline>
            <x14:sparkline>
              <xm:f>'Representative seq_Reads'!C4530:H4530</xm:f>
              <xm:sqref>I4530</xm:sqref>
            </x14:sparkline>
            <x14:sparkline>
              <xm:f>'Representative seq_Reads'!C4531:H4531</xm:f>
              <xm:sqref>I4531</xm:sqref>
            </x14:sparkline>
            <x14:sparkline>
              <xm:f>'Representative seq_Reads'!C4532:H4532</xm:f>
              <xm:sqref>I4532</xm:sqref>
            </x14:sparkline>
            <x14:sparkline>
              <xm:f>'Representative seq_Reads'!C4533:H4533</xm:f>
              <xm:sqref>I4533</xm:sqref>
            </x14:sparkline>
            <x14:sparkline>
              <xm:f>'Representative seq_Reads'!C4534:H4534</xm:f>
              <xm:sqref>I4534</xm:sqref>
            </x14:sparkline>
            <x14:sparkline>
              <xm:f>'Representative seq_Reads'!C4535:H4535</xm:f>
              <xm:sqref>I4535</xm:sqref>
            </x14:sparkline>
            <x14:sparkline>
              <xm:f>'Representative seq_Reads'!C4536:H4536</xm:f>
              <xm:sqref>I4536</xm:sqref>
            </x14:sparkline>
            <x14:sparkline>
              <xm:f>'Representative seq_Reads'!C4537:H4537</xm:f>
              <xm:sqref>I4537</xm:sqref>
            </x14:sparkline>
            <x14:sparkline>
              <xm:f>'Representative seq_Reads'!C4538:H4538</xm:f>
              <xm:sqref>I4538</xm:sqref>
            </x14:sparkline>
            <x14:sparkline>
              <xm:f>'Representative seq_Reads'!C4539:H4539</xm:f>
              <xm:sqref>I4539</xm:sqref>
            </x14:sparkline>
            <x14:sparkline>
              <xm:f>'Representative seq_Reads'!C4540:H4540</xm:f>
              <xm:sqref>I4540</xm:sqref>
            </x14:sparkline>
            <x14:sparkline>
              <xm:f>'Representative seq_Reads'!C4541:H4541</xm:f>
              <xm:sqref>I4541</xm:sqref>
            </x14:sparkline>
            <x14:sparkline>
              <xm:f>'Representative seq_Reads'!C4542:H4542</xm:f>
              <xm:sqref>I4542</xm:sqref>
            </x14:sparkline>
            <x14:sparkline>
              <xm:f>'Representative seq_Reads'!C4543:H4543</xm:f>
              <xm:sqref>I4543</xm:sqref>
            </x14:sparkline>
            <x14:sparkline>
              <xm:f>'Representative seq_Reads'!C4544:H4544</xm:f>
              <xm:sqref>I4544</xm:sqref>
            </x14:sparkline>
            <x14:sparkline>
              <xm:f>'Representative seq_Reads'!C4545:H4545</xm:f>
              <xm:sqref>I4545</xm:sqref>
            </x14:sparkline>
            <x14:sparkline>
              <xm:f>'Representative seq_Reads'!C4546:H4546</xm:f>
              <xm:sqref>I4546</xm:sqref>
            </x14:sparkline>
            <x14:sparkline>
              <xm:f>'Representative seq_Reads'!C4547:H4547</xm:f>
              <xm:sqref>I4547</xm:sqref>
            </x14:sparkline>
            <x14:sparkline>
              <xm:f>'Representative seq_Reads'!C4548:H4548</xm:f>
              <xm:sqref>I4548</xm:sqref>
            </x14:sparkline>
            <x14:sparkline>
              <xm:f>'Representative seq_Reads'!C4549:H4549</xm:f>
              <xm:sqref>I4549</xm:sqref>
            </x14:sparkline>
            <x14:sparkline>
              <xm:f>'Representative seq_Reads'!C4550:H4550</xm:f>
              <xm:sqref>I4550</xm:sqref>
            </x14:sparkline>
            <x14:sparkline>
              <xm:f>'Representative seq_Reads'!C4551:H4551</xm:f>
              <xm:sqref>I4551</xm:sqref>
            </x14:sparkline>
            <x14:sparkline>
              <xm:f>'Representative seq_Reads'!C4552:H4552</xm:f>
              <xm:sqref>I4552</xm:sqref>
            </x14:sparkline>
            <x14:sparkline>
              <xm:f>'Representative seq_Reads'!C4553:H4553</xm:f>
              <xm:sqref>I4553</xm:sqref>
            </x14:sparkline>
            <x14:sparkline>
              <xm:f>'Representative seq_Reads'!C4554:H4554</xm:f>
              <xm:sqref>I4554</xm:sqref>
            </x14:sparkline>
            <x14:sparkline>
              <xm:f>'Representative seq_Reads'!C4555:H4555</xm:f>
              <xm:sqref>I4555</xm:sqref>
            </x14:sparkline>
            <x14:sparkline>
              <xm:f>'Representative seq_Reads'!C4556:H4556</xm:f>
              <xm:sqref>I4556</xm:sqref>
            </x14:sparkline>
            <x14:sparkline>
              <xm:f>'Representative seq_Reads'!C4557:H4557</xm:f>
              <xm:sqref>I4557</xm:sqref>
            </x14:sparkline>
            <x14:sparkline>
              <xm:f>'Representative seq_Reads'!C4558:H4558</xm:f>
              <xm:sqref>I4558</xm:sqref>
            </x14:sparkline>
            <x14:sparkline>
              <xm:f>'Representative seq_Reads'!C4559:H4559</xm:f>
              <xm:sqref>I4559</xm:sqref>
            </x14:sparkline>
            <x14:sparkline>
              <xm:f>'Representative seq_Reads'!C4560:H4560</xm:f>
              <xm:sqref>I4560</xm:sqref>
            </x14:sparkline>
            <x14:sparkline>
              <xm:f>'Representative seq_Reads'!C4561:H4561</xm:f>
              <xm:sqref>I4561</xm:sqref>
            </x14:sparkline>
            <x14:sparkline>
              <xm:f>'Representative seq_Reads'!C4562:H4562</xm:f>
              <xm:sqref>I4562</xm:sqref>
            </x14:sparkline>
            <x14:sparkline>
              <xm:f>'Representative seq_Reads'!C4563:H4563</xm:f>
              <xm:sqref>I4563</xm:sqref>
            </x14:sparkline>
            <x14:sparkline>
              <xm:f>'Representative seq_Reads'!C4564:H4564</xm:f>
              <xm:sqref>I4564</xm:sqref>
            </x14:sparkline>
            <x14:sparkline>
              <xm:f>'Representative seq_Reads'!C4565:H4565</xm:f>
              <xm:sqref>I4565</xm:sqref>
            </x14:sparkline>
            <x14:sparkline>
              <xm:f>'Representative seq_Reads'!C4566:H4566</xm:f>
              <xm:sqref>I4566</xm:sqref>
            </x14:sparkline>
            <x14:sparkline>
              <xm:f>'Representative seq_Reads'!C4567:H4567</xm:f>
              <xm:sqref>I4567</xm:sqref>
            </x14:sparkline>
            <x14:sparkline>
              <xm:f>'Representative seq_Reads'!C4568:H4568</xm:f>
              <xm:sqref>I4568</xm:sqref>
            </x14:sparkline>
            <x14:sparkline>
              <xm:f>'Representative seq_Reads'!C4569:H4569</xm:f>
              <xm:sqref>I4569</xm:sqref>
            </x14:sparkline>
            <x14:sparkline>
              <xm:f>'Representative seq_Reads'!C4570:H4570</xm:f>
              <xm:sqref>I4570</xm:sqref>
            </x14:sparkline>
            <x14:sparkline>
              <xm:f>'Representative seq_Reads'!C4571:H4571</xm:f>
              <xm:sqref>I4571</xm:sqref>
            </x14:sparkline>
            <x14:sparkline>
              <xm:f>'Representative seq_Reads'!C4572:H4572</xm:f>
              <xm:sqref>I4572</xm:sqref>
            </x14:sparkline>
            <x14:sparkline>
              <xm:f>'Representative seq_Reads'!C4573:H4573</xm:f>
              <xm:sqref>I4573</xm:sqref>
            </x14:sparkline>
            <x14:sparkline>
              <xm:f>'Representative seq_Reads'!C4574:H4574</xm:f>
              <xm:sqref>I4574</xm:sqref>
            </x14:sparkline>
            <x14:sparkline>
              <xm:f>'Representative seq_Reads'!C4575:H4575</xm:f>
              <xm:sqref>I4575</xm:sqref>
            </x14:sparkline>
            <x14:sparkline>
              <xm:f>'Representative seq_Reads'!C4576:H4576</xm:f>
              <xm:sqref>I4576</xm:sqref>
            </x14:sparkline>
            <x14:sparkline>
              <xm:f>'Representative seq_Reads'!C4577:H4577</xm:f>
              <xm:sqref>I4577</xm:sqref>
            </x14:sparkline>
            <x14:sparkline>
              <xm:f>'Representative seq_Reads'!C4578:H4578</xm:f>
              <xm:sqref>I4578</xm:sqref>
            </x14:sparkline>
            <x14:sparkline>
              <xm:f>'Representative seq_Reads'!C4579:H4579</xm:f>
              <xm:sqref>I4579</xm:sqref>
            </x14:sparkline>
            <x14:sparkline>
              <xm:f>'Representative seq_Reads'!C4580:H4580</xm:f>
              <xm:sqref>I4580</xm:sqref>
            </x14:sparkline>
            <x14:sparkline>
              <xm:f>'Representative seq_Reads'!C4581:H4581</xm:f>
              <xm:sqref>I4581</xm:sqref>
            </x14:sparkline>
            <x14:sparkline>
              <xm:f>'Representative seq_Reads'!C4582:H4582</xm:f>
              <xm:sqref>I4582</xm:sqref>
            </x14:sparkline>
            <x14:sparkline>
              <xm:f>'Representative seq_Reads'!C4583:H4583</xm:f>
              <xm:sqref>I4583</xm:sqref>
            </x14:sparkline>
            <x14:sparkline>
              <xm:f>'Representative seq_Reads'!C4584:H4584</xm:f>
              <xm:sqref>I4584</xm:sqref>
            </x14:sparkline>
            <x14:sparkline>
              <xm:f>'Representative seq_Reads'!C4585:H4585</xm:f>
              <xm:sqref>I4585</xm:sqref>
            </x14:sparkline>
            <x14:sparkline>
              <xm:f>'Representative seq_Reads'!C4586:H4586</xm:f>
              <xm:sqref>I4586</xm:sqref>
            </x14:sparkline>
            <x14:sparkline>
              <xm:f>'Representative seq_Reads'!C4587:H4587</xm:f>
              <xm:sqref>I4587</xm:sqref>
            </x14:sparkline>
            <x14:sparkline>
              <xm:f>'Representative seq_Reads'!C4588:H4588</xm:f>
              <xm:sqref>I4588</xm:sqref>
            </x14:sparkline>
            <x14:sparkline>
              <xm:f>'Representative seq_Reads'!C4589:H4589</xm:f>
              <xm:sqref>I4589</xm:sqref>
            </x14:sparkline>
            <x14:sparkline>
              <xm:f>'Representative seq_Reads'!C4590:H4590</xm:f>
              <xm:sqref>I4590</xm:sqref>
            </x14:sparkline>
            <x14:sparkline>
              <xm:f>'Representative seq_Reads'!C4591:H4591</xm:f>
              <xm:sqref>I4591</xm:sqref>
            </x14:sparkline>
            <x14:sparkline>
              <xm:f>'Representative seq_Reads'!C4592:H4592</xm:f>
              <xm:sqref>I4592</xm:sqref>
            </x14:sparkline>
            <x14:sparkline>
              <xm:f>'Representative seq_Reads'!C4593:H4593</xm:f>
              <xm:sqref>I4593</xm:sqref>
            </x14:sparkline>
            <x14:sparkline>
              <xm:f>'Representative seq_Reads'!C4594:H4594</xm:f>
              <xm:sqref>I4594</xm:sqref>
            </x14:sparkline>
            <x14:sparkline>
              <xm:f>'Representative seq_Reads'!C4595:H4595</xm:f>
              <xm:sqref>I4595</xm:sqref>
            </x14:sparkline>
            <x14:sparkline>
              <xm:f>'Representative seq_Reads'!C4596:H4596</xm:f>
              <xm:sqref>I4596</xm:sqref>
            </x14:sparkline>
            <x14:sparkline>
              <xm:f>'Representative seq_Reads'!C4597:H4597</xm:f>
              <xm:sqref>I4597</xm:sqref>
            </x14:sparkline>
            <x14:sparkline>
              <xm:f>'Representative seq_Reads'!C4598:H4598</xm:f>
              <xm:sqref>I4598</xm:sqref>
            </x14:sparkline>
            <x14:sparkline>
              <xm:f>'Representative seq_Reads'!C4599:H4599</xm:f>
              <xm:sqref>I4599</xm:sqref>
            </x14:sparkline>
            <x14:sparkline>
              <xm:f>'Representative seq_Reads'!C4600:H4600</xm:f>
              <xm:sqref>I4600</xm:sqref>
            </x14:sparkline>
            <x14:sparkline>
              <xm:f>'Representative seq_Reads'!C4601:H4601</xm:f>
              <xm:sqref>I4601</xm:sqref>
            </x14:sparkline>
            <x14:sparkline>
              <xm:f>'Representative seq_Reads'!C4602:H4602</xm:f>
              <xm:sqref>I4602</xm:sqref>
            </x14:sparkline>
            <x14:sparkline>
              <xm:f>'Representative seq_Reads'!C4603:H4603</xm:f>
              <xm:sqref>I4603</xm:sqref>
            </x14:sparkline>
            <x14:sparkline>
              <xm:f>'Representative seq_Reads'!C4604:H4604</xm:f>
              <xm:sqref>I4604</xm:sqref>
            </x14:sparkline>
            <x14:sparkline>
              <xm:f>'Representative seq_Reads'!C4605:H4605</xm:f>
              <xm:sqref>I4605</xm:sqref>
            </x14:sparkline>
            <x14:sparkline>
              <xm:f>'Representative seq_Reads'!C4606:H4606</xm:f>
              <xm:sqref>I4606</xm:sqref>
            </x14:sparkline>
            <x14:sparkline>
              <xm:f>'Representative seq_Reads'!C4607:H4607</xm:f>
              <xm:sqref>I4607</xm:sqref>
            </x14:sparkline>
            <x14:sparkline>
              <xm:f>'Representative seq_Reads'!C4608:H4608</xm:f>
              <xm:sqref>I4608</xm:sqref>
            </x14:sparkline>
            <x14:sparkline>
              <xm:f>'Representative seq_Reads'!C4609:H4609</xm:f>
              <xm:sqref>I4609</xm:sqref>
            </x14:sparkline>
            <x14:sparkline>
              <xm:f>'Representative seq_Reads'!C4610:H4610</xm:f>
              <xm:sqref>I4610</xm:sqref>
            </x14:sparkline>
            <x14:sparkline>
              <xm:f>'Representative seq_Reads'!C4611:H4611</xm:f>
              <xm:sqref>I4611</xm:sqref>
            </x14:sparkline>
            <x14:sparkline>
              <xm:f>'Representative seq_Reads'!C4612:H4612</xm:f>
              <xm:sqref>I4612</xm:sqref>
            </x14:sparkline>
            <x14:sparkline>
              <xm:f>'Representative seq_Reads'!C4613:H4613</xm:f>
              <xm:sqref>I4613</xm:sqref>
            </x14:sparkline>
            <x14:sparkline>
              <xm:f>'Representative seq_Reads'!C4614:H4614</xm:f>
              <xm:sqref>I4614</xm:sqref>
            </x14:sparkline>
            <x14:sparkline>
              <xm:f>'Representative seq_Reads'!C4615:H4615</xm:f>
              <xm:sqref>I4615</xm:sqref>
            </x14:sparkline>
            <x14:sparkline>
              <xm:f>'Representative seq_Reads'!C4616:H4616</xm:f>
              <xm:sqref>I4616</xm:sqref>
            </x14:sparkline>
            <x14:sparkline>
              <xm:f>'Representative seq_Reads'!C4617:H4617</xm:f>
              <xm:sqref>I4617</xm:sqref>
            </x14:sparkline>
            <x14:sparkline>
              <xm:f>'Representative seq_Reads'!C4618:H4618</xm:f>
              <xm:sqref>I4618</xm:sqref>
            </x14:sparkline>
            <x14:sparkline>
              <xm:f>'Representative seq_Reads'!C4619:H4619</xm:f>
              <xm:sqref>I4619</xm:sqref>
            </x14:sparkline>
            <x14:sparkline>
              <xm:f>'Representative seq_Reads'!C4620:H4620</xm:f>
              <xm:sqref>I4620</xm:sqref>
            </x14:sparkline>
            <x14:sparkline>
              <xm:f>'Representative seq_Reads'!C4621:H4621</xm:f>
              <xm:sqref>I4621</xm:sqref>
            </x14:sparkline>
            <x14:sparkline>
              <xm:f>'Representative seq_Reads'!C4622:H4622</xm:f>
              <xm:sqref>I4622</xm:sqref>
            </x14:sparkline>
            <x14:sparkline>
              <xm:f>'Representative seq_Reads'!C4623:H4623</xm:f>
              <xm:sqref>I4623</xm:sqref>
            </x14:sparkline>
            <x14:sparkline>
              <xm:f>'Representative seq_Reads'!C4624:H4624</xm:f>
              <xm:sqref>I4624</xm:sqref>
            </x14:sparkline>
            <x14:sparkline>
              <xm:f>'Representative seq_Reads'!C4625:H4625</xm:f>
              <xm:sqref>I4625</xm:sqref>
            </x14:sparkline>
            <x14:sparkline>
              <xm:f>'Representative seq_Reads'!C4626:H4626</xm:f>
              <xm:sqref>I4626</xm:sqref>
            </x14:sparkline>
            <x14:sparkline>
              <xm:f>'Representative seq_Reads'!C4627:H4627</xm:f>
              <xm:sqref>I4627</xm:sqref>
            </x14:sparkline>
            <x14:sparkline>
              <xm:f>'Representative seq_Reads'!C4628:H4628</xm:f>
              <xm:sqref>I4628</xm:sqref>
            </x14:sparkline>
            <x14:sparkline>
              <xm:f>'Representative seq_Reads'!C4629:H4629</xm:f>
              <xm:sqref>I4629</xm:sqref>
            </x14:sparkline>
            <x14:sparkline>
              <xm:f>'Representative seq_Reads'!C4630:H4630</xm:f>
              <xm:sqref>I4630</xm:sqref>
            </x14:sparkline>
            <x14:sparkline>
              <xm:f>'Representative seq_Reads'!C4631:H4631</xm:f>
              <xm:sqref>I4631</xm:sqref>
            </x14:sparkline>
            <x14:sparkline>
              <xm:f>'Representative seq_Reads'!C4632:H4632</xm:f>
              <xm:sqref>I4632</xm:sqref>
            </x14:sparkline>
            <x14:sparkline>
              <xm:f>'Representative seq_Reads'!C4633:H4633</xm:f>
              <xm:sqref>I4633</xm:sqref>
            </x14:sparkline>
            <x14:sparkline>
              <xm:f>'Representative seq_Reads'!C4634:H4634</xm:f>
              <xm:sqref>I4634</xm:sqref>
            </x14:sparkline>
            <x14:sparkline>
              <xm:f>'Representative seq_Reads'!C4635:H4635</xm:f>
              <xm:sqref>I4635</xm:sqref>
            </x14:sparkline>
            <x14:sparkline>
              <xm:f>'Representative seq_Reads'!C4636:H4636</xm:f>
              <xm:sqref>I4636</xm:sqref>
            </x14:sparkline>
            <x14:sparkline>
              <xm:f>'Representative seq_Reads'!C4637:H4637</xm:f>
              <xm:sqref>I4637</xm:sqref>
            </x14:sparkline>
            <x14:sparkline>
              <xm:f>'Representative seq_Reads'!C4638:H4638</xm:f>
              <xm:sqref>I4638</xm:sqref>
            </x14:sparkline>
            <x14:sparkline>
              <xm:f>'Representative seq_Reads'!C4639:H4639</xm:f>
              <xm:sqref>I4639</xm:sqref>
            </x14:sparkline>
            <x14:sparkline>
              <xm:f>'Representative seq_Reads'!C4640:H4640</xm:f>
              <xm:sqref>I4640</xm:sqref>
            </x14:sparkline>
            <x14:sparkline>
              <xm:f>'Representative seq_Reads'!C4641:H4641</xm:f>
              <xm:sqref>I4641</xm:sqref>
            </x14:sparkline>
            <x14:sparkline>
              <xm:f>'Representative seq_Reads'!C4642:H4642</xm:f>
              <xm:sqref>I4642</xm:sqref>
            </x14:sparkline>
            <x14:sparkline>
              <xm:f>'Representative seq_Reads'!C4643:H4643</xm:f>
              <xm:sqref>I4643</xm:sqref>
            </x14:sparkline>
            <x14:sparkline>
              <xm:f>'Representative seq_Reads'!C4644:H4644</xm:f>
              <xm:sqref>I4644</xm:sqref>
            </x14:sparkline>
            <x14:sparkline>
              <xm:f>'Representative seq_Reads'!C4645:H4645</xm:f>
              <xm:sqref>I4645</xm:sqref>
            </x14:sparkline>
            <x14:sparkline>
              <xm:f>'Representative seq_Reads'!C4646:H4646</xm:f>
              <xm:sqref>I4646</xm:sqref>
            </x14:sparkline>
            <x14:sparkline>
              <xm:f>'Representative seq_Reads'!C4647:H4647</xm:f>
              <xm:sqref>I4647</xm:sqref>
            </x14:sparkline>
            <x14:sparkline>
              <xm:f>'Representative seq_Reads'!C4648:H4648</xm:f>
              <xm:sqref>I4648</xm:sqref>
            </x14:sparkline>
            <x14:sparkline>
              <xm:f>'Representative seq_Reads'!C4649:H4649</xm:f>
              <xm:sqref>I4649</xm:sqref>
            </x14:sparkline>
            <x14:sparkline>
              <xm:f>'Representative seq_Reads'!C4650:H4650</xm:f>
              <xm:sqref>I4650</xm:sqref>
            </x14:sparkline>
            <x14:sparkline>
              <xm:f>'Representative seq_Reads'!C4651:H4651</xm:f>
              <xm:sqref>I4651</xm:sqref>
            </x14:sparkline>
            <x14:sparkline>
              <xm:f>'Representative seq_Reads'!C4652:H4652</xm:f>
              <xm:sqref>I4652</xm:sqref>
            </x14:sparkline>
            <x14:sparkline>
              <xm:f>'Representative seq_Reads'!C4653:H4653</xm:f>
              <xm:sqref>I4653</xm:sqref>
            </x14:sparkline>
            <x14:sparkline>
              <xm:f>'Representative seq_Reads'!C4654:H4654</xm:f>
              <xm:sqref>I4654</xm:sqref>
            </x14:sparkline>
            <x14:sparkline>
              <xm:f>'Representative seq_Reads'!C4655:H4655</xm:f>
              <xm:sqref>I4655</xm:sqref>
            </x14:sparkline>
            <x14:sparkline>
              <xm:f>'Representative seq_Reads'!C4656:H4656</xm:f>
              <xm:sqref>I4656</xm:sqref>
            </x14:sparkline>
            <x14:sparkline>
              <xm:f>'Representative seq_Reads'!C4657:H4657</xm:f>
              <xm:sqref>I4657</xm:sqref>
            </x14:sparkline>
            <x14:sparkline>
              <xm:f>'Representative seq_Reads'!C4658:H4658</xm:f>
              <xm:sqref>I4658</xm:sqref>
            </x14:sparkline>
            <x14:sparkline>
              <xm:f>'Representative seq_Reads'!C4659:H4659</xm:f>
              <xm:sqref>I4659</xm:sqref>
            </x14:sparkline>
            <x14:sparkline>
              <xm:f>'Representative seq_Reads'!C4660:H4660</xm:f>
              <xm:sqref>I4660</xm:sqref>
            </x14:sparkline>
            <x14:sparkline>
              <xm:f>'Representative seq_Reads'!C4661:H4661</xm:f>
              <xm:sqref>I4661</xm:sqref>
            </x14:sparkline>
            <x14:sparkline>
              <xm:f>'Representative seq_Reads'!C4662:H4662</xm:f>
              <xm:sqref>I4662</xm:sqref>
            </x14:sparkline>
            <x14:sparkline>
              <xm:f>'Representative seq_Reads'!C4663:H4663</xm:f>
              <xm:sqref>I4663</xm:sqref>
            </x14:sparkline>
            <x14:sparkline>
              <xm:f>'Representative seq_Reads'!C4664:H4664</xm:f>
              <xm:sqref>I4664</xm:sqref>
            </x14:sparkline>
            <x14:sparkline>
              <xm:f>'Representative seq_Reads'!C4665:H4665</xm:f>
              <xm:sqref>I4665</xm:sqref>
            </x14:sparkline>
            <x14:sparkline>
              <xm:f>'Representative seq_Reads'!C4666:H4666</xm:f>
              <xm:sqref>I4666</xm:sqref>
            </x14:sparkline>
            <x14:sparkline>
              <xm:f>'Representative seq_Reads'!C4667:H4667</xm:f>
              <xm:sqref>I4667</xm:sqref>
            </x14:sparkline>
            <x14:sparkline>
              <xm:f>'Representative seq_Reads'!C4668:H4668</xm:f>
              <xm:sqref>I4668</xm:sqref>
            </x14:sparkline>
            <x14:sparkline>
              <xm:f>'Representative seq_Reads'!C4669:H4669</xm:f>
              <xm:sqref>I4669</xm:sqref>
            </x14:sparkline>
            <x14:sparkline>
              <xm:f>'Representative seq_Reads'!C4670:H4670</xm:f>
              <xm:sqref>I4670</xm:sqref>
            </x14:sparkline>
            <x14:sparkline>
              <xm:f>'Representative seq_Reads'!C4671:H4671</xm:f>
              <xm:sqref>I4671</xm:sqref>
            </x14:sparkline>
            <x14:sparkline>
              <xm:f>'Representative seq_Reads'!C4672:H4672</xm:f>
              <xm:sqref>I4672</xm:sqref>
            </x14:sparkline>
            <x14:sparkline>
              <xm:f>'Representative seq_Reads'!C4673:H4673</xm:f>
              <xm:sqref>I4673</xm:sqref>
            </x14:sparkline>
            <x14:sparkline>
              <xm:f>'Representative seq_Reads'!C4674:H4674</xm:f>
              <xm:sqref>I4674</xm:sqref>
            </x14:sparkline>
            <x14:sparkline>
              <xm:f>'Representative seq_Reads'!C4675:H4675</xm:f>
              <xm:sqref>I4675</xm:sqref>
            </x14:sparkline>
            <x14:sparkline>
              <xm:f>'Representative seq_Reads'!C4676:H4676</xm:f>
              <xm:sqref>I4676</xm:sqref>
            </x14:sparkline>
            <x14:sparkline>
              <xm:f>'Representative seq_Reads'!C4677:H4677</xm:f>
              <xm:sqref>I4677</xm:sqref>
            </x14:sparkline>
            <x14:sparkline>
              <xm:f>'Representative seq_Reads'!C4678:H4678</xm:f>
              <xm:sqref>I4678</xm:sqref>
            </x14:sparkline>
            <x14:sparkline>
              <xm:f>'Representative seq_Reads'!C4679:H4679</xm:f>
              <xm:sqref>I4679</xm:sqref>
            </x14:sparkline>
            <x14:sparkline>
              <xm:f>'Representative seq_Reads'!C4680:H4680</xm:f>
              <xm:sqref>I4680</xm:sqref>
            </x14:sparkline>
            <x14:sparkline>
              <xm:f>'Representative seq_Reads'!C4681:H4681</xm:f>
              <xm:sqref>I4681</xm:sqref>
            </x14:sparkline>
            <x14:sparkline>
              <xm:f>'Representative seq_Reads'!C4682:H4682</xm:f>
              <xm:sqref>I4682</xm:sqref>
            </x14:sparkline>
            <x14:sparkline>
              <xm:f>'Representative seq_Reads'!C4683:H4683</xm:f>
              <xm:sqref>I4683</xm:sqref>
            </x14:sparkline>
            <x14:sparkline>
              <xm:f>'Representative seq_Reads'!C4684:H4684</xm:f>
              <xm:sqref>I4684</xm:sqref>
            </x14:sparkline>
            <x14:sparkline>
              <xm:f>'Representative seq_Reads'!C4685:H4685</xm:f>
              <xm:sqref>I4685</xm:sqref>
            </x14:sparkline>
            <x14:sparkline>
              <xm:f>'Representative seq_Reads'!C4686:H4686</xm:f>
              <xm:sqref>I4686</xm:sqref>
            </x14:sparkline>
            <x14:sparkline>
              <xm:f>'Representative seq_Reads'!C4687:H4687</xm:f>
              <xm:sqref>I4687</xm:sqref>
            </x14:sparkline>
            <x14:sparkline>
              <xm:f>'Representative seq_Reads'!C4688:H4688</xm:f>
              <xm:sqref>I4688</xm:sqref>
            </x14:sparkline>
            <x14:sparkline>
              <xm:f>'Representative seq_Reads'!C4689:H4689</xm:f>
              <xm:sqref>I4689</xm:sqref>
            </x14:sparkline>
            <x14:sparkline>
              <xm:f>'Representative seq_Reads'!C4690:H4690</xm:f>
              <xm:sqref>I4690</xm:sqref>
            </x14:sparkline>
            <x14:sparkline>
              <xm:f>'Representative seq_Reads'!C4691:H4691</xm:f>
              <xm:sqref>I4691</xm:sqref>
            </x14:sparkline>
            <x14:sparkline>
              <xm:f>'Representative seq_Reads'!C4692:H4692</xm:f>
              <xm:sqref>I4692</xm:sqref>
            </x14:sparkline>
            <x14:sparkline>
              <xm:f>'Representative seq_Reads'!C4693:H4693</xm:f>
              <xm:sqref>I4693</xm:sqref>
            </x14:sparkline>
            <x14:sparkline>
              <xm:f>'Representative seq_Reads'!C4694:H4694</xm:f>
              <xm:sqref>I4694</xm:sqref>
            </x14:sparkline>
            <x14:sparkline>
              <xm:f>'Representative seq_Reads'!C4695:H4695</xm:f>
              <xm:sqref>I4695</xm:sqref>
            </x14:sparkline>
          </x14:sparklines>
        </x14:sparklineGroup>
      </x14:sparklineGroup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17"/>
  <sheetViews>
    <sheetView workbookViewId="0">
      <selection activeCell="D10" sqref="D9:D10"/>
    </sheetView>
  </sheetViews>
  <sheetFormatPr baseColWidth="10" defaultColWidth="11.44140625" defaultRowHeight="14.4" x14ac:dyDescent="0.3"/>
  <cols>
    <col min="1" max="1" width="21.88671875" bestFit="1" customWidth="1"/>
    <col min="2" max="9" width="9.5546875" customWidth="1"/>
    <col min="10" max="11" width="6.33203125" customWidth="1"/>
    <col min="12" max="12" width="14" bestFit="1" customWidth="1"/>
    <col min="13" max="13" width="15" bestFit="1" customWidth="1"/>
    <col min="14" max="14" width="8.33203125" bestFit="1" customWidth="1"/>
    <col min="15" max="15" width="8.44140625" bestFit="1" customWidth="1"/>
    <col min="16" max="16" width="15" bestFit="1" customWidth="1"/>
    <col min="17" max="17" width="14.44140625" bestFit="1" customWidth="1"/>
  </cols>
  <sheetData>
    <row r="1" spans="1:9" x14ac:dyDescent="0.3">
      <c r="A1" t="s">
        <v>4870</v>
      </c>
    </row>
    <row r="2" spans="1:9" x14ac:dyDescent="0.3">
      <c r="A2" t="s">
        <v>8984</v>
      </c>
    </row>
    <row r="4" spans="1:9" x14ac:dyDescent="0.3">
      <c r="A4" s="33" t="s">
        <v>4866</v>
      </c>
      <c r="B4" s="33" t="s">
        <v>61</v>
      </c>
    </row>
    <row r="5" spans="1:9" x14ac:dyDescent="0.3">
      <c r="B5" s="35" t="s">
        <v>4869</v>
      </c>
      <c r="C5" s="35"/>
      <c r="D5" s="35"/>
      <c r="E5" s="35"/>
      <c r="F5" s="35"/>
      <c r="G5" s="35" t="s">
        <v>4868</v>
      </c>
      <c r="I5" s="20" t="s">
        <v>56</v>
      </c>
    </row>
    <row r="6" spans="1:9" ht="79.2" x14ac:dyDescent="0.3">
      <c r="A6" s="33" t="s">
        <v>4867</v>
      </c>
      <c r="B6" s="34" t="s">
        <v>18</v>
      </c>
      <c r="C6" s="34" t="s">
        <v>81</v>
      </c>
      <c r="D6" s="34" t="s">
        <v>99</v>
      </c>
      <c r="E6" s="34" t="s">
        <v>16</v>
      </c>
      <c r="F6" s="34" t="s">
        <v>17</v>
      </c>
      <c r="G6" s="34" t="s">
        <v>126</v>
      </c>
      <c r="H6" s="34" t="s">
        <v>403</v>
      </c>
      <c r="I6" s="20"/>
    </row>
    <row r="7" spans="1:9" x14ac:dyDescent="0.3">
      <c r="A7" s="17" t="s">
        <v>138</v>
      </c>
      <c r="B7" s="32"/>
      <c r="C7" s="32"/>
      <c r="D7" s="32"/>
      <c r="E7" s="32"/>
      <c r="F7" s="32">
        <v>79</v>
      </c>
      <c r="G7" s="32">
        <v>1</v>
      </c>
      <c r="H7" s="32"/>
      <c r="I7" s="85">
        <v>80</v>
      </c>
    </row>
    <row r="8" spans="1:9" x14ac:dyDescent="0.3">
      <c r="A8" s="17" t="s">
        <v>4871</v>
      </c>
      <c r="B8" s="32"/>
      <c r="C8" s="32"/>
      <c r="D8" s="32"/>
      <c r="E8" s="32"/>
      <c r="F8" s="32">
        <v>6</v>
      </c>
      <c r="G8" s="32"/>
      <c r="H8" s="32"/>
      <c r="I8" s="85">
        <v>6</v>
      </c>
    </row>
    <row r="9" spans="1:9" x14ac:dyDescent="0.3">
      <c r="A9" s="17" t="s">
        <v>120</v>
      </c>
      <c r="B9" s="32"/>
      <c r="C9" s="32">
        <v>2</v>
      </c>
      <c r="D9" s="32">
        <v>55</v>
      </c>
      <c r="E9" s="32">
        <v>1</v>
      </c>
      <c r="F9" s="32"/>
      <c r="G9" s="32">
        <v>2</v>
      </c>
      <c r="H9" s="32"/>
      <c r="I9" s="85">
        <v>60</v>
      </c>
    </row>
    <row r="10" spans="1:9" x14ac:dyDescent="0.3">
      <c r="A10" s="17" t="s">
        <v>127</v>
      </c>
      <c r="B10" s="32">
        <v>39</v>
      </c>
      <c r="C10" s="32">
        <v>20</v>
      </c>
      <c r="D10" s="32"/>
      <c r="E10" s="32"/>
      <c r="F10" s="32"/>
      <c r="G10" s="32">
        <v>32</v>
      </c>
      <c r="H10" s="32"/>
      <c r="I10" s="85">
        <v>91</v>
      </c>
    </row>
    <row r="11" spans="1:9" x14ac:dyDescent="0.3">
      <c r="A11" s="17" t="s">
        <v>92</v>
      </c>
      <c r="B11" s="32"/>
      <c r="C11" s="32"/>
      <c r="D11" s="32"/>
      <c r="E11" s="32"/>
      <c r="F11" s="32">
        <v>94</v>
      </c>
      <c r="G11" s="32"/>
      <c r="H11" s="32"/>
      <c r="I11" s="85">
        <v>94</v>
      </c>
    </row>
    <row r="12" spans="1:9" x14ac:dyDescent="0.3">
      <c r="A12" s="17" t="s">
        <v>169</v>
      </c>
      <c r="B12" s="32"/>
      <c r="C12" s="32"/>
      <c r="D12" s="32"/>
      <c r="E12" s="32">
        <v>3</v>
      </c>
      <c r="F12" s="32"/>
      <c r="G12" s="32"/>
      <c r="H12" s="32"/>
      <c r="I12" s="85">
        <v>3</v>
      </c>
    </row>
    <row r="13" spans="1:9" x14ac:dyDescent="0.3">
      <c r="A13" s="17" t="s">
        <v>153</v>
      </c>
      <c r="B13" s="32"/>
      <c r="C13" s="32"/>
      <c r="D13" s="32">
        <v>4</v>
      </c>
      <c r="E13" s="32"/>
      <c r="F13" s="32"/>
      <c r="G13" s="32"/>
      <c r="H13" s="32"/>
      <c r="I13" s="85">
        <v>4</v>
      </c>
    </row>
    <row r="14" spans="1:9" x14ac:dyDescent="0.3">
      <c r="A14" s="17" t="s">
        <v>77</v>
      </c>
      <c r="B14" s="32"/>
      <c r="C14" s="32"/>
      <c r="D14" s="32"/>
      <c r="E14" s="32">
        <v>82</v>
      </c>
      <c r="F14" s="32"/>
      <c r="G14" s="32"/>
      <c r="H14" s="32">
        <v>1</v>
      </c>
      <c r="I14" s="85">
        <v>83</v>
      </c>
    </row>
    <row r="15" spans="1:9" x14ac:dyDescent="0.3">
      <c r="A15" s="17" t="s">
        <v>87</v>
      </c>
      <c r="B15" s="32">
        <v>10</v>
      </c>
      <c r="C15" s="32">
        <v>18</v>
      </c>
      <c r="D15" s="32">
        <v>42</v>
      </c>
      <c r="E15" s="32">
        <v>11</v>
      </c>
      <c r="F15" s="32"/>
      <c r="G15" s="32"/>
      <c r="H15" s="32"/>
      <c r="I15" s="85">
        <v>81</v>
      </c>
    </row>
    <row r="16" spans="1:9" x14ac:dyDescent="0.3">
      <c r="A16" s="17" t="s">
        <v>82</v>
      </c>
      <c r="B16" s="32">
        <v>145</v>
      </c>
      <c r="C16" s="32">
        <v>37</v>
      </c>
      <c r="D16" s="32"/>
      <c r="E16" s="32"/>
      <c r="F16" s="32"/>
      <c r="G16" s="32">
        <v>2</v>
      </c>
      <c r="H16" s="32"/>
      <c r="I16" s="85">
        <v>184</v>
      </c>
    </row>
    <row r="17" spans="1:9" x14ac:dyDescent="0.3">
      <c r="A17" s="17" t="s">
        <v>56</v>
      </c>
      <c r="B17" s="32">
        <v>194</v>
      </c>
      <c r="C17" s="32">
        <v>77</v>
      </c>
      <c r="D17" s="32">
        <v>101</v>
      </c>
      <c r="E17" s="32">
        <v>97</v>
      </c>
      <c r="F17" s="32">
        <v>179</v>
      </c>
      <c r="G17" s="32">
        <v>37</v>
      </c>
      <c r="H17" s="32">
        <v>1</v>
      </c>
      <c r="I17" s="85">
        <v>686</v>
      </c>
    </row>
  </sheetData>
  <pageMargins left="0.7" right="0.7" top="0.78740157499999996" bottom="0.78740157499999996" header="0.3" footer="0.3"/>
  <pageSetup paperSize="9" orientation="portrait"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4012"/>
  <sheetViews>
    <sheetView workbookViewId="0">
      <selection activeCell="G3869" activeCellId="6" sqref="G119 G1728 G1928 G2308 G2734 G3161 G3869"/>
    </sheetView>
  </sheetViews>
  <sheetFormatPr baseColWidth="10" defaultColWidth="11.44140625" defaultRowHeight="14.4" x14ac:dyDescent="0.3"/>
  <cols>
    <col min="1" max="1" width="18.109375" customWidth="1"/>
    <col min="2" max="2" width="62.44140625" customWidth="1"/>
    <col min="3" max="3" width="6.88671875" customWidth="1"/>
    <col min="4" max="4" width="12.109375" style="24" bestFit="1" customWidth="1"/>
    <col min="5" max="5" width="11.5546875" style="37"/>
    <col min="6" max="6" width="13.33203125" style="37" customWidth="1"/>
    <col min="7" max="7" width="13.33203125" customWidth="1"/>
  </cols>
  <sheetData>
    <row r="1" spans="1:8" ht="30" customHeight="1" x14ac:dyDescent="0.3">
      <c r="A1" s="54" t="s">
        <v>8895</v>
      </c>
      <c r="B1" s="54" t="s">
        <v>8894</v>
      </c>
      <c r="C1" s="57" t="s">
        <v>8979</v>
      </c>
      <c r="D1" s="55" t="s">
        <v>8928</v>
      </c>
      <c r="E1" s="56" t="s">
        <v>8893</v>
      </c>
      <c r="F1" s="56" t="s">
        <v>8892</v>
      </c>
      <c r="G1" s="54" t="s">
        <v>8973</v>
      </c>
      <c r="H1" s="54" t="s">
        <v>8976</v>
      </c>
    </row>
    <row r="2" spans="1:8" x14ac:dyDescent="0.3">
      <c r="A2" t="s">
        <v>16</v>
      </c>
      <c r="B2" t="s">
        <v>5327</v>
      </c>
      <c r="C2" s="35">
        <v>8</v>
      </c>
      <c r="D2" s="4" t="s">
        <v>8937</v>
      </c>
      <c r="E2" s="37">
        <v>1.9595000000000001E-2</v>
      </c>
      <c r="F2" s="37" t="s">
        <v>4900</v>
      </c>
      <c r="G2" t="s">
        <v>8971</v>
      </c>
      <c r="H2" t="s">
        <v>78</v>
      </c>
    </row>
    <row r="3" spans="1:8" x14ac:dyDescent="0.3">
      <c r="A3" t="s">
        <v>18</v>
      </c>
      <c r="B3" t="s">
        <v>8202</v>
      </c>
      <c r="C3" s="35">
        <v>5</v>
      </c>
      <c r="D3" s="4" t="s">
        <v>8943</v>
      </c>
      <c r="E3" s="37">
        <v>0.77228399999999997</v>
      </c>
      <c r="F3" s="37" t="s">
        <v>7632</v>
      </c>
      <c r="G3" t="s">
        <v>127</v>
      </c>
      <c r="H3" t="s">
        <v>8951</v>
      </c>
    </row>
    <row r="4" spans="1:8" x14ac:dyDescent="0.3">
      <c r="A4" t="s">
        <v>16</v>
      </c>
      <c r="B4" t="s">
        <v>5048</v>
      </c>
      <c r="C4" s="35">
        <v>4</v>
      </c>
      <c r="D4" s="4" t="s">
        <v>8937</v>
      </c>
      <c r="E4" s="37">
        <v>0.30511199999999999</v>
      </c>
      <c r="F4" s="37" t="s">
        <v>4900</v>
      </c>
      <c r="G4" t="s">
        <v>8971</v>
      </c>
      <c r="H4" t="s">
        <v>78</v>
      </c>
    </row>
    <row r="5" spans="1:8" x14ac:dyDescent="0.3">
      <c r="A5" t="s">
        <v>4894</v>
      </c>
      <c r="B5" s="29" t="s">
        <v>8100</v>
      </c>
      <c r="C5" s="35">
        <v>10</v>
      </c>
      <c r="D5" s="4" t="s">
        <v>8943</v>
      </c>
      <c r="E5" s="37">
        <v>6.7605999999999999E-2</v>
      </c>
      <c r="F5" s="37" t="s">
        <v>7632</v>
      </c>
      <c r="G5" t="s">
        <v>127</v>
      </c>
      <c r="H5" t="s">
        <v>128</v>
      </c>
    </row>
    <row r="6" spans="1:8" x14ac:dyDescent="0.3">
      <c r="A6" t="s">
        <v>99</v>
      </c>
      <c r="B6" t="s">
        <v>7686</v>
      </c>
      <c r="C6" s="35">
        <v>6</v>
      </c>
      <c r="D6" s="4" t="s">
        <v>8944</v>
      </c>
      <c r="E6" s="37">
        <v>0.35173900000000002</v>
      </c>
      <c r="F6" s="37" t="s">
        <v>7632</v>
      </c>
      <c r="G6" t="s">
        <v>120</v>
      </c>
      <c r="H6" t="s">
        <v>7676</v>
      </c>
    </row>
    <row r="7" spans="1:8" x14ac:dyDescent="0.3">
      <c r="A7" t="s">
        <v>18</v>
      </c>
      <c r="B7" t="s">
        <v>7071</v>
      </c>
      <c r="C7" s="35">
        <v>16</v>
      </c>
      <c r="D7" s="4" t="s">
        <v>8945</v>
      </c>
      <c r="E7" s="37">
        <v>0.232042</v>
      </c>
      <c r="F7" s="37" t="s">
        <v>4900</v>
      </c>
      <c r="G7" t="s">
        <v>82</v>
      </c>
      <c r="H7" t="s">
        <v>96</v>
      </c>
    </row>
    <row r="8" spans="1:8" x14ac:dyDescent="0.3">
      <c r="A8" t="s">
        <v>17</v>
      </c>
      <c r="B8" t="s">
        <v>8575</v>
      </c>
      <c r="C8" s="35">
        <v>18</v>
      </c>
      <c r="D8" s="4" t="s">
        <v>8963</v>
      </c>
      <c r="E8" s="37">
        <v>5.808E-2</v>
      </c>
      <c r="F8" s="37" t="s">
        <v>138</v>
      </c>
      <c r="G8" t="s">
        <v>139</v>
      </c>
      <c r="H8" t="s">
        <v>139</v>
      </c>
    </row>
    <row r="9" spans="1:8" x14ac:dyDescent="0.3">
      <c r="A9" t="s">
        <v>16</v>
      </c>
      <c r="B9" t="s">
        <v>5308</v>
      </c>
      <c r="C9" s="35">
        <v>7</v>
      </c>
      <c r="D9" s="4" t="s">
        <v>8937</v>
      </c>
      <c r="E9" s="37">
        <v>1.9576E-2</v>
      </c>
      <c r="F9" s="37" t="s">
        <v>4900</v>
      </c>
      <c r="G9" t="s">
        <v>8971</v>
      </c>
      <c r="H9" t="s">
        <v>78</v>
      </c>
    </row>
    <row r="10" spans="1:8" x14ac:dyDescent="0.3">
      <c r="A10" t="s">
        <v>81</v>
      </c>
      <c r="B10" t="s">
        <v>6484</v>
      </c>
      <c r="C10" s="35">
        <v>6</v>
      </c>
      <c r="D10" s="4" t="s">
        <v>8945</v>
      </c>
      <c r="E10" s="37">
        <v>0.86094099999999996</v>
      </c>
      <c r="F10" s="37" t="s">
        <v>4900</v>
      </c>
      <c r="G10" t="s">
        <v>82</v>
      </c>
      <c r="H10" t="s">
        <v>83</v>
      </c>
    </row>
    <row r="11" spans="1:8" x14ac:dyDescent="0.3">
      <c r="A11" t="s">
        <v>18</v>
      </c>
      <c r="B11" t="s">
        <v>7187</v>
      </c>
      <c r="C11" s="35">
        <v>7</v>
      </c>
      <c r="D11" s="4" t="s">
        <v>8945</v>
      </c>
      <c r="E11" s="37">
        <v>0.47444500000000001</v>
      </c>
      <c r="F11" s="37" t="s">
        <v>4900</v>
      </c>
      <c r="G11" t="s">
        <v>82</v>
      </c>
      <c r="H11" t="s">
        <v>96</v>
      </c>
    </row>
    <row r="12" spans="1:8" x14ac:dyDescent="0.3">
      <c r="A12" t="s">
        <v>99</v>
      </c>
      <c r="B12" t="s">
        <v>8001</v>
      </c>
      <c r="C12" s="35">
        <v>10</v>
      </c>
      <c r="D12" s="4" t="s">
        <v>8944</v>
      </c>
      <c r="E12" s="37">
        <v>0.33049600000000001</v>
      </c>
      <c r="F12" s="37" t="s">
        <v>7632</v>
      </c>
      <c r="G12" t="s">
        <v>120</v>
      </c>
      <c r="H12" t="s">
        <v>7676</v>
      </c>
    </row>
    <row r="13" spans="1:8" x14ac:dyDescent="0.3">
      <c r="A13" t="s">
        <v>18</v>
      </c>
      <c r="B13" t="s">
        <v>7217</v>
      </c>
      <c r="C13" s="35">
        <v>6</v>
      </c>
      <c r="D13" s="4" t="s">
        <v>8945</v>
      </c>
      <c r="E13" s="37">
        <v>0.94480799999999998</v>
      </c>
      <c r="F13" s="37" t="s">
        <v>4900</v>
      </c>
      <c r="G13" t="s">
        <v>82</v>
      </c>
      <c r="H13" t="s">
        <v>96</v>
      </c>
    </row>
    <row r="14" spans="1:8" x14ac:dyDescent="0.3">
      <c r="A14" t="s">
        <v>17</v>
      </c>
      <c r="B14" t="s">
        <v>8850</v>
      </c>
      <c r="C14" s="35">
        <v>7</v>
      </c>
      <c r="D14" s="4" t="s">
        <v>8963</v>
      </c>
      <c r="E14" s="37">
        <v>0.33017200000000002</v>
      </c>
      <c r="F14" s="37" t="s">
        <v>138</v>
      </c>
      <c r="G14" t="s">
        <v>139</v>
      </c>
      <c r="H14" t="s">
        <v>139</v>
      </c>
    </row>
    <row r="15" spans="1:8" x14ac:dyDescent="0.3">
      <c r="A15" t="s">
        <v>18</v>
      </c>
      <c r="B15" t="s">
        <v>7298</v>
      </c>
      <c r="C15" s="35">
        <v>17</v>
      </c>
      <c r="D15" s="4" t="s">
        <v>8945</v>
      </c>
      <c r="E15" s="37">
        <v>0.99968100000000004</v>
      </c>
      <c r="F15" s="37" t="s">
        <v>4900</v>
      </c>
      <c r="G15" t="s">
        <v>82</v>
      </c>
      <c r="H15" t="s">
        <v>96</v>
      </c>
    </row>
    <row r="16" spans="1:8" x14ac:dyDescent="0.3">
      <c r="A16" t="s">
        <v>81</v>
      </c>
      <c r="B16" s="29" t="s">
        <v>6483</v>
      </c>
      <c r="C16" s="35">
        <v>4</v>
      </c>
      <c r="D16" s="4" t="s">
        <v>8945</v>
      </c>
      <c r="E16" s="37">
        <v>0.14262</v>
      </c>
      <c r="F16" s="37" t="s">
        <v>4900</v>
      </c>
      <c r="G16" t="s">
        <v>82</v>
      </c>
      <c r="H16" t="s">
        <v>83</v>
      </c>
    </row>
    <row r="17" spans="1:8" x14ac:dyDescent="0.3">
      <c r="A17" t="s">
        <v>16</v>
      </c>
      <c r="B17" t="s">
        <v>5699</v>
      </c>
      <c r="C17" s="35">
        <v>10</v>
      </c>
      <c r="D17" s="4" t="s">
        <v>8937</v>
      </c>
      <c r="E17" s="37">
        <v>0.330401</v>
      </c>
      <c r="F17" s="37" t="s">
        <v>4900</v>
      </c>
      <c r="G17" t="s">
        <v>8971</v>
      </c>
      <c r="H17" t="s">
        <v>78</v>
      </c>
    </row>
    <row r="18" spans="1:8" x14ac:dyDescent="0.3">
      <c r="A18" t="s">
        <v>16</v>
      </c>
      <c r="B18" t="s">
        <v>5307</v>
      </c>
      <c r="C18" s="35">
        <v>4</v>
      </c>
      <c r="D18" s="4" t="s">
        <v>8937</v>
      </c>
      <c r="E18" s="37">
        <v>1.9601E-2</v>
      </c>
      <c r="F18" s="37" t="s">
        <v>4900</v>
      </c>
      <c r="G18" t="s">
        <v>8971</v>
      </c>
      <c r="H18" t="s">
        <v>78</v>
      </c>
    </row>
    <row r="19" spans="1:8" x14ac:dyDescent="0.3">
      <c r="A19" t="s">
        <v>4894</v>
      </c>
      <c r="B19" t="s">
        <v>8297</v>
      </c>
      <c r="C19" s="35">
        <v>4</v>
      </c>
      <c r="D19" s="4" t="s">
        <v>8943</v>
      </c>
      <c r="E19" s="37">
        <v>0.30782300000000001</v>
      </c>
      <c r="F19" s="37" t="s">
        <v>7632</v>
      </c>
      <c r="G19" t="s">
        <v>127</v>
      </c>
      <c r="H19" t="s">
        <v>128</v>
      </c>
    </row>
    <row r="20" spans="1:8" x14ac:dyDescent="0.3">
      <c r="A20" t="s">
        <v>18</v>
      </c>
      <c r="B20" t="s">
        <v>6542</v>
      </c>
      <c r="C20" s="35">
        <v>5</v>
      </c>
      <c r="D20" s="4" t="s">
        <v>8945</v>
      </c>
      <c r="E20" s="37">
        <v>0.33164500000000002</v>
      </c>
      <c r="F20" s="37" t="s">
        <v>4900</v>
      </c>
      <c r="G20" t="s">
        <v>82</v>
      </c>
      <c r="H20" t="s">
        <v>96</v>
      </c>
    </row>
    <row r="21" spans="1:8" x14ac:dyDescent="0.3">
      <c r="A21" t="s">
        <v>99</v>
      </c>
      <c r="B21" t="s">
        <v>6044</v>
      </c>
      <c r="C21" s="35">
        <v>5</v>
      </c>
      <c r="D21" s="4" t="s">
        <v>8929</v>
      </c>
      <c r="E21" s="37">
        <v>0.999552</v>
      </c>
      <c r="F21" s="37" t="s">
        <v>4900</v>
      </c>
      <c r="G21" t="s">
        <v>87</v>
      </c>
      <c r="H21" t="s">
        <v>100</v>
      </c>
    </row>
    <row r="22" spans="1:8" x14ac:dyDescent="0.3">
      <c r="A22" t="s">
        <v>4894</v>
      </c>
      <c r="B22" t="s">
        <v>8257</v>
      </c>
      <c r="C22" s="35">
        <v>4</v>
      </c>
      <c r="D22" s="4" t="s">
        <v>8943</v>
      </c>
      <c r="E22" s="37">
        <v>0.188747</v>
      </c>
      <c r="F22" s="37" t="s">
        <v>7632</v>
      </c>
      <c r="G22" t="s">
        <v>127</v>
      </c>
      <c r="H22" t="s">
        <v>128</v>
      </c>
    </row>
    <row r="23" spans="1:8" x14ac:dyDescent="0.3">
      <c r="A23" t="s">
        <v>16</v>
      </c>
      <c r="B23" t="s">
        <v>5306</v>
      </c>
      <c r="C23" s="35">
        <v>7</v>
      </c>
      <c r="D23" s="4" t="s">
        <v>8937</v>
      </c>
      <c r="E23" s="37">
        <v>1.9587E-2</v>
      </c>
      <c r="F23" s="37" t="s">
        <v>4900</v>
      </c>
      <c r="G23" t="s">
        <v>8971</v>
      </c>
      <c r="H23" t="s">
        <v>78</v>
      </c>
    </row>
    <row r="24" spans="1:8" x14ac:dyDescent="0.3">
      <c r="A24" t="s">
        <v>18</v>
      </c>
      <c r="B24" t="s">
        <v>7079</v>
      </c>
      <c r="C24" s="35">
        <v>4</v>
      </c>
      <c r="D24" s="4" t="s">
        <v>8945</v>
      </c>
      <c r="E24" s="37">
        <v>0.21416399999999999</v>
      </c>
      <c r="F24" s="37" t="s">
        <v>4900</v>
      </c>
      <c r="G24" t="s">
        <v>82</v>
      </c>
      <c r="H24" t="s">
        <v>96</v>
      </c>
    </row>
    <row r="25" spans="1:8" x14ac:dyDescent="0.3">
      <c r="A25" t="s">
        <v>16</v>
      </c>
      <c r="B25" t="s">
        <v>5305</v>
      </c>
      <c r="C25" s="35">
        <v>4</v>
      </c>
      <c r="D25" s="4" t="s">
        <v>8937</v>
      </c>
      <c r="E25" s="37">
        <v>1.9587E-2</v>
      </c>
      <c r="F25" s="37" t="s">
        <v>4900</v>
      </c>
      <c r="G25" t="s">
        <v>8971</v>
      </c>
      <c r="H25" t="s">
        <v>78</v>
      </c>
    </row>
    <row r="26" spans="1:8" x14ac:dyDescent="0.3">
      <c r="A26" t="s">
        <v>16</v>
      </c>
      <c r="B26" t="s">
        <v>5386</v>
      </c>
      <c r="C26" s="35">
        <v>6</v>
      </c>
      <c r="D26" s="4" t="s">
        <v>8937</v>
      </c>
      <c r="E26" s="37">
        <v>0.197492</v>
      </c>
      <c r="F26" s="37" t="s">
        <v>4900</v>
      </c>
      <c r="G26" t="s">
        <v>8971</v>
      </c>
      <c r="H26" t="s">
        <v>78</v>
      </c>
    </row>
    <row r="27" spans="1:8" x14ac:dyDescent="0.3">
      <c r="A27" t="s">
        <v>16</v>
      </c>
      <c r="B27" t="s">
        <v>7323</v>
      </c>
      <c r="C27" s="35">
        <v>7</v>
      </c>
      <c r="D27" s="4" t="s">
        <v>8940</v>
      </c>
      <c r="E27" s="37">
        <v>0.97393399999999997</v>
      </c>
      <c r="F27" s="37" t="s">
        <v>4900</v>
      </c>
      <c r="G27" t="s">
        <v>7299</v>
      </c>
      <c r="H27" t="s">
        <v>8961</v>
      </c>
    </row>
    <row r="28" spans="1:8" x14ac:dyDescent="0.3">
      <c r="A28" t="s">
        <v>16</v>
      </c>
      <c r="B28" t="s">
        <v>4912</v>
      </c>
      <c r="C28" s="35">
        <v>7</v>
      </c>
      <c r="D28" s="4" t="s">
        <v>8937</v>
      </c>
      <c r="E28" s="37">
        <v>0.45877499999999999</v>
      </c>
      <c r="F28" s="37" t="s">
        <v>4900</v>
      </c>
      <c r="G28" t="s">
        <v>8971</v>
      </c>
      <c r="H28" t="s">
        <v>78</v>
      </c>
    </row>
    <row r="29" spans="1:8" x14ac:dyDescent="0.3">
      <c r="A29" t="s">
        <v>17</v>
      </c>
      <c r="B29" t="s">
        <v>7535</v>
      </c>
      <c r="C29" s="35">
        <v>8</v>
      </c>
      <c r="D29" s="31" t="s">
        <v>8967</v>
      </c>
      <c r="E29" s="37">
        <v>0.80904600000000004</v>
      </c>
      <c r="F29" s="37" t="s">
        <v>92</v>
      </c>
      <c r="G29" t="s">
        <v>7338</v>
      </c>
      <c r="H29" t="s">
        <v>93</v>
      </c>
    </row>
    <row r="30" spans="1:8" x14ac:dyDescent="0.3">
      <c r="A30" t="s">
        <v>99</v>
      </c>
      <c r="B30" t="s">
        <v>6262</v>
      </c>
      <c r="C30" s="35">
        <v>8</v>
      </c>
      <c r="D30" s="4" t="s">
        <v>8929</v>
      </c>
      <c r="E30" s="37">
        <v>0.79140699999999997</v>
      </c>
      <c r="F30" s="37" t="s">
        <v>4900</v>
      </c>
      <c r="G30" t="s">
        <v>87</v>
      </c>
      <c r="H30" t="s">
        <v>100</v>
      </c>
    </row>
    <row r="31" spans="1:8" x14ac:dyDescent="0.3">
      <c r="A31" t="s">
        <v>99</v>
      </c>
      <c r="B31" t="s">
        <v>7941</v>
      </c>
      <c r="C31" s="35">
        <v>4</v>
      </c>
      <c r="D31" s="4" t="s">
        <v>8944</v>
      </c>
      <c r="E31" s="37">
        <v>2.1635000000000001E-2</v>
      </c>
      <c r="F31" s="37" t="s">
        <v>7632</v>
      </c>
      <c r="G31" t="s">
        <v>120</v>
      </c>
      <c r="H31" t="s">
        <v>7676</v>
      </c>
    </row>
    <row r="32" spans="1:8" x14ac:dyDescent="0.3">
      <c r="A32" t="s">
        <v>17</v>
      </c>
      <c r="B32" t="s">
        <v>8785</v>
      </c>
      <c r="C32" s="35">
        <v>8</v>
      </c>
      <c r="D32" s="4" t="s">
        <v>8963</v>
      </c>
      <c r="E32" s="37">
        <v>0.83707900000000002</v>
      </c>
      <c r="F32" s="37" t="s">
        <v>138</v>
      </c>
      <c r="G32" t="s">
        <v>139</v>
      </c>
      <c r="H32" t="s">
        <v>139</v>
      </c>
    </row>
    <row r="33" spans="1:8" x14ac:dyDescent="0.3">
      <c r="A33" t="s">
        <v>99</v>
      </c>
      <c r="B33" t="s">
        <v>7854</v>
      </c>
      <c r="C33" s="35">
        <v>4</v>
      </c>
      <c r="D33" s="4" t="s">
        <v>8944</v>
      </c>
      <c r="E33" s="37">
        <v>0.99995800000000001</v>
      </c>
      <c r="F33" s="37" t="s">
        <v>7632</v>
      </c>
      <c r="G33" t="s">
        <v>120</v>
      </c>
      <c r="H33" t="s">
        <v>7676</v>
      </c>
    </row>
    <row r="34" spans="1:8" x14ac:dyDescent="0.3">
      <c r="A34" t="s">
        <v>18</v>
      </c>
      <c r="B34" t="s">
        <v>7249</v>
      </c>
      <c r="C34" s="35">
        <v>16</v>
      </c>
      <c r="D34" s="4" t="s">
        <v>8945</v>
      </c>
      <c r="E34" s="37">
        <v>0.919408</v>
      </c>
      <c r="F34" s="37" t="s">
        <v>4900</v>
      </c>
      <c r="G34" t="s">
        <v>82</v>
      </c>
      <c r="H34" t="s">
        <v>96</v>
      </c>
    </row>
    <row r="35" spans="1:8" x14ac:dyDescent="0.3">
      <c r="A35" t="s">
        <v>17</v>
      </c>
      <c r="B35" t="s">
        <v>8482</v>
      </c>
      <c r="C35" s="35">
        <v>5</v>
      </c>
      <c r="D35" s="4" t="s">
        <v>8963</v>
      </c>
      <c r="E35" s="37">
        <v>0.32261699999999999</v>
      </c>
      <c r="F35" s="37" t="s">
        <v>138</v>
      </c>
      <c r="G35" t="s">
        <v>139</v>
      </c>
      <c r="H35" t="s">
        <v>139</v>
      </c>
    </row>
    <row r="36" spans="1:8" x14ac:dyDescent="0.3">
      <c r="A36" t="s">
        <v>17</v>
      </c>
      <c r="B36" t="s">
        <v>7544</v>
      </c>
      <c r="C36" s="35">
        <v>4</v>
      </c>
      <c r="D36" s="31" t="s">
        <v>8967</v>
      </c>
      <c r="E36" s="37">
        <v>0.14125699999999999</v>
      </c>
      <c r="F36" s="37" t="s">
        <v>92</v>
      </c>
      <c r="G36" t="s">
        <v>7338</v>
      </c>
      <c r="H36" t="s">
        <v>93</v>
      </c>
    </row>
    <row r="37" spans="1:8" x14ac:dyDescent="0.3">
      <c r="A37" t="s">
        <v>17</v>
      </c>
      <c r="B37" t="s">
        <v>8797</v>
      </c>
      <c r="C37" s="35">
        <v>8</v>
      </c>
      <c r="D37" s="4" t="s">
        <v>8963</v>
      </c>
      <c r="E37" s="37">
        <v>0.998996</v>
      </c>
      <c r="F37" s="37" t="s">
        <v>138</v>
      </c>
      <c r="G37" t="s">
        <v>139</v>
      </c>
      <c r="H37" s="9" t="s">
        <v>139</v>
      </c>
    </row>
    <row r="38" spans="1:8" x14ac:dyDescent="0.3">
      <c r="A38" t="s">
        <v>17</v>
      </c>
      <c r="B38" t="s">
        <v>7525</v>
      </c>
      <c r="C38" s="35">
        <v>8</v>
      </c>
      <c r="D38" s="31" t="s">
        <v>8967</v>
      </c>
      <c r="E38" s="37">
        <v>0.14127500000000001</v>
      </c>
      <c r="F38" s="37" t="s">
        <v>92</v>
      </c>
      <c r="G38" t="s">
        <v>7338</v>
      </c>
      <c r="H38" t="s">
        <v>93</v>
      </c>
    </row>
    <row r="39" spans="1:8" x14ac:dyDescent="0.3">
      <c r="A39" t="s">
        <v>18</v>
      </c>
      <c r="B39" t="s">
        <v>7157</v>
      </c>
      <c r="C39" s="35">
        <v>4</v>
      </c>
      <c r="D39" s="4" t="s">
        <v>8945</v>
      </c>
      <c r="E39" s="37">
        <v>0.106894</v>
      </c>
      <c r="F39" s="37" t="s">
        <v>4900</v>
      </c>
      <c r="G39" t="s">
        <v>82</v>
      </c>
      <c r="H39" t="s">
        <v>96</v>
      </c>
    </row>
    <row r="40" spans="1:8" x14ac:dyDescent="0.3">
      <c r="A40" t="s">
        <v>18</v>
      </c>
      <c r="B40" t="s">
        <v>6765</v>
      </c>
      <c r="C40" s="35">
        <v>5</v>
      </c>
      <c r="D40" s="4" t="s">
        <v>8945</v>
      </c>
      <c r="E40" s="37">
        <v>0.98961399999999999</v>
      </c>
      <c r="F40" s="37" t="s">
        <v>4900</v>
      </c>
      <c r="G40" t="s">
        <v>82</v>
      </c>
      <c r="H40" t="s">
        <v>96</v>
      </c>
    </row>
    <row r="41" spans="1:8" x14ac:dyDescent="0.3">
      <c r="A41" t="s">
        <v>18</v>
      </c>
      <c r="B41" t="s">
        <v>7254</v>
      </c>
      <c r="C41" s="35">
        <v>4</v>
      </c>
      <c r="D41" s="4" t="s">
        <v>8945</v>
      </c>
      <c r="E41" s="37">
        <v>0.920956</v>
      </c>
      <c r="F41" s="37" t="s">
        <v>4900</v>
      </c>
      <c r="G41" t="s">
        <v>82</v>
      </c>
      <c r="H41" t="s">
        <v>96</v>
      </c>
    </row>
    <row r="42" spans="1:8" x14ac:dyDescent="0.3">
      <c r="A42" t="s">
        <v>81</v>
      </c>
      <c r="B42" s="29" t="s">
        <v>8102</v>
      </c>
      <c r="C42" s="35">
        <v>4</v>
      </c>
      <c r="D42" s="4" t="s">
        <v>8943</v>
      </c>
      <c r="E42" s="37">
        <v>0.333208</v>
      </c>
      <c r="F42" s="37" t="s">
        <v>7632</v>
      </c>
      <c r="G42" t="s">
        <v>127</v>
      </c>
      <c r="H42" t="s">
        <v>165</v>
      </c>
    </row>
    <row r="43" spans="1:8" x14ac:dyDescent="0.3">
      <c r="A43" t="s">
        <v>81</v>
      </c>
      <c r="B43" t="s">
        <v>6864</v>
      </c>
      <c r="C43" s="35">
        <v>5</v>
      </c>
      <c r="D43" s="4" t="s">
        <v>8945</v>
      </c>
      <c r="E43" s="37">
        <v>9.5093999999999998E-2</v>
      </c>
      <c r="F43" s="37" t="s">
        <v>4900</v>
      </c>
      <c r="G43" t="s">
        <v>82</v>
      </c>
      <c r="H43" t="s">
        <v>83</v>
      </c>
    </row>
    <row r="44" spans="1:8" x14ac:dyDescent="0.3">
      <c r="A44" t="s">
        <v>16</v>
      </c>
      <c r="B44" s="29" t="s">
        <v>4890</v>
      </c>
      <c r="C44" s="35">
        <v>23</v>
      </c>
      <c r="D44" s="31" t="s">
        <v>8935</v>
      </c>
      <c r="E44" s="37">
        <v>0.99931000000000003</v>
      </c>
      <c r="F44" s="37" t="s">
        <v>4872</v>
      </c>
      <c r="G44" t="s">
        <v>4875</v>
      </c>
      <c r="H44" t="s">
        <v>4874</v>
      </c>
    </row>
    <row r="45" spans="1:8" x14ac:dyDescent="0.3">
      <c r="A45" t="s">
        <v>81</v>
      </c>
      <c r="B45" t="s">
        <v>6933</v>
      </c>
      <c r="C45" s="35">
        <v>17</v>
      </c>
      <c r="D45" s="4" t="s">
        <v>8945</v>
      </c>
      <c r="E45" s="37">
        <v>0.19547900000000001</v>
      </c>
      <c r="F45" s="37" t="s">
        <v>4900</v>
      </c>
      <c r="G45" t="s">
        <v>82</v>
      </c>
      <c r="H45" t="s">
        <v>83</v>
      </c>
    </row>
    <row r="46" spans="1:8" x14ac:dyDescent="0.3">
      <c r="A46" t="s">
        <v>18</v>
      </c>
      <c r="B46" t="s">
        <v>6546</v>
      </c>
      <c r="C46" s="35">
        <v>10</v>
      </c>
      <c r="D46" s="4" t="s">
        <v>8945</v>
      </c>
      <c r="E46" s="37">
        <v>8.6471999999999993E-2</v>
      </c>
      <c r="F46" s="37" t="s">
        <v>4900</v>
      </c>
      <c r="G46" t="s">
        <v>82</v>
      </c>
      <c r="H46" t="s">
        <v>96</v>
      </c>
    </row>
    <row r="47" spans="1:8" x14ac:dyDescent="0.3">
      <c r="A47" t="s">
        <v>99</v>
      </c>
      <c r="B47" t="s">
        <v>6354</v>
      </c>
      <c r="C47" s="35">
        <v>5</v>
      </c>
      <c r="D47" s="4" t="s">
        <v>8929</v>
      </c>
      <c r="E47" s="37">
        <v>0.33790599999999998</v>
      </c>
      <c r="F47" s="37" t="s">
        <v>4900</v>
      </c>
      <c r="G47" t="s">
        <v>87</v>
      </c>
      <c r="H47" t="s">
        <v>100</v>
      </c>
    </row>
    <row r="48" spans="1:8" x14ac:dyDescent="0.3">
      <c r="A48" t="s">
        <v>99</v>
      </c>
      <c r="B48" t="s">
        <v>6274</v>
      </c>
      <c r="C48" s="35">
        <v>9</v>
      </c>
      <c r="D48" s="4" t="s">
        <v>8929</v>
      </c>
      <c r="E48" s="37">
        <v>0.37608399999999997</v>
      </c>
      <c r="F48" s="37" t="s">
        <v>4900</v>
      </c>
      <c r="G48" t="s">
        <v>87</v>
      </c>
      <c r="H48" t="s">
        <v>100</v>
      </c>
    </row>
    <row r="49" spans="1:8" x14ac:dyDescent="0.3">
      <c r="A49" t="s">
        <v>18</v>
      </c>
      <c r="B49" t="s">
        <v>7026</v>
      </c>
      <c r="C49" s="35">
        <v>5</v>
      </c>
      <c r="D49" s="4" t="s">
        <v>8945</v>
      </c>
      <c r="E49" s="37">
        <v>0.48479899999999998</v>
      </c>
      <c r="F49" s="37" t="s">
        <v>4900</v>
      </c>
      <c r="G49" t="s">
        <v>82</v>
      </c>
      <c r="H49" t="s">
        <v>96</v>
      </c>
    </row>
    <row r="50" spans="1:8" x14ac:dyDescent="0.3">
      <c r="A50" t="s">
        <v>99</v>
      </c>
      <c r="B50" t="s">
        <v>6025</v>
      </c>
      <c r="C50" s="35">
        <v>9</v>
      </c>
      <c r="D50" s="4" t="s">
        <v>8929</v>
      </c>
      <c r="E50" s="37">
        <v>0.95522700000000005</v>
      </c>
      <c r="F50" s="37" t="s">
        <v>4900</v>
      </c>
      <c r="G50" t="s">
        <v>87</v>
      </c>
      <c r="H50" t="s">
        <v>100</v>
      </c>
    </row>
    <row r="51" spans="1:8" x14ac:dyDescent="0.3">
      <c r="A51" t="s">
        <v>18</v>
      </c>
      <c r="B51" t="s">
        <v>8291</v>
      </c>
      <c r="C51" s="35">
        <v>4</v>
      </c>
      <c r="D51" s="4" t="s">
        <v>8943</v>
      </c>
      <c r="E51" s="37">
        <v>0.78709099999999999</v>
      </c>
      <c r="F51" s="37" t="s">
        <v>7632</v>
      </c>
      <c r="G51" t="s">
        <v>127</v>
      </c>
      <c r="H51" t="s">
        <v>8951</v>
      </c>
    </row>
    <row r="52" spans="1:8" x14ac:dyDescent="0.3">
      <c r="A52" t="s">
        <v>99</v>
      </c>
      <c r="B52" t="s">
        <v>6265</v>
      </c>
      <c r="C52" s="35">
        <v>5</v>
      </c>
      <c r="D52" s="4" t="s">
        <v>8929</v>
      </c>
      <c r="E52" s="37">
        <v>0.32136399999999998</v>
      </c>
      <c r="F52" s="37" t="s">
        <v>4900</v>
      </c>
      <c r="G52" t="s">
        <v>87</v>
      </c>
      <c r="H52" t="s">
        <v>100</v>
      </c>
    </row>
    <row r="53" spans="1:8" x14ac:dyDescent="0.3">
      <c r="A53" t="s">
        <v>18</v>
      </c>
      <c r="B53" t="s">
        <v>6506</v>
      </c>
      <c r="C53" s="35">
        <v>4</v>
      </c>
      <c r="D53" s="4" t="s">
        <v>8945</v>
      </c>
      <c r="E53" s="37">
        <v>0.73223099999999997</v>
      </c>
      <c r="F53" s="37" t="s">
        <v>4900</v>
      </c>
      <c r="G53" t="s">
        <v>82</v>
      </c>
      <c r="H53" t="s">
        <v>96</v>
      </c>
    </row>
    <row r="54" spans="1:8" x14ac:dyDescent="0.3">
      <c r="A54" t="s">
        <v>17</v>
      </c>
      <c r="B54" t="s">
        <v>8594</v>
      </c>
      <c r="C54" s="35">
        <v>6</v>
      </c>
      <c r="D54" s="4" t="s">
        <v>8963</v>
      </c>
      <c r="E54" s="37">
        <v>0.99244699999999997</v>
      </c>
      <c r="F54" s="37" t="s">
        <v>138</v>
      </c>
      <c r="G54" t="s">
        <v>139</v>
      </c>
      <c r="H54" t="s">
        <v>139</v>
      </c>
    </row>
    <row r="55" spans="1:8" x14ac:dyDescent="0.3">
      <c r="A55" t="s">
        <v>17</v>
      </c>
      <c r="B55" t="s">
        <v>7465</v>
      </c>
      <c r="C55" s="35">
        <v>18</v>
      </c>
      <c r="D55" s="31" t="s">
        <v>8967</v>
      </c>
      <c r="E55" s="37">
        <v>0.341171</v>
      </c>
      <c r="F55" s="37" t="s">
        <v>92</v>
      </c>
      <c r="G55" t="s">
        <v>7338</v>
      </c>
      <c r="H55" t="s">
        <v>93</v>
      </c>
    </row>
    <row r="56" spans="1:8" x14ac:dyDescent="0.3">
      <c r="A56" t="s">
        <v>17</v>
      </c>
      <c r="B56" s="29" t="s">
        <v>7532</v>
      </c>
      <c r="C56" s="35">
        <v>5</v>
      </c>
      <c r="D56" s="31" t="s">
        <v>8967</v>
      </c>
      <c r="E56" s="37">
        <v>0.55129600000000001</v>
      </c>
      <c r="F56" s="37" t="s">
        <v>92</v>
      </c>
      <c r="G56" t="s">
        <v>7338</v>
      </c>
      <c r="H56" t="s">
        <v>93</v>
      </c>
    </row>
    <row r="57" spans="1:8" x14ac:dyDescent="0.3">
      <c r="A57" t="s">
        <v>99</v>
      </c>
      <c r="B57" t="s">
        <v>7874</v>
      </c>
      <c r="C57" s="35">
        <v>9</v>
      </c>
      <c r="D57" s="4" t="s">
        <v>8944</v>
      </c>
      <c r="E57" s="37">
        <v>0.40716200000000002</v>
      </c>
      <c r="F57" s="37" t="s">
        <v>7632</v>
      </c>
      <c r="G57" t="s">
        <v>120</v>
      </c>
      <c r="H57" t="s">
        <v>7676</v>
      </c>
    </row>
    <row r="58" spans="1:8" x14ac:dyDescent="0.3">
      <c r="A58" t="s">
        <v>4894</v>
      </c>
      <c r="B58" t="s">
        <v>8118</v>
      </c>
      <c r="C58" s="35">
        <v>6</v>
      </c>
      <c r="D58" s="4" t="s">
        <v>8943</v>
      </c>
      <c r="E58" s="37">
        <v>0.968634</v>
      </c>
      <c r="F58" s="37" t="s">
        <v>7632</v>
      </c>
      <c r="G58" t="s">
        <v>127</v>
      </c>
      <c r="H58" t="s">
        <v>128</v>
      </c>
    </row>
    <row r="59" spans="1:8" x14ac:dyDescent="0.3">
      <c r="A59" t="s">
        <v>16</v>
      </c>
      <c r="B59" t="s">
        <v>5882</v>
      </c>
      <c r="C59" s="35">
        <v>12</v>
      </c>
      <c r="D59" s="4" t="s">
        <v>8937</v>
      </c>
      <c r="E59" s="37">
        <v>0.97624999999999995</v>
      </c>
      <c r="F59" s="37" t="s">
        <v>4900</v>
      </c>
      <c r="G59" t="s">
        <v>8971</v>
      </c>
      <c r="H59" t="s">
        <v>78</v>
      </c>
    </row>
    <row r="60" spans="1:8" x14ac:dyDescent="0.3">
      <c r="A60" t="s">
        <v>99</v>
      </c>
      <c r="B60" t="s">
        <v>6072</v>
      </c>
      <c r="C60" s="35">
        <v>9</v>
      </c>
      <c r="D60" s="4" t="s">
        <v>8929</v>
      </c>
      <c r="E60" s="37">
        <v>0.58541900000000002</v>
      </c>
      <c r="F60" s="37" t="s">
        <v>4900</v>
      </c>
      <c r="G60" t="s">
        <v>87</v>
      </c>
      <c r="H60" t="s">
        <v>100</v>
      </c>
    </row>
    <row r="61" spans="1:8" x14ac:dyDescent="0.3">
      <c r="A61" t="s">
        <v>16</v>
      </c>
      <c r="B61" t="s">
        <v>4906</v>
      </c>
      <c r="C61" s="35">
        <v>4</v>
      </c>
      <c r="D61" s="4" t="s">
        <v>8937</v>
      </c>
      <c r="E61" s="37">
        <v>8.6073999999999998E-2</v>
      </c>
      <c r="F61" s="37" t="s">
        <v>4900</v>
      </c>
      <c r="G61" t="s">
        <v>8971</v>
      </c>
      <c r="H61" t="s">
        <v>78</v>
      </c>
    </row>
    <row r="62" spans="1:8" x14ac:dyDescent="0.3">
      <c r="A62" t="s">
        <v>16</v>
      </c>
      <c r="B62" t="s">
        <v>5698</v>
      </c>
      <c r="C62" s="35">
        <v>5</v>
      </c>
      <c r="D62" s="4" t="s">
        <v>8937</v>
      </c>
      <c r="E62" s="37">
        <v>0.33198899999999998</v>
      </c>
      <c r="F62" s="37" t="s">
        <v>4900</v>
      </c>
      <c r="G62" t="s">
        <v>8971</v>
      </c>
      <c r="H62" t="s">
        <v>78</v>
      </c>
    </row>
    <row r="63" spans="1:8" x14ac:dyDescent="0.3">
      <c r="A63" t="s">
        <v>16</v>
      </c>
      <c r="B63" t="s">
        <v>5016</v>
      </c>
      <c r="C63" s="35">
        <v>5</v>
      </c>
      <c r="D63" s="4" t="s">
        <v>8937</v>
      </c>
      <c r="E63" s="37">
        <v>0.98609500000000005</v>
      </c>
      <c r="F63" s="37" t="s">
        <v>4900</v>
      </c>
      <c r="G63" t="s">
        <v>8971</v>
      </c>
      <c r="H63" t="s">
        <v>78</v>
      </c>
    </row>
    <row r="64" spans="1:8" x14ac:dyDescent="0.3">
      <c r="A64" t="s">
        <v>16</v>
      </c>
      <c r="B64" t="s">
        <v>5879</v>
      </c>
      <c r="C64" s="35">
        <v>4</v>
      </c>
      <c r="D64" s="4" t="s">
        <v>8937</v>
      </c>
      <c r="E64" s="37">
        <v>0.110972</v>
      </c>
      <c r="F64" s="37" t="s">
        <v>4900</v>
      </c>
      <c r="G64" t="s">
        <v>8971</v>
      </c>
      <c r="H64" t="s">
        <v>78</v>
      </c>
    </row>
    <row r="65" spans="1:8" x14ac:dyDescent="0.3">
      <c r="A65" t="s">
        <v>18</v>
      </c>
      <c r="B65" t="s">
        <v>7243</v>
      </c>
      <c r="C65" s="35">
        <v>4</v>
      </c>
      <c r="D65" s="4" t="s">
        <v>8945</v>
      </c>
      <c r="E65" s="37">
        <v>0.97184499999999996</v>
      </c>
      <c r="F65" s="37" t="s">
        <v>4900</v>
      </c>
      <c r="G65" t="s">
        <v>82</v>
      </c>
      <c r="H65" t="s">
        <v>96</v>
      </c>
    </row>
    <row r="66" spans="1:8" x14ac:dyDescent="0.3">
      <c r="A66" t="s">
        <v>18</v>
      </c>
      <c r="B66" t="s">
        <v>7156</v>
      </c>
      <c r="C66" s="35">
        <v>10</v>
      </c>
      <c r="D66" s="4" t="s">
        <v>8945</v>
      </c>
      <c r="E66" s="37">
        <v>0.33078200000000002</v>
      </c>
      <c r="F66" s="37" t="s">
        <v>4900</v>
      </c>
      <c r="G66" t="s">
        <v>82</v>
      </c>
      <c r="H66" t="s">
        <v>96</v>
      </c>
    </row>
    <row r="67" spans="1:8" x14ac:dyDescent="0.3">
      <c r="A67" t="s">
        <v>18</v>
      </c>
      <c r="B67" t="s">
        <v>8169</v>
      </c>
      <c r="C67" s="35">
        <v>4</v>
      </c>
      <c r="D67" s="4" t="s">
        <v>8943</v>
      </c>
      <c r="E67" s="37">
        <v>0.11324099999999999</v>
      </c>
      <c r="F67" s="37" t="s">
        <v>7632</v>
      </c>
      <c r="G67" t="s">
        <v>127</v>
      </c>
      <c r="H67" t="s">
        <v>8951</v>
      </c>
    </row>
    <row r="68" spans="1:8" x14ac:dyDescent="0.3">
      <c r="A68" t="s">
        <v>18</v>
      </c>
      <c r="B68" t="s">
        <v>6174</v>
      </c>
      <c r="C68" s="35">
        <v>6</v>
      </c>
      <c r="D68" s="4" t="s">
        <v>8929</v>
      </c>
      <c r="E68" s="37">
        <v>0.81339300000000003</v>
      </c>
      <c r="F68" s="37" t="s">
        <v>4900</v>
      </c>
      <c r="G68" t="s">
        <v>87</v>
      </c>
      <c r="H68" t="s">
        <v>181</v>
      </c>
    </row>
    <row r="69" spans="1:8" x14ac:dyDescent="0.3">
      <c r="A69" t="s">
        <v>99</v>
      </c>
      <c r="B69" t="s">
        <v>6257</v>
      </c>
      <c r="C69" s="35">
        <v>4</v>
      </c>
      <c r="D69" s="4" t="s">
        <v>8929</v>
      </c>
      <c r="E69" s="37">
        <v>0.32994899999999999</v>
      </c>
      <c r="F69" s="37" t="s">
        <v>4900</v>
      </c>
      <c r="G69" t="s">
        <v>87</v>
      </c>
      <c r="H69" t="s">
        <v>100</v>
      </c>
    </row>
    <row r="70" spans="1:8" x14ac:dyDescent="0.3">
      <c r="A70" t="s">
        <v>99</v>
      </c>
      <c r="B70" t="s">
        <v>7790</v>
      </c>
      <c r="C70" s="35">
        <v>4</v>
      </c>
      <c r="D70" s="4" t="s">
        <v>8944</v>
      </c>
      <c r="E70" s="37">
        <v>0.99990000000000001</v>
      </c>
      <c r="F70" s="37" t="s">
        <v>7632</v>
      </c>
      <c r="G70" t="s">
        <v>120</v>
      </c>
      <c r="H70" t="s">
        <v>7676</v>
      </c>
    </row>
    <row r="71" spans="1:8" x14ac:dyDescent="0.3">
      <c r="A71" t="s">
        <v>81</v>
      </c>
      <c r="B71" t="s">
        <v>6102</v>
      </c>
      <c r="C71" s="35">
        <v>6</v>
      </c>
      <c r="D71" s="4" t="s">
        <v>8929</v>
      </c>
      <c r="E71" s="37">
        <v>0.99010100000000001</v>
      </c>
      <c r="F71" s="37" t="s">
        <v>4900</v>
      </c>
      <c r="G71" t="s">
        <v>87</v>
      </c>
      <c r="H71" t="s">
        <v>110</v>
      </c>
    </row>
    <row r="72" spans="1:8" x14ac:dyDescent="0.3">
      <c r="A72" t="s">
        <v>17</v>
      </c>
      <c r="B72" t="s">
        <v>8810</v>
      </c>
      <c r="C72" s="35">
        <v>4</v>
      </c>
      <c r="D72" s="4" t="s">
        <v>8963</v>
      </c>
      <c r="E72" s="37">
        <v>5.8681999999999998E-2</v>
      </c>
      <c r="F72" s="37" t="s">
        <v>138</v>
      </c>
      <c r="G72" t="s">
        <v>139</v>
      </c>
      <c r="H72" t="s">
        <v>139</v>
      </c>
    </row>
    <row r="73" spans="1:8" x14ac:dyDescent="0.3">
      <c r="A73" t="s">
        <v>18</v>
      </c>
      <c r="B73" s="29" t="s">
        <v>8160</v>
      </c>
      <c r="C73" s="35">
        <v>4</v>
      </c>
      <c r="D73" s="4" t="s">
        <v>8943</v>
      </c>
      <c r="E73" s="37">
        <v>0.68627400000000005</v>
      </c>
      <c r="F73" s="37" t="s">
        <v>7632</v>
      </c>
      <c r="G73" t="s">
        <v>127</v>
      </c>
      <c r="H73" t="s">
        <v>8951</v>
      </c>
    </row>
    <row r="74" spans="1:8" x14ac:dyDescent="0.3">
      <c r="A74" t="s">
        <v>17</v>
      </c>
      <c r="B74" t="s">
        <v>7613</v>
      </c>
      <c r="C74" s="35">
        <v>5</v>
      </c>
      <c r="D74" s="31" t="s">
        <v>8967</v>
      </c>
      <c r="E74" s="37">
        <v>0.59087400000000001</v>
      </c>
      <c r="F74" s="37" t="s">
        <v>92</v>
      </c>
      <c r="G74" t="s">
        <v>7338</v>
      </c>
      <c r="H74" t="s">
        <v>93</v>
      </c>
    </row>
    <row r="75" spans="1:8" x14ac:dyDescent="0.3">
      <c r="A75" t="s">
        <v>16</v>
      </c>
      <c r="B75" t="s">
        <v>5439</v>
      </c>
      <c r="C75" s="35">
        <v>11</v>
      </c>
      <c r="D75" s="4" t="s">
        <v>8937</v>
      </c>
      <c r="E75" s="37">
        <v>0.111083</v>
      </c>
      <c r="F75" s="37" t="s">
        <v>4900</v>
      </c>
      <c r="G75" t="s">
        <v>8971</v>
      </c>
      <c r="H75" t="s">
        <v>78</v>
      </c>
    </row>
    <row r="76" spans="1:8" x14ac:dyDescent="0.3">
      <c r="A76" t="s">
        <v>16</v>
      </c>
      <c r="B76" t="s">
        <v>5575</v>
      </c>
      <c r="C76" s="35">
        <v>6</v>
      </c>
      <c r="D76" s="4" t="s">
        <v>8937</v>
      </c>
      <c r="E76" s="37">
        <v>4.7377000000000002E-2</v>
      </c>
      <c r="F76" s="37" t="s">
        <v>4900</v>
      </c>
      <c r="G76" t="s">
        <v>8971</v>
      </c>
      <c r="H76" t="s">
        <v>78</v>
      </c>
    </row>
    <row r="77" spans="1:8" x14ac:dyDescent="0.3">
      <c r="A77" t="s">
        <v>4894</v>
      </c>
      <c r="B77" t="s">
        <v>8266</v>
      </c>
      <c r="C77" s="35">
        <v>11</v>
      </c>
      <c r="D77" s="4" t="s">
        <v>8943</v>
      </c>
      <c r="E77" s="37">
        <v>0.18231700000000001</v>
      </c>
      <c r="F77" s="37" t="s">
        <v>7632</v>
      </c>
      <c r="G77" t="s">
        <v>127</v>
      </c>
      <c r="H77" t="s">
        <v>128</v>
      </c>
    </row>
    <row r="78" spans="1:8" x14ac:dyDescent="0.3">
      <c r="A78" t="s">
        <v>18</v>
      </c>
      <c r="B78" t="s">
        <v>7162</v>
      </c>
      <c r="C78" s="35">
        <v>6</v>
      </c>
      <c r="D78" s="4" t="s">
        <v>8945</v>
      </c>
      <c r="E78" s="37">
        <v>0.19648299999999999</v>
      </c>
      <c r="F78" s="37" t="s">
        <v>4900</v>
      </c>
      <c r="G78" t="s">
        <v>82</v>
      </c>
      <c r="H78" t="s">
        <v>96</v>
      </c>
    </row>
    <row r="79" spans="1:8" x14ac:dyDescent="0.3">
      <c r="A79" t="s">
        <v>16</v>
      </c>
      <c r="B79" t="s">
        <v>5818</v>
      </c>
      <c r="C79" s="35">
        <v>4</v>
      </c>
      <c r="D79" s="4" t="s">
        <v>8937</v>
      </c>
      <c r="E79" s="37">
        <v>0.20000499999999999</v>
      </c>
      <c r="F79" s="37" t="s">
        <v>4900</v>
      </c>
      <c r="G79" t="s">
        <v>8971</v>
      </c>
      <c r="H79" t="s">
        <v>78</v>
      </c>
    </row>
    <row r="80" spans="1:8" x14ac:dyDescent="0.3">
      <c r="A80" t="s">
        <v>17</v>
      </c>
      <c r="B80" t="s">
        <v>8832</v>
      </c>
      <c r="C80" s="35">
        <v>10</v>
      </c>
      <c r="D80" s="4" t="s">
        <v>8963</v>
      </c>
      <c r="E80" s="37">
        <v>0.50014899999999995</v>
      </c>
      <c r="F80" s="37" t="s">
        <v>138</v>
      </c>
      <c r="G80" t="s">
        <v>139</v>
      </c>
      <c r="H80" t="s">
        <v>139</v>
      </c>
    </row>
    <row r="81" spans="1:8" x14ac:dyDescent="0.3">
      <c r="A81" t="s">
        <v>17</v>
      </c>
      <c r="B81" t="s">
        <v>8708</v>
      </c>
      <c r="C81" s="35">
        <v>6</v>
      </c>
      <c r="D81" s="4" t="s">
        <v>8963</v>
      </c>
      <c r="E81" s="37">
        <v>7.4741000000000002E-2</v>
      </c>
      <c r="F81" s="37" t="s">
        <v>138</v>
      </c>
      <c r="G81" t="s">
        <v>139</v>
      </c>
      <c r="H81" t="s">
        <v>139</v>
      </c>
    </row>
    <row r="82" spans="1:8" x14ac:dyDescent="0.3">
      <c r="A82" t="s">
        <v>81</v>
      </c>
      <c r="B82" t="s">
        <v>6886</v>
      </c>
      <c r="C82" s="35">
        <v>4</v>
      </c>
      <c r="D82" s="4" t="s">
        <v>8945</v>
      </c>
      <c r="E82" s="37">
        <v>0.65636099999999997</v>
      </c>
      <c r="F82" s="37" t="s">
        <v>4900</v>
      </c>
      <c r="G82" t="s">
        <v>82</v>
      </c>
      <c r="H82" t="s">
        <v>83</v>
      </c>
    </row>
    <row r="83" spans="1:8" x14ac:dyDescent="0.3">
      <c r="A83" t="s">
        <v>99</v>
      </c>
      <c r="B83" t="s">
        <v>6043</v>
      </c>
      <c r="C83" s="35">
        <v>6</v>
      </c>
      <c r="D83" s="4" t="s">
        <v>8929</v>
      </c>
      <c r="E83" s="37">
        <v>0.35874400000000001</v>
      </c>
      <c r="F83" s="37" t="s">
        <v>4900</v>
      </c>
      <c r="G83" t="s">
        <v>87</v>
      </c>
      <c r="H83" t="s">
        <v>100</v>
      </c>
    </row>
    <row r="84" spans="1:8" x14ac:dyDescent="0.3">
      <c r="A84" t="s">
        <v>16</v>
      </c>
      <c r="B84" t="s">
        <v>5354</v>
      </c>
      <c r="C84" s="35">
        <v>11</v>
      </c>
      <c r="D84" s="4" t="s">
        <v>8937</v>
      </c>
      <c r="E84" s="37">
        <v>0.45114599999999999</v>
      </c>
      <c r="F84" s="37" t="s">
        <v>4900</v>
      </c>
      <c r="G84" t="s">
        <v>8971</v>
      </c>
      <c r="H84" t="s">
        <v>78</v>
      </c>
    </row>
    <row r="85" spans="1:8" x14ac:dyDescent="0.3">
      <c r="A85" t="s">
        <v>16</v>
      </c>
      <c r="B85" t="s">
        <v>5817</v>
      </c>
      <c r="C85" s="35">
        <v>5</v>
      </c>
      <c r="D85" s="4" t="s">
        <v>8937</v>
      </c>
      <c r="E85" s="37">
        <v>0.20000499999999999</v>
      </c>
      <c r="F85" s="37" t="s">
        <v>4900</v>
      </c>
      <c r="G85" t="s">
        <v>8971</v>
      </c>
      <c r="H85" t="s">
        <v>78</v>
      </c>
    </row>
    <row r="86" spans="1:8" x14ac:dyDescent="0.3">
      <c r="A86" t="s">
        <v>81</v>
      </c>
      <c r="B86" t="s">
        <v>6870</v>
      </c>
      <c r="C86" s="35">
        <v>7</v>
      </c>
      <c r="D86" s="4" t="s">
        <v>8945</v>
      </c>
      <c r="E86" s="37">
        <v>0.196628</v>
      </c>
      <c r="F86" s="37" t="s">
        <v>4900</v>
      </c>
      <c r="G86" t="s">
        <v>82</v>
      </c>
      <c r="H86" t="s">
        <v>83</v>
      </c>
    </row>
    <row r="87" spans="1:8" x14ac:dyDescent="0.3">
      <c r="A87" t="s">
        <v>99</v>
      </c>
      <c r="B87" t="s">
        <v>7734</v>
      </c>
      <c r="C87" s="35">
        <v>6</v>
      </c>
      <c r="D87" s="4" t="s">
        <v>8944</v>
      </c>
      <c r="E87" s="37">
        <v>0.31991000000000003</v>
      </c>
      <c r="F87" s="37" t="s">
        <v>7632</v>
      </c>
      <c r="G87" t="s">
        <v>120</v>
      </c>
      <c r="H87" t="s">
        <v>7676</v>
      </c>
    </row>
    <row r="88" spans="1:8" x14ac:dyDescent="0.3">
      <c r="A88" t="s">
        <v>18</v>
      </c>
      <c r="B88" t="s">
        <v>8352</v>
      </c>
      <c r="C88" s="35">
        <v>4</v>
      </c>
      <c r="D88" s="4" t="s">
        <v>8943</v>
      </c>
      <c r="E88" s="37">
        <v>0.61804899999999996</v>
      </c>
      <c r="F88" s="37" t="s">
        <v>7632</v>
      </c>
      <c r="G88" t="s">
        <v>127</v>
      </c>
      <c r="H88" t="s">
        <v>8951</v>
      </c>
    </row>
    <row r="89" spans="1:8" x14ac:dyDescent="0.3">
      <c r="A89" t="s">
        <v>17</v>
      </c>
      <c r="B89" t="s">
        <v>8557</v>
      </c>
      <c r="C89" s="35">
        <v>6</v>
      </c>
      <c r="D89" s="4" t="s">
        <v>8963</v>
      </c>
      <c r="E89" s="37">
        <v>0.19958100000000001</v>
      </c>
      <c r="F89" s="37" t="s">
        <v>138</v>
      </c>
      <c r="G89" t="s">
        <v>139</v>
      </c>
      <c r="H89" t="s">
        <v>139</v>
      </c>
    </row>
    <row r="90" spans="1:8" x14ac:dyDescent="0.3">
      <c r="A90" t="s">
        <v>99</v>
      </c>
      <c r="B90" t="s">
        <v>7722</v>
      </c>
      <c r="C90" s="35">
        <v>7</v>
      </c>
      <c r="D90" s="4" t="s">
        <v>8944</v>
      </c>
      <c r="E90" s="37">
        <v>4.6635999999999997E-2</v>
      </c>
      <c r="F90" s="37" t="s">
        <v>7632</v>
      </c>
      <c r="G90" t="s">
        <v>120</v>
      </c>
      <c r="H90" t="s">
        <v>7676</v>
      </c>
    </row>
    <row r="91" spans="1:8" x14ac:dyDescent="0.3">
      <c r="A91" t="s">
        <v>18</v>
      </c>
      <c r="B91" s="29" t="s">
        <v>7212</v>
      </c>
      <c r="C91" s="35">
        <v>4</v>
      </c>
      <c r="D91" s="4" t="s">
        <v>8945</v>
      </c>
      <c r="E91" s="37">
        <v>0.48047200000000001</v>
      </c>
      <c r="F91" s="37" t="s">
        <v>4900</v>
      </c>
      <c r="G91" t="s">
        <v>82</v>
      </c>
      <c r="H91" t="s">
        <v>96</v>
      </c>
    </row>
    <row r="92" spans="1:8" x14ac:dyDescent="0.3">
      <c r="A92" t="s">
        <v>17</v>
      </c>
      <c r="B92" t="s">
        <v>7562</v>
      </c>
      <c r="C92" s="35">
        <v>6</v>
      </c>
      <c r="D92" s="31" t="s">
        <v>8967</v>
      </c>
      <c r="E92" s="37">
        <v>0.104368</v>
      </c>
      <c r="F92" s="37" t="s">
        <v>92</v>
      </c>
      <c r="G92" t="s">
        <v>7338</v>
      </c>
      <c r="H92" t="s">
        <v>93</v>
      </c>
    </row>
    <row r="93" spans="1:8" x14ac:dyDescent="0.3">
      <c r="A93" t="s">
        <v>99</v>
      </c>
      <c r="B93" t="s">
        <v>7963</v>
      </c>
      <c r="C93" s="35">
        <v>4</v>
      </c>
      <c r="D93" s="4" t="s">
        <v>8944</v>
      </c>
      <c r="E93" s="37">
        <v>0.13859299999999999</v>
      </c>
      <c r="F93" s="37" t="s">
        <v>7632</v>
      </c>
      <c r="G93" t="s">
        <v>120</v>
      </c>
      <c r="H93" t="s">
        <v>7676</v>
      </c>
    </row>
    <row r="94" spans="1:8" x14ac:dyDescent="0.3">
      <c r="A94" t="s">
        <v>16</v>
      </c>
      <c r="B94" t="s">
        <v>5304</v>
      </c>
      <c r="C94" s="35">
        <v>4</v>
      </c>
      <c r="D94" s="4" t="s">
        <v>8937</v>
      </c>
      <c r="E94" s="37">
        <v>1.9601E-2</v>
      </c>
      <c r="F94" s="37" t="s">
        <v>4900</v>
      </c>
      <c r="G94" t="s">
        <v>8971</v>
      </c>
      <c r="H94" t="s">
        <v>78</v>
      </c>
    </row>
    <row r="95" spans="1:8" x14ac:dyDescent="0.3">
      <c r="A95" t="s">
        <v>99</v>
      </c>
      <c r="B95" t="s">
        <v>7980</v>
      </c>
      <c r="C95" s="35">
        <v>4</v>
      </c>
      <c r="D95" s="4" t="s">
        <v>8944</v>
      </c>
      <c r="E95" s="37">
        <v>0.158028</v>
      </c>
      <c r="F95" s="37" t="s">
        <v>7632</v>
      </c>
      <c r="G95" t="s">
        <v>120</v>
      </c>
      <c r="H95" t="s">
        <v>7676</v>
      </c>
    </row>
    <row r="96" spans="1:8" x14ac:dyDescent="0.3">
      <c r="A96" t="s">
        <v>4894</v>
      </c>
      <c r="B96" t="s">
        <v>8314</v>
      </c>
      <c r="C96" s="35">
        <v>4</v>
      </c>
      <c r="D96" s="4" t="s">
        <v>8943</v>
      </c>
      <c r="E96" s="37">
        <v>3.2779999999999997E-2</v>
      </c>
      <c r="F96" s="37" t="s">
        <v>7632</v>
      </c>
      <c r="G96" t="s">
        <v>127</v>
      </c>
      <c r="H96" t="s">
        <v>128</v>
      </c>
    </row>
    <row r="97" spans="1:8" x14ac:dyDescent="0.3">
      <c r="A97" t="s">
        <v>17</v>
      </c>
      <c r="B97" t="s">
        <v>7552</v>
      </c>
      <c r="C97" s="35">
        <v>6</v>
      </c>
      <c r="D97" s="31" t="s">
        <v>8967</v>
      </c>
      <c r="E97" s="37">
        <v>0.36518400000000001</v>
      </c>
      <c r="F97" s="37" t="s">
        <v>92</v>
      </c>
      <c r="G97" t="s">
        <v>7338</v>
      </c>
      <c r="H97" t="s">
        <v>93</v>
      </c>
    </row>
    <row r="98" spans="1:8" x14ac:dyDescent="0.3">
      <c r="A98" t="s">
        <v>18</v>
      </c>
      <c r="B98" t="s">
        <v>8359</v>
      </c>
      <c r="C98" s="35">
        <v>5</v>
      </c>
      <c r="D98" s="4" t="s">
        <v>8943</v>
      </c>
      <c r="E98" s="37">
        <v>0.19994400000000001</v>
      </c>
      <c r="F98" s="37" t="s">
        <v>7632</v>
      </c>
      <c r="G98" t="s">
        <v>127</v>
      </c>
      <c r="H98" t="s">
        <v>8951</v>
      </c>
    </row>
    <row r="99" spans="1:8" x14ac:dyDescent="0.3">
      <c r="A99" t="s">
        <v>18</v>
      </c>
      <c r="B99" t="s">
        <v>7070</v>
      </c>
      <c r="C99" s="35">
        <v>9</v>
      </c>
      <c r="D99" s="4" t="s">
        <v>8945</v>
      </c>
      <c r="E99" s="37">
        <v>0.50873500000000005</v>
      </c>
      <c r="F99" s="37" t="s">
        <v>4900</v>
      </c>
      <c r="G99" t="s">
        <v>82</v>
      </c>
      <c r="H99" t="s">
        <v>96</v>
      </c>
    </row>
    <row r="100" spans="1:8" x14ac:dyDescent="0.3">
      <c r="A100" t="s">
        <v>18</v>
      </c>
      <c r="B100" t="s">
        <v>6743</v>
      </c>
      <c r="C100" s="35">
        <v>5</v>
      </c>
      <c r="D100" s="4" t="s">
        <v>8945</v>
      </c>
      <c r="E100" s="37">
        <v>0.93659800000000004</v>
      </c>
      <c r="F100" s="37" t="s">
        <v>4900</v>
      </c>
      <c r="G100" t="s">
        <v>82</v>
      </c>
      <c r="H100" t="s">
        <v>96</v>
      </c>
    </row>
    <row r="101" spans="1:8" x14ac:dyDescent="0.3">
      <c r="A101" t="s">
        <v>18</v>
      </c>
      <c r="B101" t="s">
        <v>7069</v>
      </c>
      <c r="C101" s="35">
        <v>9</v>
      </c>
      <c r="D101" s="4" t="s">
        <v>8945</v>
      </c>
      <c r="E101" s="37">
        <v>0.199984</v>
      </c>
      <c r="F101" s="37" t="s">
        <v>4900</v>
      </c>
      <c r="G101" t="s">
        <v>82</v>
      </c>
      <c r="H101" t="s">
        <v>96</v>
      </c>
    </row>
    <row r="102" spans="1:8" x14ac:dyDescent="0.3">
      <c r="A102" t="s">
        <v>17</v>
      </c>
      <c r="B102" s="29" t="s">
        <v>7569</v>
      </c>
      <c r="C102" s="35">
        <v>4</v>
      </c>
      <c r="D102" s="31" t="s">
        <v>8967</v>
      </c>
      <c r="E102" s="37">
        <v>0.94225700000000001</v>
      </c>
      <c r="F102" s="37" t="s">
        <v>92</v>
      </c>
      <c r="G102" t="s">
        <v>7338</v>
      </c>
      <c r="H102" t="s">
        <v>93</v>
      </c>
    </row>
    <row r="103" spans="1:8" x14ac:dyDescent="0.3">
      <c r="A103" t="s">
        <v>18</v>
      </c>
      <c r="B103" t="s">
        <v>8093</v>
      </c>
      <c r="C103" s="35">
        <v>15</v>
      </c>
      <c r="D103" s="4" t="s">
        <v>8943</v>
      </c>
      <c r="E103" s="37">
        <v>5.5934999999999999E-2</v>
      </c>
      <c r="F103" s="37" t="s">
        <v>7632</v>
      </c>
      <c r="G103" t="s">
        <v>127</v>
      </c>
      <c r="H103" t="s">
        <v>8951</v>
      </c>
    </row>
    <row r="104" spans="1:8" x14ac:dyDescent="0.3">
      <c r="A104" t="s">
        <v>17</v>
      </c>
      <c r="B104" t="s">
        <v>7354</v>
      </c>
      <c r="C104" s="35">
        <v>22</v>
      </c>
      <c r="D104" s="31" t="s">
        <v>8968</v>
      </c>
      <c r="E104" s="37">
        <v>0.71770999999999996</v>
      </c>
      <c r="F104" s="37" t="s">
        <v>92</v>
      </c>
      <c r="G104" t="s">
        <v>7338</v>
      </c>
      <c r="H104" t="s">
        <v>93</v>
      </c>
    </row>
    <row r="105" spans="1:8" x14ac:dyDescent="0.3">
      <c r="A105" t="s">
        <v>81</v>
      </c>
      <c r="B105" t="s">
        <v>6917</v>
      </c>
      <c r="C105" s="35">
        <v>22</v>
      </c>
      <c r="D105" s="4" t="s">
        <v>8945</v>
      </c>
      <c r="E105" s="37">
        <v>0.13997799999999999</v>
      </c>
      <c r="F105" s="37" t="s">
        <v>4900</v>
      </c>
      <c r="G105" t="s">
        <v>82</v>
      </c>
      <c r="H105" t="s">
        <v>83</v>
      </c>
    </row>
    <row r="106" spans="1:8" x14ac:dyDescent="0.3">
      <c r="A106" t="s">
        <v>18</v>
      </c>
      <c r="B106" t="s">
        <v>8313</v>
      </c>
      <c r="C106" s="35">
        <v>4</v>
      </c>
      <c r="D106" s="4" t="s">
        <v>8943</v>
      </c>
      <c r="E106" s="37">
        <v>0.23919899999999999</v>
      </c>
      <c r="F106" s="37" t="s">
        <v>7632</v>
      </c>
      <c r="G106" t="s">
        <v>127</v>
      </c>
      <c r="H106" t="s">
        <v>8951</v>
      </c>
    </row>
    <row r="107" spans="1:8" x14ac:dyDescent="0.3">
      <c r="A107" t="s">
        <v>18</v>
      </c>
      <c r="B107" t="s">
        <v>6497</v>
      </c>
      <c r="C107" s="35">
        <v>9</v>
      </c>
      <c r="D107" s="4" t="s">
        <v>8945</v>
      </c>
      <c r="E107" s="37">
        <v>0.33333200000000002</v>
      </c>
      <c r="F107" s="37" t="s">
        <v>4900</v>
      </c>
      <c r="G107" t="s">
        <v>82</v>
      </c>
      <c r="H107" t="s">
        <v>96</v>
      </c>
    </row>
    <row r="108" spans="1:8" x14ac:dyDescent="0.3">
      <c r="A108" t="s">
        <v>17</v>
      </c>
      <c r="B108" t="s">
        <v>7498</v>
      </c>
      <c r="C108" s="35">
        <v>4</v>
      </c>
      <c r="D108" s="31" t="s">
        <v>8967</v>
      </c>
      <c r="E108" s="37">
        <v>0.91304099999999999</v>
      </c>
      <c r="F108" s="37" t="s">
        <v>92</v>
      </c>
      <c r="G108" t="s">
        <v>7338</v>
      </c>
      <c r="H108" t="s">
        <v>93</v>
      </c>
    </row>
    <row r="109" spans="1:8" x14ac:dyDescent="0.3">
      <c r="A109" t="s">
        <v>99</v>
      </c>
      <c r="B109" t="s">
        <v>6071</v>
      </c>
      <c r="C109" s="35">
        <v>9</v>
      </c>
      <c r="D109" s="4" t="s">
        <v>8929</v>
      </c>
      <c r="E109" s="37">
        <v>0.94974099999999995</v>
      </c>
      <c r="F109" s="37" t="s">
        <v>4900</v>
      </c>
      <c r="G109" t="s">
        <v>87</v>
      </c>
      <c r="H109" t="s">
        <v>100</v>
      </c>
    </row>
    <row r="110" spans="1:8" x14ac:dyDescent="0.3">
      <c r="A110" t="s">
        <v>17</v>
      </c>
      <c r="B110" t="s">
        <v>7628</v>
      </c>
      <c r="C110" s="35">
        <v>10</v>
      </c>
      <c r="D110" s="31" t="s">
        <v>8967</v>
      </c>
      <c r="E110" s="37">
        <v>7.6127E-2</v>
      </c>
      <c r="F110" s="37" t="s">
        <v>92</v>
      </c>
      <c r="G110" t="s">
        <v>7338</v>
      </c>
      <c r="H110" t="s">
        <v>93</v>
      </c>
    </row>
    <row r="111" spans="1:8" x14ac:dyDescent="0.3">
      <c r="A111" t="s">
        <v>16</v>
      </c>
      <c r="B111" t="s">
        <v>5303</v>
      </c>
      <c r="C111" s="35">
        <v>5</v>
      </c>
      <c r="D111" s="4" t="s">
        <v>8937</v>
      </c>
      <c r="E111" s="37">
        <v>1.9576E-2</v>
      </c>
      <c r="F111" s="37" t="s">
        <v>4900</v>
      </c>
      <c r="G111" t="s">
        <v>8971</v>
      </c>
      <c r="H111" t="s">
        <v>78</v>
      </c>
    </row>
    <row r="112" spans="1:8" x14ac:dyDescent="0.3">
      <c r="A112" t="s">
        <v>16</v>
      </c>
      <c r="B112" t="s">
        <v>5450</v>
      </c>
      <c r="C112" s="35">
        <v>4</v>
      </c>
      <c r="D112" s="4" t="s">
        <v>8937</v>
      </c>
      <c r="E112" s="37">
        <v>0.68778399999999995</v>
      </c>
      <c r="F112" s="37" t="s">
        <v>4900</v>
      </c>
      <c r="G112" t="s">
        <v>8971</v>
      </c>
      <c r="H112" t="s">
        <v>78</v>
      </c>
    </row>
    <row r="113" spans="1:8" x14ac:dyDescent="0.3">
      <c r="A113" t="s">
        <v>16</v>
      </c>
      <c r="B113" t="s">
        <v>5015</v>
      </c>
      <c r="C113" s="35">
        <v>10</v>
      </c>
      <c r="D113" s="4" t="s">
        <v>8937</v>
      </c>
      <c r="E113" s="37">
        <v>0.97652300000000003</v>
      </c>
      <c r="F113" s="37" t="s">
        <v>4900</v>
      </c>
      <c r="G113" t="s">
        <v>8971</v>
      </c>
      <c r="H113" t="s">
        <v>78</v>
      </c>
    </row>
    <row r="114" spans="1:8" x14ac:dyDescent="0.3">
      <c r="A114" t="s">
        <v>18</v>
      </c>
      <c r="B114" t="s">
        <v>6801</v>
      </c>
      <c r="C114" s="35">
        <v>4</v>
      </c>
      <c r="D114" s="4" t="s">
        <v>8945</v>
      </c>
      <c r="E114" s="37">
        <v>0.43353199999999997</v>
      </c>
      <c r="F114" s="37" t="s">
        <v>4900</v>
      </c>
      <c r="G114" t="s">
        <v>82</v>
      </c>
      <c r="H114" t="s">
        <v>96</v>
      </c>
    </row>
    <row r="115" spans="1:8" x14ac:dyDescent="0.3">
      <c r="A115" t="s">
        <v>18</v>
      </c>
      <c r="B115" t="s">
        <v>7161</v>
      </c>
      <c r="C115" s="35">
        <v>15</v>
      </c>
      <c r="D115" s="4" t="s">
        <v>8945</v>
      </c>
      <c r="E115" s="37">
        <v>0.175648</v>
      </c>
      <c r="F115" s="37" t="s">
        <v>4900</v>
      </c>
      <c r="G115" t="s">
        <v>82</v>
      </c>
      <c r="H115" t="s">
        <v>96</v>
      </c>
    </row>
    <row r="116" spans="1:8" x14ac:dyDescent="0.3">
      <c r="A116" t="s">
        <v>16</v>
      </c>
      <c r="B116" t="s">
        <v>5006</v>
      </c>
      <c r="C116" s="35">
        <v>5</v>
      </c>
      <c r="D116" s="4" t="s">
        <v>8937</v>
      </c>
      <c r="E116" s="37">
        <v>0.31267499999999998</v>
      </c>
      <c r="F116" s="37" t="s">
        <v>4900</v>
      </c>
      <c r="G116" t="s">
        <v>8971</v>
      </c>
      <c r="H116" t="s">
        <v>78</v>
      </c>
    </row>
    <row r="117" spans="1:8" x14ac:dyDescent="0.3">
      <c r="A117" t="s">
        <v>17</v>
      </c>
      <c r="B117" t="s">
        <v>8461</v>
      </c>
      <c r="C117" s="35">
        <v>7</v>
      </c>
      <c r="D117" s="31" t="s">
        <v>8966</v>
      </c>
      <c r="E117" s="37">
        <v>0.99620900000000001</v>
      </c>
      <c r="F117" s="37" t="s">
        <v>4872</v>
      </c>
      <c r="G117" t="s">
        <v>4871</v>
      </c>
      <c r="H117" t="s">
        <v>4863</v>
      </c>
    </row>
    <row r="118" spans="1:8" x14ac:dyDescent="0.3">
      <c r="A118" t="s">
        <v>99</v>
      </c>
      <c r="B118" t="s">
        <v>7853</v>
      </c>
      <c r="C118" s="35">
        <v>6</v>
      </c>
      <c r="D118" s="4" t="s">
        <v>8944</v>
      </c>
      <c r="E118" s="37">
        <v>0.99999000000000005</v>
      </c>
      <c r="F118" s="37" t="s">
        <v>7632</v>
      </c>
      <c r="G118" t="s">
        <v>120</v>
      </c>
      <c r="H118" t="s">
        <v>7676</v>
      </c>
    </row>
    <row r="119" spans="1:8" x14ac:dyDescent="0.3">
      <c r="A119" t="s">
        <v>18</v>
      </c>
      <c r="B119" t="s">
        <v>4882</v>
      </c>
      <c r="C119" s="35">
        <v>12</v>
      </c>
      <c r="D119" s="31" t="s">
        <v>8935</v>
      </c>
      <c r="E119" s="37">
        <v>0.99956500000000004</v>
      </c>
      <c r="F119" s="37" t="s">
        <v>4872</v>
      </c>
      <c r="G119" t="s">
        <v>4875</v>
      </c>
      <c r="H119" t="s">
        <v>4874</v>
      </c>
    </row>
    <row r="120" spans="1:8" x14ac:dyDescent="0.3">
      <c r="A120" t="s">
        <v>16</v>
      </c>
      <c r="B120" t="s">
        <v>5302</v>
      </c>
      <c r="C120" s="35">
        <v>4</v>
      </c>
      <c r="D120" s="4" t="s">
        <v>8937</v>
      </c>
      <c r="E120" s="37">
        <v>1.9601E-2</v>
      </c>
      <c r="F120" s="37" t="s">
        <v>4900</v>
      </c>
      <c r="G120" t="s">
        <v>8971</v>
      </c>
      <c r="H120" t="s">
        <v>78</v>
      </c>
    </row>
    <row r="121" spans="1:8" x14ac:dyDescent="0.3">
      <c r="A121" t="s">
        <v>17</v>
      </c>
      <c r="B121" t="s">
        <v>8605</v>
      </c>
      <c r="C121" s="35">
        <v>4</v>
      </c>
      <c r="D121" s="4" t="s">
        <v>8963</v>
      </c>
      <c r="E121" s="37">
        <v>0.99848099999999995</v>
      </c>
      <c r="F121" s="37" t="s">
        <v>138</v>
      </c>
      <c r="G121" t="s">
        <v>139</v>
      </c>
      <c r="H121" t="s">
        <v>139</v>
      </c>
    </row>
    <row r="122" spans="1:8" x14ac:dyDescent="0.3">
      <c r="A122" t="s">
        <v>18</v>
      </c>
      <c r="B122" t="s">
        <v>6525</v>
      </c>
      <c r="C122" s="35">
        <v>8</v>
      </c>
      <c r="D122" s="4" t="s">
        <v>8945</v>
      </c>
      <c r="E122" s="37">
        <v>0.199794</v>
      </c>
      <c r="F122" s="37" t="s">
        <v>4900</v>
      </c>
      <c r="G122" t="s">
        <v>82</v>
      </c>
      <c r="H122" t="s">
        <v>96</v>
      </c>
    </row>
    <row r="123" spans="1:8" x14ac:dyDescent="0.3">
      <c r="A123" t="s">
        <v>18</v>
      </c>
      <c r="B123" t="s">
        <v>7068</v>
      </c>
      <c r="C123" s="35">
        <v>17</v>
      </c>
      <c r="D123" s="4" t="s">
        <v>8945</v>
      </c>
      <c r="E123" s="37">
        <v>0.83951100000000001</v>
      </c>
      <c r="F123" s="37" t="s">
        <v>4900</v>
      </c>
      <c r="G123" t="s">
        <v>82</v>
      </c>
      <c r="H123" t="s">
        <v>96</v>
      </c>
    </row>
    <row r="124" spans="1:8" x14ac:dyDescent="0.3">
      <c r="A124" t="s">
        <v>16</v>
      </c>
      <c r="B124" t="s">
        <v>5301</v>
      </c>
      <c r="C124" s="35">
        <v>18</v>
      </c>
      <c r="D124" s="4" t="s">
        <v>8937</v>
      </c>
      <c r="E124" s="37">
        <v>1.9601E-2</v>
      </c>
      <c r="F124" s="37" t="s">
        <v>4900</v>
      </c>
      <c r="G124" t="s">
        <v>8971</v>
      </c>
      <c r="H124" t="s">
        <v>78</v>
      </c>
    </row>
    <row r="125" spans="1:8" x14ac:dyDescent="0.3">
      <c r="A125" t="s">
        <v>18</v>
      </c>
      <c r="B125" t="s">
        <v>7180</v>
      </c>
      <c r="C125" s="35">
        <v>24</v>
      </c>
      <c r="D125" s="4" t="s">
        <v>8945</v>
      </c>
      <c r="E125" s="37">
        <v>1</v>
      </c>
      <c r="F125" s="37" t="s">
        <v>4900</v>
      </c>
      <c r="G125" t="s">
        <v>82</v>
      </c>
      <c r="H125" t="s">
        <v>96</v>
      </c>
    </row>
    <row r="126" spans="1:8" x14ac:dyDescent="0.3">
      <c r="A126" t="s">
        <v>16</v>
      </c>
      <c r="B126" t="s">
        <v>5471</v>
      </c>
      <c r="C126" s="35">
        <v>4</v>
      </c>
      <c r="D126" s="4" t="s">
        <v>8937</v>
      </c>
      <c r="E126" s="37">
        <v>0.66610100000000005</v>
      </c>
      <c r="F126" s="37" t="s">
        <v>4900</v>
      </c>
      <c r="G126" t="s">
        <v>8971</v>
      </c>
      <c r="H126" t="s">
        <v>78</v>
      </c>
    </row>
    <row r="127" spans="1:8" x14ac:dyDescent="0.3">
      <c r="A127" t="s">
        <v>16</v>
      </c>
      <c r="B127" t="s">
        <v>5420</v>
      </c>
      <c r="C127" s="35">
        <v>8</v>
      </c>
      <c r="D127" s="4" t="s">
        <v>8937</v>
      </c>
      <c r="E127" s="37">
        <v>0.19902800000000001</v>
      </c>
      <c r="F127" s="37" t="s">
        <v>4900</v>
      </c>
      <c r="G127" t="s">
        <v>8971</v>
      </c>
      <c r="H127" t="s">
        <v>78</v>
      </c>
    </row>
    <row r="128" spans="1:8" x14ac:dyDescent="0.3">
      <c r="A128" t="s">
        <v>16</v>
      </c>
      <c r="B128" t="s">
        <v>5005</v>
      </c>
      <c r="C128" s="35">
        <v>4</v>
      </c>
      <c r="D128" s="4" t="s">
        <v>8937</v>
      </c>
      <c r="E128" s="37">
        <v>0.31902200000000003</v>
      </c>
      <c r="F128" s="37" t="s">
        <v>4900</v>
      </c>
      <c r="G128" t="s">
        <v>8971</v>
      </c>
      <c r="H128" t="s">
        <v>78</v>
      </c>
    </row>
    <row r="129" spans="1:8" x14ac:dyDescent="0.3">
      <c r="A129" t="s">
        <v>16</v>
      </c>
      <c r="B129" t="s">
        <v>5004</v>
      </c>
      <c r="C129" s="35">
        <v>7</v>
      </c>
      <c r="D129" s="4" t="s">
        <v>8937</v>
      </c>
      <c r="E129" s="37">
        <v>0.32968599999999998</v>
      </c>
      <c r="F129" s="37" t="s">
        <v>4900</v>
      </c>
      <c r="G129" t="s">
        <v>8971</v>
      </c>
      <c r="H129" t="s">
        <v>78</v>
      </c>
    </row>
    <row r="130" spans="1:8" x14ac:dyDescent="0.3">
      <c r="A130" t="s">
        <v>16</v>
      </c>
      <c r="B130" t="s">
        <v>5574</v>
      </c>
      <c r="C130" s="35">
        <v>4</v>
      </c>
      <c r="D130" s="4" t="s">
        <v>8937</v>
      </c>
      <c r="E130" s="37">
        <v>4.6623999999999999E-2</v>
      </c>
      <c r="F130" s="37" t="s">
        <v>4900</v>
      </c>
      <c r="G130" t="s">
        <v>8971</v>
      </c>
      <c r="H130" t="s">
        <v>78</v>
      </c>
    </row>
    <row r="131" spans="1:8" x14ac:dyDescent="0.3">
      <c r="A131" t="s">
        <v>18</v>
      </c>
      <c r="B131" t="s">
        <v>6510</v>
      </c>
      <c r="C131" s="35">
        <v>19</v>
      </c>
      <c r="D131" s="4" t="s">
        <v>8945</v>
      </c>
      <c r="E131" s="37">
        <v>0.19988</v>
      </c>
      <c r="F131" s="37" t="s">
        <v>4900</v>
      </c>
      <c r="G131" t="s">
        <v>82</v>
      </c>
      <c r="H131" t="s">
        <v>96</v>
      </c>
    </row>
    <row r="132" spans="1:8" x14ac:dyDescent="0.3">
      <c r="A132" t="s">
        <v>18</v>
      </c>
      <c r="B132" t="s">
        <v>6764</v>
      </c>
      <c r="C132" s="35">
        <v>8</v>
      </c>
      <c r="D132" s="4" t="s">
        <v>8945</v>
      </c>
      <c r="E132" s="37">
        <v>0.89936300000000002</v>
      </c>
      <c r="F132" s="37" t="s">
        <v>4900</v>
      </c>
      <c r="G132" t="s">
        <v>82</v>
      </c>
      <c r="H132" t="s">
        <v>96</v>
      </c>
    </row>
    <row r="133" spans="1:8" x14ac:dyDescent="0.3">
      <c r="A133" t="s">
        <v>16</v>
      </c>
      <c r="B133" t="s">
        <v>5510</v>
      </c>
      <c r="C133" s="35">
        <v>4</v>
      </c>
      <c r="D133" s="4" t="s">
        <v>8937</v>
      </c>
      <c r="E133" s="37">
        <v>0.95467100000000005</v>
      </c>
      <c r="F133" s="37" t="s">
        <v>4900</v>
      </c>
      <c r="G133" t="s">
        <v>8971</v>
      </c>
      <c r="H133" t="s">
        <v>78</v>
      </c>
    </row>
    <row r="134" spans="1:8" x14ac:dyDescent="0.3">
      <c r="A134" t="s">
        <v>17</v>
      </c>
      <c r="B134" t="s">
        <v>8842</v>
      </c>
      <c r="C134" s="35">
        <v>13</v>
      </c>
      <c r="D134" s="4" t="s">
        <v>8963</v>
      </c>
      <c r="E134" s="37">
        <v>0.99878299999999998</v>
      </c>
      <c r="F134" s="37" t="s">
        <v>138</v>
      </c>
      <c r="G134" t="s">
        <v>139</v>
      </c>
      <c r="H134" t="s">
        <v>139</v>
      </c>
    </row>
    <row r="135" spans="1:8" x14ac:dyDescent="0.3">
      <c r="A135" t="s">
        <v>18</v>
      </c>
      <c r="B135" t="s">
        <v>7028</v>
      </c>
      <c r="C135" s="35">
        <v>4</v>
      </c>
      <c r="D135" s="4" t="s">
        <v>8945</v>
      </c>
      <c r="E135" s="37">
        <v>0.96158100000000002</v>
      </c>
      <c r="F135" s="37" t="s">
        <v>4900</v>
      </c>
      <c r="G135" t="s">
        <v>82</v>
      </c>
      <c r="H135" t="s">
        <v>96</v>
      </c>
    </row>
    <row r="136" spans="1:8" x14ac:dyDescent="0.3">
      <c r="A136" t="s">
        <v>17</v>
      </c>
      <c r="B136" t="s">
        <v>7431</v>
      </c>
      <c r="C136" s="35">
        <v>4</v>
      </c>
      <c r="D136" s="31" t="s">
        <v>8968</v>
      </c>
      <c r="E136" s="37">
        <v>0.41059699999999999</v>
      </c>
      <c r="F136" s="37" t="s">
        <v>92</v>
      </c>
      <c r="G136" t="s">
        <v>7338</v>
      </c>
      <c r="H136" t="s">
        <v>93</v>
      </c>
    </row>
    <row r="137" spans="1:8" x14ac:dyDescent="0.3">
      <c r="A137" t="s">
        <v>18</v>
      </c>
      <c r="B137" s="29" t="s">
        <v>8094</v>
      </c>
      <c r="C137" s="35">
        <v>4</v>
      </c>
      <c r="D137" s="4" t="s">
        <v>8943</v>
      </c>
      <c r="E137" s="37">
        <v>0.146069</v>
      </c>
      <c r="F137" s="37" t="s">
        <v>7632</v>
      </c>
      <c r="G137" t="s">
        <v>127</v>
      </c>
      <c r="H137" t="s">
        <v>8951</v>
      </c>
    </row>
    <row r="138" spans="1:8" x14ac:dyDescent="0.3">
      <c r="A138" t="s">
        <v>17</v>
      </c>
      <c r="B138" t="s">
        <v>8574</v>
      </c>
      <c r="C138" s="35">
        <v>5</v>
      </c>
      <c r="D138" s="4" t="s">
        <v>8963</v>
      </c>
      <c r="E138" s="37">
        <v>0.99416300000000002</v>
      </c>
      <c r="F138" s="37" t="s">
        <v>138</v>
      </c>
      <c r="G138" t="s">
        <v>139</v>
      </c>
      <c r="H138" t="s">
        <v>139</v>
      </c>
    </row>
    <row r="139" spans="1:8" x14ac:dyDescent="0.3">
      <c r="A139" t="s">
        <v>16</v>
      </c>
      <c r="B139" t="s">
        <v>5300</v>
      </c>
      <c r="C139" s="35">
        <v>8</v>
      </c>
      <c r="D139" s="4" t="s">
        <v>8937</v>
      </c>
      <c r="E139" s="37">
        <v>1.9601E-2</v>
      </c>
      <c r="F139" s="37" t="s">
        <v>4900</v>
      </c>
      <c r="G139" t="s">
        <v>8971</v>
      </c>
      <c r="H139" t="s">
        <v>78</v>
      </c>
    </row>
    <row r="140" spans="1:8" x14ac:dyDescent="0.3">
      <c r="A140" t="s">
        <v>16</v>
      </c>
      <c r="B140" t="s">
        <v>5578</v>
      </c>
      <c r="C140" s="35">
        <v>7</v>
      </c>
      <c r="D140" s="4" t="s">
        <v>8937</v>
      </c>
      <c r="E140" s="37">
        <v>0.99814800000000004</v>
      </c>
      <c r="F140" s="37" t="s">
        <v>4900</v>
      </c>
      <c r="G140" t="s">
        <v>8971</v>
      </c>
      <c r="H140" t="s">
        <v>78</v>
      </c>
    </row>
    <row r="141" spans="1:8" x14ac:dyDescent="0.3">
      <c r="A141" t="s">
        <v>17</v>
      </c>
      <c r="B141" t="s">
        <v>8778</v>
      </c>
      <c r="C141" s="35">
        <v>4</v>
      </c>
      <c r="D141" s="4" t="s">
        <v>8963</v>
      </c>
      <c r="E141" s="37">
        <v>0.92158799999999996</v>
      </c>
      <c r="F141" s="37" t="s">
        <v>138</v>
      </c>
      <c r="G141" t="s">
        <v>139</v>
      </c>
      <c r="H141" t="s">
        <v>139</v>
      </c>
    </row>
    <row r="142" spans="1:8" x14ac:dyDescent="0.3">
      <c r="A142" t="s">
        <v>17</v>
      </c>
      <c r="B142" t="s">
        <v>8814</v>
      </c>
      <c r="C142" s="35">
        <v>4</v>
      </c>
      <c r="D142" s="4" t="s">
        <v>8963</v>
      </c>
      <c r="E142" s="37">
        <v>0.16769000000000001</v>
      </c>
      <c r="F142" s="37" t="s">
        <v>138</v>
      </c>
      <c r="G142" t="s">
        <v>139</v>
      </c>
      <c r="H142" s="87" t="s">
        <v>8965</v>
      </c>
    </row>
    <row r="143" spans="1:8" x14ac:dyDescent="0.3">
      <c r="A143" t="s">
        <v>17</v>
      </c>
      <c r="B143" t="s">
        <v>8556</v>
      </c>
      <c r="C143" s="35">
        <v>17</v>
      </c>
      <c r="D143" s="4" t="s">
        <v>8963</v>
      </c>
      <c r="E143" s="37">
        <v>0.45612399999999997</v>
      </c>
      <c r="F143" s="37" t="s">
        <v>138</v>
      </c>
      <c r="G143" t="s">
        <v>139</v>
      </c>
      <c r="H143" t="s">
        <v>139</v>
      </c>
    </row>
    <row r="144" spans="1:8" x14ac:dyDescent="0.3">
      <c r="A144" t="s">
        <v>17</v>
      </c>
      <c r="B144" t="s">
        <v>7612</v>
      </c>
      <c r="C144" s="35">
        <v>5</v>
      </c>
      <c r="D144" s="31" t="s">
        <v>8967</v>
      </c>
      <c r="E144" s="37">
        <v>0.89874500000000002</v>
      </c>
      <c r="F144" s="37" t="s">
        <v>92</v>
      </c>
      <c r="G144" t="s">
        <v>7338</v>
      </c>
      <c r="H144" t="s">
        <v>93</v>
      </c>
    </row>
    <row r="145" spans="1:8" x14ac:dyDescent="0.3">
      <c r="A145" t="s">
        <v>17</v>
      </c>
      <c r="B145" t="s">
        <v>8759</v>
      </c>
      <c r="C145" s="35">
        <v>15</v>
      </c>
      <c r="D145" s="4" t="s">
        <v>8963</v>
      </c>
      <c r="E145" s="37">
        <v>0.29785</v>
      </c>
      <c r="F145" s="37" t="s">
        <v>138</v>
      </c>
      <c r="G145" t="s">
        <v>139</v>
      </c>
      <c r="H145" t="s">
        <v>139</v>
      </c>
    </row>
    <row r="146" spans="1:8" x14ac:dyDescent="0.3">
      <c r="A146" t="s">
        <v>18</v>
      </c>
      <c r="B146" t="s">
        <v>8217</v>
      </c>
      <c r="C146" s="35">
        <v>4</v>
      </c>
      <c r="D146" s="4" t="s">
        <v>8943</v>
      </c>
      <c r="E146" s="37">
        <v>0.82447000000000004</v>
      </c>
      <c r="F146" s="37" t="s">
        <v>7632</v>
      </c>
      <c r="G146" t="s">
        <v>127</v>
      </c>
      <c r="H146" t="s">
        <v>8951</v>
      </c>
    </row>
    <row r="147" spans="1:8" x14ac:dyDescent="0.3">
      <c r="A147" t="s">
        <v>18</v>
      </c>
      <c r="B147" t="s">
        <v>7186</v>
      </c>
      <c r="C147" s="35">
        <v>24</v>
      </c>
      <c r="D147" s="4" t="s">
        <v>8945</v>
      </c>
      <c r="E147" s="37">
        <v>0.618753</v>
      </c>
      <c r="F147" s="37" t="s">
        <v>4900</v>
      </c>
      <c r="G147" t="s">
        <v>82</v>
      </c>
      <c r="H147" t="s">
        <v>96</v>
      </c>
    </row>
    <row r="148" spans="1:8" x14ac:dyDescent="0.3">
      <c r="A148" t="s">
        <v>16</v>
      </c>
      <c r="B148" t="s">
        <v>4937</v>
      </c>
      <c r="C148" s="35">
        <v>9</v>
      </c>
      <c r="D148" s="4" t="s">
        <v>8937</v>
      </c>
      <c r="E148" s="37">
        <v>0.99424000000000001</v>
      </c>
      <c r="F148" s="37" t="s">
        <v>4900</v>
      </c>
      <c r="G148" t="s">
        <v>8971</v>
      </c>
      <c r="H148" t="s">
        <v>78</v>
      </c>
    </row>
    <row r="149" spans="1:8" x14ac:dyDescent="0.3">
      <c r="A149" t="s">
        <v>16</v>
      </c>
      <c r="B149" t="s">
        <v>5609</v>
      </c>
      <c r="C149" s="35">
        <v>8</v>
      </c>
      <c r="D149" s="4" t="s">
        <v>8937</v>
      </c>
      <c r="E149" s="37">
        <v>0.96592199999999995</v>
      </c>
      <c r="F149" s="37" t="s">
        <v>4900</v>
      </c>
      <c r="G149" t="s">
        <v>8971</v>
      </c>
      <c r="H149" t="s">
        <v>78</v>
      </c>
    </row>
    <row r="150" spans="1:8" x14ac:dyDescent="0.3">
      <c r="A150" t="s">
        <v>18</v>
      </c>
      <c r="B150" s="29" t="s">
        <v>6985</v>
      </c>
      <c r="C150" s="35">
        <v>7</v>
      </c>
      <c r="D150" s="4" t="s">
        <v>8945</v>
      </c>
      <c r="E150" s="37">
        <v>0.19562199999999999</v>
      </c>
      <c r="F150" s="37" t="s">
        <v>4900</v>
      </c>
      <c r="G150" t="s">
        <v>82</v>
      </c>
      <c r="H150" t="s">
        <v>96</v>
      </c>
    </row>
    <row r="151" spans="1:8" x14ac:dyDescent="0.3">
      <c r="A151" t="s">
        <v>18</v>
      </c>
      <c r="B151" t="s">
        <v>6667</v>
      </c>
      <c r="C151" s="35">
        <v>7</v>
      </c>
      <c r="D151" s="4" t="s">
        <v>8945</v>
      </c>
      <c r="E151" s="37">
        <v>0.87706399999999995</v>
      </c>
      <c r="F151" s="37" t="s">
        <v>4900</v>
      </c>
      <c r="G151" t="s">
        <v>82</v>
      </c>
      <c r="H151" t="s">
        <v>96</v>
      </c>
    </row>
    <row r="152" spans="1:8" x14ac:dyDescent="0.3">
      <c r="A152" t="s">
        <v>16</v>
      </c>
      <c r="B152" t="s">
        <v>5477</v>
      </c>
      <c r="C152" s="35">
        <v>4</v>
      </c>
      <c r="D152" s="4" t="s">
        <v>8937</v>
      </c>
      <c r="E152" s="37">
        <v>7.6244999999999993E-2</v>
      </c>
      <c r="F152" s="37" t="s">
        <v>4900</v>
      </c>
      <c r="G152" t="s">
        <v>8971</v>
      </c>
      <c r="H152" t="s">
        <v>78</v>
      </c>
    </row>
    <row r="153" spans="1:8" x14ac:dyDescent="0.3">
      <c r="A153" t="s">
        <v>81</v>
      </c>
      <c r="B153" t="s">
        <v>8231</v>
      </c>
      <c r="C153" s="35">
        <v>4</v>
      </c>
      <c r="D153" s="4" t="s">
        <v>8943</v>
      </c>
      <c r="E153" s="37">
        <v>0.49754799999999999</v>
      </c>
      <c r="F153" s="37" t="s">
        <v>7632</v>
      </c>
      <c r="G153" t="s">
        <v>127</v>
      </c>
      <c r="H153" t="s">
        <v>165</v>
      </c>
    </row>
    <row r="154" spans="1:8" x14ac:dyDescent="0.3">
      <c r="A154" t="s">
        <v>18</v>
      </c>
      <c r="B154" t="s">
        <v>8280</v>
      </c>
      <c r="C154" s="35">
        <v>6</v>
      </c>
      <c r="D154" s="4" t="s">
        <v>8943</v>
      </c>
      <c r="E154" s="37">
        <v>7.1232000000000004E-2</v>
      </c>
      <c r="F154" s="37" t="s">
        <v>7632</v>
      </c>
      <c r="G154" t="s">
        <v>127</v>
      </c>
      <c r="H154" t="s">
        <v>8951</v>
      </c>
    </row>
    <row r="155" spans="1:8" x14ac:dyDescent="0.3">
      <c r="A155" t="s">
        <v>16</v>
      </c>
      <c r="B155" t="s">
        <v>5299</v>
      </c>
      <c r="C155" s="35">
        <v>20</v>
      </c>
      <c r="D155" s="4" t="s">
        <v>8937</v>
      </c>
      <c r="E155" s="37">
        <v>1.9588000000000001E-2</v>
      </c>
      <c r="F155" s="37" t="s">
        <v>4900</v>
      </c>
      <c r="G155" t="s">
        <v>8971</v>
      </c>
      <c r="H155" t="s">
        <v>78</v>
      </c>
    </row>
    <row r="156" spans="1:8" x14ac:dyDescent="0.3">
      <c r="A156" t="s">
        <v>16</v>
      </c>
      <c r="B156" t="s">
        <v>5298</v>
      </c>
      <c r="C156" s="35">
        <v>5</v>
      </c>
      <c r="D156" s="4" t="s">
        <v>8937</v>
      </c>
      <c r="E156" s="37">
        <v>1.9601E-2</v>
      </c>
      <c r="F156" s="37" t="s">
        <v>4900</v>
      </c>
      <c r="G156" t="s">
        <v>8971</v>
      </c>
      <c r="H156" t="s">
        <v>78</v>
      </c>
    </row>
    <row r="157" spans="1:8" x14ac:dyDescent="0.3">
      <c r="A157" t="s">
        <v>99</v>
      </c>
      <c r="B157" t="s">
        <v>7916</v>
      </c>
      <c r="C157" s="35">
        <v>9</v>
      </c>
      <c r="D157" s="4" t="s">
        <v>8944</v>
      </c>
      <c r="E157" s="37">
        <v>0.12998599999999999</v>
      </c>
      <c r="F157" s="37" t="s">
        <v>7632</v>
      </c>
      <c r="G157" t="s">
        <v>120</v>
      </c>
      <c r="H157" t="s">
        <v>7676</v>
      </c>
    </row>
    <row r="158" spans="1:8" x14ac:dyDescent="0.3">
      <c r="A158" t="s">
        <v>99</v>
      </c>
      <c r="B158" t="s">
        <v>7748</v>
      </c>
      <c r="C158" s="35">
        <v>6</v>
      </c>
      <c r="D158" s="4" t="s">
        <v>8944</v>
      </c>
      <c r="E158" s="37">
        <v>0.970163</v>
      </c>
      <c r="F158" s="37" t="s">
        <v>7632</v>
      </c>
      <c r="G158" t="s">
        <v>120</v>
      </c>
      <c r="H158" t="s">
        <v>7676</v>
      </c>
    </row>
    <row r="159" spans="1:8" x14ac:dyDescent="0.3">
      <c r="A159" t="s">
        <v>16</v>
      </c>
      <c r="B159" t="s">
        <v>5755</v>
      </c>
      <c r="C159" s="35">
        <v>17</v>
      </c>
      <c r="D159" s="4" t="s">
        <v>8937</v>
      </c>
      <c r="E159" s="37">
        <v>0.32300200000000001</v>
      </c>
      <c r="F159" s="37" t="s">
        <v>4900</v>
      </c>
      <c r="G159" t="s">
        <v>8971</v>
      </c>
      <c r="H159" t="s">
        <v>78</v>
      </c>
    </row>
    <row r="160" spans="1:8" x14ac:dyDescent="0.3">
      <c r="A160" t="s">
        <v>99</v>
      </c>
      <c r="B160" t="s">
        <v>6293</v>
      </c>
      <c r="C160" s="35">
        <v>5</v>
      </c>
      <c r="D160" s="4" t="s">
        <v>8929</v>
      </c>
      <c r="E160" s="37">
        <v>0.33338000000000001</v>
      </c>
      <c r="F160" s="37" t="s">
        <v>4900</v>
      </c>
      <c r="G160" t="s">
        <v>87</v>
      </c>
      <c r="H160" t="s">
        <v>100</v>
      </c>
    </row>
    <row r="161" spans="1:8" x14ac:dyDescent="0.3">
      <c r="A161" t="s">
        <v>17</v>
      </c>
      <c r="B161" t="s">
        <v>7391</v>
      </c>
      <c r="C161" s="35">
        <v>15</v>
      </c>
      <c r="D161" s="31" t="s">
        <v>8968</v>
      </c>
      <c r="E161" s="37">
        <v>0.330843</v>
      </c>
      <c r="F161" s="37" t="s">
        <v>92</v>
      </c>
      <c r="G161" t="s">
        <v>7338</v>
      </c>
      <c r="H161" t="s">
        <v>93</v>
      </c>
    </row>
    <row r="162" spans="1:8" x14ac:dyDescent="0.3">
      <c r="A162" t="s">
        <v>18</v>
      </c>
      <c r="B162" t="s">
        <v>8168</v>
      </c>
      <c r="C162" s="35">
        <v>6</v>
      </c>
      <c r="D162" s="4" t="s">
        <v>8943</v>
      </c>
      <c r="E162" s="37">
        <v>0.33321899999999999</v>
      </c>
      <c r="F162" s="37" t="s">
        <v>7632</v>
      </c>
      <c r="G162" t="s">
        <v>127</v>
      </c>
      <c r="H162" t="s">
        <v>8951</v>
      </c>
    </row>
    <row r="163" spans="1:8" x14ac:dyDescent="0.3">
      <c r="A163" t="s">
        <v>16</v>
      </c>
      <c r="B163" t="s">
        <v>5727</v>
      </c>
      <c r="C163" s="35">
        <v>5</v>
      </c>
      <c r="D163" s="4" t="s">
        <v>8937</v>
      </c>
      <c r="E163" s="37">
        <v>0.95518999999999998</v>
      </c>
      <c r="F163" s="37" t="s">
        <v>4900</v>
      </c>
      <c r="G163" t="s">
        <v>8971</v>
      </c>
      <c r="H163" t="s">
        <v>78</v>
      </c>
    </row>
    <row r="164" spans="1:8" x14ac:dyDescent="0.3">
      <c r="A164" t="s">
        <v>99</v>
      </c>
      <c r="B164" t="s">
        <v>7690</v>
      </c>
      <c r="C164" s="35">
        <v>6</v>
      </c>
      <c r="D164" s="4" t="s">
        <v>8953</v>
      </c>
      <c r="E164" s="37">
        <v>9.1011999999999996E-2</v>
      </c>
      <c r="F164" s="37" t="s">
        <v>7632</v>
      </c>
      <c r="G164" t="s">
        <v>120</v>
      </c>
      <c r="H164" t="s">
        <v>7676</v>
      </c>
    </row>
    <row r="165" spans="1:8" x14ac:dyDescent="0.3">
      <c r="A165" t="s">
        <v>4894</v>
      </c>
      <c r="B165" t="s">
        <v>8256</v>
      </c>
      <c r="C165" s="35">
        <v>9</v>
      </c>
      <c r="D165" s="4" t="s">
        <v>8943</v>
      </c>
      <c r="E165" s="37">
        <v>0.187526</v>
      </c>
      <c r="F165" s="37" t="s">
        <v>7632</v>
      </c>
      <c r="G165" t="s">
        <v>127</v>
      </c>
      <c r="H165" t="s">
        <v>128</v>
      </c>
    </row>
    <row r="166" spans="1:8" x14ac:dyDescent="0.3">
      <c r="A166" t="s">
        <v>16</v>
      </c>
      <c r="B166" t="s">
        <v>5297</v>
      </c>
      <c r="C166" s="35">
        <v>4</v>
      </c>
      <c r="D166" s="4" t="s">
        <v>8937</v>
      </c>
      <c r="E166" s="37">
        <v>1.9536000000000001E-2</v>
      </c>
      <c r="F166" s="37" t="s">
        <v>4900</v>
      </c>
      <c r="G166" t="s">
        <v>8971</v>
      </c>
      <c r="H166" t="s">
        <v>78</v>
      </c>
    </row>
    <row r="167" spans="1:8" x14ac:dyDescent="0.3">
      <c r="A167" t="s">
        <v>18</v>
      </c>
      <c r="B167" t="s">
        <v>6991</v>
      </c>
      <c r="C167" s="35">
        <v>21</v>
      </c>
      <c r="D167" s="4" t="s">
        <v>8945</v>
      </c>
      <c r="E167" s="37">
        <v>0.195546</v>
      </c>
      <c r="F167" s="37" t="s">
        <v>4900</v>
      </c>
      <c r="G167" t="s">
        <v>82</v>
      </c>
      <c r="H167" t="s">
        <v>96</v>
      </c>
    </row>
    <row r="168" spans="1:8" x14ac:dyDescent="0.3">
      <c r="A168" t="s">
        <v>18</v>
      </c>
      <c r="B168" t="s">
        <v>8078</v>
      </c>
      <c r="C168" s="35">
        <v>4</v>
      </c>
      <c r="D168" s="4" t="s">
        <v>8943</v>
      </c>
      <c r="E168" s="37">
        <v>0.95796700000000001</v>
      </c>
      <c r="F168" s="37" t="s">
        <v>7632</v>
      </c>
      <c r="G168" t="s">
        <v>127</v>
      </c>
      <c r="H168" t="s">
        <v>8951</v>
      </c>
    </row>
    <row r="169" spans="1:8" x14ac:dyDescent="0.3">
      <c r="A169" t="s">
        <v>99</v>
      </c>
      <c r="B169" t="s">
        <v>6053</v>
      </c>
      <c r="C169" s="35">
        <v>7</v>
      </c>
      <c r="D169" s="4" t="s">
        <v>8929</v>
      </c>
      <c r="E169" s="37">
        <v>0.90786299999999998</v>
      </c>
      <c r="F169" s="37" t="s">
        <v>4900</v>
      </c>
      <c r="G169" t="s">
        <v>87</v>
      </c>
      <c r="H169" t="s">
        <v>100</v>
      </c>
    </row>
    <row r="170" spans="1:8" x14ac:dyDescent="0.3">
      <c r="A170" t="s">
        <v>16</v>
      </c>
      <c r="B170" t="s">
        <v>5353</v>
      </c>
      <c r="C170" s="35">
        <v>7</v>
      </c>
      <c r="D170" s="4" t="s">
        <v>8937</v>
      </c>
      <c r="E170" s="37">
        <v>0.76700000000000002</v>
      </c>
      <c r="F170" s="37" t="s">
        <v>4900</v>
      </c>
      <c r="G170" t="s">
        <v>8971</v>
      </c>
      <c r="H170" t="s">
        <v>78</v>
      </c>
    </row>
    <row r="171" spans="1:8" x14ac:dyDescent="0.3">
      <c r="A171" t="s">
        <v>81</v>
      </c>
      <c r="B171" t="s">
        <v>6119</v>
      </c>
      <c r="C171" s="35">
        <v>9</v>
      </c>
      <c r="D171" s="4" t="s">
        <v>8929</v>
      </c>
      <c r="E171" s="37">
        <v>0.200073</v>
      </c>
      <c r="F171" s="37" t="s">
        <v>4900</v>
      </c>
      <c r="G171" t="s">
        <v>87</v>
      </c>
      <c r="H171" t="s">
        <v>110</v>
      </c>
    </row>
    <row r="172" spans="1:8" x14ac:dyDescent="0.3">
      <c r="A172" t="s">
        <v>17</v>
      </c>
      <c r="B172" s="29" t="s">
        <v>7446</v>
      </c>
      <c r="C172" s="35">
        <v>16</v>
      </c>
      <c r="D172" s="31" t="s">
        <v>8968</v>
      </c>
      <c r="E172" s="37">
        <v>0.33334999999999998</v>
      </c>
      <c r="F172" s="37" t="s">
        <v>92</v>
      </c>
      <c r="G172" t="s">
        <v>7338</v>
      </c>
      <c r="H172" t="s">
        <v>93</v>
      </c>
    </row>
    <row r="173" spans="1:8" x14ac:dyDescent="0.3">
      <c r="A173" t="s">
        <v>17</v>
      </c>
      <c r="B173" t="s">
        <v>8754</v>
      </c>
      <c r="C173" s="35">
        <v>4</v>
      </c>
      <c r="D173" s="4" t="s">
        <v>8963</v>
      </c>
      <c r="E173" s="37">
        <v>0.25920100000000001</v>
      </c>
      <c r="F173" s="37" t="s">
        <v>138</v>
      </c>
      <c r="G173" t="s">
        <v>139</v>
      </c>
      <c r="H173" t="s">
        <v>139</v>
      </c>
    </row>
    <row r="174" spans="1:8" x14ac:dyDescent="0.3">
      <c r="A174" t="s">
        <v>81</v>
      </c>
      <c r="B174" t="s">
        <v>6852</v>
      </c>
      <c r="C174" s="35">
        <v>8</v>
      </c>
      <c r="D174" s="4" t="s">
        <v>8945</v>
      </c>
      <c r="E174" s="37">
        <v>0.213363</v>
      </c>
      <c r="F174" s="37" t="s">
        <v>4900</v>
      </c>
      <c r="G174" t="s">
        <v>82</v>
      </c>
      <c r="H174" t="s">
        <v>83</v>
      </c>
    </row>
    <row r="175" spans="1:8" x14ac:dyDescent="0.3">
      <c r="A175" t="s">
        <v>16</v>
      </c>
      <c r="B175" t="s">
        <v>5296</v>
      </c>
      <c r="C175" s="35">
        <v>10</v>
      </c>
      <c r="D175" s="4" t="s">
        <v>8937</v>
      </c>
      <c r="E175" s="37">
        <v>4.3306999999999998E-2</v>
      </c>
      <c r="F175" s="37" t="s">
        <v>4900</v>
      </c>
      <c r="G175" t="s">
        <v>8971</v>
      </c>
      <c r="H175" t="s">
        <v>78</v>
      </c>
    </row>
    <row r="176" spans="1:8" x14ac:dyDescent="0.3">
      <c r="A176" t="s">
        <v>18</v>
      </c>
      <c r="B176" t="s">
        <v>7248</v>
      </c>
      <c r="C176" s="35">
        <v>4</v>
      </c>
      <c r="D176" s="4" t="s">
        <v>8945</v>
      </c>
      <c r="E176" s="37">
        <v>0.60133800000000004</v>
      </c>
      <c r="F176" s="37" t="s">
        <v>4900</v>
      </c>
      <c r="G176" t="s">
        <v>82</v>
      </c>
      <c r="H176" t="s">
        <v>96</v>
      </c>
    </row>
    <row r="177" spans="1:8" x14ac:dyDescent="0.3">
      <c r="A177" t="s">
        <v>18</v>
      </c>
      <c r="B177" t="s">
        <v>6575</v>
      </c>
      <c r="C177" s="35">
        <v>8</v>
      </c>
      <c r="D177" s="4" t="s">
        <v>8945</v>
      </c>
      <c r="E177" s="37">
        <v>0.96082699999999999</v>
      </c>
      <c r="F177" s="37" t="s">
        <v>4900</v>
      </c>
      <c r="G177" t="s">
        <v>82</v>
      </c>
      <c r="H177" t="s">
        <v>96</v>
      </c>
    </row>
    <row r="178" spans="1:8" x14ac:dyDescent="0.3">
      <c r="A178" t="s">
        <v>4894</v>
      </c>
      <c r="B178" t="s">
        <v>8325</v>
      </c>
      <c r="C178" s="35">
        <v>6</v>
      </c>
      <c r="D178" s="4" t="s">
        <v>8943</v>
      </c>
      <c r="E178" s="37">
        <v>0.51651999999999998</v>
      </c>
      <c r="F178" s="37" t="s">
        <v>7632</v>
      </c>
      <c r="G178" t="s">
        <v>127</v>
      </c>
      <c r="H178" t="s">
        <v>128</v>
      </c>
    </row>
    <row r="179" spans="1:8" x14ac:dyDescent="0.3">
      <c r="A179" t="s">
        <v>18</v>
      </c>
      <c r="B179" t="s">
        <v>6559</v>
      </c>
      <c r="C179" s="35">
        <v>4</v>
      </c>
      <c r="D179" s="4" t="s">
        <v>8945</v>
      </c>
      <c r="E179" s="37">
        <v>0.10878500000000001</v>
      </c>
      <c r="F179" s="37" t="s">
        <v>4900</v>
      </c>
      <c r="G179" t="s">
        <v>82</v>
      </c>
      <c r="H179" t="s">
        <v>96</v>
      </c>
    </row>
    <row r="180" spans="1:8" x14ac:dyDescent="0.3">
      <c r="A180" t="s">
        <v>18</v>
      </c>
      <c r="B180" t="s">
        <v>7185</v>
      </c>
      <c r="C180" s="35">
        <v>6</v>
      </c>
      <c r="D180" s="4" t="s">
        <v>8945</v>
      </c>
      <c r="E180" s="37">
        <v>0.99998200000000004</v>
      </c>
      <c r="F180" s="37" t="s">
        <v>4900</v>
      </c>
      <c r="G180" t="s">
        <v>82</v>
      </c>
      <c r="H180" t="s">
        <v>96</v>
      </c>
    </row>
    <row r="181" spans="1:8" x14ac:dyDescent="0.3">
      <c r="A181" t="s">
        <v>16</v>
      </c>
      <c r="B181" s="29" t="s">
        <v>6447</v>
      </c>
      <c r="C181" s="35">
        <v>4</v>
      </c>
      <c r="D181" s="4" t="s">
        <v>8941</v>
      </c>
      <c r="E181" s="37">
        <v>0.95896899999999996</v>
      </c>
      <c r="F181" s="37" t="s">
        <v>4900</v>
      </c>
      <c r="G181" t="s">
        <v>87</v>
      </c>
      <c r="H181" t="s">
        <v>86</v>
      </c>
    </row>
    <row r="182" spans="1:8" x14ac:dyDescent="0.3">
      <c r="A182" t="s">
        <v>18</v>
      </c>
      <c r="B182" t="s">
        <v>6814</v>
      </c>
      <c r="C182" s="35">
        <v>8</v>
      </c>
      <c r="D182" s="4" t="s">
        <v>8945</v>
      </c>
      <c r="E182" s="37">
        <v>0.99860000000000004</v>
      </c>
      <c r="F182" s="37" t="s">
        <v>4900</v>
      </c>
      <c r="G182" t="s">
        <v>82</v>
      </c>
      <c r="H182" t="s">
        <v>96</v>
      </c>
    </row>
    <row r="183" spans="1:8" x14ac:dyDescent="0.3">
      <c r="A183" t="s">
        <v>18</v>
      </c>
      <c r="B183" t="s">
        <v>8279</v>
      </c>
      <c r="C183" s="35">
        <v>4</v>
      </c>
      <c r="D183" s="4" t="s">
        <v>8943</v>
      </c>
      <c r="E183" s="37">
        <v>7.1232000000000004E-2</v>
      </c>
      <c r="F183" s="37" t="s">
        <v>7632</v>
      </c>
      <c r="G183" t="s">
        <v>127</v>
      </c>
      <c r="H183" t="s">
        <v>8951</v>
      </c>
    </row>
    <row r="184" spans="1:8" x14ac:dyDescent="0.3">
      <c r="A184" t="s">
        <v>16</v>
      </c>
      <c r="B184" t="s">
        <v>5295</v>
      </c>
      <c r="C184" s="35">
        <v>4</v>
      </c>
      <c r="D184" s="4" t="s">
        <v>8937</v>
      </c>
      <c r="E184" s="37">
        <v>1.9601E-2</v>
      </c>
      <c r="F184" s="37" t="s">
        <v>4900</v>
      </c>
      <c r="G184" t="s">
        <v>8971</v>
      </c>
      <c r="H184" t="s">
        <v>78</v>
      </c>
    </row>
    <row r="185" spans="1:8" x14ac:dyDescent="0.3">
      <c r="A185" t="s">
        <v>99</v>
      </c>
      <c r="B185" t="s">
        <v>6269</v>
      </c>
      <c r="C185" s="35">
        <v>4</v>
      </c>
      <c r="D185" s="4" t="s">
        <v>8929</v>
      </c>
      <c r="E185" s="37">
        <v>0.208676</v>
      </c>
      <c r="F185" s="37" t="s">
        <v>4900</v>
      </c>
      <c r="G185" t="s">
        <v>87</v>
      </c>
      <c r="H185" t="s">
        <v>100</v>
      </c>
    </row>
    <row r="186" spans="1:8" x14ac:dyDescent="0.3">
      <c r="A186" t="s">
        <v>17</v>
      </c>
      <c r="B186" t="s">
        <v>8597</v>
      </c>
      <c r="C186" s="35">
        <v>5</v>
      </c>
      <c r="D186" s="4" t="s">
        <v>8963</v>
      </c>
      <c r="E186" s="37">
        <v>0.999332</v>
      </c>
      <c r="F186" s="37" t="s">
        <v>138</v>
      </c>
      <c r="G186" t="s">
        <v>139</v>
      </c>
      <c r="H186" t="s">
        <v>139</v>
      </c>
    </row>
    <row r="187" spans="1:8" x14ac:dyDescent="0.3">
      <c r="A187" t="s">
        <v>99</v>
      </c>
      <c r="B187" t="s">
        <v>7789</v>
      </c>
      <c r="C187" s="35">
        <v>4</v>
      </c>
      <c r="D187" s="4" t="s">
        <v>8944</v>
      </c>
      <c r="E187" s="37">
        <v>0.99999899999999997</v>
      </c>
      <c r="F187" s="37" t="s">
        <v>7632</v>
      </c>
      <c r="G187" t="s">
        <v>120</v>
      </c>
      <c r="H187" t="s">
        <v>7676</v>
      </c>
    </row>
    <row r="188" spans="1:8" x14ac:dyDescent="0.3">
      <c r="A188" t="s">
        <v>16</v>
      </c>
      <c r="B188" t="s">
        <v>5352</v>
      </c>
      <c r="C188" s="35">
        <v>5</v>
      </c>
      <c r="D188" s="4" t="s">
        <v>8937</v>
      </c>
      <c r="E188" s="37">
        <v>0.45315299999999997</v>
      </c>
      <c r="F188" s="37" t="s">
        <v>4900</v>
      </c>
      <c r="G188" t="s">
        <v>8971</v>
      </c>
      <c r="H188" t="s">
        <v>78</v>
      </c>
    </row>
    <row r="189" spans="1:8" x14ac:dyDescent="0.3">
      <c r="A189" t="s">
        <v>17</v>
      </c>
      <c r="B189" t="s">
        <v>7500</v>
      </c>
      <c r="C189" s="35">
        <v>7</v>
      </c>
      <c r="D189" s="31" t="s">
        <v>8967</v>
      </c>
      <c r="E189" s="37">
        <v>6.6668000000000005E-2</v>
      </c>
      <c r="F189" s="37" t="s">
        <v>92</v>
      </c>
      <c r="G189" t="s">
        <v>7338</v>
      </c>
      <c r="H189" t="s">
        <v>93</v>
      </c>
    </row>
    <row r="190" spans="1:8" x14ac:dyDescent="0.3">
      <c r="A190" t="s">
        <v>17</v>
      </c>
      <c r="B190" t="s">
        <v>7491</v>
      </c>
      <c r="C190" s="35">
        <v>7</v>
      </c>
      <c r="D190" s="31" t="s">
        <v>8967</v>
      </c>
      <c r="E190" s="37">
        <v>0.70091400000000004</v>
      </c>
      <c r="F190" s="37" t="s">
        <v>92</v>
      </c>
      <c r="G190" t="s">
        <v>7338</v>
      </c>
      <c r="H190" t="s">
        <v>93</v>
      </c>
    </row>
    <row r="191" spans="1:8" x14ac:dyDescent="0.3">
      <c r="A191" t="s">
        <v>16</v>
      </c>
      <c r="B191" t="s">
        <v>5816</v>
      </c>
      <c r="C191" s="35">
        <v>4</v>
      </c>
      <c r="D191" s="4" t="s">
        <v>8937</v>
      </c>
      <c r="E191" s="37">
        <v>0.20000499999999999</v>
      </c>
      <c r="F191" s="37" t="s">
        <v>4900</v>
      </c>
      <c r="G191" t="s">
        <v>8971</v>
      </c>
      <c r="H191" t="s">
        <v>78</v>
      </c>
    </row>
    <row r="192" spans="1:8" x14ac:dyDescent="0.3">
      <c r="A192" t="s">
        <v>18</v>
      </c>
      <c r="B192" t="s">
        <v>6840</v>
      </c>
      <c r="C192" s="35">
        <v>5</v>
      </c>
      <c r="D192" s="4" t="s">
        <v>8945</v>
      </c>
      <c r="E192" s="37">
        <v>0.89519899999999997</v>
      </c>
      <c r="F192" s="37" t="s">
        <v>4900</v>
      </c>
      <c r="G192" t="s">
        <v>82</v>
      </c>
      <c r="H192" t="s">
        <v>96</v>
      </c>
    </row>
    <row r="193" spans="1:8" x14ac:dyDescent="0.3">
      <c r="A193" t="s">
        <v>16</v>
      </c>
      <c r="B193" t="s">
        <v>5509</v>
      </c>
      <c r="C193" s="35">
        <v>4</v>
      </c>
      <c r="D193" s="4" t="s">
        <v>8937</v>
      </c>
      <c r="E193" s="37">
        <v>0.88633799999999996</v>
      </c>
      <c r="F193" s="37" t="s">
        <v>4900</v>
      </c>
      <c r="G193" t="s">
        <v>8971</v>
      </c>
      <c r="H193" t="s">
        <v>78</v>
      </c>
    </row>
    <row r="194" spans="1:8" x14ac:dyDescent="0.3">
      <c r="A194" t="s">
        <v>99</v>
      </c>
      <c r="B194" t="s">
        <v>6370</v>
      </c>
      <c r="C194" s="35">
        <v>4</v>
      </c>
      <c r="D194" s="4" t="s">
        <v>8929</v>
      </c>
      <c r="E194" s="37">
        <v>0.74550799999999995</v>
      </c>
      <c r="F194" s="37" t="s">
        <v>4900</v>
      </c>
      <c r="G194" t="s">
        <v>87</v>
      </c>
      <c r="H194" t="s">
        <v>100</v>
      </c>
    </row>
    <row r="195" spans="1:8" x14ac:dyDescent="0.3">
      <c r="A195" t="s">
        <v>18</v>
      </c>
      <c r="B195" t="s">
        <v>6496</v>
      </c>
      <c r="C195" s="35">
        <v>10</v>
      </c>
      <c r="D195" s="4" t="s">
        <v>8945</v>
      </c>
      <c r="E195" s="37">
        <v>0.33333200000000002</v>
      </c>
      <c r="F195" s="37" t="s">
        <v>4900</v>
      </c>
      <c r="G195" t="s">
        <v>82</v>
      </c>
      <c r="H195" t="s">
        <v>96</v>
      </c>
    </row>
    <row r="196" spans="1:8" x14ac:dyDescent="0.3">
      <c r="A196" t="s">
        <v>16</v>
      </c>
      <c r="B196" t="s">
        <v>5839</v>
      </c>
      <c r="C196" s="35">
        <v>5</v>
      </c>
      <c r="D196" s="4" t="s">
        <v>8937</v>
      </c>
      <c r="E196" s="37">
        <v>0.98064700000000005</v>
      </c>
      <c r="F196" s="37" t="s">
        <v>4900</v>
      </c>
      <c r="G196" t="s">
        <v>8971</v>
      </c>
      <c r="H196" t="s">
        <v>78</v>
      </c>
    </row>
    <row r="197" spans="1:8" x14ac:dyDescent="0.3">
      <c r="A197" t="s">
        <v>18</v>
      </c>
      <c r="B197" t="s">
        <v>8362</v>
      </c>
      <c r="C197" s="35">
        <v>6</v>
      </c>
      <c r="D197" s="4" t="s">
        <v>8943</v>
      </c>
      <c r="E197" s="37">
        <v>0.82033</v>
      </c>
      <c r="F197" s="37" t="s">
        <v>7632</v>
      </c>
      <c r="G197" t="s">
        <v>127</v>
      </c>
      <c r="H197" t="s">
        <v>8951</v>
      </c>
    </row>
    <row r="198" spans="1:8" x14ac:dyDescent="0.3">
      <c r="A198" t="s">
        <v>16</v>
      </c>
      <c r="B198" t="s">
        <v>5796</v>
      </c>
      <c r="C198" s="35">
        <v>4</v>
      </c>
      <c r="D198" s="4" t="s">
        <v>8937</v>
      </c>
      <c r="E198" s="37">
        <v>0.41851699999999997</v>
      </c>
      <c r="F198" s="37" t="s">
        <v>4900</v>
      </c>
      <c r="G198" t="s">
        <v>8971</v>
      </c>
      <c r="H198" t="s">
        <v>78</v>
      </c>
    </row>
    <row r="199" spans="1:8" x14ac:dyDescent="0.3">
      <c r="A199" t="s">
        <v>17</v>
      </c>
      <c r="B199" t="s">
        <v>8546</v>
      </c>
      <c r="C199" s="35">
        <v>5</v>
      </c>
      <c r="D199" s="4" t="s">
        <v>8963</v>
      </c>
      <c r="E199" s="37">
        <v>0.87481699999999996</v>
      </c>
      <c r="F199" s="37" t="s">
        <v>138</v>
      </c>
      <c r="G199" t="s">
        <v>139</v>
      </c>
      <c r="H199" t="s">
        <v>139</v>
      </c>
    </row>
    <row r="200" spans="1:8" x14ac:dyDescent="0.3">
      <c r="A200" t="s">
        <v>16</v>
      </c>
      <c r="B200" t="s">
        <v>6433</v>
      </c>
      <c r="C200" s="35">
        <v>17</v>
      </c>
      <c r="D200" s="4" t="s">
        <v>8941</v>
      </c>
      <c r="E200" s="37">
        <v>0.38167499999999999</v>
      </c>
      <c r="F200" s="37" t="s">
        <v>4900</v>
      </c>
      <c r="G200" t="s">
        <v>87</v>
      </c>
      <c r="H200" t="s">
        <v>86</v>
      </c>
    </row>
    <row r="201" spans="1:8" x14ac:dyDescent="0.3">
      <c r="A201" t="s">
        <v>18</v>
      </c>
      <c r="B201" t="s">
        <v>6813</v>
      </c>
      <c r="C201" s="35">
        <v>21</v>
      </c>
      <c r="D201" s="4" t="s">
        <v>8945</v>
      </c>
      <c r="E201" s="37">
        <v>0.99940300000000004</v>
      </c>
      <c r="F201" s="37" t="s">
        <v>4900</v>
      </c>
      <c r="G201" t="s">
        <v>82</v>
      </c>
      <c r="H201" t="s">
        <v>96</v>
      </c>
    </row>
    <row r="202" spans="1:8" x14ac:dyDescent="0.3">
      <c r="A202" t="s">
        <v>17</v>
      </c>
      <c r="B202" t="s">
        <v>7591</v>
      </c>
      <c r="C202" s="35">
        <v>5</v>
      </c>
      <c r="D202" s="31" t="s">
        <v>8967</v>
      </c>
      <c r="E202" s="37">
        <v>0.11017399999999999</v>
      </c>
      <c r="F202" s="37" t="s">
        <v>92</v>
      </c>
      <c r="G202" t="s">
        <v>7338</v>
      </c>
      <c r="H202" t="s">
        <v>93</v>
      </c>
    </row>
    <row r="203" spans="1:8" x14ac:dyDescent="0.3">
      <c r="A203" t="s">
        <v>4894</v>
      </c>
      <c r="B203" t="s">
        <v>8428</v>
      </c>
      <c r="C203" s="35">
        <v>15</v>
      </c>
      <c r="D203" s="4" t="s">
        <v>8943</v>
      </c>
      <c r="E203" s="37">
        <v>0.99606099999999997</v>
      </c>
      <c r="F203" s="37" t="s">
        <v>7632</v>
      </c>
      <c r="G203" t="s">
        <v>127</v>
      </c>
      <c r="H203" t="s">
        <v>128</v>
      </c>
    </row>
    <row r="204" spans="1:8" x14ac:dyDescent="0.3">
      <c r="A204" t="s">
        <v>17</v>
      </c>
      <c r="B204" t="s">
        <v>8604</v>
      </c>
      <c r="C204" s="35">
        <v>7</v>
      </c>
      <c r="D204" s="4" t="s">
        <v>8963</v>
      </c>
      <c r="E204" s="37">
        <v>0.99544100000000002</v>
      </c>
      <c r="F204" s="37" t="s">
        <v>138</v>
      </c>
      <c r="G204" t="s">
        <v>139</v>
      </c>
      <c r="H204" t="s">
        <v>139</v>
      </c>
    </row>
    <row r="205" spans="1:8" x14ac:dyDescent="0.3">
      <c r="A205" t="s">
        <v>81</v>
      </c>
      <c r="B205" t="s">
        <v>6118</v>
      </c>
      <c r="C205" s="35">
        <v>5</v>
      </c>
      <c r="D205" s="4" t="s">
        <v>8929</v>
      </c>
      <c r="E205" s="37">
        <v>0.88611700000000004</v>
      </c>
      <c r="F205" s="37" t="s">
        <v>4900</v>
      </c>
      <c r="G205" t="s">
        <v>87</v>
      </c>
      <c r="H205" t="s">
        <v>110</v>
      </c>
    </row>
    <row r="206" spans="1:8" x14ac:dyDescent="0.3">
      <c r="A206" t="s">
        <v>18</v>
      </c>
      <c r="B206" t="s">
        <v>6617</v>
      </c>
      <c r="C206" s="35">
        <v>7</v>
      </c>
      <c r="D206" s="4" t="s">
        <v>8945</v>
      </c>
      <c r="E206" s="37">
        <v>0.84508899999999998</v>
      </c>
      <c r="F206" s="37" t="s">
        <v>4900</v>
      </c>
      <c r="G206" t="s">
        <v>82</v>
      </c>
      <c r="H206" t="s">
        <v>96</v>
      </c>
    </row>
    <row r="207" spans="1:8" x14ac:dyDescent="0.3">
      <c r="A207" t="s">
        <v>16</v>
      </c>
      <c r="B207" t="s">
        <v>5503</v>
      </c>
      <c r="C207" s="35">
        <v>12</v>
      </c>
      <c r="D207" s="4" t="s">
        <v>8937</v>
      </c>
      <c r="E207" s="37">
        <v>0.31376300000000001</v>
      </c>
      <c r="F207" s="37" t="s">
        <v>4900</v>
      </c>
      <c r="G207" t="s">
        <v>8971</v>
      </c>
      <c r="H207" t="s">
        <v>78</v>
      </c>
    </row>
    <row r="208" spans="1:8" x14ac:dyDescent="0.3">
      <c r="A208" t="s">
        <v>18</v>
      </c>
      <c r="B208" t="s">
        <v>7179</v>
      </c>
      <c r="C208" s="35">
        <v>14</v>
      </c>
      <c r="D208" s="4" t="s">
        <v>8945</v>
      </c>
      <c r="E208" s="37">
        <v>0.99957200000000002</v>
      </c>
      <c r="F208" s="37" t="s">
        <v>4900</v>
      </c>
      <c r="G208" t="s">
        <v>82</v>
      </c>
      <c r="H208" t="s">
        <v>96</v>
      </c>
    </row>
    <row r="209" spans="1:8" x14ac:dyDescent="0.3">
      <c r="A209" t="s">
        <v>18</v>
      </c>
      <c r="B209" t="s">
        <v>6524</v>
      </c>
      <c r="C209" s="35">
        <v>4</v>
      </c>
      <c r="D209" s="4" t="s">
        <v>8945</v>
      </c>
      <c r="E209" s="37">
        <v>0.19842599999999999</v>
      </c>
      <c r="F209" s="37" t="s">
        <v>4900</v>
      </c>
      <c r="G209" t="s">
        <v>82</v>
      </c>
      <c r="H209" t="s">
        <v>96</v>
      </c>
    </row>
    <row r="210" spans="1:8" x14ac:dyDescent="0.3">
      <c r="A210" t="s">
        <v>17</v>
      </c>
      <c r="B210" t="s">
        <v>7416</v>
      </c>
      <c r="C210" s="35">
        <v>17</v>
      </c>
      <c r="D210" s="31" t="s">
        <v>8968</v>
      </c>
      <c r="E210" s="37">
        <v>0.99519999999999997</v>
      </c>
      <c r="F210" s="37" t="s">
        <v>92</v>
      </c>
      <c r="G210" t="s">
        <v>7338</v>
      </c>
      <c r="H210" t="s">
        <v>93</v>
      </c>
    </row>
    <row r="211" spans="1:8" x14ac:dyDescent="0.3">
      <c r="A211" t="s">
        <v>17</v>
      </c>
      <c r="B211" t="s">
        <v>7611</v>
      </c>
      <c r="C211" s="35">
        <v>6</v>
      </c>
      <c r="D211" s="31" t="s">
        <v>8967</v>
      </c>
      <c r="E211" s="37">
        <v>0.61312800000000001</v>
      </c>
      <c r="F211" s="37" t="s">
        <v>92</v>
      </c>
      <c r="G211" t="s">
        <v>7338</v>
      </c>
      <c r="H211" t="s">
        <v>93</v>
      </c>
    </row>
    <row r="212" spans="1:8" x14ac:dyDescent="0.3">
      <c r="A212" t="s">
        <v>99</v>
      </c>
      <c r="B212" t="s">
        <v>7747</v>
      </c>
      <c r="C212" s="35">
        <v>19</v>
      </c>
      <c r="D212" s="4" t="s">
        <v>8944</v>
      </c>
      <c r="E212" s="37">
        <v>0.99999899999999997</v>
      </c>
      <c r="F212" s="37" t="s">
        <v>7632</v>
      </c>
      <c r="G212" t="s">
        <v>120</v>
      </c>
      <c r="H212" t="s">
        <v>7676</v>
      </c>
    </row>
    <row r="213" spans="1:8" x14ac:dyDescent="0.3">
      <c r="A213" t="s">
        <v>16</v>
      </c>
      <c r="B213" t="s">
        <v>5878</v>
      </c>
      <c r="C213" s="35">
        <v>4</v>
      </c>
      <c r="D213" s="4" t="s">
        <v>8937</v>
      </c>
      <c r="E213" s="37">
        <v>0.991676</v>
      </c>
      <c r="F213" s="37" t="s">
        <v>4900</v>
      </c>
      <c r="G213" t="s">
        <v>8971</v>
      </c>
      <c r="H213" t="s">
        <v>78</v>
      </c>
    </row>
    <row r="214" spans="1:8" x14ac:dyDescent="0.3">
      <c r="A214" t="s">
        <v>16</v>
      </c>
      <c r="B214" t="s">
        <v>4966</v>
      </c>
      <c r="C214" s="35">
        <v>4</v>
      </c>
      <c r="D214" s="4" t="s">
        <v>8937</v>
      </c>
      <c r="E214" s="37">
        <v>0.91946000000000006</v>
      </c>
      <c r="F214" s="37" t="s">
        <v>4900</v>
      </c>
      <c r="G214" t="s">
        <v>8971</v>
      </c>
      <c r="H214" t="s">
        <v>78</v>
      </c>
    </row>
    <row r="215" spans="1:8" x14ac:dyDescent="0.3">
      <c r="A215" t="s">
        <v>4894</v>
      </c>
      <c r="B215" t="s">
        <v>8436</v>
      </c>
      <c r="C215" s="35">
        <v>8</v>
      </c>
      <c r="D215" s="4" t="s">
        <v>8943</v>
      </c>
      <c r="E215" s="37">
        <v>0.83021</v>
      </c>
      <c r="F215" s="37" t="s">
        <v>7632</v>
      </c>
      <c r="G215" t="s">
        <v>127</v>
      </c>
      <c r="H215" t="s">
        <v>128</v>
      </c>
    </row>
    <row r="216" spans="1:8" x14ac:dyDescent="0.3">
      <c r="A216" t="s">
        <v>17</v>
      </c>
      <c r="B216" t="s">
        <v>8710</v>
      </c>
      <c r="C216" s="35">
        <v>4</v>
      </c>
      <c r="D216" s="4" t="s">
        <v>8963</v>
      </c>
      <c r="E216" s="37">
        <v>0.32054300000000002</v>
      </c>
      <c r="F216" s="37" t="s">
        <v>138</v>
      </c>
      <c r="G216" t="s">
        <v>139</v>
      </c>
      <c r="H216" t="s">
        <v>139</v>
      </c>
    </row>
    <row r="217" spans="1:8" x14ac:dyDescent="0.3">
      <c r="A217" t="s">
        <v>81</v>
      </c>
      <c r="B217" t="s">
        <v>7674</v>
      </c>
      <c r="C217" s="35">
        <v>4</v>
      </c>
      <c r="D217" s="4" t="s">
        <v>8949</v>
      </c>
      <c r="E217" s="37">
        <v>1</v>
      </c>
      <c r="F217" s="37" t="s">
        <v>7632</v>
      </c>
      <c r="G217" t="s">
        <v>120</v>
      </c>
      <c r="H217" t="s">
        <v>526</v>
      </c>
    </row>
    <row r="218" spans="1:8" x14ac:dyDescent="0.3">
      <c r="A218" t="s">
        <v>18</v>
      </c>
      <c r="B218" t="s">
        <v>6780</v>
      </c>
      <c r="C218" s="35">
        <v>6</v>
      </c>
      <c r="D218" s="4" t="s">
        <v>8945</v>
      </c>
      <c r="E218" s="37">
        <v>0.49396200000000001</v>
      </c>
      <c r="F218" s="37" t="s">
        <v>4900</v>
      </c>
      <c r="G218" t="s">
        <v>82</v>
      </c>
      <c r="H218" t="s">
        <v>96</v>
      </c>
    </row>
    <row r="219" spans="1:8" x14ac:dyDescent="0.3">
      <c r="A219" t="s">
        <v>18</v>
      </c>
      <c r="B219" t="s">
        <v>7047</v>
      </c>
      <c r="C219" s="35">
        <v>9</v>
      </c>
      <c r="D219" s="4" t="s">
        <v>8945</v>
      </c>
      <c r="E219" s="37">
        <v>0.97826999999999997</v>
      </c>
      <c r="F219" s="37" t="s">
        <v>4900</v>
      </c>
      <c r="G219" t="s">
        <v>82</v>
      </c>
      <c r="H219" t="s">
        <v>96</v>
      </c>
    </row>
    <row r="220" spans="1:8" x14ac:dyDescent="0.3">
      <c r="A220" t="s">
        <v>18</v>
      </c>
      <c r="B220" t="s">
        <v>6714</v>
      </c>
      <c r="C220" s="35">
        <v>15</v>
      </c>
      <c r="D220" s="4" t="s">
        <v>8945</v>
      </c>
      <c r="E220" s="37">
        <v>0.321185</v>
      </c>
      <c r="F220" s="37" t="s">
        <v>4900</v>
      </c>
      <c r="G220" t="s">
        <v>82</v>
      </c>
      <c r="H220" t="s">
        <v>96</v>
      </c>
    </row>
    <row r="221" spans="1:8" x14ac:dyDescent="0.3">
      <c r="A221" t="s">
        <v>16</v>
      </c>
      <c r="B221" t="s">
        <v>5697</v>
      </c>
      <c r="C221" s="35">
        <v>5</v>
      </c>
      <c r="D221" s="4" t="s">
        <v>8937</v>
      </c>
      <c r="E221" s="37">
        <v>0.33039600000000002</v>
      </c>
      <c r="F221" s="37" t="s">
        <v>4900</v>
      </c>
      <c r="G221" t="s">
        <v>8971</v>
      </c>
      <c r="H221" t="s">
        <v>78</v>
      </c>
    </row>
    <row r="222" spans="1:8" x14ac:dyDescent="0.3">
      <c r="A222" t="s">
        <v>18</v>
      </c>
      <c r="B222" t="s">
        <v>8879</v>
      </c>
      <c r="C222" s="35">
        <v>9</v>
      </c>
      <c r="D222" s="4" t="s">
        <v>8938</v>
      </c>
      <c r="E222" s="37">
        <v>1</v>
      </c>
      <c r="F222" s="37" t="s">
        <v>138</v>
      </c>
      <c r="G222" t="s">
        <v>611</v>
      </c>
      <c r="H222" t="s">
        <v>611</v>
      </c>
    </row>
    <row r="223" spans="1:8" x14ac:dyDescent="0.3">
      <c r="A223" t="s">
        <v>17</v>
      </c>
      <c r="B223" t="s">
        <v>8826</v>
      </c>
      <c r="C223" s="35">
        <v>13</v>
      </c>
      <c r="D223" s="4" t="s">
        <v>8963</v>
      </c>
      <c r="E223" s="37">
        <v>0.33294899999999999</v>
      </c>
      <c r="F223" s="37" t="s">
        <v>138</v>
      </c>
      <c r="G223" t="s">
        <v>139</v>
      </c>
      <c r="H223" t="s">
        <v>139</v>
      </c>
    </row>
    <row r="224" spans="1:8" x14ac:dyDescent="0.3">
      <c r="A224" t="s">
        <v>4894</v>
      </c>
      <c r="B224" t="s">
        <v>7652</v>
      </c>
      <c r="C224" s="35">
        <v>7</v>
      </c>
      <c r="D224" s="4" t="s">
        <v>8944</v>
      </c>
      <c r="E224" s="37">
        <v>0.92582299999999995</v>
      </c>
      <c r="F224" s="37" t="s">
        <v>7632</v>
      </c>
      <c r="G224" t="s">
        <v>120</v>
      </c>
      <c r="H224" t="s">
        <v>7656</v>
      </c>
    </row>
    <row r="225" spans="1:8" x14ac:dyDescent="0.3">
      <c r="A225" t="s">
        <v>99</v>
      </c>
      <c r="B225" t="s">
        <v>8881</v>
      </c>
      <c r="C225" s="35">
        <v>10</v>
      </c>
      <c r="D225" s="4" t="s">
        <v>8938</v>
      </c>
      <c r="E225" s="37">
        <v>1</v>
      </c>
      <c r="F225" s="37" t="s">
        <v>138</v>
      </c>
      <c r="G225" t="s">
        <v>611</v>
      </c>
      <c r="H225" t="s">
        <v>611</v>
      </c>
    </row>
    <row r="226" spans="1:8" x14ac:dyDescent="0.3">
      <c r="A226" t="s">
        <v>17</v>
      </c>
      <c r="B226" t="s">
        <v>7610</v>
      </c>
      <c r="C226" s="35">
        <v>6</v>
      </c>
      <c r="D226" s="31" t="s">
        <v>8967</v>
      </c>
      <c r="E226" s="37">
        <v>0.33266800000000002</v>
      </c>
      <c r="F226" s="37" t="s">
        <v>92</v>
      </c>
      <c r="G226" t="s">
        <v>7338</v>
      </c>
      <c r="H226" t="s">
        <v>93</v>
      </c>
    </row>
    <row r="227" spans="1:8" x14ac:dyDescent="0.3">
      <c r="A227" t="s">
        <v>17</v>
      </c>
      <c r="B227" t="s">
        <v>8777</v>
      </c>
      <c r="C227" s="35">
        <v>23</v>
      </c>
      <c r="D227" s="4" t="s">
        <v>8963</v>
      </c>
      <c r="E227" s="37">
        <v>0.99876699999999996</v>
      </c>
      <c r="F227" s="37" t="s">
        <v>138</v>
      </c>
      <c r="G227" t="s">
        <v>139</v>
      </c>
      <c r="H227" t="s">
        <v>139</v>
      </c>
    </row>
    <row r="228" spans="1:8" x14ac:dyDescent="0.3">
      <c r="A228" t="s">
        <v>16</v>
      </c>
      <c r="B228" t="s">
        <v>5754</v>
      </c>
      <c r="C228" s="35">
        <v>6</v>
      </c>
      <c r="D228" s="4" t="s">
        <v>8937</v>
      </c>
      <c r="E228" s="37">
        <v>0.210234</v>
      </c>
      <c r="F228" s="37" t="s">
        <v>4900</v>
      </c>
      <c r="G228" t="s">
        <v>8971</v>
      </c>
      <c r="H228" t="s">
        <v>78</v>
      </c>
    </row>
    <row r="229" spans="1:8" x14ac:dyDescent="0.3">
      <c r="A229" t="s">
        <v>18</v>
      </c>
      <c r="B229" t="s">
        <v>7015</v>
      </c>
      <c r="C229" s="35">
        <v>20</v>
      </c>
      <c r="D229" s="4" t="s">
        <v>8945</v>
      </c>
      <c r="E229" s="37">
        <v>0.30460199999999998</v>
      </c>
      <c r="F229" s="37" t="s">
        <v>4900</v>
      </c>
      <c r="G229" t="s">
        <v>82</v>
      </c>
      <c r="H229" t="s">
        <v>96</v>
      </c>
    </row>
    <row r="230" spans="1:8" x14ac:dyDescent="0.3">
      <c r="A230" t="s">
        <v>99</v>
      </c>
      <c r="B230" t="s">
        <v>6261</v>
      </c>
      <c r="C230" s="35">
        <v>4</v>
      </c>
      <c r="D230" s="4" t="s">
        <v>8929</v>
      </c>
      <c r="E230" s="37">
        <v>0.85523199999999999</v>
      </c>
      <c r="F230" s="37" t="s">
        <v>4900</v>
      </c>
      <c r="G230" t="s">
        <v>87</v>
      </c>
      <c r="H230" t="s">
        <v>100</v>
      </c>
    </row>
    <row r="231" spans="1:8" x14ac:dyDescent="0.3">
      <c r="A231" t="s">
        <v>18</v>
      </c>
      <c r="B231" t="s">
        <v>8201</v>
      </c>
      <c r="C231" s="35">
        <v>7</v>
      </c>
      <c r="D231" s="4" t="s">
        <v>8943</v>
      </c>
      <c r="E231" s="37">
        <v>0.76566699999999999</v>
      </c>
      <c r="F231" s="37" t="s">
        <v>7632</v>
      </c>
      <c r="G231" t="s">
        <v>127</v>
      </c>
      <c r="H231" t="s">
        <v>8951</v>
      </c>
    </row>
    <row r="232" spans="1:8" x14ac:dyDescent="0.3">
      <c r="A232" t="s">
        <v>16</v>
      </c>
      <c r="B232" t="s">
        <v>5650</v>
      </c>
      <c r="C232" s="35">
        <v>9</v>
      </c>
      <c r="D232" s="4" t="s">
        <v>8937</v>
      </c>
      <c r="E232" s="37">
        <v>0.99999099999999996</v>
      </c>
      <c r="F232" s="37" t="s">
        <v>4900</v>
      </c>
      <c r="G232" t="s">
        <v>8971</v>
      </c>
      <c r="H232" t="s">
        <v>78</v>
      </c>
    </row>
    <row r="233" spans="1:8" x14ac:dyDescent="0.3">
      <c r="A233" t="s">
        <v>16</v>
      </c>
      <c r="B233" t="s">
        <v>5573</v>
      </c>
      <c r="C233" s="35">
        <v>4</v>
      </c>
      <c r="D233" s="4" t="s">
        <v>8937</v>
      </c>
      <c r="E233" s="37">
        <v>4.7225999999999997E-2</v>
      </c>
      <c r="F233" s="37" t="s">
        <v>4900</v>
      </c>
      <c r="G233" t="s">
        <v>8971</v>
      </c>
      <c r="H233" t="s">
        <v>78</v>
      </c>
    </row>
    <row r="234" spans="1:8" x14ac:dyDescent="0.3">
      <c r="A234" t="s">
        <v>16</v>
      </c>
      <c r="B234" t="s">
        <v>5326</v>
      </c>
      <c r="C234" s="35">
        <v>4</v>
      </c>
      <c r="D234" s="4" t="s">
        <v>8937</v>
      </c>
      <c r="E234" s="37">
        <v>0.31809500000000002</v>
      </c>
      <c r="F234" s="37" t="s">
        <v>4900</v>
      </c>
      <c r="G234" t="s">
        <v>8971</v>
      </c>
      <c r="H234" t="s">
        <v>78</v>
      </c>
    </row>
    <row r="235" spans="1:8" x14ac:dyDescent="0.3">
      <c r="A235" t="s">
        <v>16</v>
      </c>
      <c r="B235" t="s">
        <v>5294</v>
      </c>
      <c r="C235" s="35">
        <v>7</v>
      </c>
      <c r="D235" s="4" t="s">
        <v>8937</v>
      </c>
      <c r="E235" s="37">
        <v>1.9601E-2</v>
      </c>
      <c r="F235" s="37" t="s">
        <v>4900</v>
      </c>
      <c r="G235" t="s">
        <v>8971</v>
      </c>
      <c r="H235" t="s">
        <v>78</v>
      </c>
    </row>
    <row r="236" spans="1:8" x14ac:dyDescent="0.3">
      <c r="A236" t="s">
        <v>16</v>
      </c>
      <c r="B236" s="29" t="s">
        <v>6445</v>
      </c>
      <c r="C236" s="35">
        <v>5</v>
      </c>
      <c r="D236" s="4" t="s">
        <v>8941</v>
      </c>
      <c r="E236" s="37">
        <v>0.33309</v>
      </c>
      <c r="F236" s="37" t="s">
        <v>4900</v>
      </c>
      <c r="G236" t="s">
        <v>87</v>
      </c>
      <c r="H236" t="s">
        <v>86</v>
      </c>
    </row>
    <row r="237" spans="1:8" x14ac:dyDescent="0.3">
      <c r="A237" t="s">
        <v>17</v>
      </c>
      <c r="B237" t="s">
        <v>8812</v>
      </c>
      <c r="C237" s="35">
        <v>8</v>
      </c>
      <c r="D237" s="4" t="s">
        <v>8963</v>
      </c>
      <c r="E237" s="37">
        <v>5.8487999999999998E-2</v>
      </c>
      <c r="F237" s="37" t="s">
        <v>138</v>
      </c>
      <c r="G237" t="s">
        <v>139</v>
      </c>
      <c r="H237" t="s">
        <v>139</v>
      </c>
    </row>
    <row r="238" spans="1:8" x14ac:dyDescent="0.3">
      <c r="A238" t="s">
        <v>16</v>
      </c>
      <c r="B238" t="s">
        <v>5649</v>
      </c>
      <c r="C238" s="35">
        <v>4</v>
      </c>
      <c r="D238" s="4" t="s">
        <v>8937</v>
      </c>
      <c r="E238" s="37">
        <v>0.199155</v>
      </c>
      <c r="F238" s="37" t="s">
        <v>4900</v>
      </c>
      <c r="G238" t="s">
        <v>8971</v>
      </c>
      <c r="H238" t="s">
        <v>78</v>
      </c>
    </row>
    <row r="239" spans="1:8" x14ac:dyDescent="0.3">
      <c r="A239" t="s">
        <v>16</v>
      </c>
      <c r="B239" t="s">
        <v>5003</v>
      </c>
      <c r="C239" s="35">
        <v>4</v>
      </c>
      <c r="D239" s="4" t="s">
        <v>8937</v>
      </c>
      <c r="E239" s="37">
        <v>0.31889800000000001</v>
      </c>
      <c r="F239" s="37" t="s">
        <v>4900</v>
      </c>
      <c r="G239" t="s">
        <v>8971</v>
      </c>
      <c r="H239" t="s">
        <v>78</v>
      </c>
    </row>
    <row r="240" spans="1:8" x14ac:dyDescent="0.3">
      <c r="A240" t="s">
        <v>18</v>
      </c>
      <c r="B240" t="s">
        <v>6748</v>
      </c>
      <c r="C240" s="35">
        <v>5</v>
      </c>
      <c r="D240" s="4" t="s">
        <v>8945</v>
      </c>
      <c r="E240" s="37">
        <v>0.85762400000000005</v>
      </c>
      <c r="F240" s="37" t="s">
        <v>4900</v>
      </c>
      <c r="G240" t="s">
        <v>82</v>
      </c>
      <c r="H240" t="s">
        <v>96</v>
      </c>
    </row>
    <row r="241" spans="1:8" x14ac:dyDescent="0.3">
      <c r="A241" t="s">
        <v>17</v>
      </c>
      <c r="B241" t="s">
        <v>8468</v>
      </c>
      <c r="C241" s="35">
        <v>5</v>
      </c>
      <c r="D241" s="4" t="s">
        <v>8963</v>
      </c>
      <c r="E241" s="37">
        <v>0.72502800000000001</v>
      </c>
      <c r="F241" s="37" t="s">
        <v>138</v>
      </c>
      <c r="G241" t="s">
        <v>139</v>
      </c>
      <c r="H241" t="s">
        <v>139</v>
      </c>
    </row>
    <row r="242" spans="1:8" x14ac:dyDescent="0.3">
      <c r="A242" t="s">
        <v>99</v>
      </c>
      <c r="B242" t="s">
        <v>6070</v>
      </c>
      <c r="C242" s="35">
        <v>21</v>
      </c>
      <c r="D242" s="4" t="s">
        <v>8929</v>
      </c>
      <c r="E242" s="37">
        <v>0.942415</v>
      </c>
      <c r="F242" s="37" t="s">
        <v>4900</v>
      </c>
      <c r="G242" t="s">
        <v>87</v>
      </c>
      <c r="H242" t="s">
        <v>100</v>
      </c>
    </row>
    <row r="243" spans="1:8" x14ac:dyDescent="0.3">
      <c r="A243" t="s">
        <v>16</v>
      </c>
      <c r="B243" t="s">
        <v>8036</v>
      </c>
      <c r="C243" s="35">
        <v>4</v>
      </c>
      <c r="D243" s="4" t="s">
        <v>8939</v>
      </c>
      <c r="E243" s="37">
        <v>1</v>
      </c>
      <c r="F243" s="37" t="s">
        <v>7632</v>
      </c>
      <c r="G243" t="s">
        <v>120</v>
      </c>
      <c r="H243" s="4" t="s">
        <v>709</v>
      </c>
    </row>
    <row r="244" spans="1:8" x14ac:dyDescent="0.3">
      <c r="A244" t="s">
        <v>81</v>
      </c>
      <c r="B244" t="s">
        <v>7696</v>
      </c>
      <c r="C244" s="35">
        <v>4</v>
      </c>
      <c r="D244" s="4" t="s">
        <v>8953</v>
      </c>
      <c r="E244" s="37">
        <v>1</v>
      </c>
      <c r="F244" s="37" t="s">
        <v>7632</v>
      </c>
      <c r="G244" t="s">
        <v>120</v>
      </c>
      <c r="H244" t="s">
        <v>526</v>
      </c>
    </row>
    <row r="245" spans="1:8" x14ac:dyDescent="0.3">
      <c r="A245" t="s">
        <v>18</v>
      </c>
      <c r="B245" t="s">
        <v>6723</v>
      </c>
      <c r="C245" s="35">
        <v>5</v>
      </c>
      <c r="D245" s="4" t="s">
        <v>8945</v>
      </c>
      <c r="E245" s="37">
        <v>0.20000100000000001</v>
      </c>
      <c r="F245" s="37" t="s">
        <v>4900</v>
      </c>
      <c r="G245" t="s">
        <v>82</v>
      </c>
      <c r="H245" t="s">
        <v>96</v>
      </c>
    </row>
    <row r="246" spans="1:8" x14ac:dyDescent="0.3">
      <c r="A246" t="s">
        <v>81</v>
      </c>
      <c r="B246" t="s">
        <v>5993</v>
      </c>
      <c r="C246" s="35">
        <v>4</v>
      </c>
      <c r="D246" s="4" t="s">
        <v>8929</v>
      </c>
      <c r="E246" s="37">
        <v>0.29189700000000002</v>
      </c>
      <c r="F246" s="37" t="s">
        <v>4900</v>
      </c>
      <c r="G246" t="s">
        <v>87</v>
      </c>
      <c r="H246" t="s">
        <v>110</v>
      </c>
    </row>
    <row r="247" spans="1:8" x14ac:dyDescent="0.3">
      <c r="A247" t="s">
        <v>18</v>
      </c>
      <c r="B247" t="s">
        <v>8357</v>
      </c>
      <c r="C247" s="35">
        <v>17</v>
      </c>
      <c r="D247" s="4" t="s">
        <v>8943</v>
      </c>
      <c r="E247" s="37">
        <v>0.99622299999999997</v>
      </c>
      <c r="F247" s="37" t="s">
        <v>7632</v>
      </c>
      <c r="G247" t="s">
        <v>127</v>
      </c>
      <c r="H247" t="s">
        <v>8951</v>
      </c>
    </row>
    <row r="248" spans="1:8" x14ac:dyDescent="0.3">
      <c r="A248" t="s">
        <v>18</v>
      </c>
      <c r="B248" t="s">
        <v>8210</v>
      </c>
      <c r="C248" s="35">
        <v>5</v>
      </c>
      <c r="D248" s="4" t="s">
        <v>8943</v>
      </c>
      <c r="E248" s="37">
        <v>0.50537100000000001</v>
      </c>
      <c r="F248" s="37" t="s">
        <v>7632</v>
      </c>
      <c r="G248" t="s">
        <v>127</v>
      </c>
      <c r="H248" t="s">
        <v>8951</v>
      </c>
    </row>
    <row r="249" spans="1:8" x14ac:dyDescent="0.3">
      <c r="A249" t="s">
        <v>18</v>
      </c>
      <c r="B249" t="s">
        <v>6776</v>
      </c>
      <c r="C249" s="35">
        <v>4</v>
      </c>
      <c r="D249" s="4" t="s">
        <v>8945</v>
      </c>
      <c r="E249" s="37">
        <v>8.9885000000000007E-2</v>
      </c>
      <c r="F249" s="37" t="s">
        <v>4900</v>
      </c>
      <c r="G249" t="s">
        <v>82</v>
      </c>
      <c r="H249" t="s">
        <v>96</v>
      </c>
    </row>
    <row r="250" spans="1:8" x14ac:dyDescent="0.3">
      <c r="A250" t="s">
        <v>18</v>
      </c>
      <c r="B250" t="s">
        <v>7155</v>
      </c>
      <c r="C250" s="35">
        <v>4</v>
      </c>
      <c r="D250" s="4" t="s">
        <v>8945</v>
      </c>
      <c r="E250" s="37">
        <v>0.70594900000000005</v>
      </c>
      <c r="F250" s="37" t="s">
        <v>4900</v>
      </c>
      <c r="G250" t="s">
        <v>82</v>
      </c>
      <c r="H250" t="s">
        <v>96</v>
      </c>
    </row>
    <row r="251" spans="1:8" x14ac:dyDescent="0.3">
      <c r="A251" t="s">
        <v>16</v>
      </c>
      <c r="B251" t="s">
        <v>4922</v>
      </c>
      <c r="C251" s="35">
        <v>4</v>
      </c>
      <c r="D251" s="4" t="s">
        <v>8937</v>
      </c>
      <c r="E251" s="37">
        <v>0.110955</v>
      </c>
      <c r="F251" s="37" t="s">
        <v>4900</v>
      </c>
      <c r="G251" t="s">
        <v>8971</v>
      </c>
      <c r="H251" t="s">
        <v>78</v>
      </c>
    </row>
    <row r="252" spans="1:8" x14ac:dyDescent="0.3">
      <c r="A252" t="s">
        <v>16</v>
      </c>
      <c r="B252" t="s">
        <v>5658</v>
      </c>
      <c r="C252" s="35">
        <v>10</v>
      </c>
      <c r="D252" s="4" t="s">
        <v>8937</v>
      </c>
      <c r="E252" s="37">
        <v>0.88452699999999995</v>
      </c>
      <c r="F252" s="37" t="s">
        <v>4900</v>
      </c>
      <c r="G252" t="s">
        <v>8971</v>
      </c>
      <c r="H252" t="s">
        <v>78</v>
      </c>
    </row>
    <row r="253" spans="1:8" x14ac:dyDescent="0.3">
      <c r="A253" t="s">
        <v>17</v>
      </c>
      <c r="B253" t="s">
        <v>8789</v>
      </c>
      <c r="C253" s="35">
        <v>5</v>
      </c>
      <c r="D253" s="4" t="s">
        <v>8963</v>
      </c>
      <c r="E253" s="37">
        <v>0.97517799999999999</v>
      </c>
      <c r="F253" s="37" t="s">
        <v>138</v>
      </c>
      <c r="G253" t="s">
        <v>139</v>
      </c>
      <c r="H253" t="s">
        <v>139</v>
      </c>
    </row>
    <row r="254" spans="1:8" x14ac:dyDescent="0.3">
      <c r="A254" t="s">
        <v>17</v>
      </c>
      <c r="B254" t="s">
        <v>7597</v>
      </c>
      <c r="C254" s="35">
        <v>4</v>
      </c>
      <c r="D254" s="31" t="s">
        <v>8967</v>
      </c>
      <c r="E254" s="37">
        <v>0.33333099999999999</v>
      </c>
      <c r="F254" s="37" t="s">
        <v>92</v>
      </c>
      <c r="G254" t="s">
        <v>7338</v>
      </c>
      <c r="H254" t="s">
        <v>93</v>
      </c>
    </row>
    <row r="255" spans="1:8" x14ac:dyDescent="0.3">
      <c r="A255" t="s">
        <v>16</v>
      </c>
      <c r="B255" t="s">
        <v>5903</v>
      </c>
      <c r="C255" s="35">
        <v>4</v>
      </c>
      <c r="D255" s="4" t="s">
        <v>8934</v>
      </c>
      <c r="E255" s="37">
        <v>0.99987999999999999</v>
      </c>
      <c r="F255" s="37" t="s">
        <v>4900</v>
      </c>
      <c r="G255" t="s">
        <v>87</v>
      </c>
      <c r="H255" t="s">
        <v>86</v>
      </c>
    </row>
    <row r="256" spans="1:8" x14ac:dyDescent="0.3">
      <c r="A256" t="s">
        <v>16</v>
      </c>
      <c r="B256" t="s">
        <v>5038</v>
      </c>
      <c r="C256" s="35">
        <v>19</v>
      </c>
      <c r="D256" s="4" t="s">
        <v>8937</v>
      </c>
      <c r="E256" s="37">
        <v>0.33041900000000002</v>
      </c>
      <c r="F256" s="37" t="s">
        <v>4900</v>
      </c>
      <c r="G256" t="s">
        <v>8971</v>
      </c>
      <c r="H256" t="s">
        <v>78</v>
      </c>
    </row>
    <row r="257" spans="1:8" x14ac:dyDescent="0.3">
      <c r="A257" t="s">
        <v>17</v>
      </c>
      <c r="B257" t="s">
        <v>8877</v>
      </c>
      <c r="C257" s="35">
        <v>5</v>
      </c>
      <c r="D257" s="4" t="s">
        <v>8963</v>
      </c>
      <c r="E257" s="37">
        <v>1</v>
      </c>
      <c r="F257" s="37" t="s">
        <v>138</v>
      </c>
      <c r="G257" t="s">
        <v>139</v>
      </c>
      <c r="H257" t="s">
        <v>139</v>
      </c>
    </row>
    <row r="258" spans="1:8" x14ac:dyDescent="0.3">
      <c r="A258" t="s">
        <v>18</v>
      </c>
      <c r="B258" t="s">
        <v>6964</v>
      </c>
      <c r="C258" s="35">
        <v>4</v>
      </c>
      <c r="D258" s="4" t="s">
        <v>8945</v>
      </c>
      <c r="E258" s="37">
        <v>0.32996799999999998</v>
      </c>
      <c r="F258" s="37" t="s">
        <v>4900</v>
      </c>
      <c r="G258" t="s">
        <v>82</v>
      </c>
      <c r="H258" t="s">
        <v>96</v>
      </c>
    </row>
    <row r="259" spans="1:8" x14ac:dyDescent="0.3">
      <c r="A259" t="s">
        <v>18</v>
      </c>
      <c r="B259" t="s">
        <v>8264</v>
      </c>
      <c r="C259" s="35">
        <v>11</v>
      </c>
      <c r="D259" s="4" t="s">
        <v>8943</v>
      </c>
      <c r="E259" s="37">
        <v>0.90775600000000001</v>
      </c>
      <c r="F259" s="37" t="s">
        <v>7632</v>
      </c>
      <c r="G259" t="s">
        <v>127</v>
      </c>
      <c r="H259" t="s">
        <v>8951</v>
      </c>
    </row>
    <row r="260" spans="1:8" x14ac:dyDescent="0.3">
      <c r="A260" t="s">
        <v>16</v>
      </c>
      <c r="B260" t="s">
        <v>5470</v>
      </c>
      <c r="C260" s="35">
        <v>4</v>
      </c>
      <c r="D260" s="4" t="s">
        <v>8937</v>
      </c>
      <c r="E260" s="37">
        <v>0.88129100000000005</v>
      </c>
      <c r="F260" s="37" t="s">
        <v>4900</v>
      </c>
      <c r="G260" t="s">
        <v>8971</v>
      </c>
      <c r="H260" t="s">
        <v>78</v>
      </c>
    </row>
    <row r="261" spans="1:8" x14ac:dyDescent="0.3">
      <c r="A261" t="s">
        <v>17</v>
      </c>
      <c r="B261" t="s">
        <v>7551</v>
      </c>
      <c r="C261" s="35">
        <v>5</v>
      </c>
      <c r="D261" s="31" t="s">
        <v>8967</v>
      </c>
      <c r="E261" s="37">
        <v>0.40626499999999999</v>
      </c>
      <c r="F261" s="37" t="s">
        <v>92</v>
      </c>
      <c r="G261" t="s">
        <v>7338</v>
      </c>
      <c r="H261" t="s">
        <v>93</v>
      </c>
    </row>
    <row r="262" spans="1:8" x14ac:dyDescent="0.3">
      <c r="A262" t="s">
        <v>99</v>
      </c>
      <c r="B262" t="s">
        <v>6048</v>
      </c>
      <c r="C262" s="35">
        <v>8</v>
      </c>
      <c r="D262" s="4" t="s">
        <v>8929</v>
      </c>
      <c r="E262" s="37">
        <v>0.14239299999999999</v>
      </c>
      <c r="F262" s="37" t="s">
        <v>4900</v>
      </c>
      <c r="G262" t="s">
        <v>87</v>
      </c>
      <c r="H262" t="s">
        <v>100</v>
      </c>
    </row>
    <row r="263" spans="1:8" x14ac:dyDescent="0.3">
      <c r="A263" t="s">
        <v>16</v>
      </c>
      <c r="B263" t="s">
        <v>4921</v>
      </c>
      <c r="C263" s="35">
        <v>5</v>
      </c>
      <c r="D263" s="4" t="s">
        <v>8937</v>
      </c>
      <c r="E263" s="37">
        <v>0.110495</v>
      </c>
      <c r="F263" s="37" t="s">
        <v>4900</v>
      </c>
      <c r="G263" t="s">
        <v>8971</v>
      </c>
      <c r="H263" t="s">
        <v>78</v>
      </c>
    </row>
    <row r="264" spans="1:8" x14ac:dyDescent="0.3">
      <c r="A264" t="s">
        <v>81</v>
      </c>
      <c r="B264" t="s">
        <v>7673</v>
      </c>
      <c r="C264" s="35">
        <v>4</v>
      </c>
      <c r="D264" s="4" t="s">
        <v>8949</v>
      </c>
      <c r="E264" s="37">
        <v>0.95956900000000001</v>
      </c>
      <c r="F264" s="37" t="s">
        <v>7632</v>
      </c>
      <c r="G264" t="s">
        <v>120</v>
      </c>
      <c r="H264" t="s">
        <v>526</v>
      </c>
    </row>
    <row r="265" spans="1:8" x14ac:dyDescent="0.3">
      <c r="A265" t="s">
        <v>18</v>
      </c>
      <c r="B265" t="s">
        <v>6839</v>
      </c>
      <c r="C265" s="35">
        <v>19</v>
      </c>
      <c r="D265" s="4" t="s">
        <v>8945</v>
      </c>
      <c r="E265" s="37">
        <v>0.33236300000000002</v>
      </c>
      <c r="F265" s="37" t="s">
        <v>4900</v>
      </c>
      <c r="G265" t="s">
        <v>82</v>
      </c>
      <c r="H265" t="s">
        <v>96</v>
      </c>
    </row>
    <row r="266" spans="1:8" x14ac:dyDescent="0.3">
      <c r="A266" t="s">
        <v>18</v>
      </c>
      <c r="B266" t="s">
        <v>8358</v>
      </c>
      <c r="C266" s="35">
        <v>4</v>
      </c>
      <c r="D266" s="4" t="s">
        <v>8943</v>
      </c>
      <c r="E266" s="37">
        <v>0.18123500000000001</v>
      </c>
      <c r="F266" s="37" t="s">
        <v>7632</v>
      </c>
      <c r="G266" t="s">
        <v>127</v>
      </c>
      <c r="H266" t="s">
        <v>8951</v>
      </c>
    </row>
    <row r="267" spans="1:8" x14ac:dyDescent="0.3">
      <c r="A267" t="s">
        <v>17</v>
      </c>
      <c r="B267" t="s">
        <v>8454</v>
      </c>
      <c r="C267" s="35">
        <v>6</v>
      </c>
      <c r="D267" s="31" t="s">
        <v>8966</v>
      </c>
      <c r="E267" s="37">
        <v>0.99994000000000005</v>
      </c>
      <c r="F267" s="37" t="s">
        <v>4872</v>
      </c>
      <c r="G267" t="s">
        <v>4871</v>
      </c>
      <c r="H267" t="s">
        <v>4863</v>
      </c>
    </row>
    <row r="268" spans="1:8" x14ac:dyDescent="0.3">
      <c r="A268" t="s">
        <v>81</v>
      </c>
      <c r="B268" t="s">
        <v>6863</v>
      </c>
      <c r="C268" s="35">
        <v>4</v>
      </c>
      <c r="D268" s="4" t="s">
        <v>8945</v>
      </c>
      <c r="E268" s="37">
        <v>9.6491999999999994E-2</v>
      </c>
      <c r="F268" s="37" t="s">
        <v>4900</v>
      </c>
      <c r="G268" t="s">
        <v>82</v>
      </c>
      <c r="H268" t="s">
        <v>83</v>
      </c>
    </row>
    <row r="269" spans="1:8" x14ac:dyDescent="0.3">
      <c r="A269" t="s">
        <v>16</v>
      </c>
      <c r="B269" t="s">
        <v>5002</v>
      </c>
      <c r="C269" s="35">
        <v>4</v>
      </c>
      <c r="D269" s="4" t="s">
        <v>8937</v>
      </c>
      <c r="E269" s="37">
        <v>0.31901800000000002</v>
      </c>
      <c r="F269" s="37" t="s">
        <v>4900</v>
      </c>
      <c r="G269" t="s">
        <v>8971</v>
      </c>
      <c r="H269" t="s">
        <v>78</v>
      </c>
    </row>
    <row r="270" spans="1:8" x14ac:dyDescent="0.3">
      <c r="A270" t="s">
        <v>18</v>
      </c>
      <c r="B270" t="s">
        <v>7075</v>
      </c>
      <c r="C270" s="35">
        <v>12</v>
      </c>
      <c r="D270" s="4" t="s">
        <v>8945</v>
      </c>
      <c r="E270" s="37">
        <v>0.75214999999999999</v>
      </c>
      <c r="F270" s="37" t="s">
        <v>4900</v>
      </c>
      <c r="G270" t="s">
        <v>82</v>
      </c>
      <c r="H270" t="s">
        <v>96</v>
      </c>
    </row>
    <row r="271" spans="1:8" x14ac:dyDescent="0.3">
      <c r="A271" t="s">
        <v>16</v>
      </c>
      <c r="B271" t="s">
        <v>5896</v>
      </c>
      <c r="C271" s="35">
        <v>6</v>
      </c>
      <c r="D271" s="4" t="s">
        <v>8937</v>
      </c>
      <c r="E271" s="37">
        <v>0.95649099999999998</v>
      </c>
      <c r="F271" s="37" t="s">
        <v>4900</v>
      </c>
      <c r="G271" t="s">
        <v>8971</v>
      </c>
      <c r="H271" t="s">
        <v>78</v>
      </c>
    </row>
    <row r="272" spans="1:8" x14ac:dyDescent="0.3">
      <c r="A272" t="s">
        <v>17</v>
      </c>
      <c r="B272" t="s">
        <v>8686</v>
      </c>
      <c r="C272" s="35">
        <v>4</v>
      </c>
      <c r="D272" s="4" t="s">
        <v>8963</v>
      </c>
      <c r="E272" s="37">
        <v>0.32677800000000001</v>
      </c>
      <c r="F272" s="37" t="s">
        <v>138</v>
      </c>
      <c r="G272" t="s">
        <v>139</v>
      </c>
      <c r="H272" t="s">
        <v>139</v>
      </c>
    </row>
    <row r="273" spans="1:8" x14ac:dyDescent="0.3">
      <c r="A273" t="s">
        <v>16</v>
      </c>
      <c r="B273" t="s">
        <v>5293</v>
      </c>
      <c r="C273" s="35">
        <v>4</v>
      </c>
      <c r="D273" s="4" t="s">
        <v>8937</v>
      </c>
      <c r="E273" s="37">
        <v>1.8426000000000001E-2</v>
      </c>
      <c r="F273" s="37" t="s">
        <v>4900</v>
      </c>
      <c r="G273" t="s">
        <v>8971</v>
      </c>
      <c r="H273" t="s">
        <v>78</v>
      </c>
    </row>
    <row r="274" spans="1:8" x14ac:dyDescent="0.3">
      <c r="A274" t="s">
        <v>18</v>
      </c>
      <c r="B274" t="s">
        <v>6652</v>
      </c>
      <c r="C274" s="35">
        <v>4</v>
      </c>
      <c r="D274" s="4" t="s">
        <v>8945</v>
      </c>
      <c r="E274" s="37">
        <v>0.96636999999999995</v>
      </c>
      <c r="F274" s="37" t="s">
        <v>4900</v>
      </c>
      <c r="G274" t="s">
        <v>82</v>
      </c>
      <c r="H274" t="s">
        <v>96</v>
      </c>
    </row>
    <row r="275" spans="1:8" x14ac:dyDescent="0.3">
      <c r="A275" t="s">
        <v>18</v>
      </c>
      <c r="B275" s="29" t="s">
        <v>6233</v>
      </c>
      <c r="C275" s="35">
        <v>4</v>
      </c>
      <c r="D275" s="4" t="s">
        <v>8929</v>
      </c>
      <c r="E275" s="37">
        <v>0.98835399999999995</v>
      </c>
      <c r="F275" s="37" t="s">
        <v>4900</v>
      </c>
      <c r="G275" t="s">
        <v>87</v>
      </c>
      <c r="H275" t="s">
        <v>181</v>
      </c>
    </row>
    <row r="276" spans="1:8" x14ac:dyDescent="0.3">
      <c r="A276" t="s">
        <v>99</v>
      </c>
      <c r="B276" t="s">
        <v>5960</v>
      </c>
      <c r="C276" s="35">
        <v>4</v>
      </c>
      <c r="D276" s="4" t="s">
        <v>8929</v>
      </c>
      <c r="E276" s="37">
        <v>0.91071299999999999</v>
      </c>
      <c r="F276" s="37" t="s">
        <v>4900</v>
      </c>
      <c r="G276" t="s">
        <v>87</v>
      </c>
      <c r="H276" t="s">
        <v>100</v>
      </c>
    </row>
    <row r="277" spans="1:8" x14ac:dyDescent="0.3">
      <c r="A277" t="s">
        <v>16</v>
      </c>
      <c r="B277" t="s">
        <v>5881</v>
      </c>
      <c r="C277" s="35">
        <v>6</v>
      </c>
      <c r="D277" s="4" t="s">
        <v>8937</v>
      </c>
      <c r="E277" s="37">
        <v>0.97931900000000005</v>
      </c>
      <c r="F277" s="37" t="s">
        <v>4900</v>
      </c>
      <c r="G277" t="s">
        <v>8971</v>
      </c>
      <c r="H277" t="s">
        <v>78</v>
      </c>
    </row>
    <row r="278" spans="1:8" x14ac:dyDescent="0.3">
      <c r="A278" t="s">
        <v>4894</v>
      </c>
      <c r="B278" t="s">
        <v>8220</v>
      </c>
      <c r="C278" s="35">
        <v>10</v>
      </c>
      <c r="D278" s="4" t="s">
        <v>8943</v>
      </c>
      <c r="E278" s="37">
        <v>0.91384500000000002</v>
      </c>
      <c r="F278" s="37" t="s">
        <v>7632</v>
      </c>
      <c r="G278" t="s">
        <v>127</v>
      </c>
      <c r="H278" t="s">
        <v>128</v>
      </c>
    </row>
    <row r="279" spans="1:8" x14ac:dyDescent="0.3">
      <c r="A279" t="s">
        <v>4894</v>
      </c>
      <c r="B279" s="29" t="s">
        <v>8441</v>
      </c>
      <c r="C279" s="35">
        <v>8</v>
      </c>
      <c r="D279" s="4" t="s">
        <v>8943</v>
      </c>
      <c r="E279" s="37">
        <v>0.988873</v>
      </c>
      <c r="F279" s="37" t="s">
        <v>7632</v>
      </c>
      <c r="G279" t="s">
        <v>127</v>
      </c>
      <c r="H279" t="s">
        <v>128</v>
      </c>
    </row>
    <row r="280" spans="1:8" x14ac:dyDescent="0.3">
      <c r="A280" t="s">
        <v>18</v>
      </c>
      <c r="B280" t="s">
        <v>6457</v>
      </c>
      <c r="C280" s="35">
        <v>5</v>
      </c>
      <c r="D280" s="4" t="s">
        <v>8945</v>
      </c>
      <c r="E280" s="37">
        <v>0.86224800000000001</v>
      </c>
      <c r="F280" s="37" t="s">
        <v>4900</v>
      </c>
      <c r="G280" t="s">
        <v>82</v>
      </c>
      <c r="H280" t="s">
        <v>96</v>
      </c>
    </row>
    <row r="281" spans="1:8" x14ac:dyDescent="0.3">
      <c r="A281" t="s">
        <v>16</v>
      </c>
      <c r="B281" t="s">
        <v>5035</v>
      </c>
      <c r="C281" s="35">
        <v>9</v>
      </c>
      <c r="D281" s="4" t="s">
        <v>8937</v>
      </c>
      <c r="E281" s="37">
        <v>0.97801700000000003</v>
      </c>
      <c r="F281" s="37" t="s">
        <v>4900</v>
      </c>
      <c r="G281" t="s">
        <v>8971</v>
      </c>
      <c r="H281" t="s">
        <v>78</v>
      </c>
    </row>
    <row r="282" spans="1:8" x14ac:dyDescent="0.3">
      <c r="A282" t="s">
        <v>4894</v>
      </c>
      <c r="B282" t="s">
        <v>8132</v>
      </c>
      <c r="C282" s="35">
        <v>7</v>
      </c>
      <c r="D282" s="4" t="s">
        <v>8943</v>
      </c>
      <c r="E282" s="37">
        <v>5.2499999999999998E-2</v>
      </c>
      <c r="F282" s="37" t="s">
        <v>7632</v>
      </c>
      <c r="G282" t="s">
        <v>127</v>
      </c>
      <c r="H282" t="s">
        <v>128</v>
      </c>
    </row>
    <row r="283" spans="1:8" x14ac:dyDescent="0.3">
      <c r="A283" t="s">
        <v>18</v>
      </c>
      <c r="B283" t="s">
        <v>7271</v>
      </c>
      <c r="C283" s="35">
        <v>4</v>
      </c>
      <c r="D283" s="4" t="s">
        <v>8945</v>
      </c>
      <c r="E283" s="37">
        <v>0.36427999999999999</v>
      </c>
      <c r="F283" s="37" t="s">
        <v>4900</v>
      </c>
      <c r="G283" t="s">
        <v>82</v>
      </c>
      <c r="H283" t="s">
        <v>96</v>
      </c>
    </row>
    <row r="284" spans="1:8" x14ac:dyDescent="0.3">
      <c r="A284" t="s">
        <v>16</v>
      </c>
      <c r="B284" t="s">
        <v>5762</v>
      </c>
      <c r="C284" s="35">
        <v>4</v>
      </c>
      <c r="D284" s="4" t="s">
        <v>8937</v>
      </c>
      <c r="E284" s="37">
        <v>0.310087</v>
      </c>
      <c r="F284" s="37" t="s">
        <v>4900</v>
      </c>
      <c r="G284" t="s">
        <v>8971</v>
      </c>
      <c r="H284" t="s">
        <v>78</v>
      </c>
    </row>
    <row r="285" spans="1:8" x14ac:dyDescent="0.3">
      <c r="A285" t="s">
        <v>16</v>
      </c>
      <c r="B285" t="s">
        <v>5412</v>
      </c>
      <c r="C285" s="35">
        <v>4</v>
      </c>
      <c r="D285" s="4" t="s">
        <v>8937</v>
      </c>
      <c r="E285" s="37">
        <v>0.199041</v>
      </c>
      <c r="F285" s="37" t="s">
        <v>4900</v>
      </c>
      <c r="G285" t="s">
        <v>8971</v>
      </c>
      <c r="H285" t="s">
        <v>78</v>
      </c>
    </row>
    <row r="286" spans="1:8" x14ac:dyDescent="0.3">
      <c r="A286" t="s">
        <v>99</v>
      </c>
      <c r="B286" t="s">
        <v>5954</v>
      </c>
      <c r="C286" s="35">
        <v>17</v>
      </c>
      <c r="D286" s="4" t="s">
        <v>8929</v>
      </c>
      <c r="E286" s="37">
        <v>0.33213199999999998</v>
      </c>
      <c r="F286" s="37" t="s">
        <v>4900</v>
      </c>
      <c r="G286" t="s">
        <v>87</v>
      </c>
      <c r="H286" t="s">
        <v>100</v>
      </c>
    </row>
    <row r="287" spans="1:8" x14ac:dyDescent="0.3">
      <c r="A287" t="s">
        <v>16</v>
      </c>
      <c r="B287" t="s">
        <v>7332</v>
      </c>
      <c r="C287" s="35">
        <v>5</v>
      </c>
      <c r="D287" s="4" t="s">
        <v>8942</v>
      </c>
      <c r="E287" s="37">
        <v>0.95338699999999998</v>
      </c>
      <c r="F287" s="37" t="s">
        <v>4900</v>
      </c>
      <c r="G287" t="s">
        <v>7299</v>
      </c>
      <c r="H287" t="s">
        <v>170</v>
      </c>
    </row>
    <row r="288" spans="1:8" x14ac:dyDescent="0.3">
      <c r="A288" t="s">
        <v>81</v>
      </c>
      <c r="B288" t="s">
        <v>4902</v>
      </c>
      <c r="C288" s="35">
        <v>13</v>
      </c>
      <c r="D288" s="4" t="s">
        <v>8956</v>
      </c>
      <c r="E288" s="37">
        <v>0.32358399999999998</v>
      </c>
      <c r="F288" s="37" t="s">
        <v>4900</v>
      </c>
      <c r="G288" t="s">
        <v>4874</v>
      </c>
      <c r="H288" t="s">
        <v>4874</v>
      </c>
    </row>
    <row r="289" spans="1:8" x14ac:dyDescent="0.3">
      <c r="A289" t="s">
        <v>18</v>
      </c>
      <c r="B289" t="s">
        <v>7297</v>
      </c>
      <c r="C289" s="35">
        <v>8</v>
      </c>
      <c r="D289" s="4" t="s">
        <v>8945</v>
      </c>
      <c r="E289" s="37">
        <v>0.97824299999999997</v>
      </c>
      <c r="F289" s="37" t="s">
        <v>4900</v>
      </c>
      <c r="G289" t="s">
        <v>82</v>
      </c>
      <c r="H289" t="s">
        <v>96</v>
      </c>
    </row>
    <row r="290" spans="1:8" x14ac:dyDescent="0.3">
      <c r="A290" t="s">
        <v>16</v>
      </c>
      <c r="B290" s="29" t="s">
        <v>5912</v>
      </c>
      <c r="C290" s="35">
        <v>15</v>
      </c>
      <c r="D290" s="4" t="s">
        <v>8932</v>
      </c>
      <c r="E290" s="37">
        <v>9.035E-2</v>
      </c>
      <c r="F290" s="37" t="s">
        <v>4900</v>
      </c>
      <c r="G290" t="s">
        <v>87</v>
      </c>
      <c r="H290" t="s">
        <v>86</v>
      </c>
    </row>
    <row r="291" spans="1:8" x14ac:dyDescent="0.3">
      <c r="A291" t="s">
        <v>99</v>
      </c>
      <c r="B291" t="s">
        <v>7706</v>
      </c>
      <c r="C291" s="35">
        <v>4</v>
      </c>
      <c r="D291" s="4" t="s">
        <v>8944</v>
      </c>
      <c r="E291" s="37">
        <v>4.7129999999999998E-2</v>
      </c>
      <c r="F291" s="37" t="s">
        <v>7632</v>
      </c>
      <c r="G291" t="s">
        <v>120</v>
      </c>
      <c r="H291" t="s">
        <v>7676</v>
      </c>
    </row>
    <row r="292" spans="1:8" x14ac:dyDescent="0.3">
      <c r="A292" t="s">
        <v>16</v>
      </c>
      <c r="B292" t="s">
        <v>5620</v>
      </c>
      <c r="C292" s="35">
        <v>4</v>
      </c>
      <c r="D292" s="4" t="s">
        <v>8937</v>
      </c>
      <c r="E292" s="37">
        <v>0.32842399999999999</v>
      </c>
      <c r="F292" s="37" t="s">
        <v>4900</v>
      </c>
      <c r="G292" t="s">
        <v>8971</v>
      </c>
      <c r="H292" t="s">
        <v>78</v>
      </c>
    </row>
    <row r="293" spans="1:8" x14ac:dyDescent="0.3">
      <c r="A293" t="s">
        <v>18</v>
      </c>
      <c r="B293" t="s">
        <v>7042</v>
      </c>
      <c r="C293" s="35">
        <v>11</v>
      </c>
      <c r="D293" s="4" t="s">
        <v>8945</v>
      </c>
      <c r="E293" s="37">
        <v>0.97271099999999999</v>
      </c>
      <c r="F293" s="37" t="s">
        <v>4900</v>
      </c>
      <c r="G293" t="s">
        <v>82</v>
      </c>
      <c r="H293" t="s">
        <v>96</v>
      </c>
    </row>
    <row r="294" spans="1:8" x14ac:dyDescent="0.3">
      <c r="A294" t="s">
        <v>99</v>
      </c>
      <c r="B294" t="s">
        <v>7956</v>
      </c>
      <c r="C294" s="35">
        <v>4</v>
      </c>
      <c r="D294" s="4" t="s">
        <v>8944</v>
      </c>
      <c r="E294" s="37">
        <v>0.53549199999999997</v>
      </c>
      <c r="F294" s="37" t="s">
        <v>7632</v>
      </c>
      <c r="G294" t="s">
        <v>120</v>
      </c>
      <c r="H294" t="s">
        <v>7676</v>
      </c>
    </row>
    <row r="295" spans="1:8" x14ac:dyDescent="0.3">
      <c r="A295" t="s">
        <v>16</v>
      </c>
      <c r="B295" t="s">
        <v>5292</v>
      </c>
      <c r="C295" s="35">
        <v>9</v>
      </c>
      <c r="D295" s="4" t="s">
        <v>8937</v>
      </c>
      <c r="E295" s="37">
        <v>0.33339600000000003</v>
      </c>
      <c r="F295" s="37" t="s">
        <v>4900</v>
      </c>
      <c r="G295" t="s">
        <v>8971</v>
      </c>
      <c r="H295" t="s">
        <v>78</v>
      </c>
    </row>
    <row r="296" spans="1:8" x14ac:dyDescent="0.3">
      <c r="A296" t="s">
        <v>16</v>
      </c>
      <c r="B296" t="s">
        <v>6385</v>
      </c>
      <c r="C296" s="35">
        <v>4</v>
      </c>
      <c r="D296" s="4" t="s">
        <v>8941</v>
      </c>
      <c r="E296" s="37">
        <v>9.0566999999999995E-2</v>
      </c>
      <c r="F296" s="37" t="s">
        <v>4900</v>
      </c>
      <c r="G296" t="s">
        <v>87</v>
      </c>
      <c r="H296" t="s">
        <v>86</v>
      </c>
    </row>
    <row r="297" spans="1:8" x14ac:dyDescent="0.3">
      <c r="A297" t="s">
        <v>16</v>
      </c>
      <c r="B297" t="s">
        <v>5696</v>
      </c>
      <c r="C297" s="35">
        <v>4</v>
      </c>
      <c r="D297" s="4" t="s">
        <v>8937</v>
      </c>
      <c r="E297" s="37">
        <v>0.12648400000000001</v>
      </c>
      <c r="F297" s="37" t="s">
        <v>4900</v>
      </c>
      <c r="G297" t="s">
        <v>8971</v>
      </c>
      <c r="H297" t="s">
        <v>78</v>
      </c>
    </row>
    <row r="298" spans="1:8" x14ac:dyDescent="0.3">
      <c r="A298" t="s">
        <v>81</v>
      </c>
      <c r="B298" t="s">
        <v>6949</v>
      </c>
      <c r="C298" s="35">
        <v>6</v>
      </c>
      <c r="D298" s="4" t="s">
        <v>8945</v>
      </c>
      <c r="E298" s="37">
        <v>0.33013199999999998</v>
      </c>
      <c r="F298" s="37" t="s">
        <v>4900</v>
      </c>
      <c r="G298" t="s">
        <v>82</v>
      </c>
      <c r="H298" t="s">
        <v>83</v>
      </c>
    </row>
    <row r="299" spans="1:8" x14ac:dyDescent="0.3">
      <c r="A299" t="s">
        <v>16</v>
      </c>
      <c r="B299" t="s">
        <v>5291</v>
      </c>
      <c r="C299" s="35">
        <v>5</v>
      </c>
      <c r="D299" s="4" t="s">
        <v>8937</v>
      </c>
      <c r="E299" s="37">
        <v>1.9576E-2</v>
      </c>
      <c r="F299" s="37" t="s">
        <v>4900</v>
      </c>
      <c r="G299" t="s">
        <v>8971</v>
      </c>
      <c r="H299" t="s">
        <v>78</v>
      </c>
    </row>
    <row r="300" spans="1:8" x14ac:dyDescent="0.3">
      <c r="A300" t="s">
        <v>16</v>
      </c>
      <c r="B300" t="s">
        <v>6376</v>
      </c>
      <c r="C300" s="35">
        <v>7</v>
      </c>
      <c r="D300" s="4" t="s">
        <v>8941</v>
      </c>
      <c r="E300" s="37">
        <v>0.99851599999999996</v>
      </c>
      <c r="F300" s="37" t="s">
        <v>4900</v>
      </c>
      <c r="G300" t="s">
        <v>87</v>
      </c>
      <c r="H300" t="s">
        <v>86</v>
      </c>
    </row>
    <row r="301" spans="1:8" x14ac:dyDescent="0.3">
      <c r="A301" t="s">
        <v>18</v>
      </c>
      <c r="B301" t="s">
        <v>6612</v>
      </c>
      <c r="C301" s="35">
        <v>7</v>
      </c>
      <c r="D301" s="4" t="s">
        <v>8945</v>
      </c>
      <c r="E301" s="37">
        <v>0.83498399999999995</v>
      </c>
      <c r="F301" s="37" t="s">
        <v>4900</v>
      </c>
      <c r="G301" t="s">
        <v>82</v>
      </c>
      <c r="H301" t="s">
        <v>96</v>
      </c>
    </row>
    <row r="302" spans="1:8" x14ac:dyDescent="0.3">
      <c r="A302" t="s">
        <v>99</v>
      </c>
      <c r="B302" t="s">
        <v>7837</v>
      </c>
      <c r="C302" s="35">
        <v>7</v>
      </c>
      <c r="D302" s="4" t="s">
        <v>8944</v>
      </c>
      <c r="E302" s="37">
        <v>2.8183E-2</v>
      </c>
      <c r="F302" s="37" t="s">
        <v>7632</v>
      </c>
      <c r="G302" t="s">
        <v>120</v>
      </c>
      <c r="H302" t="s">
        <v>7676</v>
      </c>
    </row>
    <row r="303" spans="1:8" x14ac:dyDescent="0.3">
      <c r="A303" t="s">
        <v>18</v>
      </c>
      <c r="B303" t="s">
        <v>7304</v>
      </c>
      <c r="C303" s="35">
        <v>4</v>
      </c>
      <c r="D303" s="4" t="s">
        <v>8959</v>
      </c>
      <c r="E303" s="37">
        <v>0.31493300000000002</v>
      </c>
      <c r="F303" s="37" t="s">
        <v>4900</v>
      </c>
      <c r="G303" t="s">
        <v>7299</v>
      </c>
      <c r="H303" t="s">
        <v>8960</v>
      </c>
    </row>
    <row r="304" spans="1:8" x14ac:dyDescent="0.3">
      <c r="A304" t="s">
        <v>17</v>
      </c>
      <c r="B304" t="s">
        <v>8507</v>
      </c>
      <c r="C304" s="35">
        <v>10</v>
      </c>
      <c r="D304" s="4" t="s">
        <v>8963</v>
      </c>
      <c r="E304" s="37">
        <v>0.86511400000000005</v>
      </c>
      <c r="F304" s="37" t="s">
        <v>138</v>
      </c>
      <c r="G304" t="s">
        <v>139</v>
      </c>
      <c r="H304" t="s">
        <v>139</v>
      </c>
    </row>
    <row r="305" spans="1:8" x14ac:dyDescent="0.3">
      <c r="A305" t="s">
        <v>16</v>
      </c>
      <c r="B305" t="s">
        <v>5309</v>
      </c>
      <c r="C305" s="35">
        <v>4</v>
      </c>
      <c r="D305" s="4" t="s">
        <v>8937</v>
      </c>
      <c r="E305" s="37">
        <v>0.33332400000000001</v>
      </c>
      <c r="F305" s="37" t="s">
        <v>4900</v>
      </c>
      <c r="G305" t="s">
        <v>8971</v>
      </c>
      <c r="H305" t="s">
        <v>78</v>
      </c>
    </row>
    <row r="306" spans="1:8" x14ac:dyDescent="0.3">
      <c r="A306" t="s">
        <v>16</v>
      </c>
      <c r="B306" t="s">
        <v>5869</v>
      </c>
      <c r="C306" s="35">
        <v>4</v>
      </c>
      <c r="D306" s="4" t="s">
        <v>8937</v>
      </c>
      <c r="E306" s="37">
        <v>0.98447499999999999</v>
      </c>
      <c r="F306" s="37" t="s">
        <v>4900</v>
      </c>
      <c r="G306" t="s">
        <v>8971</v>
      </c>
      <c r="H306" t="s">
        <v>78</v>
      </c>
    </row>
    <row r="307" spans="1:8" x14ac:dyDescent="0.3">
      <c r="A307" t="s">
        <v>16</v>
      </c>
      <c r="B307" t="s">
        <v>5290</v>
      </c>
      <c r="C307" s="35">
        <v>16</v>
      </c>
      <c r="D307" s="4" t="s">
        <v>8937</v>
      </c>
      <c r="E307" s="37">
        <v>4.1292000000000002E-2</v>
      </c>
      <c r="F307" s="37" t="s">
        <v>4900</v>
      </c>
      <c r="G307" t="s">
        <v>8971</v>
      </c>
      <c r="H307" t="s">
        <v>78</v>
      </c>
    </row>
    <row r="308" spans="1:8" x14ac:dyDescent="0.3">
      <c r="A308" t="s">
        <v>16</v>
      </c>
      <c r="B308" t="s">
        <v>5572</v>
      </c>
      <c r="C308" s="35">
        <v>4</v>
      </c>
      <c r="D308" s="4" t="s">
        <v>8937</v>
      </c>
      <c r="E308" s="37">
        <v>4.5529E-2</v>
      </c>
      <c r="F308" s="37" t="s">
        <v>4900</v>
      </c>
      <c r="G308" t="s">
        <v>8971</v>
      </c>
      <c r="H308" t="s">
        <v>78</v>
      </c>
    </row>
    <row r="309" spans="1:8" x14ac:dyDescent="0.3">
      <c r="A309" t="s">
        <v>17</v>
      </c>
      <c r="B309" t="s">
        <v>8768</v>
      </c>
      <c r="C309" s="35">
        <v>8</v>
      </c>
      <c r="D309" s="4" t="s">
        <v>8963</v>
      </c>
      <c r="E309" s="37">
        <v>0.94239799999999996</v>
      </c>
      <c r="F309" s="37" t="s">
        <v>138</v>
      </c>
      <c r="G309" t="s">
        <v>139</v>
      </c>
      <c r="H309" t="s">
        <v>139</v>
      </c>
    </row>
    <row r="310" spans="1:8" x14ac:dyDescent="0.3">
      <c r="A310" t="s">
        <v>18</v>
      </c>
      <c r="B310" t="s">
        <v>7154</v>
      </c>
      <c r="C310" s="35">
        <v>5</v>
      </c>
      <c r="D310" s="4" t="s">
        <v>8945</v>
      </c>
      <c r="E310" s="37">
        <v>0.96999400000000002</v>
      </c>
      <c r="F310" s="37" t="s">
        <v>4900</v>
      </c>
      <c r="G310" t="s">
        <v>82</v>
      </c>
      <c r="H310" t="s">
        <v>96</v>
      </c>
    </row>
    <row r="311" spans="1:8" x14ac:dyDescent="0.3">
      <c r="A311" t="s">
        <v>81</v>
      </c>
      <c r="B311" t="s">
        <v>6944</v>
      </c>
      <c r="C311" s="35">
        <v>6</v>
      </c>
      <c r="D311" s="4" t="s">
        <v>8945</v>
      </c>
      <c r="E311" s="37">
        <v>0.29508899999999999</v>
      </c>
      <c r="F311" s="37" t="s">
        <v>4900</v>
      </c>
      <c r="G311" t="s">
        <v>82</v>
      </c>
      <c r="H311" t="s">
        <v>83</v>
      </c>
    </row>
    <row r="312" spans="1:8" x14ac:dyDescent="0.3">
      <c r="A312" t="s">
        <v>17</v>
      </c>
      <c r="B312" t="s">
        <v>7390</v>
      </c>
      <c r="C312" s="35">
        <v>5</v>
      </c>
      <c r="D312" s="31" t="s">
        <v>8968</v>
      </c>
      <c r="E312" s="37">
        <v>0.33085300000000001</v>
      </c>
      <c r="F312" s="37" t="s">
        <v>92</v>
      </c>
      <c r="G312" t="s">
        <v>7338</v>
      </c>
      <c r="H312" t="s">
        <v>93</v>
      </c>
    </row>
    <row r="313" spans="1:8" x14ac:dyDescent="0.3">
      <c r="A313" t="s">
        <v>99</v>
      </c>
      <c r="B313" t="s">
        <v>7733</v>
      </c>
      <c r="C313" s="35">
        <v>6</v>
      </c>
      <c r="D313" s="4" t="s">
        <v>8944</v>
      </c>
      <c r="E313" s="37">
        <v>4.6643999999999998E-2</v>
      </c>
      <c r="F313" s="37" t="s">
        <v>7632</v>
      </c>
      <c r="G313" t="s">
        <v>120</v>
      </c>
      <c r="H313" t="s">
        <v>7676</v>
      </c>
    </row>
    <row r="314" spans="1:8" x14ac:dyDescent="0.3">
      <c r="A314" t="s">
        <v>81</v>
      </c>
      <c r="B314" t="s">
        <v>8179</v>
      </c>
      <c r="C314" s="35">
        <v>15</v>
      </c>
      <c r="D314" s="4" t="s">
        <v>8943</v>
      </c>
      <c r="E314" s="37">
        <v>0.98267099999999996</v>
      </c>
      <c r="F314" s="37" t="s">
        <v>7632</v>
      </c>
      <c r="G314" t="s">
        <v>127</v>
      </c>
      <c r="H314" t="s">
        <v>165</v>
      </c>
    </row>
    <row r="315" spans="1:8" x14ac:dyDescent="0.3">
      <c r="A315" t="s">
        <v>17</v>
      </c>
      <c r="B315" t="s">
        <v>7464</v>
      </c>
      <c r="C315" s="35">
        <v>4</v>
      </c>
      <c r="D315" s="31" t="s">
        <v>8967</v>
      </c>
      <c r="E315" s="37">
        <v>0.33676099999999998</v>
      </c>
      <c r="F315" s="37" t="s">
        <v>92</v>
      </c>
      <c r="G315" t="s">
        <v>7338</v>
      </c>
      <c r="H315" t="s">
        <v>93</v>
      </c>
    </row>
    <row r="316" spans="1:8" x14ac:dyDescent="0.3">
      <c r="A316" t="s">
        <v>16</v>
      </c>
      <c r="B316" t="s">
        <v>5001</v>
      </c>
      <c r="C316" s="35">
        <v>5</v>
      </c>
      <c r="D316" s="4" t="s">
        <v>8937</v>
      </c>
      <c r="E316" s="37">
        <v>0.31899899999999998</v>
      </c>
      <c r="F316" s="37" t="s">
        <v>4900</v>
      </c>
      <c r="G316" t="s">
        <v>8971</v>
      </c>
      <c r="H316" t="s">
        <v>78</v>
      </c>
    </row>
    <row r="317" spans="1:8" x14ac:dyDescent="0.3">
      <c r="A317" t="s">
        <v>17</v>
      </c>
      <c r="B317" t="s">
        <v>7625</v>
      </c>
      <c r="C317" s="35">
        <v>4</v>
      </c>
      <c r="D317" s="31" t="s">
        <v>8967</v>
      </c>
      <c r="E317" s="37">
        <v>0.30586099999999999</v>
      </c>
      <c r="F317" s="37" t="s">
        <v>92</v>
      </c>
      <c r="G317" t="s">
        <v>7338</v>
      </c>
      <c r="H317" t="s">
        <v>93</v>
      </c>
    </row>
    <row r="318" spans="1:8" x14ac:dyDescent="0.3">
      <c r="A318" t="s">
        <v>18</v>
      </c>
      <c r="B318" t="s">
        <v>6797</v>
      </c>
      <c r="C318" s="35">
        <v>6</v>
      </c>
      <c r="D318" s="4" t="s">
        <v>8945</v>
      </c>
      <c r="E318" s="37">
        <v>0.93369100000000005</v>
      </c>
      <c r="F318" s="37" t="s">
        <v>4900</v>
      </c>
      <c r="G318" t="s">
        <v>82</v>
      </c>
      <c r="H318" t="s">
        <v>96</v>
      </c>
    </row>
    <row r="319" spans="1:8" x14ac:dyDescent="0.3">
      <c r="A319" t="s">
        <v>17</v>
      </c>
      <c r="B319" t="s">
        <v>7537</v>
      </c>
      <c r="C319" s="35">
        <v>4</v>
      </c>
      <c r="D319" s="31" t="s">
        <v>8967</v>
      </c>
      <c r="E319" s="37">
        <v>0.89738300000000004</v>
      </c>
      <c r="F319" s="37" t="s">
        <v>92</v>
      </c>
      <c r="G319" t="s">
        <v>7338</v>
      </c>
      <c r="H319" t="s">
        <v>93</v>
      </c>
    </row>
    <row r="320" spans="1:8" x14ac:dyDescent="0.3">
      <c r="A320" t="s">
        <v>16</v>
      </c>
      <c r="B320" t="s">
        <v>5795</v>
      </c>
      <c r="C320" s="35">
        <v>5</v>
      </c>
      <c r="D320" s="4" t="s">
        <v>8937</v>
      </c>
      <c r="E320" s="37">
        <v>0.418512</v>
      </c>
      <c r="F320" s="37" t="s">
        <v>4900</v>
      </c>
      <c r="G320" t="s">
        <v>8971</v>
      </c>
      <c r="H320" t="s">
        <v>78</v>
      </c>
    </row>
    <row r="321" spans="1:8" x14ac:dyDescent="0.3">
      <c r="A321" t="s">
        <v>81</v>
      </c>
      <c r="B321" t="s">
        <v>6001</v>
      </c>
      <c r="C321" s="35">
        <v>5</v>
      </c>
      <c r="D321" s="4" t="s">
        <v>8929</v>
      </c>
      <c r="E321" s="37">
        <v>0.93956600000000001</v>
      </c>
      <c r="F321" s="37" t="s">
        <v>4900</v>
      </c>
      <c r="G321" t="s">
        <v>87</v>
      </c>
      <c r="H321" t="s">
        <v>110</v>
      </c>
    </row>
    <row r="322" spans="1:8" x14ac:dyDescent="0.3">
      <c r="A322" t="s">
        <v>18</v>
      </c>
      <c r="B322" t="s">
        <v>6197</v>
      </c>
      <c r="C322" s="35">
        <v>4</v>
      </c>
      <c r="D322" s="4" t="s">
        <v>8929</v>
      </c>
      <c r="E322" s="37">
        <v>0.99074300000000004</v>
      </c>
      <c r="F322" s="37" t="s">
        <v>4900</v>
      </c>
      <c r="G322" t="s">
        <v>87</v>
      </c>
      <c r="H322" t="s">
        <v>181</v>
      </c>
    </row>
    <row r="323" spans="1:8" x14ac:dyDescent="0.3">
      <c r="A323" t="s">
        <v>18</v>
      </c>
      <c r="B323" t="s">
        <v>6838</v>
      </c>
      <c r="C323" s="35">
        <v>4</v>
      </c>
      <c r="D323" s="4" t="s">
        <v>8945</v>
      </c>
      <c r="E323" s="37">
        <v>0.99992599999999998</v>
      </c>
      <c r="F323" s="37" t="s">
        <v>4900</v>
      </c>
      <c r="G323" t="s">
        <v>82</v>
      </c>
      <c r="H323" t="s">
        <v>96</v>
      </c>
    </row>
    <row r="324" spans="1:8" x14ac:dyDescent="0.3">
      <c r="A324" t="s">
        <v>18</v>
      </c>
      <c r="B324" t="s">
        <v>8049</v>
      </c>
      <c r="C324" s="35">
        <v>5</v>
      </c>
      <c r="D324" s="4" t="s">
        <v>8943</v>
      </c>
      <c r="E324" s="37">
        <v>0.46874399999999999</v>
      </c>
      <c r="F324" s="37" t="s">
        <v>7632</v>
      </c>
      <c r="G324" t="s">
        <v>127</v>
      </c>
      <c r="H324" t="s">
        <v>8951</v>
      </c>
    </row>
    <row r="325" spans="1:8" x14ac:dyDescent="0.3">
      <c r="A325" t="s">
        <v>17</v>
      </c>
      <c r="B325" t="s">
        <v>7344</v>
      </c>
      <c r="C325" s="35">
        <v>19</v>
      </c>
      <c r="D325" s="31" t="s">
        <v>8968</v>
      </c>
      <c r="E325" s="37">
        <v>0.19564699999999999</v>
      </c>
      <c r="F325" s="37" t="s">
        <v>92</v>
      </c>
      <c r="G325" t="s">
        <v>7338</v>
      </c>
      <c r="H325" t="s">
        <v>93</v>
      </c>
    </row>
    <row r="326" spans="1:8" x14ac:dyDescent="0.3">
      <c r="A326" t="s">
        <v>18</v>
      </c>
      <c r="B326" t="s">
        <v>6509</v>
      </c>
      <c r="C326" s="35">
        <v>5</v>
      </c>
      <c r="D326" s="4" t="s">
        <v>8945</v>
      </c>
      <c r="E326" s="37">
        <v>9.2337000000000002E-2</v>
      </c>
      <c r="F326" s="37" t="s">
        <v>4900</v>
      </c>
      <c r="G326" t="s">
        <v>82</v>
      </c>
      <c r="H326" t="s">
        <v>96</v>
      </c>
    </row>
    <row r="327" spans="1:8" x14ac:dyDescent="0.3">
      <c r="A327" t="s">
        <v>16</v>
      </c>
      <c r="B327" t="s">
        <v>5385</v>
      </c>
      <c r="C327" s="35">
        <v>12</v>
      </c>
      <c r="D327" s="4" t="s">
        <v>8937</v>
      </c>
      <c r="E327" s="37">
        <v>0.19942299999999999</v>
      </c>
      <c r="F327" s="37" t="s">
        <v>4900</v>
      </c>
      <c r="G327" t="s">
        <v>8971</v>
      </c>
      <c r="H327" t="s">
        <v>78</v>
      </c>
    </row>
    <row r="328" spans="1:8" x14ac:dyDescent="0.3">
      <c r="A328" t="s">
        <v>17</v>
      </c>
      <c r="B328" s="29" t="s">
        <v>8722</v>
      </c>
      <c r="C328" s="35">
        <v>23</v>
      </c>
      <c r="D328" s="4" t="s">
        <v>8963</v>
      </c>
      <c r="E328" s="37">
        <v>0.110523</v>
      </c>
      <c r="F328" s="37" t="s">
        <v>138</v>
      </c>
      <c r="G328" t="s">
        <v>139</v>
      </c>
      <c r="H328" t="s">
        <v>139</v>
      </c>
    </row>
    <row r="329" spans="1:8" x14ac:dyDescent="0.3">
      <c r="A329" t="s">
        <v>81</v>
      </c>
      <c r="B329" t="s">
        <v>6943</v>
      </c>
      <c r="C329" s="35">
        <v>4</v>
      </c>
      <c r="D329" s="4" t="s">
        <v>8945</v>
      </c>
      <c r="E329" s="37">
        <v>0.296875</v>
      </c>
      <c r="F329" s="37" t="s">
        <v>4900</v>
      </c>
      <c r="G329" t="s">
        <v>82</v>
      </c>
      <c r="H329" t="s">
        <v>83</v>
      </c>
    </row>
    <row r="330" spans="1:8" x14ac:dyDescent="0.3">
      <c r="A330" t="s">
        <v>17</v>
      </c>
      <c r="B330" t="s">
        <v>8876</v>
      </c>
      <c r="C330" s="35">
        <v>6</v>
      </c>
      <c r="D330" s="4" t="s">
        <v>8963</v>
      </c>
      <c r="E330" s="37">
        <v>1</v>
      </c>
      <c r="F330" s="37" t="s">
        <v>138</v>
      </c>
      <c r="G330" t="s">
        <v>139</v>
      </c>
      <c r="H330" t="s">
        <v>139</v>
      </c>
    </row>
    <row r="331" spans="1:8" x14ac:dyDescent="0.3">
      <c r="A331" t="s">
        <v>18</v>
      </c>
      <c r="B331" t="s">
        <v>6722</v>
      </c>
      <c r="C331" s="35">
        <v>4</v>
      </c>
      <c r="D331" s="4" t="s">
        <v>8945</v>
      </c>
      <c r="E331" s="37">
        <v>0.93664199999999997</v>
      </c>
      <c r="F331" s="37" t="s">
        <v>4900</v>
      </c>
      <c r="G331" t="s">
        <v>82</v>
      </c>
      <c r="H331" t="s">
        <v>96</v>
      </c>
    </row>
    <row r="332" spans="1:8" x14ac:dyDescent="0.3">
      <c r="A332" t="s">
        <v>18</v>
      </c>
      <c r="B332" t="s">
        <v>7139</v>
      </c>
      <c r="C332" s="35">
        <v>9</v>
      </c>
      <c r="D332" s="4" t="s">
        <v>8945</v>
      </c>
      <c r="E332" s="37">
        <v>0.99990999999999997</v>
      </c>
      <c r="F332" s="37" t="s">
        <v>4900</v>
      </c>
      <c r="G332" t="s">
        <v>82</v>
      </c>
      <c r="H332" t="s">
        <v>96</v>
      </c>
    </row>
    <row r="333" spans="1:8" x14ac:dyDescent="0.3">
      <c r="A333" t="s">
        <v>18</v>
      </c>
      <c r="B333" t="s">
        <v>6495</v>
      </c>
      <c r="C333" s="35">
        <v>4</v>
      </c>
      <c r="D333" s="4" t="s">
        <v>8945</v>
      </c>
      <c r="E333" s="37">
        <v>0.33333400000000002</v>
      </c>
      <c r="F333" s="37" t="s">
        <v>4900</v>
      </c>
      <c r="G333" t="s">
        <v>82</v>
      </c>
      <c r="H333" t="s">
        <v>96</v>
      </c>
    </row>
    <row r="334" spans="1:8" x14ac:dyDescent="0.3">
      <c r="A334" t="s">
        <v>99</v>
      </c>
      <c r="B334" t="s">
        <v>5953</v>
      </c>
      <c r="C334" s="35">
        <v>4</v>
      </c>
      <c r="D334" s="4" t="s">
        <v>8929</v>
      </c>
      <c r="E334" s="37">
        <v>0.99061100000000002</v>
      </c>
      <c r="F334" s="37" t="s">
        <v>4900</v>
      </c>
      <c r="G334" t="s">
        <v>87</v>
      </c>
      <c r="H334" t="s">
        <v>100</v>
      </c>
    </row>
    <row r="335" spans="1:8" x14ac:dyDescent="0.3">
      <c r="A335" t="s">
        <v>16</v>
      </c>
      <c r="B335" t="s">
        <v>5041</v>
      </c>
      <c r="C335" s="35">
        <v>5</v>
      </c>
      <c r="D335" s="4" t="s">
        <v>8937</v>
      </c>
      <c r="E335" s="37">
        <v>0.33296199999999998</v>
      </c>
      <c r="F335" s="37" t="s">
        <v>4900</v>
      </c>
      <c r="G335" t="s">
        <v>8971</v>
      </c>
      <c r="H335" t="s">
        <v>78</v>
      </c>
    </row>
    <row r="336" spans="1:8" x14ac:dyDescent="0.3">
      <c r="A336" t="s">
        <v>99</v>
      </c>
      <c r="B336" t="s">
        <v>7723</v>
      </c>
      <c r="C336" s="35">
        <v>13</v>
      </c>
      <c r="D336" s="4" t="s">
        <v>8944</v>
      </c>
      <c r="E336" s="37">
        <v>4.6842000000000002E-2</v>
      </c>
      <c r="F336" s="37" t="s">
        <v>7632</v>
      </c>
      <c r="G336" t="s">
        <v>120</v>
      </c>
      <c r="H336" t="s">
        <v>7676</v>
      </c>
    </row>
    <row r="337" spans="1:8" x14ac:dyDescent="0.3">
      <c r="A337" t="s">
        <v>99</v>
      </c>
      <c r="B337" t="s">
        <v>6310</v>
      </c>
      <c r="C337" s="35">
        <v>13</v>
      </c>
      <c r="D337" s="4" t="s">
        <v>8929</v>
      </c>
      <c r="E337" s="37">
        <v>0.33333299999999999</v>
      </c>
      <c r="F337" s="37" t="s">
        <v>4900</v>
      </c>
      <c r="G337" t="s">
        <v>87</v>
      </c>
      <c r="H337" t="s">
        <v>100</v>
      </c>
    </row>
    <row r="338" spans="1:8" x14ac:dyDescent="0.3">
      <c r="A338" t="s">
        <v>18</v>
      </c>
      <c r="B338" t="s">
        <v>7178</v>
      </c>
      <c r="C338" s="35">
        <v>7</v>
      </c>
      <c r="D338" s="4" t="s">
        <v>8945</v>
      </c>
      <c r="E338" s="37">
        <v>1</v>
      </c>
      <c r="F338" s="37" t="s">
        <v>4900</v>
      </c>
      <c r="G338" t="s">
        <v>82</v>
      </c>
      <c r="H338" t="s">
        <v>96</v>
      </c>
    </row>
    <row r="339" spans="1:8" x14ac:dyDescent="0.3">
      <c r="A339" t="s">
        <v>16</v>
      </c>
      <c r="B339" t="s">
        <v>5794</v>
      </c>
      <c r="C339" s="35">
        <v>5</v>
      </c>
      <c r="D339" s="4" t="s">
        <v>8937</v>
      </c>
      <c r="E339" s="37">
        <v>0.73509999999999998</v>
      </c>
      <c r="F339" s="37" t="s">
        <v>4900</v>
      </c>
      <c r="G339" t="s">
        <v>8971</v>
      </c>
      <c r="H339" t="s">
        <v>78</v>
      </c>
    </row>
    <row r="340" spans="1:8" x14ac:dyDescent="0.3">
      <c r="A340" t="s">
        <v>16</v>
      </c>
      <c r="B340" t="s">
        <v>5695</v>
      </c>
      <c r="C340" s="35">
        <v>6</v>
      </c>
      <c r="D340" s="4" t="s">
        <v>8937</v>
      </c>
      <c r="E340" s="37">
        <v>0.99841899999999995</v>
      </c>
      <c r="F340" s="37" t="s">
        <v>4900</v>
      </c>
      <c r="G340" t="s">
        <v>8971</v>
      </c>
      <c r="H340" t="s">
        <v>78</v>
      </c>
    </row>
    <row r="341" spans="1:8" x14ac:dyDescent="0.3">
      <c r="A341" t="s">
        <v>99</v>
      </c>
      <c r="B341" t="s">
        <v>7970</v>
      </c>
      <c r="C341" s="35">
        <v>12</v>
      </c>
      <c r="D341" s="4" t="s">
        <v>8944</v>
      </c>
      <c r="E341" s="37">
        <v>0.66550100000000001</v>
      </c>
      <c r="F341" s="37" t="s">
        <v>7632</v>
      </c>
      <c r="G341" t="s">
        <v>120</v>
      </c>
      <c r="H341" t="s">
        <v>7676</v>
      </c>
    </row>
    <row r="342" spans="1:8" x14ac:dyDescent="0.3">
      <c r="A342" t="s">
        <v>81</v>
      </c>
      <c r="B342" t="s">
        <v>5992</v>
      </c>
      <c r="C342" s="35">
        <v>19</v>
      </c>
      <c r="D342" s="4" t="s">
        <v>8929</v>
      </c>
      <c r="E342" s="37">
        <v>0.29193000000000002</v>
      </c>
      <c r="F342" s="37" t="s">
        <v>4900</v>
      </c>
      <c r="G342" t="s">
        <v>87</v>
      </c>
      <c r="H342" t="s">
        <v>110</v>
      </c>
    </row>
    <row r="343" spans="1:8" x14ac:dyDescent="0.3">
      <c r="A343" t="s">
        <v>81</v>
      </c>
      <c r="B343" t="s">
        <v>6893</v>
      </c>
      <c r="C343" s="35">
        <v>5</v>
      </c>
      <c r="D343" s="4" t="s">
        <v>8945</v>
      </c>
      <c r="E343" s="37">
        <v>0.33085900000000001</v>
      </c>
      <c r="F343" s="37" t="s">
        <v>4900</v>
      </c>
      <c r="G343" t="s">
        <v>82</v>
      </c>
      <c r="H343" t="s">
        <v>83</v>
      </c>
    </row>
    <row r="344" spans="1:8" x14ac:dyDescent="0.3">
      <c r="A344" t="s">
        <v>16</v>
      </c>
      <c r="B344" t="s">
        <v>5047</v>
      </c>
      <c r="C344" s="35">
        <v>7</v>
      </c>
      <c r="D344" s="4" t="s">
        <v>8937</v>
      </c>
      <c r="E344" s="37">
        <v>0.30552099999999999</v>
      </c>
      <c r="F344" s="37" t="s">
        <v>4900</v>
      </c>
      <c r="G344" t="s">
        <v>8971</v>
      </c>
      <c r="H344" t="s">
        <v>78</v>
      </c>
    </row>
    <row r="345" spans="1:8" x14ac:dyDescent="0.3">
      <c r="A345" t="s">
        <v>18</v>
      </c>
      <c r="B345" t="s">
        <v>6196</v>
      </c>
      <c r="C345" s="35">
        <v>16</v>
      </c>
      <c r="D345" s="4" t="s">
        <v>8929</v>
      </c>
      <c r="E345" s="37">
        <v>0.99077000000000004</v>
      </c>
      <c r="F345" s="37" t="s">
        <v>4900</v>
      </c>
      <c r="G345" t="s">
        <v>87</v>
      </c>
      <c r="H345" t="s">
        <v>181</v>
      </c>
    </row>
    <row r="346" spans="1:8" x14ac:dyDescent="0.3">
      <c r="A346" t="s">
        <v>99</v>
      </c>
      <c r="B346" t="s">
        <v>7902</v>
      </c>
      <c r="C346" s="35">
        <v>7</v>
      </c>
      <c r="D346" s="4" t="s">
        <v>8944</v>
      </c>
      <c r="E346" s="37">
        <v>0.35004000000000002</v>
      </c>
      <c r="F346" s="37" t="s">
        <v>7632</v>
      </c>
      <c r="G346" t="s">
        <v>120</v>
      </c>
      <c r="H346" t="s">
        <v>7676</v>
      </c>
    </row>
    <row r="347" spans="1:8" x14ac:dyDescent="0.3">
      <c r="A347" t="s">
        <v>99</v>
      </c>
      <c r="B347" t="s">
        <v>6292</v>
      </c>
      <c r="C347" s="35">
        <v>8</v>
      </c>
      <c r="D347" s="4" t="s">
        <v>8929</v>
      </c>
      <c r="E347" s="37">
        <v>0.33339999999999997</v>
      </c>
      <c r="F347" s="37" t="s">
        <v>4900</v>
      </c>
      <c r="G347" t="s">
        <v>87</v>
      </c>
      <c r="H347" t="s">
        <v>100</v>
      </c>
    </row>
    <row r="348" spans="1:8" x14ac:dyDescent="0.3">
      <c r="A348" t="s">
        <v>16</v>
      </c>
      <c r="B348" t="s">
        <v>5508</v>
      </c>
      <c r="C348" s="35">
        <v>4</v>
      </c>
      <c r="D348" s="4" t="s">
        <v>8937</v>
      </c>
      <c r="E348" s="37">
        <v>0.92059100000000005</v>
      </c>
      <c r="F348" s="37" t="s">
        <v>4900</v>
      </c>
      <c r="G348" t="s">
        <v>8971</v>
      </c>
      <c r="H348" t="s">
        <v>78</v>
      </c>
    </row>
    <row r="349" spans="1:8" x14ac:dyDescent="0.3">
      <c r="A349" t="s">
        <v>16</v>
      </c>
      <c r="B349" t="s">
        <v>5571</v>
      </c>
      <c r="C349" s="35">
        <v>5</v>
      </c>
      <c r="D349" s="4" t="s">
        <v>8937</v>
      </c>
      <c r="E349" s="37">
        <v>4.7499E-2</v>
      </c>
      <c r="F349" s="37" t="s">
        <v>4900</v>
      </c>
      <c r="G349" t="s">
        <v>8971</v>
      </c>
      <c r="H349" t="s">
        <v>78</v>
      </c>
    </row>
    <row r="350" spans="1:8" x14ac:dyDescent="0.3">
      <c r="A350" t="s">
        <v>4894</v>
      </c>
      <c r="B350" t="s">
        <v>8402</v>
      </c>
      <c r="C350" s="35">
        <v>5</v>
      </c>
      <c r="D350" s="4" t="s">
        <v>8943</v>
      </c>
      <c r="E350" s="37">
        <v>0.88700299999999999</v>
      </c>
      <c r="F350" s="37" t="s">
        <v>7632</v>
      </c>
      <c r="G350" t="s">
        <v>127</v>
      </c>
      <c r="H350" t="s">
        <v>128</v>
      </c>
    </row>
    <row r="351" spans="1:8" x14ac:dyDescent="0.3">
      <c r="A351" t="s">
        <v>17</v>
      </c>
      <c r="B351" t="s">
        <v>8542</v>
      </c>
      <c r="C351" s="35">
        <v>4</v>
      </c>
      <c r="D351" s="4" t="s">
        <v>8963</v>
      </c>
      <c r="E351" s="37">
        <v>0.79842900000000006</v>
      </c>
      <c r="F351" s="37" t="s">
        <v>138</v>
      </c>
      <c r="G351" t="s">
        <v>139</v>
      </c>
      <c r="H351" t="s">
        <v>139</v>
      </c>
    </row>
    <row r="352" spans="1:8" x14ac:dyDescent="0.3">
      <c r="A352" t="s">
        <v>99</v>
      </c>
      <c r="B352" t="s">
        <v>6309</v>
      </c>
      <c r="C352" s="35">
        <v>8</v>
      </c>
      <c r="D352" s="4" t="s">
        <v>8929</v>
      </c>
      <c r="E352" s="37">
        <v>0.33332600000000001</v>
      </c>
      <c r="F352" s="37" t="s">
        <v>4900</v>
      </c>
      <c r="G352" t="s">
        <v>87</v>
      </c>
      <c r="H352" t="s">
        <v>100</v>
      </c>
    </row>
    <row r="353" spans="1:8" x14ac:dyDescent="0.3">
      <c r="A353" t="s">
        <v>81</v>
      </c>
      <c r="B353" t="s">
        <v>8114</v>
      </c>
      <c r="C353" s="35">
        <v>10</v>
      </c>
      <c r="D353" s="4" t="s">
        <v>8943</v>
      </c>
      <c r="E353" s="37">
        <v>0.98400100000000001</v>
      </c>
      <c r="F353" s="37" t="s">
        <v>7632</v>
      </c>
      <c r="G353" t="s">
        <v>127</v>
      </c>
      <c r="H353" t="s">
        <v>165</v>
      </c>
    </row>
    <row r="354" spans="1:8" x14ac:dyDescent="0.3">
      <c r="A354" t="s">
        <v>16</v>
      </c>
      <c r="B354" t="s">
        <v>5793</v>
      </c>
      <c r="C354" s="35">
        <v>9</v>
      </c>
      <c r="D354" s="4" t="s">
        <v>8937</v>
      </c>
      <c r="E354" s="37">
        <v>8.9442999999999995E-2</v>
      </c>
      <c r="F354" s="37" t="s">
        <v>4900</v>
      </c>
      <c r="G354" t="s">
        <v>8971</v>
      </c>
      <c r="H354" t="s">
        <v>78</v>
      </c>
    </row>
    <row r="355" spans="1:8" x14ac:dyDescent="0.3">
      <c r="A355" t="s">
        <v>18</v>
      </c>
      <c r="B355" t="s">
        <v>6589</v>
      </c>
      <c r="C355" s="35">
        <v>12</v>
      </c>
      <c r="D355" s="4" t="s">
        <v>8945</v>
      </c>
      <c r="E355" s="37">
        <v>0.981549</v>
      </c>
      <c r="F355" s="37" t="s">
        <v>4900</v>
      </c>
      <c r="G355" t="s">
        <v>82</v>
      </c>
      <c r="H355" t="s">
        <v>96</v>
      </c>
    </row>
    <row r="356" spans="1:8" x14ac:dyDescent="0.3">
      <c r="A356" t="s">
        <v>16</v>
      </c>
      <c r="B356" t="s">
        <v>5761</v>
      </c>
      <c r="C356" s="35">
        <v>4</v>
      </c>
      <c r="D356" s="4" t="s">
        <v>8937</v>
      </c>
      <c r="E356" s="37">
        <v>0.31181300000000001</v>
      </c>
      <c r="F356" s="37" t="s">
        <v>4900</v>
      </c>
      <c r="G356" t="s">
        <v>8971</v>
      </c>
      <c r="H356" t="s">
        <v>78</v>
      </c>
    </row>
    <row r="357" spans="1:8" x14ac:dyDescent="0.3">
      <c r="A357" t="s">
        <v>16</v>
      </c>
      <c r="B357" t="s">
        <v>5351</v>
      </c>
      <c r="C357" s="35">
        <v>4</v>
      </c>
      <c r="D357" s="4" t="s">
        <v>8937</v>
      </c>
      <c r="E357" s="37">
        <v>0.45153500000000002</v>
      </c>
      <c r="F357" s="37" t="s">
        <v>4900</v>
      </c>
      <c r="G357" t="s">
        <v>8971</v>
      </c>
      <c r="H357" t="s">
        <v>78</v>
      </c>
    </row>
    <row r="358" spans="1:8" x14ac:dyDescent="0.3">
      <c r="A358" t="s">
        <v>4894</v>
      </c>
      <c r="B358" t="s">
        <v>8158</v>
      </c>
      <c r="C358" s="35">
        <v>10</v>
      </c>
      <c r="D358" s="4" t="s">
        <v>8943</v>
      </c>
      <c r="E358" s="37">
        <v>0.99977899999999997</v>
      </c>
      <c r="F358" s="37" t="s">
        <v>7632</v>
      </c>
      <c r="G358" t="s">
        <v>127</v>
      </c>
      <c r="H358" t="s">
        <v>128</v>
      </c>
    </row>
    <row r="359" spans="1:8" x14ac:dyDescent="0.3">
      <c r="A359" t="s">
        <v>16</v>
      </c>
      <c r="B359" t="s">
        <v>5289</v>
      </c>
      <c r="C359" s="35">
        <v>4</v>
      </c>
      <c r="D359" s="4" t="s">
        <v>8937</v>
      </c>
      <c r="E359" s="37">
        <v>1.9601E-2</v>
      </c>
      <c r="F359" s="37" t="s">
        <v>4900</v>
      </c>
      <c r="G359" t="s">
        <v>8971</v>
      </c>
      <c r="H359" t="s">
        <v>78</v>
      </c>
    </row>
    <row r="360" spans="1:8" x14ac:dyDescent="0.3">
      <c r="A360" t="s">
        <v>16</v>
      </c>
      <c r="B360" t="s">
        <v>5288</v>
      </c>
      <c r="C360" s="35">
        <v>4</v>
      </c>
      <c r="D360" s="4" t="s">
        <v>8937</v>
      </c>
      <c r="E360" s="37">
        <v>1.9588000000000001E-2</v>
      </c>
      <c r="F360" s="37" t="s">
        <v>4900</v>
      </c>
      <c r="G360" t="s">
        <v>8971</v>
      </c>
      <c r="H360" t="s">
        <v>78</v>
      </c>
    </row>
    <row r="361" spans="1:8" x14ac:dyDescent="0.3">
      <c r="A361" t="s">
        <v>4894</v>
      </c>
      <c r="B361" s="29" t="s">
        <v>8255</v>
      </c>
      <c r="C361" s="35">
        <v>4</v>
      </c>
      <c r="D361" s="4" t="s">
        <v>8943</v>
      </c>
      <c r="E361" s="37">
        <v>0.18750700000000001</v>
      </c>
      <c r="F361" s="37" t="s">
        <v>7632</v>
      </c>
      <c r="G361" t="s">
        <v>127</v>
      </c>
      <c r="H361" t="s">
        <v>128</v>
      </c>
    </row>
    <row r="362" spans="1:8" x14ac:dyDescent="0.3">
      <c r="A362" t="s">
        <v>16</v>
      </c>
      <c r="B362" t="s">
        <v>5287</v>
      </c>
      <c r="C362" s="35">
        <v>4</v>
      </c>
      <c r="D362" s="4" t="s">
        <v>8937</v>
      </c>
      <c r="E362" s="37">
        <v>1.9576E-2</v>
      </c>
      <c r="F362" s="37" t="s">
        <v>4900</v>
      </c>
      <c r="G362" t="s">
        <v>8971</v>
      </c>
      <c r="H362" t="s">
        <v>78</v>
      </c>
    </row>
    <row r="363" spans="1:8" x14ac:dyDescent="0.3">
      <c r="A363" t="s">
        <v>81</v>
      </c>
      <c r="B363" t="s">
        <v>6932</v>
      </c>
      <c r="C363" s="35">
        <v>4</v>
      </c>
      <c r="D363" s="4" t="s">
        <v>8945</v>
      </c>
      <c r="E363" s="37">
        <v>0.86951900000000004</v>
      </c>
      <c r="F363" s="37" t="s">
        <v>4900</v>
      </c>
      <c r="G363" t="s">
        <v>82</v>
      </c>
      <c r="H363" t="s">
        <v>83</v>
      </c>
    </row>
    <row r="364" spans="1:8" x14ac:dyDescent="0.3">
      <c r="A364" t="s">
        <v>18</v>
      </c>
      <c r="B364" t="s">
        <v>7153</v>
      </c>
      <c r="C364" s="35">
        <v>15</v>
      </c>
      <c r="D364" s="4" t="s">
        <v>8945</v>
      </c>
      <c r="E364" s="37">
        <v>0.191221</v>
      </c>
      <c r="F364" s="37" t="s">
        <v>4900</v>
      </c>
      <c r="G364" t="s">
        <v>82</v>
      </c>
      <c r="H364" t="s">
        <v>96</v>
      </c>
    </row>
    <row r="365" spans="1:8" x14ac:dyDescent="0.3">
      <c r="A365" t="s">
        <v>16</v>
      </c>
      <c r="B365" t="s">
        <v>5469</v>
      </c>
      <c r="C365" s="35">
        <v>6</v>
      </c>
      <c r="D365" s="4" t="s">
        <v>8937</v>
      </c>
      <c r="E365" s="37">
        <v>0.99458599999999997</v>
      </c>
      <c r="F365" s="37" t="s">
        <v>4900</v>
      </c>
      <c r="G365" t="s">
        <v>8971</v>
      </c>
      <c r="H365" t="s">
        <v>78</v>
      </c>
    </row>
    <row r="366" spans="1:8" x14ac:dyDescent="0.3">
      <c r="A366" t="s">
        <v>18</v>
      </c>
      <c r="B366" t="s">
        <v>7216</v>
      </c>
      <c r="C366" s="35">
        <v>4</v>
      </c>
      <c r="D366" s="4" t="s">
        <v>8945</v>
      </c>
      <c r="E366" s="37">
        <v>0.99615500000000001</v>
      </c>
      <c r="F366" s="37" t="s">
        <v>4900</v>
      </c>
      <c r="G366" t="s">
        <v>82</v>
      </c>
      <c r="H366" t="s">
        <v>96</v>
      </c>
    </row>
    <row r="367" spans="1:8" x14ac:dyDescent="0.3">
      <c r="A367" t="s">
        <v>18</v>
      </c>
      <c r="B367" t="s">
        <v>6721</v>
      </c>
      <c r="C367" s="35">
        <v>7</v>
      </c>
      <c r="D367" s="4" t="s">
        <v>8945</v>
      </c>
      <c r="E367" s="37">
        <v>0.2</v>
      </c>
      <c r="F367" s="37" t="s">
        <v>4900</v>
      </c>
      <c r="G367" t="s">
        <v>82</v>
      </c>
      <c r="H367" t="s">
        <v>96</v>
      </c>
    </row>
    <row r="368" spans="1:8" x14ac:dyDescent="0.3">
      <c r="A368" t="s">
        <v>99</v>
      </c>
      <c r="B368" t="s">
        <v>6042</v>
      </c>
      <c r="C368" s="35">
        <v>12</v>
      </c>
      <c r="D368" s="4" t="s">
        <v>8929</v>
      </c>
      <c r="E368" s="37">
        <v>0.33055099999999998</v>
      </c>
      <c r="F368" s="37" t="s">
        <v>4900</v>
      </c>
      <c r="G368" t="s">
        <v>87</v>
      </c>
      <c r="H368" t="s">
        <v>100</v>
      </c>
    </row>
    <row r="369" spans="1:8" x14ac:dyDescent="0.3">
      <c r="A369" t="s">
        <v>99</v>
      </c>
      <c r="B369" t="s">
        <v>7940</v>
      </c>
      <c r="C369" s="35">
        <v>4</v>
      </c>
      <c r="D369" s="4" t="s">
        <v>8944</v>
      </c>
      <c r="E369" s="37">
        <v>0.98264200000000002</v>
      </c>
      <c r="F369" s="37" t="s">
        <v>7632</v>
      </c>
      <c r="G369" t="s">
        <v>120</v>
      </c>
      <c r="H369" t="s">
        <v>7676</v>
      </c>
    </row>
    <row r="370" spans="1:8" x14ac:dyDescent="0.3">
      <c r="A370" t="s">
        <v>99</v>
      </c>
      <c r="B370" s="29" t="s">
        <v>7944</v>
      </c>
      <c r="C370" s="35">
        <v>4</v>
      </c>
      <c r="D370" s="4" t="s">
        <v>8944</v>
      </c>
      <c r="E370" s="37">
        <v>6.5532999999999994E-2</v>
      </c>
      <c r="F370" s="37" t="s">
        <v>7632</v>
      </c>
      <c r="G370" t="s">
        <v>120</v>
      </c>
      <c r="H370" t="s">
        <v>7676</v>
      </c>
    </row>
    <row r="371" spans="1:8" x14ac:dyDescent="0.3">
      <c r="A371" t="s">
        <v>16</v>
      </c>
      <c r="B371" t="s">
        <v>5570</v>
      </c>
      <c r="C371" s="35">
        <v>4</v>
      </c>
      <c r="D371" s="4" t="s">
        <v>8937</v>
      </c>
      <c r="E371" s="37">
        <v>4.7378000000000003E-2</v>
      </c>
      <c r="F371" s="37" t="s">
        <v>4900</v>
      </c>
      <c r="G371" t="s">
        <v>8971</v>
      </c>
      <c r="H371" t="s">
        <v>78</v>
      </c>
    </row>
    <row r="372" spans="1:8" x14ac:dyDescent="0.3">
      <c r="A372" t="s">
        <v>16</v>
      </c>
      <c r="B372" t="s">
        <v>5350</v>
      </c>
      <c r="C372" s="35">
        <v>9</v>
      </c>
      <c r="D372" s="4" t="s">
        <v>8937</v>
      </c>
      <c r="E372" s="37">
        <v>0.76700000000000002</v>
      </c>
      <c r="F372" s="37" t="s">
        <v>4900</v>
      </c>
      <c r="G372" t="s">
        <v>8971</v>
      </c>
      <c r="H372" t="s">
        <v>78</v>
      </c>
    </row>
    <row r="373" spans="1:8" x14ac:dyDescent="0.3">
      <c r="A373" t="s">
        <v>99</v>
      </c>
      <c r="B373" s="29" t="s">
        <v>7315</v>
      </c>
      <c r="C373" s="35">
        <v>6</v>
      </c>
      <c r="D373" s="4" t="s">
        <v>8962</v>
      </c>
      <c r="E373" s="37">
        <v>0.99883</v>
      </c>
      <c r="F373" s="37" t="s">
        <v>4900</v>
      </c>
      <c r="G373" t="s">
        <v>7299</v>
      </c>
      <c r="H373" t="s">
        <v>154</v>
      </c>
    </row>
    <row r="374" spans="1:8" x14ac:dyDescent="0.3">
      <c r="A374" t="s">
        <v>81</v>
      </c>
      <c r="B374" t="s">
        <v>8282</v>
      </c>
      <c r="C374" s="35">
        <v>6</v>
      </c>
      <c r="D374" s="4" t="s">
        <v>8943</v>
      </c>
      <c r="E374" s="37">
        <v>9.0870000000000006E-2</v>
      </c>
      <c r="F374" s="37" t="s">
        <v>7632</v>
      </c>
      <c r="G374" t="s">
        <v>127</v>
      </c>
      <c r="H374" t="s">
        <v>165</v>
      </c>
    </row>
    <row r="375" spans="1:8" x14ac:dyDescent="0.3">
      <c r="A375" t="s">
        <v>99</v>
      </c>
      <c r="B375" t="s">
        <v>6052</v>
      </c>
      <c r="C375" s="35">
        <v>10</v>
      </c>
      <c r="D375" s="4" t="s">
        <v>8929</v>
      </c>
      <c r="E375" s="37">
        <v>0.85181099999999998</v>
      </c>
      <c r="F375" s="37" t="s">
        <v>4900</v>
      </c>
      <c r="G375" t="s">
        <v>87</v>
      </c>
      <c r="H375" t="s">
        <v>100</v>
      </c>
    </row>
    <row r="376" spans="1:8" x14ac:dyDescent="0.3">
      <c r="A376" t="s">
        <v>16</v>
      </c>
      <c r="B376" t="s">
        <v>5286</v>
      </c>
      <c r="C376" s="35">
        <v>4</v>
      </c>
      <c r="D376" s="4" t="s">
        <v>8937</v>
      </c>
      <c r="E376" s="37">
        <v>1.9588000000000001E-2</v>
      </c>
      <c r="F376" s="37" t="s">
        <v>4900</v>
      </c>
      <c r="G376" t="s">
        <v>8971</v>
      </c>
      <c r="H376" t="s">
        <v>78</v>
      </c>
    </row>
    <row r="377" spans="1:8" x14ac:dyDescent="0.3">
      <c r="A377" t="s">
        <v>18</v>
      </c>
      <c r="B377" t="s">
        <v>7173</v>
      </c>
      <c r="C377" s="35">
        <v>5</v>
      </c>
      <c r="D377" s="4" t="s">
        <v>8945</v>
      </c>
      <c r="E377" s="37">
        <v>0.15325900000000001</v>
      </c>
      <c r="F377" s="37" t="s">
        <v>4900</v>
      </c>
      <c r="G377" t="s">
        <v>82</v>
      </c>
      <c r="H377" t="s">
        <v>96</v>
      </c>
    </row>
    <row r="378" spans="1:8" x14ac:dyDescent="0.3">
      <c r="A378" t="s">
        <v>18</v>
      </c>
      <c r="B378" t="s">
        <v>6710</v>
      </c>
      <c r="C378" s="35">
        <v>4</v>
      </c>
      <c r="D378" s="4" t="s">
        <v>8945</v>
      </c>
      <c r="E378" s="37">
        <v>0.99997199999999997</v>
      </c>
      <c r="F378" s="37" t="s">
        <v>4900</v>
      </c>
      <c r="G378" t="s">
        <v>82</v>
      </c>
      <c r="H378" t="s">
        <v>96</v>
      </c>
    </row>
    <row r="379" spans="1:8" x14ac:dyDescent="0.3">
      <c r="A379" t="s">
        <v>17</v>
      </c>
      <c r="B379" t="s">
        <v>8666</v>
      </c>
      <c r="C379" s="35">
        <v>10</v>
      </c>
      <c r="D379" s="4" t="s">
        <v>8963</v>
      </c>
      <c r="E379" s="37">
        <v>0.31505699999999998</v>
      </c>
      <c r="F379" s="37" t="s">
        <v>138</v>
      </c>
      <c r="G379" t="s">
        <v>139</v>
      </c>
      <c r="H379" t="s">
        <v>139</v>
      </c>
    </row>
    <row r="380" spans="1:8" x14ac:dyDescent="0.3">
      <c r="A380" t="s">
        <v>16</v>
      </c>
      <c r="B380" t="s">
        <v>5792</v>
      </c>
      <c r="C380" s="35">
        <v>4</v>
      </c>
      <c r="D380" s="4" t="s">
        <v>8937</v>
      </c>
      <c r="E380" s="37">
        <v>0.19841700000000001</v>
      </c>
      <c r="F380" s="37" t="s">
        <v>4900</v>
      </c>
      <c r="G380" t="s">
        <v>8971</v>
      </c>
      <c r="H380" t="s">
        <v>78</v>
      </c>
    </row>
    <row r="381" spans="1:8" x14ac:dyDescent="0.3">
      <c r="A381" t="s">
        <v>18</v>
      </c>
      <c r="B381" t="s">
        <v>8378</v>
      </c>
      <c r="C381" s="35">
        <v>5</v>
      </c>
      <c r="D381" s="4" t="s">
        <v>8943</v>
      </c>
      <c r="E381" s="37">
        <v>0.19935600000000001</v>
      </c>
      <c r="F381" s="37" t="s">
        <v>7632</v>
      </c>
      <c r="G381" t="s">
        <v>127</v>
      </c>
      <c r="H381" t="s">
        <v>8951</v>
      </c>
    </row>
    <row r="382" spans="1:8" x14ac:dyDescent="0.3">
      <c r="A382" t="s">
        <v>99</v>
      </c>
      <c r="B382" t="s">
        <v>7982</v>
      </c>
      <c r="C382" s="35">
        <v>9</v>
      </c>
      <c r="D382" s="4" t="s">
        <v>8944</v>
      </c>
      <c r="E382" s="37">
        <v>0.96209500000000003</v>
      </c>
      <c r="F382" s="37" t="s">
        <v>7632</v>
      </c>
      <c r="G382" t="s">
        <v>120</v>
      </c>
      <c r="H382" t="s">
        <v>7676</v>
      </c>
    </row>
    <row r="383" spans="1:8" x14ac:dyDescent="0.3">
      <c r="A383" t="s">
        <v>16</v>
      </c>
      <c r="B383" t="s">
        <v>5384</v>
      </c>
      <c r="C383" s="35">
        <v>5</v>
      </c>
      <c r="D383" s="4" t="s">
        <v>8937</v>
      </c>
      <c r="E383" s="37">
        <v>2.2623999999999998E-2</v>
      </c>
      <c r="F383" s="37" t="s">
        <v>4900</v>
      </c>
      <c r="G383" t="s">
        <v>8971</v>
      </c>
      <c r="H383" t="s">
        <v>78</v>
      </c>
    </row>
    <row r="384" spans="1:8" x14ac:dyDescent="0.3">
      <c r="A384" t="s">
        <v>16</v>
      </c>
      <c r="B384" t="s">
        <v>5468</v>
      </c>
      <c r="C384" s="35">
        <v>4</v>
      </c>
      <c r="D384" s="4" t="s">
        <v>8937</v>
      </c>
      <c r="E384" s="37">
        <v>0.87871699999999997</v>
      </c>
      <c r="F384" s="37" t="s">
        <v>4900</v>
      </c>
      <c r="G384" t="s">
        <v>8971</v>
      </c>
      <c r="H384" t="s">
        <v>78</v>
      </c>
    </row>
    <row r="385" spans="1:8" x14ac:dyDescent="0.3">
      <c r="A385" t="s">
        <v>18</v>
      </c>
      <c r="B385" t="s">
        <v>8263</v>
      </c>
      <c r="C385" s="35">
        <v>7</v>
      </c>
      <c r="D385" s="4" t="s">
        <v>8943</v>
      </c>
      <c r="E385" s="37">
        <v>0.16883899999999999</v>
      </c>
      <c r="F385" s="37" t="s">
        <v>7632</v>
      </c>
      <c r="G385" t="s">
        <v>127</v>
      </c>
      <c r="H385" t="s">
        <v>8951</v>
      </c>
    </row>
    <row r="386" spans="1:8" x14ac:dyDescent="0.3">
      <c r="A386" t="s">
        <v>4894</v>
      </c>
      <c r="B386" t="s">
        <v>8417</v>
      </c>
      <c r="C386" s="35">
        <v>8</v>
      </c>
      <c r="D386" s="4" t="s">
        <v>8943</v>
      </c>
      <c r="E386" s="37">
        <v>0.32076399999999999</v>
      </c>
      <c r="F386" s="37" t="s">
        <v>7632</v>
      </c>
      <c r="G386" t="s">
        <v>127</v>
      </c>
      <c r="H386" t="s">
        <v>128</v>
      </c>
    </row>
    <row r="387" spans="1:8" x14ac:dyDescent="0.3">
      <c r="A387" t="s">
        <v>99</v>
      </c>
      <c r="B387" t="s">
        <v>7939</v>
      </c>
      <c r="C387" s="35">
        <v>10</v>
      </c>
      <c r="D387" s="4" t="s">
        <v>8944</v>
      </c>
      <c r="E387" s="37">
        <v>2.1902999999999999E-2</v>
      </c>
      <c r="F387" s="37" t="s">
        <v>7632</v>
      </c>
      <c r="G387" t="s">
        <v>120</v>
      </c>
      <c r="H387" t="s">
        <v>7676</v>
      </c>
    </row>
    <row r="388" spans="1:8" x14ac:dyDescent="0.3">
      <c r="A388" t="s">
        <v>16</v>
      </c>
      <c r="B388" t="s">
        <v>5325</v>
      </c>
      <c r="C388" s="35">
        <v>5</v>
      </c>
      <c r="D388" s="4" t="s">
        <v>8937</v>
      </c>
      <c r="E388" s="37">
        <v>0.65103500000000003</v>
      </c>
      <c r="F388" s="37" t="s">
        <v>4900</v>
      </c>
      <c r="G388" t="s">
        <v>8971</v>
      </c>
      <c r="H388" t="s">
        <v>78</v>
      </c>
    </row>
    <row r="389" spans="1:8" x14ac:dyDescent="0.3">
      <c r="A389" t="s">
        <v>16</v>
      </c>
      <c r="B389" t="s">
        <v>5285</v>
      </c>
      <c r="C389" s="35">
        <v>4</v>
      </c>
      <c r="D389" s="4" t="s">
        <v>8937</v>
      </c>
      <c r="E389" s="37">
        <v>1.9601E-2</v>
      </c>
      <c r="F389" s="37" t="s">
        <v>4900</v>
      </c>
      <c r="G389" t="s">
        <v>8971</v>
      </c>
      <c r="H389" t="s">
        <v>78</v>
      </c>
    </row>
    <row r="390" spans="1:8" x14ac:dyDescent="0.3">
      <c r="A390" t="s">
        <v>99</v>
      </c>
      <c r="B390" t="s">
        <v>6312</v>
      </c>
      <c r="C390" s="35">
        <v>5</v>
      </c>
      <c r="D390" s="4" t="s">
        <v>8929</v>
      </c>
      <c r="E390" s="37">
        <v>0.98485900000000004</v>
      </c>
      <c r="F390" s="37" t="s">
        <v>4900</v>
      </c>
      <c r="G390" t="s">
        <v>87</v>
      </c>
      <c r="H390" t="s">
        <v>100</v>
      </c>
    </row>
    <row r="391" spans="1:8" x14ac:dyDescent="0.3">
      <c r="A391" t="s">
        <v>99</v>
      </c>
      <c r="B391" t="s">
        <v>6024</v>
      </c>
      <c r="C391" s="35">
        <v>4</v>
      </c>
      <c r="D391" s="4" t="s">
        <v>8929</v>
      </c>
      <c r="E391" s="37">
        <v>0.466057</v>
      </c>
      <c r="F391" s="37" t="s">
        <v>4900</v>
      </c>
      <c r="G391" t="s">
        <v>87</v>
      </c>
      <c r="H391" t="s">
        <v>100</v>
      </c>
    </row>
    <row r="392" spans="1:8" x14ac:dyDescent="0.3">
      <c r="A392" t="s">
        <v>17</v>
      </c>
      <c r="B392" t="s">
        <v>7490</v>
      </c>
      <c r="C392" s="35">
        <v>6</v>
      </c>
      <c r="D392" s="31" t="s">
        <v>8967</v>
      </c>
      <c r="E392" s="37">
        <v>0.69530000000000003</v>
      </c>
      <c r="F392" s="37" t="s">
        <v>92</v>
      </c>
      <c r="G392" t="s">
        <v>7338</v>
      </c>
      <c r="H392" t="s">
        <v>93</v>
      </c>
    </row>
    <row r="393" spans="1:8" x14ac:dyDescent="0.3">
      <c r="A393" t="s">
        <v>16</v>
      </c>
      <c r="B393" t="s">
        <v>5349</v>
      </c>
      <c r="C393" s="35">
        <v>9</v>
      </c>
      <c r="D393" s="4" t="s">
        <v>8937</v>
      </c>
      <c r="E393" s="37">
        <v>0.76700400000000002</v>
      </c>
      <c r="F393" s="37" t="s">
        <v>4900</v>
      </c>
      <c r="G393" t="s">
        <v>8971</v>
      </c>
      <c r="H393" t="s">
        <v>78</v>
      </c>
    </row>
    <row r="394" spans="1:8" x14ac:dyDescent="0.3">
      <c r="A394" t="s">
        <v>17</v>
      </c>
      <c r="B394" t="s">
        <v>7364</v>
      </c>
      <c r="C394" s="35">
        <v>9</v>
      </c>
      <c r="D394" s="31" t="s">
        <v>8968</v>
      </c>
      <c r="E394" s="37">
        <v>0.999946</v>
      </c>
      <c r="F394" s="37" t="s">
        <v>92</v>
      </c>
      <c r="G394" t="s">
        <v>7338</v>
      </c>
      <c r="H394" t="s">
        <v>93</v>
      </c>
    </row>
    <row r="395" spans="1:8" x14ac:dyDescent="0.3">
      <c r="A395" t="s">
        <v>16</v>
      </c>
      <c r="B395" t="s">
        <v>5521</v>
      </c>
      <c r="C395" s="35">
        <v>10</v>
      </c>
      <c r="D395" s="4" t="s">
        <v>8937</v>
      </c>
      <c r="E395" s="37">
        <v>0.99982599999999999</v>
      </c>
      <c r="F395" s="37" t="s">
        <v>4900</v>
      </c>
      <c r="G395" t="s">
        <v>8971</v>
      </c>
      <c r="H395" t="s">
        <v>78</v>
      </c>
    </row>
    <row r="396" spans="1:8" x14ac:dyDescent="0.3">
      <c r="A396" t="s">
        <v>18</v>
      </c>
      <c r="B396" t="s">
        <v>8372</v>
      </c>
      <c r="C396" s="35">
        <v>8</v>
      </c>
      <c r="D396" s="4" t="s">
        <v>8943</v>
      </c>
      <c r="E396" s="37">
        <v>0.19972400000000001</v>
      </c>
      <c r="F396" s="37" t="s">
        <v>7632</v>
      </c>
      <c r="G396" t="s">
        <v>127</v>
      </c>
      <c r="H396" t="s">
        <v>8951</v>
      </c>
    </row>
    <row r="397" spans="1:8" x14ac:dyDescent="0.3">
      <c r="A397" t="s">
        <v>17</v>
      </c>
      <c r="B397" t="s">
        <v>8855</v>
      </c>
      <c r="C397" s="35">
        <v>4</v>
      </c>
      <c r="D397" s="4" t="s">
        <v>8963</v>
      </c>
      <c r="E397" s="37">
        <v>0.19479399999999999</v>
      </c>
      <c r="F397" s="37" t="s">
        <v>138</v>
      </c>
      <c r="G397" t="s">
        <v>139</v>
      </c>
      <c r="H397" t="s">
        <v>139</v>
      </c>
    </row>
    <row r="398" spans="1:8" x14ac:dyDescent="0.3">
      <c r="A398" t="s">
        <v>81</v>
      </c>
      <c r="B398" t="s">
        <v>6214</v>
      </c>
      <c r="C398" s="35">
        <v>8</v>
      </c>
      <c r="D398" s="4" t="s">
        <v>8929</v>
      </c>
      <c r="E398" s="37">
        <v>0.63710599999999995</v>
      </c>
      <c r="F398" s="37" t="s">
        <v>4900</v>
      </c>
      <c r="G398" t="s">
        <v>87</v>
      </c>
      <c r="H398" t="s">
        <v>110</v>
      </c>
    </row>
    <row r="399" spans="1:8" x14ac:dyDescent="0.3">
      <c r="A399" t="s">
        <v>18</v>
      </c>
      <c r="B399" t="s">
        <v>6677</v>
      </c>
      <c r="C399" s="35">
        <v>7</v>
      </c>
      <c r="D399" s="4" t="s">
        <v>8945</v>
      </c>
      <c r="E399" s="37">
        <v>0.99374099999999999</v>
      </c>
      <c r="F399" s="37" t="s">
        <v>4900</v>
      </c>
      <c r="G399" t="s">
        <v>82</v>
      </c>
      <c r="H399" t="s">
        <v>96</v>
      </c>
    </row>
    <row r="400" spans="1:8" x14ac:dyDescent="0.3">
      <c r="A400" t="s">
        <v>17</v>
      </c>
      <c r="B400" t="s">
        <v>7370</v>
      </c>
      <c r="C400" s="35">
        <v>5</v>
      </c>
      <c r="D400" s="31" t="s">
        <v>8968</v>
      </c>
      <c r="E400" s="37">
        <v>0.98960599999999999</v>
      </c>
      <c r="F400" s="37" t="s">
        <v>92</v>
      </c>
      <c r="G400" t="s">
        <v>7338</v>
      </c>
      <c r="H400" t="s">
        <v>93</v>
      </c>
    </row>
    <row r="401" spans="1:8" x14ac:dyDescent="0.3">
      <c r="A401" t="s">
        <v>17</v>
      </c>
      <c r="B401" t="s">
        <v>8841</v>
      </c>
      <c r="C401" s="35">
        <v>4</v>
      </c>
      <c r="D401" s="4" t="s">
        <v>8963</v>
      </c>
      <c r="E401" s="37">
        <v>0.63494200000000001</v>
      </c>
      <c r="F401" s="37" t="s">
        <v>138</v>
      </c>
      <c r="G401" t="s">
        <v>139</v>
      </c>
      <c r="H401" t="s">
        <v>139</v>
      </c>
    </row>
    <row r="402" spans="1:8" x14ac:dyDescent="0.3">
      <c r="A402" t="s">
        <v>16</v>
      </c>
      <c r="B402" t="s">
        <v>4965</v>
      </c>
      <c r="C402" s="35">
        <v>6</v>
      </c>
      <c r="D402" s="4" t="s">
        <v>8937</v>
      </c>
      <c r="E402" s="37">
        <v>0.91958099999999998</v>
      </c>
      <c r="F402" s="37" t="s">
        <v>4900</v>
      </c>
      <c r="G402" t="s">
        <v>8971</v>
      </c>
      <c r="H402" t="s">
        <v>78</v>
      </c>
    </row>
    <row r="403" spans="1:8" x14ac:dyDescent="0.3">
      <c r="A403" t="s">
        <v>18</v>
      </c>
      <c r="B403" t="s">
        <v>6173</v>
      </c>
      <c r="C403" s="35">
        <v>18</v>
      </c>
      <c r="D403" s="4" t="s">
        <v>8929</v>
      </c>
      <c r="E403" s="37">
        <v>0.984788</v>
      </c>
      <c r="F403" s="37" t="s">
        <v>4900</v>
      </c>
      <c r="G403" t="s">
        <v>87</v>
      </c>
      <c r="H403" t="s">
        <v>181</v>
      </c>
    </row>
    <row r="404" spans="1:8" x14ac:dyDescent="0.3">
      <c r="A404" t="s">
        <v>99</v>
      </c>
      <c r="B404" t="s">
        <v>6363</v>
      </c>
      <c r="C404" s="35">
        <v>6</v>
      </c>
      <c r="D404" s="4" t="s">
        <v>8929</v>
      </c>
      <c r="E404" s="37">
        <v>0.62800199999999995</v>
      </c>
      <c r="F404" s="37" t="s">
        <v>4900</v>
      </c>
      <c r="G404" t="s">
        <v>87</v>
      </c>
      <c r="H404" t="s">
        <v>100</v>
      </c>
    </row>
    <row r="405" spans="1:8" x14ac:dyDescent="0.3">
      <c r="A405" t="s">
        <v>4894</v>
      </c>
      <c r="B405" t="s">
        <v>8411</v>
      </c>
      <c r="C405" s="35">
        <v>6</v>
      </c>
      <c r="D405" s="4" t="s">
        <v>8943</v>
      </c>
      <c r="E405" s="37">
        <v>0.68308100000000005</v>
      </c>
      <c r="F405" s="37" t="s">
        <v>7632</v>
      </c>
      <c r="G405" t="s">
        <v>127</v>
      </c>
      <c r="H405" t="s">
        <v>128</v>
      </c>
    </row>
    <row r="406" spans="1:8" x14ac:dyDescent="0.3">
      <c r="A406" t="s">
        <v>18</v>
      </c>
      <c r="B406" t="s">
        <v>8278</v>
      </c>
      <c r="C406" s="35">
        <v>5</v>
      </c>
      <c r="D406" s="4" t="s">
        <v>8943</v>
      </c>
      <c r="E406" s="37">
        <v>7.1232000000000004E-2</v>
      </c>
      <c r="F406" s="37" t="s">
        <v>7632</v>
      </c>
      <c r="G406" t="s">
        <v>127</v>
      </c>
      <c r="H406" t="s">
        <v>8951</v>
      </c>
    </row>
    <row r="407" spans="1:8" x14ac:dyDescent="0.3">
      <c r="A407" t="s">
        <v>16</v>
      </c>
      <c r="B407" t="s">
        <v>5749</v>
      </c>
      <c r="C407" s="35">
        <v>10</v>
      </c>
      <c r="D407" s="4" t="s">
        <v>8937</v>
      </c>
      <c r="E407" s="37">
        <v>0.96648900000000004</v>
      </c>
      <c r="F407" s="37" t="s">
        <v>4900</v>
      </c>
      <c r="G407" t="s">
        <v>8971</v>
      </c>
      <c r="H407" t="s">
        <v>78</v>
      </c>
    </row>
    <row r="408" spans="1:8" x14ac:dyDescent="0.3">
      <c r="A408" t="s">
        <v>4894</v>
      </c>
      <c r="B408" s="29" t="s">
        <v>8333</v>
      </c>
      <c r="C408" s="35">
        <v>6</v>
      </c>
      <c r="D408" s="4" t="s">
        <v>8943</v>
      </c>
      <c r="E408" s="37">
        <v>0.84902500000000003</v>
      </c>
      <c r="F408" s="37" t="s">
        <v>7632</v>
      </c>
      <c r="G408" t="s">
        <v>127</v>
      </c>
      <c r="H408" t="s">
        <v>128</v>
      </c>
    </row>
    <row r="409" spans="1:8" x14ac:dyDescent="0.3">
      <c r="A409" t="s">
        <v>4894</v>
      </c>
      <c r="B409" t="s">
        <v>8131</v>
      </c>
      <c r="C409" s="35">
        <v>6</v>
      </c>
      <c r="D409" s="4" t="s">
        <v>8943</v>
      </c>
      <c r="E409" s="37">
        <v>5.2263999999999998E-2</v>
      </c>
      <c r="F409" s="37" t="s">
        <v>7632</v>
      </c>
      <c r="G409" t="s">
        <v>127</v>
      </c>
      <c r="H409" t="s">
        <v>128</v>
      </c>
    </row>
    <row r="410" spans="1:8" x14ac:dyDescent="0.3">
      <c r="A410" t="s">
        <v>18</v>
      </c>
      <c r="B410" t="s">
        <v>8377</v>
      </c>
      <c r="C410" s="35">
        <v>21</v>
      </c>
      <c r="D410" s="4" t="s">
        <v>8943</v>
      </c>
      <c r="E410" s="37">
        <v>0.199742</v>
      </c>
      <c r="F410" s="37" t="s">
        <v>7632</v>
      </c>
      <c r="G410" t="s">
        <v>127</v>
      </c>
      <c r="H410" t="s">
        <v>8951</v>
      </c>
    </row>
    <row r="411" spans="1:8" x14ac:dyDescent="0.3">
      <c r="A411" t="s">
        <v>18</v>
      </c>
      <c r="B411" t="s">
        <v>8058</v>
      </c>
      <c r="C411" s="35">
        <v>4</v>
      </c>
      <c r="D411" s="4" t="s">
        <v>8943</v>
      </c>
      <c r="E411" s="37">
        <v>0.99961500000000003</v>
      </c>
      <c r="F411" s="37" t="s">
        <v>7632</v>
      </c>
      <c r="G411" t="s">
        <v>127</v>
      </c>
      <c r="H411" t="s">
        <v>8951</v>
      </c>
    </row>
    <row r="412" spans="1:8" x14ac:dyDescent="0.3">
      <c r="A412" t="s">
        <v>18</v>
      </c>
      <c r="B412" t="s">
        <v>6500</v>
      </c>
      <c r="C412" s="35">
        <v>21</v>
      </c>
      <c r="D412" s="4" t="s">
        <v>8945</v>
      </c>
      <c r="E412" s="37">
        <v>0.101733</v>
      </c>
      <c r="F412" s="37" t="s">
        <v>4900</v>
      </c>
      <c r="G412" t="s">
        <v>82</v>
      </c>
      <c r="H412" t="s">
        <v>96</v>
      </c>
    </row>
    <row r="413" spans="1:8" x14ac:dyDescent="0.3">
      <c r="A413" t="s">
        <v>18</v>
      </c>
      <c r="B413" t="s">
        <v>6585</v>
      </c>
      <c r="C413" s="35">
        <v>8</v>
      </c>
      <c r="D413" s="4" t="s">
        <v>8945</v>
      </c>
      <c r="E413" s="37">
        <v>0.30888100000000002</v>
      </c>
      <c r="F413" s="37" t="s">
        <v>4900</v>
      </c>
      <c r="G413" t="s">
        <v>82</v>
      </c>
      <c r="H413" t="s">
        <v>96</v>
      </c>
    </row>
    <row r="414" spans="1:8" x14ac:dyDescent="0.3">
      <c r="A414" t="s">
        <v>81</v>
      </c>
      <c r="B414" s="29" t="s">
        <v>8342</v>
      </c>
      <c r="C414" s="35">
        <v>4</v>
      </c>
      <c r="D414" s="4" t="s">
        <v>8943</v>
      </c>
      <c r="E414" s="37">
        <v>0.23416100000000001</v>
      </c>
      <c r="F414" s="37" t="s">
        <v>7632</v>
      </c>
      <c r="G414" t="s">
        <v>127</v>
      </c>
      <c r="H414" t="s">
        <v>165</v>
      </c>
    </row>
    <row r="415" spans="1:8" x14ac:dyDescent="0.3">
      <c r="A415" t="s">
        <v>18</v>
      </c>
      <c r="B415" t="s">
        <v>6768</v>
      </c>
      <c r="C415" s="35">
        <v>12</v>
      </c>
      <c r="D415" s="4" t="s">
        <v>8945</v>
      </c>
      <c r="E415" s="37">
        <v>0.413769</v>
      </c>
      <c r="F415" s="37" t="s">
        <v>4900</v>
      </c>
      <c r="G415" t="s">
        <v>82</v>
      </c>
      <c r="H415" t="s">
        <v>96</v>
      </c>
    </row>
    <row r="416" spans="1:8" x14ac:dyDescent="0.3">
      <c r="A416" t="s">
        <v>18</v>
      </c>
      <c r="B416" t="s">
        <v>7204</v>
      </c>
      <c r="C416" s="35">
        <v>4</v>
      </c>
      <c r="D416" s="4" t="s">
        <v>8945</v>
      </c>
      <c r="E416" s="37">
        <v>0.142842</v>
      </c>
      <c r="F416" s="37" t="s">
        <v>4900</v>
      </c>
      <c r="G416" t="s">
        <v>82</v>
      </c>
      <c r="H416" t="s">
        <v>96</v>
      </c>
    </row>
    <row r="417" spans="1:8" x14ac:dyDescent="0.3">
      <c r="A417" t="s">
        <v>18</v>
      </c>
      <c r="B417" t="s">
        <v>6558</v>
      </c>
      <c r="C417" s="35">
        <v>15</v>
      </c>
      <c r="D417" s="4" t="s">
        <v>8945</v>
      </c>
      <c r="E417" s="37">
        <v>0.10788399999999999</v>
      </c>
      <c r="F417" s="37" t="s">
        <v>4900</v>
      </c>
      <c r="G417" t="s">
        <v>82</v>
      </c>
      <c r="H417" t="s">
        <v>96</v>
      </c>
    </row>
    <row r="418" spans="1:8" x14ac:dyDescent="0.3">
      <c r="A418" t="s">
        <v>18</v>
      </c>
      <c r="B418" t="s">
        <v>6685</v>
      </c>
      <c r="C418" s="35">
        <v>6</v>
      </c>
      <c r="D418" s="4" t="s">
        <v>8945</v>
      </c>
      <c r="E418" s="37">
        <v>0.75920699999999997</v>
      </c>
      <c r="F418" s="37" t="s">
        <v>4900</v>
      </c>
      <c r="G418" t="s">
        <v>82</v>
      </c>
      <c r="H418" t="s">
        <v>96</v>
      </c>
    </row>
    <row r="419" spans="1:8" x14ac:dyDescent="0.3">
      <c r="A419" t="s">
        <v>18</v>
      </c>
      <c r="B419" s="29" t="s">
        <v>8241</v>
      </c>
      <c r="C419" s="35">
        <v>19</v>
      </c>
      <c r="D419" s="4" t="s">
        <v>8943</v>
      </c>
      <c r="E419" s="37">
        <v>0.189614</v>
      </c>
      <c r="F419" s="37" t="s">
        <v>7632</v>
      </c>
      <c r="G419" t="s">
        <v>127</v>
      </c>
      <c r="H419" t="s">
        <v>8951</v>
      </c>
    </row>
    <row r="420" spans="1:8" x14ac:dyDescent="0.3">
      <c r="A420" t="s">
        <v>16</v>
      </c>
      <c r="B420" t="s">
        <v>5906</v>
      </c>
      <c r="C420" s="35">
        <v>4</v>
      </c>
      <c r="D420" s="4" t="s">
        <v>8933</v>
      </c>
      <c r="E420" s="37">
        <v>0.73206700000000002</v>
      </c>
      <c r="F420" s="37" t="s">
        <v>4900</v>
      </c>
      <c r="G420" t="s">
        <v>87</v>
      </c>
      <c r="H420" t="s">
        <v>86</v>
      </c>
    </row>
    <row r="421" spans="1:8" x14ac:dyDescent="0.3">
      <c r="A421" t="s">
        <v>17</v>
      </c>
      <c r="B421" t="s">
        <v>7426</v>
      </c>
      <c r="C421" s="35">
        <v>4</v>
      </c>
      <c r="D421" s="31" t="s">
        <v>8968</v>
      </c>
      <c r="E421" s="37">
        <v>0.99994099999999997</v>
      </c>
      <c r="F421" s="37" t="s">
        <v>92</v>
      </c>
      <c r="G421" t="s">
        <v>7338</v>
      </c>
      <c r="H421" t="s">
        <v>93</v>
      </c>
    </row>
    <row r="422" spans="1:8" x14ac:dyDescent="0.3">
      <c r="A422" t="s">
        <v>81</v>
      </c>
      <c r="B422" t="s">
        <v>6931</v>
      </c>
      <c r="C422" s="35">
        <v>8</v>
      </c>
      <c r="D422" s="4" t="s">
        <v>8945</v>
      </c>
      <c r="E422" s="37">
        <v>0.19833500000000001</v>
      </c>
      <c r="F422" s="37" t="s">
        <v>4900</v>
      </c>
      <c r="G422" t="s">
        <v>82</v>
      </c>
      <c r="H422" t="s">
        <v>83</v>
      </c>
    </row>
    <row r="423" spans="1:8" x14ac:dyDescent="0.3">
      <c r="A423" t="s">
        <v>81</v>
      </c>
      <c r="B423" s="29" t="s">
        <v>6000</v>
      </c>
      <c r="C423" s="35">
        <v>5</v>
      </c>
      <c r="D423" s="4" t="s">
        <v>8929</v>
      </c>
      <c r="E423" s="37">
        <v>0.47487099999999999</v>
      </c>
      <c r="F423" s="37" t="s">
        <v>4900</v>
      </c>
      <c r="G423" t="s">
        <v>87</v>
      </c>
      <c r="H423" t="s">
        <v>110</v>
      </c>
    </row>
    <row r="424" spans="1:8" x14ac:dyDescent="0.3">
      <c r="A424" t="s">
        <v>16</v>
      </c>
      <c r="B424" t="s">
        <v>4964</v>
      </c>
      <c r="C424" s="35">
        <v>4</v>
      </c>
      <c r="D424" s="4" t="s">
        <v>8937</v>
      </c>
      <c r="E424" s="37">
        <v>1.9428999999999998E-2</v>
      </c>
      <c r="F424" s="37" t="s">
        <v>4900</v>
      </c>
      <c r="G424" t="s">
        <v>8971</v>
      </c>
      <c r="H424" t="s">
        <v>78</v>
      </c>
    </row>
    <row r="425" spans="1:8" x14ac:dyDescent="0.3">
      <c r="A425" t="s">
        <v>99</v>
      </c>
      <c r="B425" t="s">
        <v>7795</v>
      </c>
      <c r="C425" s="35">
        <v>5</v>
      </c>
      <c r="D425" s="4" t="s">
        <v>8944</v>
      </c>
      <c r="E425" s="37">
        <v>0.36871100000000001</v>
      </c>
      <c r="F425" s="37" t="s">
        <v>7632</v>
      </c>
      <c r="G425" t="s">
        <v>120</v>
      </c>
      <c r="H425" t="s">
        <v>7676</v>
      </c>
    </row>
    <row r="426" spans="1:8" x14ac:dyDescent="0.3">
      <c r="A426" t="s">
        <v>16</v>
      </c>
      <c r="B426" t="s">
        <v>5284</v>
      </c>
      <c r="C426" s="35">
        <v>4</v>
      </c>
      <c r="D426" s="4" t="s">
        <v>8937</v>
      </c>
      <c r="E426" s="37">
        <v>1.9481999999999999E-2</v>
      </c>
      <c r="F426" s="37" t="s">
        <v>4900</v>
      </c>
      <c r="G426" t="s">
        <v>8971</v>
      </c>
      <c r="H426" t="s">
        <v>78</v>
      </c>
    </row>
    <row r="427" spans="1:8" x14ac:dyDescent="0.3">
      <c r="A427" t="s">
        <v>18</v>
      </c>
      <c r="B427" t="s">
        <v>7014</v>
      </c>
      <c r="C427" s="35">
        <v>13</v>
      </c>
      <c r="D427" s="4" t="s">
        <v>8945</v>
      </c>
      <c r="E427" s="37">
        <v>0.25218099999999999</v>
      </c>
      <c r="F427" s="37" t="s">
        <v>4900</v>
      </c>
      <c r="G427" t="s">
        <v>82</v>
      </c>
      <c r="H427" t="s">
        <v>96</v>
      </c>
    </row>
    <row r="428" spans="1:8" x14ac:dyDescent="0.3">
      <c r="A428" t="s">
        <v>16</v>
      </c>
      <c r="B428" t="s">
        <v>5324</v>
      </c>
      <c r="C428" s="35">
        <v>4</v>
      </c>
      <c r="D428" s="4" t="s">
        <v>8937</v>
      </c>
      <c r="E428" s="37">
        <v>1.9547999999999999E-2</v>
      </c>
      <c r="F428" s="37" t="s">
        <v>4900</v>
      </c>
      <c r="G428" t="s">
        <v>8971</v>
      </c>
      <c r="H428" t="s">
        <v>78</v>
      </c>
    </row>
    <row r="429" spans="1:8" x14ac:dyDescent="0.3">
      <c r="A429" t="s">
        <v>16</v>
      </c>
      <c r="B429" s="29" t="s">
        <v>5916</v>
      </c>
      <c r="C429" s="35">
        <v>4</v>
      </c>
      <c r="D429" s="4" t="s">
        <v>8929</v>
      </c>
      <c r="E429" s="37">
        <v>0.244615</v>
      </c>
      <c r="F429" s="37" t="s">
        <v>4900</v>
      </c>
      <c r="G429" t="s">
        <v>87</v>
      </c>
      <c r="H429" t="s">
        <v>765</v>
      </c>
    </row>
    <row r="430" spans="1:8" x14ac:dyDescent="0.3">
      <c r="A430" t="s">
        <v>17</v>
      </c>
      <c r="B430" t="s">
        <v>8784</v>
      </c>
      <c r="C430" s="35">
        <v>8</v>
      </c>
      <c r="D430" s="4" t="s">
        <v>8963</v>
      </c>
      <c r="E430" s="37">
        <v>0.83754899999999999</v>
      </c>
      <c r="F430" s="37" t="s">
        <v>138</v>
      </c>
      <c r="G430" t="s">
        <v>139</v>
      </c>
      <c r="H430" t="s">
        <v>139</v>
      </c>
    </row>
    <row r="431" spans="1:8" x14ac:dyDescent="0.3">
      <c r="A431" t="s">
        <v>18</v>
      </c>
      <c r="B431" t="s">
        <v>7267</v>
      </c>
      <c r="C431" s="35">
        <v>4</v>
      </c>
      <c r="D431" s="4" t="s">
        <v>8945</v>
      </c>
      <c r="E431" s="37">
        <v>0.78600099999999995</v>
      </c>
      <c r="F431" s="37" t="s">
        <v>4900</v>
      </c>
      <c r="G431" t="s">
        <v>82</v>
      </c>
      <c r="H431" t="s">
        <v>96</v>
      </c>
    </row>
    <row r="432" spans="1:8" x14ac:dyDescent="0.3">
      <c r="A432" t="s">
        <v>17</v>
      </c>
      <c r="B432" t="s">
        <v>7624</v>
      </c>
      <c r="C432" s="35">
        <v>7</v>
      </c>
      <c r="D432" s="31" t="s">
        <v>8967</v>
      </c>
      <c r="E432" s="37">
        <v>0.30210300000000001</v>
      </c>
      <c r="F432" s="37" t="s">
        <v>92</v>
      </c>
      <c r="G432" t="s">
        <v>7338</v>
      </c>
      <c r="H432" t="s">
        <v>93</v>
      </c>
    </row>
    <row r="433" spans="1:8" x14ac:dyDescent="0.3">
      <c r="A433" t="s">
        <v>16</v>
      </c>
      <c r="B433" s="29" t="s">
        <v>6438</v>
      </c>
      <c r="C433" s="35">
        <v>6</v>
      </c>
      <c r="D433" s="4" t="s">
        <v>8941</v>
      </c>
      <c r="E433" s="37">
        <v>0.32697100000000001</v>
      </c>
      <c r="F433" s="37" t="s">
        <v>4900</v>
      </c>
      <c r="G433" t="s">
        <v>87</v>
      </c>
      <c r="H433" t="s">
        <v>86</v>
      </c>
    </row>
    <row r="434" spans="1:8" x14ac:dyDescent="0.3">
      <c r="A434" t="s">
        <v>18</v>
      </c>
      <c r="B434" t="s">
        <v>7104</v>
      </c>
      <c r="C434" s="35">
        <v>12</v>
      </c>
      <c r="D434" s="4" t="s">
        <v>8945</v>
      </c>
      <c r="E434" s="37">
        <v>0.89935200000000004</v>
      </c>
      <c r="F434" s="37" t="s">
        <v>4900</v>
      </c>
      <c r="G434" t="s">
        <v>82</v>
      </c>
      <c r="H434" t="s">
        <v>96</v>
      </c>
    </row>
    <row r="435" spans="1:8" x14ac:dyDescent="0.3">
      <c r="A435" t="s">
        <v>18</v>
      </c>
      <c r="B435" t="s">
        <v>6195</v>
      </c>
      <c r="C435" s="35">
        <v>5</v>
      </c>
      <c r="D435" s="4" t="s">
        <v>8929</v>
      </c>
      <c r="E435" s="37">
        <v>0.99091899999999999</v>
      </c>
      <c r="F435" s="37" t="s">
        <v>4900</v>
      </c>
      <c r="G435" t="s">
        <v>87</v>
      </c>
      <c r="H435" t="s">
        <v>181</v>
      </c>
    </row>
    <row r="436" spans="1:8" x14ac:dyDescent="0.3">
      <c r="A436" t="s">
        <v>17</v>
      </c>
      <c r="B436" t="s">
        <v>7526</v>
      </c>
      <c r="C436" s="35">
        <v>4</v>
      </c>
      <c r="D436" s="31" t="s">
        <v>8967</v>
      </c>
      <c r="E436" s="37">
        <v>0.17922299999999999</v>
      </c>
      <c r="F436" s="37" t="s">
        <v>92</v>
      </c>
      <c r="G436" t="s">
        <v>7338</v>
      </c>
      <c r="H436" t="s">
        <v>93</v>
      </c>
    </row>
    <row r="437" spans="1:8" x14ac:dyDescent="0.3">
      <c r="A437" t="s">
        <v>81</v>
      </c>
      <c r="B437" t="s">
        <v>8300</v>
      </c>
      <c r="C437" s="35">
        <v>5</v>
      </c>
      <c r="D437" s="4" t="s">
        <v>8943</v>
      </c>
      <c r="E437" s="37">
        <v>0.92161899999999997</v>
      </c>
      <c r="F437" s="37" t="s">
        <v>7632</v>
      </c>
      <c r="G437" t="s">
        <v>127</v>
      </c>
      <c r="H437" t="s">
        <v>165</v>
      </c>
    </row>
    <row r="438" spans="1:8" x14ac:dyDescent="0.3">
      <c r="A438" t="s">
        <v>4894</v>
      </c>
      <c r="B438" t="s">
        <v>8425</v>
      </c>
      <c r="C438" s="35">
        <v>15</v>
      </c>
      <c r="D438" s="4" t="s">
        <v>8943</v>
      </c>
      <c r="E438" s="37">
        <v>0.93659000000000003</v>
      </c>
      <c r="F438" s="37" t="s">
        <v>7632</v>
      </c>
      <c r="G438" t="s">
        <v>127</v>
      </c>
      <c r="H438" t="s">
        <v>128</v>
      </c>
    </row>
    <row r="439" spans="1:8" x14ac:dyDescent="0.3">
      <c r="A439" t="s">
        <v>16</v>
      </c>
      <c r="B439" t="s">
        <v>5502</v>
      </c>
      <c r="C439" s="35">
        <v>11</v>
      </c>
      <c r="D439" s="4" t="s">
        <v>8937</v>
      </c>
      <c r="E439" s="37">
        <v>0.32868199999999997</v>
      </c>
      <c r="F439" s="37" t="s">
        <v>4900</v>
      </c>
      <c r="G439" t="s">
        <v>8971</v>
      </c>
      <c r="H439" t="s">
        <v>78</v>
      </c>
    </row>
    <row r="440" spans="1:8" x14ac:dyDescent="0.3">
      <c r="A440" t="s">
        <v>16</v>
      </c>
      <c r="B440" t="s">
        <v>5283</v>
      </c>
      <c r="C440" s="35">
        <v>8</v>
      </c>
      <c r="D440" s="4" t="s">
        <v>8937</v>
      </c>
      <c r="E440" s="37">
        <v>1.9601E-2</v>
      </c>
      <c r="F440" s="37" t="s">
        <v>4900</v>
      </c>
      <c r="G440" t="s">
        <v>8971</v>
      </c>
      <c r="H440" t="s">
        <v>78</v>
      </c>
    </row>
    <row r="441" spans="1:8" x14ac:dyDescent="0.3">
      <c r="A441" t="s">
        <v>17</v>
      </c>
      <c r="B441" t="s">
        <v>8481</v>
      </c>
      <c r="C441" s="35">
        <v>4</v>
      </c>
      <c r="D441" s="4" t="s">
        <v>8963</v>
      </c>
      <c r="E441" s="37">
        <v>0.256859</v>
      </c>
      <c r="F441" s="37" t="s">
        <v>138</v>
      </c>
      <c r="G441" t="s">
        <v>139</v>
      </c>
      <c r="H441" t="s">
        <v>139</v>
      </c>
    </row>
    <row r="442" spans="1:8" x14ac:dyDescent="0.3">
      <c r="A442" t="s">
        <v>16</v>
      </c>
      <c r="B442" t="s">
        <v>5507</v>
      </c>
      <c r="C442" s="35">
        <v>8</v>
      </c>
      <c r="D442" s="4" t="s">
        <v>8937</v>
      </c>
      <c r="E442" s="37">
        <v>0.93813999999999997</v>
      </c>
      <c r="F442" s="37" t="s">
        <v>4900</v>
      </c>
      <c r="G442" t="s">
        <v>8971</v>
      </c>
      <c r="H442" t="s">
        <v>78</v>
      </c>
    </row>
    <row r="443" spans="1:8" x14ac:dyDescent="0.3">
      <c r="A443" t="s">
        <v>17</v>
      </c>
      <c r="B443" t="s">
        <v>7410</v>
      </c>
      <c r="C443" s="35">
        <v>7</v>
      </c>
      <c r="D443" s="31" t="s">
        <v>8968</v>
      </c>
      <c r="E443" s="37">
        <v>0.99079700000000004</v>
      </c>
      <c r="F443" s="37" t="s">
        <v>92</v>
      </c>
      <c r="G443" t="s">
        <v>7338</v>
      </c>
      <c r="H443" t="s">
        <v>93</v>
      </c>
    </row>
    <row r="444" spans="1:8" x14ac:dyDescent="0.3">
      <c r="A444" t="s">
        <v>16</v>
      </c>
      <c r="B444" s="29" t="s">
        <v>6444</v>
      </c>
      <c r="C444" s="35">
        <v>5</v>
      </c>
      <c r="D444" s="4" t="s">
        <v>8941</v>
      </c>
      <c r="E444" s="37">
        <v>0.33328400000000002</v>
      </c>
      <c r="F444" s="37" t="s">
        <v>4900</v>
      </c>
      <c r="G444" t="s">
        <v>87</v>
      </c>
      <c r="H444" t="s">
        <v>86</v>
      </c>
    </row>
    <row r="445" spans="1:8" x14ac:dyDescent="0.3">
      <c r="A445" t="s">
        <v>17</v>
      </c>
      <c r="B445" t="s">
        <v>8478</v>
      </c>
      <c r="C445" s="35">
        <v>6</v>
      </c>
      <c r="D445" s="4" t="s">
        <v>8963</v>
      </c>
      <c r="E445" s="37">
        <v>0.20385300000000001</v>
      </c>
      <c r="F445" s="37" t="s">
        <v>138</v>
      </c>
      <c r="G445" t="s">
        <v>139</v>
      </c>
      <c r="H445" t="s">
        <v>139</v>
      </c>
    </row>
    <row r="446" spans="1:8" x14ac:dyDescent="0.3">
      <c r="A446" t="s">
        <v>16</v>
      </c>
      <c r="B446" t="s">
        <v>8035</v>
      </c>
      <c r="C446" s="35">
        <v>10</v>
      </c>
      <c r="D446" s="4" t="s">
        <v>8939</v>
      </c>
      <c r="E446" s="37">
        <v>0.99959100000000001</v>
      </c>
      <c r="F446" s="37" t="s">
        <v>7632</v>
      </c>
      <c r="G446" t="s">
        <v>120</v>
      </c>
      <c r="H446" s="4" t="s">
        <v>709</v>
      </c>
    </row>
    <row r="447" spans="1:8" x14ac:dyDescent="0.3">
      <c r="A447" t="s">
        <v>99</v>
      </c>
      <c r="B447" s="29" t="s">
        <v>7717</v>
      </c>
      <c r="C447" s="35">
        <v>8</v>
      </c>
      <c r="D447" s="4" t="s">
        <v>8944</v>
      </c>
      <c r="E447" s="37">
        <v>4.4672000000000003E-2</v>
      </c>
      <c r="F447" s="37" t="s">
        <v>7632</v>
      </c>
      <c r="G447" t="s">
        <v>120</v>
      </c>
      <c r="H447" t="s">
        <v>7676</v>
      </c>
    </row>
    <row r="448" spans="1:8" x14ac:dyDescent="0.3">
      <c r="A448" t="s">
        <v>16</v>
      </c>
      <c r="B448" t="s">
        <v>5000</v>
      </c>
      <c r="C448" s="35">
        <v>7</v>
      </c>
      <c r="D448" s="4" t="s">
        <v>8937</v>
      </c>
      <c r="E448" s="37">
        <v>0.30966500000000002</v>
      </c>
      <c r="F448" s="37" t="s">
        <v>4900</v>
      </c>
      <c r="G448" t="s">
        <v>8971</v>
      </c>
      <c r="H448" t="s">
        <v>78</v>
      </c>
    </row>
    <row r="449" spans="1:8" x14ac:dyDescent="0.3">
      <c r="A449" t="s">
        <v>99</v>
      </c>
      <c r="B449" t="s">
        <v>7764</v>
      </c>
      <c r="C449" s="35">
        <v>13</v>
      </c>
      <c r="D449" s="4" t="s">
        <v>8944</v>
      </c>
      <c r="E449" s="37">
        <v>2.1498E-2</v>
      </c>
      <c r="F449" s="37" t="s">
        <v>7632</v>
      </c>
      <c r="G449" t="s">
        <v>120</v>
      </c>
      <c r="H449" t="s">
        <v>7676</v>
      </c>
    </row>
    <row r="450" spans="1:8" x14ac:dyDescent="0.3">
      <c r="A450" t="s">
        <v>18</v>
      </c>
      <c r="B450" t="s">
        <v>6696</v>
      </c>
      <c r="C450" s="35">
        <v>15</v>
      </c>
      <c r="D450" s="4" t="s">
        <v>8945</v>
      </c>
      <c r="E450" s="37">
        <v>0.20000799999999999</v>
      </c>
      <c r="F450" s="37" t="s">
        <v>4900</v>
      </c>
      <c r="G450" t="s">
        <v>82</v>
      </c>
      <c r="H450" t="s">
        <v>96</v>
      </c>
    </row>
    <row r="451" spans="1:8" x14ac:dyDescent="0.3">
      <c r="A451" t="s">
        <v>16</v>
      </c>
      <c r="B451" t="s">
        <v>4905</v>
      </c>
      <c r="C451" s="35">
        <v>15</v>
      </c>
      <c r="D451" s="4" t="s">
        <v>8937</v>
      </c>
      <c r="E451" s="37">
        <v>8.6125999999999994E-2</v>
      </c>
      <c r="F451" s="37" t="s">
        <v>4900</v>
      </c>
      <c r="G451" t="s">
        <v>8971</v>
      </c>
      <c r="H451" t="s">
        <v>78</v>
      </c>
    </row>
    <row r="452" spans="1:8" x14ac:dyDescent="0.3">
      <c r="A452" t="s">
        <v>16</v>
      </c>
      <c r="B452" t="s">
        <v>5520</v>
      </c>
      <c r="C452" s="35">
        <v>9</v>
      </c>
      <c r="D452" s="4" t="s">
        <v>8937</v>
      </c>
      <c r="E452" s="37">
        <v>0.99982599999999999</v>
      </c>
      <c r="F452" s="37" t="s">
        <v>4900</v>
      </c>
      <c r="G452" t="s">
        <v>8971</v>
      </c>
      <c r="H452" t="s">
        <v>78</v>
      </c>
    </row>
    <row r="453" spans="1:8" x14ac:dyDescent="0.3">
      <c r="A453" t="s">
        <v>16</v>
      </c>
      <c r="B453" t="s">
        <v>5282</v>
      </c>
      <c r="C453" s="35">
        <v>4</v>
      </c>
      <c r="D453" s="4" t="s">
        <v>8937</v>
      </c>
      <c r="E453" s="37">
        <v>1.9587E-2</v>
      </c>
      <c r="F453" s="37" t="s">
        <v>4900</v>
      </c>
      <c r="G453" t="s">
        <v>8971</v>
      </c>
      <c r="H453" t="s">
        <v>78</v>
      </c>
    </row>
    <row r="454" spans="1:8" x14ac:dyDescent="0.3">
      <c r="A454" t="s">
        <v>18</v>
      </c>
      <c r="B454" t="s">
        <v>7174</v>
      </c>
      <c r="C454" s="35">
        <v>9</v>
      </c>
      <c r="D454" s="4" t="s">
        <v>8945</v>
      </c>
      <c r="E454" s="37">
        <v>0.93291199999999996</v>
      </c>
      <c r="F454" s="37" t="s">
        <v>4900</v>
      </c>
      <c r="G454" t="s">
        <v>82</v>
      </c>
      <c r="H454" t="s">
        <v>96</v>
      </c>
    </row>
    <row r="455" spans="1:8" x14ac:dyDescent="0.3">
      <c r="A455" t="s">
        <v>17</v>
      </c>
      <c r="B455" t="s">
        <v>8737</v>
      </c>
      <c r="C455" s="35">
        <v>4</v>
      </c>
      <c r="D455" s="4" t="s">
        <v>8963</v>
      </c>
      <c r="E455" s="37">
        <v>0.88504799999999995</v>
      </c>
      <c r="F455" s="37" t="s">
        <v>138</v>
      </c>
      <c r="G455" t="s">
        <v>139</v>
      </c>
      <c r="H455" t="s">
        <v>139</v>
      </c>
    </row>
    <row r="456" spans="1:8" x14ac:dyDescent="0.3">
      <c r="A456" t="s">
        <v>16</v>
      </c>
      <c r="B456" t="s">
        <v>7331</v>
      </c>
      <c r="C456" s="35">
        <v>13</v>
      </c>
      <c r="D456" s="4" t="s">
        <v>8942</v>
      </c>
      <c r="E456" s="37">
        <v>0.96644699999999994</v>
      </c>
      <c r="F456" s="37" t="s">
        <v>4900</v>
      </c>
      <c r="G456" t="s">
        <v>7299</v>
      </c>
      <c r="H456" t="s">
        <v>170</v>
      </c>
    </row>
    <row r="457" spans="1:8" x14ac:dyDescent="0.3">
      <c r="A457" t="s">
        <v>18</v>
      </c>
      <c r="B457" s="29" t="s">
        <v>7098</v>
      </c>
      <c r="C457" s="35">
        <v>4</v>
      </c>
      <c r="D457" s="4" t="s">
        <v>8945</v>
      </c>
      <c r="E457" s="37">
        <v>0.142151</v>
      </c>
      <c r="F457" s="37" t="s">
        <v>4900</v>
      </c>
      <c r="G457" t="s">
        <v>82</v>
      </c>
      <c r="H457" t="s">
        <v>96</v>
      </c>
    </row>
    <row r="458" spans="1:8" x14ac:dyDescent="0.3">
      <c r="A458" t="s">
        <v>99</v>
      </c>
      <c r="B458" t="s">
        <v>7788</v>
      </c>
      <c r="C458" s="35">
        <v>5</v>
      </c>
      <c r="D458" s="4" t="s">
        <v>8944</v>
      </c>
      <c r="E458" s="37">
        <v>0.99999700000000002</v>
      </c>
      <c r="F458" s="37" t="s">
        <v>7632</v>
      </c>
      <c r="G458" t="s">
        <v>120</v>
      </c>
      <c r="H458" t="s">
        <v>7676</v>
      </c>
    </row>
    <row r="459" spans="1:8" x14ac:dyDescent="0.3">
      <c r="A459" t="s">
        <v>17</v>
      </c>
      <c r="B459" t="s">
        <v>8720</v>
      </c>
      <c r="C459" s="35">
        <v>5</v>
      </c>
      <c r="D459" s="4" t="s">
        <v>8963</v>
      </c>
      <c r="E459" s="37">
        <v>0.27861900000000001</v>
      </c>
      <c r="F459" s="37" t="s">
        <v>138</v>
      </c>
      <c r="G459" t="s">
        <v>139</v>
      </c>
      <c r="H459" t="s">
        <v>139</v>
      </c>
    </row>
    <row r="460" spans="1:8" x14ac:dyDescent="0.3">
      <c r="A460" t="s">
        <v>18</v>
      </c>
      <c r="B460" t="s">
        <v>8092</v>
      </c>
      <c r="C460" s="35">
        <v>4</v>
      </c>
      <c r="D460" s="4" t="s">
        <v>8943</v>
      </c>
      <c r="E460" s="37">
        <v>9.4964999999999994E-2</v>
      </c>
      <c r="F460" s="37" t="s">
        <v>7632</v>
      </c>
      <c r="G460" t="s">
        <v>127</v>
      </c>
      <c r="H460" t="s">
        <v>8951</v>
      </c>
    </row>
    <row r="461" spans="1:8" x14ac:dyDescent="0.3">
      <c r="A461" t="s">
        <v>16</v>
      </c>
      <c r="B461" t="s">
        <v>5619</v>
      </c>
      <c r="C461" s="35">
        <v>5</v>
      </c>
      <c r="D461" s="4" t="s">
        <v>8937</v>
      </c>
      <c r="E461" s="37">
        <v>0.14362</v>
      </c>
      <c r="F461" s="37" t="s">
        <v>4900</v>
      </c>
      <c r="G461" t="s">
        <v>8971</v>
      </c>
      <c r="H461" t="s">
        <v>78</v>
      </c>
    </row>
    <row r="462" spans="1:8" x14ac:dyDescent="0.3">
      <c r="A462" t="s">
        <v>18</v>
      </c>
      <c r="B462" t="s">
        <v>8277</v>
      </c>
      <c r="C462" s="35">
        <v>5</v>
      </c>
      <c r="D462" s="4" t="s">
        <v>8943</v>
      </c>
      <c r="E462" s="37">
        <v>5.2469000000000002E-2</v>
      </c>
      <c r="F462" s="37" t="s">
        <v>7632</v>
      </c>
      <c r="G462" t="s">
        <v>127</v>
      </c>
      <c r="H462" t="s">
        <v>8951</v>
      </c>
    </row>
    <row r="463" spans="1:8" x14ac:dyDescent="0.3">
      <c r="A463" t="s">
        <v>17</v>
      </c>
      <c r="B463" t="s">
        <v>8579</v>
      </c>
      <c r="C463" s="35">
        <v>9</v>
      </c>
      <c r="D463" s="4" t="s">
        <v>8963</v>
      </c>
      <c r="E463" s="37">
        <v>0.47035500000000002</v>
      </c>
      <c r="F463" s="37" t="s">
        <v>138</v>
      </c>
      <c r="G463" t="s">
        <v>139</v>
      </c>
      <c r="H463" t="s">
        <v>139</v>
      </c>
    </row>
    <row r="464" spans="1:8" x14ac:dyDescent="0.3">
      <c r="A464" t="s">
        <v>16</v>
      </c>
      <c r="B464" s="29" t="s">
        <v>6384</v>
      </c>
      <c r="C464" s="35">
        <v>4</v>
      </c>
      <c r="D464" s="4" t="s">
        <v>8941</v>
      </c>
      <c r="E464" s="37">
        <v>9.0337000000000001E-2</v>
      </c>
      <c r="F464" s="37" t="s">
        <v>4900</v>
      </c>
      <c r="G464" t="s">
        <v>87</v>
      </c>
      <c r="H464" t="s">
        <v>86</v>
      </c>
    </row>
    <row r="465" spans="1:8" x14ac:dyDescent="0.3">
      <c r="A465" t="s">
        <v>81</v>
      </c>
      <c r="B465" t="s">
        <v>6900</v>
      </c>
      <c r="C465" s="35">
        <v>8</v>
      </c>
      <c r="D465" s="4" t="s">
        <v>8945</v>
      </c>
      <c r="E465" s="37">
        <v>0.58214399999999999</v>
      </c>
      <c r="F465" s="37" t="s">
        <v>4900</v>
      </c>
      <c r="G465" t="s">
        <v>82</v>
      </c>
      <c r="H465" t="s">
        <v>83</v>
      </c>
    </row>
    <row r="466" spans="1:8" x14ac:dyDescent="0.3">
      <c r="A466" t="s">
        <v>16</v>
      </c>
      <c r="B466" t="s">
        <v>5588</v>
      </c>
      <c r="C466" s="35">
        <v>4</v>
      </c>
      <c r="D466" s="4" t="s">
        <v>8937</v>
      </c>
      <c r="E466" s="37">
        <v>0.52068599999999998</v>
      </c>
      <c r="F466" s="37" t="s">
        <v>4900</v>
      </c>
      <c r="G466" t="s">
        <v>8971</v>
      </c>
      <c r="H466" t="s">
        <v>78</v>
      </c>
    </row>
    <row r="467" spans="1:8" x14ac:dyDescent="0.3">
      <c r="A467" t="s">
        <v>16</v>
      </c>
      <c r="B467" t="s">
        <v>5281</v>
      </c>
      <c r="C467" s="35">
        <v>4</v>
      </c>
      <c r="D467" s="4" t="s">
        <v>8937</v>
      </c>
      <c r="E467" s="37">
        <v>1.8425E-2</v>
      </c>
      <c r="F467" s="37" t="s">
        <v>4900</v>
      </c>
      <c r="G467" t="s">
        <v>8971</v>
      </c>
      <c r="H467" t="s">
        <v>78</v>
      </c>
    </row>
    <row r="468" spans="1:8" x14ac:dyDescent="0.3">
      <c r="A468" t="s">
        <v>81</v>
      </c>
      <c r="B468" t="s">
        <v>5991</v>
      </c>
      <c r="C468" s="35">
        <v>8</v>
      </c>
      <c r="D468" s="4" t="s">
        <v>8929</v>
      </c>
      <c r="E468" s="37">
        <v>0.99990900000000005</v>
      </c>
      <c r="F468" s="37" t="s">
        <v>4900</v>
      </c>
      <c r="G468" t="s">
        <v>87</v>
      </c>
      <c r="H468" t="s">
        <v>110</v>
      </c>
    </row>
    <row r="469" spans="1:8" x14ac:dyDescent="0.3">
      <c r="A469" t="s">
        <v>18</v>
      </c>
      <c r="B469" t="s">
        <v>8878</v>
      </c>
      <c r="C469" s="35">
        <v>8</v>
      </c>
      <c r="D469" s="4" t="s">
        <v>8938</v>
      </c>
      <c r="E469" s="37">
        <v>1</v>
      </c>
      <c r="F469" s="37" t="s">
        <v>138</v>
      </c>
      <c r="G469" t="s">
        <v>611</v>
      </c>
      <c r="H469" t="s">
        <v>611</v>
      </c>
    </row>
    <row r="470" spans="1:8" x14ac:dyDescent="0.3">
      <c r="A470" t="s">
        <v>16</v>
      </c>
      <c r="B470" t="s">
        <v>5280</v>
      </c>
      <c r="C470" s="35">
        <v>4</v>
      </c>
      <c r="D470" s="4" t="s">
        <v>8937</v>
      </c>
      <c r="E470" s="37">
        <v>1.9574999999999999E-2</v>
      </c>
      <c r="F470" s="37" t="s">
        <v>4900</v>
      </c>
      <c r="G470" t="s">
        <v>8971</v>
      </c>
      <c r="H470" t="s">
        <v>78</v>
      </c>
    </row>
    <row r="471" spans="1:8" x14ac:dyDescent="0.3">
      <c r="A471" t="s">
        <v>17</v>
      </c>
      <c r="B471" t="s">
        <v>8736</v>
      </c>
      <c r="C471" s="35">
        <v>18</v>
      </c>
      <c r="D471" s="4" t="s">
        <v>8963</v>
      </c>
      <c r="E471" s="37">
        <v>0.87448499999999996</v>
      </c>
      <c r="F471" s="37" t="s">
        <v>138</v>
      </c>
      <c r="G471" t="s">
        <v>139</v>
      </c>
      <c r="H471" t="s">
        <v>139</v>
      </c>
    </row>
    <row r="472" spans="1:8" x14ac:dyDescent="0.3">
      <c r="A472" t="s">
        <v>17</v>
      </c>
      <c r="B472" t="s">
        <v>7415</v>
      </c>
      <c r="C472" s="35">
        <v>20</v>
      </c>
      <c r="D472" s="31" t="s">
        <v>8968</v>
      </c>
      <c r="E472" s="37">
        <v>0.99368699999999999</v>
      </c>
      <c r="F472" s="37" t="s">
        <v>92</v>
      </c>
      <c r="G472" t="s">
        <v>7338</v>
      </c>
      <c r="H472" t="s">
        <v>93</v>
      </c>
    </row>
    <row r="473" spans="1:8" x14ac:dyDescent="0.3">
      <c r="A473" t="s">
        <v>99</v>
      </c>
      <c r="B473" t="s">
        <v>7891</v>
      </c>
      <c r="C473" s="35">
        <v>6</v>
      </c>
      <c r="D473" s="4" t="s">
        <v>8944</v>
      </c>
      <c r="E473" s="37">
        <v>4.6761999999999998E-2</v>
      </c>
      <c r="F473" s="37" t="s">
        <v>7632</v>
      </c>
      <c r="G473" t="s">
        <v>120</v>
      </c>
      <c r="H473" t="s">
        <v>7676</v>
      </c>
    </row>
    <row r="474" spans="1:8" x14ac:dyDescent="0.3">
      <c r="A474" t="s">
        <v>17</v>
      </c>
      <c r="B474" t="s">
        <v>8555</v>
      </c>
      <c r="C474" s="35">
        <v>4</v>
      </c>
      <c r="D474" s="4" t="s">
        <v>8963</v>
      </c>
      <c r="E474" s="37">
        <v>0.29886699999999999</v>
      </c>
      <c r="F474" s="37" t="s">
        <v>138</v>
      </c>
      <c r="G474" t="s">
        <v>139</v>
      </c>
      <c r="H474" t="s">
        <v>139</v>
      </c>
    </row>
    <row r="475" spans="1:8" x14ac:dyDescent="0.3">
      <c r="A475" t="s">
        <v>18</v>
      </c>
      <c r="B475" t="s">
        <v>6557</v>
      </c>
      <c r="C475" s="35">
        <v>4</v>
      </c>
      <c r="D475" s="4" t="s">
        <v>8945</v>
      </c>
      <c r="E475" s="37">
        <v>0.10975500000000001</v>
      </c>
      <c r="F475" s="37" t="s">
        <v>4900</v>
      </c>
      <c r="G475" t="s">
        <v>82</v>
      </c>
      <c r="H475" t="s">
        <v>96</v>
      </c>
    </row>
    <row r="476" spans="1:8" x14ac:dyDescent="0.3">
      <c r="A476" t="s">
        <v>99</v>
      </c>
      <c r="B476" t="s">
        <v>7943</v>
      </c>
      <c r="C476" s="35">
        <v>5</v>
      </c>
      <c r="D476" s="4" t="s">
        <v>8944</v>
      </c>
      <c r="E476" s="37">
        <v>0.14105799999999999</v>
      </c>
      <c r="F476" s="37" t="s">
        <v>7632</v>
      </c>
      <c r="G476" t="s">
        <v>120</v>
      </c>
      <c r="H476" t="s">
        <v>7676</v>
      </c>
    </row>
    <row r="477" spans="1:8" x14ac:dyDescent="0.3">
      <c r="A477" t="s">
        <v>99</v>
      </c>
      <c r="B477" t="s">
        <v>5980</v>
      </c>
      <c r="C477" s="35">
        <v>11</v>
      </c>
      <c r="D477" s="4" t="s">
        <v>8929</v>
      </c>
      <c r="E477" s="37">
        <v>0.33230199999999999</v>
      </c>
      <c r="F477" s="37" t="s">
        <v>4900</v>
      </c>
      <c r="G477" t="s">
        <v>87</v>
      </c>
      <c r="H477" t="s">
        <v>100</v>
      </c>
    </row>
    <row r="478" spans="1:8" x14ac:dyDescent="0.3">
      <c r="A478" t="s">
        <v>99</v>
      </c>
      <c r="B478" t="s">
        <v>7900</v>
      </c>
      <c r="C478" s="35">
        <v>4</v>
      </c>
      <c r="D478" s="4" t="s">
        <v>8944</v>
      </c>
      <c r="E478" s="37">
        <v>0.14363400000000001</v>
      </c>
      <c r="F478" s="37" t="s">
        <v>7632</v>
      </c>
      <c r="G478" t="s">
        <v>120</v>
      </c>
      <c r="H478" t="s">
        <v>7676</v>
      </c>
    </row>
    <row r="479" spans="1:8" x14ac:dyDescent="0.3">
      <c r="A479" t="s">
        <v>99</v>
      </c>
      <c r="B479" t="s">
        <v>7969</v>
      </c>
      <c r="C479" s="35">
        <v>13</v>
      </c>
      <c r="D479" s="4" t="s">
        <v>8944</v>
      </c>
      <c r="E479" s="37">
        <v>0.98715299999999995</v>
      </c>
      <c r="F479" s="37" t="s">
        <v>7632</v>
      </c>
      <c r="G479" t="s">
        <v>120</v>
      </c>
      <c r="H479" t="s">
        <v>7676</v>
      </c>
    </row>
    <row r="480" spans="1:8" x14ac:dyDescent="0.3">
      <c r="A480" t="s">
        <v>18</v>
      </c>
      <c r="B480" t="s">
        <v>7138</v>
      </c>
      <c r="C480" s="35">
        <v>6</v>
      </c>
      <c r="D480" s="4" t="s">
        <v>8945</v>
      </c>
      <c r="E480" s="37">
        <v>0.80774100000000004</v>
      </c>
      <c r="F480" s="37" t="s">
        <v>4900</v>
      </c>
      <c r="G480" t="s">
        <v>82</v>
      </c>
      <c r="H480" t="s">
        <v>96</v>
      </c>
    </row>
    <row r="481" spans="1:8" x14ac:dyDescent="0.3">
      <c r="A481" t="s">
        <v>99</v>
      </c>
      <c r="B481" t="s">
        <v>8000</v>
      </c>
      <c r="C481" s="35">
        <v>12</v>
      </c>
      <c r="D481" s="4" t="s">
        <v>8944</v>
      </c>
      <c r="E481" s="37">
        <v>0.33333400000000002</v>
      </c>
      <c r="F481" s="37" t="s">
        <v>7632</v>
      </c>
      <c r="G481" t="s">
        <v>120</v>
      </c>
      <c r="H481" t="s">
        <v>7676</v>
      </c>
    </row>
    <row r="482" spans="1:8" x14ac:dyDescent="0.3">
      <c r="A482" t="s">
        <v>99</v>
      </c>
      <c r="B482" t="s">
        <v>6333</v>
      </c>
      <c r="C482" s="35">
        <v>5</v>
      </c>
      <c r="D482" s="4" t="s">
        <v>8929</v>
      </c>
      <c r="E482" s="37">
        <v>0.33333099999999999</v>
      </c>
      <c r="F482" s="37" t="s">
        <v>4900</v>
      </c>
      <c r="G482" t="s">
        <v>87</v>
      </c>
      <c r="H482" t="s">
        <v>100</v>
      </c>
    </row>
    <row r="483" spans="1:8" x14ac:dyDescent="0.3">
      <c r="A483" t="s">
        <v>16</v>
      </c>
      <c r="B483" t="s">
        <v>5791</v>
      </c>
      <c r="C483" s="35">
        <v>5</v>
      </c>
      <c r="D483" s="4" t="s">
        <v>8937</v>
      </c>
      <c r="E483" s="37">
        <v>8.2081000000000001E-2</v>
      </c>
      <c r="F483" s="37" t="s">
        <v>4900</v>
      </c>
      <c r="G483" t="s">
        <v>8971</v>
      </c>
      <c r="H483" t="s">
        <v>78</v>
      </c>
    </row>
    <row r="484" spans="1:8" x14ac:dyDescent="0.3">
      <c r="A484" t="s">
        <v>16</v>
      </c>
      <c r="B484" s="29" t="s">
        <v>8884</v>
      </c>
      <c r="C484" s="35">
        <v>7</v>
      </c>
      <c r="D484" s="4" t="s">
        <v>8938</v>
      </c>
      <c r="E484" s="37">
        <v>1</v>
      </c>
      <c r="F484" s="37" t="s">
        <v>138</v>
      </c>
      <c r="G484" t="s">
        <v>611</v>
      </c>
      <c r="H484" t="s">
        <v>611</v>
      </c>
    </row>
    <row r="485" spans="1:8" x14ac:dyDescent="0.3">
      <c r="A485" t="s">
        <v>16</v>
      </c>
      <c r="B485" t="s">
        <v>4999</v>
      </c>
      <c r="C485" s="35">
        <v>7</v>
      </c>
      <c r="D485" s="4" t="s">
        <v>8937</v>
      </c>
      <c r="E485" s="37">
        <v>0.31897300000000001</v>
      </c>
      <c r="F485" s="37" t="s">
        <v>4900</v>
      </c>
      <c r="G485" t="s">
        <v>8971</v>
      </c>
      <c r="H485" t="s">
        <v>78</v>
      </c>
    </row>
    <row r="486" spans="1:8" x14ac:dyDescent="0.3">
      <c r="A486" t="s">
        <v>17</v>
      </c>
      <c r="B486" t="s">
        <v>8615</v>
      </c>
      <c r="C486" s="35">
        <v>5</v>
      </c>
      <c r="D486" s="4" t="s">
        <v>8963</v>
      </c>
      <c r="E486" s="37">
        <v>0.19863900000000001</v>
      </c>
      <c r="F486" s="37" t="s">
        <v>138</v>
      </c>
      <c r="G486" t="s">
        <v>139</v>
      </c>
      <c r="H486" t="s">
        <v>139</v>
      </c>
    </row>
    <row r="487" spans="1:8" x14ac:dyDescent="0.3">
      <c r="A487" t="s">
        <v>16</v>
      </c>
      <c r="B487" t="s">
        <v>6432</v>
      </c>
      <c r="C487" s="35">
        <v>4</v>
      </c>
      <c r="D487" s="4" t="s">
        <v>8941</v>
      </c>
      <c r="E487" s="37">
        <v>0.38008799999999998</v>
      </c>
      <c r="F487" s="37" t="s">
        <v>4900</v>
      </c>
      <c r="G487" t="s">
        <v>87</v>
      </c>
      <c r="H487" t="s">
        <v>86</v>
      </c>
    </row>
    <row r="488" spans="1:8" x14ac:dyDescent="0.3">
      <c r="A488" t="s">
        <v>16</v>
      </c>
      <c r="B488" t="s">
        <v>5569</v>
      </c>
      <c r="C488" s="35">
        <v>12</v>
      </c>
      <c r="D488" s="4" t="s">
        <v>8937</v>
      </c>
      <c r="E488" s="37">
        <v>4.7257E-2</v>
      </c>
      <c r="F488" s="37" t="s">
        <v>4900</v>
      </c>
      <c r="G488" t="s">
        <v>8971</v>
      </c>
      <c r="H488" t="s">
        <v>78</v>
      </c>
    </row>
    <row r="489" spans="1:8" x14ac:dyDescent="0.3">
      <c r="A489" t="s">
        <v>99</v>
      </c>
      <c r="B489" t="s">
        <v>7637</v>
      </c>
      <c r="C489" s="35">
        <v>7</v>
      </c>
      <c r="D489" s="4" t="s">
        <v>8936</v>
      </c>
      <c r="E489" s="37">
        <v>0.429539</v>
      </c>
      <c r="F489" s="37" t="s">
        <v>7632</v>
      </c>
      <c r="G489" t="s">
        <v>4874</v>
      </c>
      <c r="H489" t="s">
        <v>4874</v>
      </c>
    </row>
    <row r="490" spans="1:8" x14ac:dyDescent="0.3">
      <c r="A490" t="s">
        <v>18</v>
      </c>
      <c r="B490" t="s">
        <v>8368</v>
      </c>
      <c r="C490" s="35">
        <v>5</v>
      </c>
      <c r="D490" s="4" t="s">
        <v>8943</v>
      </c>
      <c r="E490" s="37">
        <v>0.19985700000000001</v>
      </c>
      <c r="F490" s="37" t="s">
        <v>7632</v>
      </c>
      <c r="G490" t="s">
        <v>127</v>
      </c>
      <c r="H490" t="s">
        <v>8951</v>
      </c>
    </row>
    <row r="491" spans="1:8" x14ac:dyDescent="0.3">
      <c r="A491" t="s">
        <v>16</v>
      </c>
      <c r="B491" t="s">
        <v>5633</v>
      </c>
      <c r="C491" s="35">
        <v>7</v>
      </c>
      <c r="D491" s="4" t="s">
        <v>8937</v>
      </c>
      <c r="E491" s="37">
        <v>0.19877900000000001</v>
      </c>
      <c r="F491" s="37" t="s">
        <v>4900</v>
      </c>
      <c r="G491" t="s">
        <v>8971</v>
      </c>
      <c r="H491" t="s">
        <v>78</v>
      </c>
    </row>
    <row r="492" spans="1:8" x14ac:dyDescent="0.3">
      <c r="A492" t="s">
        <v>18</v>
      </c>
      <c r="B492" t="s">
        <v>6812</v>
      </c>
      <c r="C492" s="35">
        <v>11</v>
      </c>
      <c r="D492" s="4" t="s">
        <v>8945</v>
      </c>
      <c r="E492" s="37">
        <v>0.864236</v>
      </c>
      <c r="F492" s="37" t="s">
        <v>4900</v>
      </c>
      <c r="G492" t="s">
        <v>82</v>
      </c>
      <c r="H492" t="s">
        <v>96</v>
      </c>
    </row>
    <row r="493" spans="1:8" x14ac:dyDescent="0.3">
      <c r="A493" t="s">
        <v>17</v>
      </c>
      <c r="B493" s="29" t="s">
        <v>8453</v>
      </c>
      <c r="C493" s="35">
        <v>13</v>
      </c>
      <c r="D493" s="31" t="s">
        <v>8966</v>
      </c>
      <c r="E493" s="37">
        <v>0.91928100000000001</v>
      </c>
      <c r="F493" s="37" t="s">
        <v>4872</v>
      </c>
      <c r="G493" t="s">
        <v>4871</v>
      </c>
      <c r="H493" t="s">
        <v>4863</v>
      </c>
    </row>
    <row r="494" spans="1:8" x14ac:dyDescent="0.3">
      <c r="A494" t="s">
        <v>17</v>
      </c>
      <c r="B494" t="s">
        <v>8554</v>
      </c>
      <c r="C494" s="35">
        <v>5</v>
      </c>
      <c r="D494" s="4" t="s">
        <v>8963</v>
      </c>
      <c r="E494" s="37">
        <v>0.56033200000000005</v>
      </c>
      <c r="F494" s="37" t="s">
        <v>138</v>
      </c>
      <c r="G494" t="s">
        <v>139</v>
      </c>
      <c r="H494" t="s">
        <v>139</v>
      </c>
    </row>
    <row r="495" spans="1:8" x14ac:dyDescent="0.3">
      <c r="A495" t="s">
        <v>16</v>
      </c>
      <c r="B495" t="s">
        <v>5694</v>
      </c>
      <c r="C495" s="35">
        <v>5</v>
      </c>
      <c r="D495" s="4" t="s">
        <v>8937</v>
      </c>
      <c r="E495" s="37">
        <v>0.126057</v>
      </c>
      <c r="F495" s="37" t="s">
        <v>4900</v>
      </c>
      <c r="G495" t="s">
        <v>8971</v>
      </c>
      <c r="H495" t="s">
        <v>78</v>
      </c>
    </row>
    <row r="496" spans="1:8" x14ac:dyDescent="0.3">
      <c r="A496" t="s">
        <v>16</v>
      </c>
      <c r="B496" t="s">
        <v>5501</v>
      </c>
      <c r="C496" s="35">
        <v>6</v>
      </c>
      <c r="D496" s="4" t="s">
        <v>8937</v>
      </c>
      <c r="E496" s="37">
        <v>0.30809700000000001</v>
      </c>
      <c r="F496" s="37" t="s">
        <v>4900</v>
      </c>
      <c r="G496" t="s">
        <v>8971</v>
      </c>
      <c r="H496" t="s">
        <v>78</v>
      </c>
    </row>
    <row r="497" spans="1:8" x14ac:dyDescent="0.3">
      <c r="A497" t="s">
        <v>99</v>
      </c>
      <c r="B497" t="s">
        <v>6268</v>
      </c>
      <c r="C497" s="35">
        <v>6</v>
      </c>
      <c r="D497" s="4" t="s">
        <v>8929</v>
      </c>
      <c r="E497" s="37">
        <v>0.58352899999999996</v>
      </c>
      <c r="F497" s="37" t="s">
        <v>4900</v>
      </c>
      <c r="G497" t="s">
        <v>87</v>
      </c>
      <c r="H497" t="s">
        <v>100</v>
      </c>
    </row>
    <row r="498" spans="1:8" x14ac:dyDescent="0.3">
      <c r="A498" t="s">
        <v>16</v>
      </c>
      <c r="B498" t="s">
        <v>5279</v>
      </c>
      <c r="C498" s="35">
        <v>5</v>
      </c>
      <c r="D498" s="4" t="s">
        <v>8937</v>
      </c>
      <c r="E498" s="37">
        <v>4.3415000000000002E-2</v>
      </c>
      <c r="F498" s="37" t="s">
        <v>4900</v>
      </c>
      <c r="G498" t="s">
        <v>8971</v>
      </c>
      <c r="H498" t="s">
        <v>78</v>
      </c>
    </row>
    <row r="499" spans="1:8" x14ac:dyDescent="0.3">
      <c r="A499" t="s">
        <v>17</v>
      </c>
      <c r="B499" t="s">
        <v>8632</v>
      </c>
      <c r="C499" s="35">
        <v>5</v>
      </c>
      <c r="D499" s="4" t="s">
        <v>8963</v>
      </c>
      <c r="E499" s="37">
        <v>0.124115</v>
      </c>
      <c r="F499" s="37" t="s">
        <v>138</v>
      </c>
      <c r="G499" t="s">
        <v>139</v>
      </c>
      <c r="H499" t="s">
        <v>139</v>
      </c>
    </row>
    <row r="500" spans="1:8" x14ac:dyDescent="0.3">
      <c r="A500" t="s">
        <v>17</v>
      </c>
      <c r="B500" t="s">
        <v>8541</v>
      </c>
      <c r="C500" s="35">
        <v>9</v>
      </c>
      <c r="D500" s="4" t="s">
        <v>8963</v>
      </c>
      <c r="E500" s="37">
        <v>0.97251799999999999</v>
      </c>
      <c r="F500" s="37" t="s">
        <v>138</v>
      </c>
      <c r="G500" t="s">
        <v>139</v>
      </c>
      <c r="H500" t="s">
        <v>139</v>
      </c>
    </row>
    <row r="501" spans="1:8" x14ac:dyDescent="0.3">
      <c r="A501" t="s">
        <v>99</v>
      </c>
      <c r="B501" t="s">
        <v>6291</v>
      </c>
      <c r="C501" s="35">
        <v>4</v>
      </c>
      <c r="D501" s="4" t="s">
        <v>8929</v>
      </c>
      <c r="E501" s="37">
        <v>0.33339999999999997</v>
      </c>
      <c r="F501" s="37" t="s">
        <v>4900</v>
      </c>
      <c r="G501" t="s">
        <v>87</v>
      </c>
      <c r="H501" t="s">
        <v>100</v>
      </c>
    </row>
    <row r="502" spans="1:8" x14ac:dyDescent="0.3">
      <c r="A502" t="s">
        <v>18</v>
      </c>
      <c r="B502" t="s">
        <v>6584</v>
      </c>
      <c r="C502" s="35">
        <v>16</v>
      </c>
      <c r="D502" s="4" t="s">
        <v>8945</v>
      </c>
      <c r="E502" s="37">
        <v>0.10766199999999999</v>
      </c>
      <c r="F502" s="37" t="s">
        <v>4900</v>
      </c>
      <c r="G502" t="s">
        <v>82</v>
      </c>
      <c r="H502" t="s">
        <v>96</v>
      </c>
    </row>
    <row r="503" spans="1:8" x14ac:dyDescent="0.3">
      <c r="A503" t="s">
        <v>99</v>
      </c>
      <c r="B503" t="s">
        <v>6030</v>
      </c>
      <c r="C503" s="35">
        <v>8</v>
      </c>
      <c r="D503" s="4" t="s">
        <v>8929</v>
      </c>
      <c r="E503" s="37">
        <v>0.93676899999999996</v>
      </c>
      <c r="F503" s="37" t="s">
        <v>4900</v>
      </c>
      <c r="G503" t="s">
        <v>87</v>
      </c>
      <c r="H503" t="s">
        <v>100</v>
      </c>
    </row>
    <row r="504" spans="1:8" x14ac:dyDescent="0.3">
      <c r="A504" t="s">
        <v>16</v>
      </c>
      <c r="B504" t="s">
        <v>5034</v>
      </c>
      <c r="C504" s="35">
        <v>4</v>
      </c>
      <c r="D504" s="4" t="s">
        <v>8937</v>
      </c>
      <c r="E504" s="37">
        <v>0.97801700000000003</v>
      </c>
      <c r="F504" s="37" t="s">
        <v>4900</v>
      </c>
      <c r="G504" t="s">
        <v>8971</v>
      </c>
      <c r="H504" t="s">
        <v>78</v>
      </c>
    </row>
    <row r="505" spans="1:8" x14ac:dyDescent="0.3">
      <c r="A505" t="s">
        <v>81</v>
      </c>
      <c r="B505" s="29" t="s">
        <v>6938</v>
      </c>
      <c r="C505" s="35">
        <v>6</v>
      </c>
      <c r="D505" s="4" t="s">
        <v>8945</v>
      </c>
      <c r="E505" s="37">
        <v>0.85447300000000004</v>
      </c>
      <c r="F505" s="37" t="s">
        <v>4900</v>
      </c>
      <c r="G505" t="s">
        <v>82</v>
      </c>
      <c r="H505" t="s">
        <v>83</v>
      </c>
    </row>
    <row r="506" spans="1:8" x14ac:dyDescent="0.3">
      <c r="A506" t="s">
        <v>18</v>
      </c>
      <c r="B506" t="s">
        <v>6789</v>
      </c>
      <c r="C506" s="35">
        <v>22</v>
      </c>
      <c r="D506" s="4" t="s">
        <v>8945</v>
      </c>
      <c r="E506" s="37">
        <v>0.29431499999999999</v>
      </c>
      <c r="F506" s="37" t="s">
        <v>4900</v>
      </c>
      <c r="G506" t="s">
        <v>82</v>
      </c>
      <c r="H506" t="s">
        <v>96</v>
      </c>
    </row>
    <row r="507" spans="1:8" x14ac:dyDescent="0.3">
      <c r="A507" t="s">
        <v>16</v>
      </c>
      <c r="B507" t="s">
        <v>5877</v>
      </c>
      <c r="C507" s="35">
        <v>5</v>
      </c>
      <c r="D507" s="4" t="s">
        <v>8937</v>
      </c>
      <c r="E507" s="37">
        <v>0.111039</v>
      </c>
      <c r="F507" s="37" t="s">
        <v>4900</v>
      </c>
      <c r="G507" t="s">
        <v>8971</v>
      </c>
      <c r="H507" t="s">
        <v>78</v>
      </c>
    </row>
    <row r="508" spans="1:8" x14ac:dyDescent="0.3">
      <c r="A508" t="s">
        <v>18</v>
      </c>
      <c r="B508" t="s">
        <v>6598</v>
      </c>
      <c r="C508" s="35">
        <v>8</v>
      </c>
      <c r="D508" s="4" t="s">
        <v>8945</v>
      </c>
      <c r="E508" s="37">
        <v>0.16472000000000001</v>
      </c>
      <c r="F508" s="37" t="s">
        <v>4900</v>
      </c>
      <c r="G508" t="s">
        <v>82</v>
      </c>
      <c r="H508" t="s">
        <v>96</v>
      </c>
    </row>
    <row r="509" spans="1:8" x14ac:dyDescent="0.3">
      <c r="A509" t="s">
        <v>99</v>
      </c>
      <c r="B509" t="s">
        <v>7938</v>
      </c>
      <c r="C509" s="35">
        <v>4</v>
      </c>
      <c r="D509" s="4" t="s">
        <v>8944</v>
      </c>
      <c r="E509" s="37">
        <v>0.92486400000000002</v>
      </c>
      <c r="F509" s="37" t="s">
        <v>7632</v>
      </c>
      <c r="G509" t="s">
        <v>120</v>
      </c>
      <c r="H509" t="s">
        <v>7676</v>
      </c>
    </row>
    <row r="510" spans="1:8" x14ac:dyDescent="0.3">
      <c r="A510" t="s">
        <v>17</v>
      </c>
      <c r="B510" t="s">
        <v>8491</v>
      </c>
      <c r="C510" s="35">
        <v>12</v>
      </c>
      <c r="D510" s="4" t="s">
        <v>8963</v>
      </c>
      <c r="E510" s="37">
        <v>0.986267</v>
      </c>
      <c r="F510" s="37" t="s">
        <v>138</v>
      </c>
      <c r="G510" t="s">
        <v>139</v>
      </c>
      <c r="H510" t="s">
        <v>139</v>
      </c>
    </row>
    <row r="511" spans="1:8" x14ac:dyDescent="0.3">
      <c r="A511" t="s">
        <v>16</v>
      </c>
      <c r="B511" t="s">
        <v>5608</v>
      </c>
      <c r="C511" s="35">
        <v>4</v>
      </c>
      <c r="D511" s="4" t="s">
        <v>8937</v>
      </c>
      <c r="E511" s="37">
        <v>0.999919</v>
      </c>
      <c r="F511" s="37" t="s">
        <v>4900</v>
      </c>
      <c r="G511" t="s">
        <v>8971</v>
      </c>
      <c r="H511" t="s">
        <v>78</v>
      </c>
    </row>
    <row r="512" spans="1:8" x14ac:dyDescent="0.3">
      <c r="A512" t="s">
        <v>16</v>
      </c>
      <c r="B512" t="s">
        <v>5838</v>
      </c>
      <c r="C512" s="35">
        <v>10</v>
      </c>
      <c r="D512" s="4" t="s">
        <v>8937</v>
      </c>
      <c r="E512" s="37">
        <v>0.98080699999999998</v>
      </c>
      <c r="F512" s="37" t="s">
        <v>4900</v>
      </c>
      <c r="G512" t="s">
        <v>8971</v>
      </c>
      <c r="H512" t="s">
        <v>78</v>
      </c>
    </row>
    <row r="513" spans="1:8" x14ac:dyDescent="0.3">
      <c r="A513" t="s">
        <v>16</v>
      </c>
      <c r="B513" t="s">
        <v>5419</v>
      </c>
      <c r="C513" s="35">
        <v>6</v>
      </c>
      <c r="D513" s="4" t="s">
        <v>8937</v>
      </c>
      <c r="E513" s="37">
        <v>0.19902800000000001</v>
      </c>
      <c r="F513" s="37" t="s">
        <v>4900</v>
      </c>
      <c r="G513" t="s">
        <v>8971</v>
      </c>
      <c r="H513" t="s">
        <v>78</v>
      </c>
    </row>
    <row r="514" spans="1:8" x14ac:dyDescent="0.3">
      <c r="A514" t="s">
        <v>18</v>
      </c>
      <c r="B514" t="s">
        <v>8276</v>
      </c>
      <c r="C514" s="35">
        <v>5</v>
      </c>
      <c r="D514" s="4" t="s">
        <v>8943</v>
      </c>
      <c r="E514" s="37">
        <v>7.6360999999999998E-2</v>
      </c>
      <c r="F514" s="37" t="s">
        <v>7632</v>
      </c>
      <c r="G514" t="s">
        <v>127</v>
      </c>
      <c r="H514" t="s">
        <v>8951</v>
      </c>
    </row>
    <row r="515" spans="1:8" x14ac:dyDescent="0.3">
      <c r="A515" t="s">
        <v>16</v>
      </c>
      <c r="B515" t="s">
        <v>5323</v>
      </c>
      <c r="C515" s="35">
        <v>9</v>
      </c>
      <c r="D515" s="4" t="s">
        <v>8937</v>
      </c>
      <c r="E515" s="37">
        <v>0.32405600000000001</v>
      </c>
      <c r="F515" s="37" t="s">
        <v>4900</v>
      </c>
      <c r="G515" t="s">
        <v>8971</v>
      </c>
      <c r="H515" t="s">
        <v>78</v>
      </c>
    </row>
    <row r="516" spans="1:8" x14ac:dyDescent="0.3">
      <c r="A516" t="s">
        <v>99</v>
      </c>
      <c r="B516" t="s">
        <v>7873</v>
      </c>
      <c r="C516" s="35">
        <v>4</v>
      </c>
      <c r="D516" s="4" t="s">
        <v>8944</v>
      </c>
      <c r="E516" s="37">
        <v>0.52516600000000002</v>
      </c>
      <c r="F516" s="37" t="s">
        <v>7632</v>
      </c>
      <c r="G516" t="s">
        <v>120</v>
      </c>
      <c r="H516" t="s">
        <v>7676</v>
      </c>
    </row>
    <row r="517" spans="1:8" x14ac:dyDescent="0.3">
      <c r="A517" t="s">
        <v>18</v>
      </c>
      <c r="B517" t="s">
        <v>8063</v>
      </c>
      <c r="C517" s="35">
        <v>8</v>
      </c>
      <c r="D517" s="4" t="s">
        <v>8943</v>
      </c>
      <c r="E517" s="37">
        <v>9.1772000000000006E-2</v>
      </c>
      <c r="F517" s="37" t="s">
        <v>7632</v>
      </c>
      <c r="G517" t="s">
        <v>127</v>
      </c>
      <c r="H517" t="s">
        <v>8951</v>
      </c>
    </row>
    <row r="518" spans="1:8" x14ac:dyDescent="0.3">
      <c r="A518" t="s">
        <v>16</v>
      </c>
      <c r="B518" t="s">
        <v>5568</v>
      </c>
      <c r="C518" s="35">
        <v>4</v>
      </c>
      <c r="D518" s="4" t="s">
        <v>8937</v>
      </c>
      <c r="E518" s="37">
        <v>4.6337999999999997E-2</v>
      </c>
      <c r="F518" s="37" t="s">
        <v>4900</v>
      </c>
      <c r="G518" t="s">
        <v>8971</v>
      </c>
      <c r="H518" t="s">
        <v>78</v>
      </c>
    </row>
    <row r="519" spans="1:8" x14ac:dyDescent="0.3">
      <c r="A519" t="s">
        <v>81</v>
      </c>
      <c r="B519" t="s">
        <v>6101</v>
      </c>
      <c r="C519" s="35">
        <v>6</v>
      </c>
      <c r="D519" s="4" t="s">
        <v>8929</v>
      </c>
      <c r="E519" s="37">
        <v>0.85489899999999996</v>
      </c>
      <c r="F519" s="37" t="s">
        <v>4900</v>
      </c>
      <c r="G519" t="s">
        <v>87</v>
      </c>
      <c r="H519" t="s">
        <v>110</v>
      </c>
    </row>
    <row r="520" spans="1:8" x14ac:dyDescent="0.3">
      <c r="A520" t="s">
        <v>16</v>
      </c>
      <c r="B520" t="s">
        <v>5567</v>
      </c>
      <c r="C520" s="35">
        <v>11</v>
      </c>
      <c r="D520" s="4" t="s">
        <v>8937</v>
      </c>
      <c r="E520" s="37">
        <v>4.7038000000000003E-2</v>
      </c>
      <c r="F520" s="37" t="s">
        <v>4900</v>
      </c>
      <c r="G520" t="s">
        <v>8971</v>
      </c>
      <c r="H520" t="s">
        <v>78</v>
      </c>
    </row>
    <row r="521" spans="1:8" x14ac:dyDescent="0.3">
      <c r="A521" t="s">
        <v>16</v>
      </c>
      <c r="B521" t="s">
        <v>5278</v>
      </c>
      <c r="C521" s="35">
        <v>6</v>
      </c>
      <c r="D521" s="4" t="s">
        <v>8937</v>
      </c>
      <c r="E521" s="37">
        <v>1.9587E-2</v>
      </c>
      <c r="F521" s="37" t="s">
        <v>4900</v>
      </c>
      <c r="G521" t="s">
        <v>8971</v>
      </c>
      <c r="H521" t="s">
        <v>78</v>
      </c>
    </row>
    <row r="522" spans="1:8" x14ac:dyDescent="0.3">
      <c r="A522" t="s">
        <v>18</v>
      </c>
      <c r="B522" t="s">
        <v>6194</v>
      </c>
      <c r="C522" s="35">
        <v>4</v>
      </c>
      <c r="D522" s="4" t="s">
        <v>8929</v>
      </c>
      <c r="E522" s="37">
        <v>0.99074700000000004</v>
      </c>
      <c r="F522" s="37" t="s">
        <v>4900</v>
      </c>
      <c r="G522" t="s">
        <v>87</v>
      </c>
      <c r="H522" t="s">
        <v>181</v>
      </c>
    </row>
    <row r="523" spans="1:8" x14ac:dyDescent="0.3">
      <c r="A523" t="s">
        <v>18</v>
      </c>
      <c r="B523" t="s">
        <v>7171</v>
      </c>
      <c r="C523" s="35">
        <v>4</v>
      </c>
      <c r="D523" s="4" t="s">
        <v>8945</v>
      </c>
      <c r="E523" s="37">
        <v>0.332648</v>
      </c>
      <c r="F523" s="37" t="s">
        <v>4900</v>
      </c>
      <c r="G523" t="s">
        <v>82</v>
      </c>
      <c r="H523" t="s">
        <v>96</v>
      </c>
    </row>
    <row r="524" spans="1:8" x14ac:dyDescent="0.3">
      <c r="A524" t="s">
        <v>17</v>
      </c>
      <c r="B524" t="s">
        <v>8875</v>
      </c>
      <c r="C524" s="35">
        <v>10</v>
      </c>
      <c r="D524" s="4" t="s">
        <v>8963</v>
      </c>
      <c r="E524" s="37">
        <v>0.76156400000000002</v>
      </c>
      <c r="F524" s="37" t="s">
        <v>138</v>
      </c>
      <c r="G524" t="s">
        <v>139</v>
      </c>
      <c r="H524" t="s">
        <v>139</v>
      </c>
    </row>
    <row r="525" spans="1:8" x14ac:dyDescent="0.3">
      <c r="A525" t="s">
        <v>4894</v>
      </c>
      <c r="B525" t="s">
        <v>8401</v>
      </c>
      <c r="C525" s="35">
        <v>15</v>
      </c>
      <c r="D525" s="4" t="s">
        <v>8943</v>
      </c>
      <c r="E525" s="37">
        <v>0.99999400000000005</v>
      </c>
      <c r="F525" s="37" t="s">
        <v>7632</v>
      </c>
      <c r="G525" t="s">
        <v>127</v>
      </c>
      <c r="H525" t="s">
        <v>128</v>
      </c>
    </row>
    <row r="526" spans="1:8" x14ac:dyDescent="0.3">
      <c r="A526" t="s">
        <v>81</v>
      </c>
      <c r="B526" t="s">
        <v>6213</v>
      </c>
      <c r="C526" s="35">
        <v>5</v>
      </c>
      <c r="D526" s="4" t="s">
        <v>8929</v>
      </c>
      <c r="E526" s="37">
        <v>0.19985700000000001</v>
      </c>
      <c r="F526" s="37" t="s">
        <v>4900</v>
      </c>
      <c r="G526" t="s">
        <v>87</v>
      </c>
      <c r="H526" t="s">
        <v>110</v>
      </c>
    </row>
    <row r="527" spans="1:8" x14ac:dyDescent="0.3">
      <c r="A527" t="s">
        <v>17</v>
      </c>
      <c r="B527" t="s">
        <v>8665</v>
      </c>
      <c r="C527" s="35">
        <v>4</v>
      </c>
      <c r="D527" s="4" t="s">
        <v>8963</v>
      </c>
      <c r="E527" s="37">
        <v>0.36369499999999999</v>
      </c>
      <c r="F527" s="37" t="s">
        <v>138</v>
      </c>
      <c r="G527" t="s">
        <v>139</v>
      </c>
      <c r="H527" t="s">
        <v>139</v>
      </c>
    </row>
    <row r="528" spans="1:8" x14ac:dyDescent="0.3">
      <c r="A528" t="s">
        <v>99</v>
      </c>
      <c r="B528" t="s">
        <v>5972</v>
      </c>
      <c r="C528" s="35">
        <v>13</v>
      </c>
      <c r="D528" s="4" t="s">
        <v>8929</v>
      </c>
      <c r="E528" s="37">
        <v>0.32682</v>
      </c>
      <c r="F528" s="37" t="s">
        <v>4900</v>
      </c>
      <c r="G528" t="s">
        <v>87</v>
      </c>
      <c r="H528" t="s">
        <v>100</v>
      </c>
    </row>
    <row r="529" spans="1:8" x14ac:dyDescent="0.3">
      <c r="A529" t="s">
        <v>4894</v>
      </c>
      <c r="B529" t="s">
        <v>8400</v>
      </c>
      <c r="C529" s="35">
        <v>10</v>
      </c>
      <c r="D529" s="4" t="s">
        <v>8943</v>
      </c>
      <c r="E529" s="37">
        <v>0.650223</v>
      </c>
      <c r="F529" s="37" t="s">
        <v>7632</v>
      </c>
      <c r="G529" t="s">
        <v>127</v>
      </c>
      <c r="H529" t="s">
        <v>128</v>
      </c>
    </row>
    <row r="530" spans="1:8" x14ac:dyDescent="0.3">
      <c r="A530" t="s">
        <v>17</v>
      </c>
      <c r="B530" t="s">
        <v>8499</v>
      </c>
      <c r="C530" s="35">
        <v>4</v>
      </c>
      <c r="D530" s="4" t="s">
        <v>8963</v>
      </c>
      <c r="E530" s="37">
        <v>0.33350099999999999</v>
      </c>
      <c r="F530" s="37" t="s">
        <v>138</v>
      </c>
      <c r="G530" t="s">
        <v>139</v>
      </c>
      <c r="H530" t="s">
        <v>139</v>
      </c>
    </row>
    <row r="531" spans="1:8" x14ac:dyDescent="0.3">
      <c r="A531" t="s">
        <v>18</v>
      </c>
      <c r="B531" t="s">
        <v>8200</v>
      </c>
      <c r="C531" s="35">
        <v>6</v>
      </c>
      <c r="D531" s="4" t="s">
        <v>8943</v>
      </c>
      <c r="E531" s="37">
        <v>0.78797899999999998</v>
      </c>
      <c r="F531" s="37" t="s">
        <v>7632</v>
      </c>
      <c r="G531" t="s">
        <v>127</v>
      </c>
      <c r="H531" t="s">
        <v>8951</v>
      </c>
    </row>
    <row r="532" spans="1:8" x14ac:dyDescent="0.3">
      <c r="A532" t="s">
        <v>17</v>
      </c>
      <c r="B532" t="s">
        <v>8758</v>
      </c>
      <c r="C532" s="35">
        <v>7</v>
      </c>
      <c r="D532" s="4" t="s">
        <v>8963</v>
      </c>
      <c r="E532" s="37">
        <v>0.304373</v>
      </c>
      <c r="F532" s="37" t="s">
        <v>138</v>
      </c>
      <c r="G532" t="s">
        <v>139</v>
      </c>
      <c r="H532" t="s">
        <v>139</v>
      </c>
    </row>
    <row r="533" spans="1:8" x14ac:dyDescent="0.3">
      <c r="A533" t="s">
        <v>18</v>
      </c>
      <c r="B533" t="s">
        <v>7159</v>
      </c>
      <c r="C533" s="35">
        <v>4</v>
      </c>
      <c r="D533" s="4" t="s">
        <v>8945</v>
      </c>
      <c r="E533" s="37">
        <v>0.103698</v>
      </c>
      <c r="F533" s="37" t="s">
        <v>4900</v>
      </c>
      <c r="G533" t="s">
        <v>82</v>
      </c>
      <c r="H533" t="s">
        <v>96</v>
      </c>
    </row>
    <row r="534" spans="1:8" x14ac:dyDescent="0.3">
      <c r="A534" t="s">
        <v>18</v>
      </c>
      <c r="B534" t="s">
        <v>6738</v>
      </c>
      <c r="C534" s="35">
        <v>11</v>
      </c>
      <c r="D534" s="4" t="s">
        <v>8945</v>
      </c>
      <c r="E534" s="37">
        <v>0.15564700000000001</v>
      </c>
      <c r="F534" s="37" t="s">
        <v>4900</v>
      </c>
      <c r="G534" t="s">
        <v>82</v>
      </c>
      <c r="H534" t="s">
        <v>96</v>
      </c>
    </row>
    <row r="535" spans="1:8" x14ac:dyDescent="0.3">
      <c r="A535" t="s">
        <v>16</v>
      </c>
      <c r="B535" t="s">
        <v>5790</v>
      </c>
      <c r="C535" s="35">
        <v>5</v>
      </c>
      <c r="D535" s="4" t="s">
        <v>8937</v>
      </c>
      <c r="E535" s="37">
        <v>0.73740000000000006</v>
      </c>
      <c r="F535" s="37" t="s">
        <v>4900</v>
      </c>
      <c r="G535" t="s">
        <v>8971</v>
      </c>
      <c r="H535" t="s">
        <v>78</v>
      </c>
    </row>
    <row r="536" spans="1:8" x14ac:dyDescent="0.3">
      <c r="A536" t="s">
        <v>17</v>
      </c>
      <c r="B536" t="s">
        <v>7549</v>
      </c>
      <c r="C536" s="35">
        <v>5</v>
      </c>
      <c r="D536" s="31" t="s">
        <v>8967</v>
      </c>
      <c r="E536" s="37">
        <v>9.4076999999999994E-2</v>
      </c>
      <c r="F536" s="37" t="s">
        <v>92</v>
      </c>
      <c r="G536" t="s">
        <v>7338</v>
      </c>
      <c r="H536" t="s">
        <v>93</v>
      </c>
    </row>
    <row r="537" spans="1:8" x14ac:dyDescent="0.3">
      <c r="A537" t="s">
        <v>17</v>
      </c>
      <c r="B537" t="s">
        <v>7377</v>
      </c>
      <c r="C537" s="35">
        <v>4</v>
      </c>
      <c r="D537" s="31" t="s">
        <v>8968</v>
      </c>
      <c r="E537" s="37">
        <v>0.33333200000000002</v>
      </c>
      <c r="F537" s="37" t="s">
        <v>92</v>
      </c>
      <c r="G537" t="s">
        <v>7338</v>
      </c>
      <c r="H537" t="s">
        <v>93</v>
      </c>
    </row>
    <row r="538" spans="1:8" x14ac:dyDescent="0.3">
      <c r="A538" t="s">
        <v>16</v>
      </c>
      <c r="B538" t="s">
        <v>5489</v>
      </c>
      <c r="C538" s="35">
        <v>4</v>
      </c>
      <c r="D538" s="4" t="s">
        <v>8937</v>
      </c>
      <c r="E538" s="37">
        <v>0.39100600000000002</v>
      </c>
      <c r="F538" s="37" t="s">
        <v>4900</v>
      </c>
      <c r="G538" t="s">
        <v>8971</v>
      </c>
      <c r="H538" t="s">
        <v>78</v>
      </c>
    </row>
    <row r="539" spans="1:8" x14ac:dyDescent="0.3">
      <c r="A539" t="s">
        <v>99</v>
      </c>
      <c r="B539" t="s">
        <v>7895</v>
      </c>
      <c r="C539" s="35">
        <v>4</v>
      </c>
      <c r="D539" s="4" t="s">
        <v>8944</v>
      </c>
      <c r="E539" s="37">
        <v>0.14408399999999999</v>
      </c>
      <c r="F539" s="37" t="s">
        <v>7632</v>
      </c>
      <c r="G539" t="s">
        <v>120</v>
      </c>
      <c r="H539" t="s">
        <v>7676</v>
      </c>
    </row>
    <row r="540" spans="1:8" x14ac:dyDescent="0.3">
      <c r="A540" t="s">
        <v>16</v>
      </c>
      <c r="B540" t="s">
        <v>5614</v>
      </c>
      <c r="C540" s="35">
        <v>7</v>
      </c>
      <c r="D540" s="4" t="s">
        <v>8937</v>
      </c>
      <c r="E540" s="37">
        <v>0.26702100000000001</v>
      </c>
      <c r="F540" s="37" t="s">
        <v>4900</v>
      </c>
      <c r="G540" t="s">
        <v>8971</v>
      </c>
      <c r="H540" t="s">
        <v>78</v>
      </c>
    </row>
    <row r="541" spans="1:8" x14ac:dyDescent="0.3">
      <c r="A541" t="s">
        <v>16</v>
      </c>
      <c r="B541" t="s">
        <v>5434</v>
      </c>
      <c r="C541" s="35">
        <v>4</v>
      </c>
      <c r="D541" s="4" t="s">
        <v>8937</v>
      </c>
      <c r="E541" s="37">
        <v>0.111081</v>
      </c>
      <c r="F541" s="37" t="s">
        <v>4900</v>
      </c>
      <c r="G541" t="s">
        <v>8971</v>
      </c>
      <c r="H541" t="s">
        <v>78</v>
      </c>
    </row>
    <row r="542" spans="1:8" x14ac:dyDescent="0.3">
      <c r="A542" t="s">
        <v>99</v>
      </c>
      <c r="B542" t="s">
        <v>7955</v>
      </c>
      <c r="C542" s="35">
        <v>5</v>
      </c>
      <c r="D542" s="4" t="s">
        <v>8944</v>
      </c>
      <c r="E542" s="37">
        <v>0.53827000000000003</v>
      </c>
      <c r="F542" s="37" t="s">
        <v>7632</v>
      </c>
      <c r="G542" t="s">
        <v>120</v>
      </c>
      <c r="H542" t="s">
        <v>7676</v>
      </c>
    </row>
    <row r="543" spans="1:8" x14ac:dyDescent="0.3">
      <c r="A543" t="s">
        <v>18</v>
      </c>
      <c r="B543" t="s">
        <v>7000</v>
      </c>
      <c r="C543" s="35">
        <v>4</v>
      </c>
      <c r="D543" s="4" t="s">
        <v>8945</v>
      </c>
      <c r="E543" s="37">
        <v>0.325654</v>
      </c>
      <c r="F543" s="37" t="s">
        <v>4900</v>
      </c>
      <c r="G543" t="s">
        <v>82</v>
      </c>
      <c r="H543" t="s">
        <v>96</v>
      </c>
    </row>
    <row r="544" spans="1:8" x14ac:dyDescent="0.3">
      <c r="A544" t="s">
        <v>16</v>
      </c>
      <c r="B544" t="s">
        <v>5902</v>
      </c>
      <c r="C544" s="35">
        <v>7</v>
      </c>
      <c r="D544" s="4" t="s">
        <v>8934</v>
      </c>
      <c r="E544" s="37">
        <v>0.84934600000000005</v>
      </c>
      <c r="F544" s="37" t="s">
        <v>4900</v>
      </c>
      <c r="G544" t="s">
        <v>87</v>
      </c>
      <c r="H544" t="s">
        <v>86</v>
      </c>
    </row>
    <row r="545" spans="1:8" x14ac:dyDescent="0.3">
      <c r="A545" t="s">
        <v>17</v>
      </c>
      <c r="B545" t="s">
        <v>8545</v>
      </c>
      <c r="C545" s="35">
        <v>5</v>
      </c>
      <c r="D545" s="4" t="s">
        <v>8963</v>
      </c>
      <c r="E545" s="37">
        <v>0.262262</v>
      </c>
      <c r="F545" s="37" t="s">
        <v>138</v>
      </c>
      <c r="G545" t="s">
        <v>139</v>
      </c>
      <c r="H545" t="s">
        <v>139</v>
      </c>
    </row>
    <row r="546" spans="1:8" x14ac:dyDescent="0.3">
      <c r="A546" t="s">
        <v>18</v>
      </c>
      <c r="B546" t="s">
        <v>6574</v>
      </c>
      <c r="C546" s="35">
        <v>8</v>
      </c>
      <c r="D546" s="4" t="s">
        <v>8945</v>
      </c>
      <c r="E546" s="37">
        <v>0.19850000000000001</v>
      </c>
      <c r="F546" s="37" t="s">
        <v>4900</v>
      </c>
      <c r="G546" t="s">
        <v>82</v>
      </c>
      <c r="H546" t="s">
        <v>96</v>
      </c>
    </row>
    <row r="547" spans="1:8" x14ac:dyDescent="0.3">
      <c r="A547" t="s">
        <v>16</v>
      </c>
      <c r="B547" t="s">
        <v>4998</v>
      </c>
      <c r="C547" s="35">
        <v>4</v>
      </c>
      <c r="D547" s="4" t="s">
        <v>8937</v>
      </c>
      <c r="E547" s="37">
        <v>0.318996</v>
      </c>
      <c r="F547" s="37" t="s">
        <v>4900</v>
      </c>
      <c r="G547" t="s">
        <v>8971</v>
      </c>
      <c r="H547" t="s">
        <v>78</v>
      </c>
    </row>
    <row r="548" spans="1:8" x14ac:dyDescent="0.3">
      <c r="A548" t="s">
        <v>16</v>
      </c>
      <c r="B548" t="s">
        <v>5277</v>
      </c>
      <c r="C548" s="35">
        <v>5</v>
      </c>
      <c r="D548" s="4" t="s">
        <v>8937</v>
      </c>
      <c r="E548" s="37">
        <v>1.9601E-2</v>
      </c>
      <c r="F548" s="37" t="s">
        <v>4900</v>
      </c>
      <c r="G548" t="s">
        <v>8971</v>
      </c>
      <c r="H548" t="s">
        <v>78</v>
      </c>
    </row>
    <row r="549" spans="1:8" x14ac:dyDescent="0.3">
      <c r="A549" t="s">
        <v>18</v>
      </c>
      <c r="B549" t="s">
        <v>7048</v>
      </c>
      <c r="C549" s="35">
        <v>12</v>
      </c>
      <c r="D549" s="4" t="s">
        <v>8945</v>
      </c>
      <c r="E549" s="37">
        <v>0.97198499999999999</v>
      </c>
      <c r="F549" s="37" t="s">
        <v>4900</v>
      </c>
      <c r="G549" t="s">
        <v>82</v>
      </c>
      <c r="H549" t="s">
        <v>96</v>
      </c>
    </row>
    <row r="550" spans="1:8" x14ac:dyDescent="0.3">
      <c r="A550" t="s">
        <v>18</v>
      </c>
      <c r="B550" t="s">
        <v>6573</v>
      </c>
      <c r="C550" s="35">
        <v>11</v>
      </c>
      <c r="D550" s="4" t="s">
        <v>8945</v>
      </c>
      <c r="E550" s="37">
        <v>0.19103100000000001</v>
      </c>
      <c r="F550" s="37" t="s">
        <v>4900</v>
      </c>
      <c r="G550" t="s">
        <v>82</v>
      </c>
      <c r="H550" t="s">
        <v>96</v>
      </c>
    </row>
    <row r="551" spans="1:8" x14ac:dyDescent="0.3">
      <c r="A551" t="s">
        <v>18</v>
      </c>
      <c r="B551" t="s">
        <v>6620</v>
      </c>
      <c r="C551" s="35">
        <v>9</v>
      </c>
      <c r="D551" s="4" t="s">
        <v>8945</v>
      </c>
      <c r="E551" s="37">
        <v>0.18124100000000001</v>
      </c>
      <c r="F551" s="37" t="s">
        <v>4900</v>
      </c>
      <c r="G551" t="s">
        <v>82</v>
      </c>
      <c r="H551" t="s">
        <v>96</v>
      </c>
    </row>
    <row r="552" spans="1:8" x14ac:dyDescent="0.3">
      <c r="A552" t="s">
        <v>17</v>
      </c>
      <c r="B552" t="s">
        <v>8467</v>
      </c>
      <c r="C552" s="35">
        <v>24</v>
      </c>
      <c r="D552" s="4" t="s">
        <v>8963</v>
      </c>
      <c r="E552" s="37">
        <v>0.67707600000000001</v>
      </c>
      <c r="F552" s="37" t="s">
        <v>138</v>
      </c>
      <c r="G552" t="s">
        <v>139</v>
      </c>
      <c r="H552" t="s">
        <v>139</v>
      </c>
    </row>
    <row r="553" spans="1:8" x14ac:dyDescent="0.3">
      <c r="A553" t="s">
        <v>4894</v>
      </c>
      <c r="B553" t="s">
        <v>8891</v>
      </c>
      <c r="C553" s="35">
        <v>8</v>
      </c>
      <c r="D553" s="4" t="s">
        <v>8938</v>
      </c>
      <c r="E553" s="37">
        <v>1</v>
      </c>
      <c r="F553" s="37" t="s">
        <v>138</v>
      </c>
      <c r="G553" t="s">
        <v>611</v>
      </c>
      <c r="H553" t="s">
        <v>611</v>
      </c>
    </row>
    <row r="554" spans="1:8" x14ac:dyDescent="0.3">
      <c r="A554" t="s">
        <v>17</v>
      </c>
      <c r="B554" t="s">
        <v>7405</v>
      </c>
      <c r="C554" s="35">
        <v>6</v>
      </c>
      <c r="D554" s="31" t="s">
        <v>8968</v>
      </c>
      <c r="E554" s="37">
        <v>0.97486700000000004</v>
      </c>
      <c r="F554" s="37" t="s">
        <v>92</v>
      </c>
      <c r="G554" t="s">
        <v>7338</v>
      </c>
      <c r="H554" t="s">
        <v>93</v>
      </c>
    </row>
    <row r="555" spans="1:8" x14ac:dyDescent="0.3">
      <c r="A555" t="s">
        <v>18</v>
      </c>
      <c r="B555" t="s">
        <v>6583</v>
      </c>
      <c r="C555" s="35">
        <v>16</v>
      </c>
      <c r="D555" s="4" t="s">
        <v>8945</v>
      </c>
      <c r="E555" s="37">
        <v>8.0773999999999999E-2</v>
      </c>
      <c r="F555" s="37" t="s">
        <v>4900</v>
      </c>
      <c r="G555" t="s">
        <v>82</v>
      </c>
      <c r="H555" t="s">
        <v>96</v>
      </c>
    </row>
    <row r="556" spans="1:8" x14ac:dyDescent="0.3">
      <c r="A556" t="s">
        <v>99</v>
      </c>
      <c r="B556" t="s">
        <v>7968</v>
      </c>
      <c r="C556" s="35">
        <v>4</v>
      </c>
      <c r="D556" s="4" t="s">
        <v>8944</v>
      </c>
      <c r="E556" s="37">
        <v>0.12514700000000001</v>
      </c>
      <c r="F556" s="37" t="s">
        <v>7632</v>
      </c>
      <c r="G556" t="s">
        <v>120</v>
      </c>
      <c r="H556" t="s">
        <v>7676</v>
      </c>
    </row>
    <row r="557" spans="1:8" x14ac:dyDescent="0.3">
      <c r="A557" t="s">
        <v>16</v>
      </c>
      <c r="B557" t="s">
        <v>6431</v>
      </c>
      <c r="C557" s="35">
        <v>4</v>
      </c>
      <c r="D557" s="4" t="s">
        <v>8941</v>
      </c>
      <c r="E557" s="37">
        <v>0.37751800000000002</v>
      </c>
      <c r="F557" s="37" t="s">
        <v>4900</v>
      </c>
      <c r="G557" t="s">
        <v>87</v>
      </c>
      <c r="H557" t="s">
        <v>86</v>
      </c>
    </row>
    <row r="558" spans="1:8" x14ac:dyDescent="0.3">
      <c r="A558" t="s">
        <v>81</v>
      </c>
      <c r="B558" t="s">
        <v>5966</v>
      </c>
      <c r="C558" s="35">
        <v>4</v>
      </c>
      <c r="D558" s="4" t="s">
        <v>8929</v>
      </c>
      <c r="E558" s="37">
        <v>1</v>
      </c>
      <c r="F558" s="37" t="s">
        <v>4900</v>
      </c>
      <c r="G558" t="s">
        <v>87</v>
      </c>
      <c r="H558" t="s">
        <v>110</v>
      </c>
    </row>
    <row r="559" spans="1:8" x14ac:dyDescent="0.3">
      <c r="A559" t="s">
        <v>4894</v>
      </c>
      <c r="B559" t="s">
        <v>8240</v>
      </c>
      <c r="C559" s="35">
        <v>7</v>
      </c>
      <c r="D559" s="4" t="s">
        <v>8943</v>
      </c>
      <c r="E559" s="37">
        <v>0.91540200000000005</v>
      </c>
      <c r="F559" s="37" t="s">
        <v>7632</v>
      </c>
      <c r="G559" t="s">
        <v>127</v>
      </c>
      <c r="H559" t="s">
        <v>128</v>
      </c>
    </row>
    <row r="560" spans="1:8" x14ac:dyDescent="0.3">
      <c r="A560" t="s">
        <v>4894</v>
      </c>
      <c r="B560" t="s">
        <v>8254</v>
      </c>
      <c r="C560" s="35">
        <v>4</v>
      </c>
      <c r="D560" s="4" t="s">
        <v>8943</v>
      </c>
      <c r="E560" s="37">
        <v>0.18878700000000001</v>
      </c>
      <c r="F560" s="37" t="s">
        <v>7632</v>
      </c>
      <c r="G560" t="s">
        <v>127</v>
      </c>
      <c r="H560" t="s">
        <v>128</v>
      </c>
    </row>
    <row r="561" spans="1:8" x14ac:dyDescent="0.3">
      <c r="A561" t="s">
        <v>99</v>
      </c>
      <c r="B561" t="s">
        <v>7705</v>
      </c>
      <c r="C561" s="35">
        <v>6</v>
      </c>
      <c r="D561" s="4" t="s">
        <v>8944</v>
      </c>
      <c r="E561" s="37">
        <v>4.7016000000000002E-2</v>
      </c>
      <c r="F561" s="37" t="s">
        <v>7632</v>
      </c>
      <c r="G561" t="s">
        <v>120</v>
      </c>
      <c r="H561" t="s">
        <v>7676</v>
      </c>
    </row>
    <row r="562" spans="1:8" x14ac:dyDescent="0.3">
      <c r="A562" t="s">
        <v>16</v>
      </c>
      <c r="B562" t="s">
        <v>5566</v>
      </c>
      <c r="C562" s="35">
        <v>4</v>
      </c>
      <c r="D562" s="4" t="s">
        <v>8937</v>
      </c>
      <c r="E562" s="37">
        <v>4.7500000000000001E-2</v>
      </c>
      <c r="F562" s="37" t="s">
        <v>4900</v>
      </c>
      <c r="G562" t="s">
        <v>8971</v>
      </c>
      <c r="H562" t="s">
        <v>78</v>
      </c>
    </row>
    <row r="563" spans="1:8" x14ac:dyDescent="0.3">
      <c r="A563" t="s">
        <v>17</v>
      </c>
      <c r="B563" t="s">
        <v>8863</v>
      </c>
      <c r="C563" s="35">
        <v>5</v>
      </c>
      <c r="D563" s="4" t="s">
        <v>8963</v>
      </c>
      <c r="E563" s="37">
        <v>0.51771100000000003</v>
      </c>
      <c r="F563" s="37" t="s">
        <v>138</v>
      </c>
      <c r="G563" t="s">
        <v>139</v>
      </c>
      <c r="H563" t="s">
        <v>139</v>
      </c>
    </row>
    <row r="564" spans="1:8" x14ac:dyDescent="0.3">
      <c r="A564" t="s">
        <v>16</v>
      </c>
      <c r="B564" s="29" t="s">
        <v>6443</v>
      </c>
      <c r="C564" s="35">
        <v>4</v>
      </c>
      <c r="D564" s="4" t="s">
        <v>8941</v>
      </c>
      <c r="E564" s="37">
        <v>0.45449400000000001</v>
      </c>
      <c r="F564" s="37" t="s">
        <v>4900</v>
      </c>
      <c r="G564" t="s">
        <v>87</v>
      </c>
      <c r="H564" t="s">
        <v>86</v>
      </c>
    </row>
    <row r="565" spans="1:8" x14ac:dyDescent="0.3">
      <c r="A565" t="s">
        <v>18</v>
      </c>
      <c r="B565" t="s">
        <v>6820</v>
      </c>
      <c r="C565" s="35">
        <v>9</v>
      </c>
      <c r="D565" s="4" t="s">
        <v>8945</v>
      </c>
      <c r="E565" s="37">
        <v>0.59612799999999999</v>
      </c>
      <c r="F565" s="37" t="s">
        <v>4900</v>
      </c>
      <c r="G565" t="s">
        <v>82</v>
      </c>
      <c r="H565" t="s">
        <v>96</v>
      </c>
    </row>
    <row r="566" spans="1:8" x14ac:dyDescent="0.3">
      <c r="A566" t="s">
        <v>17</v>
      </c>
      <c r="B566" t="s">
        <v>7404</v>
      </c>
      <c r="C566" s="35">
        <v>8</v>
      </c>
      <c r="D566" s="31" t="s">
        <v>8968</v>
      </c>
      <c r="E566" s="37">
        <v>0.98294499999999996</v>
      </c>
      <c r="F566" s="37" t="s">
        <v>92</v>
      </c>
      <c r="G566" t="s">
        <v>7338</v>
      </c>
      <c r="H566" t="s">
        <v>93</v>
      </c>
    </row>
    <row r="567" spans="1:8" x14ac:dyDescent="0.3">
      <c r="A567" t="s">
        <v>81</v>
      </c>
      <c r="B567" t="s">
        <v>6857</v>
      </c>
      <c r="C567" s="35">
        <v>9</v>
      </c>
      <c r="D567" s="4" t="s">
        <v>8945</v>
      </c>
      <c r="E567" s="37">
        <v>0.33202199999999998</v>
      </c>
      <c r="F567" s="37" t="s">
        <v>4900</v>
      </c>
      <c r="G567" t="s">
        <v>82</v>
      </c>
      <c r="H567" t="s">
        <v>83</v>
      </c>
    </row>
    <row r="568" spans="1:8" x14ac:dyDescent="0.3">
      <c r="A568" t="s">
        <v>4894</v>
      </c>
      <c r="B568" t="s">
        <v>8223</v>
      </c>
      <c r="C568" s="35">
        <v>4</v>
      </c>
      <c r="D568" s="4" t="s">
        <v>8943</v>
      </c>
      <c r="E568" s="37">
        <v>5.2616999999999997E-2</v>
      </c>
      <c r="F568" s="37" t="s">
        <v>7632</v>
      </c>
      <c r="G568" t="s">
        <v>127</v>
      </c>
      <c r="H568" t="s">
        <v>128</v>
      </c>
    </row>
    <row r="569" spans="1:8" x14ac:dyDescent="0.3">
      <c r="A569" t="s">
        <v>16</v>
      </c>
      <c r="B569" t="s">
        <v>8034</v>
      </c>
      <c r="C569" s="35">
        <v>8</v>
      </c>
      <c r="D569" s="4" t="s">
        <v>8939</v>
      </c>
      <c r="E569" s="37">
        <v>0.99996300000000005</v>
      </c>
      <c r="F569" s="37" t="s">
        <v>7632</v>
      </c>
      <c r="G569" t="s">
        <v>120</v>
      </c>
      <c r="H569" s="4" t="s">
        <v>709</v>
      </c>
    </row>
    <row r="570" spans="1:8" x14ac:dyDescent="0.3">
      <c r="A570" t="s">
        <v>18</v>
      </c>
      <c r="B570" t="s">
        <v>7170</v>
      </c>
      <c r="C570" s="35">
        <v>9</v>
      </c>
      <c r="D570" s="4" t="s">
        <v>8945</v>
      </c>
      <c r="E570" s="37">
        <v>0.31102299999999999</v>
      </c>
      <c r="F570" s="37" t="s">
        <v>4900</v>
      </c>
      <c r="G570" t="s">
        <v>82</v>
      </c>
      <c r="H570" t="s">
        <v>96</v>
      </c>
    </row>
    <row r="571" spans="1:8" x14ac:dyDescent="0.3">
      <c r="A571" t="s">
        <v>18</v>
      </c>
      <c r="B571" s="29" t="s">
        <v>6528</v>
      </c>
      <c r="C571" s="35">
        <v>7</v>
      </c>
      <c r="D571" s="4" t="s">
        <v>8945</v>
      </c>
      <c r="E571" s="37">
        <v>0.99859299999999995</v>
      </c>
      <c r="F571" s="37" t="s">
        <v>4900</v>
      </c>
      <c r="G571" t="s">
        <v>82</v>
      </c>
      <c r="H571" t="s">
        <v>96</v>
      </c>
    </row>
    <row r="572" spans="1:8" x14ac:dyDescent="0.3">
      <c r="A572" t="s">
        <v>16</v>
      </c>
      <c r="B572" t="s">
        <v>5607</v>
      </c>
      <c r="C572" s="35">
        <v>4</v>
      </c>
      <c r="D572" s="4" t="s">
        <v>8937</v>
      </c>
      <c r="E572" s="37">
        <v>0.99998100000000001</v>
      </c>
      <c r="F572" s="37" t="s">
        <v>4900</v>
      </c>
      <c r="G572" t="s">
        <v>8971</v>
      </c>
      <c r="H572" t="s">
        <v>78</v>
      </c>
    </row>
    <row r="573" spans="1:8" x14ac:dyDescent="0.3">
      <c r="A573" t="s">
        <v>18</v>
      </c>
      <c r="B573" t="s">
        <v>6822</v>
      </c>
      <c r="C573" s="35">
        <v>4</v>
      </c>
      <c r="D573" s="4" t="s">
        <v>8945</v>
      </c>
      <c r="E573" s="37">
        <v>0.80079299999999998</v>
      </c>
      <c r="F573" s="37" t="s">
        <v>4900</v>
      </c>
      <c r="G573" t="s">
        <v>82</v>
      </c>
      <c r="H573" t="s">
        <v>96</v>
      </c>
    </row>
    <row r="574" spans="1:8" x14ac:dyDescent="0.3">
      <c r="A574" t="s">
        <v>18</v>
      </c>
      <c r="B574" t="s">
        <v>7215</v>
      </c>
      <c r="C574" s="35">
        <v>4</v>
      </c>
      <c r="D574" s="4" t="s">
        <v>8945</v>
      </c>
      <c r="E574" s="37">
        <v>0.87566600000000006</v>
      </c>
      <c r="F574" s="37" t="s">
        <v>4900</v>
      </c>
      <c r="G574" t="s">
        <v>82</v>
      </c>
      <c r="H574" t="s">
        <v>96</v>
      </c>
    </row>
    <row r="575" spans="1:8" x14ac:dyDescent="0.3">
      <c r="A575" t="s">
        <v>18</v>
      </c>
      <c r="B575" t="s">
        <v>6651</v>
      </c>
      <c r="C575" s="35">
        <v>18</v>
      </c>
      <c r="D575" s="4" t="s">
        <v>8945</v>
      </c>
      <c r="E575" s="37">
        <v>0.222909</v>
      </c>
      <c r="F575" s="37" t="s">
        <v>4900</v>
      </c>
      <c r="G575" t="s">
        <v>82</v>
      </c>
      <c r="H575" t="s">
        <v>96</v>
      </c>
    </row>
    <row r="576" spans="1:8" x14ac:dyDescent="0.3">
      <c r="A576" t="s">
        <v>4894</v>
      </c>
      <c r="B576" t="s">
        <v>8148</v>
      </c>
      <c r="C576" s="35">
        <v>24</v>
      </c>
      <c r="D576" s="4" t="s">
        <v>8943</v>
      </c>
      <c r="E576" s="37">
        <v>5.4494000000000001E-2</v>
      </c>
      <c r="F576" s="37" t="s">
        <v>7632</v>
      </c>
      <c r="G576" t="s">
        <v>127</v>
      </c>
      <c r="H576" t="s">
        <v>128</v>
      </c>
    </row>
    <row r="577" spans="1:8" x14ac:dyDescent="0.3">
      <c r="A577" t="s">
        <v>18</v>
      </c>
      <c r="B577" t="s">
        <v>8199</v>
      </c>
      <c r="C577" s="35">
        <v>9</v>
      </c>
      <c r="D577" s="4" t="s">
        <v>8943</v>
      </c>
      <c r="E577" s="37">
        <v>0.77385400000000004</v>
      </c>
      <c r="F577" s="37" t="s">
        <v>7632</v>
      </c>
      <c r="G577" t="s">
        <v>127</v>
      </c>
      <c r="H577" t="s">
        <v>8951</v>
      </c>
    </row>
    <row r="578" spans="1:8" x14ac:dyDescent="0.3">
      <c r="A578" t="s">
        <v>99</v>
      </c>
      <c r="B578" t="s">
        <v>5975</v>
      </c>
      <c r="C578" s="35">
        <v>7</v>
      </c>
      <c r="D578" s="4" t="s">
        <v>8929</v>
      </c>
      <c r="E578" s="37">
        <v>0.94199299999999997</v>
      </c>
      <c r="F578" s="37" t="s">
        <v>4900</v>
      </c>
      <c r="G578" t="s">
        <v>87</v>
      </c>
      <c r="H578" t="s">
        <v>100</v>
      </c>
    </row>
    <row r="579" spans="1:8" x14ac:dyDescent="0.3">
      <c r="A579" t="s">
        <v>99</v>
      </c>
      <c r="B579" t="s">
        <v>7872</v>
      </c>
      <c r="C579" s="35">
        <v>11</v>
      </c>
      <c r="D579" s="4" t="s">
        <v>8944</v>
      </c>
      <c r="E579" s="37">
        <v>0.138354</v>
      </c>
      <c r="F579" s="37" t="s">
        <v>7632</v>
      </c>
      <c r="G579" t="s">
        <v>120</v>
      </c>
      <c r="H579" t="s">
        <v>7676</v>
      </c>
    </row>
    <row r="580" spans="1:8" x14ac:dyDescent="0.3">
      <c r="A580" t="s">
        <v>4894</v>
      </c>
      <c r="B580" s="29" t="s">
        <v>7072</v>
      </c>
      <c r="C580" s="35">
        <v>8</v>
      </c>
      <c r="D580" s="4" t="s">
        <v>8945</v>
      </c>
      <c r="E580" s="37">
        <v>0.25008799999999998</v>
      </c>
      <c r="F580" s="37" t="s">
        <v>4900</v>
      </c>
      <c r="G580" t="s">
        <v>82</v>
      </c>
      <c r="H580" t="s">
        <v>577</v>
      </c>
    </row>
    <row r="581" spans="1:8" x14ac:dyDescent="0.3">
      <c r="A581" t="s">
        <v>17</v>
      </c>
      <c r="B581" t="s">
        <v>8490</v>
      </c>
      <c r="C581" s="35">
        <v>5</v>
      </c>
      <c r="D581" s="4" t="s">
        <v>8963</v>
      </c>
      <c r="E581" s="37">
        <v>0.33034400000000003</v>
      </c>
      <c r="F581" s="37" t="s">
        <v>138</v>
      </c>
      <c r="G581" t="s">
        <v>139</v>
      </c>
      <c r="H581" t="s">
        <v>139</v>
      </c>
    </row>
    <row r="582" spans="1:8" x14ac:dyDescent="0.3">
      <c r="A582" t="s">
        <v>18</v>
      </c>
      <c r="B582" t="s">
        <v>6572</v>
      </c>
      <c r="C582" s="35">
        <v>7</v>
      </c>
      <c r="D582" s="4" t="s">
        <v>8945</v>
      </c>
      <c r="E582" s="37">
        <v>0.198519</v>
      </c>
      <c r="F582" s="37" t="s">
        <v>4900</v>
      </c>
      <c r="G582" t="s">
        <v>82</v>
      </c>
      <c r="H582" t="s">
        <v>96</v>
      </c>
    </row>
    <row r="583" spans="1:8" x14ac:dyDescent="0.3">
      <c r="A583" t="s">
        <v>18</v>
      </c>
      <c r="B583" t="s">
        <v>8367</v>
      </c>
      <c r="C583" s="35">
        <v>6</v>
      </c>
      <c r="D583" s="4" t="s">
        <v>8943</v>
      </c>
      <c r="E583" s="37">
        <v>0.85053000000000001</v>
      </c>
      <c r="F583" s="37" t="s">
        <v>7632</v>
      </c>
      <c r="G583" t="s">
        <v>127</v>
      </c>
      <c r="H583" t="s">
        <v>8951</v>
      </c>
    </row>
    <row r="584" spans="1:8" x14ac:dyDescent="0.3">
      <c r="A584" t="s">
        <v>16</v>
      </c>
      <c r="B584" t="s">
        <v>5014</v>
      </c>
      <c r="C584" s="35">
        <v>13</v>
      </c>
      <c r="D584" s="4" t="s">
        <v>8937</v>
      </c>
      <c r="E584" s="37">
        <v>0.96633999999999998</v>
      </c>
      <c r="F584" s="37" t="s">
        <v>4900</v>
      </c>
      <c r="G584" t="s">
        <v>8971</v>
      </c>
      <c r="H584" t="s">
        <v>78</v>
      </c>
    </row>
    <row r="585" spans="1:8" x14ac:dyDescent="0.3">
      <c r="A585" t="s">
        <v>18</v>
      </c>
      <c r="B585" t="s">
        <v>8209</v>
      </c>
      <c r="C585" s="35">
        <v>4</v>
      </c>
      <c r="D585" s="4" t="s">
        <v>8943</v>
      </c>
      <c r="E585" s="37">
        <v>0.97465199999999996</v>
      </c>
      <c r="F585" s="37" t="s">
        <v>7632</v>
      </c>
      <c r="G585" t="s">
        <v>127</v>
      </c>
      <c r="H585" t="s">
        <v>8951</v>
      </c>
    </row>
    <row r="586" spans="1:8" x14ac:dyDescent="0.3">
      <c r="A586" t="s">
        <v>16</v>
      </c>
      <c r="B586" t="s">
        <v>5837</v>
      </c>
      <c r="C586" s="35">
        <v>8</v>
      </c>
      <c r="D586" s="4" t="s">
        <v>8937</v>
      </c>
      <c r="E586" s="37">
        <v>0.98050899999999996</v>
      </c>
      <c r="F586" s="37" t="s">
        <v>4900</v>
      </c>
      <c r="G586" t="s">
        <v>8971</v>
      </c>
      <c r="H586" t="s">
        <v>78</v>
      </c>
    </row>
    <row r="587" spans="1:8" x14ac:dyDescent="0.3">
      <c r="A587" t="s">
        <v>4894</v>
      </c>
      <c r="B587" t="s">
        <v>8296</v>
      </c>
      <c r="C587" s="35">
        <v>12</v>
      </c>
      <c r="D587" s="4" t="s">
        <v>8943</v>
      </c>
      <c r="E587" s="37">
        <v>0.97466399999999997</v>
      </c>
      <c r="F587" s="37" t="s">
        <v>7632</v>
      </c>
      <c r="G587" t="s">
        <v>127</v>
      </c>
      <c r="H587" t="s">
        <v>128</v>
      </c>
    </row>
    <row r="588" spans="1:8" x14ac:dyDescent="0.3">
      <c r="A588" t="s">
        <v>16</v>
      </c>
      <c r="B588" t="s">
        <v>4931</v>
      </c>
      <c r="C588" s="35">
        <v>7</v>
      </c>
      <c r="D588" s="4" t="s">
        <v>8937</v>
      </c>
      <c r="E588" s="37">
        <v>1.9595999999999999E-2</v>
      </c>
      <c r="F588" s="37" t="s">
        <v>4900</v>
      </c>
      <c r="G588" t="s">
        <v>8971</v>
      </c>
      <c r="H588" t="s">
        <v>78</v>
      </c>
    </row>
    <row r="589" spans="1:8" x14ac:dyDescent="0.3">
      <c r="A589" t="s">
        <v>16</v>
      </c>
      <c r="B589" t="s">
        <v>8033</v>
      </c>
      <c r="C589" s="35">
        <v>8</v>
      </c>
      <c r="D589" s="4" t="s">
        <v>8939</v>
      </c>
      <c r="E589" s="37">
        <v>0.99983900000000003</v>
      </c>
      <c r="F589" s="37" t="s">
        <v>7632</v>
      </c>
      <c r="G589" t="s">
        <v>120</v>
      </c>
      <c r="H589" s="4" t="s">
        <v>709</v>
      </c>
    </row>
    <row r="590" spans="1:8" x14ac:dyDescent="0.3">
      <c r="A590" t="s">
        <v>81</v>
      </c>
      <c r="B590" t="s">
        <v>6916</v>
      </c>
      <c r="C590" s="35">
        <v>5</v>
      </c>
      <c r="D590" s="4" t="s">
        <v>8945</v>
      </c>
      <c r="E590" s="37">
        <v>0.135551</v>
      </c>
      <c r="F590" s="37" t="s">
        <v>4900</v>
      </c>
      <c r="G590" t="s">
        <v>82</v>
      </c>
      <c r="H590" t="s">
        <v>83</v>
      </c>
    </row>
    <row r="591" spans="1:8" x14ac:dyDescent="0.3">
      <c r="A591" t="s">
        <v>18</v>
      </c>
      <c r="B591" t="s">
        <v>6995</v>
      </c>
      <c r="C591" s="35">
        <v>6</v>
      </c>
      <c r="D591" s="4" t="s">
        <v>8945</v>
      </c>
      <c r="E591" s="37">
        <v>0.95637799999999995</v>
      </c>
      <c r="F591" s="37" t="s">
        <v>4900</v>
      </c>
      <c r="G591" t="s">
        <v>82</v>
      </c>
      <c r="H591" t="s">
        <v>96</v>
      </c>
    </row>
    <row r="592" spans="1:8" x14ac:dyDescent="0.3">
      <c r="A592" t="s">
        <v>18</v>
      </c>
      <c r="B592" t="s">
        <v>6456</v>
      </c>
      <c r="C592" s="35">
        <v>4</v>
      </c>
      <c r="D592" s="4" t="s">
        <v>8945</v>
      </c>
      <c r="E592" s="37">
        <v>0.37831399999999998</v>
      </c>
      <c r="F592" s="37" t="s">
        <v>4900</v>
      </c>
      <c r="G592" t="s">
        <v>82</v>
      </c>
      <c r="H592" t="s">
        <v>96</v>
      </c>
    </row>
    <row r="593" spans="1:8" x14ac:dyDescent="0.3">
      <c r="A593" t="s">
        <v>99</v>
      </c>
      <c r="B593" t="s">
        <v>7817</v>
      </c>
      <c r="C593" s="35">
        <v>15</v>
      </c>
      <c r="D593" s="4" t="s">
        <v>8944</v>
      </c>
      <c r="E593" s="37">
        <v>0.29702099999999998</v>
      </c>
      <c r="F593" s="37" t="s">
        <v>7632</v>
      </c>
      <c r="G593" t="s">
        <v>120</v>
      </c>
      <c r="H593" t="s">
        <v>7676</v>
      </c>
    </row>
    <row r="594" spans="1:8" x14ac:dyDescent="0.3">
      <c r="A594" t="s">
        <v>16</v>
      </c>
      <c r="B594" t="s">
        <v>5693</v>
      </c>
      <c r="C594" s="35">
        <v>4</v>
      </c>
      <c r="D594" s="4" t="s">
        <v>8937</v>
      </c>
      <c r="E594" s="37">
        <v>0.33041100000000001</v>
      </c>
      <c r="F594" s="37" t="s">
        <v>4900</v>
      </c>
      <c r="G594" t="s">
        <v>8971</v>
      </c>
      <c r="H594" t="s">
        <v>78</v>
      </c>
    </row>
    <row r="595" spans="1:8" x14ac:dyDescent="0.3">
      <c r="A595" t="s">
        <v>99</v>
      </c>
      <c r="B595" t="s">
        <v>7915</v>
      </c>
      <c r="C595" s="35">
        <v>16</v>
      </c>
      <c r="D595" s="4" t="s">
        <v>8944</v>
      </c>
      <c r="E595" s="37">
        <v>0.50520399999999999</v>
      </c>
      <c r="F595" s="37" t="s">
        <v>7632</v>
      </c>
      <c r="G595" t="s">
        <v>120</v>
      </c>
      <c r="H595" t="s">
        <v>7676</v>
      </c>
    </row>
    <row r="596" spans="1:8" x14ac:dyDescent="0.3">
      <c r="A596" t="s">
        <v>18</v>
      </c>
      <c r="B596" t="s">
        <v>6239</v>
      </c>
      <c r="C596" s="35">
        <v>10</v>
      </c>
      <c r="D596" s="4" t="s">
        <v>8929</v>
      </c>
      <c r="E596" s="37">
        <v>0.33474700000000002</v>
      </c>
      <c r="F596" s="37" t="s">
        <v>4900</v>
      </c>
      <c r="G596" t="s">
        <v>87</v>
      </c>
      <c r="H596" t="s">
        <v>181</v>
      </c>
    </row>
    <row r="597" spans="1:8" x14ac:dyDescent="0.3">
      <c r="A597" t="s">
        <v>16</v>
      </c>
      <c r="B597" t="s">
        <v>6430</v>
      </c>
      <c r="C597" s="35">
        <v>14</v>
      </c>
      <c r="D597" s="4" t="s">
        <v>8941</v>
      </c>
      <c r="E597" s="37">
        <v>0.35699399999999998</v>
      </c>
      <c r="F597" s="37" t="s">
        <v>4900</v>
      </c>
      <c r="G597" t="s">
        <v>87</v>
      </c>
      <c r="H597" t="s">
        <v>86</v>
      </c>
    </row>
    <row r="598" spans="1:8" x14ac:dyDescent="0.3">
      <c r="A598" t="s">
        <v>16</v>
      </c>
      <c r="B598" t="s">
        <v>5738</v>
      </c>
      <c r="C598" s="35">
        <v>9</v>
      </c>
      <c r="D598" s="4" t="s">
        <v>8937</v>
      </c>
      <c r="E598" s="37">
        <v>0.73506199999999999</v>
      </c>
      <c r="F598" s="37" t="s">
        <v>4900</v>
      </c>
      <c r="G598" t="s">
        <v>8971</v>
      </c>
      <c r="H598" t="s">
        <v>78</v>
      </c>
    </row>
    <row r="599" spans="1:8" x14ac:dyDescent="0.3">
      <c r="A599" t="s">
        <v>81</v>
      </c>
      <c r="B599" t="s">
        <v>6888</v>
      </c>
      <c r="C599" s="35">
        <v>4</v>
      </c>
      <c r="D599" s="4" t="s">
        <v>8945</v>
      </c>
      <c r="E599" s="37">
        <v>0.10953300000000001</v>
      </c>
      <c r="F599" s="37" t="s">
        <v>4900</v>
      </c>
      <c r="G599" t="s">
        <v>82</v>
      </c>
      <c r="H599" t="s">
        <v>83</v>
      </c>
    </row>
    <row r="600" spans="1:8" x14ac:dyDescent="0.3">
      <c r="A600" t="s">
        <v>18</v>
      </c>
      <c r="B600" t="s">
        <v>7125</v>
      </c>
      <c r="C600" s="35">
        <v>4</v>
      </c>
      <c r="D600" s="4" t="s">
        <v>8945</v>
      </c>
      <c r="E600" s="37">
        <v>0.31789600000000001</v>
      </c>
      <c r="F600" s="37" t="s">
        <v>4900</v>
      </c>
      <c r="G600" t="s">
        <v>82</v>
      </c>
      <c r="H600" t="s">
        <v>96</v>
      </c>
    </row>
    <row r="601" spans="1:8" x14ac:dyDescent="0.3">
      <c r="A601" t="s">
        <v>18</v>
      </c>
      <c r="B601" t="s">
        <v>7137</v>
      </c>
      <c r="C601" s="35">
        <v>13</v>
      </c>
      <c r="D601" s="4" t="s">
        <v>8945</v>
      </c>
      <c r="E601" s="37">
        <v>0.178512</v>
      </c>
      <c r="F601" s="37" t="s">
        <v>4900</v>
      </c>
      <c r="G601" t="s">
        <v>82</v>
      </c>
      <c r="H601" t="s">
        <v>96</v>
      </c>
    </row>
    <row r="602" spans="1:8" x14ac:dyDescent="0.3">
      <c r="A602" t="s">
        <v>16</v>
      </c>
      <c r="B602" t="s">
        <v>5565</v>
      </c>
      <c r="C602" s="35">
        <v>4</v>
      </c>
      <c r="D602" s="4" t="s">
        <v>8937</v>
      </c>
      <c r="E602" s="37">
        <v>4.6807000000000001E-2</v>
      </c>
      <c r="F602" s="37" t="s">
        <v>4900</v>
      </c>
      <c r="G602" t="s">
        <v>8971</v>
      </c>
      <c r="H602" t="s">
        <v>78</v>
      </c>
    </row>
    <row r="603" spans="1:8" x14ac:dyDescent="0.3">
      <c r="A603" t="s">
        <v>99</v>
      </c>
      <c r="B603" t="s">
        <v>7979</v>
      </c>
      <c r="C603" s="35">
        <v>10</v>
      </c>
      <c r="D603" s="4" t="s">
        <v>8944</v>
      </c>
      <c r="E603" s="37">
        <v>0.117996</v>
      </c>
      <c r="F603" s="37" t="s">
        <v>7632</v>
      </c>
      <c r="G603" t="s">
        <v>120</v>
      </c>
      <c r="H603" t="s">
        <v>7676</v>
      </c>
    </row>
    <row r="604" spans="1:8" x14ac:dyDescent="0.3">
      <c r="A604" t="s">
        <v>18</v>
      </c>
      <c r="B604" t="s">
        <v>6733</v>
      </c>
      <c r="C604" s="35">
        <v>19</v>
      </c>
      <c r="D604" s="4" t="s">
        <v>8945</v>
      </c>
      <c r="E604" s="37">
        <v>0.97481099999999998</v>
      </c>
      <c r="F604" s="37" t="s">
        <v>4900</v>
      </c>
      <c r="G604" t="s">
        <v>82</v>
      </c>
      <c r="H604" t="s">
        <v>96</v>
      </c>
    </row>
    <row r="605" spans="1:8" x14ac:dyDescent="0.3">
      <c r="A605" t="s">
        <v>16</v>
      </c>
      <c r="B605" t="s">
        <v>6429</v>
      </c>
      <c r="C605" s="35">
        <v>4</v>
      </c>
      <c r="D605" s="4" t="s">
        <v>8941</v>
      </c>
      <c r="E605" s="37">
        <v>0.35839700000000002</v>
      </c>
      <c r="F605" s="37" t="s">
        <v>4900</v>
      </c>
      <c r="G605" t="s">
        <v>87</v>
      </c>
      <c r="H605" t="s">
        <v>86</v>
      </c>
    </row>
    <row r="606" spans="1:8" x14ac:dyDescent="0.3">
      <c r="A606" t="s">
        <v>81</v>
      </c>
      <c r="B606" t="s">
        <v>6100</v>
      </c>
      <c r="C606" s="35">
        <v>6</v>
      </c>
      <c r="D606" s="4" t="s">
        <v>8929</v>
      </c>
      <c r="E606" s="37">
        <v>0.738869</v>
      </c>
      <c r="F606" s="37" t="s">
        <v>4900</v>
      </c>
      <c r="G606" t="s">
        <v>87</v>
      </c>
      <c r="H606" t="s">
        <v>110</v>
      </c>
    </row>
    <row r="607" spans="1:8" x14ac:dyDescent="0.3">
      <c r="A607" t="s">
        <v>99</v>
      </c>
      <c r="B607" t="s">
        <v>5920</v>
      </c>
      <c r="C607" s="35">
        <v>4</v>
      </c>
      <c r="D607" s="4" t="s">
        <v>8929</v>
      </c>
      <c r="E607" s="37">
        <v>0.97473900000000002</v>
      </c>
      <c r="F607" s="37" t="s">
        <v>4900</v>
      </c>
      <c r="G607" t="s">
        <v>87</v>
      </c>
      <c r="H607" t="s">
        <v>100</v>
      </c>
    </row>
    <row r="608" spans="1:8" x14ac:dyDescent="0.3">
      <c r="A608" t="s">
        <v>16</v>
      </c>
      <c r="B608" t="s">
        <v>6079</v>
      </c>
      <c r="C608" s="35">
        <v>4</v>
      </c>
      <c r="D608" s="4" t="s">
        <v>8930</v>
      </c>
      <c r="E608" s="37">
        <v>1</v>
      </c>
      <c r="F608" s="37" t="s">
        <v>4900</v>
      </c>
      <c r="G608" t="s">
        <v>87</v>
      </c>
      <c r="H608" t="s">
        <v>765</v>
      </c>
    </row>
    <row r="609" spans="1:8" x14ac:dyDescent="0.3">
      <c r="A609" t="s">
        <v>4894</v>
      </c>
      <c r="B609" t="s">
        <v>8227</v>
      </c>
      <c r="C609" s="35">
        <v>10</v>
      </c>
      <c r="D609" s="4" t="s">
        <v>8943</v>
      </c>
      <c r="E609" s="37">
        <v>3.1926999999999997E-2</v>
      </c>
      <c r="F609" s="37" t="s">
        <v>7632</v>
      </c>
      <c r="G609" t="s">
        <v>127</v>
      </c>
      <c r="H609" t="s">
        <v>128</v>
      </c>
    </row>
    <row r="610" spans="1:8" x14ac:dyDescent="0.3">
      <c r="A610" t="s">
        <v>17</v>
      </c>
      <c r="B610" t="s">
        <v>7451</v>
      </c>
      <c r="C610" s="35">
        <v>10</v>
      </c>
      <c r="D610" s="31" t="s">
        <v>8968</v>
      </c>
      <c r="E610" s="37">
        <v>1</v>
      </c>
      <c r="F610" s="37" t="s">
        <v>92</v>
      </c>
      <c r="G610" t="s">
        <v>7338</v>
      </c>
      <c r="H610" t="s">
        <v>93</v>
      </c>
    </row>
    <row r="611" spans="1:8" x14ac:dyDescent="0.3">
      <c r="A611" t="s">
        <v>17</v>
      </c>
      <c r="B611" t="s">
        <v>8760</v>
      </c>
      <c r="C611" s="35">
        <v>12</v>
      </c>
      <c r="D611" s="4" t="s">
        <v>8963</v>
      </c>
      <c r="E611" s="37">
        <v>0.39881800000000001</v>
      </c>
      <c r="F611" s="37" t="s">
        <v>138</v>
      </c>
      <c r="G611" t="s">
        <v>139</v>
      </c>
      <c r="H611" t="s">
        <v>139</v>
      </c>
    </row>
    <row r="612" spans="1:8" x14ac:dyDescent="0.3">
      <c r="A612" t="s">
        <v>16</v>
      </c>
      <c r="B612" t="s">
        <v>5276</v>
      </c>
      <c r="C612" s="35">
        <v>8</v>
      </c>
      <c r="D612" s="4" t="s">
        <v>8937</v>
      </c>
      <c r="E612" s="37">
        <v>1.9601E-2</v>
      </c>
      <c r="F612" s="37" t="s">
        <v>4900</v>
      </c>
      <c r="G612" t="s">
        <v>8971</v>
      </c>
      <c r="H612" t="s">
        <v>78</v>
      </c>
    </row>
    <row r="613" spans="1:8" x14ac:dyDescent="0.3">
      <c r="A613" t="s">
        <v>17</v>
      </c>
      <c r="B613" t="s">
        <v>8603</v>
      </c>
      <c r="C613" s="35">
        <v>4</v>
      </c>
      <c r="D613" s="4" t="s">
        <v>8963</v>
      </c>
      <c r="E613" s="37">
        <v>0.99998600000000004</v>
      </c>
      <c r="F613" s="37" t="s">
        <v>138</v>
      </c>
      <c r="G613" t="s">
        <v>139</v>
      </c>
      <c r="H613" t="s">
        <v>139</v>
      </c>
    </row>
    <row r="614" spans="1:8" x14ac:dyDescent="0.3">
      <c r="A614" t="s">
        <v>17</v>
      </c>
      <c r="B614" t="s">
        <v>8486</v>
      </c>
      <c r="C614" s="35">
        <v>5</v>
      </c>
      <c r="D614" s="4" t="s">
        <v>8963</v>
      </c>
      <c r="E614" s="37">
        <v>0.99856500000000004</v>
      </c>
      <c r="F614" s="37" t="s">
        <v>138</v>
      </c>
      <c r="G614" t="s">
        <v>139</v>
      </c>
      <c r="H614" t="s">
        <v>139</v>
      </c>
    </row>
    <row r="615" spans="1:8" x14ac:dyDescent="0.3">
      <c r="A615" t="s">
        <v>17</v>
      </c>
      <c r="B615" t="s">
        <v>8631</v>
      </c>
      <c r="C615" s="35">
        <v>5</v>
      </c>
      <c r="D615" s="4" t="s">
        <v>8963</v>
      </c>
      <c r="E615" s="37">
        <v>0.12324400000000001</v>
      </c>
      <c r="F615" s="37" t="s">
        <v>138</v>
      </c>
      <c r="G615" t="s">
        <v>139</v>
      </c>
      <c r="H615" t="s">
        <v>139</v>
      </c>
    </row>
    <row r="616" spans="1:8" x14ac:dyDescent="0.3">
      <c r="A616" t="s">
        <v>16</v>
      </c>
      <c r="B616" t="s">
        <v>8032</v>
      </c>
      <c r="C616" s="35">
        <v>7</v>
      </c>
      <c r="D616" s="4" t="s">
        <v>8939</v>
      </c>
      <c r="E616" s="37">
        <v>0.99678699999999998</v>
      </c>
      <c r="F616" s="37" t="s">
        <v>7632</v>
      </c>
      <c r="G616" t="s">
        <v>120</v>
      </c>
      <c r="H616" s="4" t="s">
        <v>709</v>
      </c>
    </row>
    <row r="617" spans="1:8" x14ac:dyDescent="0.3">
      <c r="A617" t="s">
        <v>99</v>
      </c>
      <c r="B617" s="29" t="s">
        <v>6267</v>
      </c>
      <c r="C617" s="35">
        <v>4</v>
      </c>
      <c r="D617" s="4" t="s">
        <v>8929</v>
      </c>
      <c r="E617" s="37">
        <v>0.17405100000000001</v>
      </c>
      <c r="F617" s="37" t="s">
        <v>4900</v>
      </c>
      <c r="G617" t="s">
        <v>87</v>
      </c>
      <c r="H617" t="s">
        <v>100</v>
      </c>
    </row>
    <row r="618" spans="1:8" x14ac:dyDescent="0.3">
      <c r="A618" t="s">
        <v>18</v>
      </c>
      <c r="B618" t="s">
        <v>6837</v>
      </c>
      <c r="C618" s="35">
        <v>4</v>
      </c>
      <c r="D618" s="4" t="s">
        <v>8945</v>
      </c>
      <c r="E618" s="37">
        <v>0.99998399999999998</v>
      </c>
      <c r="F618" s="37" t="s">
        <v>4900</v>
      </c>
      <c r="G618" t="s">
        <v>82</v>
      </c>
      <c r="H618" t="s">
        <v>96</v>
      </c>
    </row>
    <row r="619" spans="1:8" x14ac:dyDescent="0.3">
      <c r="A619" t="s">
        <v>17</v>
      </c>
      <c r="B619" t="s">
        <v>7524</v>
      </c>
      <c r="C619" s="35">
        <v>9</v>
      </c>
      <c r="D619" s="31" t="s">
        <v>8967</v>
      </c>
      <c r="E619" s="37">
        <v>0.14127100000000001</v>
      </c>
      <c r="F619" s="37" t="s">
        <v>92</v>
      </c>
      <c r="G619" t="s">
        <v>7338</v>
      </c>
      <c r="H619" t="s">
        <v>93</v>
      </c>
    </row>
    <row r="620" spans="1:8" x14ac:dyDescent="0.3">
      <c r="A620" t="s">
        <v>17</v>
      </c>
      <c r="B620" t="s">
        <v>8452</v>
      </c>
      <c r="C620" s="35">
        <v>11</v>
      </c>
      <c r="D620" s="31" t="s">
        <v>8966</v>
      </c>
      <c r="E620" s="37">
        <v>0.93698400000000004</v>
      </c>
      <c r="F620" s="37" t="s">
        <v>4872</v>
      </c>
      <c r="G620" t="s">
        <v>4871</v>
      </c>
      <c r="H620" t="s">
        <v>4863</v>
      </c>
    </row>
    <row r="621" spans="1:8" x14ac:dyDescent="0.3">
      <c r="A621" t="s">
        <v>18</v>
      </c>
      <c r="B621" t="s">
        <v>6540</v>
      </c>
      <c r="C621" s="35">
        <v>4</v>
      </c>
      <c r="D621" s="4" t="s">
        <v>8945</v>
      </c>
      <c r="E621" s="37">
        <v>0.91767500000000002</v>
      </c>
      <c r="F621" s="37" t="s">
        <v>4900</v>
      </c>
      <c r="G621" t="s">
        <v>82</v>
      </c>
      <c r="H621" t="s">
        <v>96</v>
      </c>
    </row>
    <row r="622" spans="1:8" x14ac:dyDescent="0.3">
      <c r="A622" t="s">
        <v>17</v>
      </c>
      <c r="B622" s="29" t="s">
        <v>8606</v>
      </c>
      <c r="C622" s="35">
        <v>4</v>
      </c>
      <c r="D622" s="4" t="s">
        <v>8963</v>
      </c>
      <c r="E622" s="37">
        <v>0.19111700000000001</v>
      </c>
      <c r="F622" s="37" t="s">
        <v>138</v>
      </c>
      <c r="G622" t="s">
        <v>139</v>
      </c>
      <c r="H622" t="s">
        <v>139</v>
      </c>
    </row>
    <row r="623" spans="1:8" x14ac:dyDescent="0.3">
      <c r="A623" t="s">
        <v>16</v>
      </c>
      <c r="B623" t="s">
        <v>4927</v>
      </c>
      <c r="C623" s="35">
        <v>5</v>
      </c>
      <c r="D623" s="4" t="s">
        <v>8937</v>
      </c>
      <c r="E623" s="37">
        <v>0.31733499999999998</v>
      </c>
      <c r="F623" s="37" t="s">
        <v>4900</v>
      </c>
      <c r="G623" t="s">
        <v>8971</v>
      </c>
      <c r="H623" t="s">
        <v>78</v>
      </c>
    </row>
    <row r="624" spans="1:8" x14ac:dyDescent="0.3">
      <c r="A624" t="s">
        <v>17</v>
      </c>
      <c r="B624" t="s">
        <v>8809</v>
      </c>
      <c r="C624" s="35">
        <v>5</v>
      </c>
      <c r="D624" s="4" t="s">
        <v>8963</v>
      </c>
      <c r="E624" s="37">
        <v>0.110276</v>
      </c>
      <c r="F624" s="37" t="s">
        <v>138</v>
      </c>
      <c r="G624" t="s">
        <v>139</v>
      </c>
      <c r="H624" t="s">
        <v>139</v>
      </c>
    </row>
    <row r="625" spans="1:8" x14ac:dyDescent="0.3">
      <c r="A625" t="s">
        <v>17</v>
      </c>
      <c r="B625" t="s">
        <v>8630</v>
      </c>
      <c r="C625" s="35">
        <v>13</v>
      </c>
      <c r="D625" s="4" t="s">
        <v>8963</v>
      </c>
      <c r="E625" s="37">
        <v>0.16899900000000001</v>
      </c>
      <c r="F625" s="37" t="s">
        <v>138</v>
      </c>
      <c r="G625" t="s">
        <v>139</v>
      </c>
      <c r="H625" t="s">
        <v>139</v>
      </c>
    </row>
    <row r="626" spans="1:8" x14ac:dyDescent="0.3">
      <c r="A626" t="s">
        <v>18</v>
      </c>
      <c r="B626" t="s">
        <v>6455</v>
      </c>
      <c r="C626" s="35">
        <v>13</v>
      </c>
      <c r="D626" s="4" t="s">
        <v>8945</v>
      </c>
      <c r="E626" s="37">
        <v>0.71678399999999998</v>
      </c>
      <c r="F626" s="37" t="s">
        <v>4900</v>
      </c>
      <c r="G626" t="s">
        <v>82</v>
      </c>
      <c r="H626" t="s">
        <v>96</v>
      </c>
    </row>
    <row r="627" spans="1:8" x14ac:dyDescent="0.3">
      <c r="A627" t="s">
        <v>18</v>
      </c>
      <c r="B627" t="s">
        <v>6523</v>
      </c>
      <c r="C627" s="35">
        <v>12</v>
      </c>
      <c r="D627" s="4" t="s">
        <v>8945</v>
      </c>
      <c r="E627" s="37">
        <v>0.99948099999999995</v>
      </c>
      <c r="F627" s="37" t="s">
        <v>4900</v>
      </c>
      <c r="G627" t="s">
        <v>82</v>
      </c>
      <c r="H627" t="s">
        <v>96</v>
      </c>
    </row>
    <row r="628" spans="1:8" x14ac:dyDescent="0.3">
      <c r="A628" t="s">
        <v>16</v>
      </c>
      <c r="B628" t="s">
        <v>5445</v>
      </c>
      <c r="C628" s="35">
        <v>4</v>
      </c>
      <c r="D628" s="4" t="s">
        <v>8937</v>
      </c>
      <c r="E628" s="37">
        <v>0.111016</v>
      </c>
      <c r="F628" s="37" t="s">
        <v>4900</v>
      </c>
      <c r="G628" t="s">
        <v>8971</v>
      </c>
      <c r="H628" t="s">
        <v>78</v>
      </c>
    </row>
    <row r="629" spans="1:8" x14ac:dyDescent="0.3">
      <c r="A629" t="s">
        <v>81</v>
      </c>
      <c r="B629" t="s">
        <v>6866</v>
      </c>
      <c r="C629" s="35">
        <v>15</v>
      </c>
      <c r="D629" s="4" t="s">
        <v>8945</v>
      </c>
      <c r="E629" s="37">
        <v>0.100786</v>
      </c>
      <c r="F629" s="37" t="s">
        <v>4900</v>
      </c>
      <c r="G629" t="s">
        <v>82</v>
      </c>
      <c r="H629" t="s">
        <v>83</v>
      </c>
    </row>
    <row r="630" spans="1:8" x14ac:dyDescent="0.3">
      <c r="A630" t="s">
        <v>16</v>
      </c>
      <c r="B630" t="s">
        <v>5582</v>
      </c>
      <c r="C630" s="35">
        <v>4</v>
      </c>
      <c r="D630" s="4" t="s">
        <v>8937</v>
      </c>
      <c r="E630" s="37">
        <v>5.2895999999999999E-2</v>
      </c>
      <c r="F630" s="37" t="s">
        <v>4900</v>
      </c>
      <c r="G630" t="s">
        <v>8971</v>
      </c>
      <c r="H630" t="s">
        <v>78</v>
      </c>
    </row>
    <row r="631" spans="1:8" x14ac:dyDescent="0.3">
      <c r="A631" t="s">
        <v>81</v>
      </c>
      <c r="B631" t="s">
        <v>6862</v>
      </c>
      <c r="C631" s="35">
        <v>4</v>
      </c>
      <c r="D631" s="4" t="s">
        <v>8945</v>
      </c>
      <c r="E631" s="37">
        <v>9.5687999999999995E-2</v>
      </c>
      <c r="F631" s="37" t="s">
        <v>4900</v>
      </c>
      <c r="G631" t="s">
        <v>82</v>
      </c>
      <c r="H631" t="s">
        <v>83</v>
      </c>
    </row>
    <row r="632" spans="1:8" x14ac:dyDescent="0.3">
      <c r="A632" t="s">
        <v>16</v>
      </c>
      <c r="B632" t="s">
        <v>5467</v>
      </c>
      <c r="C632" s="35">
        <v>7</v>
      </c>
      <c r="D632" s="4" t="s">
        <v>8937</v>
      </c>
      <c r="E632" s="37">
        <v>0.74595500000000003</v>
      </c>
      <c r="F632" s="37" t="s">
        <v>4900</v>
      </c>
      <c r="G632" t="s">
        <v>8971</v>
      </c>
      <c r="H632" t="s">
        <v>78</v>
      </c>
    </row>
    <row r="633" spans="1:8" x14ac:dyDescent="0.3">
      <c r="A633" t="s">
        <v>81</v>
      </c>
      <c r="B633" s="29" t="s">
        <v>6231</v>
      </c>
      <c r="C633" s="35">
        <v>8</v>
      </c>
      <c r="D633" s="4" t="s">
        <v>8929</v>
      </c>
      <c r="E633" s="37">
        <v>0.19994999999999999</v>
      </c>
      <c r="F633" s="37" t="s">
        <v>4900</v>
      </c>
      <c r="G633" t="s">
        <v>87</v>
      </c>
      <c r="H633" t="s">
        <v>110</v>
      </c>
    </row>
    <row r="634" spans="1:8" x14ac:dyDescent="0.3">
      <c r="A634" t="s">
        <v>99</v>
      </c>
      <c r="B634" t="s">
        <v>5930</v>
      </c>
      <c r="C634" s="35">
        <v>4</v>
      </c>
      <c r="D634" s="4" t="s">
        <v>8929</v>
      </c>
      <c r="E634" s="37">
        <v>1</v>
      </c>
      <c r="F634" s="37" t="s">
        <v>4900</v>
      </c>
      <c r="G634" t="s">
        <v>87</v>
      </c>
      <c r="H634" t="s">
        <v>100</v>
      </c>
    </row>
    <row r="635" spans="1:8" x14ac:dyDescent="0.3">
      <c r="A635" t="s">
        <v>18</v>
      </c>
      <c r="B635" t="s">
        <v>8062</v>
      </c>
      <c r="C635" s="35">
        <v>10</v>
      </c>
      <c r="D635" s="4" t="s">
        <v>8943</v>
      </c>
      <c r="E635" s="37">
        <v>0.32867099999999999</v>
      </c>
      <c r="F635" s="37" t="s">
        <v>7632</v>
      </c>
      <c r="G635" t="s">
        <v>127</v>
      </c>
      <c r="H635" t="s">
        <v>8951</v>
      </c>
    </row>
    <row r="636" spans="1:8" x14ac:dyDescent="0.3">
      <c r="A636" t="s">
        <v>4897</v>
      </c>
      <c r="B636" s="29" t="s">
        <v>6198</v>
      </c>
      <c r="C636" s="35">
        <v>14</v>
      </c>
      <c r="D636" s="4" t="s">
        <v>8929</v>
      </c>
      <c r="E636" s="37">
        <v>0.99119100000000004</v>
      </c>
      <c r="F636" s="37" t="s">
        <v>4900</v>
      </c>
      <c r="G636" t="s">
        <v>87</v>
      </c>
      <c r="H636" t="s">
        <v>8946</v>
      </c>
    </row>
    <row r="637" spans="1:8" x14ac:dyDescent="0.3">
      <c r="A637" t="s">
        <v>16</v>
      </c>
      <c r="B637" t="s">
        <v>5648</v>
      </c>
      <c r="C637" s="35">
        <v>5</v>
      </c>
      <c r="D637" s="4" t="s">
        <v>8937</v>
      </c>
      <c r="E637" s="37">
        <v>0.199878</v>
      </c>
      <c r="F637" s="37" t="s">
        <v>4900</v>
      </c>
      <c r="G637" t="s">
        <v>8971</v>
      </c>
      <c r="H637" t="s">
        <v>78</v>
      </c>
    </row>
    <row r="638" spans="1:8" x14ac:dyDescent="0.3">
      <c r="A638" t="s">
        <v>18</v>
      </c>
      <c r="B638" t="s">
        <v>7658</v>
      </c>
      <c r="C638" s="35">
        <v>9</v>
      </c>
      <c r="D638" s="4" t="s">
        <v>8952</v>
      </c>
      <c r="E638" s="37">
        <v>1</v>
      </c>
      <c r="F638" s="37" t="s">
        <v>7632</v>
      </c>
      <c r="G638" t="s">
        <v>120</v>
      </c>
      <c r="H638" t="s">
        <v>8947</v>
      </c>
    </row>
    <row r="639" spans="1:8" x14ac:dyDescent="0.3">
      <c r="A639" t="s">
        <v>18</v>
      </c>
      <c r="B639" t="s">
        <v>6702</v>
      </c>
      <c r="C639" s="35">
        <v>16</v>
      </c>
      <c r="D639" s="4" t="s">
        <v>8945</v>
      </c>
      <c r="E639" s="37">
        <v>0.54874699999999998</v>
      </c>
      <c r="F639" s="37" t="s">
        <v>4900</v>
      </c>
      <c r="G639" t="s">
        <v>82</v>
      </c>
      <c r="H639" t="s">
        <v>96</v>
      </c>
    </row>
    <row r="640" spans="1:8" x14ac:dyDescent="0.3">
      <c r="A640" t="s">
        <v>16</v>
      </c>
      <c r="B640" t="s">
        <v>4963</v>
      </c>
      <c r="C640" s="35">
        <v>4</v>
      </c>
      <c r="D640" s="4" t="s">
        <v>8937</v>
      </c>
      <c r="E640" s="37">
        <v>0.99997499999999995</v>
      </c>
      <c r="F640" s="37" t="s">
        <v>4900</v>
      </c>
      <c r="G640" t="s">
        <v>8971</v>
      </c>
      <c r="H640" t="s">
        <v>78</v>
      </c>
    </row>
    <row r="641" spans="1:8" x14ac:dyDescent="0.3">
      <c r="A641" t="s">
        <v>17</v>
      </c>
      <c r="B641" t="s">
        <v>8578</v>
      </c>
      <c r="C641" s="35">
        <v>4</v>
      </c>
      <c r="D641" s="4" t="s">
        <v>8963</v>
      </c>
      <c r="E641" s="37">
        <v>0.33191500000000002</v>
      </c>
      <c r="F641" s="37" t="s">
        <v>138</v>
      </c>
      <c r="G641" t="s">
        <v>139</v>
      </c>
      <c r="H641" t="s">
        <v>139</v>
      </c>
    </row>
    <row r="642" spans="1:8" x14ac:dyDescent="0.3">
      <c r="A642" t="s">
        <v>17</v>
      </c>
      <c r="B642" t="s">
        <v>8524</v>
      </c>
      <c r="C642" s="35">
        <v>5</v>
      </c>
      <c r="D642" s="4" t="s">
        <v>8963</v>
      </c>
      <c r="E642" s="37">
        <v>0.622081</v>
      </c>
      <c r="F642" s="37" t="s">
        <v>138</v>
      </c>
      <c r="G642" t="s">
        <v>139</v>
      </c>
      <c r="H642" t="s">
        <v>139</v>
      </c>
    </row>
    <row r="643" spans="1:8" x14ac:dyDescent="0.3">
      <c r="A643" t="s">
        <v>17</v>
      </c>
      <c r="B643" t="s">
        <v>7428</v>
      </c>
      <c r="C643" s="35">
        <v>6</v>
      </c>
      <c r="D643" s="31" t="s">
        <v>8968</v>
      </c>
      <c r="E643" s="37">
        <v>0.68708199999999997</v>
      </c>
      <c r="F643" s="37" t="s">
        <v>92</v>
      </c>
      <c r="G643" t="s">
        <v>7338</v>
      </c>
      <c r="H643" t="s">
        <v>93</v>
      </c>
    </row>
    <row r="644" spans="1:8" x14ac:dyDescent="0.3">
      <c r="A644" t="s">
        <v>17</v>
      </c>
      <c r="B644" t="s">
        <v>8783</v>
      </c>
      <c r="C644" s="35">
        <v>13</v>
      </c>
      <c r="D644" s="4" t="s">
        <v>8963</v>
      </c>
      <c r="E644" s="37">
        <v>0.89802899999999997</v>
      </c>
      <c r="F644" s="37" t="s">
        <v>138</v>
      </c>
      <c r="G644" t="s">
        <v>139</v>
      </c>
      <c r="H644" t="s">
        <v>139</v>
      </c>
    </row>
    <row r="645" spans="1:8" x14ac:dyDescent="0.3">
      <c r="A645" t="s">
        <v>17</v>
      </c>
      <c r="B645" t="s">
        <v>7523</v>
      </c>
      <c r="C645" s="35">
        <v>6</v>
      </c>
      <c r="D645" s="31" t="s">
        <v>8967</v>
      </c>
      <c r="E645" s="37">
        <v>0.141267</v>
      </c>
      <c r="F645" s="37" t="s">
        <v>92</v>
      </c>
      <c r="G645" t="s">
        <v>7338</v>
      </c>
      <c r="H645" t="s">
        <v>93</v>
      </c>
    </row>
    <row r="646" spans="1:8" x14ac:dyDescent="0.3">
      <c r="A646" t="s">
        <v>16</v>
      </c>
      <c r="B646" t="s">
        <v>5275</v>
      </c>
      <c r="C646" s="35">
        <v>6</v>
      </c>
      <c r="D646" s="4" t="s">
        <v>8937</v>
      </c>
      <c r="E646" s="37">
        <v>1.9601E-2</v>
      </c>
      <c r="F646" s="37" t="s">
        <v>4900</v>
      </c>
      <c r="G646" t="s">
        <v>8971</v>
      </c>
      <c r="H646" t="s">
        <v>78</v>
      </c>
    </row>
    <row r="647" spans="1:8" x14ac:dyDescent="0.3">
      <c r="A647" t="s">
        <v>16</v>
      </c>
      <c r="B647" t="s">
        <v>5274</v>
      </c>
      <c r="C647" s="35">
        <v>5</v>
      </c>
      <c r="D647" s="4" t="s">
        <v>8937</v>
      </c>
      <c r="E647" s="37">
        <v>1.9588000000000001E-2</v>
      </c>
      <c r="F647" s="37" t="s">
        <v>4900</v>
      </c>
      <c r="G647" t="s">
        <v>8971</v>
      </c>
      <c r="H647" t="s">
        <v>78</v>
      </c>
    </row>
    <row r="648" spans="1:8" x14ac:dyDescent="0.3">
      <c r="A648" t="s">
        <v>16</v>
      </c>
      <c r="B648" t="s">
        <v>5868</v>
      </c>
      <c r="C648" s="35">
        <v>5</v>
      </c>
      <c r="D648" s="4" t="s">
        <v>8937</v>
      </c>
      <c r="E648" s="37">
        <v>0.98465899999999995</v>
      </c>
      <c r="F648" s="37" t="s">
        <v>4900</v>
      </c>
      <c r="G648" t="s">
        <v>8971</v>
      </c>
      <c r="H648" t="s">
        <v>78</v>
      </c>
    </row>
    <row r="649" spans="1:8" x14ac:dyDescent="0.3">
      <c r="A649" t="s">
        <v>17</v>
      </c>
      <c r="B649" t="s">
        <v>8854</v>
      </c>
      <c r="C649" s="35">
        <v>11</v>
      </c>
      <c r="D649" s="4" t="s">
        <v>8963</v>
      </c>
      <c r="E649" s="37">
        <v>0.107867</v>
      </c>
      <c r="F649" s="37" t="s">
        <v>138</v>
      </c>
      <c r="G649" t="s">
        <v>139</v>
      </c>
      <c r="H649" t="s">
        <v>139</v>
      </c>
    </row>
    <row r="650" spans="1:8" x14ac:dyDescent="0.3">
      <c r="A650" t="s">
        <v>4894</v>
      </c>
      <c r="B650" t="s">
        <v>8211</v>
      </c>
      <c r="C650" s="35">
        <v>6</v>
      </c>
      <c r="D650" s="4" t="s">
        <v>8943</v>
      </c>
      <c r="E650" s="37">
        <v>0.90946899999999997</v>
      </c>
      <c r="F650" s="37" t="s">
        <v>7632</v>
      </c>
      <c r="G650" t="s">
        <v>127</v>
      </c>
      <c r="H650" t="s">
        <v>128</v>
      </c>
    </row>
    <row r="651" spans="1:8" x14ac:dyDescent="0.3">
      <c r="A651" t="s">
        <v>99</v>
      </c>
      <c r="B651" t="s">
        <v>7871</v>
      </c>
      <c r="C651" s="35">
        <v>4</v>
      </c>
      <c r="D651" s="4" t="s">
        <v>8944</v>
      </c>
      <c r="E651" s="37">
        <v>0.52173499999999995</v>
      </c>
      <c r="F651" s="37" t="s">
        <v>7632</v>
      </c>
      <c r="G651" t="s">
        <v>120</v>
      </c>
      <c r="H651" t="s">
        <v>7676</v>
      </c>
    </row>
    <row r="652" spans="1:8" x14ac:dyDescent="0.3">
      <c r="A652" t="s">
        <v>18</v>
      </c>
      <c r="B652" t="s">
        <v>6695</v>
      </c>
      <c r="C652" s="35">
        <v>16</v>
      </c>
      <c r="D652" s="4" t="s">
        <v>8945</v>
      </c>
      <c r="E652" s="37">
        <v>0.56084400000000001</v>
      </c>
      <c r="F652" s="37" t="s">
        <v>4900</v>
      </c>
      <c r="G652" t="s">
        <v>82</v>
      </c>
      <c r="H652" t="s">
        <v>96</v>
      </c>
    </row>
    <row r="653" spans="1:8" x14ac:dyDescent="0.3">
      <c r="A653" t="s">
        <v>16</v>
      </c>
      <c r="B653" t="s">
        <v>5333</v>
      </c>
      <c r="C653" s="35">
        <v>4</v>
      </c>
      <c r="D653" s="4" t="s">
        <v>8937</v>
      </c>
      <c r="E653" s="37">
        <v>1.9576E-2</v>
      </c>
      <c r="F653" s="37" t="s">
        <v>4900</v>
      </c>
      <c r="G653" t="s">
        <v>8971</v>
      </c>
      <c r="H653" t="s">
        <v>78</v>
      </c>
    </row>
    <row r="654" spans="1:8" x14ac:dyDescent="0.3">
      <c r="A654" t="s">
        <v>18</v>
      </c>
      <c r="B654" t="s">
        <v>6796</v>
      </c>
      <c r="C654" s="35">
        <v>12</v>
      </c>
      <c r="D654" s="4" t="s">
        <v>8945</v>
      </c>
      <c r="E654" s="37">
        <v>0.95942300000000003</v>
      </c>
      <c r="F654" s="37" t="s">
        <v>4900</v>
      </c>
      <c r="G654" t="s">
        <v>82</v>
      </c>
      <c r="H654" t="s">
        <v>96</v>
      </c>
    </row>
    <row r="655" spans="1:8" x14ac:dyDescent="0.3">
      <c r="A655" t="s">
        <v>16</v>
      </c>
      <c r="B655" t="s">
        <v>5632</v>
      </c>
      <c r="C655" s="35">
        <v>12</v>
      </c>
      <c r="D655" s="4" t="s">
        <v>8937</v>
      </c>
      <c r="E655" s="37">
        <v>0.32588800000000001</v>
      </c>
      <c r="F655" s="37" t="s">
        <v>4900</v>
      </c>
      <c r="G655" t="s">
        <v>8971</v>
      </c>
      <c r="H655" t="s">
        <v>78</v>
      </c>
    </row>
    <row r="656" spans="1:8" x14ac:dyDescent="0.3">
      <c r="A656" t="s">
        <v>99</v>
      </c>
      <c r="B656" t="s">
        <v>6353</v>
      </c>
      <c r="C656" s="35">
        <v>4</v>
      </c>
      <c r="D656" s="4" t="s">
        <v>8929</v>
      </c>
      <c r="E656" s="37">
        <v>0.94338599999999995</v>
      </c>
      <c r="F656" s="37" t="s">
        <v>4900</v>
      </c>
      <c r="G656" t="s">
        <v>87</v>
      </c>
      <c r="H656" t="s">
        <v>100</v>
      </c>
    </row>
    <row r="657" spans="1:8" x14ac:dyDescent="0.3">
      <c r="A657" t="s">
        <v>18</v>
      </c>
      <c r="B657" t="s">
        <v>8198</v>
      </c>
      <c r="C657" s="35">
        <v>4</v>
      </c>
      <c r="D657" s="4" t="s">
        <v>8943</v>
      </c>
      <c r="E657" s="37">
        <v>0.79267699999999996</v>
      </c>
      <c r="F657" s="37" t="s">
        <v>7632</v>
      </c>
      <c r="G657" t="s">
        <v>127</v>
      </c>
      <c r="H657" t="s">
        <v>8951</v>
      </c>
    </row>
    <row r="658" spans="1:8" x14ac:dyDescent="0.3">
      <c r="A658" t="s">
        <v>18</v>
      </c>
      <c r="B658" t="s">
        <v>7025</v>
      </c>
      <c r="C658" s="35">
        <v>4</v>
      </c>
      <c r="D658" s="4" t="s">
        <v>8945</v>
      </c>
      <c r="E658" s="37">
        <v>0.98837299999999995</v>
      </c>
      <c r="F658" s="37" t="s">
        <v>4900</v>
      </c>
      <c r="G658" t="s">
        <v>82</v>
      </c>
      <c r="H658" t="s">
        <v>96</v>
      </c>
    </row>
    <row r="659" spans="1:8" x14ac:dyDescent="0.3">
      <c r="A659" t="s">
        <v>17</v>
      </c>
      <c r="B659" t="s">
        <v>8753</v>
      </c>
      <c r="C659" s="35">
        <v>5</v>
      </c>
      <c r="D659" s="4" t="s">
        <v>8963</v>
      </c>
      <c r="E659" s="37">
        <v>0.25896599999999997</v>
      </c>
      <c r="F659" s="37" t="s">
        <v>138</v>
      </c>
      <c r="G659" t="s">
        <v>139</v>
      </c>
      <c r="H659" t="s">
        <v>139</v>
      </c>
    </row>
    <row r="660" spans="1:8" x14ac:dyDescent="0.3">
      <c r="A660" t="s">
        <v>17</v>
      </c>
      <c r="B660" t="s">
        <v>7454</v>
      </c>
      <c r="C660" s="35">
        <v>7</v>
      </c>
      <c r="D660" s="31" t="s">
        <v>8968</v>
      </c>
      <c r="E660" s="37">
        <v>1</v>
      </c>
      <c r="F660" s="37" t="s">
        <v>92</v>
      </c>
      <c r="G660" t="s">
        <v>7338</v>
      </c>
      <c r="H660" t="s">
        <v>93</v>
      </c>
    </row>
    <row r="661" spans="1:8" x14ac:dyDescent="0.3">
      <c r="A661" t="s">
        <v>17</v>
      </c>
      <c r="B661" t="s">
        <v>8553</v>
      </c>
      <c r="C661" s="35">
        <v>17</v>
      </c>
      <c r="D661" s="4" t="s">
        <v>8963</v>
      </c>
      <c r="E661" s="37">
        <v>0.63341999999999998</v>
      </c>
      <c r="F661" s="37" t="s">
        <v>138</v>
      </c>
      <c r="G661" t="s">
        <v>139</v>
      </c>
      <c r="H661" t="s">
        <v>139</v>
      </c>
    </row>
    <row r="662" spans="1:8" x14ac:dyDescent="0.3">
      <c r="A662" t="s">
        <v>99</v>
      </c>
      <c r="B662" t="s">
        <v>5959</v>
      </c>
      <c r="C662" s="35">
        <v>5</v>
      </c>
      <c r="D662" s="4" t="s">
        <v>8929</v>
      </c>
      <c r="E662" s="37">
        <v>0.91067299999999995</v>
      </c>
      <c r="F662" s="37" t="s">
        <v>4900</v>
      </c>
      <c r="G662" t="s">
        <v>87</v>
      </c>
      <c r="H662" t="s">
        <v>100</v>
      </c>
    </row>
    <row r="663" spans="1:8" x14ac:dyDescent="0.3">
      <c r="A663" t="s">
        <v>16</v>
      </c>
      <c r="B663" t="s">
        <v>5613</v>
      </c>
      <c r="C663" s="35">
        <v>7</v>
      </c>
      <c r="D663" s="4" t="s">
        <v>8937</v>
      </c>
      <c r="E663" s="37">
        <v>0.246001</v>
      </c>
      <c r="F663" s="37" t="s">
        <v>4900</v>
      </c>
      <c r="G663" t="s">
        <v>8971</v>
      </c>
      <c r="H663" t="s">
        <v>78</v>
      </c>
    </row>
    <row r="664" spans="1:8" x14ac:dyDescent="0.3">
      <c r="A664" t="s">
        <v>18</v>
      </c>
      <c r="B664" t="s">
        <v>7097</v>
      </c>
      <c r="C664" s="35">
        <v>4</v>
      </c>
      <c r="D664" s="4" t="s">
        <v>8945</v>
      </c>
      <c r="E664" s="37">
        <v>0.25117600000000001</v>
      </c>
      <c r="F664" s="37" t="s">
        <v>4900</v>
      </c>
      <c r="G664" t="s">
        <v>82</v>
      </c>
      <c r="H664" t="s">
        <v>96</v>
      </c>
    </row>
    <row r="665" spans="1:8" x14ac:dyDescent="0.3">
      <c r="A665" t="s">
        <v>16</v>
      </c>
      <c r="B665" t="s">
        <v>5033</v>
      </c>
      <c r="C665" s="35">
        <v>5</v>
      </c>
      <c r="D665" s="4" t="s">
        <v>8937</v>
      </c>
      <c r="E665" s="37">
        <v>0.86638199999999999</v>
      </c>
      <c r="F665" s="37" t="s">
        <v>4900</v>
      </c>
      <c r="G665" t="s">
        <v>8971</v>
      </c>
      <c r="H665" t="s">
        <v>78</v>
      </c>
    </row>
    <row r="666" spans="1:8" x14ac:dyDescent="0.3">
      <c r="A666" t="s">
        <v>99</v>
      </c>
      <c r="B666" t="s">
        <v>7852</v>
      </c>
      <c r="C666" s="35">
        <v>4</v>
      </c>
      <c r="D666" s="4" t="s">
        <v>8944</v>
      </c>
      <c r="E666" s="37">
        <v>0.99916300000000002</v>
      </c>
      <c r="F666" s="37" t="s">
        <v>7632</v>
      </c>
      <c r="G666" t="s">
        <v>120</v>
      </c>
      <c r="H666" t="s">
        <v>7676</v>
      </c>
    </row>
    <row r="667" spans="1:8" x14ac:dyDescent="0.3">
      <c r="A667" t="s">
        <v>16</v>
      </c>
      <c r="B667" t="s">
        <v>5273</v>
      </c>
      <c r="C667" s="35">
        <v>7</v>
      </c>
      <c r="D667" s="4" t="s">
        <v>8937</v>
      </c>
      <c r="E667" s="37">
        <v>1.9601E-2</v>
      </c>
      <c r="F667" s="37" t="s">
        <v>4900</v>
      </c>
      <c r="G667" t="s">
        <v>8971</v>
      </c>
      <c r="H667" t="s">
        <v>78</v>
      </c>
    </row>
    <row r="668" spans="1:8" x14ac:dyDescent="0.3">
      <c r="A668" t="s">
        <v>99</v>
      </c>
      <c r="B668" t="s">
        <v>5929</v>
      </c>
      <c r="C668" s="35">
        <v>6</v>
      </c>
      <c r="D668" s="4" t="s">
        <v>8929</v>
      </c>
      <c r="E668" s="37">
        <v>1</v>
      </c>
      <c r="F668" s="37" t="s">
        <v>4900</v>
      </c>
      <c r="G668" t="s">
        <v>87</v>
      </c>
      <c r="H668" t="s">
        <v>100</v>
      </c>
    </row>
    <row r="669" spans="1:8" x14ac:dyDescent="0.3">
      <c r="A669" t="s">
        <v>16</v>
      </c>
      <c r="B669" t="s">
        <v>5692</v>
      </c>
      <c r="C669" s="35">
        <v>4</v>
      </c>
      <c r="D669" s="4" t="s">
        <v>8937</v>
      </c>
      <c r="E669" s="37">
        <v>0.99767799999999995</v>
      </c>
      <c r="F669" s="37" t="s">
        <v>4900</v>
      </c>
      <c r="G669" t="s">
        <v>8971</v>
      </c>
      <c r="H669" t="s">
        <v>78</v>
      </c>
    </row>
    <row r="670" spans="1:8" x14ac:dyDescent="0.3">
      <c r="A670" t="s">
        <v>18</v>
      </c>
      <c r="B670" t="s">
        <v>7296</v>
      </c>
      <c r="C670" s="35">
        <v>18</v>
      </c>
      <c r="D670" s="4" t="s">
        <v>8945</v>
      </c>
      <c r="E670" s="37">
        <v>0.97885</v>
      </c>
      <c r="F670" s="37" t="s">
        <v>4900</v>
      </c>
      <c r="G670" t="s">
        <v>82</v>
      </c>
      <c r="H670" t="s">
        <v>96</v>
      </c>
    </row>
    <row r="671" spans="1:8" x14ac:dyDescent="0.3">
      <c r="A671" t="s">
        <v>17</v>
      </c>
      <c r="B671" t="s">
        <v>8715</v>
      </c>
      <c r="C671" s="35">
        <v>4</v>
      </c>
      <c r="D671" s="4" t="s">
        <v>8963</v>
      </c>
      <c r="E671" s="37">
        <v>0.43854199999999999</v>
      </c>
      <c r="F671" s="37" t="s">
        <v>138</v>
      </c>
      <c r="G671" t="s">
        <v>139</v>
      </c>
      <c r="H671" t="s">
        <v>139</v>
      </c>
    </row>
    <row r="672" spans="1:8" x14ac:dyDescent="0.3">
      <c r="A672" t="s">
        <v>16</v>
      </c>
      <c r="B672" t="s">
        <v>5449</v>
      </c>
      <c r="C672" s="35">
        <v>8</v>
      </c>
      <c r="D672" s="4" t="s">
        <v>8937</v>
      </c>
      <c r="E672" s="37">
        <v>0.69348600000000005</v>
      </c>
      <c r="F672" s="37" t="s">
        <v>4900</v>
      </c>
      <c r="G672" t="s">
        <v>8971</v>
      </c>
      <c r="H672" t="s">
        <v>78</v>
      </c>
    </row>
    <row r="673" spans="1:8" x14ac:dyDescent="0.3">
      <c r="A673" t="s">
        <v>16</v>
      </c>
      <c r="B673" t="s">
        <v>5272</v>
      </c>
      <c r="C673" s="35">
        <v>4</v>
      </c>
      <c r="D673" s="4" t="s">
        <v>8937</v>
      </c>
      <c r="E673" s="37">
        <v>1.9601E-2</v>
      </c>
      <c r="F673" s="37" t="s">
        <v>4900</v>
      </c>
      <c r="G673" t="s">
        <v>8971</v>
      </c>
      <c r="H673" t="s">
        <v>78</v>
      </c>
    </row>
    <row r="674" spans="1:8" x14ac:dyDescent="0.3">
      <c r="A674" t="s">
        <v>16</v>
      </c>
      <c r="B674" t="s">
        <v>5867</v>
      </c>
      <c r="C674" s="35">
        <v>4</v>
      </c>
      <c r="D674" s="4" t="s">
        <v>8937</v>
      </c>
      <c r="E674" s="37">
        <v>0.98444200000000004</v>
      </c>
      <c r="F674" s="37" t="s">
        <v>4900</v>
      </c>
      <c r="G674" t="s">
        <v>8971</v>
      </c>
      <c r="H674" t="s">
        <v>78</v>
      </c>
    </row>
    <row r="675" spans="1:8" x14ac:dyDescent="0.3">
      <c r="A675" t="s">
        <v>16</v>
      </c>
      <c r="B675" t="s">
        <v>5271</v>
      </c>
      <c r="C675" s="35">
        <v>5</v>
      </c>
      <c r="D675" s="4" t="s">
        <v>8937</v>
      </c>
      <c r="E675" s="37">
        <v>1.9588000000000001E-2</v>
      </c>
      <c r="F675" s="37" t="s">
        <v>4900</v>
      </c>
      <c r="G675" t="s">
        <v>8971</v>
      </c>
      <c r="H675" t="s">
        <v>78</v>
      </c>
    </row>
    <row r="676" spans="1:8" x14ac:dyDescent="0.3">
      <c r="A676" t="s">
        <v>4894</v>
      </c>
      <c r="B676" t="s">
        <v>8157</v>
      </c>
      <c r="C676" s="35">
        <v>13</v>
      </c>
      <c r="D676" s="4" t="s">
        <v>8943</v>
      </c>
      <c r="E676" s="37">
        <v>0.91949599999999998</v>
      </c>
      <c r="F676" s="37" t="s">
        <v>7632</v>
      </c>
      <c r="G676" t="s">
        <v>127</v>
      </c>
      <c r="H676" t="s">
        <v>128</v>
      </c>
    </row>
    <row r="677" spans="1:8" x14ac:dyDescent="0.3">
      <c r="A677" t="s">
        <v>16</v>
      </c>
      <c r="B677" t="s">
        <v>5647</v>
      </c>
      <c r="C677" s="35">
        <v>4</v>
      </c>
      <c r="D677" s="4" t="s">
        <v>8937</v>
      </c>
      <c r="E677" s="37">
        <v>0.19949900000000001</v>
      </c>
      <c r="F677" s="37" t="s">
        <v>4900</v>
      </c>
      <c r="G677" t="s">
        <v>8971</v>
      </c>
      <c r="H677" t="s">
        <v>78</v>
      </c>
    </row>
    <row r="678" spans="1:8" x14ac:dyDescent="0.3">
      <c r="A678" t="s">
        <v>16</v>
      </c>
      <c r="B678" t="s">
        <v>5466</v>
      </c>
      <c r="C678" s="35">
        <v>4</v>
      </c>
      <c r="D678" s="4" t="s">
        <v>8937</v>
      </c>
      <c r="E678" s="37">
        <v>0.75103399999999998</v>
      </c>
      <c r="F678" s="37" t="s">
        <v>4900</v>
      </c>
      <c r="G678" t="s">
        <v>8971</v>
      </c>
      <c r="H678" t="s">
        <v>78</v>
      </c>
    </row>
    <row r="679" spans="1:8" x14ac:dyDescent="0.3">
      <c r="A679" t="s">
        <v>17</v>
      </c>
      <c r="B679" t="s">
        <v>8601</v>
      </c>
      <c r="C679" s="35">
        <v>21</v>
      </c>
      <c r="D679" s="4" t="s">
        <v>8963</v>
      </c>
      <c r="E679" s="37">
        <v>0.75364799999999998</v>
      </c>
      <c r="F679" s="37" t="s">
        <v>138</v>
      </c>
      <c r="G679" t="s">
        <v>139</v>
      </c>
      <c r="H679" t="s">
        <v>139</v>
      </c>
    </row>
    <row r="680" spans="1:8" x14ac:dyDescent="0.3">
      <c r="A680" t="s">
        <v>17</v>
      </c>
      <c r="B680" t="s">
        <v>7423</v>
      </c>
      <c r="C680" s="35">
        <v>14</v>
      </c>
      <c r="D680" s="31" t="s">
        <v>8968</v>
      </c>
      <c r="E680" s="37">
        <v>0.330567</v>
      </c>
      <c r="F680" s="37" t="s">
        <v>92</v>
      </c>
      <c r="G680" t="s">
        <v>7338</v>
      </c>
      <c r="H680" t="s">
        <v>93</v>
      </c>
    </row>
    <row r="681" spans="1:8" x14ac:dyDescent="0.3">
      <c r="A681" t="s">
        <v>16</v>
      </c>
      <c r="B681" t="s">
        <v>5322</v>
      </c>
      <c r="C681" s="35">
        <v>8</v>
      </c>
      <c r="D681" s="4" t="s">
        <v>8937</v>
      </c>
      <c r="E681" s="37">
        <v>0.21720300000000001</v>
      </c>
      <c r="F681" s="37" t="s">
        <v>4900</v>
      </c>
      <c r="G681" t="s">
        <v>8971</v>
      </c>
      <c r="H681" t="s">
        <v>78</v>
      </c>
    </row>
    <row r="682" spans="1:8" x14ac:dyDescent="0.3">
      <c r="A682" t="s">
        <v>18</v>
      </c>
      <c r="B682" t="s">
        <v>7255</v>
      </c>
      <c r="C682" s="35">
        <v>6</v>
      </c>
      <c r="D682" s="4" t="s">
        <v>8945</v>
      </c>
      <c r="E682" s="37">
        <v>0.59976399999999996</v>
      </c>
      <c r="F682" s="37" t="s">
        <v>4900</v>
      </c>
      <c r="G682" t="s">
        <v>82</v>
      </c>
      <c r="H682" t="s">
        <v>96</v>
      </c>
    </row>
    <row r="683" spans="1:8" x14ac:dyDescent="0.3">
      <c r="A683" t="s">
        <v>17</v>
      </c>
      <c r="B683" t="s">
        <v>8506</v>
      </c>
      <c r="C683" s="35">
        <v>4</v>
      </c>
      <c r="D683" s="4" t="s">
        <v>8963</v>
      </c>
      <c r="E683" s="37">
        <v>1</v>
      </c>
      <c r="F683" s="37" t="s">
        <v>138</v>
      </c>
      <c r="G683" t="s">
        <v>139</v>
      </c>
      <c r="H683" t="s">
        <v>139</v>
      </c>
    </row>
    <row r="684" spans="1:8" x14ac:dyDescent="0.3">
      <c r="A684" t="s">
        <v>16</v>
      </c>
      <c r="B684" t="s">
        <v>6428</v>
      </c>
      <c r="C684" s="35">
        <v>4</v>
      </c>
      <c r="D684" s="4" t="s">
        <v>8941</v>
      </c>
      <c r="E684" s="37">
        <v>0.39857999999999999</v>
      </c>
      <c r="F684" s="37" t="s">
        <v>4900</v>
      </c>
      <c r="G684" t="s">
        <v>87</v>
      </c>
      <c r="H684" t="s">
        <v>86</v>
      </c>
    </row>
    <row r="685" spans="1:8" x14ac:dyDescent="0.3">
      <c r="A685" t="s">
        <v>81</v>
      </c>
      <c r="B685" t="s">
        <v>6099</v>
      </c>
      <c r="C685" s="35">
        <v>6</v>
      </c>
      <c r="D685" s="4" t="s">
        <v>8929</v>
      </c>
      <c r="E685" s="37">
        <v>0.98214500000000005</v>
      </c>
      <c r="F685" s="37" t="s">
        <v>4900</v>
      </c>
      <c r="G685" t="s">
        <v>87</v>
      </c>
      <c r="H685" t="s">
        <v>110</v>
      </c>
    </row>
    <row r="686" spans="1:8" x14ac:dyDescent="0.3">
      <c r="A686" t="s">
        <v>4894</v>
      </c>
      <c r="B686" t="s">
        <v>8253</v>
      </c>
      <c r="C686" s="35">
        <v>20</v>
      </c>
      <c r="D686" s="4" t="s">
        <v>8943</v>
      </c>
      <c r="E686" s="37">
        <v>0.189471</v>
      </c>
      <c r="F686" s="37" t="s">
        <v>7632</v>
      </c>
      <c r="G686" t="s">
        <v>127</v>
      </c>
      <c r="H686" t="s">
        <v>128</v>
      </c>
    </row>
    <row r="687" spans="1:8" x14ac:dyDescent="0.3">
      <c r="A687" t="s">
        <v>16</v>
      </c>
      <c r="B687" t="s">
        <v>5270</v>
      </c>
      <c r="C687" s="35">
        <v>5</v>
      </c>
      <c r="D687" s="4" t="s">
        <v>8937</v>
      </c>
      <c r="E687" s="37">
        <v>1.9588000000000001E-2</v>
      </c>
      <c r="F687" s="37" t="s">
        <v>4900</v>
      </c>
      <c r="G687" t="s">
        <v>8971</v>
      </c>
      <c r="H687" t="s">
        <v>78</v>
      </c>
    </row>
    <row r="688" spans="1:8" x14ac:dyDescent="0.3">
      <c r="A688" t="s">
        <v>17</v>
      </c>
      <c r="B688" t="s">
        <v>7596</v>
      </c>
      <c r="C688" s="35">
        <v>12</v>
      </c>
      <c r="D688" s="31" t="s">
        <v>8967</v>
      </c>
      <c r="E688" s="37">
        <v>0.33098</v>
      </c>
      <c r="F688" s="37" t="s">
        <v>92</v>
      </c>
      <c r="G688" t="s">
        <v>7338</v>
      </c>
      <c r="H688" t="s">
        <v>93</v>
      </c>
    </row>
    <row r="689" spans="1:8" x14ac:dyDescent="0.3">
      <c r="A689" t="s">
        <v>99</v>
      </c>
      <c r="B689" t="s">
        <v>7870</v>
      </c>
      <c r="C689" s="35">
        <v>17</v>
      </c>
      <c r="D689" s="4" t="s">
        <v>8944</v>
      </c>
      <c r="E689" s="37">
        <v>0.14577599999999999</v>
      </c>
      <c r="F689" s="37" t="s">
        <v>7632</v>
      </c>
      <c r="G689" t="s">
        <v>120</v>
      </c>
      <c r="H689" t="s">
        <v>7676</v>
      </c>
    </row>
    <row r="690" spans="1:8" x14ac:dyDescent="0.3">
      <c r="A690" t="s">
        <v>81</v>
      </c>
      <c r="B690" t="s">
        <v>6942</v>
      </c>
      <c r="C690" s="35">
        <v>4</v>
      </c>
      <c r="D690" s="4" t="s">
        <v>8945</v>
      </c>
      <c r="E690" s="37">
        <v>0.29509600000000002</v>
      </c>
      <c r="F690" s="37" t="s">
        <v>4900</v>
      </c>
      <c r="G690" t="s">
        <v>82</v>
      </c>
      <c r="H690" t="s">
        <v>83</v>
      </c>
    </row>
    <row r="691" spans="1:8" x14ac:dyDescent="0.3">
      <c r="A691" t="s">
        <v>16</v>
      </c>
      <c r="B691" t="s">
        <v>5007</v>
      </c>
      <c r="C691" s="35">
        <v>7</v>
      </c>
      <c r="D691" s="4" t="s">
        <v>8937</v>
      </c>
      <c r="E691" s="37">
        <v>0.98628899999999997</v>
      </c>
      <c r="F691" s="37" t="s">
        <v>4900</v>
      </c>
      <c r="G691" t="s">
        <v>8971</v>
      </c>
      <c r="H691" t="s">
        <v>78</v>
      </c>
    </row>
    <row r="692" spans="1:8" x14ac:dyDescent="0.3">
      <c r="A692" t="s">
        <v>16</v>
      </c>
      <c r="B692" t="s">
        <v>6427</v>
      </c>
      <c r="C692" s="35">
        <v>5</v>
      </c>
      <c r="D692" s="4" t="s">
        <v>8941</v>
      </c>
      <c r="E692" s="37">
        <v>0.39857999999999999</v>
      </c>
      <c r="F692" s="37" t="s">
        <v>4900</v>
      </c>
      <c r="G692" t="s">
        <v>87</v>
      </c>
      <c r="H692" t="s">
        <v>86</v>
      </c>
    </row>
    <row r="693" spans="1:8" x14ac:dyDescent="0.3">
      <c r="A693" t="s">
        <v>16</v>
      </c>
      <c r="B693" t="s">
        <v>5646</v>
      </c>
      <c r="C693" s="35">
        <v>5</v>
      </c>
      <c r="D693" s="4" t="s">
        <v>8937</v>
      </c>
      <c r="E693" s="37">
        <v>0.198799</v>
      </c>
      <c r="F693" s="37" t="s">
        <v>4900</v>
      </c>
      <c r="G693" t="s">
        <v>8971</v>
      </c>
      <c r="H693" t="s">
        <v>78</v>
      </c>
    </row>
    <row r="694" spans="1:8" x14ac:dyDescent="0.3">
      <c r="A694" t="s">
        <v>4894</v>
      </c>
      <c r="B694" t="s">
        <v>8399</v>
      </c>
      <c r="C694" s="35">
        <v>4</v>
      </c>
      <c r="D694" s="4" t="s">
        <v>8943</v>
      </c>
      <c r="E694" s="37">
        <v>0.99960099999999996</v>
      </c>
      <c r="F694" s="37" t="s">
        <v>7632</v>
      </c>
      <c r="G694" t="s">
        <v>127</v>
      </c>
      <c r="H694" t="s">
        <v>128</v>
      </c>
    </row>
    <row r="695" spans="1:8" x14ac:dyDescent="0.3">
      <c r="A695" t="s">
        <v>81</v>
      </c>
      <c r="B695" t="s">
        <v>6117</v>
      </c>
      <c r="C695" s="35">
        <v>5</v>
      </c>
      <c r="D695" s="4" t="s">
        <v>8929</v>
      </c>
      <c r="E695" s="37">
        <v>0.43024200000000001</v>
      </c>
      <c r="F695" s="37" t="s">
        <v>4900</v>
      </c>
      <c r="G695" t="s">
        <v>87</v>
      </c>
      <c r="H695" t="s">
        <v>110</v>
      </c>
    </row>
    <row r="696" spans="1:8" x14ac:dyDescent="0.3">
      <c r="A696" t="s">
        <v>16</v>
      </c>
      <c r="B696" t="s">
        <v>5587</v>
      </c>
      <c r="C696" s="35">
        <v>4</v>
      </c>
      <c r="D696" s="4" t="s">
        <v>8937</v>
      </c>
      <c r="E696" s="37">
        <v>0.79460399999999998</v>
      </c>
      <c r="F696" s="37" t="s">
        <v>4900</v>
      </c>
      <c r="G696" t="s">
        <v>8971</v>
      </c>
      <c r="H696" t="s">
        <v>78</v>
      </c>
    </row>
    <row r="697" spans="1:8" x14ac:dyDescent="0.3">
      <c r="A697" t="s">
        <v>16</v>
      </c>
      <c r="B697" t="s">
        <v>5599</v>
      </c>
      <c r="C697" s="35">
        <v>22</v>
      </c>
      <c r="D697" s="4" t="s">
        <v>8937</v>
      </c>
      <c r="E697" s="37">
        <v>0.99391200000000002</v>
      </c>
      <c r="F697" s="37" t="s">
        <v>4900</v>
      </c>
      <c r="G697" t="s">
        <v>8971</v>
      </c>
      <c r="H697" t="s">
        <v>78</v>
      </c>
    </row>
    <row r="698" spans="1:8" x14ac:dyDescent="0.3">
      <c r="A698" t="s">
        <v>16</v>
      </c>
      <c r="B698" t="s">
        <v>5631</v>
      </c>
      <c r="C698" s="35">
        <v>4</v>
      </c>
      <c r="D698" s="4" t="s">
        <v>8937</v>
      </c>
      <c r="E698" s="37">
        <v>0.14408000000000001</v>
      </c>
      <c r="F698" s="37" t="s">
        <v>4900</v>
      </c>
      <c r="G698" t="s">
        <v>8971</v>
      </c>
      <c r="H698" t="s">
        <v>78</v>
      </c>
    </row>
    <row r="699" spans="1:8" x14ac:dyDescent="0.3">
      <c r="A699" t="s">
        <v>17</v>
      </c>
      <c r="B699" t="s">
        <v>7449</v>
      </c>
      <c r="C699" s="35">
        <v>16</v>
      </c>
      <c r="D699" s="31" t="s">
        <v>8968</v>
      </c>
      <c r="E699" s="37">
        <v>0.14225699999999999</v>
      </c>
      <c r="F699" s="37" t="s">
        <v>92</v>
      </c>
      <c r="G699" t="s">
        <v>7338</v>
      </c>
      <c r="H699" t="s">
        <v>93</v>
      </c>
    </row>
    <row r="700" spans="1:8" x14ac:dyDescent="0.3">
      <c r="A700" t="s">
        <v>16</v>
      </c>
      <c r="B700" t="s">
        <v>5269</v>
      </c>
      <c r="C700" s="35">
        <v>4</v>
      </c>
      <c r="D700" s="4" t="s">
        <v>8937</v>
      </c>
      <c r="E700" s="37">
        <v>1.9601E-2</v>
      </c>
      <c r="F700" s="37" t="s">
        <v>4900</v>
      </c>
      <c r="G700" t="s">
        <v>8971</v>
      </c>
      <c r="H700" t="s">
        <v>78</v>
      </c>
    </row>
    <row r="701" spans="1:8" x14ac:dyDescent="0.3">
      <c r="A701" t="s">
        <v>81</v>
      </c>
      <c r="B701" t="s">
        <v>5985</v>
      </c>
      <c r="C701" s="35">
        <v>16</v>
      </c>
      <c r="D701" s="4" t="s">
        <v>8929</v>
      </c>
      <c r="E701" s="37">
        <v>0.66986000000000001</v>
      </c>
      <c r="F701" s="37" t="s">
        <v>4900</v>
      </c>
      <c r="G701" t="s">
        <v>87</v>
      </c>
      <c r="H701" t="s">
        <v>110</v>
      </c>
    </row>
    <row r="702" spans="1:8" x14ac:dyDescent="0.3">
      <c r="A702" t="s">
        <v>16</v>
      </c>
      <c r="B702" t="s">
        <v>5901</v>
      </c>
      <c r="C702" s="35">
        <v>4</v>
      </c>
      <c r="D702" s="4" t="s">
        <v>8934</v>
      </c>
      <c r="E702" s="37">
        <v>0.99993299999999996</v>
      </c>
      <c r="F702" s="37" t="s">
        <v>4900</v>
      </c>
      <c r="G702" t="s">
        <v>87</v>
      </c>
      <c r="H702" t="s">
        <v>86</v>
      </c>
    </row>
    <row r="703" spans="1:8" x14ac:dyDescent="0.3">
      <c r="A703" t="s">
        <v>16</v>
      </c>
      <c r="B703" t="s">
        <v>5391</v>
      </c>
      <c r="C703" s="35">
        <v>4</v>
      </c>
      <c r="D703" s="4" t="s">
        <v>8937</v>
      </c>
      <c r="E703" s="37">
        <v>0.19415199999999999</v>
      </c>
      <c r="F703" s="37" t="s">
        <v>4900</v>
      </c>
      <c r="G703" t="s">
        <v>8971</v>
      </c>
      <c r="H703" t="s">
        <v>78</v>
      </c>
    </row>
    <row r="704" spans="1:8" x14ac:dyDescent="0.3">
      <c r="A704" t="s">
        <v>18</v>
      </c>
      <c r="B704" t="s">
        <v>6666</v>
      </c>
      <c r="C704" s="35">
        <v>4</v>
      </c>
      <c r="D704" s="4" t="s">
        <v>8945</v>
      </c>
      <c r="E704" s="37">
        <v>0.87683100000000003</v>
      </c>
      <c r="F704" s="37" t="s">
        <v>4900</v>
      </c>
      <c r="G704" t="s">
        <v>82</v>
      </c>
      <c r="H704" t="s">
        <v>96</v>
      </c>
    </row>
    <row r="705" spans="1:8" x14ac:dyDescent="0.3">
      <c r="A705" t="s">
        <v>18</v>
      </c>
      <c r="B705" t="s">
        <v>7259</v>
      </c>
      <c r="C705" s="35">
        <v>10</v>
      </c>
      <c r="D705" s="4" t="s">
        <v>8945</v>
      </c>
      <c r="E705" s="37">
        <v>0.142735</v>
      </c>
      <c r="F705" s="37" t="s">
        <v>4900</v>
      </c>
      <c r="G705" t="s">
        <v>82</v>
      </c>
      <c r="H705" t="s">
        <v>96</v>
      </c>
    </row>
    <row r="706" spans="1:8" x14ac:dyDescent="0.3">
      <c r="A706" t="s">
        <v>99</v>
      </c>
      <c r="B706" t="s">
        <v>7937</v>
      </c>
      <c r="C706" s="35">
        <v>4</v>
      </c>
      <c r="D706" s="4" t="s">
        <v>8944</v>
      </c>
      <c r="E706" s="37">
        <v>2.1853000000000001E-2</v>
      </c>
      <c r="F706" s="37" t="s">
        <v>7632</v>
      </c>
      <c r="G706" t="s">
        <v>120</v>
      </c>
      <c r="H706" t="s">
        <v>7676</v>
      </c>
    </row>
    <row r="707" spans="1:8" x14ac:dyDescent="0.3">
      <c r="A707" t="s">
        <v>81</v>
      </c>
      <c r="B707" t="s">
        <v>6918</v>
      </c>
      <c r="C707" s="35">
        <v>4</v>
      </c>
      <c r="D707" s="4" t="s">
        <v>8945</v>
      </c>
      <c r="E707" s="37">
        <v>0.19972100000000001</v>
      </c>
      <c r="F707" s="37" t="s">
        <v>4900</v>
      </c>
      <c r="G707" t="s">
        <v>82</v>
      </c>
      <c r="H707" t="s">
        <v>83</v>
      </c>
    </row>
    <row r="708" spans="1:8" x14ac:dyDescent="0.3">
      <c r="A708" t="s">
        <v>16</v>
      </c>
      <c r="B708" t="s">
        <v>5268</v>
      </c>
      <c r="C708" s="35">
        <v>6</v>
      </c>
      <c r="D708" s="4" t="s">
        <v>8937</v>
      </c>
      <c r="E708" s="37">
        <v>1.9601E-2</v>
      </c>
      <c r="F708" s="37" t="s">
        <v>4900</v>
      </c>
      <c r="G708" t="s">
        <v>8971</v>
      </c>
      <c r="H708" t="s">
        <v>78</v>
      </c>
    </row>
    <row r="709" spans="1:8" x14ac:dyDescent="0.3">
      <c r="A709" t="s">
        <v>18</v>
      </c>
      <c r="B709" s="29" t="s">
        <v>6744</v>
      </c>
      <c r="C709" s="35">
        <v>7</v>
      </c>
      <c r="D709" s="4" t="s">
        <v>8945</v>
      </c>
      <c r="E709" s="37">
        <v>0.53005400000000003</v>
      </c>
      <c r="F709" s="37" t="s">
        <v>4900</v>
      </c>
      <c r="G709" t="s">
        <v>82</v>
      </c>
      <c r="H709" t="s">
        <v>96</v>
      </c>
    </row>
    <row r="710" spans="1:8" x14ac:dyDescent="0.3">
      <c r="A710" t="s">
        <v>16</v>
      </c>
      <c r="B710" t="s">
        <v>5488</v>
      </c>
      <c r="C710" s="35">
        <v>4</v>
      </c>
      <c r="D710" s="4" t="s">
        <v>8937</v>
      </c>
      <c r="E710" s="37">
        <v>7.6169000000000001E-2</v>
      </c>
      <c r="F710" s="37" t="s">
        <v>4900</v>
      </c>
      <c r="G710" t="s">
        <v>8971</v>
      </c>
      <c r="H710" t="s">
        <v>78</v>
      </c>
    </row>
    <row r="711" spans="1:8" x14ac:dyDescent="0.3">
      <c r="A711" t="s">
        <v>18</v>
      </c>
      <c r="B711" t="s">
        <v>8170</v>
      </c>
      <c r="C711" s="35">
        <v>4</v>
      </c>
      <c r="D711" s="4" t="s">
        <v>8943</v>
      </c>
      <c r="E711" s="37">
        <v>0.21185599999999999</v>
      </c>
      <c r="F711" s="37" t="s">
        <v>7632</v>
      </c>
      <c r="G711" t="s">
        <v>127</v>
      </c>
      <c r="H711" t="s">
        <v>8951</v>
      </c>
    </row>
    <row r="712" spans="1:8" x14ac:dyDescent="0.3">
      <c r="A712" t="s">
        <v>16</v>
      </c>
      <c r="B712" t="s">
        <v>5866</v>
      </c>
      <c r="C712" s="35">
        <v>4</v>
      </c>
      <c r="D712" s="4" t="s">
        <v>8937</v>
      </c>
      <c r="E712" s="37">
        <v>0.98429</v>
      </c>
      <c r="F712" s="37" t="s">
        <v>4900</v>
      </c>
      <c r="G712" t="s">
        <v>8971</v>
      </c>
      <c r="H712" t="s">
        <v>78</v>
      </c>
    </row>
    <row r="713" spans="1:8" x14ac:dyDescent="0.3">
      <c r="A713" t="s">
        <v>99</v>
      </c>
      <c r="B713" s="29" t="s">
        <v>5928</v>
      </c>
      <c r="C713" s="35">
        <v>4</v>
      </c>
      <c r="D713" s="4" t="s">
        <v>8929</v>
      </c>
      <c r="E713" s="37">
        <v>0.99990500000000004</v>
      </c>
      <c r="F713" s="37" t="s">
        <v>4900</v>
      </c>
      <c r="G713" t="s">
        <v>87</v>
      </c>
      <c r="H713" t="s">
        <v>100</v>
      </c>
    </row>
    <row r="714" spans="1:8" x14ac:dyDescent="0.3">
      <c r="A714" t="s">
        <v>99</v>
      </c>
      <c r="B714" t="s">
        <v>7721</v>
      </c>
      <c r="C714" s="35">
        <v>5</v>
      </c>
      <c r="D714" s="4" t="s">
        <v>8944</v>
      </c>
      <c r="E714" s="37">
        <v>0.99828799999999995</v>
      </c>
      <c r="F714" s="37" t="s">
        <v>7632</v>
      </c>
      <c r="G714" t="s">
        <v>120</v>
      </c>
      <c r="H714" t="s">
        <v>7676</v>
      </c>
    </row>
    <row r="715" spans="1:8" x14ac:dyDescent="0.3">
      <c r="A715" t="s">
        <v>18</v>
      </c>
      <c r="B715" t="s">
        <v>7046</v>
      </c>
      <c r="C715" s="35">
        <v>5</v>
      </c>
      <c r="D715" s="4" t="s">
        <v>8945</v>
      </c>
      <c r="E715" s="37">
        <v>0.53605100000000006</v>
      </c>
      <c r="F715" s="37" t="s">
        <v>4900</v>
      </c>
      <c r="G715" t="s">
        <v>82</v>
      </c>
      <c r="H715" t="s">
        <v>96</v>
      </c>
    </row>
    <row r="716" spans="1:8" x14ac:dyDescent="0.3">
      <c r="A716" t="s">
        <v>17</v>
      </c>
      <c r="B716" t="s">
        <v>8853</v>
      </c>
      <c r="C716" s="35">
        <v>4</v>
      </c>
      <c r="D716" s="4" t="s">
        <v>8963</v>
      </c>
      <c r="E716" s="37">
        <v>0.150863</v>
      </c>
      <c r="F716" s="37" t="s">
        <v>138</v>
      </c>
      <c r="G716" t="s">
        <v>139</v>
      </c>
      <c r="H716" t="s">
        <v>139</v>
      </c>
    </row>
    <row r="717" spans="1:8" x14ac:dyDescent="0.3">
      <c r="A717" t="s">
        <v>99</v>
      </c>
      <c r="B717" t="s">
        <v>7951</v>
      </c>
      <c r="C717" s="35">
        <v>10</v>
      </c>
      <c r="D717" s="4" t="s">
        <v>8944</v>
      </c>
      <c r="E717" s="37">
        <v>0.14119399999999999</v>
      </c>
      <c r="F717" s="37" t="s">
        <v>7632</v>
      </c>
      <c r="G717" t="s">
        <v>120</v>
      </c>
      <c r="H717" t="s">
        <v>7676</v>
      </c>
    </row>
    <row r="718" spans="1:8" x14ac:dyDescent="0.3">
      <c r="A718" t="s">
        <v>16</v>
      </c>
      <c r="B718" t="s">
        <v>4997</v>
      </c>
      <c r="C718" s="35">
        <v>4</v>
      </c>
      <c r="D718" s="4" t="s">
        <v>8937</v>
      </c>
      <c r="E718" s="37">
        <v>0.31899499999999997</v>
      </c>
      <c r="F718" s="37" t="s">
        <v>4900</v>
      </c>
      <c r="G718" t="s">
        <v>8971</v>
      </c>
      <c r="H718" t="s">
        <v>78</v>
      </c>
    </row>
    <row r="719" spans="1:8" x14ac:dyDescent="0.3">
      <c r="A719" t="s">
        <v>16</v>
      </c>
      <c r="B719" t="s">
        <v>5267</v>
      </c>
      <c r="C719" s="35">
        <v>4</v>
      </c>
      <c r="D719" s="4" t="s">
        <v>8937</v>
      </c>
      <c r="E719" s="37">
        <v>4.3421000000000001E-2</v>
      </c>
      <c r="F719" s="37" t="s">
        <v>4900</v>
      </c>
      <c r="G719" t="s">
        <v>8971</v>
      </c>
      <c r="H719" t="s">
        <v>78</v>
      </c>
    </row>
    <row r="720" spans="1:8" x14ac:dyDescent="0.3">
      <c r="A720" t="s">
        <v>16</v>
      </c>
      <c r="B720" t="s">
        <v>5444</v>
      </c>
      <c r="C720" s="35">
        <v>4</v>
      </c>
      <c r="D720" s="4" t="s">
        <v>8937</v>
      </c>
      <c r="E720" s="37">
        <v>0.99936800000000003</v>
      </c>
      <c r="F720" s="37" t="s">
        <v>4900</v>
      </c>
      <c r="G720" t="s">
        <v>8971</v>
      </c>
      <c r="H720" t="s">
        <v>78</v>
      </c>
    </row>
    <row r="721" spans="1:8" x14ac:dyDescent="0.3">
      <c r="A721" t="s">
        <v>18</v>
      </c>
      <c r="B721" t="s">
        <v>7074</v>
      </c>
      <c r="C721" s="35">
        <v>22</v>
      </c>
      <c r="D721" s="4" t="s">
        <v>8945</v>
      </c>
      <c r="E721" s="37">
        <v>0.19977900000000001</v>
      </c>
      <c r="F721" s="37" t="s">
        <v>4900</v>
      </c>
      <c r="G721" t="s">
        <v>82</v>
      </c>
      <c r="H721" t="s">
        <v>96</v>
      </c>
    </row>
    <row r="722" spans="1:8" x14ac:dyDescent="0.3">
      <c r="A722" t="s">
        <v>81</v>
      </c>
      <c r="B722" s="29" t="s">
        <v>6212</v>
      </c>
      <c r="C722" s="35">
        <v>5</v>
      </c>
      <c r="D722" s="4" t="s">
        <v>8929</v>
      </c>
      <c r="E722" s="37">
        <v>0.199652</v>
      </c>
      <c r="F722" s="37" t="s">
        <v>4900</v>
      </c>
      <c r="G722" t="s">
        <v>87</v>
      </c>
      <c r="H722" t="s">
        <v>110</v>
      </c>
    </row>
    <row r="723" spans="1:8" x14ac:dyDescent="0.3">
      <c r="A723" t="s">
        <v>16</v>
      </c>
      <c r="B723" t="s">
        <v>5266</v>
      </c>
      <c r="C723" s="35">
        <v>6</v>
      </c>
      <c r="D723" s="4" t="s">
        <v>8937</v>
      </c>
      <c r="E723" s="37">
        <v>1.9588000000000001E-2</v>
      </c>
      <c r="F723" s="37" t="s">
        <v>4900</v>
      </c>
      <c r="G723" t="s">
        <v>8971</v>
      </c>
      <c r="H723" t="s">
        <v>78</v>
      </c>
    </row>
    <row r="724" spans="1:8" x14ac:dyDescent="0.3">
      <c r="A724" t="s">
        <v>16</v>
      </c>
      <c r="B724" t="s">
        <v>5564</v>
      </c>
      <c r="C724" s="35">
        <v>4</v>
      </c>
      <c r="D724" s="4" t="s">
        <v>8937</v>
      </c>
      <c r="E724" s="37">
        <v>4.7372999999999998E-2</v>
      </c>
      <c r="F724" s="37" t="s">
        <v>4900</v>
      </c>
      <c r="G724" t="s">
        <v>8971</v>
      </c>
      <c r="H724" t="s">
        <v>78</v>
      </c>
    </row>
    <row r="725" spans="1:8" x14ac:dyDescent="0.3">
      <c r="A725" t="s">
        <v>81</v>
      </c>
      <c r="B725" t="s">
        <v>6132</v>
      </c>
      <c r="C725" s="35">
        <v>24</v>
      </c>
      <c r="D725" s="4" t="s">
        <v>8929</v>
      </c>
      <c r="E725" s="37">
        <v>0.73497000000000001</v>
      </c>
      <c r="F725" s="37" t="s">
        <v>4900</v>
      </c>
      <c r="G725" t="s">
        <v>87</v>
      </c>
      <c r="H725" t="s">
        <v>110</v>
      </c>
    </row>
    <row r="726" spans="1:8" x14ac:dyDescent="0.3">
      <c r="A726" t="s">
        <v>99</v>
      </c>
      <c r="B726" t="s">
        <v>7787</v>
      </c>
      <c r="C726" s="35">
        <v>4</v>
      </c>
      <c r="D726" s="4" t="s">
        <v>8944</v>
      </c>
      <c r="E726" s="37">
        <v>0.52538899999999999</v>
      </c>
      <c r="F726" s="37" t="s">
        <v>7632</v>
      </c>
      <c r="G726" t="s">
        <v>120</v>
      </c>
      <c r="H726" t="s">
        <v>7676</v>
      </c>
    </row>
    <row r="727" spans="1:8" x14ac:dyDescent="0.3">
      <c r="A727" t="s">
        <v>17</v>
      </c>
      <c r="B727" t="s">
        <v>7422</v>
      </c>
      <c r="C727" s="35">
        <v>4</v>
      </c>
      <c r="D727" s="31" t="s">
        <v>8968</v>
      </c>
      <c r="E727" s="37">
        <v>0.17805699999999999</v>
      </c>
      <c r="F727" s="37" t="s">
        <v>92</v>
      </c>
      <c r="G727" t="s">
        <v>7338</v>
      </c>
      <c r="H727" t="s">
        <v>93</v>
      </c>
    </row>
    <row r="728" spans="1:8" x14ac:dyDescent="0.3">
      <c r="A728" t="s">
        <v>17</v>
      </c>
      <c r="B728" t="s">
        <v>8874</v>
      </c>
      <c r="C728" s="35">
        <v>9</v>
      </c>
      <c r="D728" s="4" t="s">
        <v>8963</v>
      </c>
      <c r="E728" s="37">
        <v>0.35637200000000002</v>
      </c>
      <c r="F728" s="37" t="s">
        <v>138</v>
      </c>
      <c r="G728" t="s">
        <v>139</v>
      </c>
      <c r="H728" t="s">
        <v>139</v>
      </c>
    </row>
    <row r="729" spans="1:8" x14ac:dyDescent="0.3">
      <c r="A729" t="s">
        <v>17</v>
      </c>
      <c r="B729" t="s">
        <v>8515</v>
      </c>
      <c r="C729" s="35">
        <v>20</v>
      </c>
      <c r="D729" s="4" t="s">
        <v>8963</v>
      </c>
      <c r="E729" s="37">
        <v>0.99914099999999995</v>
      </c>
      <c r="F729" s="37" t="s">
        <v>138</v>
      </c>
      <c r="G729" t="s">
        <v>139</v>
      </c>
      <c r="H729" t="s">
        <v>139</v>
      </c>
    </row>
    <row r="730" spans="1:8" x14ac:dyDescent="0.3">
      <c r="A730" t="s">
        <v>16</v>
      </c>
      <c r="B730" t="s">
        <v>5348</v>
      </c>
      <c r="C730" s="35">
        <v>5</v>
      </c>
      <c r="D730" s="4" t="s">
        <v>8937</v>
      </c>
      <c r="E730" s="37">
        <v>0.63564100000000001</v>
      </c>
      <c r="F730" s="37" t="s">
        <v>4900</v>
      </c>
      <c r="G730" t="s">
        <v>8971</v>
      </c>
      <c r="H730" t="s">
        <v>78</v>
      </c>
    </row>
    <row r="731" spans="1:8" x14ac:dyDescent="0.3">
      <c r="A731" t="s">
        <v>17</v>
      </c>
      <c r="B731" t="s">
        <v>7502</v>
      </c>
      <c r="C731" s="35">
        <v>5</v>
      </c>
      <c r="D731" s="31" t="s">
        <v>8967</v>
      </c>
      <c r="E731" s="37">
        <v>0.75117800000000001</v>
      </c>
      <c r="F731" s="37" t="s">
        <v>92</v>
      </c>
      <c r="G731" t="s">
        <v>7338</v>
      </c>
      <c r="H731" t="s">
        <v>93</v>
      </c>
    </row>
    <row r="732" spans="1:8" x14ac:dyDescent="0.3">
      <c r="A732" t="s">
        <v>18</v>
      </c>
      <c r="B732" t="s">
        <v>8057</v>
      </c>
      <c r="C732" s="35">
        <v>15</v>
      </c>
      <c r="D732" s="4" t="s">
        <v>8943</v>
      </c>
      <c r="E732" s="37">
        <v>0.91683499999999996</v>
      </c>
      <c r="F732" s="37" t="s">
        <v>7632</v>
      </c>
      <c r="G732" t="s">
        <v>127</v>
      </c>
      <c r="H732" t="s">
        <v>8951</v>
      </c>
    </row>
    <row r="733" spans="1:8" x14ac:dyDescent="0.3">
      <c r="A733" t="s">
        <v>16</v>
      </c>
      <c r="B733" t="s">
        <v>6383</v>
      </c>
      <c r="C733" s="35">
        <v>5</v>
      </c>
      <c r="D733" s="4" t="s">
        <v>8941</v>
      </c>
      <c r="E733" s="37">
        <v>0.15773899999999999</v>
      </c>
      <c r="F733" s="37" t="s">
        <v>4900</v>
      </c>
      <c r="G733" t="s">
        <v>87</v>
      </c>
      <c r="H733" t="s">
        <v>86</v>
      </c>
    </row>
    <row r="734" spans="1:8" x14ac:dyDescent="0.3">
      <c r="A734" t="s">
        <v>99</v>
      </c>
      <c r="B734" t="s">
        <v>6256</v>
      </c>
      <c r="C734" s="35">
        <v>7</v>
      </c>
      <c r="D734" s="4" t="s">
        <v>8929</v>
      </c>
      <c r="E734" s="37">
        <v>0.33169500000000002</v>
      </c>
      <c r="F734" s="37" t="s">
        <v>4900</v>
      </c>
      <c r="G734" t="s">
        <v>87</v>
      </c>
      <c r="H734" t="s">
        <v>100</v>
      </c>
    </row>
    <row r="735" spans="1:8" x14ac:dyDescent="0.3">
      <c r="A735" t="s">
        <v>99</v>
      </c>
      <c r="B735" t="s">
        <v>8880</v>
      </c>
      <c r="C735" s="35">
        <v>9</v>
      </c>
      <c r="D735" s="4" t="s">
        <v>8938</v>
      </c>
      <c r="E735" s="37">
        <v>0.99991799999999997</v>
      </c>
      <c r="F735" s="37" t="s">
        <v>138</v>
      </c>
      <c r="G735" t="s">
        <v>611</v>
      </c>
      <c r="H735" t="s">
        <v>611</v>
      </c>
    </row>
    <row r="736" spans="1:8" x14ac:dyDescent="0.3">
      <c r="A736" t="s">
        <v>16</v>
      </c>
      <c r="B736" t="s">
        <v>6375</v>
      </c>
      <c r="C736" s="35">
        <v>6</v>
      </c>
      <c r="D736" s="4" t="s">
        <v>8941</v>
      </c>
      <c r="E736" s="37">
        <v>0.92057999999999995</v>
      </c>
      <c r="F736" s="37" t="s">
        <v>4900</v>
      </c>
      <c r="G736" t="s">
        <v>87</v>
      </c>
      <c r="H736" t="s">
        <v>86</v>
      </c>
    </row>
    <row r="737" spans="1:8" x14ac:dyDescent="0.3">
      <c r="A737" t="s">
        <v>16</v>
      </c>
      <c r="B737" t="s">
        <v>5265</v>
      </c>
      <c r="C737" s="35">
        <v>4</v>
      </c>
      <c r="D737" s="4" t="s">
        <v>8937</v>
      </c>
      <c r="E737" s="37">
        <v>1.9601E-2</v>
      </c>
      <c r="F737" s="37" t="s">
        <v>4900</v>
      </c>
      <c r="G737" t="s">
        <v>8971</v>
      </c>
      <c r="H737" t="s">
        <v>78</v>
      </c>
    </row>
    <row r="738" spans="1:8" x14ac:dyDescent="0.3">
      <c r="A738" t="s">
        <v>16</v>
      </c>
      <c r="B738" t="s">
        <v>5473</v>
      </c>
      <c r="C738" s="35">
        <v>5</v>
      </c>
      <c r="D738" s="4" t="s">
        <v>8937</v>
      </c>
      <c r="E738" s="37">
        <v>0.99974700000000005</v>
      </c>
      <c r="F738" s="37" t="s">
        <v>4900</v>
      </c>
      <c r="G738" t="s">
        <v>8971</v>
      </c>
      <c r="H738" t="s">
        <v>78</v>
      </c>
    </row>
    <row r="739" spans="1:8" x14ac:dyDescent="0.3">
      <c r="A739" t="s">
        <v>16</v>
      </c>
      <c r="B739" t="s">
        <v>5836</v>
      </c>
      <c r="C739" s="35">
        <v>4</v>
      </c>
      <c r="D739" s="4" t="s">
        <v>8937</v>
      </c>
      <c r="E739" s="37">
        <v>0.48496499999999998</v>
      </c>
      <c r="F739" s="37" t="s">
        <v>4900</v>
      </c>
      <c r="G739" t="s">
        <v>8971</v>
      </c>
      <c r="H739" t="s">
        <v>78</v>
      </c>
    </row>
    <row r="740" spans="1:8" x14ac:dyDescent="0.3">
      <c r="A740" t="s">
        <v>16</v>
      </c>
      <c r="B740" t="s">
        <v>5411</v>
      </c>
      <c r="C740" s="35">
        <v>9</v>
      </c>
      <c r="D740" s="4" t="s">
        <v>8937</v>
      </c>
      <c r="E740" s="37">
        <v>0.19615299999999999</v>
      </c>
      <c r="F740" s="37" t="s">
        <v>4900</v>
      </c>
      <c r="G740" t="s">
        <v>8971</v>
      </c>
      <c r="H740" t="s">
        <v>78</v>
      </c>
    </row>
    <row r="741" spans="1:8" x14ac:dyDescent="0.3">
      <c r="A741" t="s">
        <v>18</v>
      </c>
      <c r="B741" t="s">
        <v>7111</v>
      </c>
      <c r="C741" s="35">
        <v>6</v>
      </c>
      <c r="D741" s="4" t="s">
        <v>8945</v>
      </c>
      <c r="E741" s="37">
        <v>0.198154</v>
      </c>
      <c r="F741" s="37" t="s">
        <v>4900</v>
      </c>
      <c r="G741" t="s">
        <v>82</v>
      </c>
      <c r="H741" t="s">
        <v>96</v>
      </c>
    </row>
    <row r="742" spans="1:8" x14ac:dyDescent="0.3">
      <c r="A742" t="s">
        <v>18</v>
      </c>
      <c r="B742" t="s">
        <v>6160</v>
      </c>
      <c r="C742" s="35">
        <v>5</v>
      </c>
      <c r="D742" s="4" t="s">
        <v>8929</v>
      </c>
      <c r="E742" s="37">
        <v>0.333341</v>
      </c>
      <c r="F742" s="37" t="s">
        <v>4900</v>
      </c>
      <c r="G742" t="s">
        <v>87</v>
      </c>
      <c r="H742" t="s">
        <v>181</v>
      </c>
    </row>
    <row r="743" spans="1:8" x14ac:dyDescent="0.3">
      <c r="A743" t="s">
        <v>17</v>
      </c>
      <c r="B743" t="s">
        <v>8451</v>
      </c>
      <c r="C743" s="35">
        <v>4</v>
      </c>
      <c r="D743" s="31" t="s">
        <v>8966</v>
      </c>
      <c r="E743" s="37">
        <v>0.99995900000000004</v>
      </c>
      <c r="F743" s="37" t="s">
        <v>4872</v>
      </c>
      <c r="G743" t="s">
        <v>4871</v>
      </c>
      <c r="H743" t="s">
        <v>4863</v>
      </c>
    </row>
    <row r="744" spans="1:8" x14ac:dyDescent="0.3">
      <c r="A744" t="s">
        <v>16</v>
      </c>
      <c r="B744" t="s">
        <v>5383</v>
      </c>
      <c r="C744" s="35">
        <v>4</v>
      </c>
      <c r="D744" s="4" t="s">
        <v>8937</v>
      </c>
      <c r="E744" s="37">
        <v>0.217141</v>
      </c>
      <c r="F744" s="37" t="s">
        <v>4900</v>
      </c>
      <c r="G744" t="s">
        <v>8971</v>
      </c>
      <c r="H744" t="s">
        <v>78</v>
      </c>
    </row>
    <row r="745" spans="1:8" x14ac:dyDescent="0.3">
      <c r="A745" t="s">
        <v>16</v>
      </c>
      <c r="B745" t="s">
        <v>4904</v>
      </c>
      <c r="C745" s="35">
        <v>4</v>
      </c>
      <c r="D745" s="4" t="s">
        <v>8937</v>
      </c>
      <c r="E745" s="37">
        <v>8.6041999999999993E-2</v>
      </c>
      <c r="F745" s="37" t="s">
        <v>4900</v>
      </c>
      <c r="G745" t="s">
        <v>8971</v>
      </c>
      <c r="H745" t="s">
        <v>78</v>
      </c>
    </row>
    <row r="746" spans="1:8" x14ac:dyDescent="0.3">
      <c r="A746" t="s">
        <v>99</v>
      </c>
      <c r="B746" t="s">
        <v>7827</v>
      </c>
      <c r="C746" s="35">
        <v>5</v>
      </c>
      <c r="D746" s="4" t="s">
        <v>8944</v>
      </c>
      <c r="E746" s="37">
        <v>4.6698999999999997E-2</v>
      </c>
      <c r="F746" s="37" t="s">
        <v>7632</v>
      </c>
      <c r="G746" t="s">
        <v>120</v>
      </c>
      <c r="H746" t="s">
        <v>7676</v>
      </c>
    </row>
    <row r="747" spans="1:8" x14ac:dyDescent="0.3">
      <c r="A747" t="s">
        <v>16</v>
      </c>
      <c r="B747" t="s">
        <v>5465</v>
      </c>
      <c r="C747" s="35">
        <v>11</v>
      </c>
      <c r="D747" s="4" t="s">
        <v>8937</v>
      </c>
      <c r="E747" s="37">
        <v>0.67846300000000004</v>
      </c>
      <c r="F747" s="37" t="s">
        <v>4900</v>
      </c>
      <c r="G747" t="s">
        <v>8971</v>
      </c>
      <c r="H747" t="s">
        <v>78</v>
      </c>
    </row>
    <row r="748" spans="1:8" x14ac:dyDescent="0.3">
      <c r="A748" t="s">
        <v>16</v>
      </c>
      <c r="B748" t="s">
        <v>5789</v>
      </c>
      <c r="C748" s="35">
        <v>5</v>
      </c>
      <c r="D748" s="4" t="s">
        <v>8937</v>
      </c>
      <c r="E748" s="37">
        <v>0.41851699999999997</v>
      </c>
      <c r="F748" s="37" t="s">
        <v>4900</v>
      </c>
      <c r="G748" t="s">
        <v>8971</v>
      </c>
      <c r="H748" t="s">
        <v>78</v>
      </c>
    </row>
    <row r="749" spans="1:8" x14ac:dyDescent="0.3">
      <c r="A749" t="s">
        <v>17</v>
      </c>
      <c r="B749" t="s">
        <v>8538</v>
      </c>
      <c r="C749" s="35">
        <v>5</v>
      </c>
      <c r="D749" s="4" t="s">
        <v>8963</v>
      </c>
      <c r="E749" s="37">
        <v>0.331044</v>
      </c>
      <c r="F749" s="37" t="s">
        <v>138</v>
      </c>
      <c r="G749" t="s">
        <v>139</v>
      </c>
      <c r="H749" t="s">
        <v>139</v>
      </c>
    </row>
    <row r="750" spans="1:8" x14ac:dyDescent="0.3">
      <c r="A750" t="s">
        <v>18</v>
      </c>
      <c r="B750" t="s">
        <v>8229</v>
      </c>
      <c r="C750" s="35">
        <v>7</v>
      </c>
      <c r="D750" s="4" t="s">
        <v>8943</v>
      </c>
      <c r="E750" s="37">
        <v>0.99453499999999995</v>
      </c>
      <c r="F750" s="37" t="s">
        <v>7632</v>
      </c>
      <c r="G750" t="s">
        <v>127</v>
      </c>
      <c r="H750" t="s">
        <v>8951</v>
      </c>
    </row>
    <row r="751" spans="1:8" x14ac:dyDescent="0.3">
      <c r="A751" t="s">
        <v>99</v>
      </c>
      <c r="B751" t="s">
        <v>7716</v>
      </c>
      <c r="C751" s="35">
        <v>8</v>
      </c>
      <c r="D751" s="4" t="s">
        <v>8944</v>
      </c>
      <c r="E751" s="37">
        <v>4.6774999999999997E-2</v>
      </c>
      <c r="F751" s="37" t="s">
        <v>7632</v>
      </c>
      <c r="G751" t="s">
        <v>120</v>
      </c>
      <c r="H751" t="s">
        <v>7676</v>
      </c>
    </row>
    <row r="752" spans="1:8" x14ac:dyDescent="0.3">
      <c r="A752" t="s">
        <v>81</v>
      </c>
      <c r="B752" t="s">
        <v>6218</v>
      </c>
      <c r="C752" s="35">
        <v>5</v>
      </c>
      <c r="D752" s="4" t="s">
        <v>8929</v>
      </c>
      <c r="E752" s="37">
        <v>0.332592</v>
      </c>
      <c r="F752" s="37" t="s">
        <v>4900</v>
      </c>
      <c r="G752" t="s">
        <v>87</v>
      </c>
      <c r="H752" t="s">
        <v>110</v>
      </c>
    </row>
    <row r="753" spans="1:8" x14ac:dyDescent="0.3">
      <c r="A753" t="s">
        <v>17</v>
      </c>
      <c r="B753" t="s">
        <v>7609</v>
      </c>
      <c r="C753" s="35">
        <v>6</v>
      </c>
      <c r="D753" s="31" t="s">
        <v>8967</v>
      </c>
      <c r="E753" s="37">
        <v>0.98171200000000003</v>
      </c>
      <c r="F753" s="37" t="s">
        <v>92</v>
      </c>
      <c r="G753" t="s">
        <v>7338</v>
      </c>
      <c r="H753" t="s">
        <v>93</v>
      </c>
    </row>
    <row r="754" spans="1:8" x14ac:dyDescent="0.3">
      <c r="A754" t="s">
        <v>18</v>
      </c>
      <c r="B754" t="s">
        <v>6539</v>
      </c>
      <c r="C754" s="35">
        <v>13</v>
      </c>
      <c r="D754" s="4" t="s">
        <v>8945</v>
      </c>
      <c r="E754" s="37">
        <v>0.99997999999999998</v>
      </c>
      <c r="F754" s="37" t="s">
        <v>4900</v>
      </c>
      <c r="G754" t="s">
        <v>82</v>
      </c>
      <c r="H754" t="s">
        <v>96</v>
      </c>
    </row>
    <row r="755" spans="1:8" x14ac:dyDescent="0.3">
      <c r="A755" t="s">
        <v>81</v>
      </c>
      <c r="B755" t="s">
        <v>6482</v>
      </c>
      <c r="C755" s="35">
        <v>4</v>
      </c>
      <c r="D755" s="4" t="s">
        <v>8945</v>
      </c>
      <c r="E755" s="37">
        <v>0.74931700000000001</v>
      </c>
      <c r="F755" s="37" t="s">
        <v>4900</v>
      </c>
      <c r="G755" t="s">
        <v>82</v>
      </c>
      <c r="H755" t="s">
        <v>83</v>
      </c>
    </row>
    <row r="756" spans="1:8" x14ac:dyDescent="0.3">
      <c r="A756" t="s">
        <v>17</v>
      </c>
      <c r="B756" s="29" t="s">
        <v>8656</v>
      </c>
      <c r="C756" s="35">
        <v>4</v>
      </c>
      <c r="D756" s="4" t="s">
        <v>8963</v>
      </c>
      <c r="E756" s="37">
        <v>7.5631000000000004E-2</v>
      </c>
      <c r="F756" s="37" t="s">
        <v>138</v>
      </c>
      <c r="G756" t="s">
        <v>139</v>
      </c>
      <c r="H756" t="s">
        <v>139</v>
      </c>
    </row>
    <row r="757" spans="1:8" x14ac:dyDescent="0.3">
      <c r="A757" t="s">
        <v>17</v>
      </c>
      <c r="B757" t="s">
        <v>7351</v>
      </c>
      <c r="C757" s="35">
        <v>7</v>
      </c>
      <c r="D757" s="31" t="s">
        <v>8968</v>
      </c>
      <c r="E757" s="37">
        <v>0.37584800000000002</v>
      </c>
      <c r="F757" s="37" t="s">
        <v>92</v>
      </c>
      <c r="G757" t="s">
        <v>7338</v>
      </c>
      <c r="H757" t="s">
        <v>93</v>
      </c>
    </row>
    <row r="758" spans="1:8" x14ac:dyDescent="0.3">
      <c r="A758" t="s">
        <v>99</v>
      </c>
      <c r="B758" t="s">
        <v>7936</v>
      </c>
      <c r="C758" s="35">
        <v>4</v>
      </c>
      <c r="D758" s="4" t="s">
        <v>8944</v>
      </c>
      <c r="E758" s="37">
        <v>2.2023000000000001E-2</v>
      </c>
      <c r="F758" s="37" t="s">
        <v>7632</v>
      </c>
      <c r="G758" t="s">
        <v>120</v>
      </c>
      <c r="H758" t="s">
        <v>7676</v>
      </c>
    </row>
    <row r="759" spans="1:8" x14ac:dyDescent="0.3">
      <c r="A759" t="s">
        <v>16</v>
      </c>
      <c r="B759" t="s">
        <v>4920</v>
      </c>
      <c r="C759" s="35">
        <v>5</v>
      </c>
      <c r="D759" s="4" t="s">
        <v>8937</v>
      </c>
      <c r="E759" s="37">
        <v>0.11086600000000001</v>
      </c>
      <c r="F759" s="37" t="s">
        <v>4900</v>
      </c>
      <c r="G759" t="s">
        <v>8971</v>
      </c>
      <c r="H759" t="s">
        <v>78</v>
      </c>
    </row>
    <row r="760" spans="1:8" x14ac:dyDescent="0.3">
      <c r="A760" t="s">
        <v>17</v>
      </c>
      <c r="B760" t="s">
        <v>7540</v>
      </c>
      <c r="C760" s="35">
        <v>23</v>
      </c>
      <c r="D760" s="31" t="s">
        <v>8967</v>
      </c>
      <c r="E760" s="37">
        <v>0.71919999999999995</v>
      </c>
      <c r="F760" s="37" t="s">
        <v>92</v>
      </c>
      <c r="G760" t="s">
        <v>7338</v>
      </c>
      <c r="H760" t="s">
        <v>93</v>
      </c>
    </row>
    <row r="761" spans="1:8" x14ac:dyDescent="0.3">
      <c r="A761" t="s">
        <v>99</v>
      </c>
      <c r="B761" t="s">
        <v>7935</v>
      </c>
      <c r="C761" s="35">
        <v>5</v>
      </c>
      <c r="D761" s="4" t="s">
        <v>8944</v>
      </c>
      <c r="E761" s="37">
        <v>0.53490899999999997</v>
      </c>
      <c r="F761" s="37" t="s">
        <v>7632</v>
      </c>
      <c r="G761" t="s">
        <v>120</v>
      </c>
      <c r="H761" t="s">
        <v>7676</v>
      </c>
    </row>
    <row r="762" spans="1:8" x14ac:dyDescent="0.3">
      <c r="A762" t="s">
        <v>18</v>
      </c>
      <c r="B762" t="s">
        <v>6654</v>
      </c>
      <c r="C762" s="35">
        <v>9</v>
      </c>
      <c r="D762" s="4" t="s">
        <v>8945</v>
      </c>
      <c r="E762" s="37">
        <v>0.332903</v>
      </c>
      <c r="F762" s="37" t="s">
        <v>4900</v>
      </c>
      <c r="G762" t="s">
        <v>82</v>
      </c>
      <c r="H762" t="s">
        <v>96</v>
      </c>
    </row>
    <row r="763" spans="1:8" x14ac:dyDescent="0.3">
      <c r="A763" t="s">
        <v>81</v>
      </c>
      <c r="B763" s="29" t="s">
        <v>6961</v>
      </c>
      <c r="C763" s="35">
        <v>4</v>
      </c>
      <c r="D763" s="4" t="s">
        <v>8945</v>
      </c>
      <c r="E763" s="37">
        <v>0.98425600000000002</v>
      </c>
      <c r="F763" s="37" t="s">
        <v>4900</v>
      </c>
      <c r="G763" t="s">
        <v>82</v>
      </c>
      <c r="H763" t="s">
        <v>83</v>
      </c>
    </row>
    <row r="764" spans="1:8" x14ac:dyDescent="0.3">
      <c r="A764" t="s">
        <v>17</v>
      </c>
      <c r="B764" t="s">
        <v>8707</v>
      </c>
      <c r="C764" s="35">
        <v>5</v>
      </c>
      <c r="D764" s="4" t="s">
        <v>8963</v>
      </c>
      <c r="E764" s="37">
        <v>7.5944999999999999E-2</v>
      </c>
      <c r="F764" s="37" t="s">
        <v>138</v>
      </c>
      <c r="G764" t="s">
        <v>139</v>
      </c>
      <c r="H764" t="s">
        <v>139</v>
      </c>
    </row>
    <row r="765" spans="1:8" x14ac:dyDescent="0.3">
      <c r="A765" t="s">
        <v>18</v>
      </c>
      <c r="B765" t="s">
        <v>6467</v>
      </c>
      <c r="C765" s="35">
        <v>5</v>
      </c>
      <c r="D765" s="4" t="s">
        <v>8945</v>
      </c>
      <c r="E765" s="37">
        <v>0.33333099999999999</v>
      </c>
      <c r="F765" s="37" t="s">
        <v>4900</v>
      </c>
      <c r="G765" t="s">
        <v>82</v>
      </c>
      <c r="H765" t="s">
        <v>96</v>
      </c>
    </row>
    <row r="766" spans="1:8" x14ac:dyDescent="0.3">
      <c r="A766" t="s">
        <v>17</v>
      </c>
      <c r="B766" t="s">
        <v>7350</v>
      </c>
      <c r="C766" s="35">
        <v>14</v>
      </c>
      <c r="D766" s="31" t="s">
        <v>8968</v>
      </c>
      <c r="E766" s="37">
        <v>0.69643500000000003</v>
      </c>
      <c r="F766" s="37" t="s">
        <v>92</v>
      </c>
      <c r="G766" t="s">
        <v>7338</v>
      </c>
      <c r="H766" t="s">
        <v>93</v>
      </c>
    </row>
    <row r="767" spans="1:8" x14ac:dyDescent="0.3">
      <c r="A767" t="s">
        <v>99</v>
      </c>
      <c r="B767" t="s">
        <v>4884</v>
      </c>
      <c r="C767" s="35">
        <v>8</v>
      </c>
      <c r="D767" s="31" t="s">
        <v>8935</v>
      </c>
      <c r="E767" s="37">
        <v>0.99979799999999996</v>
      </c>
      <c r="F767" s="37" t="s">
        <v>4872</v>
      </c>
      <c r="G767" t="s">
        <v>4875</v>
      </c>
      <c r="H767" t="s">
        <v>4874</v>
      </c>
    </row>
    <row r="768" spans="1:8" x14ac:dyDescent="0.3">
      <c r="A768" t="s">
        <v>4894</v>
      </c>
      <c r="B768" t="s">
        <v>8144</v>
      </c>
      <c r="C768" s="35">
        <v>4</v>
      </c>
      <c r="D768" s="4" t="s">
        <v>8943</v>
      </c>
      <c r="E768" s="37">
        <v>0.41442200000000001</v>
      </c>
      <c r="F768" s="37" t="s">
        <v>7632</v>
      </c>
      <c r="G768" t="s">
        <v>127</v>
      </c>
      <c r="H768" t="s">
        <v>128</v>
      </c>
    </row>
    <row r="769" spans="1:8" x14ac:dyDescent="0.3">
      <c r="A769" t="s">
        <v>81</v>
      </c>
      <c r="B769" t="s">
        <v>6481</v>
      </c>
      <c r="C769" s="35">
        <v>24</v>
      </c>
      <c r="D769" s="4" t="s">
        <v>8945</v>
      </c>
      <c r="E769" s="37">
        <v>0.14283999999999999</v>
      </c>
      <c r="F769" s="37" t="s">
        <v>4900</v>
      </c>
      <c r="G769" t="s">
        <v>82</v>
      </c>
      <c r="H769" t="s">
        <v>83</v>
      </c>
    </row>
    <row r="770" spans="1:8" x14ac:dyDescent="0.3">
      <c r="A770" t="s">
        <v>17</v>
      </c>
      <c r="B770" t="s">
        <v>8629</v>
      </c>
      <c r="C770" s="35">
        <v>23</v>
      </c>
      <c r="D770" s="4" t="s">
        <v>8963</v>
      </c>
      <c r="E770" s="37">
        <v>0.124096</v>
      </c>
      <c r="F770" s="37" t="s">
        <v>138</v>
      </c>
      <c r="G770" t="s">
        <v>139</v>
      </c>
      <c r="H770" t="s">
        <v>139</v>
      </c>
    </row>
    <row r="771" spans="1:8" x14ac:dyDescent="0.3">
      <c r="A771" t="s">
        <v>18</v>
      </c>
      <c r="B771" t="s">
        <v>7067</v>
      </c>
      <c r="C771" s="35">
        <v>4</v>
      </c>
      <c r="D771" s="4" t="s">
        <v>8945</v>
      </c>
      <c r="E771" s="37">
        <v>0.81955900000000004</v>
      </c>
      <c r="F771" s="37" t="s">
        <v>4900</v>
      </c>
      <c r="G771" t="s">
        <v>82</v>
      </c>
      <c r="H771" t="s">
        <v>96</v>
      </c>
    </row>
    <row r="772" spans="1:8" x14ac:dyDescent="0.3">
      <c r="A772" t="s">
        <v>16</v>
      </c>
      <c r="B772" t="s">
        <v>5737</v>
      </c>
      <c r="C772" s="35">
        <v>5</v>
      </c>
      <c r="D772" s="4" t="s">
        <v>8937</v>
      </c>
      <c r="E772" s="37">
        <v>0.82596499999999995</v>
      </c>
      <c r="F772" s="37" t="s">
        <v>4900</v>
      </c>
      <c r="G772" t="s">
        <v>8971</v>
      </c>
      <c r="H772" t="s">
        <v>78</v>
      </c>
    </row>
    <row r="773" spans="1:8" x14ac:dyDescent="0.3">
      <c r="A773" t="s">
        <v>81</v>
      </c>
      <c r="B773" t="s">
        <v>6229</v>
      </c>
      <c r="C773" s="35">
        <v>6</v>
      </c>
      <c r="D773" s="4" t="s">
        <v>8929</v>
      </c>
      <c r="E773" s="37">
        <v>0.33258300000000002</v>
      </c>
      <c r="F773" s="37" t="s">
        <v>4900</v>
      </c>
      <c r="G773" t="s">
        <v>87</v>
      </c>
      <c r="H773" t="s">
        <v>110</v>
      </c>
    </row>
    <row r="774" spans="1:8" x14ac:dyDescent="0.3">
      <c r="A774" t="s">
        <v>81</v>
      </c>
      <c r="B774" t="s">
        <v>6904</v>
      </c>
      <c r="C774" s="35">
        <v>4</v>
      </c>
      <c r="D774" s="4" t="s">
        <v>8945</v>
      </c>
      <c r="E774" s="37">
        <v>0.99968299999999999</v>
      </c>
      <c r="F774" s="37" t="s">
        <v>4900</v>
      </c>
      <c r="G774" t="s">
        <v>82</v>
      </c>
      <c r="H774" t="s">
        <v>83</v>
      </c>
    </row>
    <row r="775" spans="1:8" x14ac:dyDescent="0.3">
      <c r="A775" t="s">
        <v>16</v>
      </c>
      <c r="B775" t="s">
        <v>4936</v>
      </c>
      <c r="C775" s="35">
        <v>11</v>
      </c>
      <c r="D775" s="4" t="s">
        <v>8937</v>
      </c>
      <c r="E775" s="37">
        <v>0.99428899999999998</v>
      </c>
      <c r="F775" s="37" t="s">
        <v>4900</v>
      </c>
      <c r="G775" t="s">
        <v>8971</v>
      </c>
      <c r="H775" t="s">
        <v>78</v>
      </c>
    </row>
    <row r="776" spans="1:8" x14ac:dyDescent="0.3">
      <c r="A776" t="s">
        <v>16</v>
      </c>
      <c r="B776" t="s">
        <v>5865</v>
      </c>
      <c r="C776" s="35">
        <v>4</v>
      </c>
      <c r="D776" s="4" t="s">
        <v>8937</v>
      </c>
      <c r="E776" s="37">
        <v>0.98447499999999999</v>
      </c>
      <c r="F776" s="37" t="s">
        <v>4900</v>
      </c>
      <c r="G776" t="s">
        <v>8971</v>
      </c>
      <c r="H776" t="s">
        <v>78</v>
      </c>
    </row>
    <row r="777" spans="1:8" x14ac:dyDescent="0.3">
      <c r="A777" t="s">
        <v>16</v>
      </c>
      <c r="B777" t="s">
        <v>5691</v>
      </c>
      <c r="C777" s="35">
        <v>5</v>
      </c>
      <c r="D777" s="4" t="s">
        <v>8937</v>
      </c>
      <c r="E777" s="37">
        <v>0.126388</v>
      </c>
      <c r="F777" s="37" t="s">
        <v>4900</v>
      </c>
      <c r="G777" t="s">
        <v>8971</v>
      </c>
      <c r="H777" t="s">
        <v>78</v>
      </c>
    </row>
    <row r="778" spans="1:8" x14ac:dyDescent="0.3">
      <c r="A778" t="s">
        <v>4894</v>
      </c>
      <c r="B778" t="s">
        <v>8424</v>
      </c>
      <c r="C778" s="35">
        <v>5</v>
      </c>
      <c r="D778" s="4" t="s">
        <v>8943</v>
      </c>
      <c r="E778" s="37">
        <v>0.93686000000000003</v>
      </c>
      <c r="F778" s="37" t="s">
        <v>7632</v>
      </c>
      <c r="G778" t="s">
        <v>127</v>
      </c>
      <c r="H778" t="s">
        <v>128</v>
      </c>
    </row>
    <row r="779" spans="1:8" x14ac:dyDescent="0.3">
      <c r="A779" t="s">
        <v>16</v>
      </c>
      <c r="B779" t="s">
        <v>5900</v>
      </c>
      <c r="C779" s="35">
        <v>7</v>
      </c>
      <c r="D779" s="4" t="s">
        <v>8934</v>
      </c>
      <c r="E779" s="37">
        <v>0.94231100000000001</v>
      </c>
      <c r="F779" s="37" t="s">
        <v>4900</v>
      </c>
      <c r="G779" t="s">
        <v>87</v>
      </c>
      <c r="H779" t="s">
        <v>86</v>
      </c>
    </row>
    <row r="780" spans="1:8" x14ac:dyDescent="0.3">
      <c r="A780" t="s">
        <v>18</v>
      </c>
      <c r="B780" t="s">
        <v>7039</v>
      </c>
      <c r="C780" s="35">
        <v>6</v>
      </c>
      <c r="D780" s="4" t="s">
        <v>8945</v>
      </c>
      <c r="E780" s="37">
        <v>0.110607</v>
      </c>
      <c r="F780" s="37" t="s">
        <v>4900</v>
      </c>
      <c r="G780" t="s">
        <v>82</v>
      </c>
      <c r="H780" t="s">
        <v>96</v>
      </c>
    </row>
    <row r="781" spans="1:8" x14ac:dyDescent="0.3">
      <c r="A781" t="s">
        <v>16</v>
      </c>
      <c r="B781" t="s">
        <v>5768</v>
      </c>
      <c r="C781" s="35">
        <v>12</v>
      </c>
      <c r="D781" s="4" t="s">
        <v>8937</v>
      </c>
      <c r="E781" s="37">
        <v>0.28061999999999998</v>
      </c>
      <c r="F781" s="37" t="s">
        <v>4900</v>
      </c>
      <c r="G781" t="s">
        <v>8971</v>
      </c>
      <c r="H781" t="s">
        <v>78</v>
      </c>
    </row>
    <row r="782" spans="1:8" x14ac:dyDescent="0.3">
      <c r="A782" t="s">
        <v>18</v>
      </c>
      <c r="B782" t="s">
        <v>7129</v>
      </c>
      <c r="C782" s="35">
        <v>4</v>
      </c>
      <c r="D782" s="4" t="s">
        <v>8945</v>
      </c>
      <c r="E782" s="37">
        <v>0.86852700000000005</v>
      </c>
      <c r="F782" s="37" t="s">
        <v>4900</v>
      </c>
      <c r="G782" t="s">
        <v>82</v>
      </c>
      <c r="H782" t="s">
        <v>96</v>
      </c>
    </row>
    <row r="783" spans="1:8" x14ac:dyDescent="0.3">
      <c r="A783" t="s">
        <v>81</v>
      </c>
      <c r="B783" t="s">
        <v>6211</v>
      </c>
      <c r="C783" s="35">
        <v>4</v>
      </c>
      <c r="D783" s="4" t="s">
        <v>8929</v>
      </c>
      <c r="E783" s="37">
        <v>0.19982800000000001</v>
      </c>
      <c r="F783" s="37" t="s">
        <v>4900</v>
      </c>
      <c r="G783" t="s">
        <v>87</v>
      </c>
      <c r="H783" t="s">
        <v>110</v>
      </c>
    </row>
    <row r="784" spans="1:8" x14ac:dyDescent="0.3">
      <c r="A784" t="s">
        <v>99</v>
      </c>
      <c r="B784" t="s">
        <v>6369</v>
      </c>
      <c r="C784" s="35">
        <v>5</v>
      </c>
      <c r="D784" s="4" t="s">
        <v>8929</v>
      </c>
      <c r="E784" s="37">
        <v>0.72140599999999999</v>
      </c>
      <c r="F784" s="37" t="s">
        <v>4900</v>
      </c>
      <c r="G784" t="s">
        <v>87</v>
      </c>
      <c r="H784" t="s">
        <v>100</v>
      </c>
    </row>
    <row r="785" spans="1:8" x14ac:dyDescent="0.3">
      <c r="A785" t="s">
        <v>18</v>
      </c>
      <c r="B785" t="s">
        <v>8161</v>
      </c>
      <c r="C785" s="35">
        <v>9</v>
      </c>
      <c r="D785" s="4" t="s">
        <v>8943</v>
      </c>
      <c r="E785" s="37">
        <v>0.169181</v>
      </c>
      <c r="F785" s="37" t="s">
        <v>7632</v>
      </c>
      <c r="G785" t="s">
        <v>127</v>
      </c>
      <c r="H785" t="s">
        <v>8951</v>
      </c>
    </row>
    <row r="786" spans="1:8" x14ac:dyDescent="0.3">
      <c r="A786" t="s">
        <v>16</v>
      </c>
      <c r="B786" t="s">
        <v>6426</v>
      </c>
      <c r="C786" s="35">
        <v>5</v>
      </c>
      <c r="D786" s="4" t="s">
        <v>8941</v>
      </c>
      <c r="E786" s="37">
        <v>0.38939699999999999</v>
      </c>
      <c r="F786" s="37" t="s">
        <v>4900</v>
      </c>
      <c r="G786" t="s">
        <v>87</v>
      </c>
      <c r="H786" t="s">
        <v>86</v>
      </c>
    </row>
    <row r="787" spans="1:8" x14ac:dyDescent="0.3">
      <c r="A787" t="s">
        <v>18</v>
      </c>
      <c r="B787" t="s">
        <v>7184</v>
      </c>
      <c r="C787" s="35">
        <v>21</v>
      </c>
      <c r="D787" s="4" t="s">
        <v>8945</v>
      </c>
      <c r="E787" s="37">
        <v>0.97135199999999999</v>
      </c>
      <c r="F787" s="37" t="s">
        <v>4900</v>
      </c>
      <c r="G787" t="s">
        <v>82</v>
      </c>
      <c r="H787" t="s">
        <v>96</v>
      </c>
    </row>
    <row r="788" spans="1:8" x14ac:dyDescent="0.3">
      <c r="A788" t="s">
        <v>99</v>
      </c>
      <c r="B788" t="s">
        <v>6290</v>
      </c>
      <c r="C788" s="35">
        <v>8</v>
      </c>
      <c r="D788" s="4" t="s">
        <v>8929</v>
      </c>
      <c r="E788" s="37">
        <v>0.33339999999999997</v>
      </c>
      <c r="F788" s="37" t="s">
        <v>4900</v>
      </c>
      <c r="G788" t="s">
        <v>87</v>
      </c>
      <c r="H788" t="s">
        <v>100</v>
      </c>
    </row>
    <row r="789" spans="1:8" x14ac:dyDescent="0.3">
      <c r="A789" t="s">
        <v>17</v>
      </c>
      <c r="B789" t="s">
        <v>8664</v>
      </c>
      <c r="C789" s="35">
        <v>7</v>
      </c>
      <c r="D789" s="4" t="s">
        <v>8963</v>
      </c>
      <c r="E789" s="37">
        <v>0.340173</v>
      </c>
      <c r="F789" s="37" t="s">
        <v>138</v>
      </c>
      <c r="G789" t="s">
        <v>139</v>
      </c>
      <c r="H789" t="s">
        <v>139</v>
      </c>
    </row>
    <row r="790" spans="1:8" x14ac:dyDescent="0.3">
      <c r="A790" t="s">
        <v>18</v>
      </c>
      <c r="B790" t="s">
        <v>7242</v>
      </c>
      <c r="C790" s="35">
        <v>5</v>
      </c>
      <c r="D790" s="4" t="s">
        <v>8945</v>
      </c>
      <c r="E790" s="37">
        <v>0.97184499999999996</v>
      </c>
      <c r="F790" s="37" t="s">
        <v>4900</v>
      </c>
      <c r="G790" t="s">
        <v>82</v>
      </c>
      <c r="H790" t="s">
        <v>96</v>
      </c>
    </row>
    <row r="791" spans="1:8" x14ac:dyDescent="0.3">
      <c r="A791" t="s">
        <v>17</v>
      </c>
      <c r="B791" t="s">
        <v>8820</v>
      </c>
      <c r="C791" s="35">
        <v>5</v>
      </c>
      <c r="D791" s="4" t="s">
        <v>8963</v>
      </c>
      <c r="E791" s="37">
        <v>0.13031799999999999</v>
      </c>
      <c r="F791" s="37" t="s">
        <v>138</v>
      </c>
      <c r="G791" t="s">
        <v>139</v>
      </c>
      <c r="H791" t="s">
        <v>139</v>
      </c>
    </row>
    <row r="792" spans="1:8" x14ac:dyDescent="0.3">
      <c r="A792" t="s">
        <v>18</v>
      </c>
      <c r="B792" t="s">
        <v>7265</v>
      </c>
      <c r="C792" s="35">
        <v>4</v>
      </c>
      <c r="D792" s="4" t="s">
        <v>8945</v>
      </c>
      <c r="E792" s="37">
        <v>0.99229199999999995</v>
      </c>
      <c r="F792" s="37" t="s">
        <v>4900</v>
      </c>
      <c r="G792" t="s">
        <v>82</v>
      </c>
      <c r="H792" t="s">
        <v>96</v>
      </c>
    </row>
    <row r="793" spans="1:8" x14ac:dyDescent="0.3">
      <c r="A793" t="s">
        <v>18</v>
      </c>
      <c r="B793" t="s">
        <v>6464</v>
      </c>
      <c r="C793" s="35">
        <v>4</v>
      </c>
      <c r="D793" s="4" t="s">
        <v>8945</v>
      </c>
      <c r="E793" s="37">
        <v>0.97270400000000001</v>
      </c>
      <c r="F793" s="37" t="s">
        <v>4900</v>
      </c>
      <c r="G793" t="s">
        <v>82</v>
      </c>
      <c r="H793" t="s">
        <v>96</v>
      </c>
    </row>
    <row r="794" spans="1:8" x14ac:dyDescent="0.3">
      <c r="A794" t="s">
        <v>99</v>
      </c>
      <c r="B794" t="s">
        <v>7830</v>
      </c>
      <c r="C794" s="35">
        <v>12</v>
      </c>
      <c r="D794" s="4" t="s">
        <v>8944</v>
      </c>
      <c r="E794" s="37">
        <v>0.83327600000000002</v>
      </c>
      <c r="F794" s="37" t="s">
        <v>7632</v>
      </c>
      <c r="G794" t="s">
        <v>120</v>
      </c>
      <c r="H794" t="s">
        <v>7676</v>
      </c>
    </row>
    <row r="795" spans="1:8" x14ac:dyDescent="0.3">
      <c r="A795" t="s">
        <v>17</v>
      </c>
      <c r="B795" t="s">
        <v>8808</v>
      </c>
      <c r="C795" s="35">
        <v>4</v>
      </c>
      <c r="D795" s="4" t="s">
        <v>8963</v>
      </c>
      <c r="E795" s="37">
        <v>0.110347</v>
      </c>
      <c r="F795" s="37" t="s">
        <v>138</v>
      </c>
      <c r="G795" t="s">
        <v>139</v>
      </c>
      <c r="H795" t="s">
        <v>139</v>
      </c>
    </row>
    <row r="796" spans="1:8" x14ac:dyDescent="0.3">
      <c r="A796" t="s">
        <v>16</v>
      </c>
      <c r="B796" t="s">
        <v>4996</v>
      </c>
      <c r="C796" s="35">
        <v>5</v>
      </c>
      <c r="D796" s="4" t="s">
        <v>8937</v>
      </c>
      <c r="E796" s="37">
        <v>0.32968599999999998</v>
      </c>
      <c r="F796" s="37" t="s">
        <v>4900</v>
      </c>
      <c r="G796" t="s">
        <v>8971</v>
      </c>
      <c r="H796" t="s">
        <v>78</v>
      </c>
    </row>
    <row r="797" spans="1:8" x14ac:dyDescent="0.3">
      <c r="A797" t="s">
        <v>17</v>
      </c>
      <c r="B797" t="s">
        <v>7376</v>
      </c>
      <c r="C797" s="35">
        <v>8</v>
      </c>
      <c r="D797" s="31" t="s">
        <v>8968</v>
      </c>
      <c r="E797" s="37">
        <v>0.98185900000000004</v>
      </c>
      <c r="F797" s="37" t="s">
        <v>92</v>
      </c>
      <c r="G797" t="s">
        <v>7338</v>
      </c>
      <c r="H797" t="s">
        <v>93</v>
      </c>
    </row>
    <row r="798" spans="1:8" x14ac:dyDescent="0.3">
      <c r="A798" t="s">
        <v>81</v>
      </c>
      <c r="B798" t="s">
        <v>8248</v>
      </c>
      <c r="C798" s="35">
        <v>4</v>
      </c>
      <c r="D798" s="4" t="s">
        <v>8943</v>
      </c>
      <c r="E798" s="37">
        <v>0.90718600000000005</v>
      </c>
      <c r="F798" s="37" t="s">
        <v>7632</v>
      </c>
      <c r="G798" t="s">
        <v>127</v>
      </c>
      <c r="H798" t="s">
        <v>165</v>
      </c>
    </row>
    <row r="799" spans="1:8" x14ac:dyDescent="0.3">
      <c r="A799" t="s">
        <v>17</v>
      </c>
      <c r="B799" t="s">
        <v>7489</v>
      </c>
      <c r="C799" s="35">
        <v>4</v>
      </c>
      <c r="D799" s="31" t="s">
        <v>8967</v>
      </c>
      <c r="E799" s="37">
        <v>0.55003800000000003</v>
      </c>
      <c r="F799" s="37" t="s">
        <v>92</v>
      </c>
      <c r="G799" t="s">
        <v>7338</v>
      </c>
      <c r="H799" t="s">
        <v>93</v>
      </c>
    </row>
    <row r="800" spans="1:8" x14ac:dyDescent="0.3">
      <c r="A800" t="s">
        <v>16</v>
      </c>
      <c r="B800" t="s">
        <v>5347</v>
      </c>
      <c r="C800" s="35">
        <v>5</v>
      </c>
      <c r="D800" s="4" t="s">
        <v>8937</v>
      </c>
      <c r="E800" s="37">
        <v>1.9588000000000001E-2</v>
      </c>
      <c r="F800" s="37" t="s">
        <v>4900</v>
      </c>
      <c r="G800" t="s">
        <v>8971</v>
      </c>
      <c r="H800" t="s">
        <v>78</v>
      </c>
    </row>
    <row r="801" spans="1:8" x14ac:dyDescent="0.3">
      <c r="A801" t="s">
        <v>81</v>
      </c>
      <c r="B801" t="s">
        <v>8109</v>
      </c>
      <c r="C801" s="35">
        <v>4</v>
      </c>
      <c r="D801" s="4" t="s">
        <v>8943</v>
      </c>
      <c r="E801" s="37">
        <v>0.333347</v>
      </c>
      <c r="F801" s="37" t="s">
        <v>7632</v>
      </c>
      <c r="G801" t="s">
        <v>127</v>
      </c>
      <c r="H801" t="s">
        <v>165</v>
      </c>
    </row>
    <row r="802" spans="1:8" x14ac:dyDescent="0.3">
      <c r="A802" t="s">
        <v>81</v>
      </c>
      <c r="B802" t="s">
        <v>6959</v>
      </c>
      <c r="C802" s="35">
        <v>11</v>
      </c>
      <c r="D802" s="4" t="s">
        <v>8945</v>
      </c>
      <c r="E802" s="37">
        <v>0.95927799999999996</v>
      </c>
      <c r="F802" s="37" t="s">
        <v>4900</v>
      </c>
      <c r="G802" t="s">
        <v>82</v>
      </c>
      <c r="H802" t="s">
        <v>83</v>
      </c>
    </row>
    <row r="803" spans="1:8" x14ac:dyDescent="0.3">
      <c r="A803" t="s">
        <v>99</v>
      </c>
      <c r="B803" t="s">
        <v>7899</v>
      </c>
      <c r="C803" s="35">
        <v>23</v>
      </c>
      <c r="D803" s="4" t="s">
        <v>8944</v>
      </c>
      <c r="E803" s="37">
        <v>0.14363400000000001</v>
      </c>
      <c r="F803" s="37" t="s">
        <v>7632</v>
      </c>
      <c r="G803" t="s">
        <v>120</v>
      </c>
      <c r="H803" t="s">
        <v>7676</v>
      </c>
    </row>
    <row r="804" spans="1:8" x14ac:dyDescent="0.3">
      <c r="A804" t="s">
        <v>18</v>
      </c>
      <c r="B804" t="s">
        <v>6527</v>
      </c>
      <c r="C804" s="35">
        <v>4</v>
      </c>
      <c r="D804" s="4" t="s">
        <v>8945</v>
      </c>
      <c r="E804" s="37">
        <v>0.99917699999999998</v>
      </c>
      <c r="F804" s="37" t="s">
        <v>4900</v>
      </c>
      <c r="G804" t="s">
        <v>82</v>
      </c>
      <c r="H804" t="s">
        <v>96</v>
      </c>
    </row>
    <row r="805" spans="1:8" x14ac:dyDescent="0.3">
      <c r="A805" t="s">
        <v>18</v>
      </c>
      <c r="B805" t="s">
        <v>6526</v>
      </c>
      <c r="C805" s="35">
        <v>4</v>
      </c>
      <c r="D805" s="4" t="s">
        <v>8945</v>
      </c>
      <c r="E805" s="37">
        <v>0.99917599999999995</v>
      </c>
      <c r="F805" s="37" t="s">
        <v>4900</v>
      </c>
      <c r="G805" t="s">
        <v>82</v>
      </c>
      <c r="H805" t="s">
        <v>96</v>
      </c>
    </row>
    <row r="806" spans="1:8" x14ac:dyDescent="0.3">
      <c r="A806" t="s">
        <v>18</v>
      </c>
      <c r="B806" t="s">
        <v>7096</v>
      </c>
      <c r="C806" s="35">
        <v>5</v>
      </c>
      <c r="D806" s="4" t="s">
        <v>8945</v>
      </c>
      <c r="E806" s="37">
        <v>0.25198999999999999</v>
      </c>
      <c r="F806" s="37" t="s">
        <v>4900</v>
      </c>
      <c r="G806" t="s">
        <v>82</v>
      </c>
      <c r="H806" t="s">
        <v>96</v>
      </c>
    </row>
    <row r="807" spans="1:8" x14ac:dyDescent="0.3">
      <c r="A807" t="s">
        <v>18</v>
      </c>
      <c r="B807" t="s">
        <v>6999</v>
      </c>
      <c r="C807" s="35">
        <v>5</v>
      </c>
      <c r="D807" s="4" t="s">
        <v>8945</v>
      </c>
      <c r="E807" s="37">
        <v>0.32390200000000002</v>
      </c>
      <c r="F807" s="37" t="s">
        <v>4900</v>
      </c>
      <c r="G807" t="s">
        <v>82</v>
      </c>
      <c r="H807" t="s">
        <v>96</v>
      </c>
    </row>
    <row r="808" spans="1:8" x14ac:dyDescent="0.3">
      <c r="A808" t="s">
        <v>99</v>
      </c>
      <c r="B808" t="s">
        <v>6324</v>
      </c>
      <c r="C808" s="35">
        <v>4</v>
      </c>
      <c r="D808" s="4" t="s">
        <v>8929</v>
      </c>
      <c r="E808" s="37">
        <v>0.33333200000000002</v>
      </c>
      <c r="F808" s="37" t="s">
        <v>4900</v>
      </c>
      <c r="G808" t="s">
        <v>87</v>
      </c>
      <c r="H808" t="s">
        <v>100</v>
      </c>
    </row>
    <row r="809" spans="1:8" x14ac:dyDescent="0.3">
      <c r="A809" t="s">
        <v>16</v>
      </c>
      <c r="B809" t="s">
        <v>5736</v>
      </c>
      <c r="C809" s="35">
        <v>5</v>
      </c>
      <c r="D809" s="4" t="s">
        <v>8937</v>
      </c>
      <c r="E809" s="37">
        <v>0.95035000000000003</v>
      </c>
      <c r="F809" s="37" t="s">
        <v>4900</v>
      </c>
      <c r="G809" t="s">
        <v>8971</v>
      </c>
      <c r="H809" t="s">
        <v>78</v>
      </c>
    </row>
    <row r="810" spans="1:8" x14ac:dyDescent="0.3">
      <c r="A810" t="s">
        <v>18</v>
      </c>
      <c r="B810" t="s">
        <v>6728</v>
      </c>
      <c r="C810" s="35">
        <v>6</v>
      </c>
      <c r="D810" s="4" t="s">
        <v>8945</v>
      </c>
      <c r="E810" s="37">
        <v>0.99999899999999997</v>
      </c>
      <c r="F810" s="37" t="s">
        <v>4900</v>
      </c>
      <c r="G810" t="s">
        <v>82</v>
      </c>
      <c r="H810" t="s">
        <v>96</v>
      </c>
    </row>
    <row r="811" spans="1:8" x14ac:dyDescent="0.3">
      <c r="A811" t="s">
        <v>99</v>
      </c>
      <c r="B811" t="s">
        <v>6264</v>
      </c>
      <c r="C811" s="35">
        <v>4</v>
      </c>
      <c r="D811" s="4" t="s">
        <v>8929</v>
      </c>
      <c r="E811" s="37">
        <v>0.32198599999999999</v>
      </c>
      <c r="F811" s="37" t="s">
        <v>4900</v>
      </c>
      <c r="G811" t="s">
        <v>87</v>
      </c>
      <c r="H811" t="s">
        <v>100</v>
      </c>
    </row>
    <row r="812" spans="1:8" x14ac:dyDescent="0.3">
      <c r="A812" t="s">
        <v>99</v>
      </c>
      <c r="B812" t="s">
        <v>6323</v>
      </c>
      <c r="C812" s="35">
        <v>4</v>
      </c>
      <c r="D812" s="4" t="s">
        <v>8929</v>
      </c>
      <c r="E812" s="37">
        <v>0.33333200000000002</v>
      </c>
      <c r="F812" s="37" t="s">
        <v>4900</v>
      </c>
      <c r="G812" t="s">
        <v>87</v>
      </c>
      <c r="H812" t="s">
        <v>100</v>
      </c>
    </row>
    <row r="813" spans="1:8" x14ac:dyDescent="0.3">
      <c r="A813" t="s">
        <v>17</v>
      </c>
      <c r="B813" t="s">
        <v>8480</v>
      </c>
      <c r="C813" s="35">
        <v>12</v>
      </c>
      <c r="D813" s="4" t="s">
        <v>8963</v>
      </c>
      <c r="E813" s="37">
        <v>0.32259700000000002</v>
      </c>
      <c r="F813" s="37" t="s">
        <v>138</v>
      </c>
      <c r="G813" t="s">
        <v>139</v>
      </c>
      <c r="H813" t="s">
        <v>139</v>
      </c>
    </row>
    <row r="814" spans="1:8" x14ac:dyDescent="0.3">
      <c r="A814" t="s">
        <v>16</v>
      </c>
      <c r="B814" t="s">
        <v>6425</v>
      </c>
      <c r="C814" s="35">
        <v>4</v>
      </c>
      <c r="D814" s="4" t="s">
        <v>8941</v>
      </c>
      <c r="E814" s="37">
        <v>0.39857999999999999</v>
      </c>
      <c r="F814" s="37" t="s">
        <v>4900</v>
      </c>
      <c r="G814" t="s">
        <v>87</v>
      </c>
      <c r="H814" t="s">
        <v>86</v>
      </c>
    </row>
    <row r="815" spans="1:8" x14ac:dyDescent="0.3">
      <c r="A815" t="s">
        <v>17</v>
      </c>
      <c r="B815" t="s">
        <v>7539</v>
      </c>
      <c r="C815" s="35">
        <v>4</v>
      </c>
      <c r="D815" s="31" t="s">
        <v>8967</v>
      </c>
      <c r="E815" s="37">
        <v>0.47905799999999998</v>
      </c>
      <c r="F815" s="37" t="s">
        <v>92</v>
      </c>
      <c r="G815" t="s">
        <v>7338</v>
      </c>
      <c r="H815" t="s">
        <v>93</v>
      </c>
    </row>
    <row r="816" spans="1:8" x14ac:dyDescent="0.3">
      <c r="A816" t="s">
        <v>18</v>
      </c>
      <c r="B816" t="s">
        <v>6701</v>
      </c>
      <c r="C816" s="35">
        <v>14</v>
      </c>
      <c r="D816" s="4" t="s">
        <v>8945</v>
      </c>
      <c r="E816" s="37">
        <v>0.75939800000000002</v>
      </c>
      <c r="F816" s="37" t="s">
        <v>4900</v>
      </c>
      <c r="G816" t="s">
        <v>82</v>
      </c>
      <c r="H816" t="s">
        <v>96</v>
      </c>
    </row>
    <row r="817" spans="1:8" x14ac:dyDescent="0.3">
      <c r="A817" t="s">
        <v>16</v>
      </c>
      <c r="B817" t="s">
        <v>5346</v>
      </c>
      <c r="C817" s="35">
        <v>4</v>
      </c>
      <c r="D817" s="4" t="s">
        <v>8937</v>
      </c>
      <c r="E817" s="37">
        <v>0.45152500000000001</v>
      </c>
      <c r="F817" s="37" t="s">
        <v>4900</v>
      </c>
      <c r="G817" t="s">
        <v>8971</v>
      </c>
      <c r="H817" t="s">
        <v>78</v>
      </c>
    </row>
    <row r="818" spans="1:8" x14ac:dyDescent="0.3">
      <c r="A818" t="s">
        <v>99</v>
      </c>
      <c r="B818" s="29" t="s">
        <v>6156</v>
      </c>
      <c r="C818" s="35">
        <v>5</v>
      </c>
      <c r="D818" s="4" t="s">
        <v>8929</v>
      </c>
      <c r="E818" s="37">
        <v>1</v>
      </c>
      <c r="F818" s="37" t="s">
        <v>4900</v>
      </c>
      <c r="G818" t="s">
        <v>87</v>
      </c>
      <c r="H818" t="s">
        <v>100</v>
      </c>
    </row>
    <row r="819" spans="1:8" x14ac:dyDescent="0.3">
      <c r="A819" t="s">
        <v>16</v>
      </c>
      <c r="B819" t="s">
        <v>5410</v>
      </c>
      <c r="C819" s="35">
        <v>6</v>
      </c>
      <c r="D819" s="4" t="s">
        <v>8937</v>
      </c>
      <c r="E819" s="37">
        <v>2.3598999999999998E-2</v>
      </c>
      <c r="F819" s="37" t="s">
        <v>4900</v>
      </c>
      <c r="G819" t="s">
        <v>8971</v>
      </c>
      <c r="H819" t="s">
        <v>78</v>
      </c>
    </row>
    <row r="820" spans="1:8" x14ac:dyDescent="0.3">
      <c r="A820" t="s">
        <v>17</v>
      </c>
      <c r="B820" t="s">
        <v>8796</v>
      </c>
      <c r="C820" s="35">
        <v>7</v>
      </c>
      <c r="D820" s="4" t="s">
        <v>8963</v>
      </c>
      <c r="E820" s="37">
        <v>0.19775200000000001</v>
      </c>
      <c r="F820" s="37" t="s">
        <v>138</v>
      </c>
      <c r="G820" t="s">
        <v>139</v>
      </c>
      <c r="H820" s="9" t="s">
        <v>139</v>
      </c>
    </row>
    <row r="821" spans="1:8" x14ac:dyDescent="0.3">
      <c r="A821" t="s">
        <v>18</v>
      </c>
      <c r="B821" t="s">
        <v>6538</v>
      </c>
      <c r="C821" s="35">
        <v>5</v>
      </c>
      <c r="D821" s="4" t="s">
        <v>8945</v>
      </c>
      <c r="E821" s="37">
        <v>0.87279300000000004</v>
      </c>
      <c r="F821" s="37" t="s">
        <v>4900</v>
      </c>
      <c r="G821" t="s">
        <v>82</v>
      </c>
      <c r="H821" t="s">
        <v>96</v>
      </c>
    </row>
    <row r="822" spans="1:8" x14ac:dyDescent="0.3">
      <c r="A822" t="s">
        <v>99</v>
      </c>
      <c r="B822" s="29" t="s">
        <v>7890</v>
      </c>
      <c r="C822" s="35">
        <v>8</v>
      </c>
      <c r="D822" s="4" t="s">
        <v>8944</v>
      </c>
      <c r="E822" s="37">
        <v>3.9410000000000001E-2</v>
      </c>
      <c r="F822" s="37" t="s">
        <v>7632</v>
      </c>
      <c r="G822" t="s">
        <v>120</v>
      </c>
      <c r="H822" t="s">
        <v>7676</v>
      </c>
    </row>
    <row r="823" spans="1:8" x14ac:dyDescent="0.3">
      <c r="A823" t="s">
        <v>16</v>
      </c>
      <c r="B823" t="s">
        <v>5864</v>
      </c>
      <c r="C823" s="35">
        <v>4</v>
      </c>
      <c r="D823" s="4" t="s">
        <v>8937</v>
      </c>
      <c r="E823" s="37">
        <v>0.911053</v>
      </c>
      <c r="F823" s="37" t="s">
        <v>4900</v>
      </c>
      <c r="G823" t="s">
        <v>8971</v>
      </c>
      <c r="H823" t="s">
        <v>78</v>
      </c>
    </row>
    <row r="824" spans="1:8" x14ac:dyDescent="0.3">
      <c r="A824" t="s">
        <v>17</v>
      </c>
      <c r="B824" t="s">
        <v>8593</v>
      </c>
      <c r="C824" s="35">
        <v>4</v>
      </c>
      <c r="D824" s="4" t="s">
        <v>8963</v>
      </c>
      <c r="E824" s="37">
        <v>0.99424100000000004</v>
      </c>
      <c r="F824" s="37" t="s">
        <v>138</v>
      </c>
      <c r="G824" t="s">
        <v>139</v>
      </c>
      <c r="H824" t="s">
        <v>139</v>
      </c>
    </row>
    <row r="825" spans="1:8" x14ac:dyDescent="0.3">
      <c r="A825" t="s">
        <v>18</v>
      </c>
      <c r="B825" t="s">
        <v>6775</v>
      </c>
      <c r="C825" s="35">
        <v>8</v>
      </c>
      <c r="D825" s="4" t="s">
        <v>8945</v>
      </c>
      <c r="E825" s="37">
        <v>0.38506499999999999</v>
      </c>
      <c r="F825" s="37" t="s">
        <v>4900</v>
      </c>
      <c r="G825" t="s">
        <v>82</v>
      </c>
      <c r="H825" t="s">
        <v>96</v>
      </c>
    </row>
    <row r="826" spans="1:8" x14ac:dyDescent="0.3">
      <c r="A826" t="s">
        <v>81</v>
      </c>
      <c r="B826" t="s">
        <v>6885</v>
      </c>
      <c r="C826" s="35">
        <v>6</v>
      </c>
      <c r="D826" s="4" t="s">
        <v>8945</v>
      </c>
      <c r="E826" s="37">
        <v>0.53217899999999996</v>
      </c>
      <c r="F826" s="37" t="s">
        <v>4900</v>
      </c>
      <c r="G826" t="s">
        <v>82</v>
      </c>
      <c r="H826" t="s">
        <v>83</v>
      </c>
    </row>
    <row r="827" spans="1:8" x14ac:dyDescent="0.3">
      <c r="A827" t="s">
        <v>17</v>
      </c>
      <c r="B827" t="s">
        <v>7559</v>
      </c>
      <c r="C827" s="35">
        <v>23</v>
      </c>
      <c r="D827" s="31" t="s">
        <v>8967</v>
      </c>
      <c r="E827" s="37">
        <v>0.92408800000000002</v>
      </c>
      <c r="F827" s="37" t="s">
        <v>92</v>
      </c>
      <c r="G827" t="s">
        <v>7338</v>
      </c>
      <c r="H827" t="s">
        <v>93</v>
      </c>
    </row>
    <row r="828" spans="1:8" x14ac:dyDescent="0.3">
      <c r="A828" t="s">
        <v>17</v>
      </c>
      <c r="B828" t="s">
        <v>8712</v>
      </c>
      <c r="C828" s="35">
        <v>14</v>
      </c>
      <c r="D828" s="4" t="s">
        <v>8963</v>
      </c>
      <c r="E828" s="37">
        <v>0.97576300000000005</v>
      </c>
      <c r="F828" s="37" t="s">
        <v>138</v>
      </c>
      <c r="G828" t="s">
        <v>139</v>
      </c>
      <c r="H828" t="s">
        <v>139</v>
      </c>
    </row>
    <row r="829" spans="1:8" x14ac:dyDescent="0.3">
      <c r="A829" t="s">
        <v>18</v>
      </c>
      <c r="B829" s="29" t="s">
        <v>6795</v>
      </c>
      <c r="C829" s="35">
        <v>8</v>
      </c>
      <c r="D829" s="4" t="s">
        <v>8945</v>
      </c>
      <c r="E829" s="37">
        <v>0.33332299999999998</v>
      </c>
      <c r="F829" s="37" t="s">
        <v>4900</v>
      </c>
      <c r="G829" t="s">
        <v>82</v>
      </c>
      <c r="H829" t="s">
        <v>96</v>
      </c>
    </row>
    <row r="830" spans="1:8" x14ac:dyDescent="0.3">
      <c r="A830" t="s">
        <v>81</v>
      </c>
      <c r="B830" t="s">
        <v>5965</v>
      </c>
      <c r="C830" s="35">
        <v>9</v>
      </c>
      <c r="D830" s="4" t="s">
        <v>8929</v>
      </c>
      <c r="E830" s="37">
        <v>1</v>
      </c>
      <c r="F830" s="37" t="s">
        <v>4900</v>
      </c>
      <c r="G830" t="s">
        <v>87</v>
      </c>
      <c r="H830" t="s">
        <v>110</v>
      </c>
    </row>
    <row r="831" spans="1:8" x14ac:dyDescent="0.3">
      <c r="A831" t="s">
        <v>16</v>
      </c>
      <c r="B831" t="s">
        <v>5464</v>
      </c>
      <c r="C831" s="35">
        <v>4</v>
      </c>
      <c r="D831" s="4" t="s">
        <v>8937</v>
      </c>
      <c r="E831" s="37">
        <v>6.1429999999999998E-2</v>
      </c>
      <c r="F831" s="37" t="s">
        <v>4900</v>
      </c>
      <c r="G831" t="s">
        <v>8971</v>
      </c>
      <c r="H831" t="s">
        <v>78</v>
      </c>
    </row>
    <row r="832" spans="1:8" x14ac:dyDescent="0.3">
      <c r="A832" t="s">
        <v>17</v>
      </c>
      <c r="B832" t="s">
        <v>8552</v>
      </c>
      <c r="C832" s="35">
        <v>4</v>
      </c>
      <c r="D832" s="4" t="s">
        <v>8963</v>
      </c>
      <c r="E832" s="37">
        <v>0.227136</v>
      </c>
      <c r="F832" s="37" t="s">
        <v>138</v>
      </c>
      <c r="G832" t="s">
        <v>139</v>
      </c>
      <c r="H832" t="s">
        <v>139</v>
      </c>
    </row>
    <row r="833" spans="1:8" x14ac:dyDescent="0.3">
      <c r="A833" t="s">
        <v>18</v>
      </c>
      <c r="B833" t="s">
        <v>6611</v>
      </c>
      <c r="C833" s="35">
        <v>4</v>
      </c>
      <c r="D833" s="4" t="s">
        <v>8945</v>
      </c>
      <c r="E833" s="37">
        <v>0.99678199999999995</v>
      </c>
      <c r="F833" s="37" t="s">
        <v>4900</v>
      </c>
      <c r="G833" t="s">
        <v>82</v>
      </c>
      <c r="H833" t="s">
        <v>96</v>
      </c>
    </row>
    <row r="834" spans="1:8" x14ac:dyDescent="0.3">
      <c r="A834" t="s">
        <v>18</v>
      </c>
      <c r="B834" t="s">
        <v>6836</v>
      </c>
      <c r="C834" s="35">
        <v>7</v>
      </c>
      <c r="D834" s="4" t="s">
        <v>8945</v>
      </c>
      <c r="E834" s="37">
        <v>0.97292000000000001</v>
      </c>
      <c r="F834" s="37" t="s">
        <v>4900</v>
      </c>
      <c r="G834" t="s">
        <v>82</v>
      </c>
      <c r="H834" t="s">
        <v>96</v>
      </c>
    </row>
    <row r="835" spans="1:8" x14ac:dyDescent="0.3">
      <c r="A835" t="s">
        <v>16</v>
      </c>
      <c r="B835" t="s">
        <v>6382</v>
      </c>
      <c r="C835" s="35">
        <v>6</v>
      </c>
      <c r="D835" s="4" t="s">
        <v>8941</v>
      </c>
      <c r="E835" s="37">
        <v>0.14299999999999999</v>
      </c>
      <c r="F835" s="37" t="s">
        <v>4900</v>
      </c>
      <c r="G835" t="s">
        <v>87</v>
      </c>
      <c r="H835" t="s">
        <v>86</v>
      </c>
    </row>
    <row r="836" spans="1:8" x14ac:dyDescent="0.3">
      <c r="A836" t="s">
        <v>17</v>
      </c>
      <c r="B836" t="s">
        <v>7623</v>
      </c>
      <c r="C836" s="35">
        <v>8</v>
      </c>
      <c r="D836" s="31" t="s">
        <v>8967</v>
      </c>
      <c r="E836" s="37">
        <v>0.29508099999999998</v>
      </c>
      <c r="F836" s="37" t="s">
        <v>92</v>
      </c>
      <c r="G836" t="s">
        <v>7338</v>
      </c>
      <c r="H836" t="s">
        <v>93</v>
      </c>
    </row>
    <row r="837" spans="1:8" x14ac:dyDescent="0.3">
      <c r="A837" t="s">
        <v>17</v>
      </c>
      <c r="B837" t="s">
        <v>8776</v>
      </c>
      <c r="C837" s="35">
        <v>8</v>
      </c>
      <c r="D837" s="4" t="s">
        <v>8963</v>
      </c>
      <c r="E837" s="37">
        <v>0.93958299999999995</v>
      </c>
      <c r="F837" s="37" t="s">
        <v>138</v>
      </c>
      <c r="G837" t="s">
        <v>139</v>
      </c>
      <c r="H837" t="s">
        <v>139</v>
      </c>
    </row>
    <row r="838" spans="1:8" x14ac:dyDescent="0.3">
      <c r="A838" t="s">
        <v>18</v>
      </c>
      <c r="B838" t="s">
        <v>8216</v>
      </c>
      <c r="C838" s="35">
        <v>4</v>
      </c>
      <c r="D838" s="4" t="s">
        <v>8943</v>
      </c>
      <c r="E838" s="37">
        <v>0.27543099999999998</v>
      </c>
      <c r="F838" s="37" t="s">
        <v>7632</v>
      </c>
      <c r="G838" t="s">
        <v>127</v>
      </c>
      <c r="H838" t="s">
        <v>8951</v>
      </c>
    </row>
    <row r="839" spans="1:8" x14ac:dyDescent="0.3">
      <c r="A839" t="s">
        <v>18</v>
      </c>
      <c r="B839" s="29" t="s">
        <v>5934</v>
      </c>
      <c r="C839" s="35">
        <v>7</v>
      </c>
      <c r="D839" s="4" t="s">
        <v>8929</v>
      </c>
      <c r="E839" s="37">
        <v>0.333785</v>
      </c>
      <c r="F839" s="37" t="s">
        <v>4900</v>
      </c>
      <c r="G839" t="s">
        <v>87</v>
      </c>
      <c r="H839" t="s">
        <v>181</v>
      </c>
    </row>
    <row r="840" spans="1:8" x14ac:dyDescent="0.3">
      <c r="A840" t="s">
        <v>18</v>
      </c>
      <c r="B840" t="s">
        <v>6774</v>
      </c>
      <c r="C840" s="35">
        <v>11</v>
      </c>
      <c r="D840" s="4" t="s">
        <v>8945</v>
      </c>
      <c r="E840" s="37">
        <v>8.9846999999999996E-2</v>
      </c>
      <c r="F840" s="37" t="s">
        <v>4900</v>
      </c>
      <c r="G840" t="s">
        <v>82</v>
      </c>
      <c r="H840" t="s">
        <v>96</v>
      </c>
    </row>
    <row r="841" spans="1:8" x14ac:dyDescent="0.3">
      <c r="A841" t="s">
        <v>81</v>
      </c>
      <c r="B841" t="s">
        <v>6228</v>
      </c>
      <c r="C841" s="35">
        <v>6</v>
      </c>
      <c r="D841" s="4" t="s">
        <v>8929</v>
      </c>
      <c r="E841" s="37">
        <v>0.332125</v>
      </c>
      <c r="F841" s="37" t="s">
        <v>4900</v>
      </c>
      <c r="G841" t="s">
        <v>87</v>
      </c>
      <c r="H841" t="s">
        <v>110</v>
      </c>
    </row>
    <row r="842" spans="1:8" x14ac:dyDescent="0.3">
      <c r="A842" t="s">
        <v>16</v>
      </c>
      <c r="B842" t="s">
        <v>5887</v>
      </c>
      <c r="C842" s="35">
        <v>8</v>
      </c>
      <c r="D842" s="4" t="s">
        <v>8937</v>
      </c>
      <c r="E842" s="37">
        <v>0.12612000000000001</v>
      </c>
      <c r="F842" s="37" t="s">
        <v>4900</v>
      </c>
      <c r="G842" t="s">
        <v>8971</v>
      </c>
      <c r="H842" t="s">
        <v>78</v>
      </c>
    </row>
    <row r="843" spans="1:8" x14ac:dyDescent="0.3">
      <c r="A843" t="s">
        <v>99</v>
      </c>
      <c r="B843" t="s">
        <v>6069</v>
      </c>
      <c r="C843" s="35">
        <v>5</v>
      </c>
      <c r="D843" s="4" t="s">
        <v>8929</v>
      </c>
      <c r="E843" s="37">
        <v>0.95704100000000003</v>
      </c>
      <c r="F843" s="37" t="s">
        <v>4900</v>
      </c>
      <c r="G843" t="s">
        <v>87</v>
      </c>
      <c r="H843" t="s">
        <v>100</v>
      </c>
    </row>
    <row r="844" spans="1:8" x14ac:dyDescent="0.3">
      <c r="A844" t="s">
        <v>4894</v>
      </c>
      <c r="B844" t="s">
        <v>8214</v>
      </c>
      <c r="C844" s="35">
        <v>9</v>
      </c>
      <c r="D844" s="4" t="s">
        <v>8943</v>
      </c>
      <c r="E844" s="37">
        <v>0.13927400000000001</v>
      </c>
      <c r="F844" s="37" t="s">
        <v>7632</v>
      </c>
      <c r="G844" t="s">
        <v>127</v>
      </c>
      <c r="H844" t="s">
        <v>128</v>
      </c>
    </row>
    <row r="845" spans="1:8" x14ac:dyDescent="0.3">
      <c r="A845" t="s">
        <v>16</v>
      </c>
      <c r="B845" t="s">
        <v>5612</v>
      </c>
      <c r="C845" s="35">
        <v>7</v>
      </c>
      <c r="D845" s="4" t="s">
        <v>8937</v>
      </c>
      <c r="E845" s="37">
        <v>0.186309</v>
      </c>
      <c r="F845" s="37" t="s">
        <v>4900</v>
      </c>
      <c r="G845" t="s">
        <v>8971</v>
      </c>
      <c r="H845" t="s">
        <v>78</v>
      </c>
    </row>
    <row r="846" spans="1:8" x14ac:dyDescent="0.3">
      <c r="A846" t="s">
        <v>18</v>
      </c>
      <c r="B846" t="s">
        <v>8091</v>
      </c>
      <c r="C846" s="35">
        <v>4</v>
      </c>
      <c r="D846" s="4" t="s">
        <v>8943</v>
      </c>
      <c r="E846" s="37">
        <v>0.123824</v>
      </c>
      <c r="F846" s="37" t="s">
        <v>7632</v>
      </c>
      <c r="G846" t="s">
        <v>127</v>
      </c>
      <c r="H846" t="s">
        <v>8951</v>
      </c>
    </row>
    <row r="847" spans="1:8" x14ac:dyDescent="0.3">
      <c r="A847" t="s">
        <v>16</v>
      </c>
      <c r="B847" t="s">
        <v>5264</v>
      </c>
      <c r="C847" s="35">
        <v>4</v>
      </c>
      <c r="D847" s="4" t="s">
        <v>8937</v>
      </c>
      <c r="E847" s="37">
        <v>1.9576E-2</v>
      </c>
      <c r="F847" s="37" t="s">
        <v>4900</v>
      </c>
      <c r="G847" t="s">
        <v>8971</v>
      </c>
      <c r="H847" t="s">
        <v>78</v>
      </c>
    </row>
    <row r="848" spans="1:8" x14ac:dyDescent="0.3">
      <c r="A848" t="s">
        <v>81</v>
      </c>
      <c r="B848" t="s">
        <v>6884</v>
      </c>
      <c r="C848" s="35">
        <v>6</v>
      </c>
      <c r="D848" s="4" t="s">
        <v>8945</v>
      </c>
      <c r="E848" s="37">
        <v>7.3960999999999999E-2</v>
      </c>
      <c r="F848" s="37" t="s">
        <v>4900</v>
      </c>
      <c r="G848" t="s">
        <v>82</v>
      </c>
      <c r="H848" t="s">
        <v>83</v>
      </c>
    </row>
    <row r="849" spans="1:8" x14ac:dyDescent="0.3">
      <c r="A849" t="s">
        <v>99</v>
      </c>
      <c r="B849" s="29" t="s">
        <v>5942</v>
      </c>
      <c r="C849" s="35">
        <v>5</v>
      </c>
      <c r="D849" s="4" t="s">
        <v>8929</v>
      </c>
      <c r="E849" s="37">
        <v>0.29539700000000002</v>
      </c>
      <c r="F849" s="37" t="s">
        <v>4900</v>
      </c>
      <c r="G849" t="s">
        <v>87</v>
      </c>
      <c r="H849" t="s">
        <v>100</v>
      </c>
    </row>
    <row r="850" spans="1:8" x14ac:dyDescent="0.3">
      <c r="A850" t="s">
        <v>99</v>
      </c>
      <c r="B850" t="s">
        <v>6047</v>
      </c>
      <c r="C850" s="35">
        <v>4</v>
      </c>
      <c r="D850" s="4" t="s">
        <v>8929</v>
      </c>
      <c r="E850" s="37">
        <v>0.14260700000000001</v>
      </c>
      <c r="F850" s="37" t="s">
        <v>4900</v>
      </c>
      <c r="G850" t="s">
        <v>87</v>
      </c>
      <c r="H850" t="s">
        <v>100</v>
      </c>
    </row>
    <row r="851" spans="1:8" x14ac:dyDescent="0.3">
      <c r="A851" t="s">
        <v>16</v>
      </c>
      <c r="B851" t="s">
        <v>5630</v>
      </c>
      <c r="C851" s="35">
        <v>16</v>
      </c>
      <c r="D851" s="4" t="s">
        <v>8937</v>
      </c>
      <c r="E851" s="37">
        <v>0.189557</v>
      </c>
      <c r="F851" s="37" t="s">
        <v>4900</v>
      </c>
      <c r="G851" t="s">
        <v>8971</v>
      </c>
      <c r="H851" t="s">
        <v>78</v>
      </c>
    </row>
    <row r="852" spans="1:8" x14ac:dyDescent="0.3">
      <c r="A852" t="s">
        <v>16</v>
      </c>
      <c r="B852" t="s">
        <v>5788</v>
      </c>
      <c r="C852" s="35">
        <v>6</v>
      </c>
      <c r="D852" s="4" t="s">
        <v>8937</v>
      </c>
      <c r="E852" s="37">
        <v>0.91980200000000001</v>
      </c>
      <c r="F852" s="37" t="s">
        <v>4900</v>
      </c>
      <c r="G852" t="s">
        <v>8971</v>
      </c>
      <c r="H852" t="s">
        <v>78</v>
      </c>
    </row>
    <row r="853" spans="1:8" x14ac:dyDescent="0.3">
      <c r="A853" t="s">
        <v>16</v>
      </c>
      <c r="B853" t="s">
        <v>5345</v>
      </c>
      <c r="C853" s="35">
        <v>5</v>
      </c>
      <c r="D853" s="4" t="s">
        <v>8937</v>
      </c>
      <c r="E853" s="37">
        <v>0.453148</v>
      </c>
      <c r="F853" s="37" t="s">
        <v>4900</v>
      </c>
      <c r="G853" t="s">
        <v>8971</v>
      </c>
      <c r="H853" t="s">
        <v>78</v>
      </c>
    </row>
    <row r="854" spans="1:8" x14ac:dyDescent="0.3">
      <c r="A854" t="s">
        <v>16</v>
      </c>
      <c r="B854" t="s">
        <v>5863</v>
      </c>
      <c r="C854" s="35">
        <v>5</v>
      </c>
      <c r="D854" s="4" t="s">
        <v>8937</v>
      </c>
      <c r="E854" s="37">
        <v>0.98429</v>
      </c>
      <c r="F854" s="37" t="s">
        <v>4900</v>
      </c>
      <c r="G854" t="s">
        <v>8971</v>
      </c>
      <c r="H854" t="s">
        <v>78</v>
      </c>
    </row>
    <row r="855" spans="1:8" x14ac:dyDescent="0.3">
      <c r="A855" t="s">
        <v>99</v>
      </c>
      <c r="B855" t="s">
        <v>7954</v>
      </c>
      <c r="C855" s="35">
        <v>8</v>
      </c>
      <c r="D855" s="4" t="s">
        <v>8944</v>
      </c>
      <c r="E855" s="37">
        <v>0.53957999999999995</v>
      </c>
      <c r="F855" s="37" t="s">
        <v>7632</v>
      </c>
      <c r="G855" t="s">
        <v>120</v>
      </c>
      <c r="H855" t="s">
        <v>7676</v>
      </c>
    </row>
    <row r="856" spans="1:8" x14ac:dyDescent="0.3">
      <c r="A856" t="s">
        <v>18</v>
      </c>
      <c r="B856" t="s">
        <v>8361</v>
      </c>
      <c r="C856" s="35">
        <v>4</v>
      </c>
      <c r="D856" s="4" t="s">
        <v>8943</v>
      </c>
      <c r="E856" s="37">
        <v>0.199854</v>
      </c>
      <c r="F856" s="37" t="s">
        <v>7632</v>
      </c>
      <c r="G856" t="s">
        <v>127</v>
      </c>
      <c r="H856" t="s">
        <v>8951</v>
      </c>
    </row>
    <row r="857" spans="1:8" x14ac:dyDescent="0.3">
      <c r="A857" t="s">
        <v>18</v>
      </c>
      <c r="B857" t="s">
        <v>6835</v>
      </c>
      <c r="C857" s="35">
        <v>10</v>
      </c>
      <c r="D857" s="4" t="s">
        <v>8945</v>
      </c>
      <c r="E857" s="37">
        <v>0.99995299999999998</v>
      </c>
      <c r="F857" s="37" t="s">
        <v>4900</v>
      </c>
      <c r="G857" t="s">
        <v>82</v>
      </c>
      <c r="H857" t="s">
        <v>96</v>
      </c>
    </row>
    <row r="858" spans="1:8" x14ac:dyDescent="0.3">
      <c r="A858" t="s">
        <v>17</v>
      </c>
      <c r="B858" s="29" t="s">
        <v>8445</v>
      </c>
      <c r="C858" s="35">
        <v>7</v>
      </c>
      <c r="D858" s="31" t="s">
        <v>8966</v>
      </c>
      <c r="E858" s="37">
        <v>0.95108599999999999</v>
      </c>
      <c r="F858" s="37" t="s">
        <v>4872</v>
      </c>
      <c r="G858" t="s">
        <v>4871</v>
      </c>
      <c r="H858" t="s">
        <v>4863</v>
      </c>
    </row>
    <row r="859" spans="1:8" x14ac:dyDescent="0.3">
      <c r="A859" t="s">
        <v>18</v>
      </c>
      <c r="B859" t="s">
        <v>6811</v>
      </c>
      <c r="C859" s="35">
        <v>7</v>
      </c>
      <c r="D859" s="4" t="s">
        <v>8945</v>
      </c>
      <c r="E859" s="37">
        <v>0.88089399999999995</v>
      </c>
      <c r="F859" s="37" t="s">
        <v>4900</v>
      </c>
      <c r="G859" t="s">
        <v>82</v>
      </c>
      <c r="H859" t="s">
        <v>96</v>
      </c>
    </row>
    <row r="860" spans="1:8" x14ac:dyDescent="0.3">
      <c r="A860" t="s">
        <v>99</v>
      </c>
      <c r="B860" t="s">
        <v>7869</v>
      </c>
      <c r="C860" s="35">
        <v>15</v>
      </c>
      <c r="D860" s="4" t="s">
        <v>8944</v>
      </c>
      <c r="E860" s="37">
        <v>0.36101</v>
      </c>
      <c r="F860" s="37" t="s">
        <v>7632</v>
      </c>
      <c r="G860" t="s">
        <v>120</v>
      </c>
      <c r="H860" t="s">
        <v>7676</v>
      </c>
    </row>
    <row r="861" spans="1:8" x14ac:dyDescent="0.3">
      <c r="A861" t="s">
        <v>16</v>
      </c>
      <c r="B861" t="s">
        <v>5409</v>
      </c>
      <c r="C861" s="35">
        <v>6</v>
      </c>
      <c r="D861" s="4" t="s">
        <v>8937</v>
      </c>
      <c r="E861" s="37">
        <v>0.196154</v>
      </c>
      <c r="F861" s="37" t="s">
        <v>4900</v>
      </c>
      <c r="G861" t="s">
        <v>8971</v>
      </c>
      <c r="H861" t="s">
        <v>78</v>
      </c>
    </row>
    <row r="862" spans="1:8" x14ac:dyDescent="0.3">
      <c r="A862" t="s">
        <v>81</v>
      </c>
      <c r="B862" t="s">
        <v>6116</v>
      </c>
      <c r="C862" s="35">
        <v>6</v>
      </c>
      <c r="D862" s="4" t="s">
        <v>8929</v>
      </c>
      <c r="E862" s="37">
        <v>0.95822499999999999</v>
      </c>
      <c r="F862" s="37" t="s">
        <v>4900</v>
      </c>
      <c r="G862" t="s">
        <v>87</v>
      </c>
      <c r="H862" t="s">
        <v>110</v>
      </c>
    </row>
    <row r="863" spans="1:8" x14ac:dyDescent="0.3">
      <c r="A863" t="s">
        <v>17</v>
      </c>
      <c r="B863" t="s">
        <v>8655</v>
      </c>
      <c r="C863" s="35">
        <v>11</v>
      </c>
      <c r="D863" s="4" t="s">
        <v>8963</v>
      </c>
      <c r="E863" s="37">
        <v>7.5953000000000007E-2</v>
      </c>
      <c r="F863" s="37" t="s">
        <v>138</v>
      </c>
      <c r="G863" t="s">
        <v>139</v>
      </c>
      <c r="H863" t="s">
        <v>139</v>
      </c>
    </row>
    <row r="864" spans="1:8" x14ac:dyDescent="0.3">
      <c r="A864" t="s">
        <v>16</v>
      </c>
      <c r="B864" t="s">
        <v>5563</v>
      </c>
      <c r="C864" s="35">
        <v>6</v>
      </c>
      <c r="D864" s="4" t="s">
        <v>8937</v>
      </c>
      <c r="E864" s="37">
        <v>4.7378000000000003E-2</v>
      </c>
      <c r="F864" s="37" t="s">
        <v>4900</v>
      </c>
      <c r="G864" t="s">
        <v>8971</v>
      </c>
      <c r="H864" t="s">
        <v>78</v>
      </c>
    </row>
    <row r="865" spans="1:8" x14ac:dyDescent="0.3">
      <c r="A865" t="s">
        <v>81</v>
      </c>
      <c r="B865" t="s">
        <v>8149</v>
      </c>
      <c r="C865" s="35">
        <v>6</v>
      </c>
      <c r="D865" s="4" t="s">
        <v>8943</v>
      </c>
      <c r="E865" s="37">
        <v>0.91528900000000002</v>
      </c>
      <c r="F865" s="37" t="s">
        <v>7632</v>
      </c>
      <c r="G865" t="s">
        <v>127</v>
      </c>
      <c r="H865" t="s">
        <v>165</v>
      </c>
    </row>
    <row r="866" spans="1:8" x14ac:dyDescent="0.3">
      <c r="A866" t="s">
        <v>16</v>
      </c>
      <c r="B866" t="s">
        <v>5500</v>
      </c>
      <c r="C866" s="35">
        <v>7</v>
      </c>
      <c r="D866" s="4" t="s">
        <v>8937</v>
      </c>
      <c r="E866" s="37">
        <v>0.31085499999999999</v>
      </c>
      <c r="F866" s="37" t="s">
        <v>4900</v>
      </c>
      <c r="G866" t="s">
        <v>8971</v>
      </c>
      <c r="H866" t="s">
        <v>78</v>
      </c>
    </row>
    <row r="867" spans="1:8" x14ac:dyDescent="0.3">
      <c r="A867" t="s">
        <v>16</v>
      </c>
      <c r="B867" t="s">
        <v>5013</v>
      </c>
      <c r="C867" s="35">
        <v>4</v>
      </c>
      <c r="D867" s="4" t="s">
        <v>8937</v>
      </c>
      <c r="E867" s="37">
        <v>0.86339100000000002</v>
      </c>
      <c r="F867" s="37" t="s">
        <v>4900</v>
      </c>
      <c r="G867" t="s">
        <v>8971</v>
      </c>
      <c r="H867" t="s">
        <v>78</v>
      </c>
    </row>
    <row r="868" spans="1:8" x14ac:dyDescent="0.3">
      <c r="A868" t="s">
        <v>99</v>
      </c>
      <c r="B868" t="s">
        <v>6332</v>
      </c>
      <c r="C868" s="35">
        <v>4</v>
      </c>
      <c r="D868" s="4" t="s">
        <v>8929</v>
      </c>
      <c r="E868" s="37">
        <v>0.33333200000000002</v>
      </c>
      <c r="F868" s="37" t="s">
        <v>4900</v>
      </c>
      <c r="G868" t="s">
        <v>87</v>
      </c>
      <c r="H868" t="s">
        <v>100</v>
      </c>
    </row>
    <row r="869" spans="1:8" x14ac:dyDescent="0.3">
      <c r="A869" t="s">
        <v>18</v>
      </c>
      <c r="B869" t="s">
        <v>8290</v>
      </c>
      <c r="C869" s="35">
        <v>5</v>
      </c>
      <c r="D869" s="4" t="s">
        <v>8943</v>
      </c>
      <c r="E869" s="37">
        <v>7.1183999999999997E-2</v>
      </c>
      <c r="F869" s="37" t="s">
        <v>7632</v>
      </c>
      <c r="G869" t="s">
        <v>127</v>
      </c>
      <c r="H869" t="s">
        <v>8951</v>
      </c>
    </row>
    <row r="870" spans="1:8" x14ac:dyDescent="0.3">
      <c r="A870" t="s">
        <v>18</v>
      </c>
      <c r="B870" t="s">
        <v>7203</v>
      </c>
      <c r="C870" s="35">
        <v>5</v>
      </c>
      <c r="D870" s="4" t="s">
        <v>8945</v>
      </c>
      <c r="E870" s="37">
        <v>0.57194900000000004</v>
      </c>
      <c r="F870" s="37" t="s">
        <v>4900</v>
      </c>
      <c r="G870" t="s">
        <v>82</v>
      </c>
      <c r="H870" t="s">
        <v>96</v>
      </c>
    </row>
    <row r="871" spans="1:8" x14ac:dyDescent="0.3">
      <c r="A871" t="s">
        <v>81</v>
      </c>
      <c r="B871" t="s">
        <v>8122</v>
      </c>
      <c r="C871" s="35">
        <v>10</v>
      </c>
      <c r="D871" s="4" t="s">
        <v>8943</v>
      </c>
      <c r="E871" s="37">
        <v>0.98628700000000002</v>
      </c>
      <c r="F871" s="37" t="s">
        <v>7632</v>
      </c>
      <c r="G871" t="s">
        <v>127</v>
      </c>
      <c r="H871" t="s">
        <v>165</v>
      </c>
    </row>
    <row r="872" spans="1:8" x14ac:dyDescent="0.3">
      <c r="A872" t="s">
        <v>17</v>
      </c>
      <c r="B872" t="s">
        <v>8620</v>
      </c>
      <c r="C872" s="35">
        <v>4</v>
      </c>
      <c r="D872" s="4" t="s">
        <v>8963</v>
      </c>
      <c r="E872" s="37">
        <v>0.19789000000000001</v>
      </c>
      <c r="F872" s="37" t="s">
        <v>138</v>
      </c>
      <c r="G872" t="s">
        <v>139</v>
      </c>
      <c r="H872" t="s">
        <v>139</v>
      </c>
    </row>
    <row r="873" spans="1:8" x14ac:dyDescent="0.3">
      <c r="A873" t="s">
        <v>16</v>
      </c>
      <c r="B873" t="s">
        <v>5263</v>
      </c>
      <c r="C873" s="35">
        <v>8</v>
      </c>
      <c r="D873" s="4" t="s">
        <v>8937</v>
      </c>
      <c r="E873" s="37">
        <v>1.9588000000000001E-2</v>
      </c>
      <c r="F873" s="37" t="s">
        <v>4900</v>
      </c>
      <c r="G873" t="s">
        <v>8971</v>
      </c>
      <c r="H873" t="s">
        <v>78</v>
      </c>
    </row>
    <row r="874" spans="1:8" x14ac:dyDescent="0.3">
      <c r="A874" t="s">
        <v>17</v>
      </c>
      <c r="B874" t="s">
        <v>7353</v>
      </c>
      <c r="C874" s="35">
        <v>18</v>
      </c>
      <c r="D874" s="31" t="s">
        <v>8968</v>
      </c>
      <c r="E874" s="37">
        <v>0.94302399999999997</v>
      </c>
      <c r="F874" s="37" t="s">
        <v>92</v>
      </c>
      <c r="G874" t="s">
        <v>7338</v>
      </c>
      <c r="H874" t="s">
        <v>93</v>
      </c>
    </row>
    <row r="875" spans="1:8" x14ac:dyDescent="0.3">
      <c r="A875" t="s">
        <v>81</v>
      </c>
      <c r="B875" t="s">
        <v>6480</v>
      </c>
      <c r="C875" s="35">
        <v>4</v>
      </c>
      <c r="D875" s="4" t="s">
        <v>8945</v>
      </c>
      <c r="E875" s="37">
        <v>0.91279699999999997</v>
      </c>
      <c r="F875" s="37" t="s">
        <v>4900</v>
      </c>
      <c r="G875" t="s">
        <v>82</v>
      </c>
      <c r="H875" t="s">
        <v>83</v>
      </c>
    </row>
    <row r="876" spans="1:8" x14ac:dyDescent="0.3">
      <c r="A876" t="s">
        <v>81</v>
      </c>
      <c r="B876" t="s">
        <v>6145</v>
      </c>
      <c r="C876" s="35">
        <v>5</v>
      </c>
      <c r="D876" s="4" t="s">
        <v>8929</v>
      </c>
      <c r="E876" s="37">
        <v>0.91002300000000003</v>
      </c>
      <c r="F876" s="37" t="s">
        <v>4900</v>
      </c>
      <c r="G876" t="s">
        <v>87</v>
      </c>
      <c r="H876" t="s">
        <v>110</v>
      </c>
    </row>
    <row r="877" spans="1:8" x14ac:dyDescent="0.3">
      <c r="A877" t="s">
        <v>99</v>
      </c>
      <c r="B877" t="s">
        <v>7934</v>
      </c>
      <c r="C877" s="35">
        <v>6</v>
      </c>
      <c r="D877" s="4" t="s">
        <v>8944</v>
      </c>
      <c r="E877" s="37">
        <v>2.2074E-2</v>
      </c>
      <c r="F877" s="37" t="s">
        <v>7632</v>
      </c>
      <c r="G877" t="s">
        <v>120</v>
      </c>
      <c r="H877" t="s">
        <v>7676</v>
      </c>
    </row>
    <row r="878" spans="1:8" x14ac:dyDescent="0.3">
      <c r="A878" t="s">
        <v>81</v>
      </c>
      <c r="B878" t="s">
        <v>7672</v>
      </c>
      <c r="C878" s="35">
        <v>7</v>
      </c>
      <c r="D878" s="4" t="s">
        <v>8949</v>
      </c>
      <c r="E878" s="37">
        <v>0.925427</v>
      </c>
      <c r="F878" s="37" t="s">
        <v>7632</v>
      </c>
      <c r="G878" t="s">
        <v>120</v>
      </c>
      <c r="H878" t="s">
        <v>526</v>
      </c>
    </row>
    <row r="879" spans="1:8" x14ac:dyDescent="0.3">
      <c r="A879" t="s">
        <v>16</v>
      </c>
      <c r="B879" t="s">
        <v>5611</v>
      </c>
      <c r="C879" s="35">
        <v>5</v>
      </c>
      <c r="D879" s="4" t="s">
        <v>8937</v>
      </c>
      <c r="E879" s="37">
        <v>0.325847</v>
      </c>
      <c r="F879" s="37" t="s">
        <v>4900</v>
      </c>
      <c r="G879" t="s">
        <v>8971</v>
      </c>
      <c r="H879" t="s">
        <v>78</v>
      </c>
    </row>
    <row r="880" spans="1:8" x14ac:dyDescent="0.3">
      <c r="A880" t="s">
        <v>16</v>
      </c>
      <c r="B880" t="s">
        <v>5262</v>
      </c>
      <c r="C880" s="35">
        <v>5</v>
      </c>
      <c r="D880" s="4" t="s">
        <v>8937</v>
      </c>
      <c r="E880" s="37">
        <v>1.9588000000000001E-2</v>
      </c>
      <c r="F880" s="37" t="s">
        <v>4900</v>
      </c>
      <c r="G880" t="s">
        <v>8971</v>
      </c>
      <c r="H880" t="s">
        <v>78</v>
      </c>
    </row>
    <row r="881" spans="1:8" x14ac:dyDescent="0.3">
      <c r="A881" t="s">
        <v>16</v>
      </c>
      <c r="B881" t="s">
        <v>5443</v>
      </c>
      <c r="C881" s="35">
        <v>4</v>
      </c>
      <c r="D881" s="4" t="s">
        <v>8937</v>
      </c>
      <c r="E881" s="37">
        <v>0.93327499999999997</v>
      </c>
      <c r="F881" s="37" t="s">
        <v>4900</v>
      </c>
      <c r="G881" t="s">
        <v>8971</v>
      </c>
      <c r="H881" t="s">
        <v>78</v>
      </c>
    </row>
    <row r="882" spans="1:8" x14ac:dyDescent="0.3">
      <c r="A882" t="s">
        <v>17</v>
      </c>
      <c r="B882" t="s">
        <v>8551</v>
      </c>
      <c r="C882" s="35">
        <v>4</v>
      </c>
      <c r="D882" s="4" t="s">
        <v>8963</v>
      </c>
      <c r="E882" s="37">
        <v>0.37851699999999999</v>
      </c>
      <c r="F882" s="37" t="s">
        <v>138</v>
      </c>
      <c r="G882" t="s">
        <v>139</v>
      </c>
      <c r="H882" t="s">
        <v>139</v>
      </c>
    </row>
    <row r="883" spans="1:8" x14ac:dyDescent="0.3">
      <c r="A883" t="s">
        <v>16</v>
      </c>
      <c r="B883" t="s">
        <v>5261</v>
      </c>
      <c r="C883" s="35">
        <v>7</v>
      </c>
      <c r="D883" s="4" t="s">
        <v>8937</v>
      </c>
      <c r="E883" s="37">
        <v>1.9588000000000001E-2</v>
      </c>
      <c r="F883" s="37" t="s">
        <v>4900</v>
      </c>
      <c r="G883" t="s">
        <v>8971</v>
      </c>
      <c r="H883" t="s">
        <v>78</v>
      </c>
    </row>
    <row r="884" spans="1:8" x14ac:dyDescent="0.3">
      <c r="A884" t="s">
        <v>16</v>
      </c>
      <c r="B884" t="s">
        <v>5690</v>
      </c>
      <c r="C884" s="35">
        <v>6</v>
      </c>
      <c r="D884" s="4" t="s">
        <v>8937</v>
      </c>
      <c r="E884" s="37">
        <v>0.99243400000000004</v>
      </c>
      <c r="F884" s="37" t="s">
        <v>4900</v>
      </c>
      <c r="G884" t="s">
        <v>8971</v>
      </c>
      <c r="H884" t="s">
        <v>78</v>
      </c>
    </row>
    <row r="885" spans="1:8" x14ac:dyDescent="0.3">
      <c r="A885" t="s">
        <v>16</v>
      </c>
      <c r="B885" t="s">
        <v>4911</v>
      </c>
      <c r="C885" s="35">
        <v>5</v>
      </c>
      <c r="D885" s="4" t="s">
        <v>8937</v>
      </c>
      <c r="E885" s="37">
        <v>0.91012599999999999</v>
      </c>
      <c r="F885" s="37" t="s">
        <v>4900</v>
      </c>
      <c r="G885" t="s">
        <v>8971</v>
      </c>
      <c r="H885" t="s">
        <v>78</v>
      </c>
    </row>
    <row r="886" spans="1:8" x14ac:dyDescent="0.3">
      <c r="A886" t="s">
        <v>16</v>
      </c>
      <c r="B886" t="s">
        <v>5260</v>
      </c>
      <c r="C886" s="35">
        <v>5</v>
      </c>
      <c r="D886" s="4" t="s">
        <v>8937</v>
      </c>
      <c r="E886" s="37">
        <v>1.9601E-2</v>
      </c>
      <c r="F886" s="37" t="s">
        <v>4900</v>
      </c>
      <c r="G886" t="s">
        <v>8971</v>
      </c>
      <c r="H886" t="s">
        <v>78</v>
      </c>
    </row>
    <row r="887" spans="1:8" x14ac:dyDescent="0.3">
      <c r="A887" t="s">
        <v>18</v>
      </c>
      <c r="B887" t="s">
        <v>8376</v>
      </c>
      <c r="C887" s="35">
        <v>5</v>
      </c>
      <c r="D887" s="4" t="s">
        <v>8943</v>
      </c>
      <c r="E887" s="37">
        <v>0.16325100000000001</v>
      </c>
      <c r="F887" s="37" t="s">
        <v>7632</v>
      </c>
      <c r="G887" t="s">
        <v>127</v>
      </c>
      <c r="H887" t="s">
        <v>8951</v>
      </c>
    </row>
    <row r="888" spans="1:8" x14ac:dyDescent="0.3">
      <c r="A888" t="s">
        <v>99</v>
      </c>
      <c r="B888" t="s">
        <v>7732</v>
      </c>
      <c r="C888" s="35">
        <v>4</v>
      </c>
      <c r="D888" s="4" t="s">
        <v>8944</v>
      </c>
      <c r="E888" s="37">
        <v>4.6737000000000001E-2</v>
      </c>
      <c r="F888" s="37" t="s">
        <v>7632</v>
      </c>
      <c r="G888" t="s">
        <v>120</v>
      </c>
      <c r="H888" t="s">
        <v>7676</v>
      </c>
    </row>
    <row r="889" spans="1:8" x14ac:dyDescent="0.3">
      <c r="A889" t="s">
        <v>16</v>
      </c>
      <c r="B889" t="s">
        <v>8031</v>
      </c>
      <c r="C889" s="35">
        <v>5</v>
      </c>
      <c r="D889" s="4" t="s">
        <v>8939</v>
      </c>
      <c r="E889" s="37">
        <v>1</v>
      </c>
      <c r="F889" s="37" t="s">
        <v>7632</v>
      </c>
      <c r="G889" t="s">
        <v>120</v>
      </c>
      <c r="H889" s="4" t="s">
        <v>709</v>
      </c>
    </row>
    <row r="890" spans="1:8" x14ac:dyDescent="0.3">
      <c r="A890" t="s">
        <v>18</v>
      </c>
      <c r="B890" t="s">
        <v>8056</v>
      </c>
      <c r="C890" s="35">
        <v>4</v>
      </c>
      <c r="D890" s="4" t="s">
        <v>8943</v>
      </c>
      <c r="E890" s="37">
        <v>1</v>
      </c>
      <c r="F890" s="37" t="s">
        <v>7632</v>
      </c>
      <c r="G890" t="s">
        <v>127</v>
      </c>
      <c r="H890" t="s">
        <v>8951</v>
      </c>
    </row>
    <row r="891" spans="1:8" x14ac:dyDescent="0.3">
      <c r="A891" t="s">
        <v>18</v>
      </c>
      <c r="B891" t="s">
        <v>7066</v>
      </c>
      <c r="C891" s="35">
        <v>9</v>
      </c>
      <c r="D891" s="4" t="s">
        <v>8945</v>
      </c>
      <c r="E891" s="37">
        <v>0.97299800000000003</v>
      </c>
      <c r="F891" s="37" t="s">
        <v>4900</v>
      </c>
      <c r="G891" t="s">
        <v>82</v>
      </c>
      <c r="H891" t="s">
        <v>96</v>
      </c>
    </row>
    <row r="892" spans="1:8" x14ac:dyDescent="0.3">
      <c r="A892" t="s">
        <v>17</v>
      </c>
      <c r="B892" t="s">
        <v>8873</v>
      </c>
      <c r="C892" s="35">
        <v>11</v>
      </c>
      <c r="D892" s="4" t="s">
        <v>8963</v>
      </c>
      <c r="E892" s="37">
        <v>0.90002000000000004</v>
      </c>
      <c r="F892" s="37" t="s">
        <v>138</v>
      </c>
      <c r="G892" t="s">
        <v>139</v>
      </c>
      <c r="H892" t="s">
        <v>139</v>
      </c>
    </row>
    <row r="893" spans="1:8" x14ac:dyDescent="0.3">
      <c r="A893" t="s">
        <v>99</v>
      </c>
      <c r="B893" t="s">
        <v>6319</v>
      </c>
      <c r="C893" s="35">
        <v>4</v>
      </c>
      <c r="D893" s="4" t="s">
        <v>8929</v>
      </c>
      <c r="E893" s="37">
        <v>0.33335900000000002</v>
      </c>
      <c r="F893" s="37" t="s">
        <v>4900</v>
      </c>
      <c r="G893" t="s">
        <v>87</v>
      </c>
      <c r="H893" t="s">
        <v>100</v>
      </c>
    </row>
    <row r="894" spans="1:8" x14ac:dyDescent="0.3">
      <c r="A894" t="s">
        <v>16</v>
      </c>
      <c r="B894" t="s">
        <v>5382</v>
      </c>
      <c r="C894" s="35">
        <v>9</v>
      </c>
      <c r="D894" s="4" t="s">
        <v>8937</v>
      </c>
      <c r="E894" s="37">
        <v>0.19941500000000001</v>
      </c>
      <c r="F894" s="37" t="s">
        <v>4900</v>
      </c>
      <c r="G894" t="s">
        <v>8971</v>
      </c>
      <c r="H894" t="s">
        <v>78</v>
      </c>
    </row>
    <row r="895" spans="1:8" x14ac:dyDescent="0.3">
      <c r="A895" t="s">
        <v>17</v>
      </c>
      <c r="B895" t="s">
        <v>7363</v>
      </c>
      <c r="C895" s="35">
        <v>9</v>
      </c>
      <c r="D895" s="31" t="s">
        <v>8968</v>
      </c>
      <c r="E895" s="37">
        <v>0.99999800000000005</v>
      </c>
      <c r="F895" s="37" t="s">
        <v>92</v>
      </c>
      <c r="G895" t="s">
        <v>7338</v>
      </c>
      <c r="H895" t="s">
        <v>93</v>
      </c>
    </row>
    <row r="896" spans="1:8" x14ac:dyDescent="0.3">
      <c r="A896" t="s">
        <v>16</v>
      </c>
      <c r="B896" t="s">
        <v>5463</v>
      </c>
      <c r="C896" s="35">
        <v>6</v>
      </c>
      <c r="D896" s="4" t="s">
        <v>8937</v>
      </c>
      <c r="E896" s="37">
        <v>0.96702500000000002</v>
      </c>
      <c r="F896" s="37" t="s">
        <v>4900</v>
      </c>
      <c r="G896" t="s">
        <v>8971</v>
      </c>
      <c r="H896" t="s">
        <v>78</v>
      </c>
    </row>
    <row r="897" spans="1:8" x14ac:dyDescent="0.3">
      <c r="A897" t="s">
        <v>17</v>
      </c>
      <c r="B897" t="s">
        <v>7622</v>
      </c>
      <c r="C897" s="35">
        <v>4</v>
      </c>
      <c r="D897" s="31" t="s">
        <v>8967</v>
      </c>
      <c r="E897" s="37">
        <v>0.30212</v>
      </c>
      <c r="F897" s="37" t="s">
        <v>92</v>
      </c>
      <c r="G897" t="s">
        <v>7338</v>
      </c>
      <c r="H897" t="s">
        <v>93</v>
      </c>
    </row>
    <row r="898" spans="1:8" x14ac:dyDescent="0.3">
      <c r="A898" t="s">
        <v>16</v>
      </c>
      <c r="B898" t="s">
        <v>5562</v>
      </c>
      <c r="C898" s="35">
        <v>17</v>
      </c>
      <c r="D898" s="4" t="s">
        <v>8937</v>
      </c>
      <c r="E898" s="37">
        <v>4.7558999999999997E-2</v>
      </c>
      <c r="F898" s="37" t="s">
        <v>4900</v>
      </c>
      <c r="G898" t="s">
        <v>8971</v>
      </c>
      <c r="H898" t="s">
        <v>78</v>
      </c>
    </row>
    <row r="899" spans="1:8" x14ac:dyDescent="0.3">
      <c r="A899" t="s">
        <v>18</v>
      </c>
      <c r="B899" t="s">
        <v>8048</v>
      </c>
      <c r="C899" s="35">
        <v>4</v>
      </c>
      <c r="D899" s="4" t="s">
        <v>8943</v>
      </c>
      <c r="E899" s="37">
        <v>8.1850000000000006E-2</v>
      </c>
      <c r="F899" s="37" t="s">
        <v>7632</v>
      </c>
      <c r="G899" t="s">
        <v>127</v>
      </c>
      <c r="H899" t="s">
        <v>8951</v>
      </c>
    </row>
    <row r="900" spans="1:8" x14ac:dyDescent="0.3">
      <c r="A900" t="s">
        <v>99</v>
      </c>
      <c r="B900" s="29" t="s">
        <v>7957</v>
      </c>
      <c r="C900" s="35">
        <v>7</v>
      </c>
      <c r="D900" s="4" t="s">
        <v>8944</v>
      </c>
      <c r="E900" s="37">
        <v>0.99999700000000002</v>
      </c>
      <c r="F900" s="37" t="s">
        <v>7632</v>
      </c>
      <c r="G900" t="s">
        <v>120</v>
      </c>
      <c r="H900" t="s">
        <v>7676</v>
      </c>
    </row>
    <row r="901" spans="1:8" x14ac:dyDescent="0.3">
      <c r="A901" t="s">
        <v>17</v>
      </c>
      <c r="B901" t="s">
        <v>8537</v>
      </c>
      <c r="C901" s="35">
        <v>6</v>
      </c>
      <c r="D901" s="4" t="s">
        <v>8963</v>
      </c>
      <c r="E901" s="37">
        <v>0.33110600000000001</v>
      </c>
      <c r="F901" s="37" t="s">
        <v>138</v>
      </c>
      <c r="G901" t="s">
        <v>139</v>
      </c>
      <c r="H901" t="s">
        <v>139</v>
      </c>
    </row>
    <row r="902" spans="1:8" x14ac:dyDescent="0.3">
      <c r="A902" t="s">
        <v>99</v>
      </c>
      <c r="B902" t="s">
        <v>5952</v>
      </c>
      <c r="C902" s="35">
        <v>4</v>
      </c>
      <c r="D902" s="4" t="s">
        <v>8929</v>
      </c>
      <c r="E902" s="37">
        <v>0.33332800000000001</v>
      </c>
      <c r="F902" s="37" t="s">
        <v>4900</v>
      </c>
      <c r="G902" t="s">
        <v>87</v>
      </c>
      <c r="H902" t="s">
        <v>100</v>
      </c>
    </row>
    <row r="903" spans="1:8" x14ac:dyDescent="0.3">
      <c r="A903" t="s">
        <v>17</v>
      </c>
      <c r="B903" t="s">
        <v>7345</v>
      </c>
      <c r="C903" s="35">
        <v>4</v>
      </c>
      <c r="D903" s="31" t="s">
        <v>8968</v>
      </c>
      <c r="E903" s="37">
        <v>0.19566700000000001</v>
      </c>
      <c r="F903" s="37" t="s">
        <v>92</v>
      </c>
      <c r="G903" t="s">
        <v>7338</v>
      </c>
      <c r="H903" t="s">
        <v>93</v>
      </c>
    </row>
    <row r="904" spans="1:8" x14ac:dyDescent="0.3">
      <c r="A904" t="s">
        <v>17</v>
      </c>
      <c r="B904" t="s">
        <v>8825</v>
      </c>
      <c r="C904" s="35">
        <v>9</v>
      </c>
      <c r="D904" s="4" t="s">
        <v>8963</v>
      </c>
      <c r="E904" s="37">
        <v>0.333339</v>
      </c>
      <c r="F904" s="37" t="s">
        <v>138</v>
      </c>
      <c r="G904" t="s">
        <v>139</v>
      </c>
      <c r="H904" t="s">
        <v>139</v>
      </c>
    </row>
    <row r="905" spans="1:8" x14ac:dyDescent="0.3">
      <c r="A905" t="s">
        <v>81</v>
      </c>
      <c r="B905" t="s">
        <v>6098</v>
      </c>
      <c r="C905" s="35">
        <v>6</v>
      </c>
      <c r="D905" s="4" t="s">
        <v>8929</v>
      </c>
      <c r="E905" s="37">
        <v>0.78495800000000004</v>
      </c>
      <c r="F905" s="37" t="s">
        <v>4900</v>
      </c>
      <c r="G905" t="s">
        <v>87</v>
      </c>
      <c r="H905" t="s">
        <v>110</v>
      </c>
    </row>
    <row r="906" spans="1:8" x14ac:dyDescent="0.3">
      <c r="A906" t="s">
        <v>17</v>
      </c>
      <c r="B906" t="s">
        <v>7600</v>
      </c>
      <c r="C906" s="35">
        <v>9</v>
      </c>
      <c r="D906" s="31" t="s">
        <v>8967</v>
      </c>
      <c r="E906" s="37">
        <v>8.7405999999999998E-2</v>
      </c>
      <c r="F906" s="37" t="s">
        <v>92</v>
      </c>
      <c r="G906" t="s">
        <v>7338</v>
      </c>
      <c r="H906" t="s">
        <v>93</v>
      </c>
    </row>
    <row r="907" spans="1:8" x14ac:dyDescent="0.3">
      <c r="A907" t="s">
        <v>18</v>
      </c>
      <c r="B907" t="s">
        <v>8366</v>
      </c>
      <c r="C907" s="35">
        <v>11</v>
      </c>
      <c r="D907" s="4" t="s">
        <v>8943</v>
      </c>
      <c r="E907" s="37">
        <v>0.19996700000000001</v>
      </c>
      <c r="F907" s="37" t="s">
        <v>7632</v>
      </c>
      <c r="G907" t="s">
        <v>127</v>
      </c>
      <c r="H907" t="s">
        <v>8951</v>
      </c>
    </row>
    <row r="908" spans="1:8" x14ac:dyDescent="0.3">
      <c r="A908" t="s">
        <v>16</v>
      </c>
      <c r="B908" s="29" t="s">
        <v>6442</v>
      </c>
      <c r="C908" s="35">
        <v>5</v>
      </c>
      <c r="D908" s="4" t="s">
        <v>8941</v>
      </c>
      <c r="E908" s="37">
        <v>0.33328400000000002</v>
      </c>
      <c r="F908" s="37" t="s">
        <v>4900</v>
      </c>
      <c r="G908" t="s">
        <v>87</v>
      </c>
      <c r="H908" t="s">
        <v>86</v>
      </c>
    </row>
    <row r="909" spans="1:8" x14ac:dyDescent="0.3">
      <c r="A909" t="s">
        <v>17</v>
      </c>
      <c r="B909" t="s">
        <v>8824</v>
      </c>
      <c r="C909" s="35">
        <v>4</v>
      </c>
      <c r="D909" s="4" t="s">
        <v>8963</v>
      </c>
      <c r="E909" s="37">
        <v>0.331065</v>
      </c>
      <c r="F909" s="37" t="s">
        <v>138</v>
      </c>
      <c r="G909" t="s">
        <v>139</v>
      </c>
      <c r="H909" t="s">
        <v>139</v>
      </c>
    </row>
    <row r="910" spans="1:8" x14ac:dyDescent="0.3">
      <c r="A910" t="s">
        <v>16</v>
      </c>
      <c r="B910" t="s">
        <v>7322</v>
      </c>
      <c r="C910" s="35">
        <v>5</v>
      </c>
      <c r="D910" s="4" t="s">
        <v>8940</v>
      </c>
      <c r="E910" s="37">
        <v>0.97944799999999999</v>
      </c>
      <c r="F910" s="37" t="s">
        <v>4900</v>
      </c>
      <c r="G910" t="s">
        <v>7299</v>
      </c>
      <c r="H910" t="s">
        <v>8961</v>
      </c>
    </row>
    <row r="911" spans="1:8" x14ac:dyDescent="0.3">
      <c r="A911" t="s">
        <v>18</v>
      </c>
      <c r="B911" t="s">
        <v>6193</v>
      </c>
      <c r="C911" s="35">
        <v>4</v>
      </c>
      <c r="D911" s="4" t="s">
        <v>8929</v>
      </c>
      <c r="E911" s="37">
        <v>0.98206400000000005</v>
      </c>
      <c r="F911" s="37" t="s">
        <v>4900</v>
      </c>
      <c r="G911" t="s">
        <v>87</v>
      </c>
      <c r="H911" t="s">
        <v>181</v>
      </c>
    </row>
    <row r="912" spans="1:8" x14ac:dyDescent="0.3">
      <c r="A912" t="s">
        <v>18</v>
      </c>
      <c r="B912" t="s">
        <v>7152</v>
      </c>
      <c r="C912" s="35">
        <v>9</v>
      </c>
      <c r="D912" s="4" t="s">
        <v>8945</v>
      </c>
      <c r="E912" s="37">
        <v>0.81083300000000003</v>
      </c>
      <c r="F912" s="37" t="s">
        <v>4900</v>
      </c>
      <c r="G912" t="s">
        <v>82</v>
      </c>
      <c r="H912" t="s">
        <v>96</v>
      </c>
    </row>
    <row r="913" spans="1:8" x14ac:dyDescent="0.3">
      <c r="A913" t="s">
        <v>17</v>
      </c>
      <c r="B913" t="s">
        <v>7522</v>
      </c>
      <c r="C913" s="35">
        <v>4</v>
      </c>
      <c r="D913" s="31" t="s">
        <v>8967</v>
      </c>
      <c r="E913" s="37">
        <v>0.114319</v>
      </c>
      <c r="F913" s="37" t="s">
        <v>92</v>
      </c>
      <c r="G913" t="s">
        <v>7338</v>
      </c>
      <c r="H913" t="s">
        <v>93</v>
      </c>
    </row>
    <row r="914" spans="1:8" x14ac:dyDescent="0.3">
      <c r="A914" t="s">
        <v>16</v>
      </c>
      <c r="B914" t="s">
        <v>5259</v>
      </c>
      <c r="C914" s="35">
        <v>6</v>
      </c>
      <c r="D914" s="4" t="s">
        <v>8937</v>
      </c>
      <c r="E914" s="37">
        <v>1.9601E-2</v>
      </c>
      <c r="F914" s="37" t="s">
        <v>4900</v>
      </c>
      <c r="G914" t="s">
        <v>8971</v>
      </c>
      <c r="H914" t="s">
        <v>78</v>
      </c>
    </row>
    <row r="915" spans="1:8" x14ac:dyDescent="0.3">
      <c r="A915" t="s">
        <v>18</v>
      </c>
      <c r="B915" t="s">
        <v>7032</v>
      </c>
      <c r="C915" s="35">
        <v>5</v>
      </c>
      <c r="D915" s="4" t="s">
        <v>8945</v>
      </c>
      <c r="E915" s="37">
        <v>0.33011699999999999</v>
      </c>
      <c r="F915" s="37" t="s">
        <v>4900</v>
      </c>
      <c r="G915" t="s">
        <v>82</v>
      </c>
      <c r="H915" t="s">
        <v>96</v>
      </c>
    </row>
    <row r="916" spans="1:8" x14ac:dyDescent="0.3">
      <c r="A916" t="s">
        <v>4894</v>
      </c>
      <c r="B916" s="29" t="s">
        <v>8410</v>
      </c>
      <c r="C916" s="35">
        <v>5</v>
      </c>
      <c r="D916" s="4" t="s">
        <v>8943</v>
      </c>
      <c r="E916" s="37">
        <v>0.61052700000000004</v>
      </c>
      <c r="F916" s="37" t="s">
        <v>7632</v>
      </c>
      <c r="G916" t="s">
        <v>127</v>
      </c>
      <c r="H916" t="s">
        <v>128</v>
      </c>
    </row>
    <row r="917" spans="1:8" x14ac:dyDescent="0.3">
      <c r="A917" t="s">
        <v>17</v>
      </c>
      <c r="B917" t="s">
        <v>7467</v>
      </c>
      <c r="C917" s="35">
        <v>5</v>
      </c>
      <c r="D917" s="31" t="s">
        <v>8967</v>
      </c>
      <c r="E917" s="37">
        <v>0.33330799999999999</v>
      </c>
      <c r="F917" s="37" t="s">
        <v>92</v>
      </c>
      <c r="G917" t="s">
        <v>7338</v>
      </c>
      <c r="H917" t="s">
        <v>93</v>
      </c>
    </row>
    <row r="918" spans="1:8" x14ac:dyDescent="0.3">
      <c r="A918" t="s">
        <v>16</v>
      </c>
      <c r="B918" t="s">
        <v>4995</v>
      </c>
      <c r="C918" s="35">
        <v>5</v>
      </c>
      <c r="D918" s="4" t="s">
        <v>8937</v>
      </c>
      <c r="E918" s="37">
        <v>0.31796999999999997</v>
      </c>
      <c r="F918" s="37" t="s">
        <v>4900</v>
      </c>
      <c r="G918" t="s">
        <v>8971</v>
      </c>
      <c r="H918" t="s">
        <v>78</v>
      </c>
    </row>
    <row r="919" spans="1:8" x14ac:dyDescent="0.3">
      <c r="A919" t="s">
        <v>99</v>
      </c>
      <c r="B919" t="s">
        <v>7933</v>
      </c>
      <c r="C919" s="35">
        <v>8</v>
      </c>
      <c r="D919" s="4" t="s">
        <v>8944</v>
      </c>
      <c r="E919" s="37">
        <v>2.1958999999999999E-2</v>
      </c>
      <c r="F919" s="37" t="s">
        <v>7632</v>
      </c>
      <c r="G919" t="s">
        <v>120</v>
      </c>
      <c r="H919" t="s">
        <v>7676</v>
      </c>
    </row>
    <row r="920" spans="1:8" x14ac:dyDescent="0.3">
      <c r="A920" t="s">
        <v>81</v>
      </c>
      <c r="B920" t="s">
        <v>7671</v>
      </c>
      <c r="C920" s="35">
        <v>4</v>
      </c>
      <c r="D920" s="4" t="s">
        <v>8949</v>
      </c>
      <c r="E920" s="37">
        <v>1</v>
      </c>
      <c r="F920" s="37" t="s">
        <v>7632</v>
      </c>
      <c r="G920" t="s">
        <v>120</v>
      </c>
      <c r="H920" t="s">
        <v>526</v>
      </c>
    </row>
    <row r="921" spans="1:8" x14ac:dyDescent="0.3">
      <c r="A921" t="s">
        <v>81</v>
      </c>
      <c r="B921" t="s">
        <v>6210</v>
      </c>
      <c r="C921" s="35">
        <v>4</v>
      </c>
      <c r="D921" s="4" t="s">
        <v>8929</v>
      </c>
      <c r="E921" s="37">
        <v>0.19985800000000001</v>
      </c>
      <c r="F921" s="37" t="s">
        <v>4900</v>
      </c>
      <c r="G921" t="s">
        <v>87</v>
      </c>
      <c r="H921" t="s">
        <v>110</v>
      </c>
    </row>
    <row r="922" spans="1:8" x14ac:dyDescent="0.3">
      <c r="A922" t="s">
        <v>17</v>
      </c>
      <c r="B922" s="29" t="s">
        <v>7495</v>
      </c>
      <c r="C922" s="35">
        <v>8</v>
      </c>
      <c r="D922" s="31" t="s">
        <v>8967</v>
      </c>
      <c r="E922" s="37">
        <v>0.33336900000000003</v>
      </c>
      <c r="F922" s="37" t="s">
        <v>92</v>
      </c>
      <c r="G922" t="s">
        <v>7338</v>
      </c>
      <c r="H922" t="s">
        <v>93</v>
      </c>
    </row>
    <row r="923" spans="1:8" x14ac:dyDescent="0.3">
      <c r="A923" t="s">
        <v>99</v>
      </c>
      <c r="B923" t="s">
        <v>6266</v>
      </c>
      <c r="C923" s="35">
        <v>4</v>
      </c>
      <c r="D923" s="4" t="s">
        <v>8929</v>
      </c>
      <c r="E923" s="37">
        <v>0.48226400000000003</v>
      </c>
      <c r="F923" s="37" t="s">
        <v>4900</v>
      </c>
      <c r="G923" t="s">
        <v>87</v>
      </c>
      <c r="H923" t="s">
        <v>100</v>
      </c>
    </row>
    <row r="924" spans="1:8" x14ac:dyDescent="0.3">
      <c r="A924" t="s">
        <v>17</v>
      </c>
      <c r="B924" t="s">
        <v>8458</v>
      </c>
      <c r="C924" s="35">
        <v>9</v>
      </c>
      <c r="D924" s="31" t="s">
        <v>8966</v>
      </c>
      <c r="E924" s="37">
        <v>0.32965299999999997</v>
      </c>
      <c r="F924" s="37" t="s">
        <v>4872</v>
      </c>
      <c r="G924" t="s">
        <v>4871</v>
      </c>
      <c r="H924" t="s">
        <v>4863</v>
      </c>
    </row>
    <row r="925" spans="1:8" x14ac:dyDescent="0.3">
      <c r="A925" t="s">
        <v>81</v>
      </c>
      <c r="B925" t="s">
        <v>6847</v>
      </c>
      <c r="C925" s="35">
        <v>5</v>
      </c>
      <c r="D925" s="4" t="s">
        <v>8945</v>
      </c>
      <c r="E925" s="37">
        <v>5.7736000000000003E-2</v>
      </c>
      <c r="F925" s="37" t="s">
        <v>4900</v>
      </c>
      <c r="G925" t="s">
        <v>82</v>
      </c>
      <c r="H925" t="s">
        <v>83</v>
      </c>
    </row>
    <row r="926" spans="1:8" x14ac:dyDescent="0.3">
      <c r="A926" t="s">
        <v>16</v>
      </c>
      <c r="B926" t="s">
        <v>5258</v>
      </c>
      <c r="C926" s="35">
        <v>4</v>
      </c>
      <c r="D926" s="4" t="s">
        <v>8937</v>
      </c>
      <c r="E926" s="37">
        <v>1.9588000000000001E-2</v>
      </c>
      <c r="F926" s="37" t="s">
        <v>4900</v>
      </c>
      <c r="G926" t="s">
        <v>8971</v>
      </c>
      <c r="H926" t="s">
        <v>78</v>
      </c>
    </row>
    <row r="927" spans="1:8" x14ac:dyDescent="0.3">
      <c r="A927" t="s">
        <v>99</v>
      </c>
      <c r="B927" t="s">
        <v>7816</v>
      </c>
      <c r="C927" s="35">
        <v>7</v>
      </c>
      <c r="D927" s="4" t="s">
        <v>8944</v>
      </c>
      <c r="E927" s="37">
        <v>0.272393</v>
      </c>
      <c r="F927" s="37" t="s">
        <v>7632</v>
      </c>
      <c r="G927" t="s">
        <v>120</v>
      </c>
      <c r="H927" t="s">
        <v>7676</v>
      </c>
    </row>
    <row r="928" spans="1:8" x14ac:dyDescent="0.3">
      <c r="A928" t="s">
        <v>99</v>
      </c>
      <c r="B928" s="29" t="s">
        <v>7314</v>
      </c>
      <c r="C928" s="35">
        <v>4</v>
      </c>
      <c r="D928" s="4" t="s">
        <v>8962</v>
      </c>
      <c r="E928" s="37">
        <v>1</v>
      </c>
      <c r="F928" s="37" t="s">
        <v>4900</v>
      </c>
      <c r="G928" t="s">
        <v>7299</v>
      </c>
      <c r="H928" t="s">
        <v>154</v>
      </c>
    </row>
    <row r="929" spans="1:8" x14ac:dyDescent="0.3">
      <c r="A929" t="s">
        <v>99</v>
      </c>
      <c r="B929" t="s">
        <v>7806</v>
      </c>
      <c r="C929" s="35">
        <v>4</v>
      </c>
      <c r="D929" s="4" t="s">
        <v>8944</v>
      </c>
      <c r="E929" s="37">
        <v>9.5042000000000001E-2</v>
      </c>
      <c r="F929" s="37" t="s">
        <v>7632</v>
      </c>
      <c r="G929" t="s">
        <v>120</v>
      </c>
      <c r="H929" t="s">
        <v>7676</v>
      </c>
    </row>
    <row r="930" spans="1:8" x14ac:dyDescent="0.3">
      <c r="A930" t="s">
        <v>17</v>
      </c>
      <c r="B930" t="s">
        <v>8748</v>
      </c>
      <c r="C930" s="35">
        <v>4</v>
      </c>
      <c r="D930" s="4" t="s">
        <v>8963</v>
      </c>
      <c r="E930" s="37">
        <v>0.99999899999999997</v>
      </c>
      <c r="F930" s="37" t="s">
        <v>138</v>
      </c>
      <c r="G930" t="s">
        <v>139</v>
      </c>
      <c r="H930" t="s">
        <v>139</v>
      </c>
    </row>
    <row r="931" spans="1:8" x14ac:dyDescent="0.3">
      <c r="A931" t="s">
        <v>99</v>
      </c>
      <c r="B931" t="s">
        <v>7914</v>
      </c>
      <c r="C931" s="35">
        <v>4</v>
      </c>
      <c r="D931" s="4" t="s">
        <v>8944</v>
      </c>
      <c r="E931" s="37">
        <v>9.6218999999999999E-2</v>
      </c>
      <c r="F931" s="37" t="s">
        <v>7632</v>
      </c>
      <c r="G931" t="s">
        <v>120</v>
      </c>
      <c r="H931" t="s">
        <v>7676</v>
      </c>
    </row>
    <row r="932" spans="1:8" x14ac:dyDescent="0.3">
      <c r="A932" t="s">
        <v>16</v>
      </c>
      <c r="B932" s="29" t="s">
        <v>6441</v>
      </c>
      <c r="C932" s="35">
        <v>6</v>
      </c>
      <c r="D932" s="4" t="s">
        <v>8941</v>
      </c>
      <c r="E932" s="37">
        <v>0.997251</v>
      </c>
      <c r="F932" s="37" t="s">
        <v>4900</v>
      </c>
      <c r="G932" t="s">
        <v>87</v>
      </c>
      <c r="H932" t="s">
        <v>86</v>
      </c>
    </row>
    <row r="933" spans="1:8" x14ac:dyDescent="0.3">
      <c r="A933" t="s">
        <v>16</v>
      </c>
      <c r="B933" t="s">
        <v>5257</v>
      </c>
      <c r="C933" s="35">
        <v>4</v>
      </c>
      <c r="D933" s="4" t="s">
        <v>8937</v>
      </c>
      <c r="E933" s="37">
        <v>1.9588000000000001E-2</v>
      </c>
      <c r="F933" s="37" t="s">
        <v>4900</v>
      </c>
      <c r="G933" t="s">
        <v>8971</v>
      </c>
      <c r="H933" t="s">
        <v>78</v>
      </c>
    </row>
    <row r="934" spans="1:8" x14ac:dyDescent="0.3">
      <c r="A934" t="s">
        <v>18</v>
      </c>
      <c r="B934" t="s">
        <v>6172</v>
      </c>
      <c r="C934" s="35">
        <v>11</v>
      </c>
      <c r="D934" s="4" t="s">
        <v>8929</v>
      </c>
      <c r="E934" s="37">
        <v>0.728464</v>
      </c>
      <c r="F934" s="37" t="s">
        <v>4900</v>
      </c>
      <c r="G934" t="s">
        <v>87</v>
      </c>
      <c r="H934" t="s">
        <v>181</v>
      </c>
    </row>
    <row r="935" spans="1:8" x14ac:dyDescent="0.3">
      <c r="A935" t="s">
        <v>18</v>
      </c>
      <c r="B935" t="s">
        <v>8299</v>
      </c>
      <c r="C935" s="35">
        <v>4</v>
      </c>
      <c r="D935" s="4" t="s">
        <v>8943</v>
      </c>
      <c r="E935" s="37">
        <v>0.35069899999999998</v>
      </c>
      <c r="F935" s="37" t="s">
        <v>7632</v>
      </c>
      <c r="G935" t="s">
        <v>127</v>
      </c>
      <c r="H935" t="s">
        <v>8951</v>
      </c>
    </row>
    <row r="936" spans="1:8" x14ac:dyDescent="0.3">
      <c r="A936" t="s">
        <v>17</v>
      </c>
      <c r="B936" t="s">
        <v>7554</v>
      </c>
      <c r="C936" s="35">
        <v>18</v>
      </c>
      <c r="D936" s="31" t="s">
        <v>8967</v>
      </c>
      <c r="E936" s="37">
        <v>0.29219200000000001</v>
      </c>
      <c r="F936" s="37" t="s">
        <v>92</v>
      </c>
      <c r="G936" t="s">
        <v>7338</v>
      </c>
      <c r="H936" t="s">
        <v>93</v>
      </c>
    </row>
    <row r="937" spans="1:8" x14ac:dyDescent="0.3">
      <c r="A937" t="s">
        <v>99</v>
      </c>
      <c r="B937" t="s">
        <v>5948</v>
      </c>
      <c r="C937" s="35">
        <v>4</v>
      </c>
      <c r="D937" s="4" t="s">
        <v>8929</v>
      </c>
      <c r="E937" s="37">
        <v>0.91018900000000003</v>
      </c>
      <c r="F937" s="37" t="s">
        <v>4900</v>
      </c>
      <c r="G937" t="s">
        <v>87</v>
      </c>
      <c r="H937" t="s">
        <v>100</v>
      </c>
    </row>
    <row r="938" spans="1:8" x14ac:dyDescent="0.3">
      <c r="A938" t="s">
        <v>18</v>
      </c>
      <c r="B938" s="29" t="s">
        <v>5941</v>
      </c>
      <c r="C938" s="35">
        <v>4</v>
      </c>
      <c r="D938" s="4" t="s">
        <v>8929</v>
      </c>
      <c r="E938" s="37">
        <v>0.84983900000000001</v>
      </c>
      <c r="F938" s="37" t="s">
        <v>4900</v>
      </c>
      <c r="G938" t="s">
        <v>87</v>
      </c>
      <c r="H938" t="s">
        <v>181</v>
      </c>
    </row>
    <row r="939" spans="1:8" x14ac:dyDescent="0.3">
      <c r="A939" t="s">
        <v>18</v>
      </c>
      <c r="B939" t="s">
        <v>7197</v>
      </c>
      <c r="C939" s="35">
        <v>5</v>
      </c>
      <c r="D939" s="4" t="s">
        <v>8945</v>
      </c>
      <c r="E939" s="37">
        <v>0.99969799999999998</v>
      </c>
      <c r="F939" s="37" t="s">
        <v>4900</v>
      </c>
      <c r="G939" t="s">
        <v>82</v>
      </c>
      <c r="H939" t="s">
        <v>96</v>
      </c>
    </row>
    <row r="940" spans="1:8" x14ac:dyDescent="0.3">
      <c r="A940" t="s">
        <v>99</v>
      </c>
      <c r="B940" t="s">
        <v>6289</v>
      </c>
      <c r="C940" s="35">
        <v>4</v>
      </c>
      <c r="D940" s="4" t="s">
        <v>8929</v>
      </c>
      <c r="E940" s="37">
        <v>0.19972899999999999</v>
      </c>
      <c r="F940" s="37" t="s">
        <v>4900</v>
      </c>
      <c r="G940" t="s">
        <v>87</v>
      </c>
      <c r="H940" t="s">
        <v>100</v>
      </c>
    </row>
    <row r="941" spans="1:8" x14ac:dyDescent="0.3">
      <c r="A941" t="s">
        <v>16</v>
      </c>
      <c r="B941" t="s">
        <v>5753</v>
      </c>
      <c r="C941" s="35">
        <v>5</v>
      </c>
      <c r="D941" s="4" t="s">
        <v>8937</v>
      </c>
      <c r="E941" s="37">
        <v>0.29856199999999999</v>
      </c>
      <c r="F941" s="37" t="s">
        <v>4900</v>
      </c>
      <c r="G941" t="s">
        <v>8971</v>
      </c>
      <c r="H941" t="s">
        <v>78</v>
      </c>
    </row>
    <row r="942" spans="1:8" x14ac:dyDescent="0.3">
      <c r="A942" t="s">
        <v>16</v>
      </c>
      <c r="B942" t="s">
        <v>5256</v>
      </c>
      <c r="C942" s="35">
        <v>4</v>
      </c>
      <c r="D942" s="4" t="s">
        <v>8937</v>
      </c>
      <c r="E942" s="37">
        <v>1.9588999999999999E-2</v>
      </c>
      <c r="F942" s="37" t="s">
        <v>4900</v>
      </c>
      <c r="G942" t="s">
        <v>8971</v>
      </c>
      <c r="H942" t="s">
        <v>78</v>
      </c>
    </row>
    <row r="943" spans="1:8" x14ac:dyDescent="0.3">
      <c r="A943" t="s">
        <v>99</v>
      </c>
      <c r="B943" t="s">
        <v>7746</v>
      </c>
      <c r="C943" s="35">
        <v>5</v>
      </c>
      <c r="D943" s="4" t="s">
        <v>8944</v>
      </c>
      <c r="E943" s="37">
        <v>0.98985000000000001</v>
      </c>
      <c r="F943" s="37" t="s">
        <v>7632</v>
      </c>
      <c r="G943" t="s">
        <v>120</v>
      </c>
      <c r="H943" t="s">
        <v>7676</v>
      </c>
    </row>
    <row r="944" spans="1:8" x14ac:dyDescent="0.3">
      <c r="A944" t="s">
        <v>16</v>
      </c>
      <c r="B944" t="s">
        <v>8030</v>
      </c>
      <c r="C944" s="35">
        <v>4</v>
      </c>
      <c r="D944" s="4" t="s">
        <v>8939</v>
      </c>
      <c r="E944" s="37">
        <v>0.99973199999999995</v>
      </c>
      <c r="F944" s="37" t="s">
        <v>7632</v>
      </c>
      <c r="G944" t="s">
        <v>120</v>
      </c>
      <c r="H944" s="4" t="s">
        <v>709</v>
      </c>
    </row>
    <row r="945" spans="1:8" x14ac:dyDescent="0.3">
      <c r="A945" t="s">
        <v>18</v>
      </c>
      <c r="B945" t="s">
        <v>6631</v>
      </c>
      <c r="C945" s="35">
        <v>7</v>
      </c>
      <c r="D945" s="4" t="s">
        <v>8945</v>
      </c>
      <c r="E945" s="37">
        <v>0.14058599999999999</v>
      </c>
      <c r="F945" s="37" t="s">
        <v>4900</v>
      </c>
      <c r="G945" t="s">
        <v>82</v>
      </c>
      <c r="H945" t="s">
        <v>96</v>
      </c>
    </row>
    <row r="946" spans="1:8" x14ac:dyDescent="0.3">
      <c r="A946" t="s">
        <v>16</v>
      </c>
      <c r="B946" t="s">
        <v>7321</v>
      </c>
      <c r="C946" s="35">
        <v>16</v>
      </c>
      <c r="D946" s="4" t="s">
        <v>8940</v>
      </c>
      <c r="E946" s="37">
        <v>0.97682800000000003</v>
      </c>
      <c r="F946" s="37" t="s">
        <v>4900</v>
      </c>
      <c r="G946" t="s">
        <v>7299</v>
      </c>
      <c r="H946" t="s">
        <v>8961</v>
      </c>
    </row>
    <row r="947" spans="1:8" x14ac:dyDescent="0.3">
      <c r="A947" t="s">
        <v>18</v>
      </c>
      <c r="B947" t="s">
        <v>6192</v>
      </c>
      <c r="C947" s="35">
        <v>8</v>
      </c>
      <c r="D947" s="4" t="s">
        <v>8929</v>
      </c>
      <c r="E947" s="37">
        <v>0.97277499999999995</v>
      </c>
      <c r="F947" s="37" t="s">
        <v>4900</v>
      </c>
      <c r="G947" t="s">
        <v>87</v>
      </c>
      <c r="H947" t="s">
        <v>181</v>
      </c>
    </row>
    <row r="948" spans="1:8" x14ac:dyDescent="0.3">
      <c r="A948" t="s">
        <v>16</v>
      </c>
      <c r="B948" t="s">
        <v>5476</v>
      </c>
      <c r="C948" s="35">
        <v>5</v>
      </c>
      <c r="D948" s="4" t="s">
        <v>8937</v>
      </c>
      <c r="E948" s="37">
        <v>7.6712000000000002E-2</v>
      </c>
      <c r="F948" s="37" t="s">
        <v>4900</v>
      </c>
      <c r="G948" t="s">
        <v>8971</v>
      </c>
      <c r="H948" t="s">
        <v>78</v>
      </c>
    </row>
    <row r="949" spans="1:8" x14ac:dyDescent="0.3">
      <c r="A949" t="s">
        <v>16</v>
      </c>
      <c r="B949" t="s">
        <v>5321</v>
      </c>
      <c r="C949" s="35">
        <v>9</v>
      </c>
      <c r="D949" s="4" t="s">
        <v>8937</v>
      </c>
      <c r="E949" s="37">
        <v>0.65573499999999996</v>
      </c>
      <c r="F949" s="37" t="s">
        <v>4900</v>
      </c>
      <c r="G949" t="s">
        <v>8971</v>
      </c>
      <c r="H949" t="s">
        <v>78</v>
      </c>
    </row>
    <row r="950" spans="1:8" x14ac:dyDescent="0.3">
      <c r="A950" t="s">
        <v>18</v>
      </c>
      <c r="B950" t="s">
        <v>6737</v>
      </c>
      <c r="C950" s="35">
        <v>6</v>
      </c>
      <c r="D950" s="4" t="s">
        <v>8945</v>
      </c>
      <c r="E950" s="37">
        <v>0.21809899999999999</v>
      </c>
      <c r="F950" s="37" t="s">
        <v>4900</v>
      </c>
      <c r="G950" t="s">
        <v>82</v>
      </c>
      <c r="H950" t="s">
        <v>96</v>
      </c>
    </row>
    <row r="951" spans="1:8" x14ac:dyDescent="0.3">
      <c r="A951" t="s">
        <v>99</v>
      </c>
      <c r="B951" t="s">
        <v>6012</v>
      </c>
      <c r="C951" s="35">
        <v>20</v>
      </c>
      <c r="D951" s="4" t="s">
        <v>8929</v>
      </c>
      <c r="E951" s="37">
        <v>0.34455799999999998</v>
      </c>
      <c r="F951" s="37" t="s">
        <v>4900</v>
      </c>
      <c r="G951" t="s">
        <v>87</v>
      </c>
      <c r="H951" t="s">
        <v>100</v>
      </c>
    </row>
    <row r="952" spans="1:8" x14ac:dyDescent="0.3">
      <c r="A952" t="s">
        <v>4894</v>
      </c>
      <c r="B952" t="s">
        <v>8130</v>
      </c>
      <c r="C952" s="35">
        <v>4</v>
      </c>
      <c r="D952" s="4" t="s">
        <v>8943</v>
      </c>
      <c r="E952" s="37">
        <v>0.99981299999999995</v>
      </c>
      <c r="F952" s="37" t="s">
        <v>7632</v>
      </c>
      <c r="G952" t="s">
        <v>127</v>
      </c>
      <c r="H952" t="s">
        <v>128</v>
      </c>
    </row>
    <row r="953" spans="1:8" x14ac:dyDescent="0.3">
      <c r="A953" t="s">
        <v>17</v>
      </c>
      <c r="B953" t="s">
        <v>7590</v>
      </c>
      <c r="C953" s="35">
        <v>4</v>
      </c>
      <c r="D953" s="31" t="s">
        <v>8967</v>
      </c>
      <c r="E953" s="37">
        <v>0.11017299999999999</v>
      </c>
      <c r="F953" s="37" t="s">
        <v>92</v>
      </c>
      <c r="G953" t="s">
        <v>7338</v>
      </c>
      <c r="H953" t="s">
        <v>93</v>
      </c>
    </row>
    <row r="954" spans="1:8" x14ac:dyDescent="0.3">
      <c r="A954" t="s">
        <v>17</v>
      </c>
      <c r="B954" t="s">
        <v>8719</v>
      </c>
      <c r="C954" s="35">
        <v>4</v>
      </c>
      <c r="D954" s="4" t="s">
        <v>8963</v>
      </c>
      <c r="E954" s="37">
        <v>0.30682500000000001</v>
      </c>
      <c r="F954" s="37" t="s">
        <v>138</v>
      </c>
      <c r="G954" t="s">
        <v>139</v>
      </c>
      <c r="H954" t="s">
        <v>139</v>
      </c>
    </row>
    <row r="955" spans="1:8" x14ac:dyDescent="0.3">
      <c r="A955" t="s">
        <v>16</v>
      </c>
      <c r="B955" t="s">
        <v>8029</v>
      </c>
      <c r="C955" s="35">
        <v>8</v>
      </c>
      <c r="D955" s="4" t="s">
        <v>8939</v>
      </c>
      <c r="E955" s="37">
        <v>0.99992700000000001</v>
      </c>
      <c r="F955" s="37" t="s">
        <v>7632</v>
      </c>
      <c r="G955" t="s">
        <v>120</v>
      </c>
      <c r="H955" s="4" t="s">
        <v>709</v>
      </c>
    </row>
    <row r="956" spans="1:8" x14ac:dyDescent="0.3">
      <c r="A956" t="s">
        <v>4894</v>
      </c>
      <c r="B956" t="s">
        <v>8435</v>
      </c>
      <c r="C956" s="35">
        <v>5</v>
      </c>
      <c r="D956" s="4" t="s">
        <v>8943</v>
      </c>
      <c r="E956" s="37">
        <v>0.85488500000000001</v>
      </c>
      <c r="F956" s="37" t="s">
        <v>7632</v>
      </c>
      <c r="G956" t="s">
        <v>127</v>
      </c>
      <c r="H956" t="s">
        <v>128</v>
      </c>
    </row>
    <row r="957" spans="1:8" x14ac:dyDescent="0.3">
      <c r="A957" t="s">
        <v>18</v>
      </c>
      <c r="B957" t="s">
        <v>6756</v>
      </c>
      <c r="C957" s="35">
        <v>4</v>
      </c>
      <c r="D957" s="4" t="s">
        <v>8945</v>
      </c>
      <c r="E957" s="37">
        <v>0.66499600000000003</v>
      </c>
      <c r="F957" s="37" t="s">
        <v>4900</v>
      </c>
      <c r="G957" t="s">
        <v>82</v>
      </c>
      <c r="H957" t="s">
        <v>96</v>
      </c>
    </row>
    <row r="958" spans="1:8" x14ac:dyDescent="0.3">
      <c r="A958" t="s">
        <v>18</v>
      </c>
      <c r="B958" t="s">
        <v>8191</v>
      </c>
      <c r="C958" s="35">
        <v>9</v>
      </c>
      <c r="D958" s="4" t="s">
        <v>8943</v>
      </c>
      <c r="E958" s="37">
        <v>3.5444999999999997E-2</v>
      </c>
      <c r="F958" s="37" t="s">
        <v>7632</v>
      </c>
      <c r="G958" t="s">
        <v>127</v>
      </c>
      <c r="H958" t="s">
        <v>8951</v>
      </c>
    </row>
    <row r="959" spans="1:8" x14ac:dyDescent="0.3">
      <c r="A959" t="s">
        <v>99</v>
      </c>
      <c r="B959" t="s">
        <v>7962</v>
      </c>
      <c r="C959" s="35">
        <v>5</v>
      </c>
      <c r="D959" s="4" t="s">
        <v>8944</v>
      </c>
      <c r="E959" s="37">
        <v>0.13380500000000001</v>
      </c>
      <c r="F959" s="37" t="s">
        <v>7632</v>
      </c>
      <c r="G959" t="s">
        <v>120</v>
      </c>
      <c r="H959" t="s">
        <v>7676</v>
      </c>
    </row>
    <row r="960" spans="1:8" x14ac:dyDescent="0.3">
      <c r="A960" t="s">
        <v>17</v>
      </c>
      <c r="B960" t="s">
        <v>7521</v>
      </c>
      <c r="C960" s="35">
        <v>5</v>
      </c>
      <c r="D960" s="31" t="s">
        <v>8967</v>
      </c>
      <c r="E960" s="37">
        <v>0.14024600000000001</v>
      </c>
      <c r="F960" s="37" t="s">
        <v>92</v>
      </c>
      <c r="G960" t="s">
        <v>7338</v>
      </c>
      <c r="H960" t="s">
        <v>93</v>
      </c>
    </row>
    <row r="961" spans="1:8" x14ac:dyDescent="0.3">
      <c r="A961" t="s">
        <v>4894</v>
      </c>
      <c r="B961" t="s">
        <v>8890</v>
      </c>
      <c r="C961" s="35">
        <v>11</v>
      </c>
      <c r="D961" s="4" t="s">
        <v>8938</v>
      </c>
      <c r="E961" s="37">
        <v>1</v>
      </c>
      <c r="F961" s="37" t="s">
        <v>138</v>
      </c>
      <c r="G961" t="s">
        <v>611</v>
      </c>
      <c r="H961" t="s">
        <v>611</v>
      </c>
    </row>
    <row r="962" spans="1:8" x14ac:dyDescent="0.3">
      <c r="A962" t="s">
        <v>18</v>
      </c>
      <c r="B962" t="s">
        <v>8090</v>
      </c>
      <c r="C962" s="35">
        <v>6</v>
      </c>
      <c r="D962" s="4" t="s">
        <v>8943</v>
      </c>
      <c r="E962" s="37">
        <v>9.3476000000000004E-2</v>
      </c>
      <c r="F962" s="37" t="s">
        <v>7632</v>
      </c>
      <c r="G962" t="s">
        <v>127</v>
      </c>
      <c r="H962" t="s">
        <v>8951</v>
      </c>
    </row>
    <row r="963" spans="1:8" x14ac:dyDescent="0.3">
      <c r="A963" t="s">
        <v>18</v>
      </c>
      <c r="B963" t="s">
        <v>8309</v>
      </c>
      <c r="C963" s="35">
        <v>4</v>
      </c>
      <c r="D963" s="4" t="s">
        <v>8943</v>
      </c>
      <c r="E963" s="37">
        <v>0.19960800000000001</v>
      </c>
      <c r="F963" s="37" t="s">
        <v>7632</v>
      </c>
      <c r="G963" t="s">
        <v>127</v>
      </c>
      <c r="H963" t="s">
        <v>8951</v>
      </c>
    </row>
    <row r="964" spans="1:8" x14ac:dyDescent="0.3">
      <c r="A964" t="s">
        <v>16</v>
      </c>
      <c r="B964" t="s">
        <v>5255</v>
      </c>
      <c r="C964" s="35">
        <v>5</v>
      </c>
      <c r="D964" s="4" t="s">
        <v>8937</v>
      </c>
      <c r="E964" s="37">
        <v>1.9588000000000001E-2</v>
      </c>
      <c r="F964" s="37" t="s">
        <v>4900</v>
      </c>
      <c r="G964" t="s">
        <v>8971</v>
      </c>
      <c r="H964" t="s">
        <v>78</v>
      </c>
    </row>
    <row r="965" spans="1:8" x14ac:dyDescent="0.3">
      <c r="A965" t="s">
        <v>99</v>
      </c>
      <c r="B965" t="s">
        <v>7932</v>
      </c>
      <c r="C965" s="35">
        <v>5</v>
      </c>
      <c r="D965" s="4" t="s">
        <v>8944</v>
      </c>
      <c r="E965" s="37">
        <v>2.2009999999999998E-2</v>
      </c>
      <c r="F965" s="37" t="s">
        <v>7632</v>
      </c>
      <c r="G965" t="s">
        <v>120</v>
      </c>
      <c r="H965" t="s">
        <v>7676</v>
      </c>
    </row>
    <row r="966" spans="1:8" x14ac:dyDescent="0.3">
      <c r="A966" t="s">
        <v>17</v>
      </c>
      <c r="B966" t="s">
        <v>8807</v>
      </c>
      <c r="C966" s="35">
        <v>5</v>
      </c>
      <c r="D966" s="4" t="s">
        <v>8963</v>
      </c>
      <c r="E966" s="37">
        <v>5.2436999999999998E-2</v>
      </c>
      <c r="F966" s="37" t="s">
        <v>138</v>
      </c>
      <c r="G966" t="s">
        <v>139</v>
      </c>
      <c r="H966" t="s">
        <v>139</v>
      </c>
    </row>
    <row r="967" spans="1:8" x14ac:dyDescent="0.3">
      <c r="A967" t="s">
        <v>18</v>
      </c>
      <c r="B967" t="s">
        <v>7183</v>
      </c>
      <c r="C967" s="35">
        <v>6</v>
      </c>
      <c r="D967" s="4" t="s">
        <v>8945</v>
      </c>
      <c r="E967" s="37">
        <v>0.99456</v>
      </c>
      <c r="F967" s="37" t="s">
        <v>4900</v>
      </c>
      <c r="G967" t="s">
        <v>82</v>
      </c>
      <c r="H967" t="s">
        <v>96</v>
      </c>
    </row>
    <row r="968" spans="1:8" x14ac:dyDescent="0.3">
      <c r="A968" t="s">
        <v>16</v>
      </c>
      <c r="B968" t="s">
        <v>5487</v>
      </c>
      <c r="C968" s="35">
        <v>4</v>
      </c>
      <c r="D968" s="4" t="s">
        <v>8937</v>
      </c>
      <c r="E968" s="37">
        <v>1</v>
      </c>
      <c r="F968" s="37" t="s">
        <v>4900</v>
      </c>
      <c r="G968" t="s">
        <v>8971</v>
      </c>
      <c r="H968" t="s">
        <v>78</v>
      </c>
    </row>
    <row r="969" spans="1:8" x14ac:dyDescent="0.3">
      <c r="A969" t="s">
        <v>18</v>
      </c>
      <c r="B969" t="s">
        <v>8289</v>
      </c>
      <c r="C969" s="35">
        <v>4</v>
      </c>
      <c r="D969" s="4" t="s">
        <v>8943</v>
      </c>
      <c r="E969" s="37">
        <v>7.5974E-2</v>
      </c>
      <c r="F969" s="37" t="s">
        <v>7632</v>
      </c>
      <c r="G969" t="s">
        <v>127</v>
      </c>
      <c r="H969" t="s">
        <v>8951</v>
      </c>
    </row>
    <row r="970" spans="1:8" x14ac:dyDescent="0.3">
      <c r="A970" t="s">
        <v>18</v>
      </c>
      <c r="B970" t="s">
        <v>7024</v>
      </c>
      <c r="C970" s="35">
        <v>8</v>
      </c>
      <c r="D970" s="4" t="s">
        <v>8945</v>
      </c>
      <c r="E970" s="37">
        <v>0.467974</v>
      </c>
      <c r="F970" s="37" t="s">
        <v>4900</v>
      </c>
      <c r="G970" t="s">
        <v>82</v>
      </c>
      <c r="H970" t="s">
        <v>96</v>
      </c>
    </row>
    <row r="971" spans="1:8" x14ac:dyDescent="0.3">
      <c r="A971" t="s">
        <v>18</v>
      </c>
      <c r="B971" t="s">
        <v>6749</v>
      </c>
      <c r="C971" s="35">
        <v>7</v>
      </c>
      <c r="D971" s="4" t="s">
        <v>8945</v>
      </c>
      <c r="E971" s="37">
        <v>0.99951599999999996</v>
      </c>
      <c r="F971" s="37" t="s">
        <v>4900</v>
      </c>
      <c r="G971" t="s">
        <v>82</v>
      </c>
      <c r="H971" t="s">
        <v>96</v>
      </c>
    </row>
    <row r="972" spans="1:8" x14ac:dyDescent="0.3">
      <c r="A972" t="s">
        <v>18</v>
      </c>
      <c r="B972" t="s">
        <v>7190</v>
      </c>
      <c r="C972" s="35">
        <v>6</v>
      </c>
      <c r="D972" s="4" t="s">
        <v>8945</v>
      </c>
      <c r="E972" s="37">
        <v>0.33330199999999999</v>
      </c>
      <c r="F972" s="37" t="s">
        <v>4900</v>
      </c>
      <c r="G972" t="s">
        <v>82</v>
      </c>
      <c r="H972" t="s">
        <v>96</v>
      </c>
    </row>
    <row r="973" spans="1:8" x14ac:dyDescent="0.3">
      <c r="A973" t="s">
        <v>16</v>
      </c>
      <c r="B973" t="s">
        <v>6424</v>
      </c>
      <c r="C973" s="35">
        <v>7</v>
      </c>
      <c r="D973" s="4" t="s">
        <v>8941</v>
      </c>
      <c r="E973" s="37">
        <v>0.381434</v>
      </c>
      <c r="F973" s="37" t="s">
        <v>4900</v>
      </c>
      <c r="G973" t="s">
        <v>87</v>
      </c>
      <c r="H973" t="s">
        <v>86</v>
      </c>
    </row>
    <row r="974" spans="1:8" x14ac:dyDescent="0.3">
      <c r="A974" t="s">
        <v>18</v>
      </c>
      <c r="B974" t="s">
        <v>6751</v>
      </c>
      <c r="C974" s="35">
        <v>5</v>
      </c>
      <c r="D974" s="4" t="s">
        <v>8945</v>
      </c>
      <c r="E974" s="37">
        <v>9.0301999999999993E-2</v>
      </c>
      <c r="F974" s="37" t="s">
        <v>4900</v>
      </c>
      <c r="G974" t="s">
        <v>82</v>
      </c>
      <c r="H974" t="s">
        <v>96</v>
      </c>
    </row>
    <row r="975" spans="1:8" x14ac:dyDescent="0.3">
      <c r="A975" t="s">
        <v>18</v>
      </c>
      <c r="B975" t="s">
        <v>6571</v>
      </c>
      <c r="C975" s="35">
        <v>19</v>
      </c>
      <c r="D975" s="4" t="s">
        <v>8945</v>
      </c>
      <c r="E975" s="37">
        <v>0.99194099999999996</v>
      </c>
      <c r="F975" s="37" t="s">
        <v>4900</v>
      </c>
      <c r="G975" t="s">
        <v>82</v>
      </c>
      <c r="H975" t="s">
        <v>96</v>
      </c>
    </row>
    <row r="976" spans="1:8" x14ac:dyDescent="0.3">
      <c r="A976" t="s">
        <v>16</v>
      </c>
      <c r="B976" t="s">
        <v>6423</v>
      </c>
      <c r="C976" s="35">
        <v>6</v>
      </c>
      <c r="D976" s="4" t="s">
        <v>8941</v>
      </c>
      <c r="E976" s="37">
        <v>0.38114100000000001</v>
      </c>
      <c r="F976" s="37" t="s">
        <v>4900</v>
      </c>
      <c r="G976" t="s">
        <v>87</v>
      </c>
      <c r="H976" t="s">
        <v>86</v>
      </c>
    </row>
    <row r="977" spans="1:8" x14ac:dyDescent="0.3">
      <c r="A977" t="s">
        <v>16</v>
      </c>
      <c r="B977" t="s">
        <v>4994</v>
      </c>
      <c r="C977" s="35">
        <v>4</v>
      </c>
      <c r="D977" s="4" t="s">
        <v>8937</v>
      </c>
      <c r="E977" s="37">
        <v>0.318992</v>
      </c>
      <c r="F977" s="37" t="s">
        <v>4900</v>
      </c>
      <c r="G977" t="s">
        <v>8971</v>
      </c>
      <c r="H977" t="s">
        <v>78</v>
      </c>
    </row>
    <row r="978" spans="1:8" x14ac:dyDescent="0.3">
      <c r="A978" t="s">
        <v>16</v>
      </c>
      <c r="B978" t="s">
        <v>5418</v>
      </c>
      <c r="C978" s="35">
        <v>4</v>
      </c>
      <c r="D978" s="4" t="s">
        <v>8937</v>
      </c>
      <c r="E978" s="37">
        <v>0.19902800000000001</v>
      </c>
      <c r="F978" s="37" t="s">
        <v>4900</v>
      </c>
      <c r="G978" t="s">
        <v>8971</v>
      </c>
      <c r="H978" t="s">
        <v>78</v>
      </c>
    </row>
    <row r="979" spans="1:8" x14ac:dyDescent="0.3">
      <c r="A979" t="s">
        <v>18</v>
      </c>
      <c r="B979" t="s">
        <v>6644</v>
      </c>
      <c r="C979" s="35">
        <v>18</v>
      </c>
      <c r="D979" s="4" t="s">
        <v>8945</v>
      </c>
      <c r="E979" s="37">
        <v>0.32871400000000001</v>
      </c>
      <c r="F979" s="37" t="s">
        <v>4900</v>
      </c>
      <c r="G979" t="s">
        <v>82</v>
      </c>
      <c r="H979" t="s">
        <v>96</v>
      </c>
    </row>
    <row r="980" spans="1:8" x14ac:dyDescent="0.3">
      <c r="A980" t="s">
        <v>17</v>
      </c>
      <c r="B980" t="s">
        <v>8862</v>
      </c>
      <c r="C980" s="35">
        <v>10</v>
      </c>
      <c r="D980" s="4" t="s">
        <v>8963</v>
      </c>
      <c r="E980" s="37">
        <v>0.36676399999999998</v>
      </c>
      <c r="F980" s="37" t="s">
        <v>138</v>
      </c>
      <c r="G980" t="s">
        <v>139</v>
      </c>
      <c r="H980" t="s">
        <v>139</v>
      </c>
    </row>
    <row r="981" spans="1:8" x14ac:dyDescent="0.3">
      <c r="A981" t="s">
        <v>18</v>
      </c>
      <c r="B981" t="s">
        <v>7013</v>
      </c>
      <c r="C981" s="35">
        <v>4</v>
      </c>
      <c r="D981" s="4" t="s">
        <v>8945</v>
      </c>
      <c r="E981" s="37">
        <v>0.33012200000000003</v>
      </c>
      <c r="F981" s="37" t="s">
        <v>4900</v>
      </c>
      <c r="G981" t="s">
        <v>82</v>
      </c>
      <c r="H981" t="s">
        <v>96</v>
      </c>
    </row>
    <row r="982" spans="1:8" x14ac:dyDescent="0.3">
      <c r="A982" t="s">
        <v>16</v>
      </c>
      <c r="B982" t="s">
        <v>5394</v>
      </c>
      <c r="C982" s="35">
        <v>4</v>
      </c>
      <c r="D982" s="4" t="s">
        <v>8937</v>
      </c>
      <c r="E982" s="37">
        <v>0.95136600000000004</v>
      </c>
      <c r="F982" s="37" t="s">
        <v>4900</v>
      </c>
      <c r="G982" t="s">
        <v>8971</v>
      </c>
      <c r="H982" t="s">
        <v>78</v>
      </c>
    </row>
    <row r="983" spans="1:8" x14ac:dyDescent="0.3">
      <c r="A983" t="s">
        <v>18</v>
      </c>
      <c r="B983" t="s">
        <v>7270</v>
      </c>
      <c r="C983" s="35">
        <v>5</v>
      </c>
      <c r="D983" s="4" t="s">
        <v>8945</v>
      </c>
      <c r="E983" s="37">
        <v>0.51049199999999995</v>
      </c>
      <c r="F983" s="37" t="s">
        <v>4900</v>
      </c>
      <c r="G983" t="s">
        <v>82</v>
      </c>
      <c r="H983" t="s">
        <v>96</v>
      </c>
    </row>
    <row r="984" spans="1:8" x14ac:dyDescent="0.3">
      <c r="A984" t="s">
        <v>16</v>
      </c>
      <c r="B984" t="s">
        <v>5254</v>
      </c>
      <c r="C984" s="35">
        <v>6</v>
      </c>
      <c r="D984" s="4" t="s">
        <v>8937</v>
      </c>
      <c r="E984" s="37">
        <v>1.9601E-2</v>
      </c>
      <c r="F984" s="37" t="s">
        <v>4900</v>
      </c>
      <c r="G984" t="s">
        <v>8971</v>
      </c>
      <c r="H984" t="s">
        <v>78</v>
      </c>
    </row>
    <row r="985" spans="1:8" x14ac:dyDescent="0.3">
      <c r="A985" t="s">
        <v>16</v>
      </c>
      <c r="B985" t="s">
        <v>6422</v>
      </c>
      <c r="C985" s="35">
        <v>4</v>
      </c>
      <c r="D985" s="4" t="s">
        <v>8941</v>
      </c>
      <c r="E985" s="37">
        <v>0.389797</v>
      </c>
      <c r="F985" s="37" t="s">
        <v>4900</v>
      </c>
      <c r="G985" t="s">
        <v>87</v>
      </c>
      <c r="H985" t="s">
        <v>86</v>
      </c>
    </row>
    <row r="986" spans="1:8" x14ac:dyDescent="0.3">
      <c r="A986" t="s">
        <v>18</v>
      </c>
      <c r="B986" t="s">
        <v>7065</v>
      </c>
      <c r="C986" s="35">
        <v>12</v>
      </c>
      <c r="D986" s="4" t="s">
        <v>8945</v>
      </c>
      <c r="E986" s="37">
        <v>0.19995099999999999</v>
      </c>
      <c r="F986" s="37" t="s">
        <v>4900</v>
      </c>
      <c r="G986" t="s">
        <v>82</v>
      </c>
      <c r="H986" t="s">
        <v>96</v>
      </c>
    </row>
    <row r="987" spans="1:8" x14ac:dyDescent="0.3">
      <c r="A987" t="s">
        <v>18</v>
      </c>
      <c r="B987" t="s">
        <v>7649</v>
      </c>
      <c r="C987" s="35">
        <v>4</v>
      </c>
      <c r="D987" s="4" t="s">
        <v>8944</v>
      </c>
      <c r="E987" s="37">
        <v>0.91966899999999996</v>
      </c>
      <c r="F987" s="37" t="s">
        <v>7632</v>
      </c>
      <c r="G987" t="s">
        <v>120</v>
      </c>
      <c r="H987" t="s">
        <v>8947</v>
      </c>
    </row>
    <row r="988" spans="1:8" x14ac:dyDescent="0.3">
      <c r="A988" t="s">
        <v>99</v>
      </c>
      <c r="B988" t="s">
        <v>7820</v>
      </c>
      <c r="C988" s="35">
        <v>14</v>
      </c>
      <c r="D988" s="4" t="s">
        <v>8944</v>
      </c>
      <c r="E988" s="37">
        <v>0.27344099999999999</v>
      </c>
      <c r="F988" s="37" t="s">
        <v>7632</v>
      </c>
      <c r="G988" t="s">
        <v>120</v>
      </c>
      <c r="H988" t="s">
        <v>7676</v>
      </c>
    </row>
    <row r="989" spans="1:8" x14ac:dyDescent="0.3">
      <c r="A989" t="s">
        <v>16</v>
      </c>
      <c r="B989" t="s">
        <v>5438</v>
      </c>
      <c r="C989" s="35">
        <v>5</v>
      </c>
      <c r="D989" s="4" t="s">
        <v>8937</v>
      </c>
      <c r="E989" s="37">
        <v>0.111164</v>
      </c>
      <c r="F989" s="37" t="s">
        <v>4900</v>
      </c>
      <c r="G989" t="s">
        <v>8971</v>
      </c>
      <c r="H989" t="s">
        <v>78</v>
      </c>
    </row>
    <row r="990" spans="1:8" x14ac:dyDescent="0.3">
      <c r="A990" t="s">
        <v>99</v>
      </c>
      <c r="B990" t="s">
        <v>6068</v>
      </c>
      <c r="C990" s="35">
        <v>4</v>
      </c>
      <c r="D990" s="4" t="s">
        <v>8929</v>
      </c>
      <c r="E990" s="37">
        <v>0.94969199999999998</v>
      </c>
      <c r="F990" s="37" t="s">
        <v>4900</v>
      </c>
      <c r="G990" t="s">
        <v>87</v>
      </c>
      <c r="H990" t="s">
        <v>100</v>
      </c>
    </row>
    <row r="991" spans="1:8" x14ac:dyDescent="0.3">
      <c r="A991" t="s">
        <v>81</v>
      </c>
      <c r="B991" t="s">
        <v>6856</v>
      </c>
      <c r="C991" s="35">
        <v>17</v>
      </c>
      <c r="D991" s="4" t="s">
        <v>8945</v>
      </c>
      <c r="E991" s="37">
        <v>0.33202199999999998</v>
      </c>
      <c r="F991" s="37" t="s">
        <v>4900</v>
      </c>
      <c r="G991" t="s">
        <v>82</v>
      </c>
      <c r="H991" t="s">
        <v>83</v>
      </c>
    </row>
    <row r="992" spans="1:8" x14ac:dyDescent="0.3">
      <c r="A992" t="s">
        <v>17</v>
      </c>
      <c r="B992" t="s">
        <v>7529</v>
      </c>
      <c r="C992" s="35">
        <v>4</v>
      </c>
      <c r="D992" s="31" t="s">
        <v>8967</v>
      </c>
      <c r="E992" s="37">
        <v>0.19276599999999999</v>
      </c>
      <c r="F992" s="37" t="s">
        <v>92</v>
      </c>
      <c r="G992" t="s">
        <v>7338</v>
      </c>
      <c r="H992" t="s">
        <v>93</v>
      </c>
    </row>
    <row r="993" spans="1:8" x14ac:dyDescent="0.3">
      <c r="A993" t="s">
        <v>17</v>
      </c>
      <c r="B993" t="s">
        <v>8849</v>
      </c>
      <c r="C993" s="35">
        <v>4</v>
      </c>
      <c r="D993" s="4" t="s">
        <v>8963</v>
      </c>
      <c r="E993" s="37">
        <v>0.88544599999999996</v>
      </c>
      <c r="F993" s="37" t="s">
        <v>138</v>
      </c>
      <c r="G993" t="s">
        <v>139</v>
      </c>
      <c r="H993" t="s">
        <v>139</v>
      </c>
    </row>
    <row r="994" spans="1:8" x14ac:dyDescent="0.3">
      <c r="A994" t="s">
        <v>4894</v>
      </c>
      <c r="B994" t="s">
        <v>8416</v>
      </c>
      <c r="C994" s="35">
        <v>5</v>
      </c>
      <c r="D994" s="4" t="s">
        <v>8943</v>
      </c>
      <c r="E994" s="37">
        <v>0.32639400000000002</v>
      </c>
      <c r="F994" s="37" t="s">
        <v>7632</v>
      </c>
      <c r="G994" t="s">
        <v>127</v>
      </c>
      <c r="H994" t="s">
        <v>128</v>
      </c>
    </row>
    <row r="995" spans="1:8" x14ac:dyDescent="0.3">
      <c r="A995" t="s">
        <v>18</v>
      </c>
      <c r="B995" t="s">
        <v>6834</v>
      </c>
      <c r="C995" s="35">
        <v>17</v>
      </c>
      <c r="D995" s="4" t="s">
        <v>8945</v>
      </c>
      <c r="E995" s="37">
        <v>0.33008399999999999</v>
      </c>
      <c r="F995" s="37" t="s">
        <v>4900</v>
      </c>
      <c r="G995" t="s">
        <v>82</v>
      </c>
      <c r="H995" t="s">
        <v>96</v>
      </c>
    </row>
    <row r="996" spans="1:8" x14ac:dyDescent="0.3">
      <c r="A996" t="s">
        <v>18</v>
      </c>
      <c r="B996" t="s">
        <v>7295</v>
      </c>
      <c r="C996" s="35">
        <v>10</v>
      </c>
      <c r="D996" s="4" t="s">
        <v>8945</v>
      </c>
      <c r="E996" s="37">
        <v>0.94967999999999997</v>
      </c>
      <c r="F996" s="37" t="s">
        <v>4900</v>
      </c>
      <c r="G996" t="s">
        <v>82</v>
      </c>
      <c r="H996" t="s">
        <v>96</v>
      </c>
    </row>
    <row r="997" spans="1:8" x14ac:dyDescent="0.3">
      <c r="A997" t="s">
        <v>16</v>
      </c>
      <c r="B997" t="s">
        <v>6421</v>
      </c>
      <c r="C997" s="35">
        <v>4</v>
      </c>
      <c r="D997" s="4" t="s">
        <v>8941</v>
      </c>
      <c r="E997" s="37">
        <v>0.37284099999999998</v>
      </c>
      <c r="F997" s="37" t="s">
        <v>4900</v>
      </c>
      <c r="G997" t="s">
        <v>87</v>
      </c>
      <c r="H997" t="s">
        <v>86</v>
      </c>
    </row>
    <row r="998" spans="1:8" x14ac:dyDescent="0.3">
      <c r="A998" t="s">
        <v>18</v>
      </c>
      <c r="B998" t="s">
        <v>6833</v>
      </c>
      <c r="C998" s="35">
        <v>7</v>
      </c>
      <c r="D998" s="4" t="s">
        <v>8945</v>
      </c>
      <c r="E998" s="37">
        <v>0.35897600000000002</v>
      </c>
      <c r="F998" s="37" t="s">
        <v>4900</v>
      </c>
      <c r="G998" t="s">
        <v>82</v>
      </c>
      <c r="H998" t="s">
        <v>96</v>
      </c>
    </row>
    <row r="999" spans="1:8" x14ac:dyDescent="0.3">
      <c r="A999" t="s">
        <v>18</v>
      </c>
      <c r="B999" t="s">
        <v>6232</v>
      </c>
      <c r="C999" s="35">
        <v>9</v>
      </c>
      <c r="D999" s="4" t="s">
        <v>8929</v>
      </c>
      <c r="E999" s="37">
        <v>0.98835399999999995</v>
      </c>
      <c r="F999" s="37" t="s">
        <v>4900</v>
      </c>
      <c r="G999" t="s">
        <v>87</v>
      </c>
      <c r="H999" t="s">
        <v>181</v>
      </c>
    </row>
    <row r="1000" spans="1:8" x14ac:dyDescent="0.3">
      <c r="A1000" t="s">
        <v>17</v>
      </c>
      <c r="B1000" t="s">
        <v>8836</v>
      </c>
      <c r="C1000" s="35">
        <v>4</v>
      </c>
      <c r="D1000" s="4" t="s">
        <v>8963</v>
      </c>
      <c r="E1000" s="37">
        <v>0.93992699999999996</v>
      </c>
      <c r="F1000" s="37" t="s">
        <v>138</v>
      </c>
      <c r="G1000" t="s">
        <v>139</v>
      </c>
      <c r="H1000" t="s">
        <v>139</v>
      </c>
    </row>
    <row r="1001" spans="1:8" x14ac:dyDescent="0.3">
      <c r="A1001" t="s">
        <v>17</v>
      </c>
      <c r="B1001" t="s">
        <v>7369</v>
      </c>
      <c r="C1001" s="35">
        <v>4</v>
      </c>
      <c r="D1001" s="31" t="s">
        <v>8968</v>
      </c>
      <c r="E1001" s="37">
        <v>0.99865400000000004</v>
      </c>
      <c r="F1001" s="37" t="s">
        <v>92</v>
      </c>
      <c r="G1001" t="s">
        <v>7338</v>
      </c>
      <c r="H1001" t="s">
        <v>93</v>
      </c>
    </row>
    <row r="1002" spans="1:8" x14ac:dyDescent="0.3">
      <c r="A1002" t="s">
        <v>16</v>
      </c>
      <c r="B1002" t="s">
        <v>5253</v>
      </c>
      <c r="C1002" s="35">
        <v>5</v>
      </c>
      <c r="D1002" s="4" t="s">
        <v>8937</v>
      </c>
      <c r="E1002" s="37">
        <v>1.9576E-2</v>
      </c>
      <c r="F1002" s="37" t="s">
        <v>4900</v>
      </c>
      <c r="G1002" t="s">
        <v>8971</v>
      </c>
      <c r="H1002" t="s">
        <v>78</v>
      </c>
    </row>
    <row r="1003" spans="1:8" x14ac:dyDescent="0.3">
      <c r="A1003" t="s">
        <v>17</v>
      </c>
      <c r="B1003" t="s">
        <v>8831</v>
      </c>
      <c r="C1003" s="35">
        <v>5</v>
      </c>
      <c r="D1003" s="4" t="s">
        <v>8963</v>
      </c>
      <c r="E1003" s="37">
        <v>0.13821900000000001</v>
      </c>
      <c r="F1003" s="37" t="s">
        <v>138</v>
      </c>
      <c r="G1003" t="s">
        <v>139</v>
      </c>
      <c r="H1003" t="s">
        <v>139</v>
      </c>
    </row>
    <row r="1004" spans="1:8" x14ac:dyDescent="0.3">
      <c r="A1004" t="s">
        <v>18</v>
      </c>
      <c r="B1004" t="s">
        <v>8089</v>
      </c>
      <c r="C1004" s="35">
        <v>9</v>
      </c>
      <c r="D1004" s="4" t="s">
        <v>8943</v>
      </c>
      <c r="E1004" s="37">
        <v>9.1508999999999993E-2</v>
      </c>
      <c r="F1004" s="37" t="s">
        <v>7632</v>
      </c>
      <c r="G1004" t="s">
        <v>127</v>
      </c>
      <c r="H1004" t="s">
        <v>8951</v>
      </c>
    </row>
    <row r="1005" spans="1:8" x14ac:dyDescent="0.3">
      <c r="A1005" t="s">
        <v>16</v>
      </c>
      <c r="B1005" t="s">
        <v>5252</v>
      </c>
      <c r="C1005" s="35">
        <v>6</v>
      </c>
      <c r="D1005" s="4" t="s">
        <v>8937</v>
      </c>
      <c r="E1005" s="37">
        <v>1.9588000000000001E-2</v>
      </c>
      <c r="F1005" s="37" t="s">
        <v>4900</v>
      </c>
      <c r="G1005" t="s">
        <v>8971</v>
      </c>
      <c r="H1005" t="s">
        <v>78</v>
      </c>
    </row>
    <row r="1006" spans="1:8" x14ac:dyDescent="0.3">
      <c r="A1006" t="s">
        <v>16</v>
      </c>
      <c r="B1006" t="s">
        <v>5251</v>
      </c>
      <c r="C1006" s="35">
        <v>4</v>
      </c>
      <c r="D1006" s="4" t="s">
        <v>8937</v>
      </c>
      <c r="E1006" s="37">
        <v>1.9601E-2</v>
      </c>
      <c r="F1006" s="37" t="s">
        <v>4900</v>
      </c>
      <c r="G1006" t="s">
        <v>8971</v>
      </c>
      <c r="H1006" t="s">
        <v>78</v>
      </c>
    </row>
    <row r="1007" spans="1:8" x14ac:dyDescent="0.3">
      <c r="A1007" t="s">
        <v>16</v>
      </c>
      <c r="B1007" t="s">
        <v>4962</v>
      </c>
      <c r="C1007" s="35">
        <v>4</v>
      </c>
      <c r="D1007" s="4" t="s">
        <v>8937</v>
      </c>
      <c r="E1007" s="37">
        <v>0.73925600000000002</v>
      </c>
      <c r="F1007" s="37" t="s">
        <v>4900</v>
      </c>
      <c r="G1007" t="s">
        <v>8971</v>
      </c>
      <c r="H1007" t="s">
        <v>78</v>
      </c>
    </row>
    <row r="1008" spans="1:8" x14ac:dyDescent="0.3">
      <c r="A1008" t="s">
        <v>16</v>
      </c>
      <c r="B1008" t="s">
        <v>5250</v>
      </c>
      <c r="C1008" s="35">
        <v>7</v>
      </c>
      <c r="D1008" s="4" t="s">
        <v>8937</v>
      </c>
      <c r="E1008" s="37">
        <v>1.9601E-2</v>
      </c>
      <c r="F1008" s="37" t="s">
        <v>4900</v>
      </c>
      <c r="G1008" t="s">
        <v>8971</v>
      </c>
      <c r="H1008" t="s">
        <v>78</v>
      </c>
    </row>
    <row r="1009" spans="1:8" x14ac:dyDescent="0.3">
      <c r="A1009" t="s">
        <v>17</v>
      </c>
      <c r="B1009" t="s">
        <v>8550</v>
      </c>
      <c r="C1009" s="35">
        <v>21</v>
      </c>
      <c r="D1009" s="4" t="s">
        <v>8963</v>
      </c>
      <c r="E1009" s="37">
        <v>0.39964100000000002</v>
      </c>
      <c r="F1009" s="37" t="s">
        <v>138</v>
      </c>
      <c r="G1009" t="s">
        <v>139</v>
      </c>
      <c r="H1009" t="s">
        <v>139</v>
      </c>
    </row>
    <row r="1010" spans="1:8" x14ac:dyDescent="0.3">
      <c r="A1010" t="s">
        <v>99</v>
      </c>
      <c r="B1010" t="s">
        <v>7894</v>
      </c>
      <c r="C1010" s="35">
        <v>4</v>
      </c>
      <c r="D1010" s="4" t="s">
        <v>8944</v>
      </c>
      <c r="E1010" s="37">
        <v>0.142513</v>
      </c>
      <c r="F1010" s="37" t="s">
        <v>7632</v>
      </c>
      <c r="G1010" t="s">
        <v>120</v>
      </c>
      <c r="H1010" t="s">
        <v>7676</v>
      </c>
    </row>
    <row r="1011" spans="1:8" x14ac:dyDescent="0.3">
      <c r="A1011" t="s">
        <v>99</v>
      </c>
      <c r="B1011" t="s">
        <v>7731</v>
      </c>
      <c r="C1011" s="35">
        <v>4</v>
      </c>
      <c r="D1011" s="4" t="s">
        <v>8944</v>
      </c>
      <c r="E1011" s="37">
        <v>4.6738000000000002E-2</v>
      </c>
      <c r="F1011" s="37" t="s">
        <v>7632</v>
      </c>
      <c r="G1011" t="s">
        <v>120</v>
      </c>
      <c r="H1011" t="s">
        <v>7676</v>
      </c>
    </row>
    <row r="1012" spans="1:8" x14ac:dyDescent="0.3">
      <c r="A1012" t="s">
        <v>16</v>
      </c>
      <c r="B1012" t="s">
        <v>4961</v>
      </c>
      <c r="C1012" s="35">
        <v>7</v>
      </c>
      <c r="D1012" s="4" t="s">
        <v>8937</v>
      </c>
      <c r="E1012" s="37">
        <v>1.9564000000000002E-2</v>
      </c>
      <c r="F1012" s="37" t="s">
        <v>4900</v>
      </c>
      <c r="G1012" t="s">
        <v>8971</v>
      </c>
      <c r="H1012" t="s">
        <v>78</v>
      </c>
    </row>
    <row r="1013" spans="1:8" x14ac:dyDescent="0.3">
      <c r="A1013" t="s">
        <v>81</v>
      </c>
      <c r="B1013" t="s">
        <v>6915</v>
      </c>
      <c r="C1013" s="35">
        <v>4</v>
      </c>
      <c r="D1013" s="4" t="s">
        <v>8945</v>
      </c>
      <c r="E1013" s="37">
        <v>0.139982</v>
      </c>
      <c r="F1013" s="37" t="s">
        <v>4900</v>
      </c>
      <c r="G1013" t="s">
        <v>82</v>
      </c>
      <c r="H1013" t="s">
        <v>83</v>
      </c>
    </row>
    <row r="1014" spans="1:8" x14ac:dyDescent="0.3">
      <c r="A1014" t="s">
        <v>4894</v>
      </c>
      <c r="B1014" t="s">
        <v>8222</v>
      </c>
      <c r="C1014" s="35">
        <v>22</v>
      </c>
      <c r="D1014" s="4" t="s">
        <v>8943</v>
      </c>
      <c r="E1014" s="37">
        <v>5.2276999999999997E-2</v>
      </c>
      <c r="F1014" s="37" t="s">
        <v>7632</v>
      </c>
      <c r="G1014" t="s">
        <v>127</v>
      </c>
      <c r="H1014" t="s">
        <v>128</v>
      </c>
    </row>
    <row r="1015" spans="1:8" x14ac:dyDescent="0.3">
      <c r="A1015" t="s">
        <v>18</v>
      </c>
      <c r="B1015" t="s">
        <v>8288</v>
      </c>
      <c r="C1015" s="35">
        <v>4</v>
      </c>
      <c r="D1015" s="4" t="s">
        <v>8943</v>
      </c>
      <c r="E1015" s="37">
        <v>0.93729499999999999</v>
      </c>
      <c r="F1015" s="37" t="s">
        <v>7632</v>
      </c>
      <c r="G1015" t="s">
        <v>127</v>
      </c>
      <c r="H1015" t="s">
        <v>8951</v>
      </c>
    </row>
    <row r="1016" spans="1:8" x14ac:dyDescent="0.3">
      <c r="A1016" t="s">
        <v>99</v>
      </c>
      <c r="B1016" t="s">
        <v>6322</v>
      </c>
      <c r="C1016" s="35">
        <v>5</v>
      </c>
      <c r="D1016" s="4" t="s">
        <v>8929</v>
      </c>
      <c r="E1016" s="37">
        <v>0.33333200000000002</v>
      </c>
      <c r="F1016" s="37" t="s">
        <v>4900</v>
      </c>
      <c r="G1016" t="s">
        <v>87</v>
      </c>
      <c r="H1016" t="s">
        <v>100</v>
      </c>
    </row>
    <row r="1017" spans="1:8" x14ac:dyDescent="0.3">
      <c r="A1017" t="s">
        <v>99</v>
      </c>
      <c r="B1017" t="s">
        <v>7851</v>
      </c>
      <c r="C1017" s="35">
        <v>7</v>
      </c>
      <c r="D1017" s="4" t="s">
        <v>8944</v>
      </c>
      <c r="E1017" s="37">
        <v>0.99999899999999997</v>
      </c>
      <c r="F1017" s="37" t="s">
        <v>7632</v>
      </c>
      <c r="G1017" t="s">
        <v>120</v>
      </c>
      <c r="H1017" t="s">
        <v>7676</v>
      </c>
    </row>
    <row r="1018" spans="1:8" x14ac:dyDescent="0.3">
      <c r="A1018" t="s">
        <v>18</v>
      </c>
      <c r="B1018" t="s">
        <v>7064</v>
      </c>
      <c r="C1018" s="35">
        <v>4</v>
      </c>
      <c r="D1018" s="4" t="s">
        <v>8945</v>
      </c>
      <c r="E1018" s="37">
        <v>0.43520399999999998</v>
      </c>
      <c r="F1018" s="37" t="s">
        <v>4900</v>
      </c>
      <c r="G1018" t="s">
        <v>82</v>
      </c>
      <c r="H1018" t="s">
        <v>96</v>
      </c>
    </row>
    <row r="1019" spans="1:8" x14ac:dyDescent="0.3">
      <c r="A1019" t="s">
        <v>99</v>
      </c>
      <c r="B1019" t="s">
        <v>6318</v>
      </c>
      <c r="C1019" s="35">
        <v>5</v>
      </c>
      <c r="D1019" s="4" t="s">
        <v>8929</v>
      </c>
      <c r="E1019" s="37">
        <v>0.33337</v>
      </c>
      <c r="F1019" s="37" t="s">
        <v>4900</v>
      </c>
      <c r="G1019" t="s">
        <v>87</v>
      </c>
      <c r="H1019" t="s">
        <v>100</v>
      </c>
    </row>
    <row r="1020" spans="1:8" x14ac:dyDescent="0.3">
      <c r="A1020" t="s">
        <v>16</v>
      </c>
      <c r="B1020" t="s">
        <v>4960</v>
      </c>
      <c r="C1020" s="35">
        <v>6</v>
      </c>
      <c r="D1020" s="4" t="s">
        <v>8937</v>
      </c>
      <c r="E1020" s="37">
        <v>0.62591799999999997</v>
      </c>
      <c r="F1020" s="37" t="s">
        <v>4900</v>
      </c>
      <c r="G1020" t="s">
        <v>8971</v>
      </c>
      <c r="H1020" t="s">
        <v>78</v>
      </c>
    </row>
    <row r="1021" spans="1:8" x14ac:dyDescent="0.3">
      <c r="A1021" t="s">
        <v>18</v>
      </c>
      <c r="B1021" t="s">
        <v>7012</v>
      </c>
      <c r="C1021" s="35">
        <v>7</v>
      </c>
      <c r="D1021" s="4" t="s">
        <v>8945</v>
      </c>
      <c r="E1021" s="37">
        <v>0.32525300000000001</v>
      </c>
      <c r="F1021" s="37" t="s">
        <v>4900</v>
      </c>
      <c r="G1021" t="s">
        <v>82</v>
      </c>
      <c r="H1021" t="s">
        <v>96</v>
      </c>
    </row>
    <row r="1022" spans="1:8" x14ac:dyDescent="0.3">
      <c r="A1022" t="s">
        <v>99</v>
      </c>
      <c r="B1022" t="s">
        <v>5958</v>
      </c>
      <c r="C1022" s="35">
        <v>4</v>
      </c>
      <c r="D1022" s="4" t="s">
        <v>8929</v>
      </c>
      <c r="E1022" s="37">
        <v>0.90912099999999996</v>
      </c>
      <c r="F1022" s="37" t="s">
        <v>4900</v>
      </c>
      <c r="G1022" t="s">
        <v>87</v>
      </c>
      <c r="H1022" t="s">
        <v>100</v>
      </c>
    </row>
    <row r="1023" spans="1:8" x14ac:dyDescent="0.3">
      <c r="A1023" t="s">
        <v>99</v>
      </c>
      <c r="B1023" s="29" t="s">
        <v>7677</v>
      </c>
      <c r="C1023" s="35">
        <v>4</v>
      </c>
      <c r="D1023" s="4" t="s">
        <v>8944</v>
      </c>
      <c r="E1023" s="37">
        <v>0.89230799999999999</v>
      </c>
      <c r="F1023" s="37" t="s">
        <v>7632</v>
      </c>
      <c r="G1023" t="s">
        <v>120</v>
      </c>
      <c r="H1023" t="s">
        <v>7676</v>
      </c>
    </row>
    <row r="1024" spans="1:8" x14ac:dyDescent="0.3">
      <c r="A1024" t="s">
        <v>16</v>
      </c>
      <c r="B1024" t="s">
        <v>4926</v>
      </c>
      <c r="C1024" s="35">
        <v>4</v>
      </c>
      <c r="D1024" s="4" t="s">
        <v>8937</v>
      </c>
      <c r="E1024" s="37">
        <v>0.22184999999999999</v>
      </c>
      <c r="F1024" s="37" t="s">
        <v>4900</v>
      </c>
      <c r="G1024" t="s">
        <v>8971</v>
      </c>
      <c r="H1024" t="s">
        <v>78</v>
      </c>
    </row>
    <row r="1025" spans="1:8" x14ac:dyDescent="0.3">
      <c r="A1025" t="s">
        <v>17</v>
      </c>
      <c r="B1025" t="s">
        <v>8586</v>
      </c>
      <c r="C1025" s="35">
        <v>6</v>
      </c>
      <c r="D1025" s="4" t="s">
        <v>8963</v>
      </c>
      <c r="E1025" s="37">
        <v>0.651111</v>
      </c>
      <c r="F1025" s="37" t="s">
        <v>138</v>
      </c>
      <c r="G1025" t="s">
        <v>139</v>
      </c>
      <c r="H1025" t="s">
        <v>139</v>
      </c>
    </row>
    <row r="1026" spans="1:8" x14ac:dyDescent="0.3">
      <c r="A1026" t="s">
        <v>17</v>
      </c>
      <c r="B1026" t="s">
        <v>8861</v>
      </c>
      <c r="C1026" s="35">
        <v>4</v>
      </c>
      <c r="D1026" s="4" t="s">
        <v>8963</v>
      </c>
      <c r="E1026" s="37">
        <v>0.376106</v>
      </c>
      <c r="F1026" s="37" t="s">
        <v>138</v>
      </c>
      <c r="G1026" t="s">
        <v>139</v>
      </c>
      <c r="H1026" t="s">
        <v>139</v>
      </c>
    </row>
    <row r="1027" spans="1:8" x14ac:dyDescent="0.3">
      <c r="A1027" t="s">
        <v>81</v>
      </c>
      <c r="B1027" t="s">
        <v>6227</v>
      </c>
      <c r="C1027" s="35">
        <v>4</v>
      </c>
      <c r="D1027" s="4" t="s">
        <v>8929</v>
      </c>
      <c r="E1027" s="37">
        <v>0.33259300000000003</v>
      </c>
      <c r="F1027" s="37" t="s">
        <v>4900</v>
      </c>
      <c r="G1027" t="s">
        <v>87</v>
      </c>
      <c r="H1027" t="s">
        <v>110</v>
      </c>
    </row>
    <row r="1028" spans="1:8" x14ac:dyDescent="0.3">
      <c r="A1028" t="s">
        <v>16</v>
      </c>
      <c r="B1028" t="s">
        <v>5657</v>
      </c>
      <c r="C1028" s="35">
        <v>7</v>
      </c>
      <c r="D1028" s="4" t="s">
        <v>8937</v>
      </c>
      <c r="E1028" s="37">
        <v>0.99714400000000003</v>
      </c>
      <c r="F1028" s="37" t="s">
        <v>4900</v>
      </c>
      <c r="G1028" t="s">
        <v>8971</v>
      </c>
      <c r="H1028" t="s">
        <v>78</v>
      </c>
    </row>
    <row r="1029" spans="1:8" x14ac:dyDescent="0.3">
      <c r="A1029" t="s">
        <v>18</v>
      </c>
      <c r="B1029" t="s">
        <v>7095</v>
      </c>
      <c r="C1029" s="35">
        <v>7</v>
      </c>
      <c r="D1029" s="4" t="s">
        <v>8945</v>
      </c>
      <c r="E1029" s="37">
        <v>0.25198999999999999</v>
      </c>
      <c r="F1029" s="37" t="s">
        <v>4900</v>
      </c>
      <c r="G1029" t="s">
        <v>82</v>
      </c>
      <c r="H1029" t="s">
        <v>96</v>
      </c>
    </row>
    <row r="1030" spans="1:8" x14ac:dyDescent="0.3">
      <c r="A1030" t="s">
        <v>18</v>
      </c>
      <c r="B1030" t="s">
        <v>6537</v>
      </c>
      <c r="C1030" s="35">
        <v>17</v>
      </c>
      <c r="D1030" s="4" t="s">
        <v>8945</v>
      </c>
      <c r="E1030" s="37">
        <v>0.51562300000000005</v>
      </c>
      <c r="F1030" s="37" t="s">
        <v>4900</v>
      </c>
      <c r="G1030" t="s">
        <v>82</v>
      </c>
      <c r="H1030" t="s">
        <v>96</v>
      </c>
    </row>
    <row r="1031" spans="1:8" x14ac:dyDescent="0.3">
      <c r="A1031" t="s">
        <v>17</v>
      </c>
      <c r="B1031" t="s">
        <v>8747</v>
      </c>
      <c r="C1031" s="35">
        <v>4</v>
      </c>
      <c r="D1031" s="4" t="s">
        <v>8963</v>
      </c>
      <c r="E1031" s="37">
        <v>0.93090200000000001</v>
      </c>
      <c r="F1031" s="37" t="s">
        <v>138</v>
      </c>
      <c r="G1031" t="s">
        <v>139</v>
      </c>
      <c r="H1031" t="s">
        <v>139</v>
      </c>
    </row>
    <row r="1032" spans="1:8" x14ac:dyDescent="0.3">
      <c r="A1032" t="s">
        <v>99</v>
      </c>
      <c r="B1032" t="s">
        <v>6023</v>
      </c>
      <c r="C1032" s="35">
        <v>19</v>
      </c>
      <c r="D1032" s="4" t="s">
        <v>8929</v>
      </c>
      <c r="E1032" s="37">
        <v>0.93060500000000002</v>
      </c>
      <c r="F1032" s="37" t="s">
        <v>4900</v>
      </c>
      <c r="G1032" t="s">
        <v>87</v>
      </c>
      <c r="H1032" t="s">
        <v>100</v>
      </c>
    </row>
    <row r="1033" spans="1:8" x14ac:dyDescent="0.3">
      <c r="A1033" t="s">
        <v>18</v>
      </c>
      <c r="B1033" t="s">
        <v>8117</v>
      </c>
      <c r="C1033" s="35">
        <v>20</v>
      </c>
      <c r="D1033" s="4" t="s">
        <v>8943</v>
      </c>
      <c r="E1033" s="37">
        <v>0.92404399999999998</v>
      </c>
      <c r="F1033" s="37" t="s">
        <v>7632</v>
      </c>
      <c r="G1033" t="s">
        <v>127</v>
      </c>
      <c r="H1033" t="s">
        <v>8951</v>
      </c>
    </row>
    <row r="1034" spans="1:8" x14ac:dyDescent="0.3">
      <c r="A1034" t="s">
        <v>16</v>
      </c>
      <c r="B1034" t="s">
        <v>5815</v>
      </c>
      <c r="C1034" s="35">
        <v>4</v>
      </c>
      <c r="D1034" s="4" t="s">
        <v>8937</v>
      </c>
      <c r="E1034" s="37">
        <v>0.19994799999999999</v>
      </c>
      <c r="F1034" s="37" t="s">
        <v>4900</v>
      </c>
      <c r="G1034" t="s">
        <v>8971</v>
      </c>
      <c r="H1034" t="s">
        <v>78</v>
      </c>
    </row>
    <row r="1035" spans="1:8" x14ac:dyDescent="0.3">
      <c r="A1035" t="s">
        <v>99</v>
      </c>
      <c r="B1035" t="s">
        <v>7996</v>
      </c>
      <c r="C1035" s="35">
        <v>6</v>
      </c>
      <c r="D1035" s="4" t="s">
        <v>8944</v>
      </c>
      <c r="E1035" s="37">
        <v>0.445467</v>
      </c>
      <c r="F1035" s="37" t="s">
        <v>7632</v>
      </c>
      <c r="G1035" t="s">
        <v>120</v>
      </c>
      <c r="H1035" t="s">
        <v>7676</v>
      </c>
    </row>
    <row r="1036" spans="1:8" x14ac:dyDescent="0.3">
      <c r="A1036" t="s">
        <v>99</v>
      </c>
      <c r="B1036" t="s">
        <v>6308</v>
      </c>
      <c r="C1036" s="35">
        <v>7</v>
      </c>
      <c r="D1036" s="4" t="s">
        <v>8929</v>
      </c>
      <c r="E1036" s="37">
        <v>0.33333299999999999</v>
      </c>
      <c r="F1036" s="37" t="s">
        <v>4900</v>
      </c>
      <c r="G1036" t="s">
        <v>87</v>
      </c>
      <c r="H1036" t="s">
        <v>100</v>
      </c>
    </row>
    <row r="1037" spans="1:8" x14ac:dyDescent="0.3">
      <c r="A1037" t="s">
        <v>17</v>
      </c>
      <c r="B1037" t="s">
        <v>8536</v>
      </c>
      <c r="C1037" s="35">
        <v>4</v>
      </c>
      <c r="D1037" s="4" t="s">
        <v>8963</v>
      </c>
      <c r="E1037" s="37">
        <v>0.33110699999999998</v>
      </c>
      <c r="F1037" s="37" t="s">
        <v>138</v>
      </c>
      <c r="G1037" t="s">
        <v>139</v>
      </c>
      <c r="H1037" t="s">
        <v>139</v>
      </c>
    </row>
    <row r="1038" spans="1:8" x14ac:dyDescent="0.3">
      <c r="A1038" t="s">
        <v>99</v>
      </c>
      <c r="B1038" t="s">
        <v>7757</v>
      </c>
      <c r="C1038" s="35">
        <v>4</v>
      </c>
      <c r="D1038" s="4" t="s">
        <v>8944</v>
      </c>
      <c r="E1038" s="37">
        <v>0.999533</v>
      </c>
      <c r="F1038" s="37" t="s">
        <v>7632</v>
      </c>
      <c r="G1038" t="s">
        <v>120</v>
      </c>
      <c r="H1038" t="s">
        <v>7676</v>
      </c>
    </row>
    <row r="1039" spans="1:8" x14ac:dyDescent="0.3">
      <c r="A1039" t="s">
        <v>81</v>
      </c>
      <c r="B1039" t="s">
        <v>6873</v>
      </c>
      <c r="C1039" s="35">
        <v>5</v>
      </c>
      <c r="D1039" s="4" t="s">
        <v>8945</v>
      </c>
      <c r="E1039" s="37">
        <v>0.65662500000000001</v>
      </c>
      <c r="F1039" s="37" t="s">
        <v>4900</v>
      </c>
      <c r="G1039" t="s">
        <v>82</v>
      </c>
      <c r="H1039" t="s">
        <v>83</v>
      </c>
    </row>
    <row r="1040" spans="1:8" x14ac:dyDescent="0.3">
      <c r="A1040" t="s">
        <v>17</v>
      </c>
      <c r="B1040" t="s">
        <v>7435</v>
      </c>
      <c r="C1040" s="35">
        <v>13</v>
      </c>
      <c r="D1040" s="31" t="s">
        <v>8968</v>
      </c>
      <c r="E1040" s="37">
        <v>0.99629500000000004</v>
      </c>
      <c r="F1040" s="37" t="s">
        <v>92</v>
      </c>
      <c r="G1040" t="s">
        <v>7338</v>
      </c>
      <c r="H1040" t="s">
        <v>93</v>
      </c>
    </row>
    <row r="1041" spans="1:8" x14ac:dyDescent="0.3">
      <c r="A1041" t="s">
        <v>4894</v>
      </c>
      <c r="B1041" t="s">
        <v>8221</v>
      </c>
      <c r="C1041" s="35">
        <v>4</v>
      </c>
      <c r="D1041" s="4" t="s">
        <v>8943</v>
      </c>
      <c r="E1041" s="37">
        <v>5.0179000000000001E-2</v>
      </c>
      <c r="F1041" s="37" t="s">
        <v>7632</v>
      </c>
      <c r="G1041" t="s">
        <v>127</v>
      </c>
      <c r="H1041" t="s">
        <v>128</v>
      </c>
    </row>
    <row r="1042" spans="1:8" x14ac:dyDescent="0.3">
      <c r="A1042" t="s">
        <v>16</v>
      </c>
      <c r="B1042" t="s">
        <v>5767</v>
      </c>
      <c r="C1042" s="35">
        <v>4</v>
      </c>
      <c r="D1042" s="4" t="s">
        <v>8937</v>
      </c>
      <c r="E1042" s="37">
        <v>0.30838199999999999</v>
      </c>
      <c r="F1042" s="37" t="s">
        <v>4900</v>
      </c>
      <c r="G1042" t="s">
        <v>8971</v>
      </c>
      <c r="H1042" t="s">
        <v>78</v>
      </c>
    </row>
    <row r="1043" spans="1:8" x14ac:dyDescent="0.3">
      <c r="A1043" t="s">
        <v>17</v>
      </c>
      <c r="B1043" t="s">
        <v>8738</v>
      </c>
      <c r="C1043" s="35">
        <v>4</v>
      </c>
      <c r="D1043" s="4" t="s">
        <v>8963</v>
      </c>
      <c r="E1043" s="37">
        <v>0.33160600000000001</v>
      </c>
      <c r="F1043" s="37" t="s">
        <v>138</v>
      </c>
      <c r="G1043" t="s">
        <v>139</v>
      </c>
      <c r="H1043" t="s">
        <v>139</v>
      </c>
    </row>
    <row r="1044" spans="1:8" x14ac:dyDescent="0.3">
      <c r="A1044" t="s">
        <v>99</v>
      </c>
      <c r="B1044" t="s">
        <v>7679</v>
      </c>
      <c r="C1044" s="35">
        <v>5</v>
      </c>
      <c r="D1044" s="4" t="s">
        <v>8944</v>
      </c>
      <c r="E1044" s="37">
        <v>0.98372800000000005</v>
      </c>
      <c r="F1044" s="37" t="s">
        <v>7632</v>
      </c>
      <c r="G1044" t="s">
        <v>120</v>
      </c>
      <c r="H1044" t="s">
        <v>7676</v>
      </c>
    </row>
    <row r="1045" spans="1:8" x14ac:dyDescent="0.3">
      <c r="A1045" t="s">
        <v>18</v>
      </c>
      <c r="B1045" t="s">
        <v>6522</v>
      </c>
      <c r="C1045" s="35">
        <v>7</v>
      </c>
      <c r="D1045" s="4" t="s">
        <v>8945</v>
      </c>
      <c r="E1045" s="37">
        <v>0.86146199999999995</v>
      </c>
      <c r="F1045" s="37" t="s">
        <v>4900</v>
      </c>
      <c r="G1045" t="s">
        <v>82</v>
      </c>
      <c r="H1045" t="s">
        <v>96</v>
      </c>
    </row>
    <row r="1046" spans="1:8" x14ac:dyDescent="0.3">
      <c r="A1046" t="s">
        <v>99</v>
      </c>
      <c r="B1046" t="s">
        <v>7689</v>
      </c>
      <c r="C1046" s="35">
        <v>7</v>
      </c>
      <c r="D1046" s="4" t="s">
        <v>8953</v>
      </c>
      <c r="E1046" s="37">
        <v>0.104696</v>
      </c>
      <c r="F1046" s="37" t="s">
        <v>7632</v>
      </c>
      <c r="G1046" t="s">
        <v>120</v>
      </c>
      <c r="H1046" t="s">
        <v>7676</v>
      </c>
    </row>
    <row r="1047" spans="1:8" x14ac:dyDescent="0.3">
      <c r="A1047" t="s">
        <v>16</v>
      </c>
      <c r="B1047" t="s">
        <v>5803</v>
      </c>
      <c r="C1047" s="35">
        <v>7</v>
      </c>
      <c r="D1047" s="4" t="s">
        <v>8937</v>
      </c>
      <c r="E1047" s="37">
        <v>0.30495800000000001</v>
      </c>
      <c r="F1047" s="37" t="s">
        <v>4900</v>
      </c>
      <c r="G1047" t="s">
        <v>8971</v>
      </c>
      <c r="H1047" t="s">
        <v>78</v>
      </c>
    </row>
    <row r="1048" spans="1:8" x14ac:dyDescent="0.3">
      <c r="A1048" t="s">
        <v>17</v>
      </c>
      <c r="B1048" t="s">
        <v>7513</v>
      </c>
      <c r="C1048" s="35">
        <v>4</v>
      </c>
      <c r="D1048" s="31" t="s">
        <v>8967</v>
      </c>
      <c r="E1048" s="37">
        <v>0.14228199999999999</v>
      </c>
      <c r="F1048" s="37" t="s">
        <v>92</v>
      </c>
      <c r="G1048" t="s">
        <v>7338</v>
      </c>
      <c r="H1048" t="s">
        <v>93</v>
      </c>
    </row>
    <row r="1049" spans="1:8" x14ac:dyDescent="0.3">
      <c r="A1049" t="s">
        <v>16</v>
      </c>
      <c r="B1049" t="s">
        <v>6420</v>
      </c>
      <c r="C1049" s="35">
        <v>5</v>
      </c>
      <c r="D1049" s="4" t="s">
        <v>8941</v>
      </c>
      <c r="E1049" s="37">
        <v>0.40037800000000001</v>
      </c>
      <c r="F1049" s="37" t="s">
        <v>4900</v>
      </c>
      <c r="G1049" t="s">
        <v>87</v>
      </c>
      <c r="H1049" t="s">
        <v>86</v>
      </c>
    </row>
    <row r="1050" spans="1:8" x14ac:dyDescent="0.3">
      <c r="A1050" t="s">
        <v>81</v>
      </c>
      <c r="B1050" s="29" t="s">
        <v>6678</v>
      </c>
      <c r="C1050" s="35">
        <v>5</v>
      </c>
      <c r="D1050" s="4" t="s">
        <v>8945</v>
      </c>
      <c r="E1050" s="37">
        <v>0.96717299999999995</v>
      </c>
      <c r="F1050" s="37" t="s">
        <v>4900</v>
      </c>
      <c r="G1050" t="s">
        <v>82</v>
      </c>
      <c r="H1050" t="s">
        <v>83</v>
      </c>
    </row>
    <row r="1051" spans="1:8" x14ac:dyDescent="0.3">
      <c r="A1051" t="s">
        <v>18</v>
      </c>
      <c r="B1051" t="s">
        <v>6657</v>
      </c>
      <c r="C1051" s="35">
        <v>4</v>
      </c>
      <c r="D1051" s="4" t="s">
        <v>8945</v>
      </c>
      <c r="E1051" s="37">
        <v>0.92878000000000005</v>
      </c>
      <c r="F1051" s="37" t="s">
        <v>4900</v>
      </c>
      <c r="G1051" t="s">
        <v>82</v>
      </c>
      <c r="H1051" t="s">
        <v>96</v>
      </c>
    </row>
    <row r="1052" spans="1:8" x14ac:dyDescent="0.3">
      <c r="A1052" t="s">
        <v>17</v>
      </c>
      <c r="B1052" t="s">
        <v>8501</v>
      </c>
      <c r="C1052" s="35">
        <v>4</v>
      </c>
      <c r="D1052" s="4" t="s">
        <v>8963</v>
      </c>
      <c r="E1052" s="37">
        <v>0.25469199999999997</v>
      </c>
      <c r="F1052" s="37" t="s">
        <v>138</v>
      </c>
      <c r="G1052" t="s">
        <v>139</v>
      </c>
      <c r="H1052" t="s">
        <v>139</v>
      </c>
    </row>
    <row r="1053" spans="1:8" x14ac:dyDescent="0.3">
      <c r="A1053" t="s">
        <v>81</v>
      </c>
      <c r="B1053" t="s">
        <v>8247</v>
      </c>
      <c r="C1053" s="35">
        <v>4</v>
      </c>
      <c r="D1053" s="4" t="s">
        <v>8943</v>
      </c>
      <c r="E1053" s="37">
        <v>0.199738</v>
      </c>
      <c r="F1053" s="37" t="s">
        <v>7632</v>
      </c>
      <c r="G1053" t="s">
        <v>127</v>
      </c>
      <c r="H1053" t="s">
        <v>165</v>
      </c>
    </row>
    <row r="1054" spans="1:8" x14ac:dyDescent="0.3">
      <c r="A1054" t="s">
        <v>4894</v>
      </c>
      <c r="B1054" t="s">
        <v>8324</v>
      </c>
      <c r="C1054" s="35">
        <v>6</v>
      </c>
      <c r="D1054" s="4" t="s">
        <v>8943</v>
      </c>
      <c r="E1054" s="37">
        <v>0.91366999999999998</v>
      </c>
      <c r="F1054" s="37" t="s">
        <v>7632</v>
      </c>
      <c r="G1054" t="s">
        <v>127</v>
      </c>
      <c r="H1054" t="s">
        <v>128</v>
      </c>
    </row>
    <row r="1055" spans="1:8" x14ac:dyDescent="0.3">
      <c r="A1055" t="s">
        <v>16</v>
      </c>
      <c r="B1055" t="s">
        <v>5423</v>
      </c>
      <c r="C1055" s="35">
        <v>24</v>
      </c>
      <c r="D1055" s="4" t="s">
        <v>8937</v>
      </c>
      <c r="E1055" s="37">
        <v>1.9571000000000002E-2</v>
      </c>
      <c r="F1055" s="37" t="s">
        <v>4900</v>
      </c>
      <c r="G1055" t="s">
        <v>8971</v>
      </c>
      <c r="H1055" t="s">
        <v>78</v>
      </c>
    </row>
    <row r="1056" spans="1:8" x14ac:dyDescent="0.3">
      <c r="A1056" t="s">
        <v>17</v>
      </c>
      <c r="B1056" t="s">
        <v>8685</v>
      </c>
      <c r="C1056" s="35">
        <v>4</v>
      </c>
      <c r="D1056" s="4" t="s">
        <v>8963</v>
      </c>
      <c r="E1056" s="37">
        <v>0.32678000000000001</v>
      </c>
      <c r="F1056" s="37" t="s">
        <v>138</v>
      </c>
      <c r="G1056" t="s">
        <v>139</v>
      </c>
      <c r="H1056" t="s">
        <v>139</v>
      </c>
    </row>
    <row r="1057" spans="1:8" x14ac:dyDescent="0.3">
      <c r="A1057" t="s">
        <v>17</v>
      </c>
      <c r="B1057" t="s">
        <v>8520</v>
      </c>
      <c r="C1057" s="35">
        <v>4</v>
      </c>
      <c r="D1057" s="4" t="s">
        <v>8963</v>
      </c>
      <c r="E1057" s="37">
        <v>0.48776799999999998</v>
      </c>
      <c r="F1057" s="37" t="s">
        <v>138</v>
      </c>
      <c r="G1057" t="s">
        <v>139</v>
      </c>
      <c r="H1057" t="s">
        <v>139</v>
      </c>
    </row>
    <row r="1058" spans="1:8" x14ac:dyDescent="0.3">
      <c r="A1058" t="s">
        <v>16</v>
      </c>
      <c r="B1058" t="s">
        <v>5249</v>
      </c>
      <c r="C1058" s="35">
        <v>5</v>
      </c>
      <c r="D1058" s="4" t="s">
        <v>8937</v>
      </c>
      <c r="E1058" s="37">
        <v>1.9576E-2</v>
      </c>
      <c r="F1058" s="37" t="s">
        <v>4900</v>
      </c>
      <c r="G1058" t="s">
        <v>8971</v>
      </c>
      <c r="H1058" t="s">
        <v>78</v>
      </c>
    </row>
    <row r="1059" spans="1:8" x14ac:dyDescent="0.3">
      <c r="A1059" t="s">
        <v>17</v>
      </c>
      <c r="B1059" t="s">
        <v>8827</v>
      </c>
      <c r="C1059" s="35">
        <v>10</v>
      </c>
      <c r="D1059" s="4" t="s">
        <v>8963</v>
      </c>
      <c r="E1059" s="37">
        <v>0.110765</v>
      </c>
      <c r="F1059" s="37" t="s">
        <v>138</v>
      </c>
      <c r="G1059" t="s">
        <v>139</v>
      </c>
      <c r="H1059" t="s">
        <v>139</v>
      </c>
    </row>
    <row r="1060" spans="1:8" x14ac:dyDescent="0.3">
      <c r="A1060" t="s">
        <v>81</v>
      </c>
      <c r="B1060" t="s">
        <v>6154</v>
      </c>
      <c r="C1060" s="35">
        <v>4</v>
      </c>
      <c r="D1060" s="4" t="s">
        <v>8929</v>
      </c>
      <c r="E1060" s="37">
        <v>0.99994899999999998</v>
      </c>
      <c r="F1060" s="37" t="s">
        <v>4900</v>
      </c>
      <c r="G1060" t="s">
        <v>87</v>
      </c>
      <c r="H1060" t="s">
        <v>110</v>
      </c>
    </row>
    <row r="1061" spans="1:8" x14ac:dyDescent="0.3">
      <c r="A1061" t="s">
        <v>99</v>
      </c>
      <c r="B1061" t="s">
        <v>7824</v>
      </c>
      <c r="C1061" s="35">
        <v>15</v>
      </c>
      <c r="D1061" s="4" t="s">
        <v>8944</v>
      </c>
      <c r="E1061" s="37">
        <v>0.79469599999999996</v>
      </c>
      <c r="F1061" s="37" t="s">
        <v>7632</v>
      </c>
      <c r="G1061" t="s">
        <v>120</v>
      </c>
      <c r="H1061" t="s">
        <v>7676</v>
      </c>
    </row>
    <row r="1062" spans="1:8" x14ac:dyDescent="0.3">
      <c r="A1062" t="s">
        <v>16</v>
      </c>
      <c r="B1062" t="s">
        <v>5248</v>
      </c>
      <c r="C1062" s="35">
        <v>5</v>
      </c>
      <c r="D1062" s="4" t="s">
        <v>8937</v>
      </c>
      <c r="E1062" s="37">
        <v>1.9576E-2</v>
      </c>
      <c r="F1062" s="37" t="s">
        <v>4900</v>
      </c>
      <c r="G1062" t="s">
        <v>8971</v>
      </c>
      <c r="H1062" t="s">
        <v>78</v>
      </c>
    </row>
    <row r="1063" spans="1:8" x14ac:dyDescent="0.3">
      <c r="A1063" t="s">
        <v>18</v>
      </c>
      <c r="B1063" t="s">
        <v>8197</v>
      </c>
      <c r="C1063" s="35">
        <v>13</v>
      </c>
      <c r="D1063" s="4" t="s">
        <v>8943</v>
      </c>
      <c r="E1063" s="37">
        <v>0.81561099999999997</v>
      </c>
      <c r="F1063" s="37" t="s">
        <v>7632</v>
      </c>
      <c r="G1063" t="s">
        <v>127</v>
      </c>
      <c r="H1063" t="s">
        <v>8951</v>
      </c>
    </row>
    <row r="1064" spans="1:8" x14ac:dyDescent="0.3">
      <c r="A1064" t="s">
        <v>99</v>
      </c>
      <c r="B1064" t="s">
        <v>8007</v>
      </c>
      <c r="C1064" s="35">
        <v>5</v>
      </c>
      <c r="D1064" s="4" t="s">
        <v>8944</v>
      </c>
      <c r="E1064" s="37">
        <v>0.64417199999999997</v>
      </c>
      <c r="F1064" s="37" t="s">
        <v>7632</v>
      </c>
      <c r="G1064" t="s">
        <v>120</v>
      </c>
      <c r="H1064" t="s">
        <v>7676</v>
      </c>
    </row>
    <row r="1065" spans="1:8" x14ac:dyDescent="0.3">
      <c r="A1065" t="s">
        <v>81</v>
      </c>
      <c r="B1065" t="s">
        <v>6097</v>
      </c>
      <c r="C1065" s="35">
        <v>10</v>
      </c>
      <c r="D1065" s="4" t="s">
        <v>8929</v>
      </c>
      <c r="E1065" s="37">
        <v>0.78975300000000004</v>
      </c>
      <c r="F1065" s="37" t="s">
        <v>4900</v>
      </c>
      <c r="G1065" t="s">
        <v>87</v>
      </c>
      <c r="H1065" t="s">
        <v>110</v>
      </c>
    </row>
    <row r="1066" spans="1:8" x14ac:dyDescent="0.3">
      <c r="A1066" t="s">
        <v>16</v>
      </c>
      <c r="B1066" t="s">
        <v>5390</v>
      </c>
      <c r="C1066" s="35">
        <v>24</v>
      </c>
      <c r="D1066" s="4" t="s">
        <v>8937</v>
      </c>
      <c r="E1066" s="37">
        <v>0.19581799999999999</v>
      </c>
      <c r="F1066" s="37" t="s">
        <v>4900</v>
      </c>
      <c r="G1066" t="s">
        <v>8971</v>
      </c>
      <c r="H1066" t="s">
        <v>78</v>
      </c>
    </row>
    <row r="1067" spans="1:8" x14ac:dyDescent="0.3">
      <c r="A1067" t="s">
        <v>81</v>
      </c>
      <c r="B1067" t="s">
        <v>6479</v>
      </c>
      <c r="C1067" s="35">
        <v>4</v>
      </c>
      <c r="D1067" s="4" t="s">
        <v>8945</v>
      </c>
      <c r="E1067" s="37">
        <v>0.142821</v>
      </c>
      <c r="F1067" s="37" t="s">
        <v>4900</v>
      </c>
      <c r="G1067" t="s">
        <v>82</v>
      </c>
      <c r="H1067" t="s">
        <v>83</v>
      </c>
    </row>
    <row r="1068" spans="1:8" x14ac:dyDescent="0.3">
      <c r="A1068" t="s">
        <v>17</v>
      </c>
      <c r="B1068" t="s">
        <v>8614</v>
      </c>
      <c r="C1068" s="35">
        <v>5</v>
      </c>
      <c r="D1068" s="4" t="s">
        <v>8963</v>
      </c>
      <c r="E1068" s="37">
        <v>0.99976100000000001</v>
      </c>
      <c r="F1068" s="37" t="s">
        <v>138</v>
      </c>
      <c r="G1068" t="s">
        <v>139</v>
      </c>
      <c r="H1068" t="s">
        <v>139</v>
      </c>
    </row>
    <row r="1069" spans="1:8" x14ac:dyDescent="0.3">
      <c r="A1069" t="s">
        <v>17</v>
      </c>
      <c r="B1069" t="s">
        <v>8788</v>
      </c>
      <c r="C1069" s="35">
        <v>14</v>
      </c>
      <c r="D1069" s="4" t="s">
        <v>8963</v>
      </c>
      <c r="E1069" s="37">
        <v>0.97516199999999997</v>
      </c>
      <c r="F1069" s="37" t="s">
        <v>138</v>
      </c>
      <c r="G1069" t="s">
        <v>139</v>
      </c>
      <c r="H1069" t="s">
        <v>139</v>
      </c>
    </row>
    <row r="1070" spans="1:8" x14ac:dyDescent="0.3">
      <c r="A1070" t="s">
        <v>16</v>
      </c>
      <c r="B1070" t="s">
        <v>5760</v>
      </c>
      <c r="C1070" s="35">
        <v>7</v>
      </c>
      <c r="D1070" s="4" t="s">
        <v>8937</v>
      </c>
      <c r="E1070" s="37">
        <v>0.99845899999999999</v>
      </c>
      <c r="F1070" s="37" t="s">
        <v>4900</v>
      </c>
      <c r="G1070" t="s">
        <v>8971</v>
      </c>
      <c r="H1070" t="s">
        <v>78</v>
      </c>
    </row>
    <row r="1071" spans="1:8" x14ac:dyDescent="0.3">
      <c r="A1071" t="s">
        <v>16</v>
      </c>
      <c r="B1071" t="s">
        <v>5689</v>
      </c>
      <c r="C1071" s="35">
        <v>4</v>
      </c>
      <c r="D1071" s="4" t="s">
        <v>8937</v>
      </c>
      <c r="E1071" s="37">
        <v>0.32869599999999999</v>
      </c>
      <c r="F1071" s="37" t="s">
        <v>4900</v>
      </c>
      <c r="G1071" t="s">
        <v>8971</v>
      </c>
      <c r="H1071" t="s">
        <v>78</v>
      </c>
    </row>
    <row r="1072" spans="1:8" x14ac:dyDescent="0.3">
      <c r="A1072" t="s">
        <v>18</v>
      </c>
      <c r="B1072" t="s">
        <v>6984</v>
      </c>
      <c r="C1072" s="35">
        <v>4</v>
      </c>
      <c r="D1072" s="4" t="s">
        <v>8945</v>
      </c>
      <c r="E1072" s="37">
        <v>0.25110900000000003</v>
      </c>
      <c r="F1072" s="37" t="s">
        <v>4900</v>
      </c>
      <c r="G1072" t="s">
        <v>82</v>
      </c>
      <c r="H1072" t="s">
        <v>96</v>
      </c>
    </row>
    <row r="1073" spans="1:8" x14ac:dyDescent="0.3">
      <c r="A1073" t="s">
        <v>99</v>
      </c>
      <c r="B1073" t="s">
        <v>6321</v>
      </c>
      <c r="C1073" s="35">
        <v>4</v>
      </c>
      <c r="D1073" s="4" t="s">
        <v>8929</v>
      </c>
      <c r="E1073" s="37">
        <v>0.33333200000000002</v>
      </c>
      <c r="F1073" s="37" t="s">
        <v>4900</v>
      </c>
      <c r="G1073" t="s">
        <v>87</v>
      </c>
      <c r="H1073" t="s">
        <v>100</v>
      </c>
    </row>
    <row r="1074" spans="1:8" x14ac:dyDescent="0.3">
      <c r="A1074" t="s">
        <v>16</v>
      </c>
      <c r="B1074" t="s">
        <v>5247</v>
      </c>
      <c r="C1074" s="35">
        <v>12</v>
      </c>
      <c r="D1074" s="4" t="s">
        <v>8937</v>
      </c>
      <c r="E1074" s="37">
        <v>1.9601E-2</v>
      </c>
      <c r="F1074" s="37" t="s">
        <v>4900</v>
      </c>
      <c r="G1074" t="s">
        <v>8971</v>
      </c>
      <c r="H1074" t="s">
        <v>78</v>
      </c>
    </row>
    <row r="1075" spans="1:8" x14ac:dyDescent="0.3">
      <c r="A1075" t="s">
        <v>99</v>
      </c>
      <c r="B1075" t="s">
        <v>7312</v>
      </c>
      <c r="C1075" s="35">
        <v>9</v>
      </c>
      <c r="D1075" s="4" t="s">
        <v>8962</v>
      </c>
      <c r="E1075" s="37">
        <v>0.64355399999999996</v>
      </c>
      <c r="F1075" s="37" t="s">
        <v>4900</v>
      </c>
      <c r="G1075" t="s">
        <v>7299</v>
      </c>
      <c r="H1075" t="s">
        <v>154</v>
      </c>
    </row>
    <row r="1076" spans="1:8" x14ac:dyDescent="0.3">
      <c r="A1076" t="s">
        <v>18</v>
      </c>
      <c r="B1076" t="s">
        <v>7036</v>
      </c>
      <c r="C1076" s="35">
        <v>13</v>
      </c>
      <c r="D1076" s="4" t="s">
        <v>8945</v>
      </c>
      <c r="E1076" s="37">
        <v>0.44960299999999997</v>
      </c>
      <c r="F1076" s="37" t="s">
        <v>4900</v>
      </c>
      <c r="G1076" t="s">
        <v>82</v>
      </c>
      <c r="H1076" t="s">
        <v>96</v>
      </c>
    </row>
    <row r="1077" spans="1:8" x14ac:dyDescent="0.3">
      <c r="A1077" t="s">
        <v>18</v>
      </c>
      <c r="B1077" t="s">
        <v>8159</v>
      </c>
      <c r="C1077" s="35">
        <v>4</v>
      </c>
      <c r="D1077" s="4" t="s">
        <v>8943</v>
      </c>
      <c r="E1077" s="37">
        <v>0.96897900000000003</v>
      </c>
      <c r="F1077" s="37" t="s">
        <v>7632</v>
      </c>
      <c r="G1077" t="s">
        <v>127</v>
      </c>
      <c r="H1077" t="s">
        <v>8951</v>
      </c>
    </row>
    <row r="1078" spans="1:8" x14ac:dyDescent="0.3">
      <c r="A1078" t="s">
        <v>99</v>
      </c>
      <c r="B1078" t="s">
        <v>6051</v>
      </c>
      <c r="C1078" s="35">
        <v>4</v>
      </c>
      <c r="D1078" s="4" t="s">
        <v>8929</v>
      </c>
      <c r="E1078" s="37">
        <v>0.333341</v>
      </c>
      <c r="F1078" s="37" t="s">
        <v>4900</v>
      </c>
      <c r="G1078" t="s">
        <v>87</v>
      </c>
      <c r="H1078" t="s">
        <v>100</v>
      </c>
    </row>
    <row r="1079" spans="1:8" x14ac:dyDescent="0.3">
      <c r="A1079" t="s">
        <v>16</v>
      </c>
      <c r="B1079" t="s">
        <v>5606</v>
      </c>
      <c r="C1079" s="35">
        <v>4</v>
      </c>
      <c r="D1079" s="4" t="s">
        <v>8937</v>
      </c>
      <c r="E1079" s="37">
        <v>3.2985E-2</v>
      </c>
      <c r="F1079" s="37" t="s">
        <v>4900</v>
      </c>
      <c r="G1079" t="s">
        <v>8971</v>
      </c>
      <c r="H1079" t="s">
        <v>78</v>
      </c>
    </row>
    <row r="1080" spans="1:8" x14ac:dyDescent="0.3">
      <c r="A1080" t="s">
        <v>16</v>
      </c>
      <c r="B1080" t="s">
        <v>5332</v>
      </c>
      <c r="C1080" s="35">
        <v>12</v>
      </c>
      <c r="D1080" s="4" t="s">
        <v>8937</v>
      </c>
      <c r="E1080" s="37">
        <v>0.982819</v>
      </c>
      <c r="F1080" s="37" t="s">
        <v>4900</v>
      </c>
      <c r="G1080" t="s">
        <v>8971</v>
      </c>
      <c r="H1080" t="s">
        <v>78</v>
      </c>
    </row>
    <row r="1081" spans="1:8" x14ac:dyDescent="0.3">
      <c r="A1081" t="s">
        <v>18</v>
      </c>
      <c r="B1081" t="s">
        <v>8061</v>
      </c>
      <c r="C1081" s="35">
        <v>8</v>
      </c>
      <c r="D1081" s="4" t="s">
        <v>8943</v>
      </c>
      <c r="E1081" s="37">
        <v>0.32872400000000002</v>
      </c>
      <c r="F1081" s="37" t="s">
        <v>7632</v>
      </c>
      <c r="G1081" t="s">
        <v>127</v>
      </c>
      <c r="H1081" t="s">
        <v>8951</v>
      </c>
    </row>
    <row r="1082" spans="1:8" x14ac:dyDescent="0.3">
      <c r="A1082" t="s">
        <v>16</v>
      </c>
      <c r="B1082" t="s">
        <v>8028</v>
      </c>
      <c r="C1082" s="35">
        <v>5</v>
      </c>
      <c r="D1082" s="4" t="s">
        <v>8939</v>
      </c>
      <c r="E1082" s="37">
        <v>0.99958899999999995</v>
      </c>
      <c r="F1082" s="37" t="s">
        <v>7632</v>
      </c>
      <c r="G1082" t="s">
        <v>120</v>
      </c>
      <c r="H1082" s="4" t="s">
        <v>709</v>
      </c>
    </row>
    <row r="1083" spans="1:8" x14ac:dyDescent="0.3">
      <c r="A1083" t="s">
        <v>18</v>
      </c>
      <c r="B1083" t="s">
        <v>7151</v>
      </c>
      <c r="C1083" s="35">
        <v>4</v>
      </c>
      <c r="D1083" s="4" t="s">
        <v>8945</v>
      </c>
      <c r="E1083" s="37">
        <v>0.19117600000000001</v>
      </c>
      <c r="F1083" s="37" t="s">
        <v>4900</v>
      </c>
      <c r="G1083" t="s">
        <v>82</v>
      </c>
      <c r="H1083" t="s">
        <v>96</v>
      </c>
    </row>
    <row r="1084" spans="1:8" x14ac:dyDescent="0.3">
      <c r="A1084" t="s">
        <v>18</v>
      </c>
      <c r="B1084" t="s">
        <v>8374</v>
      </c>
      <c r="C1084" s="35">
        <v>7</v>
      </c>
      <c r="D1084" s="4" t="s">
        <v>8943</v>
      </c>
      <c r="E1084" s="37">
        <v>0.31564399999999998</v>
      </c>
      <c r="F1084" s="37" t="s">
        <v>7632</v>
      </c>
      <c r="G1084" t="s">
        <v>127</v>
      </c>
      <c r="H1084" t="s">
        <v>8951</v>
      </c>
    </row>
    <row r="1085" spans="1:8" x14ac:dyDescent="0.3">
      <c r="A1085" t="s">
        <v>18</v>
      </c>
      <c r="B1085" t="s">
        <v>7063</v>
      </c>
      <c r="C1085" s="35">
        <v>11</v>
      </c>
      <c r="D1085" s="4" t="s">
        <v>8945</v>
      </c>
      <c r="E1085" s="37">
        <v>0.73399099999999995</v>
      </c>
      <c r="F1085" s="37" t="s">
        <v>4900</v>
      </c>
      <c r="G1085" t="s">
        <v>82</v>
      </c>
      <c r="H1085" t="s">
        <v>96</v>
      </c>
    </row>
    <row r="1086" spans="1:8" x14ac:dyDescent="0.3">
      <c r="A1086" t="s">
        <v>18</v>
      </c>
      <c r="B1086" t="s">
        <v>6694</v>
      </c>
      <c r="C1086" s="35">
        <v>6</v>
      </c>
      <c r="D1086" s="4" t="s">
        <v>8945</v>
      </c>
      <c r="E1086" s="37">
        <v>0.39631300000000003</v>
      </c>
      <c r="F1086" s="37" t="s">
        <v>4900</v>
      </c>
      <c r="G1086" t="s">
        <v>82</v>
      </c>
      <c r="H1086" t="s">
        <v>96</v>
      </c>
    </row>
    <row r="1087" spans="1:8" x14ac:dyDescent="0.3">
      <c r="A1087" t="s">
        <v>18</v>
      </c>
      <c r="B1087" t="s">
        <v>6732</v>
      </c>
      <c r="C1087" s="35">
        <v>4</v>
      </c>
      <c r="D1087" s="4" t="s">
        <v>8945</v>
      </c>
      <c r="E1087" s="37">
        <v>0.30464599999999997</v>
      </c>
      <c r="F1087" s="37" t="s">
        <v>4900</v>
      </c>
      <c r="G1087" t="s">
        <v>82</v>
      </c>
      <c r="H1087" t="s">
        <v>96</v>
      </c>
    </row>
    <row r="1088" spans="1:8" x14ac:dyDescent="0.3">
      <c r="A1088" t="s">
        <v>99</v>
      </c>
      <c r="B1088" t="s">
        <v>8006</v>
      </c>
      <c r="C1088" s="35">
        <v>5</v>
      </c>
      <c r="D1088" s="4" t="s">
        <v>8944</v>
      </c>
      <c r="E1088" s="37">
        <v>0.99824400000000002</v>
      </c>
      <c r="F1088" s="37" t="s">
        <v>7632</v>
      </c>
      <c r="G1088" t="s">
        <v>120</v>
      </c>
      <c r="H1088" t="s">
        <v>7676</v>
      </c>
    </row>
    <row r="1089" spans="1:8" x14ac:dyDescent="0.3">
      <c r="A1089" t="s">
        <v>99</v>
      </c>
      <c r="B1089" t="s">
        <v>7756</v>
      </c>
      <c r="C1089" s="35">
        <v>18</v>
      </c>
      <c r="D1089" s="4" t="s">
        <v>8944</v>
      </c>
      <c r="E1089" s="37">
        <v>0.93129300000000004</v>
      </c>
      <c r="F1089" s="37" t="s">
        <v>7632</v>
      </c>
      <c r="G1089" t="s">
        <v>120</v>
      </c>
      <c r="H1089" t="s">
        <v>7676</v>
      </c>
    </row>
    <row r="1090" spans="1:8" x14ac:dyDescent="0.3">
      <c r="A1090" t="s">
        <v>17</v>
      </c>
      <c r="B1090" t="s">
        <v>7578</v>
      </c>
      <c r="C1090" s="35">
        <v>16</v>
      </c>
      <c r="D1090" s="31" t="s">
        <v>8967</v>
      </c>
      <c r="E1090" s="37">
        <v>0.95423500000000006</v>
      </c>
      <c r="F1090" s="37" t="s">
        <v>92</v>
      </c>
      <c r="G1090" t="s">
        <v>7338</v>
      </c>
      <c r="H1090" t="s">
        <v>93</v>
      </c>
    </row>
    <row r="1091" spans="1:8" x14ac:dyDescent="0.3">
      <c r="A1091" t="s">
        <v>17</v>
      </c>
      <c r="B1091" t="s">
        <v>7533</v>
      </c>
      <c r="C1091" s="35">
        <v>4</v>
      </c>
      <c r="D1091" s="31" t="s">
        <v>8967</v>
      </c>
      <c r="E1091" s="37">
        <v>0.71176600000000001</v>
      </c>
      <c r="F1091" s="37" t="s">
        <v>92</v>
      </c>
      <c r="G1091" t="s">
        <v>7338</v>
      </c>
      <c r="H1091" t="s">
        <v>93</v>
      </c>
    </row>
    <row r="1092" spans="1:8" x14ac:dyDescent="0.3">
      <c r="A1092" t="s">
        <v>18</v>
      </c>
      <c r="B1092" t="s">
        <v>6773</v>
      </c>
      <c r="C1092" s="35">
        <v>9</v>
      </c>
      <c r="D1092" s="4" t="s">
        <v>8945</v>
      </c>
      <c r="E1092" s="37">
        <v>9.0301000000000006E-2</v>
      </c>
      <c r="F1092" s="37" t="s">
        <v>4900</v>
      </c>
      <c r="G1092" t="s">
        <v>82</v>
      </c>
      <c r="H1092" t="s">
        <v>96</v>
      </c>
    </row>
    <row r="1093" spans="1:8" x14ac:dyDescent="0.3">
      <c r="A1093" t="s">
        <v>17</v>
      </c>
      <c r="B1093" t="s">
        <v>7621</v>
      </c>
      <c r="C1093" s="35">
        <v>9</v>
      </c>
      <c r="D1093" s="31" t="s">
        <v>8967</v>
      </c>
      <c r="E1093" s="37">
        <v>0.29432799999999998</v>
      </c>
      <c r="F1093" s="37" t="s">
        <v>92</v>
      </c>
      <c r="G1093" t="s">
        <v>7338</v>
      </c>
      <c r="H1093" t="s">
        <v>93</v>
      </c>
    </row>
    <row r="1094" spans="1:8" x14ac:dyDescent="0.3">
      <c r="A1094" t="s">
        <v>18</v>
      </c>
      <c r="B1094" t="s">
        <v>7199</v>
      </c>
      <c r="C1094" s="35">
        <v>20</v>
      </c>
      <c r="D1094" s="4" t="s">
        <v>8945</v>
      </c>
      <c r="E1094" s="37">
        <v>0.13964599999999999</v>
      </c>
      <c r="F1094" s="37" t="s">
        <v>4900</v>
      </c>
      <c r="G1094" t="s">
        <v>82</v>
      </c>
      <c r="H1094" t="s">
        <v>96</v>
      </c>
    </row>
    <row r="1095" spans="1:8" x14ac:dyDescent="0.3">
      <c r="A1095" t="s">
        <v>81</v>
      </c>
      <c r="B1095" t="s">
        <v>6150</v>
      </c>
      <c r="C1095" s="35">
        <v>4</v>
      </c>
      <c r="D1095" s="4" t="s">
        <v>8929</v>
      </c>
      <c r="E1095" s="37">
        <v>0.280777</v>
      </c>
      <c r="F1095" s="37" t="s">
        <v>4900</v>
      </c>
      <c r="G1095" t="s">
        <v>87</v>
      </c>
      <c r="H1095" t="s">
        <v>110</v>
      </c>
    </row>
    <row r="1096" spans="1:8" x14ac:dyDescent="0.3">
      <c r="A1096" t="s">
        <v>17</v>
      </c>
      <c r="B1096" t="s">
        <v>8466</v>
      </c>
      <c r="C1096" s="35">
        <v>7</v>
      </c>
      <c r="D1096" s="4" t="s">
        <v>8963</v>
      </c>
      <c r="E1096" s="37">
        <v>0.62716000000000005</v>
      </c>
      <c r="F1096" s="37" t="s">
        <v>138</v>
      </c>
      <c r="G1096" t="s">
        <v>139</v>
      </c>
      <c r="H1096" t="s">
        <v>139</v>
      </c>
    </row>
    <row r="1097" spans="1:8" x14ac:dyDescent="0.3">
      <c r="A1097" t="s">
        <v>18</v>
      </c>
      <c r="B1097" t="s">
        <v>8308</v>
      </c>
      <c r="C1097" s="35">
        <v>13</v>
      </c>
      <c r="D1097" s="4" t="s">
        <v>8943</v>
      </c>
      <c r="E1097" s="37">
        <v>0.96546399999999999</v>
      </c>
      <c r="F1097" s="37" t="s">
        <v>7632</v>
      </c>
      <c r="G1097" t="s">
        <v>127</v>
      </c>
      <c r="H1097" t="s">
        <v>8951</v>
      </c>
    </row>
    <row r="1098" spans="1:8" x14ac:dyDescent="0.3">
      <c r="A1098" t="s">
        <v>17</v>
      </c>
      <c r="B1098" t="s">
        <v>8806</v>
      </c>
      <c r="C1098" s="35">
        <v>4</v>
      </c>
      <c r="D1098" s="4" t="s">
        <v>8963</v>
      </c>
      <c r="E1098" s="37">
        <v>5.8608E-2</v>
      </c>
      <c r="F1098" s="37" t="s">
        <v>138</v>
      </c>
      <c r="G1098" t="s">
        <v>139</v>
      </c>
      <c r="H1098" t="s">
        <v>139</v>
      </c>
    </row>
    <row r="1099" spans="1:8" x14ac:dyDescent="0.3">
      <c r="A1099" t="s">
        <v>18</v>
      </c>
      <c r="B1099" t="s">
        <v>7232</v>
      </c>
      <c r="C1099" s="35">
        <v>8</v>
      </c>
      <c r="D1099" s="4" t="s">
        <v>8945</v>
      </c>
      <c r="E1099" s="37">
        <v>0.61478999999999995</v>
      </c>
      <c r="F1099" s="37" t="s">
        <v>4900</v>
      </c>
      <c r="G1099" t="s">
        <v>82</v>
      </c>
      <c r="H1099" t="s">
        <v>96</v>
      </c>
    </row>
    <row r="1100" spans="1:8" x14ac:dyDescent="0.3">
      <c r="A1100" t="s">
        <v>81</v>
      </c>
      <c r="B1100" t="s">
        <v>5984</v>
      </c>
      <c r="C1100" s="35">
        <v>14</v>
      </c>
      <c r="D1100" s="4" t="s">
        <v>8929</v>
      </c>
      <c r="E1100" s="37">
        <v>0.33294299999999999</v>
      </c>
      <c r="F1100" s="37" t="s">
        <v>4900</v>
      </c>
      <c r="G1100" t="s">
        <v>87</v>
      </c>
      <c r="H1100" t="s">
        <v>110</v>
      </c>
    </row>
    <row r="1101" spans="1:8" x14ac:dyDescent="0.3">
      <c r="A1101" t="s">
        <v>99</v>
      </c>
      <c r="B1101" t="s">
        <v>6003</v>
      </c>
      <c r="C1101" s="35">
        <v>18</v>
      </c>
      <c r="D1101" s="4" t="s">
        <v>8929</v>
      </c>
      <c r="E1101" s="37">
        <v>0.88516899999999998</v>
      </c>
      <c r="F1101" s="37" t="s">
        <v>4900</v>
      </c>
      <c r="G1101" t="s">
        <v>87</v>
      </c>
      <c r="H1101" t="s">
        <v>100</v>
      </c>
    </row>
    <row r="1102" spans="1:8" x14ac:dyDescent="0.3">
      <c r="A1102" t="s">
        <v>17</v>
      </c>
      <c r="B1102" t="s">
        <v>7589</v>
      </c>
      <c r="C1102" s="35">
        <v>5</v>
      </c>
      <c r="D1102" s="31" t="s">
        <v>8967</v>
      </c>
      <c r="E1102" s="37">
        <v>0.10952000000000001</v>
      </c>
      <c r="F1102" s="37" t="s">
        <v>92</v>
      </c>
      <c r="G1102" t="s">
        <v>7338</v>
      </c>
      <c r="H1102" t="s">
        <v>93</v>
      </c>
    </row>
    <row r="1103" spans="1:8" x14ac:dyDescent="0.3">
      <c r="A1103" t="s">
        <v>81</v>
      </c>
      <c r="B1103" t="s">
        <v>6842</v>
      </c>
      <c r="C1103" s="35">
        <v>4</v>
      </c>
      <c r="D1103" s="4" t="s">
        <v>8945</v>
      </c>
      <c r="E1103" s="37">
        <v>0.19659299999999999</v>
      </c>
      <c r="F1103" s="37" t="s">
        <v>4900</v>
      </c>
      <c r="G1103" t="s">
        <v>82</v>
      </c>
      <c r="H1103" t="s">
        <v>83</v>
      </c>
    </row>
    <row r="1104" spans="1:8" x14ac:dyDescent="0.3">
      <c r="A1104" t="s">
        <v>17</v>
      </c>
      <c r="B1104" t="s">
        <v>8767</v>
      </c>
      <c r="C1104" s="35">
        <v>18</v>
      </c>
      <c r="D1104" s="4" t="s">
        <v>8963</v>
      </c>
      <c r="E1104" s="37">
        <v>0.939716</v>
      </c>
      <c r="F1104" s="37" t="s">
        <v>138</v>
      </c>
      <c r="G1104" t="s">
        <v>139</v>
      </c>
      <c r="H1104" t="s">
        <v>139</v>
      </c>
    </row>
    <row r="1105" spans="1:8" x14ac:dyDescent="0.3">
      <c r="A1105" t="s">
        <v>16</v>
      </c>
      <c r="B1105" t="s">
        <v>5862</v>
      </c>
      <c r="C1105" s="35">
        <v>7</v>
      </c>
      <c r="D1105" s="4" t="s">
        <v>8937</v>
      </c>
      <c r="E1105" s="37">
        <v>0.98429</v>
      </c>
      <c r="F1105" s="37" t="s">
        <v>4900</v>
      </c>
      <c r="G1105" t="s">
        <v>8971</v>
      </c>
      <c r="H1105" t="s">
        <v>78</v>
      </c>
    </row>
    <row r="1106" spans="1:8" x14ac:dyDescent="0.3">
      <c r="A1106" t="s">
        <v>17</v>
      </c>
      <c r="B1106" t="s">
        <v>8649</v>
      </c>
      <c r="C1106" s="35">
        <v>4</v>
      </c>
      <c r="D1106" s="4" t="s">
        <v>8963</v>
      </c>
      <c r="E1106" s="37">
        <v>0.10695499999999999</v>
      </c>
      <c r="F1106" s="37" t="s">
        <v>138</v>
      </c>
      <c r="G1106" t="s">
        <v>139</v>
      </c>
      <c r="H1106" t="s">
        <v>139</v>
      </c>
    </row>
    <row r="1107" spans="1:8" x14ac:dyDescent="0.3">
      <c r="A1107" t="s">
        <v>16</v>
      </c>
      <c r="B1107" t="s">
        <v>7337</v>
      </c>
      <c r="C1107" s="35">
        <v>4</v>
      </c>
      <c r="D1107" s="4" t="s">
        <v>8942</v>
      </c>
      <c r="E1107" s="37">
        <v>0.992618</v>
      </c>
      <c r="F1107" s="37" t="s">
        <v>4900</v>
      </c>
      <c r="G1107" t="s">
        <v>7299</v>
      </c>
      <c r="H1107" t="s">
        <v>170</v>
      </c>
    </row>
    <row r="1108" spans="1:8" x14ac:dyDescent="0.3">
      <c r="A1108" t="s">
        <v>17</v>
      </c>
      <c r="B1108" t="s">
        <v>8519</v>
      </c>
      <c r="C1108" s="35">
        <v>10</v>
      </c>
      <c r="D1108" s="4" t="s">
        <v>8963</v>
      </c>
      <c r="E1108" s="37">
        <v>0.487238</v>
      </c>
      <c r="F1108" s="37" t="s">
        <v>138</v>
      </c>
      <c r="G1108" t="s">
        <v>139</v>
      </c>
      <c r="H1108" t="s">
        <v>139</v>
      </c>
    </row>
    <row r="1109" spans="1:8" x14ac:dyDescent="0.3">
      <c r="A1109" t="s">
        <v>99</v>
      </c>
      <c r="B1109" t="s">
        <v>7688</v>
      </c>
      <c r="C1109" s="35">
        <v>12</v>
      </c>
      <c r="D1109" s="4" t="s">
        <v>8953</v>
      </c>
      <c r="E1109" s="37">
        <v>0.106956</v>
      </c>
      <c r="F1109" s="37" t="s">
        <v>7632</v>
      </c>
      <c r="G1109" t="s">
        <v>120</v>
      </c>
      <c r="H1109" t="s">
        <v>7676</v>
      </c>
    </row>
    <row r="1110" spans="1:8" x14ac:dyDescent="0.3">
      <c r="A1110" t="s">
        <v>18</v>
      </c>
      <c r="B1110" t="s">
        <v>6505</v>
      </c>
      <c r="C1110" s="35">
        <v>5</v>
      </c>
      <c r="D1110" s="4" t="s">
        <v>8945</v>
      </c>
      <c r="E1110" s="37">
        <v>0.81305000000000005</v>
      </c>
      <c r="F1110" s="37" t="s">
        <v>4900</v>
      </c>
      <c r="G1110" t="s">
        <v>82</v>
      </c>
      <c r="H1110" t="s">
        <v>96</v>
      </c>
    </row>
    <row r="1111" spans="1:8" x14ac:dyDescent="0.3">
      <c r="A1111" t="s">
        <v>16</v>
      </c>
      <c r="B1111" t="s">
        <v>5246</v>
      </c>
      <c r="C1111" s="35">
        <v>18</v>
      </c>
      <c r="D1111" s="4" t="s">
        <v>8937</v>
      </c>
      <c r="E1111" s="37">
        <v>6.5558000000000005E-2</v>
      </c>
      <c r="F1111" s="37" t="s">
        <v>4900</v>
      </c>
      <c r="G1111" t="s">
        <v>8971</v>
      </c>
      <c r="H1111" t="s">
        <v>78</v>
      </c>
    </row>
    <row r="1112" spans="1:8" x14ac:dyDescent="0.3">
      <c r="A1112" t="s">
        <v>18</v>
      </c>
      <c r="B1112" t="s">
        <v>6807</v>
      </c>
      <c r="C1112" s="35">
        <v>13</v>
      </c>
      <c r="D1112" s="4" t="s">
        <v>8945</v>
      </c>
      <c r="E1112" s="37">
        <v>0.32418799999999998</v>
      </c>
      <c r="F1112" s="37" t="s">
        <v>4900</v>
      </c>
      <c r="G1112" t="s">
        <v>82</v>
      </c>
      <c r="H1112" t="s">
        <v>96</v>
      </c>
    </row>
    <row r="1113" spans="1:8" x14ac:dyDescent="0.3">
      <c r="A1113" t="s">
        <v>18</v>
      </c>
      <c r="B1113" t="s">
        <v>7023</v>
      </c>
      <c r="C1113" s="35">
        <v>4</v>
      </c>
      <c r="D1113" s="4" t="s">
        <v>8945</v>
      </c>
      <c r="E1113" s="37">
        <v>0.96817500000000001</v>
      </c>
      <c r="F1113" s="37" t="s">
        <v>4900</v>
      </c>
      <c r="G1113" t="s">
        <v>82</v>
      </c>
      <c r="H1113" t="s">
        <v>96</v>
      </c>
    </row>
    <row r="1114" spans="1:8" x14ac:dyDescent="0.3">
      <c r="A1114" t="s">
        <v>16</v>
      </c>
      <c r="B1114" t="s">
        <v>5320</v>
      </c>
      <c r="C1114" s="35">
        <v>8</v>
      </c>
      <c r="D1114" s="4" t="s">
        <v>8937</v>
      </c>
      <c r="E1114" s="37">
        <v>0.10093000000000001</v>
      </c>
      <c r="F1114" s="37" t="s">
        <v>4900</v>
      </c>
      <c r="G1114" t="s">
        <v>8971</v>
      </c>
      <c r="H1114" t="s">
        <v>78</v>
      </c>
    </row>
    <row r="1115" spans="1:8" x14ac:dyDescent="0.3">
      <c r="A1115" t="s">
        <v>16</v>
      </c>
      <c r="B1115" t="s">
        <v>5245</v>
      </c>
      <c r="C1115" s="35">
        <v>4</v>
      </c>
      <c r="D1115" s="4" t="s">
        <v>8937</v>
      </c>
      <c r="E1115" s="37">
        <v>1.9601E-2</v>
      </c>
      <c r="F1115" s="37" t="s">
        <v>4900</v>
      </c>
      <c r="G1115" t="s">
        <v>8971</v>
      </c>
      <c r="H1115" t="s">
        <v>78</v>
      </c>
    </row>
    <row r="1116" spans="1:8" x14ac:dyDescent="0.3">
      <c r="A1116" t="s">
        <v>99</v>
      </c>
      <c r="B1116" t="s">
        <v>7815</v>
      </c>
      <c r="C1116" s="35">
        <v>4</v>
      </c>
      <c r="D1116" s="4" t="s">
        <v>8944</v>
      </c>
      <c r="E1116" s="37">
        <v>0.29564499999999999</v>
      </c>
      <c r="F1116" s="37" t="s">
        <v>7632</v>
      </c>
      <c r="G1116" t="s">
        <v>120</v>
      </c>
      <c r="H1116" t="s">
        <v>7676</v>
      </c>
    </row>
    <row r="1117" spans="1:8" x14ac:dyDescent="0.3">
      <c r="A1117" t="s">
        <v>18</v>
      </c>
      <c r="B1117" t="s">
        <v>6238</v>
      </c>
      <c r="C1117" s="35">
        <v>5</v>
      </c>
      <c r="D1117" s="4" t="s">
        <v>8929</v>
      </c>
      <c r="E1117" s="37">
        <v>0.33433400000000002</v>
      </c>
      <c r="F1117" s="37" t="s">
        <v>4900</v>
      </c>
      <c r="G1117" t="s">
        <v>87</v>
      </c>
      <c r="H1117" t="s">
        <v>181</v>
      </c>
    </row>
    <row r="1118" spans="1:8" x14ac:dyDescent="0.3">
      <c r="A1118" t="s">
        <v>99</v>
      </c>
      <c r="B1118" s="29" t="s">
        <v>7903</v>
      </c>
      <c r="C1118" s="35">
        <v>11</v>
      </c>
      <c r="D1118" s="4" t="s">
        <v>8944</v>
      </c>
      <c r="E1118" s="37">
        <v>0.99998900000000002</v>
      </c>
      <c r="F1118" s="37" t="s">
        <v>7632</v>
      </c>
      <c r="G1118" t="s">
        <v>120</v>
      </c>
      <c r="H1118" t="s">
        <v>7676</v>
      </c>
    </row>
    <row r="1119" spans="1:8" x14ac:dyDescent="0.3">
      <c r="A1119" t="s">
        <v>81</v>
      </c>
      <c r="B1119" t="s">
        <v>6872</v>
      </c>
      <c r="C1119" s="35">
        <v>5</v>
      </c>
      <c r="D1119" s="4" t="s">
        <v>8945</v>
      </c>
      <c r="E1119" s="37">
        <v>0.19802500000000001</v>
      </c>
      <c r="F1119" s="37" t="s">
        <v>4900</v>
      </c>
      <c r="G1119" t="s">
        <v>82</v>
      </c>
      <c r="H1119" t="s">
        <v>83</v>
      </c>
    </row>
    <row r="1120" spans="1:8" x14ac:dyDescent="0.3">
      <c r="A1120" t="s">
        <v>99</v>
      </c>
      <c r="B1120" t="s">
        <v>6288</v>
      </c>
      <c r="C1120" s="35">
        <v>4</v>
      </c>
      <c r="D1120" s="4" t="s">
        <v>8929</v>
      </c>
      <c r="E1120" s="37">
        <v>0.33332699999999998</v>
      </c>
      <c r="F1120" s="37" t="s">
        <v>4900</v>
      </c>
      <c r="G1120" t="s">
        <v>87</v>
      </c>
      <c r="H1120" t="s">
        <v>100</v>
      </c>
    </row>
    <row r="1121" spans="1:8" x14ac:dyDescent="0.3">
      <c r="A1121" t="s">
        <v>16</v>
      </c>
      <c r="B1121" t="s">
        <v>5244</v>
      </c>
      <c r="C1121" s="35">
        <v>23</v>
      </c>
      <c r="D1121" s="4" t="s">
        <v>8937</v>
      </c>
      <c r="E1121" s="37">
        <v>1.9601E-2</v>
      </c>
      <c r="F1121" s="37" t="s">
        <v>4900</v>
      </c>
      <c r="G1121" t="s">
        <v>8971</v>
      </c>
      <c r="H1121" t="s">
        <v>78</v>
      </c>
    </row>
    <row r="1122" spans="1:8" x14ac:dyDescent="0.3">
      <c r="A1122" t="s">
        <v>16</v>
      </c>
      <c r="B1122" t="s">
        <v>5243</v>
      </c>
      <c r="C1122" s="35">
        <v>6</v>
      </c>
      <c r="D1122" s="4" t="s">
        <v>8937</v>
      </c>
      <c r="E1122" s="37">
        <v>1.9601E-2</v>
      </c>
      <c r="F1122" s="37" t="s">
        <v>4900</v>
      </c>
      <c r="G1122" t="s">
        <v>8971</v>
      </c>
      <c r="H1122" t="s">
        <v>78</v>
      </c>
    </row>
    <row r="1123" spans="1:8" x14ac:dyDescent="0.3">
      <c r="A1123" t="s">
        <v>99</v>
      </c>
      <c r="B1123" t="s">
        <v>7850</v>
      </c>
      <c r="C1123" s="35">
        <v>5</v>
      </c>
      <c r="D1123" s="4" t="s">
        <v>8944</v>
      </c>
      <c r="E1123" s="37">
        <v>0.97669899999999998</v>
      </c>
      <c r="F1123" s="37" t="s">
        <v>7632</v>
      </c>
      <c r="G1123" t="s">
        <v>120</v>
      </c>
      <c r="H1123" t="s">
        <v>7676</v>
      </c>
    </row>
    <row r="1124" spans="1:8" x14ac:dyDescent="0.3">
      <c r="A1124" t="s">
        <v>16</v>
      </c>
      <c r="B1124" t="s">
        <v>5861</v>
      </c>
      <c r="C1124" s="35">
        <v>5</v>
      </c>
      <c r="D1124" s="4" t="s">
        <v>8937</v>
      </c>
      <c r="E1124" s="37">
        <v>0.98465899999999995</v>
      </c>
      <c r="F1124" s="37" t="s">
        <v>4900</v>
      </c>
      <c r="G1124" t="s">
        <v>8971</v>
      </c>
      <c r="H1124" t="s">
        <v>78</v>
      </c>
    </row>
    <row r="1125" spans="1:8" x14ac:dyDescent="0.3">
      <c r="A1125" t="s">
        <v>18</v>
      </c>
      <c r="B1125" t="s">
        <v>6630</v>
      </c>
      <c r="C1125" s="35">
        <v>5</v>
      </c>
      <c r="D1125" s="4" t="s">
        <v>8945</v>
      </c>
      <c r="E1125" s="37">
        <v>0.14097399999999999</v>
      </c>
      <c r="F1125" s="37" t="s">
        <v>4900</v>
      </c>
      <c r="G1125" t="s">
        <v>82</v>
      </c>
      <c r="H1125" t="s">
        <v>96</v>
      </c>
    </row>
    <row r="1126" spans="1:8" x14ac:dyDescent="0.3">
      <c r="A1126" t="s">
        <v>16</v>
      </c>
      <c r="B1126" t="s">
        <v>5242</v>
      </c>
      <c r="C1126" s="35">
        <v>5</v>
      </c>
      <c r="D1126" s="4" t="s">
        <v>8937</v>
      </c>
      <c r="E1126" s="37">
        <v>1.9576E-2</v>
      </c>
      <c r="F1126" s="37" t="s">
        <v>4900</v>
      </c>
      <c r="G1126" t="s">
        <v>8971</v>
      </c>
      <c r="H1126" t="s">
        <v>78</v>
      </c>
    </row>
    <row r="1127" spans="1:8" x14ac:dyDescent="0.3">
      <c r="A1127" t="s">
        <v>17</v>
      </c>
      <c r="B1127" t="s">
        <v>8648</v>
      </c>
      <c r="C1127" s="35">
        <v>4</v>
      </c>
      <c r="D1127" s="4" t="s">
        <v>8963</v>
      </c>
      <c r="E1127" s="37">
        <v>0.13710600000000001</v>
      </c>
      <c r="F1127" s="37" t="s">
        <v>138</v>
      </c>
      <c r="G1127" t="s">
        <v>139</v>
      </c>
      <c r="H1127" t="s">
        <v>139</v>
      </c>
    </row>
    <row r="1128" spans="1:8" x14ac:dyDescent="0.3">
      <c r="A1128" t="s">
        <v>18</v>
      </c>
      <c r="B1128" t="s">
        <v>6709</v>
      </c>
      <c r="C1128" s="35">
        <v>17</v>
      </c>
      <c r="D1128" s="4" t="s">
        <v>8945</v>
      </c>
      <c r="E1128" s="37">
        <v>0.99271100000000001</v>
      </c>
      <c r="F1128" s="37" t="s">
        <v>4900</v>
      </c>
      <c r="G1128" t="s">
        <v>82</v>
      </c>
      <c r="H1128" t="s">
        <v>96</v>
      </c>
    </row>
    <row r="1129" spans="1:8" x14ac:dyDescent="0.3">
      <c r="A1129" t="s">
        <v>17</v>
      </c>
      <c r="B1129" t="s">
        <v>8735</v>
      </c>
      <c r="C1129" s="35">
        <v>6</v>
      </c>
      <c r="D1129" s="4" t="s">
        <v>8963</v>
      </c>
      <c r="E1129" s="37">
        <v>0.90554999999999997</v>
      </c>
      <c r="F1129" s="37" t="s">
        <v>138</v>
      </c>
      <c r="G1129" t="s">
        <v>139</v>
      </c>
      <c r="H1129" t="s">
        <v>139</v>
      </c>
    </row>
    <row r="1130" spans="1:8" x14ac:dyDescent="0.3">
      <c r="A1130" t="s">
        <v>99</v>
      </c>
      <c r="B1130" t="s">
        <v>7704</v>
      </c>
      <c r="C1130" s="35">
        <v>5</v>
      </c>
      <c r="D1130" s="4" t="s">
        <v>8944</v>
      </c>
      <c r="E1130" s="37">
        <v>4.7288999999999998E-2</v>
      </c>
      <c r="F1130" s="37" t="s">
        <v>7632</v>
      </c>
      <c r="G1130" t="s">
        <v>120</v>
      </c>
      <c r="H1130" t="s">
        <v>7676</v>
      </c>
    </row>
    <row r="1131" spans="1:8" x14ac:dyDescent="0.3">
      <c r="A1131" t="s">
        <v>18</v>
      </c>
      <c r="B1131" t="s">
        <v>8055</v>
      </c>
      <c r="C1131" s="35">
        <v>17</v>
      </c>
      <c r="D1131" s="4" t="s">
        <v>8943</v>
      </c>
      <c r="E1131" s="37">
        <v>0.99840399999999996</v>
      </c>
      <c r="F1131" s="37" t="s">
        <v>7632</v>
      </c>
      <c r="G1131" t="s">
        <v>127</v>
      </c>
      <c r="H1131" t="s">
        <v>8951</v>
      </c>
    </row>
    <row r="1132" spans="1:8" x14ac:dyDescent="0.3">
      <c r="A1132" t="s">
        <v>16</v>
      </c>
      <c r="B1132" t="s">
        <v>5037</v>
      </c>
      <c r="C1132" s="35">
        <v>5</v>
      </c>
      <c r="D1132" s="4" t="s">
        <v>8937</v>
      </c>
      <c r="E1132" s="37">
        <v>0.33173000000000002</v>
      </c>
      <c r="F1132" s="37" t="s">
        <v>4900</v>
      </c>
      <c r="G1132" t="s">
        <v>8971</v>
      </c>
      <c r="H1132" t="s">
        <v>78</v>
      </c>
    </row>
    <row r="1133" spans="1:8" x14ac:dyDescent="0.3">
      <c r="A1133" t="s">
        <v>99</v>
      </c>
      <c r="B1133" t="s">
        <v>7736</v>
      </c>
      <c r="C1133" s="35">
        <v>10</v>
      </c>
      <c r="D1133" s="4" t="s">
        <v>8944</v>
      </c>
      <c r="E1133" s="37">
        <v>0.33130399999999999</v>
      </c>
      <c r="F1133" s="37" t="s">
        <v>7632</v>
      </c>
      <c r="G1133" t="s">
        <v>120</v>
      </c>
      <c r="H1133" t="s">
        <v>7676</v>
      </c>
    </row>
    <row r="1134" spans="1:8" x14ac:dyDescent="0.3">
      <c r="A1134" t="s">
        <v>17</v>
      </c>
      <c r="B1134" t="s">
        <v>7371</v>
      </c>
      <c r="C1134" s="35">
        <v>4</v>
      </c>
      <c r="D1134" s="31" t="s">
        <v>8968</v>
      </c>
      <c r="E1134" s="37">
        <v>0.69228299999999998</v>
      </c>
      <c r="F1134" s="37" t="s">
        <v>92</v>
      </c>
      <c r="G1134" t="s">
        <v>7338</v>
      </c>
      <c r="H1134" t="s">
        <v>93</v>
      </c>
    </row>
    <row r="1135" spans="1:8" x14ac:dyDescent="0.3">
      <c r="A1135" t="s">
        <v>99</v>
      </c>
      <c r="B1135" t="s">
        <v>7931</v>
      </c>
      <c r="C1135" s="35">
        <v>5</v>
      </c>
      <c r="D1135" s="4" t="s">
        <v>8944</v>
      </c>
      <c r="E1135" s="37">
        <v>0.84229200000000004</v>
      </c>
      <c r="F1135" s="37" t="s">
        <v>7632</v>
      </c>
      <c r="G1135" t="s">
        <v>120</v>
      </c>
      <c r="H1135" t="s">
        <v>7676</v>
      </c>
    </row>
    <row r="1136" spans="1:8" x14ac:dyDescent="0.3">
      <c r="A1136" t="s">
        <v>4894</v>
      </c>
      <c r="B1136" t="s">
        <v>8409</v>
      </c>
      <c r="C1136" s="35">
        <v>6</v>
      </c>
      <c r="D1136" s="4" t="s">
        <v>8943</v>
      </c>
      <c r="E1136" s="37">
        <v>0.94101800000000002</v>
      </c>
      <c r="F1136" s="37" t="s">
        <v>7632</v>
      </c>
      <c r="G1136" t="s">
        <v>127</v>
      </c>
      <c r="H1136" t="s">
        <v>128</v>
      </c>
    </row>
    <row r="1137" spans="1:8" x14ac:dyDescent="0.3">
      <c r="A1137" t="s">
        <v>17</v>
      </c>
      <c r="B1137" t="s">
        <v>8739</v>
      </c>
      <c r="C1137" s="35">
        <v>6</v>
      </c>
      <c r="D1137" s="4" t="s">
        <v>8963</v>
      </c>
      <c r="E1137" s="37">
        <v>0.33334799999999998</v>
      </c>
      <c r="F1137" s="37" t="s">
        <v>138</v>
      </c>
      <c r="G1137" t="s">
        <v>139</v>
      </c>
      <c r="H1137" t="s">
        <v>139</v>
      </c>
    </row>
    <row r="1138" spans="1:8" x14ac:dyDescent="0.3">
      <c r="A1138" t="s">
        <v>18</v>
      </c>
      <c r="B1138" s="29" t="s">
        <v>7031</v>
      </c>
      <c r="C1138" s="35">
        <v>11</v>
      </c>
      <c r="D1138" s="4" t="s">
        <v>8945</v>
      </c>
      <c r="E1138" s="37">
        <v>0.33004699999999998</v>
      </c>
      <c r="F1138" s="37" t="s">
        <v>4900</v>
      </c>
      <c r="G1138" t="s">
        <v>82</v>
      </c>
      <c r="H1138" t="s">
        <v>96</v>
      </c>
    </row>
    <row r="1139" spans="1:8" x14ac:dyDescent="0.3">
      <c r="A1139" t="s">
        <v>16</v>
      </c>
      <c r="B1139" t="s">
        <v>5860</v>
      </c>
      <c r="C1139" s="35">
        <v>4</v>
      </c>
      <c r="D1139" s="4" t="s">
        <v>8937</v>
      </c>
      <c r="E1139" s="37">
        <v>0.17511399999999999</v>
      </c>
      <c r="F1139" s="37" t="s">
        <v>4900</v>
      </c>
      <c r="G1139" t="s">
        <v>8971</v>
      </c>
      <c r="H1139" t="s">
        <v>78</v>
      </c>
    </row>
    <row r="1140" spans="1:8" x14ac:dyDescent="0.3">
      <c r="A1140" t="s">
        <v>18</v>
      </c>
      <c r="B1140" t="s">
        <v>8351</v>
      </c>
      <c r="C1140" s="35">
        <v>9</v>
      </c>
      <c r="D1140" s="4" t="s">
        <v>8943</v>
      </c>
      <c r="E1140" s="37">
        <v>0.99620299999999995</v>
      </c>
      <c r="F1140" s="37" t="s">
        <v>7632</v>
      </c>
      <c r="G1140" t="s">
        <v>127</v>
      </c>
      <c r="H1140" t="s">
        <v>8951</v>
      </c>
    </row>
    <row r="1141" spans="1:8" x14ac:dyDescent="0.3">
      <c r="A1141" t="s">
        <v>16</v>
      </c>
      <c r="B1141" t="s">
        <v>5876</v>
      </c>
      <c r="C1141" s="35">
        <v>8</v>
      </c>
      <c r="D1141" s="4" t="s">
        <v>8937</v>
      </c>
      <c r="E1141" s="37">
        <v>0.111039</v>
      </c>
      <c r="F1141" s="37" t="s">
        <v>4900</v>
      </c>
      <c r="G1141" t="s">
        <v>8971</v>
      </c>
      <c r="H1141" t="s">
        <v>78</v>
      </c>
    </row>
    <row r="1142" spans="1:8" x14ac:dyDescent="0.3">
      <c r="A1142" t="s">
        <v>16</v>
      </c>
      <c r="B1142" t="s">
        <v>5596</v>
      </c>
      <c r="C1142" s="35">
        <v>16</v>
      </c>
      <c r="D1142" s="4" t="s">
        <v>8937</v>
      </c>
      <c r="E1142" s="37">
        <v>0.97531000000000001</v>
      </c>
      <c r="F1142" s="37" t="s">
        <v>4900</v>
      </c>
      <c r="G1142" t="s">
        <v>8971</v>
      </c>
      <c r="H1142" t="s">
        <v>78</v>
      </c>
    </row>
    <row r="1143" spans="1:8" x14ac:dyDescent="0.3">
      <c r="A1143" t="s">
        <v>18</v>
      </c>
      <c r="B1143" t="s">
        <v>7231</v>
      </c>
      <c r="C1143" s="35">
        <v>12</v>
      </c>
      <c r="D1143" s="4" t="s">
        <v>8945</v>
      </c>
      <c r="E1143" s="37">
        <v>0.897648</v>
      </c>
      <c r="F1143" s="37" t="s">
        <v>4900</v>
      </c>
      <c r="G1143" t="s">
        <v>82</v>
      </c>
      <c r="H1143" t="s">
        <v>96</v>
      </c>
    </row>
    <row r="1144" spans="1:8" x14ac:dyDescent="0.3">
      <c r="A1144" t="s">
        <v>16</v>
      </c>
      <c r="B1144" t="s">
        <v>5241</v>
      </c>
      <c r="C1144" s="35">
        <v>5</v>
      </c>
      <c r="D1144" s="4" t="s">
        <v>8937</v>
      </c>
      <c r="E1144" s="37">
        <v>1.8998999999999999E-2</v>
      </c>
      <c r="F1144" s="37" t="s">
        <v>4900</v>
      </c>
      <c r="G1144" t="s">
        <v>8971</v>
      </c>
      <c r="H1144" t="s">
        <v>78</v>
      </c>
    </row>
    <row r="1145" spans="1:8" x14ac:dyDescent="0.3">
      <c r="A1145" t="s">
        <v>17</v>
      </c>
      <c r="B1145" t="s">
        <v>8628</v>
      </c>
      <c r="C1145" s="35">
        <v>8</v>
      </c>
      <c r="D1145" s="4" t="s">
        <v>8963</v>
      </c>
      <c r="E1145" s="37">
        <v>0.32369799999999999</v>
      </c>
      <c r="F1145" s="37" t="s">
        <v>138</v>
      </c>
      <c r="G1145" t="s">
        <v>139</v>
      </c>
      <c r="H1145" t="s">
        <v>139</v>
      </c>
    </row>
    <row r="1146" spans="1:8" x14ac:dyDescent="0.3">
      <c r="A1146" t="s">
        <v>16</v>
      </c>
      <c r="B1146" t="s">
        <v>5586</v>
      </c>
      <c r="C1146" s="35">
        <v>5</v>
      </c>
      <c r="D1146" s="4" t="s">
        <v>8937</v>
      </c>
      <c r="E1146" s="37">
        <v>0.331814</v>
      </c>
      <c r="F1146" s="37" t="s">
        <v>4900</v>
      </c>
      <c r="G1146" t="s">
        <v>8971</v>
      </c>
      <c r="H1146" t="s">
        <v>78</v>
      </c>
    </row>
    <row r="1147" spans="1:8" x14ac:dyDescent="0.3">
      <c r="A1147" t="s">
        <v>4894</v>
      </c>
      <c r="B1147" t="s">
        <v>8408</v>
      </c>
      <c r="C1147" s="35">
        <v>9</v>
      </c>
      <c r="D1147" s="4" t="s">
        <v>8943</v>
      </c>
      <c r="E1147" s="37">
        <v>0.94021200000000005</v>
      </c>
      <c r="F1147" s="37" t="s">
        <v>7632</v>
      </c>
      <c r="G1147" t="s">
        <v>127</v>
      </c>
      <c r="H1147" t="s">
        <v>128</v>
      </c>
    </row>
    <row r="1148" spans="1:8" x14ac:dyDescent="0.3">
      <c r="A1148" t="s">
        <v>17</v>
      </c>
      <c r="B1148" t="s">
        <v>7566</v>
      </c>
      <c r="C1148" s="35">
        <v>6</v>
      </c>
      <c r="D1148" s="31" t="s">
        <v>8967</v>
      </c>
      <c r="E1148" s="37">
        <v>0.166017</v>
      </c>
      <c r="F1148" s="37" t="s">
        <v>92</v>
      </c>
      <c r="G1148" t="s">
        <v>7338</v>
      </c>
      <c r="H1148" t="s">
        <v>93</v>
      </c>
    </row>
    <row r="1149" spans="1:8" x14ac:dyDescent="0.3">
      <c r="A1149" t="s">
        <v>16</v>
      </c>
      <c r="B1149" t="s">
        <v>5859</v>
      </c>
      <c r="C1149" s="35">
        <v>7</v>
      </c>
      <c r="D1149" s="4" t="s">
        <v>8937</v>
      </c>
      <c r="E1149" s="37">
        <v>0.98465899999999995</v>
      </c>
      <c r="F1149" s="37" t="s">
        <v>4900</v>
      </c>
      <c r="G1149" t="s">
        <v>8971</v>
      </c>
      <c r="H1149" t="s">
        <v>78</v>
      </c>
    </row>
    <row r="1150" spans="1:8" x14ac:dyDescent="0.3">
      <c r="A1150" t="s">
        <v>18</v>
      </c>
      <c r="B1150" t="s">
        <v>7158</v>
      </c>
      <c r="C1150" s="35">
        <v>17</v>
      </c>
      <c r="D1150" s="4" t="s">
        <v>8945</v>
      </c>
      <c r="E1150" s="37">
        <v>0.32837100000000002</v>
      </c>
      <c r="F1150" s="37" t="s">
        <v>4900</v>
      </c>
      <c r="G1150" t="s">
        <v>82</v>
      </c>
      <c r="H1150" t="s">
        <v>96</v>
      </c>
    </row>
    <row r="1151" spans="1:8" x14ac:dyDescent="0.3">
      <c r="A1151" t="s">
        <v>17</v>
      </c>
      <c r="B1151" t="s">
        <v>8573</v>
      </c>
      <c r="C1151" s="35">
        <v>13</v>
      </c>
      <c r="D1151" s="4" t="s">
        <v>8963</v>
      </c>
      <c r="E1151" s="37">
        <v>0.86993500000000001</v>
      </c>
      <c r="F1151" s="37" t="s">
        <v>138</v>
      </c>
      <c r="G1151" t="s">
        <v>139</v>
      </c>
      <c r="H1151" t="s">
        <v>139</v>
      </c>
    </row>
    <row r="1152" spans="1:8" x14ac:dyDescent="0.3">
      <c r="A1152" t="s">
        <v>18</v>
      </c>
      <c r="B1152" t="s">
        <v>8167</v>
      </c>
      <c r="C1152" s="35">
        <v>9</v>
      </c>
      <c r="D1152" s="4" t="s">
        <v>8943</v>
      </c>
      <c r="E1152" s="37">
        <v>0.33148300000000003</v>
      </c>
      <c r="F1152" s="37" t="s">
        <v>7632</v>
      </c>
      <c r="G1152" t="s">
        <v>127</v>
      </c>
      <c r="H1152" t="s">
        <v>8951</v>
      </c>
    </row>
    <row r="1153" spans="1:8" x14ac:dyDescent="0.3">
      <c r="A1153" t="s">
        <v>16</v>
      </c>
      <c r="B1153" t="s">
        <v>5240</v>
      </c>
      <c r="C1153" s="35">
        <v>6</v>
      </c>
      <c r="D1153" s="4" t="s">
        <v>8937</v>
      </c>
      <c r="E1153" s="37">
        <v>1.9552E-2</v>
      </c>
      <c r="F1153" s="37" t="s">
        <v>4900</v>
      </c>
      <c r="G1153" t="s">
        <v>8971</v>
      </c>
      <c r="H1153" t="s">
        <v>78</v>
      </c>
    </row>
    <row r="1154" spans="1:8" x14ac:dyDescent="0.3">
      <c r="A1154" t="s">
        <v>18</v>
      </c>
      <c r="B1154" t="s">
        <v>8047</v>
      </c>
      <c r="C1154" s="35">
        <v>5</v>
      </c>
      <c r="D1154" s="4" t="s">
        <v>8943</v>
      </c>
      <c r="E1154" s="37">
        <v>0.47719299999999998</v>
      </c>
      <c r="F1154" s="37" t="s">
        <v>7632</v>
      </c>
      <c r="G1154" t="s">
        <v>127</v>
      </c>
      <c r="H1154" t="s">
        <v>8951</v>
      </c>
    </row>
    <row r="1155" spans="1:8" x14ac:dyDescent="0.3">
      <c r="A1155" t="s">
        <v>18</v>
      </c>
      <c r="B1155" t="s">
        <v>7062</v>
      </c>
      <c r="C1155" s="35">
        <v>12</v>
      </c>
      <c r="D1155" s="4" t="s">
        <v>8945</v>
      </c>
      <c r="E1155" s="37">
        <v>0.83899400000000002</v>
      </c>
      <c r="F1155" s="37" t="s">
        <v>4900</v>
      </c>
      <c r="G1155" t="s">
        <v>82</v>
      </c>
      <c r="H1155" t="s">
        <v>96</v>
      </c>
    </row>
    <row r="1156" spans="1:8" x14ac:dyDescent="0.3">
      <c r="A1156" t="s">
        <v>17</v>
      </c>
      <c r="B1156" t="s">
        <v>8684</v>
      </c>
      <c r="C1156" s="35">
        <v>14</v>
      </c>
      <c r="D1156" s="4" t="s">
        <v>8963</v>
      </c>
      <c r="E1156" s="37">
        <v>0.32674599999999998</v>
      </c>
      <c r="F1156" s="37" t="s">
        <v>138</v>
      </c>
      <c r="G1156" t="s">
        <v>139</v>
      </c>
      <c r="H1156" t="s">
        <v>139</v>
      </c>
    </row>
    <row r="1157" spans="1:8" x14ac:dyDescent="0.3">
      <c r="A1157" t="s">
        <v>18</v>
      </c>
      <c r="B1157" t="s">
        <v>7208</v>
      </c>
      <c r="C1157" s="35">
        <v>15</v>
      </c>
      <c r="D1157" s="4" t="s">
        <v>8945</v>
      </c>
      <c r="E1157" s="37">
        <v>0.60852399999999995</v>
      </c>
      <c r="F1157" s="37" t="s">
        <v>4900</v>
      </c>
      <c r="G1157" t="s">
        <v>82</v>
      </c>
      <c r="H1157" t="s">
        <v>96</v>
      </c>
    </row>
    <row r="1158" spans="1:8" x14ac:dyDescent="0.3">
      <c r="A1158" t="s">
        <v>18</v>
      </c>
      <c r="B1158" t="s">
        <v>6767</v>
      </c>
      <c r="C1158" s="35">
        <v>17</v>
      </c>
      <c r="D1158" s="4" t="s">
        <v>8945</v>
      </c>
      <c r="E1158" s="37">
        <v>0.42169499999999999</v>
      </c>
      <c r="F1158" s="37" t="s">
        <v>4900</v>
      </c>
      <c r="G1158" t="s">
        <v>82</v>
      </c>
      <c r="H1158" t="s">
        <v>96</v>
      </c>
    </row>
    <row r="1159" spans="1:8" x14ac:dyDescent="0.3">
      <c r="A1159" t="s">
        <v>17</v>
      </c>
      <c r="B1159" t="s">
        <v>7505</v>
      </c>
      <c r="C1159" s="35">
        <v>18</v>
      </c>
      <c r="D1159" s="31" t="s">
        <v>8967</v>
      </c>
      <c r="E1159" s="37">
        <v>0.66932499999999995</v>
      </c>
      <c r="F1159" s="37" t="s">
        <v>92</v>
      </c>
      <c r="G1159" t="s">
        <v>7338</v>
      </c>
      <c r="H1159" t="s">
        <v>93</v>
      </c>
    </row>
    <row r="1160" spans="1:8" x14ac:dyDescent="0.3">
      <c r="A1160" t="s">
        <v>16</v>
      </c>
      <c r="B1160" t="s">
        <v>6374</v>
      </c>
      <c r="C1160" s="35">
        <v>7</v>
      </c>
      <c r="D1160" s="4" t="s">
        <v>8941</v>
      </c>
      <c r="E1160" s="37">
        <v>0.744981</v>
      </c>
      <c r="F1160" s="37" t="s">
        <v>4900</v>
      </c>
      <c r="G1160" t="s">
        <v>87</v>
      </c>
      <c r="H1160" t="s">
        <v>86</v>
      </c>
    </row>
    <row r="1161" spans="1:8" x14ac:dyDescent="0.3">
      <c r="A1161" t="s">
        <v>81</v>
      </c>
      <c r="B1161" t="s">
        <v>8108</v>
      </c>
      <c r="C1161" s="35">
        <v>7</v>
      </c>
      <c r="D1161" s="4" t="s">
        <v>8943</v>
      </c>
      <c r="E1161" s="37">
        <v>0.99934999999999996</v>
      </c>
      <c r="F1161" s="37" t="s">
        <v>7632</v>
      </c>
      <c r="G1161" t="s">
        <v>127</v>
      </c>
      <c r="H1161" t="s">
        <v>165</v>
      </c>
    </row>
    <row r="1162" spans="1:8" x14ac:dyDescent="0.3">
      <c r="A1162" t="s">
        <v>4894</v>
      </c>
      <c r="B1162" t="s">
        <v>8252</v>
      </c>
      <c r="C1162" s="35">
        <v>7</v>
      </c>
      <c r="D1162" s="4" t="s">
        <v>8943</v>
      </c>
      <c r="E1162" s="37">
        <v>0.18881999999999999</v>
      </c>
      <c r="F1162" s="37" t="s">
        <v>7632</v>
      </c>
      <c r="G1162" t="s">
        <v>127</v>
      </c>
      <c r="H1162" t="s">
        <v>128</v>
      </c>
    </row>
    <row r="1163" spans="1:8" x14ac:dyDescent="0.3">
      <c r="A1163" t="s">
        <v>81</v>
      </c>
      <c r="B1163" t="s">
        <v>5983</v>
      </c>
      <c r="C1163" s="35">
        <v>7</v>
      </c>
      <c r="D1163" s="4" t="s">
        <v>8929</v>
      </c>
      <c r="E1163" s="37">
        <v>0.34049200000000002</v>
      </c>
      <c r="F1163" s="37" t="s">
        <v>4900</v>
      </c>
      <c r="G1163" t="s">
        <v>87</v>
      </c>
      <c r="H1163" t="s">
        <v>110</v>
      </c>
    </row>
    <row r="1164" spans="1:8" x14ac:dyDescent="0.3">
      <c r="A1164" t="s">
        <v>17</v>
      </c>
      <c r="B1164" t="s">
        <v>7349</v>
      </c>
      <c r="C1164" s="35">
        <v>5</v>
      </c>
      <c r="D1164" s="31" t="s">
        <v>8968</v>
      </c>
      <c r="E1164" s="37">
        <v>0.98594499999999996</v>
      </c>
      <c r="F1164" s="37" t="s">
        <v>92</v>
      </c>
      <c r="G1164" t="s">
        <v>7338</v>
      </c>
      <c r="H1164" t="s">
        <v>93</v>
      </c>
    </row>
    <row r="1165" spans="1:8" x14ac:dyDescent="0.3">
      <c r="A1165" t="s">
        <v>16</v>
      </c>
      <c r="B1165" t="s">
        <v>5381</v>
      </c>
      <c r="C1165" s="35">
        <v>4</v>
      </c>
      <c r="D1165" s="4" t="s">
        <v>8937</v>
      </c>
      <c r="E1165" s="37">
        <v>0.19581399999999999</v>
      </c>
      <c r="F1165" s="37" t="s">
        <v>4900</v>
      </c>
      <c r="G1165" t="s">
        <v>8971</v>
      </c>
      <c r="H1165" t="s">
        <v>78</v>
      </c>
    </row>
    <row r="1166" spans="1:8" x14ac:dyDescent="0.3">
      <c r="A1166" t="s">
        <v>99</v>
      </c>
      <c r="B1166" t="s">
        <v>6287</v>
      </c>
      <c r="C1166" s="35">
        <v>4</v>
      </c>
      <c r="D1166" s="4" t="s">
        <v>8929</v>
      </c>
      <c r="E1166" s="37">
        <v>0.33339999999999997</v>
      </c>
      <c r="F1166" s="37" t="s">
        <v>4900</v>
      </c>
      <c r="G1166" t="s">
        <v>87</v>
      </c>
      <c r="H1166" t="s">
        <v>100</v>
      </c>
    </row>
    <row r="1167" spans="1:8" x14ac:dyDescent="0.3">
      <c r="A1167" t="s">
        <v>16</v>
      </c>
      <c r="B1167" t="s">
        <v>5448</v>
      </c>
      <c r="C1167" s="35">
        <v>5</v>
      </c>
      <c r="D1167" s="4" t="s">
        <v>8937</v>
      </c>
      <c r="E1167" s="37">
        <v>0.64335600000000004</v>
      </c>
      <c r="F1167" s="37" t="s">
        <v>4900</v>
      </c>
      <c r="G1167" t="s">
        <v>8971</v>
      </c>
      <c r="H1167" t="s">
        <v>78</v>
      </c>
    </row>
    <row r="1168" spans="1:8" x14ac:dyDescent="0.3">
      <c r="A1168" t="s">
        <v>16</v>
      </c>
      <c r="B1168" t="s">
        <v>5561</v>
      </c>
      <c r="C1168" s="35">
        <v>10</v>
      </c>
      <c r="D1168" s="4" t="s">
        <v>8937</v>
      </c>
      <c r="E1168" s="37">
        <v>4.7372999999999998E-2</v>
      </c>
      <c r="F1168" s="37" t="s">
        <v>4900</v>
      </c>
      <c r="G1168" t="s">
        <v>8971</v>
      </c>
      <c r="H1168" t="s">
        <v>78</v>
      </c>
    </row>
    <row r="1169" spans="1:8" x14ac:dyDescent="0.3">
      <c r="A1169" t="s">
        <v>17</v>
      </c>
      <c r="B1169" t="s">
        <v>8815</v>
      </c>
      <c r="C1169" s="35">
        <v>4</v>
      </c>
      <c r="D1169" s="4" t="s">
        <v>8963</v>
      </c>
      <c r="E1169" s="37">
        <v>0.314473</v>
      </c>
      <c r="F1169" s="37" t="s">
        <v>138</v>
      </c>
      <c r="G1169" t="s">
        <v>139</v>
      </c>
      <c r="H1169" t="s">
        <v>139</v>
      </c>
    </row>
    <row r="1170" spans="1:8" x14ac:dyDescent="0.3">
      <c r="A1170" t="s">
        <v>16</v>
      </c>
      <c r="B1170" t="s">
        <v>5239</v>
      </c>
      <c r="C1170" s="35">
        <v>4</v>
      </c>
      <c r="D1170" s="4" t="s">
        <v>8937</v>
      </c>
      <c r="E1170" s="37">
        <v>1.9576E-2</v>
      </c>
      <c r="F1170" s="37" t="s">
        <v>4900</v>
      </c>
      <c r="G1170" t="s">
        <v>8971</v>
      </c>
      <c r="H1170" t="s">
        <v>78</v>
      </c>
    </row>
    <row r="1171" spans="1:8" x14ac:dyDescent="0.3">
      <c r="A1171" t="s">
        <v>99</v>
      </c>
      <c r="B1171" t="s">
        <v>6286</v>
      </c>
      <c r="C1171" s="35">
        <v>5</v>
      </c>
      <c r="D1171" s="4" t="s">
        <v>8929</v>
      </c>
      <c r="E1171" s="37">
        <v>0.98358299999999999</v>
      </c>
      <c r="F1171" s="37" t="s">
        <v>4900</v>
      </c>
      <c r="G1171" t="s">
        <v>87</v>
      </c>
      <c r="H1171" t="s">
        <v>100</v>
      </c>
    </row>
    <row r="1172" spans="1:8" x14ac:dyDescent="0.3">
      <c r="A1172" t="s">
        <v>4894</v>
      </c>
      <c r="B1172" t="s">
        <v>8239</v>
      </c>
      <c r="C1172" s="35">
        <v>21</v>
      </c>
      <c r="D1172" s="4" t="s">
        <v>8943</v>
      </c>
      <c r="E1172" s="37">
        <v>0.64640699999999995</v>
      </c>
      <c r="F1172" s="37" t="s">
        <v>7632</v>
      </c>
      <c r="G1172" t="s">
        <v>127</v>
      </c>
      <c r="H1172" t="s">
        <v>128</v>
      </c>
    </row>
    <row r="1173" spans="1:8" x14ac:dyDescent="0.3">
      <c r="A1173" t="s">
        <v>16</v>
      </c>
      <c r="B1173" t="s">
        <v>5238</v>
      </c>
      <c r="C1173" s="35">
        <v>9</v>
      </c>
      <c r="D1173" s="4" t="s">
        <v>8937</v>
      </c>
      <c r="E1173" s="37">
        <v>1.9576E-2</v>
      </c>
      <c r="F1173" s="37" t="s">
        <v>4900</v>
      </c>
      <c r="G1173" t="s">
        <v>8971</v>
      </c>
      <c r="H1173" t="s">
        <v>78</v>
      </c>
    </row>
    <row r="1174" spans="1:8" x14ac:dyDescent="0.3">
      <c r="A1174" t="s">
        <v>18</v>
      </c>
      <c r="B1174" t="s">
        <v>7030</v>
      </c>
      <c r="C1174" s="35">
        <v>10</v>
      </c>
      <c r="D1174" s="4" t="s">
        <v>8945</v>
      </c>
      <c r="E1174" s="37">
        <v>0.33098899999999998</v>
      </c>
      <c r="F1174" s="37" t="s">
        <v>4900</v>
      </c>
      <c r="G1174" t="s">
        <v>82</v>
      </c>
      <c r="H1174" t="s">
        <v>96</v>
      </c>
    </row>
    <row r="1175" spans="1:8" x14ac:dyDescent="0.3">
      <c r="A1175" t="s">
        <v>99</v>
      </c>
      <c r="B1175" t="s">
        <v>7986</v>
      </c>
      <c r="C1175" s="35">
        <v>6</v>
      </c>
      <c r="D1175" s="4" t="s">
        <v>8944</v>
      </c>
      <c r="E1175" s="37">
        <v>0.18127699999999999</v>
      </c>
      <c r="F1175" s="37" t="s">
        <v>7632</v>
      </c>
      <c r="G1175" t="s">
        <v>120</v>
      </c>
      <c r="H1175" t="s">
        <v>7676</v>
      </c>
    </row>
    <row r="1176" spans="1:8" x14ac:dyDescent="0.3">
      <c r="A1176" t="s">
        <v>17</v>
      </c>
      <c r="B1176" t="s">
        <v>7456</v>
      </c>
      <c r="C1176" s="35">
        <v>5</v>
      </c>
      <c r="D1176" s="31" t="s">
        <v>8968</v>
      </c>
      <c r="E1176" s="37">
        <v>0.33332499999999998</v>
      </c>
      <c r="F1176" s="37" t="s">
        <v>92</v>
      </c>
      <c r="G1176" t="s">
        <v>7338</v>
      </c>
      <c r="H1176" t="s">
        <v>93</v>
      </c>
    </row>
    <row r="1177" spans="1:8" x14ac:dyDescent="0.3">
      <c r="A1177" t="s">
        <v>18</v>
      </c>
      <c r="B1177" t="s">
        <v>6512</v>
      </c>
      <c r="C1177" s="35">
        <v>6</v>
      </c>
      <c r="D1177" s="4" t="s">
        <v>8945</v>
      </c>
      <c r="E1177" s="37">
        <v>0.199962</v>
      </c>
      <c r="F1177" s="37" t="s">
        <v>4900</v>
      </c>
      <c r="G1177" t="s">
        <v>82</v>
      </c>
      <c r="H1177" t="s">
        <v>96</v>
      </c>
    </row>
    <row r="1178" spans="1:8" x14ac:dyDescent="0.3">
      <c r="A1178" t="s">
        <v>99</v>
      </c>
      <c r="B1178" t="s">
        <v>7913</v>
      </c>
      <c r="C1178" s="35">
        <v>4</v>
      </c>
      <c r="D1178" s="4" t="s">
        <v>8944</v>
      </c>
      <c r="E1178" s="37">
        <v>9.6095E-2</v>
      </c>
      <c r="F1178" s="37" t="s">
        <v>7632</v>
      </c>
      <c r="G1178" t="s">
        <v>120</v>
      </c>
      <c r="H1178" t="s">
        <v>7676</v>
      </c>
    </row>
    <row r="1179" spans="1:8" x14ac:dyDescent="0.3">
      <c r="A1179" t="s">
        <v>81</v>
      </c>
      <c r="B1179" t="s">
        <v>6131</v>
      </c>
      <c r="C1179" s="35">
        <v>5</v>
      </c>
      <c r="D1179" s="4" t="s">
        <v>8929</v>
      </c>
      <c r="E1179" s="37">
        <v>0.52063899999999996</v>
      </c>
      <c r="F1179" s="37" t="s">
        <v>4900</v>
      </c>
      <c r="G1179" t="s">
        <v>87</v>
      </c>
      <c r="H1179" t="s">
        <v>110</v>
      </c>
    </row>
    <row r="1180" spans="1:8" x14ac:dyDescent="0.3">
      <c r="A1180" t="s">
        <v>18</v>
      </c>
      <c r="B1180" t="s">
        <v>7128</v>
      </c>
      <c r="C1180" s="35">
        <v>9</v>
      </c>
      <c r="D1180" s="4" t="s">
        <v>8945</v>
      </c>
      <c r="E1180" s="37">
        <v>0.99999899999999997</v>
      </c>
      <c r="F1180" s="37" t="s">
        <v>4900</v>
      </c>
      <c r="G1180" t="s">
        <v>82</v>
      </c>
      <c r="H1180" t="s">
        <v>96</v>
      </c>
    </row>
    <row r="1181" spans="1:8" x14ac:dyDescent="0.3">
      <c r="A1181" t="s">
        <v>18</v>
      </c>
      <c r="B1181" t="s">
        <v>6191</v>
      </c>
      <c r="C1181" s="35">
        <v>5</v>
      </c>
      <c r="D1181" s="4" t="s">
        <v>8929</v>
      </c>
      <c r="E1181" s="37">
        <v>0.99074300000000004</v>
      </c>
      <c r="F1181" s="37" t="s">
        <v>4900</v>
      </c>
      <c r="G1181" t="s">
        <v>87</v>
      </c>
      <c r="H1181" t="s">
        <v>181</v>
      </c>
    </row>
    <row r="1182" spans="1:8" x14ac:dyDescent="0.3">
      <c r="A1182" t="s">
        <v>17</v>
      </c>
      <c r="B1182" t="s">
        <v>8527</v>
      </c>
      <c r="C1182" s="35">
        <v>4</v>
      </c>
      <c r="D1182" s="4" t="s">
        <v>8963</v>
      </c>
      <c r="E1182" s="37">
        <v>0.28396900000000003</v>
      </c>
      <c r="F1182" s="37" t="s">
        <v>138</v>
      </c>
      <c r="G1182" t="s">
        <v>139</v>
      </c>
      <c r="H1182" t="s">
        <v>139</v>
      </c>
    </row>
    <row r="1183" spans="1:8" x14ac:dyDescent="0.3">
      <c r="A1183" t="s">
        <v>81</v>
      </c>
      <c r="B1183" t="s">
        <v>6927</v>
      </c>
      <c r="C1183" s="35">
        <v>5</v>
      </c>
      <c r="D1183" s="4" t="s">
        <v>8945</v>
      </c>
      <c r="E1183" s="37">
        <v>0.98832100000000001</v>
      </c>
      <c r="F1183" s="37" t="s">
        <v>4900</v>
      </c>
      <c r="G1183" t="s">
        <v>82</v>
      </c>
      <c r="H1183" t="s">
        <v>83</v>
      </c>
    </row>
    <row r="1184" spans="1:8" x14ac:dyDescent="0.3">
      <c r="A1184" t="s">
        <v>17</v>
      </c>
      <c r="B1184" t="s">
        <v>7608</v>
      </c>
      <c r="C1184" s="35">
        <v>7</v>
      </c>
      <c r="D1184" s="31" t="s">
        <v>8967</v>
      </c>
      <c r="E1184" s="37">
        <v>0.99346999999999996</v>
      </c>
      <c r="F1184" s="37" t="s">
        <v>92</v>
      </c>
      <c r="G1184" t="s">
        <v>7338</v>
      </c>
      <c r="H1184" t="s">
        <v>93</v>
      </c>
    </row>
    <row r="1185" spans="1:8" x14ac:dyDescent="0.3">
      <c r="A1185" t="s">
        <v>17</v>
      </c>
      <c r="B1185" t="s">
        <v>8619</v>
      </c>
      <c r="C1185" s="35">
        <v>4</v>
      </c>
      <c r="D1185" s="4" t="s">
        <v>8963</v>
      </c>
      <c r="E1185" s="37">
        <v>0.19631499999999999</v>
      </c>
      <c r="F1185" s="37" t="s">
        <v>138</v>
      </c>
      <c r="G1185" t="s">
        <v>139</v>
      </c>
      <c r="H1185" t="s">
        <v>139</v>
      </c>
    </row>
    <row r="1186" spans="1:8" x14ac:dyDescent="0.3">
      <c r="A1186" t="s">
        <v>99</v>
      </c>
      <c r="B1186" t="s">
        <v>7868</v>
      </c>
      <c r="C1186" s="35">
        <v>7</v>
      </c>
      <c r="D1186" s="4" t="s">
        <v>8944</v>
      </c>
      <c r="E1186" s="37">
        <v>0.52202700000000002</v>
      </c>
      <c r="F1186" s="37" t="s">
        <v>7632</v>
      </c>
      <c r="G1186" t="s">
        <v>120</v>
      </c>
      <c r="H1186" t="s">
        <v>7676</v>
      </c>
    </row>
    <row r="1187" spans="1:8" x14ac:dyDescent="0.3">
      <c r="A1187" t="s">
        <v>81</v>
      </c>
      <c r="B1187" t="s">
        <v>6956</v>
      </c>
      <c r="C1187" s="35">
        <v>5</v>
      </c>
      <c r="D1187" s="4" t="s">
        <v>8945</v>
      </c>
      <c r="E1187" s="37">
        <v>0.33011099999999999</v>
      </c>
      <c r="F1187" s="37" t="s">
        <v>4900</v>
      </c>
      <c r="G1187" t="s">
        <v>82</v>
      </c>
      <c r="H1187" t="s">
        <v>83</v>
      </c>
    </row>
    <row r="1188" spans="1:8" x14ac:dyDescent="0.3">
      <c r="A1188" t="s">
        <v>99</v>
      </c>
      <c r="B1188" t="s">
        <v>6242</v>
      </c>
      <c r="C1188" s="35">
        <v>6</v>
      </c>
      <c r="D1188" s="4" t="s">
        <v>8929</v>
      </c>
      <c r="E1188" s="37">
        <v>0.31392399999999998</v>
      </c>
      <c r="F1188" s="37" t="s">
        <v>4900</v>
      </c>
      <c r="G1188" t="s">
        <v>87</v>
      </c>
      <c r="H1188" t="s">
        <v>100</v>
      </c>
    </row>
    <row r="1189" spans="1:8" x14ac:dyDescent="0.3">
      <c r="A1189" t="s">
        <v>16</v>
      </c>
      <c r="B1189" t="s">
        <v>5835</v>
      </c>
      <c r="C1189" s="35">
        <v>4</v>
      </c>
      <c r="D1189" s="4" t="s">
        <v>8937</v>
      </c>
      <c r="E1189" s="37">
        <v>0.938639</v>
      </c>
      <c r="F1189" s="37" t="s">
        <v>4900</v>
      </c>
      <c r="G1189" t="s">
        <v>8971</v>
      </c>
      <c r="H1189" t="s">
        <v>78</v>
      </c>
    </row>
    <row r="1190" spans="1:8" x14ac:dyDescent="0.3">
      <c r="A1190" t="s">
        <v>81</v>
      </c>
      <c r="B1190" t="s">
        <v>6871</v>
      </c>
      <c r="C1190" s="35">
        <v>4</v>
      </c>
      <c r="D1190" s="4" t="s">
        <v>8945</v>
      </c>
      <c r="E1190" s="37">
        <v>0.97775999999999996</v>
      </c>
      <c r="F1190" s="37" t="s">
        <v>4900</v>
      </c>
      <c r="G1190" t="s">
        <v>82</v>
      </c>
      <c r="H1190" t="s">
        <v>83</v>
      </c>
    </row>
    <row r="1191" spans="1:8" x14ac:dyDescent="0.3">
      <c r="A1191" t="s">
        <v>99</v>
      </c>
      <c r="B1191" t="s">
        <v>7978</v>
      </c>
      <c r="C1191" s="35">
        <v>5</v>
      </c>
      <c r="D1191" s="4" t="s">
        <v>8944</v>
      </c>
      <c r="E1191" s="37">
        <v>0.99357600000000001</v>
      </c>
      <c r="F1191" s="37" t="s">
        <v>7632</v>
      </c>
      <c r="G1191" t="s">
        <v>120</v>
      </c>
      <c r="H1191" t="s">
        <v>7676</v>
      </c>
    </row>
    <row r="1192" spans="1:8" x14ac:dyDescent="0.3">
      <c r="A1192" t="s">
        <v>16</v>
      </c>
      <c r="B1192" t="s">
        <v>5344</v>
      </c>
      <c r="C1192" s="35">
        <v>4</v>
      </c>
      <c r="D1192" s="4" t="s">
        <v>8937</v>
      </c>
      <c r="E1192" s="37">
        <v>0.451988</v>
      </c>
      <c r="F1192" s="37" t="s">
        <v>4900</v>
      </c>
      <c r="G1192" t="s">
        <v>8971</v>
      </c>
      <c r="H1192" t="s">
        <v>78</v>
      </c>
    </row>
    <row r="1193" spans="1:8" x14ac:dyDescent="0.3">
      <c r="A1193" t="s">
        <v>17</v>
      </c>
      <c r="B1193" t="s">
        <v>7430</v>
      </c>
      <c r="C1193" s="35">
        <v>10</v>
      </c>
      <c r="D1193" s="31" t="s">
        <v>8968</v>
      </c>
      <c r="E1193" s="37">
        <v>0.41059699999999999</v>
      </c>
      <c r="F1193" s="37" t="s">
        <v>92</v>
      </c>
      <c r="G1193" t="s">
        <v>7338</v>
      </c>
      <c r="H1193" t="s">
        <v>93</v>
      </c>
    </row>
    <row r="1194" spans="1:8" x14ac:dyDescent="0.3">
      <c r="A1194" t="s">
        <v>99</v>
      </c>
      <c r="B1194" t="s">
        <v>6255</v>
      </c>
      <c r="C1194" s="35">
        <v>12</v>
      </c>
      <c r="D1194" s="4" t="s">
        <v>8929</v>
      </c>
      <c r="E1194" s="37">
        <v>0.33082699999999998</v>
      </c>
      <c r="F1194" s="37" t="s">
        <v>4900</v>
      </c>
      <c r="G1194" t="s">
        <v>87</v>
      </c>
      <c r="H1194" t="s">
        <v>100</v>
      </c>
    </row>
    <row r="1195" spans="1:8" x14ac:dyDescent="0.3">
      <c r="A1195" t="s">
        <v>16</v>
      </c>
      <c r="B1195" t="s">
        <v>5519</v>
      </c>
      <c r="C1195" s="35">
        <v>9</v>
      </c>
      <c r="D1195" s="4" t="s">
        <v>8937</v>
      </c>
      <c r="E1195" s="37">
        <v>0.91020900000000005</v>
      </c>
      <c r="F1195" s="37" t="s">
        <v>4900</v>
      </c>
      <c r="G1195" t="s">
        <v>8971</v>
      </c>
      <c r="H1195" t="s">
        <v>78</v>
      </c>
    </row>
    <row r="1196" spans="1:8" x14ac:dyDescent="0.3">
      <c r="A1196" t="s">
        <v>81</v>
      </c>
      <c r="B1196" t="s">
        <v>6136</v>
      </c>
      <c r="C1196" s="35">
        <v>6</v>
      </c>
      <c r="D1196" s="4" t="s">
        <v>8929</v>
      </c>
      <c r="E1196" s="37">
        <v>0.53283499999999995</v>
      </c>
      <c r="F1196" s="37" t="s">
        <v>4900</v>
      </c>
      <c r="G1196" t="s">
        <v>87</v>
      </c>
      <c r="H1196" t="s">
        <v>110</v>
      </c>
    </row>
    <row r="1197" spans="1:8" x14ac:dyDescent="0.3">
      <c r="A1197" t="s">
        <v>16</v>
      </c>
      <c r="B1197" t="s">
        <v>5237</v>
      </c>
      <c r="C1197" s="35">
        <v>4</v>
      </c>
      <c r="D1197" s="4" t="s">
        <v>8937</v>
      </c>
      <c r="E1197" s="37">
        <v>1.9601E-2</v>
      </c>
      <c r="F1197" s="37" t="s">
        <v>4900</v>
      </c>
      <c r="G1197" t="s">
        <v>8971</v>
      </c>
      <c r="H1197" t="s">
        <v>78</v>
      </c>
    </row>
    <row r="1198" spans="1:8" x14ac:dyDescent="0.3">
      <c r="A1198" t="s">
        <v>17</v>
      </c>
      <c r="B1198" t="s">
        <v>7392</v>
      </c>
      <c r="C1198" s="35">
        <v>6</v>
      </c>
      <c r="D1198" s="31" t="s">
        <v>8968</v>
      </c>
      <c r="E1198" s="37">
        <v>0.94385600000000003</v>
      </c>
      <c r="F1198" s="37" t="s">
        <v>92</v>
      </c>
      <c r="G1198" t="s">
        <v>7338</v>
      </c>
      <c r="H1198" t="s">
        <v>93</v>
      </c>
    </row>
    <row r="1199" spans="1:8" x14ac:dyDescent="0.3">
      <c r="A1199" t="s">
        <v>99</v>
      </c>
      <c r="B1199" t="s">
        <v>7786</v>
      </c>
      <c r="C1199" s="35">
        <v>19</v>
      </c>
      <c r="D1199" s="4" t="s">
        <v>8944</v>
      </c>
      <c r="E1199" s="37">
        <v>0.99999700000000002</v>
      </c>
      <c r="F1199" s="37" t="s">
        <v>7632</v>
      </c>
      <c r="G1199" t="s">
        <v>120</v>
      </c>
      <c r="H1199" t="s">
        <v>7676</v>
      </c>
    </row>
    <row r="1200" spans="1:8" x14ac:dyDescent="0.3">
      <c r="A1200" t="s">
        <v>18</v>
      </c>
      <c r="B1200" t="s">
        <v>7264</v>
      </c>
      <c r="C1200" s="35">
        <v>4</v>
      </c>
      <c r="D1200" s="4" t="s">
        <v>8945</v>
      </c>
      <c r="E1200" s="37">
        <v>0.96053200000000005</v>
      </c>
      <c r="F1200" s="37" t="s">
        <v>4900</v>
      </c>
      <c r="G1200" t="s">
        <v>82</v>
      </c>
      <c r="H1200" t="s">
        <v>96</v>
      </c>
    </row>
    <row r="1201" spans="1:8" x14ac:dyDescent="0.3">
      <c r="A1201" t="s">
        <v>99</v>
      </c>
      <c r="B1201" t="s">
        <v>5919</v>
      </c>
      <c r="C1201" s="35">
        <v>5</v>
      </c>
      <c r="D1201" s="4" t="s">
        <v>8929</v>
      </c>
      <c r="E1201" s="37">
        <v>0.33306599999999997</v>
      </c>
      <c r="F1201" s="37" t="s">
        <v>4900</v>
      </c>
      <c r="G1201" t="s">
        <v>87</v>
      </c>
      <c r="H1201" t="s">
        <v>100</v>
      </c>
    </row>
    <row r="1202" spans="1:8" x14ac:dyDescent="0.3">
      <c r="A1202" t="s">
        <v>81</v>
      </c>
      <c r="B1202" t="s">
        <v>6955</v>
      </c>
      <c r="C1202" s="35">
        <v>6</v>
      </c>
      <c r="D1202" s="4" t="s">
        <v>8945</v>
      </c>
      <c r="E1202" s="37">
        <v>0.32902100000000001</v>
      </c>
      <c r="F1202" s="37" t="s">
        <v>4900</v>
      </c>
      <c r="G1202" t="s">
        <v>82</v>
      </c>
      <c r="H1202" t="s">
        <v>83</v>
      </c>
    </row>
    <row r="1203" spans="1:8" x14ac:dyDescent="0.3">
      <c r="A1203" t="s">
        <v>16</v>
      </c>
      <c r="B1203" t="s">
        <v>7320</v>
      </c>
      <c r="C1203" s="35">
        <v>8</v>
      </c>
      <c r="D1203" s="4" t="s">
        <v>8940</v>
      </c>
      <c r="E1203" s="37">
        <v>0.97944799999999999</v>
      </c>
      <c r="F1203" s="37" t="s">
        <v>4900</v>
      </c>
      <c r="G1203" t="s">
        <v>7299</v>
      </c>
      <c r="H1203" t="s">
        <v>8961</v>
      </c>
    </row>
    <row r="1204" spans="1:8" x14ac:dyDescent="0.3">
      <c r="A1204" t="s">
        <v>18</v>
      </c>
      <c r="B1204" t="s">
        <v>7172</v>
      </c>
      <c r="C1204" s="35">
        <v>16</v>
      </c>
      <c r="D1204" s="4" t="s">
        <v>8945</v>
      </c>
      <c r="E1204" s="37">
        <v>0.30462800000000001</v>
      </c>
      <c r="F1204" s="37" t="s">
        <v>4900</v>
      </c>
      <c r="G1204" t="s">
        <v>82</v>
      </c>
      <c r="H1204" t="s">
        <v>96</v>
      </c>
    </row>
    <row r="1205" spans="1:8" x14ac:dyDescent="0.3">
      <c r="A1205" t="s">
        <v>16</v>
      </c>
      <c r="B1205" t="s">
        <v>5236</v>
      </c>
      <c r="C1205" s="35">
        <v>14</v>
      </c>
      <c r="D1205" s="4" t="s">
        <v>8937</v>
      </c>
      <c r="E1205" s="37">
        <v>1.9601E-2</v>
      </c>
      <c r="F1205" s="37" t="s">
        <v>4900</v>
      </c>
      <c r="G1205" t="s">
        <v>8971</v>
      </c>
      <c r="H1205" t="s">
        <v>78</v>
      </c>
    </row>
    <row r="1206" spans="1:8" x14ac:dyDescent="0.3">
      <c r="A1206" t="s">
        <v>18</v>
      </c>
      <c r="B1206" t="s">
        <v>6800</v>
      </c>
      <c r="C1206" s="35">
        <v>14</v>
      </c>
      <c r="D1206" s="4" t="s">
        <v>8945</v>
      </c>
      <c r="E1206" s="37">
        <v>0.99317</v>
      </c>
      <c r="F1206" s="37" t="s">
        <v>4900</v>
      </c>
      <c r="G1206" t="s">
        <v>82</v>
      </c>
      <c r="H1206" t="s">
        <v>96</v>
      </c>
    </row>
    <row r="1207" spans="1:8" x14ac:dyDescent="0.3">
      <c r="A1207" t="s">
        <v>4894</v>
      </c>
      <c r="B1207" t="s">
        <v>8415</v>
      </c>
      <c r="C1207" s="35">
        <v>5</v>
      </c>
      <c r="D1207" s="4" t="s">
        <v>8943</v>
      </c>
      <c r="E1207" s="37">
        <v>0.32627200000000001</v>
      </c>
      <c r="F1207" s="37" t="s">
        <v>7632</v>
      </c>
      <c r="G1207" t="s">
        <v>127</v>
      </c>
      <c r="H1207" t="s">
        <v>128</v>
      </c>
    </row>
    <row r="1208" spans="1:8" x14ac:dyDescent="0.3">
      <c r="A1208" t="s">
        <v>99</v>
      </c>
      <c r="B1208" t="s">
        <v>7898</v>
      </c>
      <c r="C1208" s="35">
        <v>4</v>
      </c>
      <c r="D1208" s="4" t="s">
        <v>8944</v>
      </c>
      <c r="E1208" s="37">
        <v>0.14363400000000001</v>
      </c>
      <c r="F1208" s="37" t="s">
        <v>7632</v>
      </c>
      <c r="G1208" t="s">
        <v>120</v>
      </c>
      <c r="H1208" t="s">
        <v>7676</v>
      </c>
    </row>
    <row r="1209" spans="1:8" x14ac:dyDescent="0.3">
      <c r="A1209" t="s">
        <v>4894</v>
      </c>
      <c r="B1209" t="s">
        <v>8440</v>
      </c>
      <c r="C1209" s="35">
        <v>6</v>
      </c>
      <c r="D1209" s="4" t="s">
        <v>8943</v>
      </c>
      <c r="E1209" s="37">
        <v>0.99828700000000004</v>
      </c>
      <c r="F1209" s="37" t="s">
        <v>7632</v>
      </c>
      <c r="G1209" t="s">
        <v>127</v>
      </c>
      <c r="H1209" t="s">
        <v>128</v>
      </c>
    </row>
    <row r="1210" spans="1:8" x14ac:dyDescent="0.3">
      <c r="A1210" t="s">
        <v>17</v>
      </c>
      <c r="B1210" t="s">
        <v>7508</v>
      </c>
      <c r="C1210" s="35">
        <v>6</v>
      </c>
      <c r="D1210" s="31" t="s">
        <v>8967</v>
      </c>
      <c r="E1210" s="37">
        <v>0.33984799999999998</v>
      </c>
      <c r="F1210" s="37" t="s">
        <v>92</v>
      </c>
      <c r="G1210" t="s">
        <v>7338</v>
      </c>
      <c r="H1210" t="s">
        <v>93</v>
      </c>
    </row>
    <row r="1211" spans="1:8" x14ac:dyDescent="0.3">
      <c r="A1211" t="s">
        <v>16</v>
      </c>
      <c r="B1211" t="s">
        <v>4935</v>
      </c>
      <c r="C1211" s="35">
        <v>20</v>
      </c>
      <c r="D1211" s="4" t="s">
        <v>8937</v>
      </c>
      <c r="E1211" s="37">
        <v>0.99424000000000001</v>
      </c>
      <c r="F1211" s="37" t="s">
        <v>4900</v>
      </c>
      <c r="G1211" t="s">
        <v>8971</v>
      </c>
      <c r="H1211" t="s">
        <v>78</v>
      </c>
    </row>
    <row r="1212" spans="1:8" x14ac:dyDescent="0.3">
      <c r="A1212" t="s">
        <v>16</v>
      </c>
      <c r="B1212" t="s">
        <v>5235</v>
      </c>
      <c r="C1212" s="35">
        <v>5</v>
      </c>
      <c r="D1212" s="4" t="s">
        <v>8937</v>
      </c>
      <c r="E1212" s="37">
        <v>1.9588000000000001E-2</v>
      </c>
      <c r="F1212" s="37" t="s">
        <v>4900</v>
      </c>
      <c r="G1212" t="s">
        <v>8971</v>
      </c>
      <c r="H1212" t="s">
        <v>78</v>
      </c>
    </row>
    <row r="1213" spans="1:8" x14ac:dyDescent="0.3">
      <c r="A1213" t="s">
        <v>99</v>
      </c>
      <c r="B1213" t="s">
        <v>7867</v>
      </c>
      <c r="C1213" s="35">
        <v>8</v>
      </c>
      <c r="D1213" s="4" t="s">
        <v>8944</v>
      </c>
      <c r="E1213" s="37">
        <v>0.68115999999999999</v>
      </c>
      <c r="F1213" s="37" t="s">
        <v>7632</v>
      </c>
      <c r="G1213" t="s">
        <v>120</v>
      </c>
      <c r="H1213" t="s">
        <v>7676</v>
      </c>
    </row>
    <row r="1214" spans="1:8" x14ac:dyDescent="0.3">
      <c r="A1214" t="s">
        <v>99</v>
      </c>
      <c r="B1214" t="s">
        <v>7930</v>
      </c>
      <c r="C1214" s="35">
        <v>4</v>
      </c>
      <c r="D1214" s="4" t="s">
        <v>8944</v>
      </c>
      <c r="E1214" s="37">
        <v>2.1884000000000001E-2</v>
      </c>
      <c r="F1214" s="37" t="s">
        <v>7632</v>
      </c>
      <c r="G1214" t="s">
        <v>120</v>
      </c>
      <c r="H1214" t="s">
        <v>7676</v>
      </c>
    </row>
    <row r="1215" spans="1:8" x14ac:dyDescent="0.3">
      <c r="A1215" t="s">
        <v>17</v>
      </c>
      <c r="B1215" t="s">
        <v>8848</v>
      </c>
      <c r="C1215" s="35">
        <v>4</v>
      </c>
      <c r="D1215" s="4" t="s">
        <v>8963</v>
      </c>
      <c r="E1215" s="37">
        <v>0.98105799999999999</v>
      </c>
      <c r="F1215" s="37" t="s">
        <v>138</v>
      </c>
      <c r="G1215" t="s">
        <v>139</v>
      </c>
      <c r="H1215" t="s">
        <v>139</v>
      </c>
    </row>
    <row r="1216" spans="1:8" x14ac:dyDescent="0.3">
      <c r="A1216" t="s">
        <v>17</v>
      </c>
      <c r="B1216" t="s">
        <v>7577</v>
      </c>
      <c r="C1216" s="35">
        <v>18</v>
      </c>
      <c r="D1216" s="31" t="s">
        <v>8967</v>
      </c>
      <c r="E1216" s="37">
        <v>0.94228199999999995</v>
      </c>
      <c r="F1216" s="37" t="s">
        <v>92</v>
      </c>
      <c r="G1216" t="s">
        <v>7338</v>
      </c>
      <c r="H1216" t="s">
        <v>93</v>
      </c>
    </row>
    <row r="1217" spans="1:8" x14ac:dyDescent="0.3">
      <c r="A1217" t="s">
        <v>18</v>
      </c>
      <c r="B1217" t="s">
        <v>8350</v>
      </c>
      <c r="C1217" s="35">
        <v>4</v>
      </c>
      <c r="D1217" s="4" t="s">
        <v>8943</v>
      </c>
      <c r="E1217" s="37">
        <v>7.1927000000000005E-2</v>
      </c>
      <c r="F1217" s="37" t="s">
        <v>7632</v>
      </c>
      <c r="G1217" t="s">
        <v>127</v>
      </c>
      <c r="H1217" t="s">
        <v>8951</v>
      </c>
    </row>
    <row r="1218" spans="1:8" x14ac:dyDescent="0.3">
      <c r="A1218" t="s">
        <v>16</v>
      </c>
      <c r="B1218" t="s">
        <v>5537</v>
      </c>
      <c r="C1218" s="35">
        <v>5</v>
      </c>
      <c r="D1218" s="4" t="s">
        <v>8937</v>
      </c>
      <c r="E1218" s="37">
        <v>0.99879200000000001</v>
      </c>
      <c r="F1218" s="37" t="s">
        <v>4900</v>
      </c>
      <c r="G1218" t="s">
        <v>8971</v>
      </c>
      <c r="H1218" t="s">
        <v>78</v>
      </c>
    </row>
    <row r="1219" spans="1:8" x14ac:dyDescent="0.3">
      <c r="A1219" t="s">
        <v>16</v>
      </c>
      <c r="B1219" t="s">
        <v>5560</v>
      </c>
      <c r="C1219" s="35">
        <v>4</v>
      </c>
      <c r="D1219" s="4" t="s">
        <v>8937</v>
      </c>
      <c r="E1219" s="37">
        <v>4.7499E-2</v>
      </c>
      <c r="F1219" s="37" t="s">
        <v>4900</v>
      </c>
      <c r="G1219" t="s">
        <v>8971</v>
      </c>
      <c r="H1219" t="s">
        <v>78</v>
      </c>
    </row>
    <row r="1220" spans="1:8" x14ac:dyDescent="0.3">
      <c r="A1220" t="s">
        <v>16</v>
      </c>
      <c r="B1220" t="s">
        <v>5234</v>
      </c>
      <c r="C1220" s="35">
        <v>8</v>
      </c>
      <c r="D1220" s="4" t="s">
        <v>8937</v>
      </c>
      <c r="E1220" s="37">
        <v>1.9601E-2</v>
      </c>
      <c r="F1220" s="37" t="s">
        <v>4900</v>
      </c>
      <c r="G1220" t="s">
        <v>8971</v>
      </c>
      <c r="H1220" t="s">
        <v>78</v>
      </c>
    </row>
    <row r="1221" spans="1:8" x14ac:dyDescent="0.3">
      <c r="A1221" t="s">
        <v>99</v>
      </c>
      <c r="B1221" t="s">
        <v>7929</v>
      </c>
      <c r="C1221" s="35">
        <v>4</v>
      </c>
      <c r="D1221" s="4" t="s">
        <v>8944</v>
      </c>
      <c r="E1221" s="37">
        <v>2.2012E-2</v>
      </c>
      <c r="F1221" s="37" t="s">
        <v>7632</v>
      </c>
      <c r="G1221" t="s">
        <v>120</v>
      </c>
      <c r="H1221" t="s">
        <v>7676</v>
      </c>
    </row>
    <row r="1222" spans="1:8" x14ac:dyDescent="0.3">
      <c r="A1222" t="s">
        <v>18</v>
      </c>
      <c r="B1222" t="s">
        <v>7045</v>
      </c>
      <c r="C1222" s="35">
        <v>5</v>
      </c>
      <c r="D1222" s="4" t="s">
        <v>8945</v>
      </c>
      <c r="E1222" s="37">
        <v>0.96941100000000002</v>
      </c>
      <c r="F1222" s="37" t="s">
        <v>4900</v>
      </c>
      <c r="G1222" t="s">
        <v>82</v>
      </c>
      <c r="H1222" t="s">
        <v>96</v>
      </c>
    </row>
    <row r="1223" spans="1:8" x14ac:dyDescent="0.3">
      <c r="A1223" t="s">
        <v>16</v>
      </c>
      <c r="B1223" t="s">
        <v>4903</v>
      </c>
      <c r="C1223" s="35">
        <v>4</v>
      </c>
      <c r="D1223" s="4" t="s">
        <v>8937</v>
      </c>
      <c r="E1223" s="37">
        <v>8.6125999999999994E-2</v>
      </c>
      <c r="F1223" s="37" t="s">
        <v>4900</v>
      </c>
      <c r="G1223" t="s">
        <v>8971</v>
      </c>
      <c r="H1223" t="s">
        <v>78</v>
      </c>
    </row>
    <row r="1224" spans="1:8" x14ac:dyDescent="0.3">
      <c r="A1224" t="s">
        <v>16</v>
      </c>
      <c r="B1224" t="s">
        <v>5688</v>
      </c>
      <c r="C1224" s="35">
        <v>10</v>
      </c>
      <c r="D1224" s="4" t="s">
        <v>8937</v>
      </c>
      <c r="E1224" s="37">
        <v>0.99843199999999999</v>
      </c>
      <c r="F1224" s="37" t="s">
        <v>4900</v>
      </c>
      <c r="G1224" t="s">
        <v>8971</v>
      </c>
      <c r="H1224" t="s">
        <v>78</v>
      </c>
    </row>
    <row r="1225" spans="1:8" x14ac:dyDescent="0.3">
      <c r="A1225" t="s">
        <v>16</v>
      </c>
      <c r="B1225" t="s">
        <v>5899</v>
      </c>
      <c r="C1225" s="35">
        <v>4</v>
      </c>
      <c r="D1225" s="4" t="s">
        <v>8934</v>
      </c>
      <c r="E1225" s="37">
        <v>0.547516</v>
      </c>
      <c r="F1225" s="37" t="s">
        <v>4900</v>
      </c>
      <c r="G1225" t="s">
        <v>87</v>
      </c>
      <c r="H1225" t="s">
        <v>86</v>
      </c>
    </row>
    <row r="1226" spans="1:8" x14ac:dyDescent="0.3">
      <c r="A1226" t="s">
        <v>16</v>
      </c>
      <c r="B1226" t="s">
        <v>5536</v>
      </c>
      <c r="C1226" s="35">
        <v>5</v>
      </c>
      <c r="D1226" s="4" t="s">
        <v>8937</v>
      </c>
      <c r="E1226" s="37">
        <v>0.49257099999999998</v>
      </c>
      <c r="F1226" s="37" t="s">
        <v>4900</v>
      </c>
      <c r="G1226" t="s">
        <v>8971</v>
      </c>
      <c r="H1226" t="s">
        <v>78</v>
      </c>
    </row>
    <row r="1227" spans="1:8" x14ac:dyDescent="0.3">
      <c r="A1227" t="s">
        <v>17</v>
      </c>
      <c r="B1227" t="s">
        <v>8683</v>
      </c>
      <c r="C1227" s="35">
        <v>5</v>
      </c>
      <c r="D1227" s="4" t="s">
        <v>8963</v>
      </c>
      <c r="E1227" s="37">
        <v>0.32677600000000001</v>
      </c>
      <c r="F1227" s="37" t="s">
        <v>138</v>
      </c>
      <c r="G1227" t="s">
        <v>139</v>
      </c>
      <c r="H1227" t="s">
        <v>139</v>
      </c>
    </row>
    <row r="1228" spans="1:8" x14ac:dyDescent="0.3">
      <c r="A1228" t="s">
        <v>18</v>
      </c>
      <c r="B1228" t="s">
        <v>6545</v>
      </c>
      <c r="C1228" s="35">
        <v>4</v>
      </c>
      <c r="D1228" s="4" t="s">
        <v>8945</v>
      </c>
      <c r="E1228" s="37">
        <v>0.10713499999999999</v>
      </c>
      <c r="F1228" s="37" t="s">
        <v>4900</v>
      </c>
      <c r="G1228" t="s">
        <v>82</v>
      </c>
      <c r="H1228" t="s">
        <v>96</v>
      </c>
    </row>
    <row r="1229" spans="1:8" x14ac:dyDescent="0.3">
      <c r="A1229" t="s">
        <v>18</v>
      </c>
      <c r="B1229" t="s">
        <v>6582</v>
      </c>
      <c r="C1229" s="35">
        <v>5</v>
      </c>
      <c r="D1229" s="4" t="s">
        <v>8945</v>
      </c>
      <c r="E1229" s="37">
        <v>5.1716999999999999E-2</v>
      </c>
      <c r="F1229" s="37" t="s">
        <v>4900</v>
      </c>
      <c r="G1229" t="s">
        <v>82</v>
      </c>
      <c r="H1229" t="s">
        <v>96</v>
      </c>
    </row>
    <row r="1230" spans="1:8" x14ac:dyDescent="0.3">
      <c r="A1230" t="s">
        <v>16</v>
      </c>
      <c r="B1230" t="s">
        <v>7330</v>
      </c>
      <c r="C1230" s="35">
        <v>4</v>
      </c>
      <c r="D1230" s="4" t="s">
        <v>8942</v>
      </c>
      <c r="E1230" s="37">
        <v>0.992039</v>
      </c>
      <c r="F1230" s="37" t="s">
        <v>4900</v>
      </c>
      <c r="G1230" t="s">
        <v>7299</v>
      </c>
      <c r="H1230" t="s">
        <v>170</v>
      </c>
    </row>
    <row r="1231" spans="1:8" x14ac:dyDescent="0.3">
      <c r="A1231" t="s">
        <v>16</v>
      </c>
      <c r="B1231" t="s">
        <v>5233</v>
      </c>
      <c r="C1231" s="35">
        <v>4</v>
      </c>
      <c r="D1231" s="4" t="s">
        <v>8937</v>
      </c>
      <c r="E1231" s="37">
        <v>1.9563000000000001E-2</v>
      </c>
      <c r="F1231" s="37" t="s">
        <v>4900</v>
      </c>
      <c r="G1231" t="s">
        <v>8971</v>
      </c>
      <c r="H1231" t="s">
        <v>78</v>
      </c>
    </row>
    <row r="1232" spans="1:8" x14ac:dyDescent="0.3">
      <c r="A1232" t="s">
        <v>16</v>
      </c>
      <c r="B1232" t="s">
        <v>5232</v>
      </c>
      <c r="C1232" s="35">
        <v>5</v>
      </c>
      <c r="D1232" s="4" t="s">
        <v>8937</v>
      </c>
      <c r="E1232" s="37">
        <v>1.9588999999999999E-2</v>
      </c>
      <c r="F1232" s="37" t="s">
        <v>4900</v>
      </c>
      <c r="G1232" t="s">
        <v>8971</v>
      </c>
      <c r="H1232" t="s">
        <v>78</v>
      </c>
    </row>
    <row r="1233" spans="1:8" x14ac:dyDescent="0.3">
      <c r="A1233" t="s">
        <v>81</v>
      </c>
      <c r="B1233" t="s">
        <v>6486</v>
      </c>
      <c r="C1233" s="35">
        <v>10</v>
      </c>
      <c r="D1233" s="4" t="s">
        <v>8945</v>
      </c>
      <c r="E1233" s="37">
        <v>0.142844</v>
      </c>
      <c r="F1233" s="37" t="s">
        <v>4900</v>
      </c>
      <c r="G1233" t="s">
        <v>82</v>
      </c>
      <c r="H1233" t="s">
        <v>83</v>
      </c>
    </row>
    <row r="1234" spans="1:8" x14ac:dyDescent="0.3">
      <c r="A1234" t="s">
        <v>18</v>
      </c>
      <c r="B1234" t="s">
        <v>8371</v>
      </c>
      <c r="C1234" s="35">
        <v>4</v>
      </c>
      <c r="D1234" s="4" t="s">
        <v>8943</v>
      </c>
      <c r="E1234" s="37">
        <v>0.84413700000000003</v>
      </c>
      <c r="F1234" s="37" t="s">
        <v>7632</v>
      </c>
      <c r="G1234" t="s">
        <v>127</v>
      </c>
      <c r="H1234" t="s">
        <v>8951</v>
      </c>
    </row>
    <row r="1235" spans="1:8" x14ac:dyDescent="0.3">
      <c r="A1235" t="s">
        <v>16</v>
      </c>
      <c r="B1235" t="s">
        <v>5595</v>
      </c>
      <c r="C1235" s="35">
        <v>5</v>
      </c>
      <c r="D1235" s="4" t="s">
        <v>8937</v>
      </c>
      <c r="E1235" s="37">
        <v>0.80285899999999999</v>
      </c>
      <c r="F1235" s="37" t="s">
        <v>4900</v>
      </c>
      <c r="G1235" t="s">
        <v>8971</v>
      </c>
      <c r="H1235" t="s">
        <v>78</v>
      </c>
    </row>
    <row r="1236" spans="1:8" x14ac:dyDescent="0.3">
      <c r="A1236" t="s">
        <v>99</v>
      </c>
      <c r="B1236" t="s">
        <v>6050</v>
      </c>
      <c r="C1236" s="35">
        <v>6</v>
      </c>
      <c r="D1236" s="4" t="s">
        <v>8929</v>
      </c>
      <c r="E1236" s="37">
        <v>0.33333800000000002</v>
      </c>
      <c r="F1236" s="37" t="s">
        <v>4900</v>
      </c>
      <c r="G1236" t="s">
        <v>87</v>
      </c>
      <c r="H1236" t="s">
        <v>100</v>
      </c>
    </row>
    <row r="1237" spans="1:8" x14ac:dyDescent="0.3">
      <c r="A1237" t="s">
        <v>16</v>
      </c>
      <c r="B1237" t="s">
        <v>4930</v>
      </c>
      <c r="C1237" s="35">
        <v>23</v>
      </c>
      <c r="D1237" s="4" t="s">
        <v>8937</v>
      </c>
      <c r="E1237" s="37">
        <v>1.9588999999999999E-2</v>
      </c>
      <c r="F1237" s="37" t="s">
        <v>4900</v>
      </c>
      <c r="G1237" t="s">
        <v>8971</v>
      </c>
      <c r="H1237" t="s">
        <v>78</v>
      </c>
    </row>
    <row r="1238" spans="1:8" x14ac:dyDescent="0.3">
      <c r="A1238" t="s">
        <v>4894</v>
      </c>
      <c r="B1238" t="s">
        <v>8398</v>
      </c>
      <c r="C1238" s="35">
        <v>10</v>
      </c>
      <c r="D1238" s="4" t="s">
        <v>8943</v>
      </c>
      <c r="E1238" s="37">
        <v>0.64012999999999998</v>
      </c>
      <c r="F1238" s="37" t="s">
        <v>7632</v>
      </c>
      <c r="G1238" t="s">
        <v>127</v>
      </c>
      <c r="H1238" t="s">
        <v>128</v>
      </c>
    </row>
    <row r="1239" spans="1:8" x14ac:dyDescent="0.3">
      <c r="A1239" t="s">
        <v>4894</v>
      </c>
      <c r="B1239" t="s">
        <v>8323</v>
      </c>
      <c r="C1239" s="35">
        <v>6</v>
      </c>
      <c r="D1239" s="4" t="s">
        <v>8943</v>
      </c>
      <c r="E1239" s="37">
        <v>0.242117</v>
      </c>
      <c r="F1239" s="37" t="s">
        <v>7632</v>
      </c>
      <c r="G1239" t="s">
        <v>127</v>
      </c>
      <c r="H1239" t="s">
        <v>128</v>
      </c>
    </row>
    <row r="1240" spans="1:8" x14ac:dyDescent="0.3">
      <c r="A1240" t="s">
        <v>18</v>
      </c>
      <c r="B1240" t="s">
        <v>6794</v>
      </c>
      <c r="C1240" s="35">
        <v>7</v>
      </c>
      <c r="D1240" s="4" t="s">
        <v>8945</v>
      </c>
      <c r="E1240" s="37">
        <v>0.92854000000000003</v>
      </c>
      <c r="F1240" s="37" t="s">
        <v>4900</v>
      </c>
      <c r="G1240" t="s">
        <v>82</v>
      </c>
      <c r="H1240" t="s">
        <v>96</v>
      </c>
    </row>
    <row r="1241" spans="1:8" x14ac:dyDescent="0.3">
      <c r="A1241" t="s">
        <v>81</v>
      </c>
      <c r="B1241" t="s">
        <v>6478</v>
      </c>
      <c r="C1241" s="35">
        <v>11</v>
      </c>
      <c r="D1241" s="4" t="s">
        <v>8945</v>
      </c>
      <c r="E1241" s="37">
        <v>0.142847</v>
      </c>
      <c r="F1241" s="37" t="s">
        <v>4900</v>
      </c>
      <c r="G1241" t="s">
        <v>82</v>
      </c>
      <c r="H1241" t="s">
        <v>83</v>
      </c>
    </row>
    <row r="1242" spans="1:8" x14ac:dyDescent="0.3">
      <c r="A1242" t="s">
        <v>18</v>
      </c>
      <c r="B1242" t="s">
        <v>7094</v>
      </c>
      <c r="C1242" s="35">
        <v>10</v>
      </c>
      <c r="D1242" s="4" t="s">
        <v>8945</v>
      </c>
      <c r="E1242" s="37">
        <v>0.25114700000000001</v>
      </c>
      <c r="F1242" s="37" t="s">
        <v>4900</v>
      </c>
      <c r="G1242" t="s">
        <v>82</v>
      </c>
      <c r="H1242" t="s">
        <v>96</v>
      </c>
    </row>
    <row r="1243" spans="1:8" x14ac:dyDescent="0.3">
      <c r="A1243" t="s">
        <v>16</v>
      </c>
      <c r="B1243" t="s">
        <v>5231</v>
      </c>
      <c r="C1243" s="35">
        <v>9</v>
      </c>
      <c r="D1243" s="4" t="s">
        <v>8937</v>
      </c>
      <c r="E1243" s="37">
        <v>3.2099999999999997E-2</v>
      </c>
      <c r="F1243" s="37" t="s">
        <v>4900</v>
      </c>
      <c r="G1243" t="s">
        <v>8971</v>
      </c>
      <c r="H1243" t="s">
        <v>78</v>
      </c>
    </row>
    <row r="1244" spans="1:8" x14ac:dyDescent="0.3">
      <c r="A1244" t="s">
        <v>18</v>
      </c>
      <c r="B1244" t="s">
        <v>7177</v>
      </c>
      <c r="C1244" s="35">
        <v>10</v>
      </c>
      <c r="D1244" s="4" t="s">
        <v>8945</v>
      </c>
      <c r="E1244" s="37">
        <v>0.99999899999999997</v>
      </c>
      <c r="F1244" s="37" t="s">
        <v>4900</v>
      </c>
      <c r="G1244" t="s">
        <v>82</v>
      </c>
      <c r="H1244" t="s">
        <v>96</v>
      </c>
    </row>
    <row r="1245" spans="1:8" x14ac:dyDescent="0.3">
      <c r="A1245" t="s">
        <v>17</v>
      </c>
      <c r="B1245" t="s">
        <v>8479</v>
      </c>
      <c r="C1245" s="35">
        <v>4</v>
      </c>
      <c r="D1245" s="4" t="s">
        <v>8963</v>
      </c>
      <c r="E1245" s="37">
        <v>0.29705799999999999</v>
      </c>
      <c r="F1245" s="37" t="s">
        <v>138</v>
      </c>
      <c r="G1245" t="s">
        <v>139</v>
      </c>
      <c r="H1245" t="s">
        <v>139</v>
      </c>
    </row>
    <row r="1246" spans="1:8" x14ac:dyDescent="0.3">
      <c r="A1246" t="s">
        <v>17</v>
      </c>
      <c r="B1246" t="s">
        <v>8714</v>
      </c>
      <c r="C1246" s="35">
        <v>5</v>
      </c>
      <c r="D1246" s="4" t="s">
        <v>8963</v>
      </c>
      <c r="E1246" s="37">
        <v>0.43944299999999997</v>
      </c>
      <c r="F1246" s="37" t="s">
        <v>138</v>
      </c>
      <c r="G1246" t="s">
        <v>139</v>
      </c>
      <c r="H1246" t="s">
        <v>139</v>
      </c>
    </row>
    <row r="1247" spans="1:8" x14ac:dyDescent="0.3">
      <c r="A1247" t="s">
        <v>4894</v>
      </c>
      <c r="B1247" s="29" t="s">
        <v>7675</v>
      </c>
      <c r="C1247" s="35">
        <v>5</v>
      </c>
      <c r="D1247" s="4" t="s">
        <v>8949</v>
      </c>
      <c r="E1247" s="37">
        <v>0.96902900000000003</v>
      </c>
      <c r="F1247" s="37" t="s">
        <v>7632</v>
      </c>
      <c r="G1247" t="s">
        <v>120</v>
      </c>
      <c r="H1247" t="s">
        <v>7656</v>
      </c>
    </row>
    <row r="1248" spans="1:8" x14ac:dyDescent="0.3">
      <c r="A1248" t="s">
        <v>99</v>
      </c>
      <c r="B1248" t="s">
        <v>7715</v>
      </c>
      <c r="C1248" s="35">
        <v>6</v>
      </c>
      <c r="D1248" s="4" t="s">
        <v>8944</v>
      </c>
      <c r="E1248" s="37">
        <v>0.99918200000000001</v>
      </c>
      <c r="F1248" s="37" t="s">
        <v>7632</v>
      </c>
      <c r="G1248" t="s">
        <v>120</v>
      </c>
      <c r="H1248" t="s">
        <v>7676</v>
      </c>
    </row>
    <row r="1249" spans="1:8" x14ac:dyDescent="0.3">
      <c r="A1249" t="s">
        <v>18</v>
      </c>
      <c r="B1249" t="s">
        <v>8186</v>
      </c>
      <c r="C1249" s="35">
        <v>4</v>
      </c>
      <c r="D1249" s="4" t="s">
        <v>8943</v>
      </c>
      <c r="E1249" s="37">
        <v>0.99883900000000003</v>
      </c>
      <c r="F1249" s="37" t="s">
        <v>7632</v>
      </c>
      <c r="G1249" t="s">
        <v>127</v>
      </c>
      <c r="H1249" t="s">
        <v>8951</v>
      </c>
    </row>
    <row r="1250" spans="1:8" x14ac:dyDescent="0.3">
      <c r="A1250" t="s">
        <v>18</v>
      </c>
      <c r="B1250" t="s">
        <v>7636</v>
      </c>
      <c r="C1250" s="35">
        <v>5</v>
      </c>
      <c r="D1250" s="4" t="s">
        <v>8936</v>
      </c>
      <c r="E1250" s="37">
        <v>0.30771399999999999</v>
      </c>
      <c r="F1250" s="37" t="s">
        <v>7632</v>
      </c>
      <c r="G1250" t="s">
        <v>4874</v>
      </c>
      <c r="H1250" t="s">
        <v>4874</v>
      </c>
    </row>
    <row r="1251" spans="1:8" x14ac:dyDescent="0.3">
      <c r="A1251" t="s">
        <v>17</v>
      </c>
      <c r="B1251" t="s">
        <v>8498</v>
      </c>
      <c r="C1251" s="35">
        <v>12</v>
      </c>
      <c r="D1251" s="4" t="s">
        <v>8963</v>
      </c>
      <c r="E1251" s="37">
        <v>0.41741800000000001</v>
      </c>
      <c r="F1251" s="37" t="s">
        <v>138</v>
      </c>
      <c r="G1251" t="s">
        <v>139</v>
      </c>
      <c r="H1251" t="s">
        <v>139</v>
      </c>
    </row>
    <row r="1252" spans="1:8" x14ac:dyDescent="0.3">
      <c r="A1252" t="s">
        <v>17</v>
      </c>
      <c r="B1252" t="s">
        <v>7409</v>
      </c>
      <c r="C1252" s="35">
        <v>4</v>
      </c>
      <c r="D1252" s="31" t="s">
        <v>8968</v>
      </c>
      <c r="E1252" s="37">
        <v>0.99999499999999997</v>
      </c>
      <c r="F1252" s="37" t="s">
        <v>92</v>
      </c>
      <c r="G1252" t="s">
        <v>7338</v>
      </c>
      <c r="H1252" t="s">
        <v>93</v>
      </c>
    </row>
    <row r="1253" spans="1:8" x14ac:dyDescent="0.3">
      <c r="A1253" t="s">
        <v>18</v>
      </c>
      <c r="B1253" t="s">
        <v>7269</v>
      </c>
      <c r="C1253" s="35">
        <v>22</v>
      </c>
      <c r="D1253" s="4" t="s">
        <v>8945</v>
      </c>
      <c r="E1253" s="37">
        <v>0.53332299999999999</v>
      </c>
      <c r="F1253" s="37" t="s">
        <v>4900</v>
      </c>
      <c r="G1253" t="s">
        <v>82</v>
      </c>
      <c r="H1253" t="s">
        <v>96</v>
      </c>
    </row>
    <row r="1254" spans="1:8" x14ac:dyDescent="0.3">
      <c r="A1254" t="s">
        <v>18</v>
      </c>
      <c r="B1254" t="s">
        <v>6608</v>
      </c>
      <c r="C1254" s="35">
        <v>5</v>
      </c>
      <c r="D1254" s="4" t="s">
        <v>8945</v>
      </c>
      <c r="E1254" s="37">
        <v>0.80687399999999998</v>
      </c>
      <c r="F1254" s="37" t="s">
        <v>4900</v>
      </c>
      <c r="G1254" t="s">
        <v>82</v>
      </c>
      <c r="H1254" t="s">
        <v>96</v>
      </c>
    </row>
    <row r="1255" spans="1:8" x14ac:dyDescent="0.3">
      <c r="A1255" t="s">
        <v>17</v>
      </c>
      <c r="B1255" t="s">
        <v>8682</v>
      </c>
      <c r="C1255" s="35">
        <v>6</v>
      </c>
      <c r="D1255" s="4" t="s">
        <v>8963</v>
      </c>
      <c r="E1255" s="37">
        <v>0.99147200000000002</v>
      </c>
      <c r="F1255" s="37" t="s">
        <v>138</v>
      </c>
      <c r="G1255" t="s">
        <v>139</v>
      </c>
      <c r="H1255" t="s">
        <v>139</v>
      </c>
    </row>
    <row r="1256" spans="1:8" x14ac:dyDescent="0.3">
      <c r="A1256" t="s">
        <v>16</v>
      </c>
      <c r="B1256" t="s">
        <v>5814</v>
      </c>
      <c r="C1256" s="35">
        <v>13</v>
      </c>
      <c r="D1256" s="4" t="s">
        <v>8937</v>
      </c>
      <c r="E1256" s="37">
        <v>0.20000499999999999</v>
      </c>
      <c r="F1256" s="37" t="s">
        <v>4900</v>
      </c>
      <c r="G1256" t="s">
        <v>8971</v>
      </c>
      <c r="H1256" t="s">
        <v>78</v>
      </c>
    </row>
    <row r="1257" spans="1:8" x14ac:dyDescent="0.3">
      <c r="A1257" t="s">
        <v>99</v>
      </c>
      <c r="B1257" s="29" t="s">
        <v>5917</v>
      </c>
      <c r="C1257" s="35">
        <v>4</v>
      </c>
      <c r="D1257" s="4" t="s">
        <v>8929</v>
      </c>
      <c r="E1257" s="37">
        <v>0.58448800000000001</v>
      </c>
      <c r="F1257" s="37" t="s">
        <v>4900</v>
      </c>
      <c r="G1257" t="s">
        <v>87</v>
      </c>
      <c r="H1257" t="s">
        <v>100</v>
      </c>
    </row>
    <row r="1258" spans="1:8" x14ac:dyDescent="0.3">
      <c r="A1258" t="s">
        <v>18</v>
      </c>
      <c r="B1258" t="s">
        <v>7085</v>
      </c>
      <c r="C1258" s="35">
        <v>11</v>
      </c>
      <c r="D1258" s="4" t="s">
        <v>8945</v>
      </c>
      <c r="E1258" s="37">
        <v>0.19678100000000001</v>
      </c>
      <c r="F1258" s="37" t="s">
        <v>4900</v>
      </c>
      <c r="G1258" t="s">
        <v>82</v>
      </c>
      <c r="H1258" t="s">
        <v>96</v>
      </c>
    </row>
    <row r="1259" spans="1:8" x14ac:dyDescent="0.3">
      <c r="A1259" t="s">
        <v>16</v>
      </c>
      <c r="B1259" t="s">
        <v>5417</v>
      </c>
      <c r="C1259" s="35">
        <v>6</v>
      </c>
      <c r="D1259" s="4" t="s">
        <v>8937</v>
      </c>
      <c r="E1259" s="37">
        <v>0.19902800000000001</v>
      </c>
      <c r="F1259" s="37" t="s">
        <v>4900</v>
      </c>
      <c r="G1259" t="s">
        <v>8971</v>
      </c>
      <c r="H1259" t="s">
        <v>78</v>
      </c>
    </row>
    <row r="1260" spans="1:8" x14ac:dyDescent="0.3">
      <c r="A1260" t="s">
        <v>99</v>
      </c>
      <c r="B1260" t="s">
        <v>7797</v>
      </c>
      <c r="C1260" s="35">
        <v>4</v>
      </c>
      <c r="D1260" s="4" t="s">
        <v>8944</v>
      </c>
      <c r="E1260" s="37">
        <v>0.129552</v>
      </c>
      <c r="F1260" s="37" t="s">
        <v>7632</v>
      </c>
      <c r="G1260" t="s">
        <v>120</v>
      </c>
      <c r="H1260" t="s">
        <v>7676</v>
      </c>
    </row>
    <row r="1261" spans="1:8" x14ac:dyDescent="0.3">
      <c r="A1261" t="s">
        <v>18</v>
      </c>
      <c r="B1261" t="s">
        <v>7084</v>
      </c>
      <c r="C1261" s="35">
        <v>4</v>
      </c>
      <c r="D1261" s="4" t="s">
        <v>8945</v>
      </c>
      <c r="E1261" s="37">
        <v>0.19702700000000001</v>
      </c>
      <c r="F1261" s="37" t="s">
        <v>4900</v>
      </c>
      <c r="G1261" t="s">
        <v>82</v>
      </c>
      <c r="H1261" t="s">
        <v>96</v>
      </c>
    </row>
    <row r="1262" spans="1:8" x14ac:dyDescent="0.3">
      <c r="A1262" t="s">
        <v>16</v>
      </c>
      <c r="B1262" t="s">
        <v>5834</v>
      </c>
      <c r="C1262" s="35">
        <v>14</v>
      </c>
      <c r="D1262" s="4" t="s">
        <v>8937</v>
      </c>
      <c r="E1262" s="37">
        <v>0.98064700000000005</v>
      </c>
      <c r="F1262" s="37" t="s">
        <v>4900</v>
      </c>
      <c r="G1262" t="s">
        <v>8971</v>
      </c>
      <c r="H1262" t="s">
        <v>78</v>
      </c>
    </row>
    <row r="1263" spans="1:8" x14ac:dyDescent="0.3">
      <c r="A1263" t="s">
        <v>16</v>
      </c>
      <c r="B1263" t="s">
        <v>4910</v>
      </c>
      <c r="C1263" s="35">
        <v>5</v>
      </c>
      <c r="D1263" s="4" t="s">
        <v>8937</v>
      </c>
      <c r="E1263" s="37">
        <v>0.91012599999999999</v>
      </c>
      <c r="F1263" s="37" t="s">
        <v>4900</v>
      </c>
      <c r="G1263" t="s">
        <v>8971</v>
      </c>
      <c r="H1263" t="s">
        <v>78</v>
      </c>
    </row>
    <row r="1264" spans="1:8" x14ac:dyDescent="0.3">
      <c r="A1264" t="s">
        <v>17</v>
      </c>
      <c r="B1264" t="s">
        <v>8535</v>
      </c>
      <c r="C1264" s="35">
        <v>10</v>
      </c>
      <c r="D1264" s="4" t="s">
        <v>8963</v>
      </c>
      <c r="E1264" s="37">
        <v>0.33101000000000003</v>
      </c>
      <c r="F1264" s="37" t="s">
        <v>138</v>
      </c>
      <c r="G1264" t="s">
        <v>139</v>
      </c>
      <c r="H1264" t="s">
        <v>139</v>
      </c>
    </row>
    <row r="1265" spans="1:8" x14ac:dyDescent="0.3">
      <c r="A1265" t="s">
        <v>17</v>
      </c>
      <c r="B1265" t="s">
        <v>8627</v>
      </c>
      <c r="C1265" s="35">
        <v>9</v>
      </c>
      <c r="D1265" s="4" t="s">
        <v>8963</v>
      </c>
      <c r="E1265" s="37">
        <v>0.11984</v>
      </c>
      <c r="F1265" s="37" t="s">
        <v>138</v>
      </c>
      <c r="G1265" t="s">
        <v>139</v>
      </c>
      <c r="H1265" t="s">
        <v>139</v>
      </c>
    </row>
    <row r="1266" spans="1:8" x14ac:dyDescent="0.3">
      <c r="A1266" t="s">
        <v>18</v>
      </c>
      <c r="B1266" t="s">
        <v>7211</v>
      </c>
      <c r="C1266" s="35">
        <v>5</v>
      </c>
      <c r="D1266" s="4" t="s">
        <v>8945</v>
      </c>
      <c r="E1266" s="37">
        <v>0.81356700000000004</v>
      </c>
      <c r="F1266" s="37" t="s">
        <v>4900</v>
      </c>
      <c r="G1266" t="s">
        <v>82</v>
      </c>
      <c r="H1266" t="s">
        <v>96</v>
      </c>
    </row>
    <row r="1267" spans="1:8" x14ac:dyDescent="0.3">
      <c r="A1267" t="s">
        <v>18</v>
      </c>
      <c r="B1267" t="s">
        <v>6772</v>
      </c>
      <c r="C1267" s="35">
        <v>10</v>
      </c>
      <c r="D1267" s="4" t="s">
        <v>8945</v>
      </c>
      <c r="E1267" s="37">
        <v>9.0301999999999993E-2</v>
      </c>
      <c r="F1267" s="37" t="s">
        <v>4900</v>
      </c>
      <c r="G1267" t="s">
        <v>82</v>
      </c>
      <c r="H1267" t="s">
        <v>96</v>
      </c>
    </row>
    <row r="1268" spans="1:8" x14ac:dyDescent="0.3">
      <c r="A1268" t="s">
        <v>16</v>
      </c>
      <c r="B1268" t="s">
        <v>5787</v>
      </c>
      <c r="C1268" s="35">
        <v>5</v>
      </c>
      <c r="D1268" s="4" t="s">
        <v>8937</v>
      </c>
      <c r="E1268" s="37">
        <v>0.73740000000000006</v>
      </c>
      <c r="F1268" s="37" t="s">
        <v>4900</v>
      </c>
      <c r="G1268" t="s">
        <v>8971</v>
      </c>
      <c r="H1268" t="s">
        <v>78</v>
      </c>
    </row>
    <row r="1269" spans="1:8" x14ac:dyDescent="0.3">
      <c r="A1269" t="s">
        <v>81</v>
      </c>
      <c r="B1269" t="s">
        <v>6149</v>
      </c>
      <c r="C1269" s="35">
        <v>7</v>
      </c>
      <c r="D1269" s="4" t="s">
        <v>8929</v>
      </c>
      <c r="E1269" s="37">
        <v>0.98226999999999998</v>
      </c>
      <c r="F1269" s="37" t="s">
        <v>4900</v>
      </c>
      <c r="G1269" t="s">
        <v>87</v>
      </c>
      <c r="H1269" t="s">
        <v>110</v>
      </c>
    </row>
    <row r="1270" spans="1:8" x14ac:dyDescent="0.3">
      <c r="A1270" t="s">
        <v>17</v>
      </c>
      <c r="B1270" t="s">
        <v>7588</v>
      </c>
      <c r="C1270" s="35">
        <v>13</v>
      </c>
      <c r="D1270" s="31" t="s">
        <v>8967</v>
      </c>
      <c r="E1270" s="37">
        <v>0.109523</v>
      </c>
      <c r="F1270" s="37" t="s">
        <v>92</v>
      </c>
      <c r="G1270" t="s">
        <v>7338</v>
      </c>
      <c r="H1270" t="s">
        <v>93</v>
      </c>
    </row>
    <row r="1271" spans="1:8" x14ac:dyDescent="0.3">
      <c r="A1271" t="s">
        <v>99</v>
      </c>
      <c r="B1271" t="s">
        <v>6331</v>
      </c>
      <c r="C1271" s="35">
        <v>5</v>
      </c>
      <c r="D1271" s="4" t="s">
        <v>8929</v>
      </c>
      <c r="E1271" s="37">
        <v>0.33333200000000002</v>
      </c>
      <c r="F1271" s="37" t="s">
        <v>4900</v>
      </c>
      <c r="G1271" t="s">
        <v>87</v>
      </c>
      <c r="H1271" t="s">
        <v>100</v>
      </c>
    </row>
    <row r="1272" spans="1:8" x14ac:dyDescent="0.3">
      <c r="A1272" t="s">
        <v>17</v>
      </c>
      <c r="B1272" t="s">
        <v>8706</v>
      </c>
      <c r="C1272" s="35">
        <v>5</v>
      </c>
      <c r="D1272" s="4" t="s">
        <v>8963</v>
      </c>
      <c r="E1272" s="37">
        <v>7.6040999999999997E-2</v>
      </c>
      <c r="F1272" s="37" t="s">
        <v>138</v>
      </c>
      <c r="G1272" t="s">
        <v>139</v>
      </c>
      <c r="H1272" t="s">
        <v>139</v>
      </c>
    </row>
    <row r="1273" spans="1:8" x14ac:dyDescent="0.3">
      <c r="A1273" t="s">
        <v>16</v>
      </c>
      <c r="B1273" t="s">
        <v>5702</v>
      </c>
      <c r="C1273" s="35">
        <v>6</v>
      </c>
      <c r="D1273" s="4" t="s">
        <v>8937</v>
      </c>
      <c r="E1273" s="37">
        <v>0.33328000000000002</v>
      </c>
      <c r="F1273" s="37" t="s">
        <v>4900</v>
      </c>
      <c r="G1273" t="s">
        <v>8971</v>
      </c>
      <c r="H1273" t="s">
        <v>78</v>
      </c>
    </row>
    <row r="1274" spans="1:8" x14ac:dyDescent="0.3">
      <c r="A1274" t="s">
        <v>81</v>
      </c>
      <c r="B1274" t="s">
        <v>6883</v>
      </c>
      <c r="C1274" s="35">
        <v>4</v>
      </c>
      <c r="D1274" s="4" t="s">
        <v>8945</v>
      </c>
      <c r="E1274" s="37">
        <v>0.46296399999999999</v>
      </c>
      <c r="F1274" s="37" t="s">
        <v>4900</v>
      </c>
      <c r="G1274" t="s">
        <v>82</v>
      </c>
      <c r="H1274" t="s">
        <v>83</v>
      </c>
    </row>
    <row r="1275" spans="1:8" x14ac:dyDescent="0.3">
      <c r="A1275" t="s">
        <v>18</v>
      </c>
      <c r="B1275" t="s">
        <v>6713</v>
      </c>
      <c r="C1275" s="35">
        <v>5</v>
      </c>
      <c r="D1275" s="4" t="s">
        <v>8945</v>
      </c>
      <c r="E1275" s="37">
        <v>0.41554600000000003</v>
      </c>
      <c r="F1275" s="37" t="s">
        <v>4900</v>
      </c>
      <c r="G1275" t="s">
        <v>82</v>
      </c>
      <c r="H1275" t="s">
        <v>96</v>
      </c>
    </row>
    <row r="1276" spans="1:8" x14ac:dyDescent="0.3">
      <c r="A1276" t="s">
        <v>4894</v>
      </c>
      <c r="B1276" t="s">
        <v>8129</v>
      </c>
      <c r="C1276" s="35">
        <v>7</v>
      </c>
      <c r="D1276" s="4" t="s">
        <v>8943</v>
      </c>
      <c r="E1276" s="37">
        <v>5.2858000000000002E-2</v>
      </c>
      <c r="F1276" s="37" t="s">
        <v>7632</v>
      </c>
      <c r="G1276" t="s">
        <v>127</v>
      </c>
      <c r="H1276" t="s">
        <v>128</v>
      </c>
    </row>
    <row r="1277" spans="1:8" x14ac:dyDescent="0.3">
      <c r="A1277" t="s">
        <v>18</v>
      </c>
      <c r="B1277" t="s">
        <v>6570</v>
      </c>
      <c r="C1277" s="35">
        <v>14</v>
      </c>
      <c r="D1277" s="4" t="s">
        <v>8945</v>
      </c>
      <c r="E1277" s="37">
        <v>0.19672100000000001</v>
      </c>
      <c r="F1277" s="37" t="s">
        <v>4900</v>
      </c>
      <c r="G1277" t="s">
        <v>82</v>
      </c>
      <c r="H1277" t="s">
        <v>96</v>
      </c>
    </row>
    <row r="1278" spans="1:8" x14ac:dyDescent="0.3">
      <c r="A1278" t="s">
        <v>16</v>
      </c>
      <c r="B1278" t="s">
        <v>4925</v>
      </c>
      <c r="C1278" s="35">
        <v>5</v>
      </c>
      <c r="D1278" s="4" t="s">
        <v>8937</v>
      </c>
      <c r="E1278" s="37">
        <v>6.2708E-2</v>
      </c>
      <c r="F1278" s="37" t="s">
        <v>4900</v>
      </c>
      <c r="G1278" t="s">
        <v>8971</v>
      </c>
      <c r="H1278" t="s">
        <v>78</v>
      </c>
    </row>
    <row r="1279" spans="1:8" x14ac:dyDescent="0.3">
      <c r="A1279" t="s">
        <v>81</v>
      </c>
      <c r="B1279" t="s">
        <v>6930</v>
      </c>
      <c r="C1279" s="35">
        <v>4</v>
      </c>
      <c r="D1279" s="4" t="s">
        <v>8945</v>
      </c>
      <c r="E1279" s="37">
        <v>0.68844799999999995</v>
      </c>
      <c r="F1279" s="37" t="s">
        <v>4900</v>
      </c>
      <c r="G1279" t="s">
        <v>82</v>
      </c>
      <c r="H1279" t="s">
        <v>83</v>
      </c>
    </row>
    <row r="1280" spans="1:8" x14ac:dyDescent="0.3">
      <c r="A1280" t="s">
        <v>16</v>
      </c>
      <c r="B1280" t="s">
        <v>5230</v>
      </c>
      <c r="C1280" s="35">
        <v>9</v>
      </c>
      <c r="D1280" s="4" t="s">
        <v>8937</v>
      </c>
      <c r="E1280" s="37">
        <v>1.9588000000000001E-2</v>
      </c>
      <c r="F1280" s="37" t="s">
        <v>4900</v>
      </c>
      <c r="G1280" t="s">
        <v>8971</v>
      </c>
      <c r="H1280" t="s">
        <v>78</v>
      </c>
    </row>
    <row r="1281" spans="1:8" x14ac:dyDescent="0.3">
      <c r="A1281" t="s">
        <v>18</v>
      </c>
      <c r="B1281" t="s">
        <v>5940</v>
      </c>
      <c r="C1281" s="35">
        <v>5</v>
      </c>
      <c r="D1281" s="4" t="s">
        <v>8929</v>
      </c>
      <c r="E1281" s="37">
        <v>0.84983900000000001</v>
      </c>
      <c r="F1281" s="37" t="s">
        <v>4900</v>
      </c>
      <c r="G1281" t="s">
        <v>87</v>
      </c>
      <c r="H1281" t="s">
        <v>181</v>
      </c>
    </row>
    <row r="1282" spans="1:8" x14ac:dyDescent="0.3">
      <c r="A1282" t="s">
        <v>81</v>
      </c>
      <c r="B1282" t="s">
        <v>8107</v>
      </c>
      <c r="C1282" s="35">
        <v>5</v>
      </c>
      <c r="D1282" s="4" t="s">
        <v>8943</v>
      </c>
      <c r="E1282" s="37">
        <v>0.99972000000000005</v>
      </c>
      <c r="F1282" s="37" t="s">
        <v>7632</v>
      </c>
      <c r="G1282" t="s">
        <v>127</v>
      </c>
      <c r="H1282" t="s">
        <v>165</v>
      </c>
    </row>
    <row r="1283" spans="1:8" x14ac:dyDescent="0.3">
      <c r="A1283" t="s">
        <v>18</v>
      </c>
      <c r="B1283" s="29" t="s">
        <v>6470</v>
      </c>
      <c r="C1283" s="35">
        <v>4</v>
      </c>
      <c r="D1283" s="4" t="s">
        <v>8945</v>
      </c>
      <c r="E1283" s="37">
        <v>0.84689599999999998</v>
      </c>
      <c r="F1283" s="37" t="s">
        <v>4900</v>
      </c>
      <c r="G1283" t="s">
        <v>82</v>
      </c>
      <c r="H1283" t="s">
        <v>96</v>
      </c>
    </row>
    <row r="1284" spans="1:8" x14ac:dyDescent="0.3">
      <c r="A1284" t="s">
        <v>16</v>
      </c>
      <c r="B1284" t="s">
        <v>6419</v>
      </c>
      <c r="C1284" s="35">
        <v>6</v>
      </c>
      <c r="D1284" s="4" t="s">
        <v>8941</v>
      </c>
      <c r="E1284" s="37">
        <v>0.38957199999999997</v>
      </c>
      <c r="F1284" s="37" t="s">
        <v>4900</v>
      </c>
      <c r="G1284" t="s">
        <v>87</v>
      </c>
      <c r="H1284" t="s">
        <v>86</v>
      </c>
    </row>
    <row r="1285" spans="1:8" x14ac:dyDescent="0.3">
      <c r="A1285" t="s">
        <v>81</v>
      </c>
      <c r="B1285" t="s">
        <v>6115</v>
      </c>
      <c r="C1285" s="35">
        <v>6</v>
      </c>
      <c r="D1285" s="4" t="s">
        <v>8929</v>
      </c>
      <c r="E1285" s="37">
        <v>0.95832899999999999</v>
      </c>
      <c r="F1285" s="37" t="s">
        <v>4900</v>
      </c>
      <c r="G1285" t="s">
        <v>87</v>
      </c>
      <c r="H1285" t="s">
        <v>110</v>
      </c>
    </row>
    <row r="1286" spans="1:8" x14ac:dyDescent="0.3">
      <c r="A1286" t="s">
        <v>18</v>
      </c>
      <c r="B1286" s="29" t="s">
        <v>7253</v>
      </c>
      <c r="C1286" s="35">
        <v>23</v>
      </c>
      <c r="D1286" s="4" t="s">
        <v>8945</v>
      </c>
      <c r="E1286" s="37">
        <v>0.52226600000000001</v>
      </c>
      <c r="F1286" s="37" t="s">
        <v>4900</v>
      </c>
      <c r="G1286" t="s">
        <v>82</v>
      </c>
      <c r="H1286" t="s">
        <v>96</v>
      </c>
    </row>
    <row r="1287" spans="1:8" x14ac:dyDescent="0.3">
      <c r="A1287" t="s">
        <v>81</v>
      </c>
      <c r="B1287" t="s">
        <v>6209</v>
      </c>
      <c r="C1287" s="35">
        <v>8</v>
      </c>
      <c r="D1287" s="4" t="s">
        <v>8929</v>
      </c>
      <c r="E1287" s="37">
        <v>0.199652</v>
      </c>
      <c r="F1287" s="37" t="s">
        <v>4900</v>
      </c>
      <c r="G1287" t="s">
        <v>87</v>
      </c>
      <c r="H1287" t="s">
        <v>110</v>
      </c>
    </row>
    <row r="1288" spans="1:8" x14ac:dyDescent="0.3">
      <c r="A1288" t="s">
        <v>81</v>
      </c>
      <c r="B1288" t="s">
        <v>7307</v>
      </c>
      <c r="C1288" s="35">
        <v>8</v>
      </c>
      <c r="D1288" s="4" t="s">
        <v>8959</v>
      </c>
      <c r="E1288" s="37">
        <v>0.62730300000000006</v>
      </c>
      <c r="F1288" s="37" t="s">
        <v>4900</v>
      </c>
      <c r="G1288" t="s">
        <v>7299</v>
      </c>
      <c r="H1288" t="s">
        <v>8960</v>
      </c>
    </row>
    <row r="1289" spans="1:8" x14ac:dyDescent="0.3">
      <c r="A1289" t="s">
        <v>81</v>
      </c>
      <c r="B1289" t="s">
        <v>6929</v>
      </c>
      <c r="C1289" s="35">
        <v>7</v>
      </c>
      <c r="D1289" s="4" t="s">
        <v>8945</v>
      </c>
      <c r="E1289" s="37">
        <v>0.19748199999999999</v>
      </c>
      <c r="F1289" s="37" t="s">
        <v>4900</v>
      </c>
      <c r="G1289" t="s">
        <v>82</v>
      </c>
      <c r="H1289" t="s">
        <v>83</v>
      </c>
    </row>
    <row r="1290" spans="1:8" x14ac:dyDescent="0.3">
      <c r="A1290" t="s">
        <v>18</v>
      </c>
      <c r="B1290" t="s">
        <v>8173</v>
      </c>
      <c r="C1290" s="35">
        <v>5</v>
      </c>
      <c r="D1290" s="4" t="s">
        <v>8943</v>
      </c>
      <c r="E1290" s="37">
        <v>0.15839700000000001</v>
      </c>
      <c r="F1290" s="37" t="s">
        <v>7632</v>
      </c>
      <c r="G1290" t="s">
        <v>127</v>
      </c>
      <c r="H1290" t="s">
        <v>8951</v>
      </c>
    </row>
    <row r="1291" spans="1:8" x14ac:dyDescent="0.3">
      <c r="A1291" t="s">
        <v>16</v>
      </c>
      <c r="B1291" t="s">
        <v>4993</v>
      </c>
      <c r="C1291" s="35">
        <v>4</v>
      </c>
      <c r="D1291" s="4" t="s">
        <v>8937</v>
      </c>
      <c r="E1291" s="37">
        <v>0.32968599999999998</v>
      </c>
      <c r="F1291" s="37" t="s">
        <v>4900</v>
      </c>
      <c r="G1291" t="s">
        <v>8971</v>
      </c>
      <c r="H1291" t="s">
        <v>78</v>
      </c>
    </row>
    <row r="1292" spans="1:8" x14ac:dyDescent="0.3">
      <c r="A1292" t="s">
        <v>18</v>
      </c>
      <c r="B1292" t="s">
        <v>6499</v>
      </c>
      <c r="C1292" s="35">
        <v>5</v>
      </c>
      <c r="D1292" s="4" t="s">
        <v>8945</v>
      </c>
      <c r="E1292" s="37">
        <v>0.12559100000000001</v>
      </c>
      <c r="F1292" s="37" t="s">
        <v>4900</v>
      </c>
      <c r="G1292" t="s">
        <v>82</v>
      </c>
      <c r="H1292" t="s">
        <v>96</v>
      </c>
    </row>
    <row r="1293" spans="1:8" x14ac:dyDescent="0.3">
      <c r="A1293" t="s">
        <v>16</v>
      </c>
      <c r="B1293" t="s">
        <v>5704</v>
      </c>
      <c r="C1293" s="35">
        <v>5</v>
      </c>
      <c r="D1293" s="4" t="s">
        <v>8937</v>
      </c>
      <c r="E1293" s="37">
        <v>0.33333099999999999</v>
      </c>
      <c r="F1293" s="37" t="s">
        <v>4900</v>
      </c>
      <c r="G1293" t="s">
        <v>8971</v>
      </c>
      <c r="H1293" t="s">
        <v>78</v>
      </c>
    </row>
    <row r="1294" spans="1:8" x14ac:dyDescent="0.3">
      <c r="A1294" t="s">
        <v>99</v>
      </c>
      <c r="B1294" t="s">
        <v>6307</v>
      </c>
      <c r="C1294" s="35">
        <v>6</v>
      </c>
      <c r="D1294" s="4" t="s">
        <v>8929</v>
      </c>
      <c r="E1294" s="37">
        <v>0.33333299999999999</v>
      </c>
      <c r="F1294" s="37" t="s">
        <v>4900</v>
      </c>
      <c r="G1294" t="s">
        <v>87</v>
      </c>
      <c r="H1294" t="s">
        <v>100</v>
      </c>
    </row>
    <row r="1295" spans="1:8" x14ac:dyDescent="0.3">
      <c r="A1295" t="s">
        <v>18</v>
      </c>
      <c r="B1295" t="s">
        <v>8319</v>
      </c>
      <c r="C1295" s="35">
        <v>9</v>
      </c>
      <c r="D1295" s="4" t="s">
        <v>8943</v>
      </c>
      <c r="E1295" s="37">
        <v>0.99086099999999999</v>
      </c>
      <c r="F1295" s="37" t="s">
        <v>7632</v>
      </c>
      <c r="G1295" t="s">
        <v>127</v>
      </c>
      <c r="H1295" t="s">
        <v>8951</v>
      </c>
    </row>
    <row r="1296" spans="1:8" x14ac:dyDescent="0.3">
      <c r="A1296" t="s">
        <v>16</v>
      </c>
      <c r="B1296" t="s">
        <v>6381</v>
      </c>
      <c r="C1296" s="35">
        <v>10</v>
      </c>
      <c r="D1296" s="4" t="s">
        <v>8941</v>
      </c>
      <c r="E1296" s="37">
        <v>0.13900999999999999</v>
      </c>
      <c r="F1296" s="37" t="s">
        <v>4900</v>
      </c>
      <c r="G1296" t="s">
        <v>87</v>
      </c>
      <c r="H1296" t="s">
        <v>86</v>
      </c>
    </row>
    <row r="1297" spans="1:8" x14ac:dyDescent="0.3">
      <c r="A1297" t="s">
        <v>18</v>
      </c>
      <c r="B1297" t="s">
        <v>6819</v>
      </c>
      <c r="C1297" s="35">
        <v>6</v>
      </c>
      <c r="D1297" s="4" t="s">
        <v>8945</v>
      </c>
      <c r="E1297" s="37">
        <v>0.91178099999999995</v>
      </c>
      <c r="F1297" s="37" t="s">
        <v>4900</v>
      </c>
      <c r="G1297" t="s">
        <v>82</v>
      </c>
      <c r="H1297" t="s">
        <v>96</v>
      </c>
    </row>
    <row r="1298" spans="1:8" x14ac:dyDescent="0.3">
      <c r="A1298" t="s">
        <v>17</v>
      </c>
      <c r="B1298" t="s">
        <v>7587</v>
      </c>
      <c r="C1298" s="35">
        <v>4</v>
      </c>
      <c r="D1298" s="31" t="s">
        <v>8967</v>
      </c>
      <c r="E1298" s="37">
        <v>0.110873</v>
      </c>
      <c r="F1298" s="37" t="s">
        <v>92</v>
      </c>
      <c r="G1298" t="s">
        <v>7338</v>
      </c>
      <c r="H1298" t="s">
        <v>93</v>
      </c>
    </row>
    <row r="1299" spans="1:8" x14ac:dyDescent="0.3">
      <c r="A1299" t="s">
        <v>16</v>
      </c>
      <c r="B1299" t="s">
        <v>5229</v>
      </c>
      <c r="C1299" s="35">
        <v>4</v>
      </c>
      <c r="D1299" s="4" t="s">
        <v>8937</v>
      </c>
      <c r="E1299" s="37">
        <v>1.9529000000000001E-2</v>
      </c>
      <c r="F1299" s="37" t="s">
        <v>4900</v>
      </c>
      <c r="G1299" t="s">
        <v>8971</v>
      </c>
      <c r="H1299" t="s">
        <v>78</v>
      </c>
    </row>
    <row r="1300" spans="1:8" x14ac:dyDescent="0.3">
      <c r="A1300" t="s">
        <v>18</v>
      </c>
      <c r="B1300" t="s">
        <v>6754</v>
      </c>
      <c r="C1300" s="35">
        <v>5</v>
      </c>
      <c r="D1300" s="4" t="s">
        <v>8945</v>
      </c>
      <c r="E1300" s="37">
        <v>9.0742000000000003E-2</v>
      </c>
      <c r="F1300" s="37" t="s">
        <v>4900</v>
      </c>
      <c r="G1300" t="s">
        <v>82</v>
      </c>
      <c r="H1300" t="s">
        <v>96</v>
      </c>
    </row>
    <row r="1301" spans="1:8" x14ac:dyDescent="0.3">
      <c r="A1301" t="s">
        <v>18</v>
      </c>
      <c r="B1301" t="s">
        <v>6641</v>
      </c>
      <c r="C1301" s="35">
        <v>6</v>
      </c>
      <c r="D1301" s="4" t="s">
        <v>8945</v>
      </c>
      <c r="E1301" s="37">
        <v>0.90755699999999995</v>
      </c>
      <c r="F1301" s="37" t="s">
        <v>4900</v>
      </c>
      <c r="G1301" t="s">
        <v>82</v>
      </c>
      <c r="H1301" t="s">
        <v>96</v>
      </c>
    </row>
    <row r="1302" spans="1:8" x14ac:dyDescent="0.3">
      <c r="A1302" t="s">
        <v>18</v>
      </c>
      <c r="B1302" t="s">
        <v>7022</v>
      </c>
      <c r="C1302" s="35">
        <v>5</v>
      </c>
      <c r="D1302" s="4" t="s">
        <v>8945</v>
      </c>
      <c r="E1302" s="37">
        <v>0.467528</v>
      </c>
      <c r="F1302" s="37" t="s">
        <v>4900</v>
      </c>
      <c r="G1302" t="s">
        <v>82</v>
      </c>
      <c r="H1302" t="s">
        <v>96</v>
      </c>
    </row>
    <row r="1303" spans="1:8" x14ac:dyDescent="0.3">
      <c r="A1303" t="s">
        <v>16</v>
      </c>
      <c r="B1303" t="s">
        <v>5581</v>
      </c>
      <c r="C1303" s="35">
        <v>4</v>
      </c>
      <c r="D1303" s="4" t="s">
        <v>8937</v>
      </c>
      <c r="E1303" s="37">
        <v>0.124947</v>
      </c>
      <c r="F1303" s="37" t="s">
        <v>4900</v>
      </c>
      <c r="G1303" t="s">
        <v>8971</v>
      </c>
      <c r="H1303" t="s">
        <v>78</v>
      </c>
    </row>
    <row r="1304" spans="1:8" x14ac:dyDescent="0.3">
      <c r="A1304" t="s">
        <v>17</v>
      </c>
      <c r="B1304" t="s">
        <v>8526</v>
      </c>
      <c r="C1304" s="35">
        <v>8</v>
      </c>
      <c r="D1304" s="4" t="s">
        <v>8963</v>
      </c>
      <c r="E1304" s="37">
        <v>0.19911599999999999</v>
      </c>
      <c r="F1304" s="37" t="s">
        <v>138</v>
      </c>
      <c r="G1304" t="s">
        <v>139</v>
      </c>
      <c r="H1304" t="s">
        <v>139</v>
      </c>
    </row>
    <row r="1305" spans="1:8" x14ac:dyDescent="0.3">
      <c r="A1305" t="s">
        <v>99</v>
      </c>
      <c r="B1305" t="s">
        <v>7836</v>
      </c>
      <c r="C1305" s="35">
        <v>6</v>
      </c>
      <c r="D1305" s="4" t="s">
        <v>8944</v>
      </c>
      <c r="E1305" s="37">
        <v>3.2640000000000002E-2</v>
      </c>
      <c r="F1305" s="37" t="s">
        <v>7632</v>
      </c>
      <c r="G1305" t="s">
        <v>120</v>
      </c>
      <c r="H1305" t="s">
        <v>7676</v>
      </c>
    </row>
    <row r="1306" spans="1:8" x14ac:dyDescent="0.3">
      <c r="A1306" t="s">
        <v>4892</v>
      </c>
      <c r="B1306" t="s">
        <v>4891</v>
      </c>
      <c r="C1306" s="35">
        <v>6</v>
      </c>
      <c r="D1306" s="31" t="s">
        <v>8935</v>
      </c>
      <c r="E1306" s="37">
        <v>0.855213</v>
      </c>
      <c r="F1306" s="37" t="s">
        <v>4872</v>
      </c>
      <c r="G1306" t="s">
        <v>4875</v>
      </c>
      <c r="H1306" t="s">
        <v>4874</v>
      </c>
    </row>
    <row r="1307" spans="1:8" x14ac:dyDescent="0.3">
      <c r="A1307" t="s">
        <v>18</v>
      </c>
      <c r="B1307" t="s">
        <v>8054</v>
      </c>
      <c r="C1307" s="35">
        <v>22</v>
      </c>
      <c r="D1307" s="4" t="s">
        <v>8943</v>
      </c>
      <c r="E1307" s="37">
        <v>0.99995199999999995</v>
      </c>
      <c r="F1307" s="37" t="s">
        <v>7632</v>
      </c>
      <c r="G1307" t="s">
        <v>127</v>
      </c>
      <c r="H1307" t="s">
        <v>8951</v>
      </c>
    </row>
    <row r="1308" spans="1:8" x14ac:dyDescent="0.3">
      <c r="A1308" t="s">
        <v>16</v>
      </c>
      <c r="B1308" t="s">
        <v>4992</v>
      </c>
      <c r="C1308" s="35">
        <v>4</v>
      </c>
      <c r="D1308" s="4" t="s">
        <v>8937</v>
      </c>
      <c r="E1308" s="37">
        <v>0.31901299999999999</v>
      </c>
      <c r="F1308" s="37" t="s">
        <v>4900</v>
      </c>
      <c r="G1308" t="s">
        <v>8971</v>
      </c>
      <c r="H1308" t="s">
        <v>78</v>
      </c>
    </row>
    <row r="1309" spans="1:8" x14ac:dyDescent="0.3">
      <c r="A1309" t="s">
        <v>17</v>
      </c>
      <c r="B1309" t="s">
        <v>8681</v>
      </c>
      <c r="C1309" s="35">
        <v>8</v>
      </c>
      <c r="D1309" s="4" t="s">
        <v>8963</v>
      </c>
      <c r="E1309" s="37">
        <v>0.32678200000000002</v>
      </c>
      <c r="F1309" s="37" t="s">
        <v>138</v>
      </c>
      <c r="G1309" t="s">
        <v>139</v>
      </c>
      <c r="H1309" t="s">
        <v>139</v>
      </c>
    </row>
    <row r="1310" spans="1:8" x14ac:dyDescent="0.3">
      <c r="A1310" t="s">
        <v>18</v>
      </c>
      <c r="B1310" t="s">
        <v>7230</v>
      </c>
      <c r="C1310" s="35">
        <v>7</v>
      </c>
      <c r="D1310" s="4" t="s">
        <v>8945</v>
      </c>
      <c r="E1310" s="37">
        <v>0.14157</v>
      </c>
      <c r="F1310" s="37" t="s">
        <v>4900</v>
      </c>
      <c r="G1310" t="s">
        <v>82</v>
      </c>
      <c r="H1310" t="s">
        <v>96</v>
      </c>
    </row>
    <row r="1311" spans="1:8" x14ac:dyDescent="0.3">
      <c r="A1311" t="s">
        <v>16</v>
      </c>
      <c r="B1311" t="s">
        <v>6437</v>
      </c>
      <c r="C1311" s="35">
        <v>6</v>
      </c>
      <c r="D1311" s="4" t="s">
        <v>8941</v>
      </c>
      <c r="E1311" s="37">
        <v>0.14283399999999999</v>
      </c>
      <c r="F1311" s="37" t="s">
        <v>4900</v>
      </c>
      <c r="G1311" t="s">
        <v>87</v>
      </c>
      <c r="H1311" t="s">
        <v>86</v>
      </c>
    </row>
    <row r="1312" spans="1:8" x14ac:dyDescent="0.3">
      <c r="A1312" t="s">
        <v>18</v>
      </c>
      <c r="B1312" t="s">
        <v>7234</v>
      </c>
      <c r="C1312" s="35">
        <v>4</v>
      </c>
      <c r="D1312" s="4" t="s">
        <v>8945</v>
      </c>
      <c r="E1312" s="37">
        <v>0.98882400000000004</v>
      </c>
      <c r="F1312" s="37" t="s">
        <v>4900</v>
      </c>
      <c r="G1312" t="s">
        <v>82</v>
      </c>
      <c r="H1312" t="s">
        <v>96</v>
      </c>
    </row>
    <row r="1313" spans="1:8" x14ac:dyDescent="0.3">
      <c r="A1313" t="s">
        <v>17</v>
      </c>
      <c r="B1313" t="s">
        <v>7453</v>
      </c>
      <c r="C1313" s="35">
        <v>6</v>
      </c>
      <c r="D1313" s="31" t="s">
        <v>8968</v>
      </c>
      <c r="E1313" s="37">
        <v>1</v>
      </c>
      <c r="F1313" s="37" t="s">
        <v>92</v>
      </c>
      <c r="G1313" t="s">
        <v>7338</v>
      </c>
      <c r="H1313" t="s">
        <v>93</v>
      </c>
    </row>
    <row r="1314" spans="1:8" x14ac:dyDescent="0.3">
      <c r="A1314" t="s">
        <v>17</v>
      </c>
      <c r="B1314" t="s">
        <v>8762</v>
      </c>
      <c r="C1314" s="35">
        <v>5</v>
      </c>
      <c r="D1314" s="4" t="s">
        <v>8963</v>
      </c>
      <c r="E1314" s="37">
        <v>0.26907300000000001</v>
      </c>
      <c r="F1314" s="37" t="s">
        <v>138</v>
      </c>
      <c r="G1314" t="s">
        <v>139</v>
      </c>
      <c r="H1314" t="s">
        <v>139</v>
      </c>
    </row>
    <row r="1315" spans="1:8" x14ac:dyDescent="0.3">
      <c r="A1315" t="s">
        <v>81</v>
      </c>
      <c r="B1315" t="s">
        <v>6096</v>
      </c>
      <c r="C1315" s="35">
        <v>4</v>
      </c>
      <c r="D1315" s="4" t="s">
        <v>8929</v>
      </c>
      <c r="E1315" s="37">
        <v>0.98412200000000005</v>
      </c>
      <c r="F1315" s="37" t="s">
        <v>4900</v>
      </c>
      <c r="G1315" t="s">
        <v>87</v>
      </c>
      <c r="H1315" t="s">
        <v>110</v>
      </c>
    </row>
    <row r="1316" spans="1:8" x14ac:dyDescent="0.3">
      <c r="A1316" t="s">
        <v>17</v>
      </c>
      <c r="B1316" t="s">
        <v>8766</v>
      </c>
      <c r="C1316" s="35">
        <v>4</v>
      </c>
      <c r="D1316" s="4" t="s">
        <v>8963</v>
      </c>
      <c r="E1316" s="37">
        <v>0.50425600000000004</v>
      </c>
      <c r="F1316" s="37" t="s">
        <v>138</v>
      </c>
      <c r="G1316" t="s">
        <v>139</v>
      </c>
      <c r="H1316" t="s">
        <v>139</v>
      </c>
    </row>
    <row r="1317" spans="1:8" x14ac:dyDescent="0.3">
      <c r="A1317" t="s">
        <v>17</v>
      </c>
      <c r="B1317" t="s">
        <v>8705</v>
      </c>
      <c r="C1317" s="35">
        <v>13</v>
      </c>
      <c r="D1317" s="4" t="s">
        <v>8963</v>
      </c>
      <c r="E1317" s="37">
        <v>7.6128000000000001E-2</v>
      </c>
      <c r="F1317" s="37" t="s">
        <v>138</v>
      </c>
      <c r="G1317" t="s">
        <v>139</v>
      </c>
      <c r="H1317" t="s">
        <v>139</v>
      </c>
    </row>
    <row r="1318" spans="1:8" x14ac:dyDescent="0.3">
      <c r="A1318" t="s">
        <v>17</v>
      </c>
      <c r="B1318" t="s">
        <v>7520</v>
      </c>
      <c r="C1318" s="35">
        <v>7</v>
      </c>
      <c r="D1318" s="31" t="s">
        <v>8967</v>
      </c>
      <c r="E1318" s="37">
        <v>0.13781399999999999</v>
      </c>
      <c r="F1318" s="37" t="s">
        <v>92</v>
      </c>
      <c r="G1318" t="s">
        <v>7338</v>
      </c>
      <c r="H1318" t="s">
        <v>93</v>
      </c>
    </row>
    <row r="1319" spans="1:8" x14ac:dyDescent="0.3">
      <c r="A1319" t="s">
        <v>99</v>
      </c>
      <c r="B1319" t="s">
        <v>6270</v>
      </c>
      <c r="C1319" s="35">
        <v>4</v>
      </c>
      <c r="D1319" s="4" t="s">
        <v>8929</v>
      </c>
      <c r="E1319" s="37">
        <v>0.49594700000000003</v>
      </c>
      <c r="F1319" s="37" t="s">
        <v>4900</v>
      </c>
      <c r="G1319" t="s">
        <v>87</v>
      </c>
      <c r="H1319" t="s">
        <v>100</v>
      </c>
    </row>
    <row r="1320" spans="1:8" x14ac:dyDescent="0.3">
      <c r="A1320" t="s">
        <v>18</v>
      </c>
      <c r="B1320" t="s">
        <v>8275</v>
      </c>
      <c r="C1320" s="35">
        <v>15</v>
      </c>
      <c r="D1320" s="4" t="s">
        <v>8943</v>
      </c>
      <c r="E1320" s="37">
        <v>7.6711000000000001E-2</v>
      </c>
      <c r="F1320" s="37" t="s">
        <v>7632</v>
      </c>
      <c r="G1320" t="s">
        <v>127</v>
      </c>
      <c r="H1320" t="s">
        <v>8951</v>
      </c>
    </row>
    <row r="1321" spans="1:8" x14ac:dyDescent="0.3">
      <c r="A1321" t="s">
        <v>4894</v>
      </c>
      <c r="B1321" t="s">
        <v>8322</v>
      </c>
      <c r="C1321" s="35">
        <v>14</v>
      </c>
      <c r="D1321" s="4" t="s">
        <v>8943</v>
      </c>
      <c r="E1321" s="37">
        <v>0.42021599999999998</v>
      </c>
      <c r="F1321" s="37" t="s">
        <v>7632</v>
      </c>
      <c r="G1321" t="s">
        <v>127</v>
      </c>
      <c r="H1321" t="s">
        <v>128</v>
      </c>
    </row>
    <row r="1322" spans="1:8" x14ac:dyDescent="0.3">
      <c r="A1322" t="s">
        <v>99</v>
      </c>
      <c r="B1322" t="s">
        <v>5979</v>
      </c>
      <c r="C1322" s="35">
        <v>5</v>
      </c>
      <c r="D1322" s="4" t="s">
        <v>8929</v>
      </c>
      <c r="E1322" s="37">
        <v>0.33230199999999999</v>
      </c>
      <c r="F1322" s="37" t="s">
        <v>4900</v>
      </c>
      <c r="G1322" t="s">
        <v>87</v>
      </c>
      <c r="H1322" t="s">
        <v>100</v>
      </c>
    </row>
    <row r="1323" spans="1:8" x14ac:dyDescent="0.3">
      <c r="A1323" t="s">
        <v>18</v>
      </c>
      <c r="B1323" t="s">
        <v>6818</v>
      </c>
      <c r="C1323" s="35">
        <v>4</v>
      </c>
      <c r="D1323" s="4" t="s">
        <v>8945</v>
      </c>
      <c r="E1323" s="37">
        <v>0.90697700000000003</v>
      </c>
      <c r="F1323" s="37" t="s">
        <v>4900</v>
      </c>
      <c r="G1323" t="s">
        <v>82</v>
      </c>
      <c r="H1323" t="s">
        <v>96</v>
      </c>
    </row>
    <row r="1324" spans="1:8" x14ac:dyDescent="0.3">
      <c r="A1324" t="s">
        <v>16</v>
      </c>
      <c r="B1324" s="29" t="s">
        <v>6418</v>
      </c>
      <c r="C1324" s="35">
        <v>4</v>
      </c>
      <c r="D1324" s="4" t="s">
        <v>8941</v>
      </c>
      <c r="E1324" s="37">
        <v>0.33859299999999998</v>
      </c>
      <c r="F1324" s="37" t="s">
        <v>4900</v>
      </c>
      <c r="G1324" t="s">
        <v>87</v>
      </c>
      <c r="H1324" t="s">
        <v>86</v>
      </c>
    </row>
    <row r="1325" spans="1:8" x14ac:dyDescent="0.3">
      <c r="A1325" t="s">
        <v>18</v>
      </c>
      <c r="B1325" t="s">
        <v>8166</v>
      </c>
      <c r="C1325" s="35">
        <v>4</v>
      </c>
      <c r="D1325" s="4" t="s">
        <v>8943</v>
      </c>
      <c r="E1325" s="37">
        <v>0.81098400000000004</v>
      </c>
      <c r="F1325" s="37" t="s">
        <v>7632</v>
      </c>
      <c r="G1325" t="s">
        <v>127</v>
      </c>
      <c r="H1325" t="s">
        <v>8951</v>
      </c>
    </row>
    <row r="1326" spans="1:8" x14ac:dyDescent="0.3">
      <c r="A1326" t="s">
        <v>16</v>
      </c>
      <c r="B1326" t="s">
        <v>5759</v>
      </c>
      <c r="C1326" s="35">
        <v>13</v>
      </c>
      <c r="D1326" s="4" t="s">
        <v>8937</v>
      </c>
      <c r="E1326" s="37">
        <v>0.32716899999999999</v>
      </c>
      <c r="F1326" s="37" t="s">
        <v>4900</v>
      </c>
      <c r="G1326" t="s">
        <v>8971</v>
      </c>
      <c r="H1326" t="s">
        <v>78</v>
      </c>
    </row>
    <row r="1327" spans="1:8" x14ac:dyDescent="0.3">
      <c r="A1327" t="s">
        <v>18</v>
      </c>
      <c r="B1327" t="s">
        <v>8146</v>
      </c>
      <c r="C1327" s="35">
        <v>4</v>
      </c>
      <c r="D1327" s="4" t="s">
        <v>8943</v>
      </c>
      <c r="E1327" s="37">
        <v>0.69384599999999996</v>
      </c>
      <c r="F1327" s="37" t="s">
        <v>7632</v>
      </c>
      <c r="G1327" t="s">
        <v>127</v>
      </c>
      <c r="H1327" t="s">
        <v>8951</v>
      </c>
    </row>
    <row r="1328" spans="1:8" x14ac:dyDescent="0.3">
      <c r="A1328" t="s">
        <v>18</v>
      </c>
      <c r="B1328" t="s">
        <v>6521</v>
      </c>
      <c r="C1328" s="35">
        <v>4</v>
      </c>
      <c r="D1328" s="4" t="s">
        <v>8945</v>
      </c>
      <c r="E1328" s="37">
        <v>0.19988</v>
      </c>
      <c r="F1328" s="37" t="s">
        <v>4900</v>
      </c>
      <c r="G1328" t="s">
        <v>82</v>
      </c>
      <c r="H1328" t="s">
        <v>96</v>
      </c>
    </row>
    <row r="1329" spans="1:8" x14ac:dyDescent="0.3">
      <c r="A1329" t="s">
        <v>81</v>
      </c>
      <c r="B1329" t="s">
        <v>6914</v>
      </c>
      <c r="C1329" s="35">
        <v>5</v>
      </c>
      <c r="D1329" s="4" t="s">
        <v>8945</v>
      </c>
      <c r="E1329" s="37">
        <v>0.13996400000000001</v>
      </c>
      <c r="F1329" s="37" t="s">
        <v>4900</v>
      </c>
      <c r="G1329" t="s">
        <v>82</v>
      </c>
      <c r="H1329" t="s">
        <v>83</v>
      </c>
    </row>
    <row r="1330" spans="1:8" x14ac:dyDescent="0.3">
      <c r="A1330" t="s">
        <v>99</v>
      </c>
      <c r="B1330" t="s">
        <v>7866</v>
      </c>
      <c r="C1330" s="35">
        <v>10</v>
      </c>
      <c r="D1330" s="4" t="s">
        <v>8944</v>
      </c>
      <c r="E1330" s="37">
        <v>0.14701600000000001</v>
      </c>
      <c r="F1330" s="37" t="s">
        <v>7632</v>
      </c>
      <c r="G1330" t="s">
        <v>120</v>
      </c>
      <c r="H1330" t="s">
        <v>7676</v>
      </c>
    </row>
    <row r="1331" spans="1:8" x14ac:dyDescent="0.3">
      <c r="A1331" t="s">
        <v>81</v>
      </c>
      <c r="B1331" t="s">
        <v>6913</v>
      </c>
      <c r="C1331" s="35">
        <v>4</v>
      </c>
      <c r="D1331" s="4" t="s">
        <v>8945</v>
      </c>
      <c r="E1331" s="37">
        <v>0.13878399999999999</v>
      </c>
      <c r="F1331" s="37" t="s">
        <v>4900</v>
      </c>
      <c r="G1331" t="s">
        <v>82</v>
      </c>
      <c r="H1331" t="s">
        <v>83</v>
      </c>
    </row>
    <row r="1332" spans="1:8" x14ac:dyDescent="0.3">
      <c r="A1332" t="s">
        <v>17</v>
      </c>
      <c r="B1332" t="s">
        <v>8680</v>
      </c>
      <c r="C1332" s="35">
        <v>4</v>
      </c>
      <c r="D1332" s="4" t="s">
        <v>8963</v>
      </c>
      <c r="E1332" s="37">
        <v>0.32136599999999999</v>
      </c>
      <c r="F1332" s="37" t="s">
        <v>138</v>
      </c>
      <c r="G1332" t="s">
        <v>139</v>
      </c>
      <c r="H1332" t="s">
        <v>139</v>
      </c>
    </row>
    <row r="1333" spans="1:8" x14ac:dyDescent="0.3">
      <c r="A1333" t="s">
        <v>17</v>
      </c>
      <c r="B1333" t="s">
        <v>8840</v>
      </c>
      <c r="C1333" s="35">
        <v>12</v>
      </c>
      <c r="D1333" s="4" t="s">
        <v>8963</v>
      </c>
      <c r="E1333" s="37">
        <v>0.99999800000000005</v>
      </c>
      <c r="F1333" s="37" t="s">
        <v>138</v>
      </c>
      <c r="G1333" t="s">
        <v>139</v>
      </c>
      <c r="H1333" t="s">
        <v>139</v>
      </c>
    </row>
    <row r="1334" spans="1:8" x14ac:dyDescent="0.3">
      <c r="A1334" t="s">
        <v>99</v>
      </c>
      <c r="B1334" t="s">
        <v>7950</v>
      </c>
      <c r="C1334" s="35">
        <v>5</v>
      </c>
      <c r="D1334" s="4" t="s">
        <v>8944</v>
      </c>
      <c r="E1334" s="37">
        <v>0.14109099999999999</v>
      </c>
      <c r="F1334" s="37" t="s">
        <v>7632</v>
      </c>
      <c r="G1334" t="s">
        <v>120</v>
      </c>
      <c r="H1334" t="s">
        <v>7676</v>
      </c>
    </row>
    <row r="1335" spans="1:8" x14ac:dyDescent="0.3">
      <c r="A1335" t="s">
        <v>17</v>
      </c>
      <c r="B1335" t="s">
        <v>7448</v>
      </c>
      <c r="C1335" s="35">
        <v>4</v>
      </c>
      <c r="D1335" s="31" t="s">
        <v>8968</v>
      </c>
      <c r="E1335" s="37">
        <v>0.95799000000000001</v>
      </c>
      <c r="F1335" s="37" t="s">
        <v>92</v>
      </c>
      <c r="G1335" t="s">
        <v>7338</v>
      </c>
      <c r="H1335" t="s">
        <v>93</v>
      </c>
    </row>
    <row r="1336" spans="1:8" x14ac:dyDescent="0.3">
      <c r="A1336" t="s">
        <v>16</v>
      </c>
      <c r="B1336" t="s">
        <v>5499</v>
      </c>
      <c r="C1336" s="35">
        <v>5</v>
      </c>
      <c r="D1336" s="4" t="s">
        <v>8937</v>
      </c>
      <c r="E1336" s="37">
        <v>0.33223900000000001</v>
      </c>
      <c r="F1336" s="37" t="s">
        <v>4900</v>
      </c>
      <c r="G1336" t="s">
        <v>8971</v>
      </c>
      <c r="H1336" t="s">
        <v>78</v>
      </c>
    </row>
    <row r="1337" spans="1:8" x14ac:dyDescent="0.3">
      <c r="A1337" t="s">
        <v>16</v>
      </c>
      <c r="B1337" t="s">
        <v>5228</v>
      </c>
      <c r="C1337" s="35">
        <v>6</v>
      </c>
      <c r="D1337" s="4" t="s">
        <v>8937</v>
      </c>
      <c r="E1337" s="37">
        <v>1.9588000000000001E-2</v>
      </c>
      <c r="F1337" s="37" t="s">
        <v>4900</v>
      </c>
      <c r="G1337" t="s">
        <v>8971</v>
      </c>
      <c r="H1337" t="s">
        <v>78</v>
      </c>
    </row>
    <row r="1338" spans="1:8" x14ac:dyDescent="0.3">
      <c r="A1338" t="s">
        <v>4894</v>
      </c>
      <c r="B1338" t="s">
        <v>8397</v>
      </c>
      <c r="C1338" s="35">
        <v>9</v>
      </c>
      <c r="D1338" s="4" t="s">
        <v>8943</v>
      </c>
      <c r="E1338" s="37">
        <v>0.87468299999999999</v>
      </c>
      <c r="F1338" s="37" t="s">
        <v>7632</v>
      </c>
      <c r="G1338" t="s">
        <v>127</v>
      </c>
      <c r="H1338" t="s">
        <v>128</v>
      </c>
    </row>
    <row r="1339" spans="1:8" x14ac:dyDescent="0.3">
      <c r="A1339" t="s">
        <v>18</v>
      </c>
      <c r="B1339" t="s">
        <v>7011</v>
      </c>
      <c r="C1339" s="35">
        <v>4</v>
      </c>
      <c r="D1339" s="4" t="s">
        <v>8945</v>
      </c>
      <c r="E1339" s="37">
        <v>0.30505599999999999</v>
      </c>
      <c r="F1339" s="37" t="s">
        <v>4900</v>
      </c>
      <c r="G1339" t="s">
        <v>82</v>
      </c>
      <c r="H1339" t="s">
        <v>96</v>
      </c>
    </row>
    <row r="1340" spans="1:8" x14ac:dyDescent="0.3">
      <c r="A1340" t="s">
        <v>18</v>
      </c>
      <c r="B1340" t="s">
        <v>7229</v>
      </c>
      <c r="C1340" s="35">
        <v>21</v>
      </c>
      <c r="D1340" s="4" t="s">
        <v>8945</v>
      </c>
      <c r="E1340" s="37">
        <v>0.71352700000000002</v>
      </c>
      <c r="F1340" s="37" t="s">
        <v>4900</v>
      </c>
      <c r="G1340" t="s">
        <v>82</v>
      </c>
      <c r="H1340" t="s">
        <v>96</v>
      </c>
    </row>
    <row r="1341" spans="1:8" x14ac:dyDescent="0.3">
      <c r="A1341" t="s">
        <v>81</v>
      </c>
      <c r="B1341" t="s">
        <v>6926</v>
      </c>
      <c r="C1341" s="35">
        <v>4</v>
      </c>
      <c r="D1341" s="4" t="s">
        <v>8945</v>
      </c>
      <c r="E1341" s="37">
        <v>0.88314999999999999</v>
      </c>
      <c r="F1341" s="37" t="s">
        <v>4900</v>
      </c>
      <c r="G1341" t="s">
        <v>82</v>
      </c>
      <c r="H1341" t="s">
        <v>83</v>
      </c>
    </row>
    <row r="1342" spans="1:8" x14ac:dyDescent="0.3">
      <c r="A1342" t="s">
        <v>16</v>
      </c>
      <c r="B1342" t="s">
        <v>5559</v>
      </c>
      <c r="C1342" s="35">
        <v>6</v>
      </c>
      <c r="D1342" s="4" t="s">
        <v>8937</v>
      </c>
      <c r="E1342" s="37">
        <v>4.7378000000000003E-2</v>
      </c>
      <c r="F1342" s="37" t="s">
        <v>4900</v>
      </c>
      <c r="G1342" t="s">
        <v>8971</v>
      </c>
      <c r="H1342" t="s">
        <v>78</v>
      </c>
    </row>
    <row r="1343" spans="1:8" x14ac:dyDescent="0.3">
      <c r="A1343" t="s">
        <v>16</v>
      </c>
      <c r="B1343" t="s">
        <v>4959</v>
      </c>
      <c r="C1343" s="35">
        <v>4</v>
      </c>
      <c r="D1343" s="4" t="s">
        <v>8937</v>
      </c>
      <c r="E1343" s="37">
        <v>0.99997499999999995</v>
      </c>
      <c r="F1343" s="37" t="s">
        <v>4900</v>
      </c>
      <c r="G1343" t="s">
        <v>8971</v>
      </c>
      <c r="H1343" t="s">
        <v>78</v>
      </c>
    </row>
    <row r="1344" spans="1:8" x14ac:dyDescent="0.3">
      <c r="A1344" t="s">
        <v>4894</v>
      </c>
      <c r="B1344" t="s">
        <v>8434</v>
      </c>
      <c r="C1344" s="35">
        <v>5</v>
      </c>
      <c r="D1344" s="4" t="s">
        <v>8943</v>
      </c>
      <c r="E1344" s="37">
        <v>0.89984799999999998</v>
      </c>
      <c r="F1344" s="37" t="s">
        <v>7632</v>
      </c>
      <c r="G1344" t="s">
        <v>127</v>
      </c>
      <c r="H1344" t="s">
        <v>128</v>
      </c>
    </row>
    <row r="1345" spans="1:8" x14ac:dyDescent="0.3">
      <c r="A1345" t="s">
        <v>18</v>
      </c>
      <c r="B1345" t="s">
        <v>6983</v>
      </c>
      <c r="C1345" s="35">
        <v>4</v>
      </c>
      <c r="D1345" s="4" t="s">
        <v>8945</v>
      </c>
      <c r="E1345" s="37">
        <v>0.99858400000000003</v>
      </c>
      <c r="F1345" s="37" t="s">
        <v>4900</v>
      </c>
      <c r="G1345" t="s">
        <v>82</v>
      </c>
      <c r="H1345" t="s">
        <v>96</v>
      </c>
    </row>
    <row r="1346" spans="1:8" x14ac:dyDescent="0.3">
      <c r="A1346" t="s">
        <v>16</v>
      </c>
      <c r="B1346" t="s">
        <v>5558</v>
      </c>
      <c r="C1346" s="35">
        <v>5</v>
      </c>
      <c r="D1346" s="4" t="s">
        <v>8937</v>
      </c>
      <c r="E1346" s="37">
        <v>4.7254999999999998E-2</v>
      </c>
      <c r="F1346" s="37" t="s">
        <v>4900</v>
      </c>
      <c r="G1346" t="s">
        <v>8971</v>
      </c>
      <c r="H1346" t="s">
        <v>78</v>
      </c>
    </row>
    <row r="1347" spans="1:8" x14ac:dyDescent="0.3">
      <c r="A1347" t="s">
        <v>17</v>
      </c>
      <c r="B1347" t="s">
        <v>8765</v>
      </c>
      <c r="C1347" s="35">
        <v>4</v>
      </c>
      <c r="D1347" s="4" t="s">
        <v>8963</v>
      </c>
      <c r="E1347" s="37">
        <v>0.92568499999999998</v>
      </c>
      <c r="F1347" s="37" t="s">
        <v>138</v>
      </c>
      <c r="G1347" t="s">
        <v>139</v>
      </c>
      <c r="H1347" t="s">
        <v>139</v>
      </c>
    </row>
    <row r="1348" spans="1:8" x14ac:dyDescent="0.3">
      <c r="A1348" t="s">
        <v>18</v>
      </c>
      <c r="B1348" t="s">
        <v>8196</v>
      </c>
      <c r="C1348" s="35">
        <v>4</v>
      </c>
      <c r="D1348" s="4" t="s">
        <v>8943</v>
      </c>
      <c r="E1348" s="37">
        <v>0.74162399999999995</v>
      </c>
      <c r="F1348" s="37" t="s">
        <v>7632</v>
      </c>
      <c r="G1348" t="s">
        <v>127</v>
      </c>
      <c r="H1348" t="s">
        <v>8951</v>
      </c>
    </row>
    <row r="1349" spans="1:8" x14ac:dyDescent="0.3">
      <c r="A1349" t="s">
        <v>16</v>
      </c>
      <c r="B1349" t="s">
        <v>5447</v>
      </c>
      <c r="C1349" s="35">
        <v>8</v>
      </c>
      <c r="D1349" s="4" t="s">
        <v>8937</v>
      </c>
      <c r="E1349" s="37">
        <v>0.68132700000000002</v>
      </c>
      <c r="F1349" s="37" t="s">
        <v>4900</v>
      </c>
      <c r="G1349" t="s">
        <v>8971</v>
      </c>
      <c r="H1349" t="s">
        <v>78</v>
      </c>
    </row>
    <row r="1350" spans="1:8" x14ac:dyDescent="0.3">
      <c r="A1350" t="s">
        <v>16</v>
      </c>
      <c r="B1350" t="s">
        <v>5227</v>
      </c>
      <c r="C1350" s="35">
        <v>4</v>
      </c>
      <c r="D1350" s="4" t="s">
        <v>8937</v>
      </c>
      <c r="E1350" s="37">
        <v>1.9601E-2</v>
      </c>
      <c r="F1350" s="37" t="s">
        <v>4900</v>
      </c>
      <c r="G1350" t="s">
        <v>8971</v>
      </c>
      <c r="H1350" t="s">
        <v>78</v>
      </c>
    </row>
    <row r="1351" spans="1:8" x14ac:dyDescent="0.3">
      <c r="A1351" t="s">
        <v>16</v>
      </c>
      <c r="B1351" t="s">
        <v>5226</v>
      </c>
      <c r="C1351" s="35">
        <v>5</v>
      </c>
      <c r="D1351" s="4" t="s">
        <v>8937</v>
      </c>
      <c r="E1351" s="37">
        <v>1.9601E-2</v>
      </c>
      <c r="F1351" s="37" t="s">
        <v>4900</v>
      </c>
      <c r="G1351" t="s">
        <v>8971</v>
      </c>
      <c r="H1351" t="s">
        <v>78</v>
      </c>
    </row>
    <row r="1352" spans="1:8" x14ac:dyDescent="0.3">
      <c r="A1352" t="s">
        <v>16</v>
      </c>
      <c r="B1352" t="s">
        <v>5535</v>
      </c>
      <c r="C1352" s="35">
        <v>9</v>
      </c>
      <c r="D1352" s="4" t="s">
        <v>8937</v>
      </c>
      <c r="E1352" s="37">
        <v>0.99868800000000002</v>
      </c>
      <c r="F1352" s="37" t="s">
        <v>4900</v>
      </c>
      <c r="G1352" t="s">
        <v>8971</v>
      </c>
      <c r="H1352" t="s">
        <v>78</v>
      </c>
    </row>
    <row r="1353" spans="1:8" x14ac:dyDescent="0.3">
      <c r="A1353" t="s">
        <v>18</v>
      </c>
      <c r="B1353" t="s">
        <v>7276</v>
      </c>
      <c r="C1353" s="35">
        <v>8</v>
      </c>
      <c r="D1353" s="4" t="s">
        <v>8945</v>
      </c>
      <c r="E1353" s="37">
        <v>0.89499600000000001</v>
      </c>
      <c r="F1353" s="37" t="s">
        <v>4900</v>
      </c>
      <c r="G1353" t="s">
        <v>82</v>
      </c>
      <c r="H1353" t="s">
        <v>96</v>
      </c>
    </row>
    <row r="1354" spans="1:8" x14ac:dyDescent="0.3">
      <c r="A1354" t="s">
        <v>81</v>
      </c>
      <c r="B1354" t="s">
        <v>6899</v>
      </c>
      <c r="C1354" s="35">
        <v>6</v>
      </c>
      <c r="D1354" s="4" t="s">
        <v>8945</v>
      </c>
      <c r="E1354" s="37">
        <v>7.4557999999999999E-2</v>
      </c>
      <c r="F1354" s="37" t="s">
        <v>4900</v>
      </c>
      <c r="G1354" t="s">
        <v>82</v>
      </c>
      <c r="H1354" t="s">
        <v>83</v>
      </c>
    </row>
    <row r="1355" spans="1:8" x14ac:dyDescent="0.3">
      <c r="A1355" t="s">
        <v>16</v>
      </c>
      <c r="B1355" t="s">
        <v>5885</v>
      </c>
      <c r="C1355" s="35">
        <v>4</v>
      </c>
      <c r="D1355" s="4" t="s">
        <v>8937</v>
      </c>
      <c r="E1355" s="37">
        <v>0.997081</v>
      </c>
      <c r="F1355" s="37" t="s">
        <v>4900</v>
      </c>
      <c r="G1355" t="s">
        <v>8971</v>
      </c>
      <c r="H1355" t="s">
        <v>78</v>
      </c>
    </row>
    <row r="1356" spans="1:8" x14ac:dyDescent="0.3">
      <c r="A1356" t="s">
        <v>99</v>
      </c>
      <c r="B1356" s="29" t="s">
        <v>6317</v>
      </c>
      <c r="C1356" s="35">
        <v>17</v>
      </c>
      <c r="D1356" s="4" t="s">
        <v>8929</v>
      </c>
      <c r="E1356" s="37">
        <v>0.33333000000000002</v>
      </c>
      <c r="F1356" s="37" t="s">
        <v>4900</v>
      </c>
      <c r="G1356" t="s">
        <v>87</v>
      </c>
      <c r="H1356" t="s">
        <v>100</v>
      </c>
    </row>
    <row r="1357" spans="1:8" x14ac:dyDescent="0.3">
      <c r="A1357" t="s">
        <v>16</v>
      </c>
      <c r="B1357" t="s">
        <v>5656</v>
      </c>
      <c r="C1357" s="35">
        <v>4</v>
      </c>
      <c r="D1357" s="4" t="s">
        <v>8937</v>
      </c>
      <c r="E1357" s="37">
        <v>0.999255</v>
      </c>
      <c r="F1357" s="37" t="s">
        <v>4900</v>
      </c>
      <c r="G1357" t="s">
        <v>8971</v>
      </c>
      <c r="H1357" t="s">
        <v>78</v>
      </c>
    </row>
    <row r="1358" spans="1:8" x14ac:dyDescent="0.3">
      <c r="A1358" t="s">
        <v>99</v>
      </c>
      <c r="B1358" t="s">
        <v>5971</v>
      </c>
      <c r="C1358" s="35">
        <v>8</v>
      </c>
      <c r="D1358" s="4" t="s">
        <v>8929</v>
      </c>
      <c r="E1358" s="37">
        <v>0.952515</v>
      </c>
      <c r="F1358" s="37" t="s">
        <v>4900</v>
      </c>
      <c r="G1358" t="s">
        <v>87</v>
      </c>
      <c r="H1358" t="s">
        <v>100</v>
      </c>
    </row>
    <row r="1359" spans="1:8" x14ac:dyDescent="0.3">
      <c r="A1359" t="s">
        <v>16</v>
      </c>
      <c r="B1359" t="s">
        <v>5475</v>
      </c>
      <c r="C1359" s="35">
        <v>4</v>
      </c>
      <c r="D1359" s="4" t="s">
        <v>8937</v>
      </c>
      <c r="E1359" s="37">
        <v>7.6711000000000001E-2</v>
      </c>
      <c r="F1359" s="37" t="s">
        <v>4900</v>
      </c>
      <c r="G1359" t="s">
        <v>8971</v>
      </c>
      <c r="H1359" t="s">
        <v>78</v>
      </c>
    </row>
    <row r="1360" spans="1:8" x14ac:dyDescent="0.3">
      <c r="A1360" t="s">
        <v>16</v>
      </c>
      <c r="B1360" t="s">
        <v>5437</v>
      </c>
      <c r="C1360" s="35">
        <v>4</v>
      </c>
      <c r="D1360" s="4" t="s">
        <v>8937</v>
      </c>
      <c r="E1360" s="37">
        <v>0.10213800000000001</v>
      </c>
      <c r="F1360" s="37" t="s">
        <v>4900</v>
      </c>
      <c r="G1360" t="s">
        <v>8971</v>
      </c>
      <c r="H1360" t="s">
        <v>78</v>
      </c>
    </row>
    <row r="1361" spans="1:8" x14ac:dyDescent="0.3">
      <c r="A1361" t="s">
        <v>16</v>
      </c>
      <c r="B1361" t="s">
        <v>5393</v>
      </c>
      <c r="C1361" s="35">
        <v>4</v>
      </c>
      <c r="D1361" s="4" t="s">
        <v>8937</v>
      </c>
      <c r="E1361" s="37">
        <v>0.90830999999999995</v>
      </c>
      <c r="F1361" s="37" t="s">
        <v>4900</v>
      </c>
      <c r="G1361" t="s">
        <v>8971</v>
      </c>
      <c r="H1361" t="s">
        <v>78</v>
      </c>
    </row>
    <row r="1362" spans="1:8" x14ac:dyDescent="0.3">
      <c r="A1362" t="s">
        <v>81</v>
      </c>
      <c r="B1362" t="s">
        <v>6860</v>
      </c>
      <c r="C1362" s="35">
        <v>17</v>
      </c>
      <c r="D1362" s="4" t="s">
        <v>8945</v>
      </c>
      <c r="E1362" s="37">
        <v>7.4986999999999998E-2</v>
      </c>
      <c r="F1362" s="37" t="s">
        <v>4900</v>
      </c>
      <c r="G1362" t="s">
        <v>82</v>
      </c>
      <c r="H1362" t="s">
        <v>83</v>
      </c>
    </row>
    <row r="1363" spans="1:8" x14ac:dyDescent="0.3">
      <c r="A1363" t="s">
        <v>16</v>
      </c>
      <c r="B1363" t="s">
        <v>5802</v>
      </c>
      <c r="C1363" s="35">
        <v>6</v>
      </c>
      <c r="D1363" s="4" t="s">
        <v>8937</v>
      </c>
      <c r="E1363" s="37">
        <v>0.30293599999999998</v>
      </c>
      <c r="F1363" s="37" t="s">
        <v>4900</v>
      </c>
      <c r="G1363" t="s">
        <v>8971</v>
      </c>
      <c r="H1363" t="s">
        <v>78</v>
      </c>
    </row>
    <row r="1364" spans="1:8" x14ac:dyDescent="0.3">
      <c r="A1364" t="s">
        <v>99</v>
      </c>
      <c r="B1364" t="s">
        <v>6254</v>
      </c>
      <c r="C1364" s="35">
        <v>5</v>
      </c>
      <c r="D1364" s="4" t="s">
        <v>8929</v>
      </c>
      <c r="E1364" s="37">
        <v>0.33169799999999999</v>
      </c>
      <c r="F1364" s="37" t="s">
        <v>4900</v>
      </c>
      <c r="G1364" t="s">
        <v>87</v>
      </c>
      <c r="H1364" t="s">
        <v>100</v>
      </c>
    </row>
    <row r="1365" spans="1:8" x14ac:dyDescent="0.3">
      <c r="A1365" t="s">
        <v>99</v>
      </c>
      <c r="B1365" t="s">
        <v>7720</v>
      </c>
      <c r="C1365" s="35">
        <v>14</v>
      </c>
      <c r="D1365" s="4" t="s">
        <v>8944</v>
      </c>
      <c r="E1365" s="37">
        <v>0.99963599999999997</v>
      </c>
      <c r="F1365" s="37" t="s">
        <v>7632</v>
      </c>
      <c r="G1365" t="s">
        <v>120</v>
      </c>
      <c r="H1365" t="s">
        <v>7676</v>
      </c>
    </row>
    <row r="1366" spans="1:8" x14ac:dyDescent="0.3">
      <c r="A1366" t="s">
        <v>4894</v>
      </c>
      <c r="B1366" t="s">
        <v>8426</v>
      </c>
      <c r="C1366" s="35">
        <v>5</v>
      </c>
      <c r="D1366" s="4" t="s">
        <v>8943</v>
      </c>
      <c r="E1366" s="37">
        <v>0.33005000000000001</v>
      </c>
      <c r="F1366" s="37" t="s">
        <v>7632</v>
      </c>
      <c r="G1366" t="s">
        <v>127</v>
      </c>
      <c r="H1366" t="s">
        <v>128</v>
      </c>
    </row>
    <row r="1367" spans="1:8" x14ac:dyDescent="0.3">
      <c r="A1367" t="s">
        <v>16</v>
      </c>
      <c r="B1367" t="s">
        <v>5225</v>
      </c>
      <c r="C1367" s="35">
        <v>5</v>
      </c>
      <c r="D1367" s="4" t="s">
        <v>8937</v>
      </c>
      <c r="E1367" s="37">
        <v>1.9601E-2</v>
      </c>
      <c r="F1367" s="37" t="s">
        <v>4900</v>
      </c>
      <c r="G1367" t="s">
        <v>8971</v>
      </c>
      <c r="H1367" t="s">
        <v>78</v>
      </c>
    </row>
    <row r="1368" spans="1:8" x14ac:dyDescent="0.3">
      <c r="A1368" t="s">
        <v>18</v>
      </c>
      <c r="B1368" t="s">
        <v>8208</v>
      </c>
      <c r="C1368" s="35">
        <v>5</v>
      </c>
      <c r="D1368" s="4" t="s">
        <v>8943</v>
      </c>
      <c r="E1368" s="37">
        <v>0.99941999999999998</v>
      </c>
      <c r="F1368" s="37" t="s">
        <v>7632</v>
      </c>
      <c r="G1368" t="s">
        <v>127</v>
      </c>
      <c r="H1368" t="s">
        <v>8951</v>
      </c>
    </row>
    <row r="1369" spans="1:8" x14ac:dyDescent="0.3">
      <c r="A1369" t="s">
        <v>99</v>
      </c>
      <c r="B1369" t="s">
        <v>6155</v>
      </c>
      <c r="C1369" s="35">
        <v>4</v>
      </c>
      <c r="D1369" s="4" t="s">
        <v>8929</v>
      </c>
      <c r="E1369" s="37">
        <v>1</v>
      </c>
      <c r="F1369" s="37" t="s">
        <v>4900</v>
      </c>
      <c r="G1369" t="s">
        <v>87</v>
      </c>
      <c r="H1369" t="s">
        <v>100</v>
      </c>
    </row>
    <row r="1370" spans="1:8" x14ac:dyDescent="0.3">
      <c r="A1370" t="s">
        <v>16</v>
      </c>
      <c r="B1370" t="s">
        <v>5884</v>
      </c>
      <c r="C1370" s="35">
        <v>4</v>
      </c>
      <c r="D1370" s="4" t="s">
        <v>8937</v>
      </c>
      <c r="E1370" s="37">
        <v>0.99709700000000001</v>
      </c>
      <c r="F1370" s="37" t="s">
        <v>4900</v>
      </c>
      <c r="G1370" t="s">
        <v>8971</v>
      </c>
      <c r="H1370" t="s">
        <v>78</v>
      </c>
    </row>
    <row r="1371" spans="1:8" x14ac:dyDescent="0.3">
      <c r="A1371" t="s">
        <v>17</v>
      </c>
      <c r="B1371" t="s">
        <v>8647</v>
      </c>
      <c r="C1371" s="35">
        <v>4</v>
      </c>
      <c r="D1371" s="4" t="s">
        <v>8963</v>
      </c>
      <c r="E1371" s="37">
        <v>0.10602200000000001</v>
      </c>
      <c r="F1371" s="37" t="s">
        <v>138</v>
      </c>
      <c r="G1371" t="s">
        <v>139</v>
      </c>
      <c r="H1371" t="s">
        <v>139</v>
      </c>
    </row>
    <row r="1372" spans="1:8" x14ac:dyDescent="0.3">
      <c r="A1372" t="s">
        <v>16</v>
      </c>
      <c r="B1372" t="s">
        <v>5701</v>
      </c>
      <c r="C1372" s="35">
        <v>4</v>
      </c>
      <c r="D1372" s="4" t="s">
        <v>8937</v>
      </c>
      <c r="E1372" s="37">
        <v>0.88575199999999998</v>
      </c>
      <c r="F1372" s="37" t="s">
        <v>4900</v>
      </c>
      <c r="G1372" t="s">
        <v>8971</v>
      </c>
      <c r="H1372" t="s">
        <v>78</v>
      </c>
    </row>
    <row r="1373" spans="1:8" x14ac:dyDescent="0.3">
      <c r="A1373" t="s">
        <v>81</v>
      </c>
      <c r="B1373" t="s">
        <v>7655</v>
      </c>
      <c r="C1373" s="35">
        <v>4</v>
      </c>
      <c r="D1373" s="4" t="s">
        <v>8955</v>
      </c>
      <c r="E1373" s="37">
        <v>0.12831899999999999</v>
      </c>
      <c r="F1373" s="37" t="s">
        <v>7632</v>
      </c>
      <c r="G1373" t="s">
        <v>120</v>
      </c>
      <c r="H1373" t="s">
        <v>526</v>
      </c>
    </row>
    <row r="1374" spans="1:8" x14ac:dyDescent="0.3">
      <c r="A1374" t="s">
        <v>16</v>
      </c>
      <c r="B1374" s="29" t="s">
        <v>5905</v>
      </c>
      <c r="C1374" s="35">
        <v>8</v>
      </c>
      <c r="D1374" s="4" t="s">
        <v>8933</v>
      </c>
      <c r="E1374" s="37">
        <v>0.33345200000000003</v>
      </c>
      <c r="F1374" s="37" t="s">
        <v>4900</v>
      </c>
      <c r="G1374" t="s">
        <v>87</v>
      </c>
      <c r="H1374" t="s">
        <v>86</v>
      </c>
    </row>
    <row r="1375" spans="1:8" x14ac:dyDescent="0.3">
      <c r="A1375" t="s">
        <v>16</v>
      </c>
      <c r="B1375" t="s">
        <v>5858</v>
      </c>
      <c r="C1375" s="35">
        <v>6</v>
      </c>
      <c r="D1375" s="4" t="s">
        <v>8937</v>
      </c>
      <c r="E1375" s="37">
        <v>0.98447499999999999</v>
      </c>
      <c r="F1375" s="37" t="s">
        <v>4900</v>
      </c>
      <c r="G1375" t="s">
        <v>8971</v>
      </c>
      <c r="H1375" t="s">
        <v>78</v>
      </c>
    </row>
    <row r="1376" spans="1:8" x14ac:dyDescent="0.3">
      <c r="A1376" t="s">
        <v>16</v>
      </c>
      <c r="B1376" t="s">
        <v>5786</v>
      </c>
      <c r="C1376" s="35">
        <v>4</v>
      </c>
      <c r="D1376" s="4" t="s">
        <v>8937</v>
      </c>
      <c r="E1376" s="37">
        <v>0.200239</v>
      </c>
      <c r="F1376" s="37" t="s">
        <v>4900</v>
      </c>
      <c r="G1376" t="s">
        <v>8971</v>
      </c>
      <c r="H1376" t="s">
        <v>78</v>
      </c>
    </row>
    <row r="1377" spans="1:8" x14ac:dyDescent="0.3">
      <c r="A1377" t="s">
        <v>81</v>
      </c>
      <c r="B1377" t="s">
        <v>8332</v>
      </c>
      <c r="C1377" s="35">
        <v>4</v>
      </c>
      <c r="D1377" s="4" t="s">
        <v>8943</v>
      </c>
      <c r="E1377" s="37">
        <v>0.98571399999999998</v>
      </c>
      <c r="F1377" s="37" t="s">
        <v>7632</v>
      </c>
      <c r="G1377" t="s">
        <v>127</v>
      </c>
      <c r="H1377" t="s">
        <v>165</v>
      </c>
    </row>
    <row r="1378" spans="1:8" x14ac:dyDescent="0.3">
      <c r="A1378" t="s">
        <v>18</v>
      </c>
      <c r="B1378" t="s">
        <v>6520</v>
      </c>
      <c r="C1378" s="35">
        <v>8</v>
      </c>
      <c r="D1378" s="4" t="s">
        <v>8945</v>
      </c>
      <c r="E1378" s="37">
        <v>0.199796</v>
      </c>
      <c r="F1378" s="37" t="s">
        <v>4900</v>
      </c>
      <c r="G1378" t="s">
        <v>82</v>
      </c>
      <c r="H1378" t="s">
        <v>96</v>
      </c>
    </row>
    <row r="1379" spans="1:8" x14ac:dyDescent="0.3">
      <c r="A1379" t="s">
        <v>18</v>
      </c>
      <c r="B1379" t="s">
        <v>6992</v>
      </c>
      <c r="C1379" s="35">
        <v>4</v>
      </c>
      <c r="D1379" s="4" t="s">
        <v>8945</v>
      </c>
      <c r="E1379" s="37">
        <v>0.33237</v>
      </c>
      <c r="F1379" s="37" t="s">
        <v>4900</v>
      </c>
      <c r="G1379" t="s">
        <v>82</v>
      </c>
      <c r="H1379" t="s">
        <v>96</v>
      </c>
    </row>
    <row r="1380" spans="1:8" x14ac:dyDescent="0.3">
      <c r="A1380" t="s">
        <v>99</v>
      </c>
      <c r="B1380" t="s">
        <v>7730</v>
      </c>
      <c r="C1380" s="35">
        <v>11</v>
      </c>
      <c r="D1380" s="4" t="s">
        <v>8944</v>
      </c>
      <c r="E1380" s="37">
        <v>4.6399999999999997E-2</v>
      </c>
      <c r="F1380" s="37" t="s">
        <v>7632</v>
      </c>
      <c r="G1380" t="s">
        <v>120</v>
      </c>
      <c r="H1380" t="s">
        <v>7676</v>
      </c>
    </row>
    <row r="1381" spans="1:8" x14ac:dyDescent="0.3">
      <c r="A1381" t="s">
        <v>17</v>
      </c>
      <c r="B1381" t="s">
        <v>8679</v>
      </c>
      <c r="C1381" s="35">
        <v>4</v>
      </c>
      <c r="D1381" s="4" t="s">
        <v>8963</v>
      </c>
      <c r="E1381" s="37">
        <v>0.99150400000000005</v>
      </c>
      <c r="F1381" s="37" t="s">
        <v>138</v>
      </c>
      <c r="G1381" t="s">
        <v>139</v>
      </c>
      <c r="H1381" t="s">
        <v>139</v>
      </c>
    </row>
    <row r="1382" spans="1:8" x14ac:dyDescent="0.3">
      <c r="A1382" t="s">
        <v>16</v>
      </c>
      <c r="B1382" t="s">
        <v>5813</v>
      </c>
      <c r="C1382" s="35">
        <v>4</v>
      </c>
      <c r="D1382" s="4" t="s">
        <v>8937</v>
      </c>
      <c r="E1382" s="37">
        <v>0.10095899999999999</v>
      </c>
      <c r="F1382" s="37" t="s">
        <v>4900</v>
      </c>
      <c r="G1382" t="s">
        <v>8971</v>
      </c>
      <c r="H1382" t="s">
        <v>78</v>
      </c>
    </row>
    <row r="1383" spans="1:8" x14ac:dyDescent="0.3">
      <c r="A1383" t="s">
        <v>17</v>
      </c>
      <c r="B1383" t="s">
        <v>8746</v>
      </c>
      <c r="C1383" s="35">
        <v>4</v>
      </c>
      <c r="D1383" s="4" t="s">
        <v>8963</v>
      </c>
      <c r="E1383" s="37">
        <v>0.17427300000000001</v>
      </c>
      <c r="F1383" s="37" t="s">
        <v>138</v>
      </c>
      <c r="G1383" t="s">
        <v>139</v>
      </c>
      <c r="H1383" t="s">
        <v>139</v>
      </c>
    </row>
    <row r="1384" spans="1:8" x14ac:dyDescent="0.3">
      <c r="A1384" t="s">
        <v>18</v>
      </c>
      <c r="B1384" t="s">
        <v>7010</v>
      </c>
      <c r="C1384" s="35">
        <v>20</v>
      </c>
      <c r="D1384" s="4" t="s">
        <v>8945</v>
      </c>
      <c r="E1384" s="37">
        <v>0.20696200000000001</v>
      </c>
      <c r="F1384" s="37" t="s">
        <v>4900</v>
      </c>
      <c r="G1384" t="s">
        <v>82</v>
      </c>
      <c r="H1384" t="s">
        <v>96</v>
      </c>
    </row>
    <row r="1385" spans="1:8" x14ac:dyDescent="0.3">
      <c r="A1385" t="s">
        <v>16</v>
      </c>
      <c r="B1385" t="s">
        <v>5224</v>
      </c>
      <c r="C1385" s="35">
        <v>4</v>
      </c>
      <c r="D1385" s="4" t="s">
        <v>8937</v>
      </c>
      <c r="E1385" s="37">
        <v>4.342E-2</v>
      </c>
      <c r="F1385" s="37" t="s">
        <v>4900</v>
      </c>
      <c r="G1385" t="s">
        <v>8971</v>
      </c>
      <c r="H1385" t="s">
        <v>78</v>
      </c>
    </row>
    <row r="1386" spans="1:8" x14ac:dyDescent="0.3">
      <c r="A1386" t="s">
        <v>18</v>
      </c>
      <c r="B1386" t="s">
        <v>8165</v>
      </c>
      <c r="C1386" s="35">
        <v>5</v>
      </c>
      <c r="D1386" s="4" t="s">
        <v>8943</v>
      </c>
      <c r="E1386" s="37">
        <v>0.16236999999999999</v>
      </c>
      <c r="F1386" s="37" t="s">
        <v>7632</v>
      </c>
      <c r="G1386" t="s">
        <v>127</v>
      </c>
      <c r="H1386" t="s">
        <v>8951</v>
      </c>
    </row>
    <row r="1387" spans="1:8" x14ac:dyDescent="0.3">
      <c r="A1387" t="s">
        <v>17</v>
      </c>
      <c r="B1387" t="s">
        <v>7375</v>
      </c>
      <c r="C1387" s="35">
        <v>5</v>
      </c>
      <c r="D1387" s="31" t="s">
        <v>8968</v>
      </c>
      <c r="E1387" s="37">
        <v>0.62189799999999995</v>
      </c>
      <c r="F1387" s="37" t="s">
        <v>92</v>
      </c>
      <c r="G1387" t="s">
        <v>7338</v>
      </c>
      <c r="H1387" t="s">
        <v>93</v>
      </c>
    </row>
    <row r="1388" spans="1:8" x14ac:dyDescent="0.3">
      <c r="A1388" t="s">
        <v>81</v>
      </c>
      <c r="B1388" t="s">
        <v>8141</v>
      </c>
      <c r="C1388" s="35">
        <v>19</v>
      </c>
      <c r="D1388" s="4" t="s">
        <v>8943</v>
      </c>
      <c r="E1388" s="37">
        <v>0.91848200000000002</v>
      </c>
      <c r="F1388" s="37" t="s">
        <v>7632</v>
      </c>
      <c r="G1388" t="s">
        <v>127</v>
      </c>
      <c r="H1388" t="s">
        <v>165</v>
      </c>
    </row>
    <row r="1389" spans="1:8" x14ac:dyDescent="0.3">
      <c r="A1389" t="s">
        <v>99</v>
      </c>
      <c r="B1389" t="s">
        <v>8010</v>
      </c>
      <c r="C1389" s="35">
        <v>6</v>
      </c>
      <c r="D1389" s="4" t="s">
        <v>8944</v>
      </c>
      <c r="E1389" s="37">
        <v>0.99624599999999996</v>
      </c>
      <c r="F1389" s="37" t="s">
        <v>7632</v>
      </c>
      <c r="G1389" t="s">
        <v>120</v>
      </c>
      <c r="H1389" t="s">
        <v>7676</v>
      </c>
    </row>
    <row r="1390" spans="1:8" x14ac:dyDescent="0.3">
      <c r="A1390" t="s">
        <v>16</v>
      </c>
      <c r="B1390" t="s">
        <v>5343</v>
      </c>
      <c r="C1390" s="35">
        <v>5</v>
      </c>
      <c r="D1390" s="4" t="s">
        <v>8937</v>
      </c>
      <c r="E1390" s="37">
        <v>0.76700400000000002</v>
      </c>
      <c r="F1390" s="37" t="s">
        <v>4900</v>
      </c>
      <c r="G1390" t="s">
        <v>8971</v>
      </c>
      <c r="H1390" t="s">
        <v>78</v>
      </c>
    </row>
    <row r="1391" spans="1:8" x14ac:dyDescent="0.3">
      <c r="A1391" t="s">
        <v>17</v>
      </c>
      <c r="B1391" t="s">
        <v>7620</v>
      </c>
      <c r="C1391" s="35">
        <v>4</v>
      </c>
      <c r="D1391" s="31" t="s">
        <v>8967</v>
      </c>
      <c r="E1391" s="37">
        <v>0.29861399999999999</v>
      </c>
      <c r="F1391" s="37" t="s">
        <v>92</v>
      </c>
      <c r="G1391" t="s">
        <v>7338</v>
      </c>
      <c r="H1391" t="s">
        <v>93</v>
      </c>
    </row>
    <row r="1392" spans="1:8" x14ac:dyDescent="0.3">
      <c r="A1392" t="s">
        <v>16</v>
      </c>
      <c r="B1392" t="s">
        <v>5833</v>
      </c>
      <c r="C1392" s="35">
        <v>4</v>
      </c>
      <c r="D1392" s="4" t="s">
        <v>8937</v>
      </c>
      <c r="E1392" s="37">
        <v>0.980545</v>
      </c>
      <c r="F1392" s="37" t="s">
        <v>4900</v>
      </c>
      <c r="G1392" t="s">
        <v>8971</v>
      </c>
      <c r="H1392" t="s">
        <v>78</v>
      </c>
    </row>
    <row r="1393" spans="1:8" x14ac:dyDescent="0.3">
      <c r="A1393" t="s">
        <v>16</v>
      </c>
      <c r="B1393" t="s">
        <v>5911</v>
      </c>
      <c r="C1393" s="35">
        <v>7</v>
      </c>
      <c r="D1393" s="4" t="s">
        <v>8932</v>
      </c>
      <c r="E1393" s="37">
        <v>0.98965700000000001</v>
      </c>
      <c r="F1393" s="37" t="s">
        <v>4900</v>
      </c>
      <c r="G1393" t="s">
        <v>87</v>
      </c>
      <c r="H1393" t="s">
        <v>86</v>
      </c>
    </row>
    <row r="1394" spans="1:8" x14ac:dyDescent="0.3">
      <c r="A1394" t="s">
        <v>16</v>
      </c>
      <c r="B1394" t="s">
        <v>5687</v>
      </c>
      <c r="C1394" s="35">
        <v>4</v>
      </c>
      <c r="D1394" s="4" t="s">
        <v>8937</v>
      </c>
      <c r="E1394" s="37">
        <v>0.33199000000000001</v>
      </c>
      <c r="F1394" s="37" t="s">
        <v>4900</v>
      </c>
      <c r="G1394" t="s">
        <v>8971</v>
      </c>
      <c r="H1394" t="s">
        <v>78</v>
      </c>
    </row>
    <row r="1395" spans="1:8" x14ac:dyDescent="0.3">
      <c r="A1395" t="s">
        <v>16</v>
      </c>
      <c r="B1395" t="s">
        <v>7336</v>
      </c>
      <c r="C1395" s="35">
        <v>4</v>
      </c>
      <c r="D1395" s="4" t="s">
        <v>8942</v>
      </c>
      <c r="E1395" s="37">
        <v>0.99158299999999999</v>
      </c>
      <c r="F1395" s="37" t="s">
        <v>4900</v>
      </c>
      <c r="G1395" t="s">
        <v>7299</v>
      </c>
      <c r="H1395" t="s">
        <v>170</v>
      </c>
    </row>
    <row r="1396" spans="1:8" x14ac:dyDescent="0.3">
      <c r="A1396" t="s">
        <v>17</v>
      </c>
      <c r="B1396" t="s">
        <v>8745</v>
      </c>
      <c r="C1396" s="35">
        <v>4</v>
      </c>
      <c r="D1396" s="4" t="s">
        <v>8963</v>
      </c>
      <c r="E1396" s="37">
        <v>0.99914400000000003</v>
      </c>
      <c r="F1396" s="37" t="s">
        <v>138</v>
      </c>
      <c r="G1396" t="s">
        <v>139</v>
      </c>
      <c r="H1396" t="s">
        <v>139</v>
      </c>
    </row>
    <row r="1397" spans="1:8" x14ac:dyDescent="0.3">
      <c r="A1397" t="s">
        <v>81</v>
      </c>
      <c r="B1397" t="s">
        <v>8106</v>
      </c>
      <c r="C1397" s="35">
        <v>18</v>
      </c>
      <c r="D1397" s="4" t="s">
        <v>8943</v>
      </c>
      <c r="E1397" s="37">
        <v>0.99937299999999996</v>
      </c>
      <c r="F1397" s="37" t="s">
        <v>7632</v>
      </c>
      <c r="G1397" t="s">
        <v>127</v>
      </c>
      <c r="H1397" t="s">
        <v>165</v>
      </c>
    </row>
    <row r="1398" spans="1:8" x14ac:dyDescent="0.3">
      <c r="A1398" t="s">
        <v>17</v>
      </c>
      <c r="B1398" t="s">
        <v>8514</v>
      </c>
      <c r="C1398" s="35">
        <v>4</v>
      </c>
      <c r="D1398" s="4" t="s">
        <v>8963</v>
      </c>
      <c r="E1398" s="37">
        <v>0.924149</v>
      </c>
      <c r="F1398" s="37" t="s">
        <v>138</v>
      </c>
      <c r="G1398" t="s">
        <v>139</v>
      </c>
      <c r="H1398" t="s">
        <v>139</v>
      </c>
    </row>
    <row r="1399" spans="1:8" x14ac:dyDescent="0.3">
      <c r="A1399" t="s">
        <v>99</v>
      </c>
      <c r="B1399" t="s">
        <v>5926</v>
      </c>
      <c r="C1399" s="35">
        <v>6</v>
      </c>
      <c r="D1399" s="4" t="s">
        <v>8929</v>
      </c>
      <c r="E1399" s="37">
        <v>0.333069</v>
      </c>
      <c r="F1399" s="37" t="s">
        <v>4900</v>
      </c>
      <c r="G1399" t="s">
        <v>87</v>
      </c>
      <c r="H1399" t="s">
        <v>100</v>
      </c>
    </row>
    <row r="1400" spans="1:8" x14ac:dyDescent="0.3">
      <c r="A1400" t="s">
        <v>99</v>
      </c>
      <c r="B1400" t="s">
        <v>7865</v>
      </c>
      <c r="C1400" s="35">
        <v>5</v>
      </c>
      <c r="D1400" s="4" t="s">
        <v>8944</v>
      </c>
      <c r="E1400" s="37">
        <v>0.67888099999999996</v>
      </c>
      <c r="F1400" s="37" t="s">
        <v>7632</v>
      </c>
      <c r="G1400" t="s">
        <v>120</v>
      </c>
      <c r="H1400" t="s">
        <v>7676</v>
      </c>
    </row>
    <row r="1401" spans="1:8" x14ac:dyDescent="0.3">
      <c r="A1401" t="s">
        <v>16</v>
      </c>
      <c r="B1401" t="s">
        <v>5910</v>
      </c>
      <c r="C1401" s="35">
        <v>4</v>
      </c>
      <c r="D1401" s="4" t="s">
        <v>8932</v>
      </c>
      <c r="E1401" s="37">
        <v>0.104672</v>
      </c>
      <c r="F1401" s="37" t="s">
        <v>4900</v>
      </c>
      <c r="G1401" t="s">
        <v>87</v>
      </c>
      <c r="H1401" t="s">
        <v>86</v>
      </c>
    </row>
    <row r="1402" spans="1:8" x14ac:dyDescent="0.3">
      <c r="A1402" t="s">
        <v>99</v>
      </c>
      <c r="B1402" t="s">
        <v>7714</v>
      </c>
      <c r="C1402" s="35">
        <v>10</v>
      </c>
      <c r="D1402" s="4" t="s">
        <v>8944</v>
      </c>
      <c r="E1402" s="37">
        <v>0.99703900000000001</v>
      </c>
      <c r="F1402" s="37" t="s">
        <v>7632</v>
      </c>
      <c r="G1402" t="s">
        <v>120</v>
      </c>
      <c r="H1402" t="s">
        <v>7676</v>
      </c>
    </row>
    <row r="1403" spans="1:8" x14ac:dyDescent="0.3">
      <c r="A1403" t="s">
        <v>16</v>
      </c>
      <c r="B1403" t="s">
        <v>5223</v>
      </c>
      <c r="C1403" s="35">
        <v>5</v>
      </c>
      <c r="D1403" s="4" t="s">
        <v>8937</v>
      </c>
      <c r="E1403" s="37">
        <v>6.5558000000000005E-2</v>
      </c>
      <c r="F1403" s="37" t="s">
        <v>4900</v>
      </c>
      <c r="G1403" t="s">
        <v>8971</v>
      </c>
      <c r="H1403" t="s">
        <v>78</v>
      </c>
    </row>
    <row r="1404" spans="1:8" x14ac:dyDescent="0.3">
      <c r="A1404" t="s">
        <v>18</v>
      </c>
      <c r="B1404" t="s">
        <v>7241</v>
      </c>
      <c r="C1404" s="35">
        <v>5</v>
      </c>
      <c r="D1404" s="4" t="s">
        <v>8945</v>
      </c>
      <c r="E1404" s="37">
        <v>0.83543000000000001</v>
      </c>
      <c r="F1404" s="37" t="s">
        <v>4900</v>
      </c>
      <c r="G1404" t="s">
        <v>82</v>
      </c>
      <c r="H1404" t="s">
        <v>96</v>
      </c>
    </row>
    <row r="1405" spans="1:8" x14ac:dyDescent="0.3">
      <c r="A1405" t="s">
        <v>16</v>
      </c>
      <c r="B1405" t="s">
        <v>5557</v>
      </c>
      <c r="C1405" s="35">
        <v>4</v>
      </c>
      <c r="D1405" s="4" t="s">
        <v>8937</v>
      </c>
      <c r="E1405" s="37">
        <v>4.7377000000000002E-2</v>
      </c>
      <c r="F1405" s="37" t="s">
        <v>4900</v>
      </c>
      <c r="G1405" t="s">
        <v>8971</v>
      </c>
      <c r="H1405" t="s">
        <v>78</v>
      </c>
    </row>
    <row r="1406" spans="1:8" x14ac:dyDescent="0.3">
      <c r="A1406" t="s">
        <v>4894</v>
      </c>
      <c r="B1406" t="s">
        <v>8128</v>
      </c>
      <c r="C1406" s="35">
        <v>14</v>
      </c>
      <c r="D1406" s="4" t="s">
        <v>8943</v>
      </c>
      <c r="E1406" s="37">
        <v>0.865703</v>
      </c>
      <c r="F1406" s="37" t="s">
        <v>7632</v>
      </c>
      <c r="G1406" t="s">
        <v>127</v>
      </c>
      <c r="H1406" t="s">
        <v>128</v>
      </c>
    </row>
    <row r="1407" spans="1:8" x14ac:dyDescent="0.3">
      <c r="A1407" t="s">
        <v>99</v>
      </c>
      <c r="B1407" t="s">
        <v>6306</v>
      </c>
      <c r="C1407" s="35">
        <v>8</v>
      </c>
      <c r="D1407" s="4" t="s">
        <v>8929</v>
      </c>
      <c r="E1407" s="37">
        <v>0.33333299999999999</v>
      </c>
      <c r="F1407" s="37" t="s">
        <v>4900</v>
      </c>
      <c r="G1407" t="s">
        <v>87</v>
      </c>
      <c r="H1407" t="s">
        <v>100</v>
      </c>
    </row>
    <row r="1408" spans="1:8" x14ac:dyDescent="0.3">
      <c r="A1408" t="s">
        <v>16</v>
      </c>
      <c r="B1408" t="s">
        <v>5222</v>
      </c>
      <c r="C1408" s="35">
        <v>6</v>
      </c>
      <c r="D1408" s="4" t="s">
        <v>8937</v>
      </c>
      <c r="E1408" s="37">
        <v>1.9601E-2</v>
      </c>
      <c r="F1408" s="37" t="s">
        <v>4900</v>
      </c>
      <c r="G1408" t="s">
        <v>8971</v>
      </c>
      <c r="H1408" t="s">
        <v>78</v>
      </c>
    </row>
    <row r="1409" spans="1:8" x14ac:dyDescent="0.3">
      <c r="A1409" t="s">
        <v>18</v>
      </c>
      <c r="B1409" t="s">
        <v>8390</v>
      </c>
      <c r="C1409" s="35">
        <v>12</v>
      </c>
      <c r="D1409" s="4" t="s">
        <v>8943</v>
      </c>
      <c r="E1409" s="37">
        <v>0.93343900000000002</v>
      </c>
      <c r="F1409" s="37" t="s">
        <v>7632</v>
      </c>
      <c r="G1409" t="s">
        <v>127</v>
      </c>
      <c r="H1409" t="s">
        <v>8951</v>
      </c>
    </row>
    <row r="1410" spans="1:8" x14ac:dyDescent="0.3">
      <c r="A1410" t="s">
        <v>16</v>
      </c>
      <c r="B1410" t="s">
        <v>5785</v>
      </c>
      <c r="C1410" s="35">
        <v>6</v>
      </c>
      <c r="D1410" s="4" t="s">
        <v>8937</v>
      </c>
      <c r="E1410" s="37">
        <v>0.24623100000000001</v>
      </c>
      <c r="F1410" s="37" t="s">
        <v>4900</v>
      </c>
      <c r="G1410" t="s">
        <v>8971</v>
      </c>
      <c r="H1410" t="s">
        <v>78</v>
      </c>
    </row>
    <row r="1411" spans="1:8" x14ac:dyDescent="0.3">
      <c r="A1411" t="s">
        <v>17</v>
      </c>
      <c r="B1411" t="s">
        <v>8497</v>
      </c>
      <c r="C1411" s="35">
        <v>9</v>
      </c>
      <c r="D1411" s="4" t="s">
        <v>8963</v>
      </c>
      <c r="E1411" s="37">
        <v>0.99994400000000006</v>
      </c>
      <c r="F1411" s="37" t="s">
        <v>138</v>
      </c>
      <c r="G1411" t="s">
        <v>139</v>
      </c>
      <c r="H1411" t="s">
        <v>139</v>
      </c>
    </row>
    <row r="1412" spans="1:8" x14ac:dyDescent="0.3">
      <c r="A1412" t="s">
        <v>16</v>
      </c>
      <c r="B1412" t="s">
        <v>4991</v>
      </c>
      <c r="C1412" s="35">
        <v>5</v>
      </c>
      <c r="D1412" s="4" t="s">
        <v>8937</v>
      </c>
      <c r="E1412" s="37">
        <v>1.9203000000000001E-2</v>
      </c>
      <c r="F1412" s="37" t="s">
        <v>4900</v>
      </c>
      <c r="G1412" t="s">
        <v>8971</v>
      </c>
      <c r="H1412" t="s">
        <v>78</v>
      </c>
    </row>
    <row r="1413" spans="1:8" x14ac:dyDescent="0.3">
      <c r="A1413" t="s">
        <v>17</v>
      </c>
      <c r="B1413" t="s">
        <v>8678</v>
      </c>
      <c r="C1413" s="35">
        <v>7</v>
      </c>
      <c r="D1413" s="4" t="s">
        <v>8963</v>
      </c>
      <c r="E1413" s="37">
        <v>0.326768</v>
      </c>
      <c r="F1413" s="37" t="s">
        <v>138</v>
      </c>
      <c r="G1413" t="s">
        <v>139</v>
      </c>
      <c r="H1413" t="s">
        <v>139</v>
      </c>
    </row>
    <row r="1414" spans="1:8" x14ac:dyDescent="0.3">
      <c r="A1414" t="s">
        <v>16</v>
      </c>
      <c r="B1414" t="s">
        <v>5556</v>
      </c>
      <c r="C1414" s="35">
        <v>5</v>
      </c>
      <c r="D1414" s="4" t="s">
        <v>8937</v>
      </c>
      <c r="E1414" s="37">
        <v>4.7502000000000003E-2</v>
      </c>
      <c r="F1414" s="37" t="s">
        <v>4900</v>
      </c>
      <c r="G1414" t="s">
        <v>8971</v>
      </c>
      <c r="H1414" t="s">
        <v>78</v>
      </c>
    </row>
    <row r="1415" spans="1:8" x14ac:dyDescent="0.3">
      <c r="A1415" t="s">
        <v>16</v>
      </c>
      <c r="B1415" t="s">
        <v>5032</v>
      </c>
      <c r="C1415" s="35">
        <v>24</v>
      </c>
      <c r="D1415" s="4" t="s">
        <v>8937</v>
      </c>
      <c r="E1415" s="37">
        <v>0.97801700000000003</v>
      </c>
      <c r="F1415" s="37" t="s">
        <v>4900</v>
      </c>
      <c r="G1415" t="s">
        <v>8971</v>
      </c>
      <c r="H1415" t="s">
        <v>78</v>
      </c>
    </row>
    <row r="1416" spans="1:8" x14ac:dyDescent="0.3">
      <c r="A1416" t="s">
        <v>17</v>
      </c>
      <c r="B1416" t="s">
        <v>8805</v>
      </c>
      <c r="C1416" s="35">
        <v>4</v>
      </c>
      <c r="D1416" s="4" t="s">
        <v>8963</v>
      </c>
      <c r="E1416" s="37">
        <v>5.8616000000000001E-2</v>
      </c>
      <c r="F1416" s="37" t="s">
        <v>138</v>
      </c>
      <c r="G1416" t="s">
        <v>139</v>
      </c>
      <c r="H1416" t="s">
        <v>139</v>
      </c>
    </row>
    <row r="1417" spans="1:8" x14ac:dyDescent="0.3">
      <c r="A1417" t="s">
        <v>18</v>
      </c>
      <c r="B1417" t="s">
        <v>7294</v>
      </c>
      <c r="C1417" s="35">
        <v>10</v>
      </c>
      <c r="D1417" s="4" t="s">
        <v>8945</v>
      </c>
      <c r="E1417" s="37">
        <v>0.96253500000000003</v>
      </c>
      <c r="F1417" s="37" t="s">
        <v>4900</v>
      </c>
      <c r="G1417" t="s">
        <v>82</v>
      </c>
      <c r="H1417" t="s">
        <v>96</v>
      </c>
    </row>
    <row r="1418" spans="1:8" x14ac:dyDescent="0.3">
      <c r="A1418" t="s">
        <v>99</v>
      </c>
      <c r="B1418" t="s">
        <v>7942</v>
      </c>
      <c r="C1418" s="35">
        <v>5</v>
      </c>
      <c r="D1418" s="4" t="s">
        <v>8944</v>
      </c>
      <c r="E1418" s="37">
        <v>0.171849</v>
      </c>
      <c r="F1418" s="37" t="s">
        <v>7632</v>
      </c>
      <c r="G1418" t="s">
        <v>120</v>
      </c>
      <c r="H1418" t="s">
        <v>7676</v>
      </c>
    </row>
    <row r="1419" spans="1:8" x14ac:dyDescent="0.3">
      <c r="A1419" t="s">
        <v>18</v>
      </c>
      <c r="B1419" t="s">
        <v>7293</v>
      </c>
      <c r="C1419" s="35">
        <v>8</v>
      </c>
      <c r="D1419" s="4" t="s">
        <v>8945</v>
      </c>
      <c r="E1419" s="37">
        <v>0.97792100000000004</v>
      </c>
      <c r="F1419" s="37" t="s">
        <v>4900</v>
      </c>
      <c r="G1419" t="s">
        <v>82</v>
      </c>
      <c r="H1419" t="s">
        <v>96</v>
      </c>
    </row>
    <row r="1420" spans="1:8" x14ac:dyDescent="0.3">
      <c r="A1420" t="s">
        <v>16</v>
      </c>
      <c r="B1420" t="s">
        <v>5416</v>
      </c>
      <c r="C1420" s="35">
        <v>4</v>
      </c>
      <c r="D1420" s="4" t="s">
        <v>8937</v>
      </c>
      <c r="E1420" s="37">
        <v>0.19902800000000001</v>
      </c>
      <c r="F1420" s="37" t="s">
        <v>4900</v>
      </c>
      <c r="G1420" t="s">
        <v>8971</v>
      </c>
      <c r="H1420" t="s">
        <v>78</v>
      </c>
    </row>
    <row r="1421" spans="1:8" x14ac:dyDescent="0.3">
      <c r="A1421" t="s">
        <v>4894</v>
      </c>
      <c r="B1421" t="s">
        <v>8143</v>
      </c>
      <c r="C1421" s="35">
        <v>7</v>
      </c>
      <c r="D1421" s="4" t="s">
        <v>8943</v>
      </c>
      <c r="E1421" s="37">
        <v>0.284524</v>
      </c>
      <c r="F1421" s="37" t="s">
        <v>7632</v>
      </c>
      <c r="G1421" t="s">
        <v>127</v>
      </c>
      <c r="H1421" t="s">
        <v>128</v>
      </c>
    </row>
    <row r="1422" spans="1:8" x14ac:dyDescent="0.3">
      <c r="A1422" t="s">
        <v>16</v>
      </c>
      <c r="B1422" t="s">
        <v>5895</v>
      </c>
      <c r="C1422" s="35">
        <v>4</v>
      </c>
      <c r="D1422" s="4" t="s">
        <v>8937</v>
      </c>
      <c r="E1422" s="37">
        <v>0.111013</v>
      </c>
      <c r="F1422" s="37" t="s">
        <v>4900</v>
      </c>
      <c r="G1422" t="s">
        <v>8971</v>
      </c>
      <c r="H1422" t="s">
        <v>78</v>
      </c>
    </row>
    <row r="1423" spans="1:8" x14ac:dyDescent="0.3">
      <c r="A1423" t="s">
        <v>18</v>
      </c>
      <c r="B1423" t="s">
        <v>6793</v>
      </c>
      <c r="C1423" s="35">
        <v>10</v>
      </c>
      <c r="D1423" s="4" t="s">
        <v>8945</v>
      </c>
      <c r="E1423" s="37">
        <v>0.33333299999999999</v>
      </c>
      <c r="F1423" s="37" t="s">
        <v>4900</v>
      </c>
      <c r="G1423" t="s">
        <v>82</v>
      </c>
      <c r="H1423" t="s">
        <v>96</v>
      </c>
    </row>
    <row r="1424" spans="1:8" x14ac:dyDescent="0.3">
      <c r="A1424" t="s">
        <v>16</v>
      </c>
      <c r="B1424" t="s">
        <v>4990</v>
      </c>
      <c r="C1424" s="35">
        <v>4</v>
      </c>
      <c r="D1424" s="4" t="s">
        <v>8937</v>
      </c>
      <c r="E1424" s="37">
        <v>4.0946999999999997E-2</v>
      </c>
      <c r="F1424" s="37" t="s">
        <v>4900</v>
      </c>
      <c r="G1424" t="s">
        <v>8971</v>
      </c>
      <c r="H1424" t="s">
        <v>78</v>
      </c>
    </row>
    <row r="1425" spans="1:8" x14ac:dyDescent="0.3">
      <c r="A1425" t="s">
        <v>99</v>
      </c>
      <c r="B1425" t="s">
        <v>7713</v>
      </c>
      <c r="C1425" s="35">
        <v>4</v>
      </c>
      <c r="D1425" s="4" t="s">
        <v>8944</v>
      </c>
      <c r="E1425" s="37">
        <v>4.6760999999999997E-2</v>
      </c>
      <c r="F1425" s="37" t="s">
        <v>7632</v>
      </c>
      <c r="G1425" t="s">
        <v>120</v>
      </c>
      <c r="H1425" t="s">
        <v>7676</v>
      </c>
    </row>
    <row r="1426" spans="1:8" x14ac:dyDescent="0.3">
      <c r="A1426" t="s">
        <v>16</v>
      </c>
      <c r="B1426" t="s">
        <v>5031</v>
      </c>
      <c r="C1426" s="35">
        <v>6</v>
      </c>
      <c r="D1426" s="4" t="s">
        <v>8937</v>
      </c>
      <c r="E1426" s="37">
        <v>0.86728099999999997</v>
      </c>
      <c r="F1426" s="37" t="s">
        <v>4900</v>
      </c>
      <c r="G1426" t="s">
        <v>8971</v>
      </c>
      <c r="H1426" t="s">
        <v>78</v>
      </c>
    </row>
    <row r="1427" spans="1:8" x14ac:dyDescent="0.3">
      <c r="A1427" t="s">
        <v>18</v>
      </c>
      <c r="B1427" t="s">
        <v>8190</v>
      </c>
      <c r="C1427" s="35">
        <v>5</v>
      </c>
      <c r="D1427" s="4" t="s">
        <v>8943</v>
      </c>
      <c r="E1427" s="37">
        <v>3.5340000000000003E-2</v>
      </c>
      <c r="F1427" s="37" t="s">
        <v>7632</v>
      </c>
      <c r="G1427" t="s">
        <v>127</v>
      </c>
      <c r="H1427" t="s">
        <v>8951</v>
      </c>
    </row>
    <row r="1428" spans="1:8" x14ac:dyDescent="0.3">
      <c r="A1428" t="s">
        <v>17</v>
      </c>
      <c r="B1428" t="s">
        <v>8489</v>
      </c>
      <c r="C1428" s="35">
        <v>4</v>
      </c>
      <c r="D1428" s="4" t="s">
        <v>8963</v>
      </c>
      <c r="E1428" s="37">
        <v>0.98667700000000003</v>
      </c>
      <c r="F1428" s="37" t="s">
        <v>138</v>
      </c>
      <c r="G1428" t="s">
        <v>139</v>
      </c>
      <c r="H1428" t="s">
        <v>139</v>
      </c>
    </row>
    <row r="1429" spans="1:8" x14ac:dyDescent="0.3">
      <c r="A1429" t="s">
        <v>99</v>
      </c>
      <c r="B1429" t="s">
        <v>6358</v>
      </c>
      <c r="C1429" s="35">
        <v>4</v>
      </c>
      <c r="D1429" s="4" t="s">
        <v>8929</v>
      </c>
      <c r="E1429" s="37">
        <v>0.99997499999999995</v>
      </c>
      <c r="F1429" s="37" t="s">
        <v>4900</v>
      </c>
      <c r="G1429" t="s">
        <v>87</v>
      </c>
      <c r="H1429" t="s">
        <v>100</v>
      </c>
    </row>
    <row r="1430" spans="1:8" x14ac:dyDescent="0.3">
      <c r="A1430" t="s">
        <v>16</v>
      </c>
      <c r="B1430" t="s">
        <v>5518</v>
      </c>
      <c r="C1430" s="35">
        <v>5</v>
      </c>
      <c r="D1430" s="4" t="s">
        <v>8937</v>
      </c>
      <c r="E1430" s="37">
        <v>0.99982599999999999</v>
      </c>
      <c r="F1430" s="37" t="s">
        <v>4900</v>
      </c>
      <c r="G1430" t="s">
        <v>8971</v>
      </c>
      <c r="H1430" t="s">
        <v>78</v>
      </c>
    </row>
    <row r="1431" spans="1:8" x14ac:dyDescent="0.3">
      <c r="A1431" t="s">
        <v>18</v>
      </c>
      <c r="B1431" t="s">
        <v>7035</v>
      </c>
      <c r="C1431" s="35">
        <v>5</v>
      </c>
      <c r="D1431" s="4" t="s">
        <v>8945</v>
      </c>
      <c r="E1431" s="37">
        <v>0.73233800000000004</v>
      </c>
      <c r="F1431" s="37" t="s">
        <v>4900</v>
      </c>
      <c r="G1431" t="s">
        <v>82</v>
      </c>
      <c r="H1431" t="s">
        <v>96</v>
      </c>
    </row>
    <row r="1432" spans="1:8" x14ac:dyDescent="0.3">
      <c r="A1432" t="s">
        <v>17</v>
      </c>
      <c r="B1432" t="s">
        <v>7528</v>
      </c>
      <c r="C1432" s="35">
        <v>5</v>
      </c>
      <c r="D1432" s="31" t="s">
        <v>8967</v>
      </c>
      <c r="E1432" s="37">
        <v>0.43138599999999999</v>
      </c>
      <c r="F1432" s="37" t="s">
        <v>92</v>
      </c>
      <c r="G1432" t="s">
        <v>7338</v>
      </c>
      <c r="H1432" t="s">
        <v>93</v>
      </c>
    </row>
    <row r="1433" spans="1:8" x14ac:dyDescent="0.3">
      <c r="A1433" t="s">
        <v>17</v>
      </c>
      <c r="B1433" t="s">
        <v>8513</v>
      </c>
      <c r="C1433" s="35">
        <v>7</v>
      </c>
      <c r="D1433" s="4" t="s">
        <v>8963</v>
      </c>
      <c r="E1433" s="37">
        <v>0.99999899999999997</v>
      </c>
      <c r="F1433" s="37" t="s">
        <v>138</v>
      </c>
      <c r="G1433" t="s">
        <v>139</v>
      </c>
      <c r="H1433" t="s">
        <v>139</v>
      </c>
    </row>
    <row r="1434" spans="1:8" x14ac:dyDescent="0.3">
      <c r="A1434" t="s">
        <v>16</v>
      </c>
      <c r="B1434" t="s">
        <v>5221</v>
      </c>
      <c r="C1434" s="35">
        <v>6</v>
      </c>
      <c r="D1434" s="4" t="s">
        <v>8937</v>
      </c>
      <c r="E1434" s="37">
        <v>1.9601E-2</v>
      </c>
      <c r="F1434" s="37" t="s">
        <v>4900</v>
      </c>
      <c r="G1434" t="s">
        <v>8971</v>
      </c>
      <c r="H1434" t="s">
        <v>78</v>
      </c>
    </row>
    <row r="1435" spans="1:8" x14ac:dyDescent="0.3">
      <c r="A1435" t="s">
        <v>16</v>
      </c>
      <c r="B1435" t="s">
        <v>5498</v>
      </c>
      <c r="C1435" s="35">
        <v>5</v>
      </c>
      <c r="D1435" s="4" t="s">
        <v>8937</v>
      </c>
      <c r="E1435" s="37">
        <v>7.6218999999999995E-2</v>
      </c>
      <c r="F1435" s="37" t="s">
        <v>4900</v>
      </c>
      <c r="G1435" t="s">
        <v>8971</v>
      </c>
      <c r="H1435" t="s">
        <v>78</v>
      </c>
    </row>
    <row r="1436" spans="1:8" x14ac:dyDescent="0.3">
      <c r="A1436" t="s">
        <v>17</v>
      </c>
      <c r="B1436" t="s">
        <v>8704</v>
      </c>
      <c r="C1436" s="35">
        <v>6</v>
      </c>
      <c r="D1436" s="4" t="s">
        <v>8963</v>
      </c>
      <c r="E1436" s="37">
        <v>7.5285000000000005E-2</v>
      </c>
      <c r="F1436" s="37" t="s">
        <v>138</v>
      </c>
      <c r="G1436" t="s">
        <v>139</v>
      </c>
      <c r="H1436" t="s">
        <v>139</v>
      </c>
    </row>
    <row r="1437" spans="1:8" x14ac:dyDescent="0.3">
      <c r="A1437" t="s">
        <v>18</v>
      </c>
      <c r="B1437" t="s">
        <v>7198</v>
      </c>
      <c r="C1437" s="35">
        <v>4</v>
      </c>
      <c r="D1437" s="4" t="s">
        <v>8945</v>
      </c>
      <c r="E1437" s="37">
        <v>0.13330400000000001</v>
      </c>
      <c r="F1437" s="37" t="s">
        <v>4900</v>
      </c>
      <c r="G1437" t="s">
        <v>82</v>
      </c>
      <c r="H1437" t="s">
        <v>96</v>
      </c>
    </row>
    <row r="1438" spans="1:8" x14ac:dyDescent="0.3">
      <c r="A1438" t="s">
        <v>18</v>
      </c>
      <c r="B1438" t="s">
        <v>8068</v>
      </c>
      <c r="C1438" s="35">
        <v>5</v>
      </c>
      <c r="D1438" s="4" t="s">
        <v>8943</v>
      </c>
      <c r="E1438" s="37">
        <v>0.98952899999999999</v>
      </c>
      <c r="F1438" s="37" t="s">
        <v>7632</v>
      </c>
      <c r="G1438" t="s">
        <v>127</v>
      </c>
      <c r="H1438" t="s">
        <v>8951</v>
      </c>
    </row>
    <row r="1439" spans="1:8" x14ac:dyDescent="0.3">
      <c r="A1439" t="s">
        <v>16</v>
      </c>
      <c r="B1439" t="s">
        <v>5555</v>
      </c>
      <c r="C1439" s="35">
        <v>6</v>
      </c>
      <c r="D1439" s="4" t="s">
        <v>8937</v>
      </c>
      <c r="E1439" s="37">
        <v>4.7336999999999997E-2</v>
      </c>
      <c r="F1439" s="37" t="s">
        <v>4900</v>
      </c>
      <c r="G1439" t="s">
        <v>8971</v>
      </c>
      <c r="H1439" t="s">
        <v>78</v>
      </c>
    </row>
    <row r="1440" spans="1:8" x14ac:dyDescent="0.3">
      <c r="A1440" t="s">
        <v>81</v>
      </c>
      <c r="B1440" t="s">
        <v>8340</v>
      </c>
      <c r="C1440" s="35">
        <v>12</v>
      </c>
      <c r="D1440" s="4" t="s">
        <v>8943</v>
      </c>
      <c r="E1440" s="37">
        <v>0.96243000000000001</v>
      </c>
      <c r="F1440" s="37" t="s">
        <v>7632</v>
      </c>
      <c r="G1440" t="s">
        <v>127</v>
      </c>
      <c r="H1440" t="s">
        <v>165</v>
      </c>
    </row>
    <row r="1441" spans="1:8" x14ac:dyDescent="0.3">
      <c r="A1441" t="s">
        <v>16</v>
      </c>
      <c r="B1441" t="s">
        <v>5857</v>
      </c>
      <c r="C1441" s="35">
        <v>4</v>
      </c>
      <c r="D1441" s="4" t="s">
        <v>8937</v>
      </c>
      <c r="E1441" s="37">
        <v>0.98444200000000004</v>
      </c>
      <c r="F1441" s="37" t="s">
        <v>4900</v>
      </c>
      <c r="G1441" t="s">
        <v>8971</v>
      </c>
      <c r="H1441" t="s">
        <v>78</v>
      </c>
    </row>
    <row r="1442" spans="1:8" x14ac:dyDescent="0.3">
      <c r="A1442" t="s">
        <v>17</v>
      </c>
      <c r="B1442" t="s">
        <v>8450</v>
      </c>
      <c r="C1442" s="35">
        <v>9</v>
      </c>
      <c r="D1442" s="31" t="s">
        <v>8966</v>
      </c>
      <c r="E1442" s="37">
        <v>0.99995900000000004</v>
      </c>
      <c r="F1442" s="37" t="s">
        <v>4872</v>
      </c>
      <c r="G1442" t="s">
        <v>4871</v>
      </c>
      <c r="H1442" t="s">
        <v>4863</v>
      </c>
    </row>
    <row r="1443" spans="1:8" x14ac:dyDescent="0.3">
      <c r="A1443" t="s">
        <v>16</v>
      </c>
      <c r="B1443" t="s">
        <v>5319</v>
      </c>
      <c r="C1443" s="35">
        <v>6</v>
      </c>
      <c r="D1443" s="4" t="s">
        <v>8937</v>
      </c>
      <c r="E1443" s="37">
        <v>0.65103500000000003</v>
      </c>
      <c r="F1443" s="37" t="s">
        <v>4900</v>
      </c>
      <c r="G1443" t="s">
        <v>8971</v>
      </c>
      <c r="H1443" t="s">
        <v>78</v>
      </c>
    </row>
    <row r="1444" spans="1:8" x14ac:dyDescent="0.3">
      <c r="A1444" t="s">
        <v>16</v>
      </c>
      <c r="B1444" t="s">
        <v>4924</v>
      </c>
      <c r="C1444" s="35">
        <v>4</v>
      </c>
      <c r="D1444" s="4" t="s">
        <v>8937</v>
      </c>
      <c r="E1444" s="37">
        <v>0.32356699999999999</v>
      </c>
      <c r="F1444" s="37" t="s">
        <v>4900</v>
      </c>
      <c r="G1444" t="s">
        <v>8971</v>
      </c>
      <c r="H1444" t="s">
        <v>78</v>
      </c>
    </row>
    <row r="1445" spans="1:8" x14ac:dyDescent="0.3">
      <c r="A1445" t="s">
        <v>17</v>
      </c>
      <c r="B1445" t="s">
        <v>7389</v>
      </c>
      <c r="C1445" s="35">
        <v>4</v>
      </c>
      <c r="D1445" s="31" t="s">
        <v>8968</v>
      </c>
      <c r="E1445" s="37">
        <v>0.330847</v>
      </c>
      <c r="F1445" s="37" t="s">
        <v>92</v>
      </c>
      <c r="G1445" t="s">
        <v>7338</v>
      </c>
      <c r="H1445" t="s">
        <v>93</v>
      </c>
    </row>
    <row r="1446" spans="1:8" x14ac:dyDescent="0.3">
      <c r="A1446" t="s">
        <v>4894</v>
      </c>
      <c r="B1446" t="s">
        <v>8396</v>
      </c>
      <c r="C1446" s="35">
        <v>5</v>
      </c>
      <c r="D1446" s="4" t="s">
        <v>8943</v>
      </c>
      <c r="E1446" s="37">
        <v>0.99995999999999996</v>
      </c>
      <c r="F1446" s="37" t="s">
        <v>7632</v>
      </c>
      <c r="G1446" t="s">
        <v>127</v>
      </c>
      <c r="H1446" t="s">
        <v>128</v>
      </c>
    </row>
    <row r="1447" spans="1:8" x14ac:dyDescent="0.3">
      <c r="A1447" t="s">
        <v>81</v>
      </c>
      <c r="B1447" t="s">
        <v>5990</v>
      </c>
      <c r="C1447" s="35">
        <v>5</v>
      </c>
      <c r="D1447" s="4" t="s">
        <v>8929</v>
      </c>
      <c r="E1447" s="37">
        <v>0.29483999999999999</v>
      </c>
      <c r="F1447" s="37" t="s">
        <v>4900</v>
      </c>
      <c r="G1447" t="s">
        <v>87</v>
      </c>
      <c r="H1447" t="s">
        <v>110</v>
      </c>
    </row>
    <row r="1448" spans="1:8" x14ac:dyDescent="0.3">
      <c r="A1448" t="s">
        <v>17</v>
      </c>
      <c r="B1448" t="s">
        <v>8559</v>
      </c>
      <c r="C1448" s="35">
        <v>4</v>
      </c>
      <c r="D1448" s="4" t="s">
        <v>8963</v>
      </c>
      <c r="E1448" s="37">
        <v>1</v>
      </c>
      <c r="F1448" s="37" t="s">
        <v>138</v>
      </c>
      <c r="G1448" t="s">
        <v>139</v>
      </c>
      <c r="H1448" t="s">
        <v>139</v>
      </c>
    </row>
    <row r="1449" spans="1:8" x14ac:dyDescent="0.3">
      <c r="A1449" t="s">
        <v>81</v>
      </c>
      <c r="B1449" t="s">
        <v>7654</v>
      </c>
      <c r="C1449" s="35">
        <v>4</v>
      </c>
      <c r="D1449" s="4" t="s">
        <v>8955</v>
      </c>
      <c r="E1449" s="37">
        <v>0.12782099999999999</v>
      </c>
      <c r="F1449" s="37" t="s">
        <v>7632</v>
      </c>
      <c r="G1449" t="s">
        <v>120</v>
      </c>
      <c r="H1449" t="s">
        <v>526</v>
      </c>
    </row>
    <row r="1450" spans="1:8" x14ac:dyDescent="0.3">
      <c r="A1450" t="s">
        <v>81</v>
      </c>
      <c r="B1450" t="s">
        <v>6861</v>
      </c>
      <c r="C1450" s="35">
        <v>4</v>
      </c>
      <c r="D1450" s="4" t="s">
        <v>8945</v>
      </c>
      <c r="E1450" s="37">
        <v>9.6068000000000001E-2</v>
      </c>
      <c r="F1450" s="37" t="s">
        <v>4900</v>
      </c>
      <c r="G1450" t="s">
        <v>82</v>
      </c>
      <c r="H1450" t="s">
        <v>83</v>
      </c>
    </row>
    <row r="1451" spans="1:8" x14ac:dyDescent="0.3">
      <c r="A1451" t="s">
        <v>16</v>
      </c>
      <c r="B1451" t="s">
        <v>5220</v>
      </c>
      <c r="C1451" s="35">
        <v>8</v>
      </c>
      <c r="D1451" s="4" t="s">
        <v>8937</v>
      </c>
      <c r="E1451" s="37">
        <v>1.9576E-2</v>
      </c>
      <c r="F1451" s="37" t="s">
        <v>4900</v>
      </c>
      <c r="G1451" t="s">
        <v>8971</v>
      </c>
      <c r="H1451" t="s">
        <v>78</v>
      </c>
    </row>
    <row r="1452" spans="1:8" x14ac:dyDescent="0.3">
      <c r="A1452" t="s">
        <v>16</v>
      </c>
      <c r="B1452" t="s">
        <v>6417</v>
      </c>
      <c r="C1452" s="35">
        <v>4</v>
      </c>
      <c r="D1452" s="4" t="s">
        <v>8941</v>
      </c>
      <c r="E1452" s="37">
        <v>0.39857999999999999</v>
      </c>
      <c r="F1452" s="37" t="s">
        <v>4900</v>
      </c>
      <c r="G1452" t="s">
        <v>87</v>
      </c>
      <c r="H1452" t="s">
        <v>86</v>
      </c>
    </row>
    <row r="1453" spans="1:8" x14ac:dyDescent="0.3">
      <c r="A1453" t="s">
        <v>16</v>
      </c>
      <c r="B1453" t="s">
        <v>5517</v>
      </c>
      <c r="C1453" s="35">
        <v>6</v>
      </c>
      <c r="D1453" s="4" t="s">
        <v>8937</v>
      </c>
      <c r="E1453" s="37">
        <v>0.99982599999999999</v>
      </c>
      <c r="F1453" s="37" t="s">
        <v>4900</v>
      </c>
      <c r="G1453" t="s">
        <v>8971</v>
      </c>
      <c r="H1453" t="s">
        <v>78</v>
      </c>
    </row>
    <row r="1454" spans="1:8" x14ac:dyDescent="0.3">
      <c r="A1454" t="s">
        <v>16</v>
      </c>
      <c r="B1454" s="29" t="s">
        <v>6157</v>
      </c>
      <c r="C1454" s="35">
        <v>4</v>
      </c>
      <c r="D1454" s="4" t="s">
        <v>8929</v>
      </c>
      <c r="E1454" s="37">
        <v>0.69275500000000001</v>
      </c>
      <c r="F1454" s="37" t="s">
        <v>4900</v>
      </c>
      <c r="G1454" t="s">
        <v>87</v>
      </c>
      <c r="H1454" t="s">
        <v>765</v>
      </c>
    </row>
    <row r="1455" spans="1:8" x14ac:dyDescent="0.3">
      <c r="A1455" t="s">
        <v>16</v>
      </c>
      <c r="B1455" t="s">
        <v>5380</v>
      </c>
      <c r="C1455" s="35">
        <v>9</v>
      </c>
      <c r="D1455" s="4" t="s">
        <v>8937</v>
      </c>
      <c r="E1455" s="37">
        <v>0.199571</v>
      </c>
      <c r="F1455" s="37" t="s">
        <v>4900</v>
      </c>
      <c r="G1455" t="s">
        <v>8971</v>
      </c>
      <c r="H1455" t="s">
        <v>78</v>
      </c>
    </row>
    <row r="1456" spans="1:8" x14ac:dyDescent="0.3">
      <c r="A1456" t="s">
        <v>18</v>
      </c>
      <c r="B1456" t="s">
        <v>6508</v>
      </c>
      <c r="C1456" s="35">
        <v>20</v>
      </c>
      <c r="D1456" s="4" t="s">
        <v>8945</v>
      </c>
      <c r="E1456" s="37">
        <v>0.19988</v>
      </c>
      <c r="F1456" s="37" t="s">
        <v>4900</v>
      </c>
      <c r="G1456" t="s">
        <v>82</v>
      </c>
      <c r="H1456" t="s">
        <v>96</v>
      </c>
    </row>
    <row r="1457" spans="1:8" x14ac:dyDescent="0.3">
      <c r="A1457" t="s">
        <v>18</v>
      </c>
      <c r="B1457" t="s">
        <v>7303</v>
      </c>
      <c r="C1457" s="35">
        <v>4</v>
      </c>
      <c r="D1457" s="4" t="s">
        <v>8959</v>
      </c>
      <c r="E1457" s="37">
        <v>0.67588899999999996</v>
      </c>
      <c r="F1457" s="37" t="s">
        <v>4900</v>
      </c>
      <c r="G1457" t="s">
        <v>7299</v>
      </c>
      <c r="H1457" t="s">
        <v>8960</v>
      </c>
    </row>
    <row r="1458" spans="1:8" x14ac:dyDescent="0.3">
      <c r="A1458" t="s">
        <v>16</v>
      </c>
      <c r="B1458" t="s">
        <v>5408</v>
      </c>
      <c r="C1458" s="35">
        <v>4</v>
      </c>
      <c r="D1458" s="4" t="s">
        <v>8937</v>
      </c>
      <c r="E1458" s="37">
        <v>0.19615299999999999</v>
      </c>
      <c r="F1458" s="37" t="s">
        <v>4900</v>
      </c>
      <c r="G1458" t="s">
        <v>8971</v>
      </c>
      <c r="H1458" t="s">
        <v>78</v>
      </c>
    </row>
    <row r="1459" spans="1:8" x14ac:dyDescent="0.3">
      <c r="A1459" t="s">
        <v>18</v>
      </c>
      <c r="B1459" t="s">
        <v>7080</v>
      </c>
      <c r="C1459" s="35">
        <v>8</v>
      </c>
      <c r="D1459" s="4" t="s">
        <v>8945</v>
      </c>
      <c r="E1459" s="37">
        <v>0.19470599999999999</v>
      </c>
      <c r="F1459" s="37" t="s">
        <v>4900</v>
      </c>
      <c r="G1459" t="s">
        <v>82</v>
      </c>
      <c r="H1459" t="s">
        <v>96</v>
      </c>
    </row>
    <row r="1460" spans="1:8" x14ac:dyDescent="0.3">
      <c r="A1460" t="s">
        <v>16</v>
      </c>
      <c r="B1460" t="s">
        <v>4989</v>
      </c>
      <c r="C1460" s="35">
        <v>6</v>
      </c>
      <c r="D1460" s="4" t="s">
        <v>8937</v>
      </c>
      <c r="E1460" s="37">
        <v>0.32968599999999998</v>
      </c>
      <c r="F1460" s="37" t="s">
        <v>4900</v>
      </c>
      <c r="G1460" t="s">
        <v>8971</v>
      </c>
      <c r="H1460" t="s">
        <v>78</v>
      </c>
    </row>
    <row r="1461" spans="1:8" x14ac:dyDescent="0.3">
      <c r="A1461" t="s">
        <v>16</v>
      </c>
      <c r="B1461" t="s">
        <v>5219</v>
      </c>
      <c r="C1461" s="35">
        <v>13</v>
      </c>
      <c r="D1461" s="4" t="s">
        <v>8937</v>
      </c>
      <c r="E1461" s="37">
        <v>1.9601E-2</v>
      </c>
      <c r="F1461" s="37" t="s">
        <v>4900</v>
      </c>
      <c r="G1461" t="s">
        <v>8971</v>
      </c>
      <c r="H1461" t="s">
        <v>78</v>
      </c>
    </row>
    <row r="1462" spans="1:8" x14ac:dyDescent="0.3">
      <c r="A1462" t="s">
        <v>99</v>
      </c>
      <c r="B1462" t="s">
        <v>7912</v>
      </c>
      <c r="C1462" s="35">
        <v>4</v>
      </c>
      <c r="D1462" s="4" t="s">
        <v>8944</v>
      </c>
      <c r="E1462" s="37">
        <v>9.6718999999999999E-2</v>
      </c>
      <c r="F1462" s="37" t="s">
        <v>7632</v>
      </c>
      <c r="G1462" t="s">
        <v>120</v>
      </c>
      <c r="H1462" t="s">
        <v>7676</v>
      </c>
    </row>
    <row r="1463" spans="1:8" x14ac:dyDescent="0.3">
      <c r="A1463" t="s">
        <v>4894</v>
      </c>
      <c r="B1463" t="s">
        <v>8219</v>
      </c>
      <c r="C1463" s="35">
        <v>4</v>
      </c>
      <c r="D1463" s="4" t="s">
        <v>8943</v>
      </c>
      <c r="E1463" s="37">
        <v>0.90056400000000003</v>
      </c>
      <c r="F1463" s="37" t="s">
        <v>7632</v>
      </c>
      <c r="G1463" t="s">
        <v>127</v>
      </c>
      <c r="H1463" t="s">
        <v>128</v>
      </c>
    </row>
    <row r="1464" spans="1:8" x14ac:dyDescent="0.3">
      <c r="A1464" t="s">
        <v>18</v>
      </c>
      <c r="B1464" t="s">
        <v>7021</v>
      </c>
      <c r="C1464" s="35">
        <v>4</v>
      </c>
      <c r="D1464" s="4" t="s">
        <v>8945</v>
      </c>
      <c r="E1464" s="37">
        <v>0.56784900000000005</v>
      </c>
      <c r="F1464" s="37" t="s">
        <v>4900</v>
      </c>
      <c r="G1464" t="s">
        <v>82</v>
      </c>
      <c r="H1464" t="s">
        <v>96</v>
      </c>
    </row>
    <row r="1465" spans="1:8" x14ac:dyDescent="0.3">
      <c r="A1465" t="s">
        <v>17</v>
      </c>
      <c r="B1465" t="s">
        <v>7607</v>
      </c>
      <c r="C1465" s="35">
        <v>4</v>
      </c>
      <c r="D1465" s="31" t="s">
        <v>8967</v>
      </c>
      <c r="E1465" s="37">
        <v>0.98748400000000003</v>
      </c>
      <c r="F1465" s="37" t="s">
        <v>92</v>
      </c>
      <c r="G1465" t="s">
        <v>7338</v>
      </c>
      <c r="H1465" t="s">
        <v>93</v>
      </c>
    </row>
    <row r="1466" spans="1:8" x14ac:dyDescent="0.3">
      <c r="A1466" t="s">
        <v>18</v>
      </c>
      <c r="B1466" s="29" t="s">
        <v>7461</v>
      </c>
      <c r="C1466" s="35">
        <v>5</v>
      </c>
      <c r="D1466" s="4" t="s">
        <v>8967</v>
      </c>
      <c r="E1466" s="37">
        <v>0.28970899999999999</v>
      </c>
      <c r="F1466" s="37" t="s">
        <v>92</v>
      </c>
      <c r="G1466" t="s">
        <v>7460</v>
      </c>
      <c r="H1466" s="87" t="s">
        <v>8965</v>
      </c>
    </row>
    <row r="1467" spans="1:8" x14ac:dyDescent="0.3">
      <c r="A1467" t="s">
        <v>18</v>
      </c>
      <c r="B1467" t="s">
        <v>6782</v>
      </c>
      <c r="C1467" s="35">
        <v>6</v>
      </c>
      <c r="D1467" s="4" t="s">
        <v>8945</v>
      </c>
      <c r="E1467" s="37">
        <v>0.33307900000000001</v>
      </c>
      <c r="F1467" s="37" t="s">
        <v>4900</v>
      </c>
      <c r="G1467" t="s">
        <v>82</v>
      </c>
      <c r="H1467" t="s">
        <v>96</v>
      </c>
    </row>
    <row r="1468" spans="1:8" x14ac:dyDescent="0.3">
      <c r="A1468" t="s">
        <v>18</v>
      </c>
      <c r="B1468" t="s">
        <v>6498</v>
      </c>
      <c r="C1468" s="35">
        <v>6</v>
      </c>
      <c r="D1468" s="4" t="s">
        <v>8945</v>
      </c>
      <c r="E1468" s="37">
        <v>0.13669999999999999</v>
      </c>
      <c r="F1468" s="37" t="s">
        <v>4900</v>
      </c>
      <c r="G1468" t="s">
        <v>82</v>
      </c>
      <c r="H1468" t="s">
        <v>96</v>
      </c>
    </row>
    <row r="1469" spans="1:8" x14ac:dyDescent="0.3">
      <c r="A1469" t="s">
        <v>16</v>
      </c>
      <c r="B1469" t="s">
        <v>5218</v>
      </c>
      <c r="C1469" s="35">
        <v>4</v>
      </c>
      <c r="D1469" s="4" t="s">
        <v>8937</v>
      </c>
      <c r="E1469" s="37">
        <v>1.9588000000000001E-2</v>
      </c>
      <c r="F1469" s="37" t="s">
        <v>4900</v>
      </c>
      <c r="G1469" t="s">
        <v>8971</v>
      </c>
      <c r="H1469" t="s">
        <v>78</v>
      </c>
    </row>
    <row r="1470" spans="1:8" x14ac:dyDescent="0.3">
      <c r="A1470" t="s">
        <v>16</v>
      </c>
      <c r="B1470" t="s">
        <v>5904</v>
      </c>
      <c r="C1470" s="35">
        <v>4</v>
      </c>
      <c r="D1470" s="4" t="s">
        <v>8933</v>
      </c>
      <c r="E1470" s="37">
        <v>0.61686700000000005</v>
      </c>
      <c r="F1470" s="37" t="s">
        <v>4900</v>
      </c>
      <c r="G1470" t="s">
        <v>87</v>
      </c>
      <c r="H1470" t="s">
        <v>86</v>
      </c>
    </row>
    <row r="1471" spans="1:8" x14ac:dyDescent="0.3">
      <c r="A1471" t="s">
        <v>18</v>
      </c>
      <c r="B1471" t="s">
        <v>8077</v>
      </c>
      <c r="C1471" s="35">
        <v>4</v>
      </c>
      <c r="D1471" s="4" t="s">
        <v>8943</v>
      </c>
      <c r="E1471" s="37">
        <v>0.96357899999999996</v>
      </c>
      <c r="F1471" s="37" t="s">
        <v>7632</v>
      </c>
      <c r="G1471" t="s">
        <v>127</v>
      </c>
      <c r="H1471" t="s">
        <v>8951</v>
      </c>
    </row>
    <row r="1472" spans="1:8" x14ac:dyDescent="0.3">
      <c r="A1472" t="s">
        <v>99</v>
      </c>
      <c r="B1472" t="s">
        <v>6275</v>
      </c>
      <c r="C1472" s="35">
        <v>4</v>
      </c>
      <c r="D1472" s="4" t="s">
        <v>8929</v>
      </c>
      <c r="E1472" s="37">
        <v>0.199853</v>
      </c>
      <c r="F1472" s="37" t="s">
        <v>4900</v>
      </c>
      <c r="G1472" t="s">
        <v>87</v>
      </c>
      <c r="H1472" t="s">
        <v>100</v>
      </c>
    </row>
    <row r="1473" spans="1:8" x14ac:dyDescent="0.3">
      <c r="A1473" t="s">
        <v>18</v>
      </c>
      <c r="B1473" t="s">
        <v>6519</v>
      </c>
      <c r="C1473" s="35">
        <v>4</v>
      </c>
      <c r="D1473" s="4" t="s">
        <v>8945</v>
      </c>
      <c r="E1473" s="37">
        <v>0.19988</v>
      </c>
      <c r="F1473" s="37" t="s">
        <v>4900</v>
      </c>
      <c r="G1473" t="s">
        <v>82</v>
      </c>
      <c r="H1473" t="s">
        <v>96</v>
      </c>
    </row>
    <row r="1474" spans="1:8" x14ac:dyDescent="0.3">
      <c r="A1474" t="s">
        <v>18</v>
      </c>
      <c r="B1474" t="s">
        <v>6556</v>
      </c>
      <c r="C1474" s="35">
        <v>4</v>
      </c>
      <c r="D1474" s="4" t="s">
        <v>8945</v>
      </c>
      <c r="E1474" s="37">
        <v>0.10975699999999999</v>
      </c>
      <c r="F1474" s="37" t="s">
        <v>4900</v>
      </c>
      <c r="G1474" t="s">
        <v>82</v>
      </c>
      <c r="H1474" t="s">
        <v>96</v>
      </c>
    </row>
    <row r="1475" spans="1:8" x14ac:dyDescent="0.3">
      <c r="A1475" t="s">
        <v>17</v>
      </c>
      <c r="B1475" s="29" t="s">
        <v>8837</v>
      </c>
      <c r="C1475" s="35">
        <v>11</v>
      </c>
      <c r="D1475" s="4" t="s">
        <v>8963</v>
      </c>
      <c r="E1475" s="37">
        <v>0.94097900000000001</v>
      </c>
      <c r="F1475" s="37" t="s">
        <v>138</v>
      </c>
      <c r="G1475" t="s">
        <v>139</v>
      </c>
      <c r="H1475" t="s">
        <v>139</v>
      </c>
    </row>
    <row r="1476" spans="1:8" x14ac:dyDescent="0.3">
      <c r="A1476" t="s">
        <v>16</v>
      </c>
      <c r="B1476" t="s">
        <v>6416</v>
      </c>
      <c r="C1476" s="35">
        <v>5</v>
      </c>
      <c r="D1476" s="4" t="s">
        <v>8941</v>
      </c>
      <c r="E1476" s="37">
        <v>0.39857999999999999</v>
      </c>
      <c r="F1476" s="37" t="s">
        <v>4900</v>
      </c>
      <c r="G1476" t="s">
        <v>87</v>
      </c>
      <c r="H1476" t="s">
        <v>86</v>
      </c>
    </row>
    <row r="1477" spans="1:8" x14ac:dyDescent="0.3">
      <c r="A1477" t="s">
        <v>81</v>
      </c>
      <c r="B1477" t="s">
        <v>6855</v>
      </c>
      <c r="C1477" s="35">
        <v>5</v>
      </c>
      <c r="D1477" s="4" t="s">
        <v>8945</v>
      </c>
      <c r="E1477" s="37">
        <v>0.33202199999999998</v>
      </c>
      <c r="F1477" s="37" t="s">
        <v>4900</v>
      </c>
      <c r="G1477" t="s">
        <v>82</v>
      </c>
      <c r="H1477" t="s">
        <v>83</v>
      </c>
    </row>
    <row r="1478" spans="1:8" x14ac:dyDescent="0.3">
      <c r="A1478" t="s">
        <v>18</v>
      </c>
      <c r="B1478" t="s">
        <v>6190</v>
      </c>
      <c r="C1478" s="35">
        <v>11</v>
      </c>
      <c r="D1478" s="4" t="s">
        <v>8929</v>
      </c>
      <c r="E1478" s="37">
        <v>0.99074300000000004</v>
      </c>
      <c r="F1478" s="37" t="s">
        <v>4900</v>
      </c>
      <c r="G1478" t="s">
        <v>87</v>
      </c>
      <c r="H1478" t="s">
        <v>181</v>
      </c>
    </row>
    <row r="1479" spans="1:8" x14ac:dyDescent="0.3">
      <c r="A1479" t="s">
        <v>17</v>
      </c>
      <c r="B1479" t="s">
        <v>8534</v>
      </c>
      <c r="C1479" s="35">
        <v>4</v>
      </c>
      <c r="D1479" s="4" t="s">
        <v>8963</v>
      </c>
      <c r="E1479" s="37">
        <v>0.33080500000000002</v>
      </c>
      <c r="F1479" s="37" t="s">
        <v>138</v>
      </c>
      <c r="G1479" t="s">
        <v>139</v>
      </c>
      <c r="H1479" t="s">
        <v>139</v>
      </c>
    </row>
    <row r="1480" spans="1:8" x14ac:dyDescent="0.3">
      <c r="A1480" t="s">
        <v>81</v>
      </c>
      <c r="B1480" t="s">
        <v>6882</v>
      </c>
      <c r="C1480" s="35">
        <v>6</v>
      </c>
      <c r="D1480" s="4" t="s">
        <v>8945</v>
      </c>
      <c r="E1480" s="37">
        <v>0.65663099999999996</v>
      </c>
      <c r="F1480" s="37" t="s">
        <v>4900</v>
      </c>
      <c r="G1480" t="s">
        <v>82</v>
      </c>
      <c r="H1480" t="s">
        <v>83</v>
      </c>
    </row>
    <row r="1481" spans="1:8" x14ac:dyDescent="0.3">
      <c r="A1481" t="s">
        <v>16</v>
      </c>
      <c r="B1481" t="s">
        <v>5407</v>
      </c>
      <c r="C1481" s="35">
        <v>4</v>
      </c>
      <c r="D1481" s="4" t="s">
        <v>8937</v>
      </c>
      <c r="E1481" s="37">
        <v>0.193797</v>
      </c>
      <c r="F1481" s="37" t="s">
        <v>4900</v>
      </c>
      <c r="G1481" t="s">
        <v>8971</v>
      </c>
      <c r="H1481" t="s">
        <v>78</v>
      </c>
    </row>
    <row r="1482" spans="1:8" x14ac:dyDescent="0.3">
      <c r="A1482" t="s">
        <v>99</v>
      </c>
      <c r="B1482" t="s">
        <v>7794</v>
      </c>
      <c r="C1482" s="35">
        <v>15</v>
      </c>
      <c r="D1482" s="4" t="s">
        <v>8944</v>
      </c>
      <c r="E1482" s="37">
        <v>0.37038300000000002</v>
      </c>
      <c r="F1482" s="37" t="s">
        <v>7632</v>
      </c>
      <c r="G1482" t="s">
        <v>120</v>
      </c>
      <c r="H1482" t="s">
        <v>7676</v>
      </c>
    </row>
    <row r="1483" spans="1:8" x14ac:dyDescent="0.3">
      <c r="A1483" t="s">
        <v>16</v>
      </c>
      <c r="B1483" t="s">
        <v>5875</v>
      </c>
      <c r="C1483" s="35">
        <v>4</v>
      </c>
      <c r="D1483" s="4" t="s">
        <v>8937</v>
      </c>
      <c r="E1483" s="37">
        <v>0.321691</v>
      </c>
      <c r="F1483" s="37" t="s">
        <v>4900</v>
      </c>
      <c r="G1483" t="s">
        <v>8971</v>
      </c>
      <c r="H1483" t="s">
        <v>78</v>
      </c>
    </row>
    <row r="1484" spans="1:8" x14ac:dyDescent="0.3">
      <c r="A1484" t="s">
        <v>99</v>
      </c>
      <c r="B1484" t="s">
        <v>7995</v>
      </c>
      <c r="C1484" s="35">
        <v>4</v>
      </c>
      <c r="D1484" s="4" t="s">
        <v>8944</v>
      </c>
      <c r="E1484" s="37">
        <v>0.41566199999999998</v>
      </c>
      <c r="F1484" s="37" t="s">
        <v>7632</v>
      </c>
      <c r="G1484" t="s">
        <v>120</v>
      </c>
      <c r="H1484" t="s">
        <v>7676</v>
      </c>
    </row>
    <row r="1485" spans="1:8" x14ac:dyDescent="0.3">
      <c r="A1485" t="s">
        <v>18</v>
      </c>
      <c r="B1485" t="s">
        <v>7061</v>
      </c>
      <c r="C1485" s="35">
        <v>6</v>
      </c>
      <c r="D1485" s="4" t="s">
        <v>8945</v>
      </c>
      <c r="E1485" s="37">
        <v>0.84008000000000005</v>
      </c>
      <c r="F1485" s="37" t="s">
        <v>4900</v>
      </c>
      <c r="G1485" t="s">
        <v>82</v>
      </c>
      <c r="H1485" t="s">
        <v>96</v>
      </c>
    </row>
    <row r="1486" spans="1:8" x14ac:dyDescent="0.3">
      <c r="A1486" t="s">
        <v>17</v>
      </c>
      <c r="B1486" t="s">
        <v>7471</v>
      </c>
      <c r="C1486" s="35">
        <v>4</v>
      </c>
      <c r="D1486" s="31" t="s">
        <v>8967</v>
      </c>
      <c r="E1486" s="37">
        <v>0.177454</v>
      </c>
      <c r="F1486" s="37" t="s">
        <v>92</v>
      </c>
      <c r="G1486" t="s">
        <v>7338</v>
      </c>
      <c r="H1486" t="s">
        <v>93</v>
      </c>
    </row>
    <row r="1487" spans="1:8" x14ac:dyDescent="0.3">
      <c r="A1487" t="s">
        <v>16</v>
      </c>
      <c r="B1487" t="s">
        <v>5655</v>
      </c>
      <c r="C1487" s="35">
        <v>5</v>
      </c>
      <c r="D1487" s="4" t="s">
        <v>8937</v>
      </c>
      <c r="E1487" s="37">
        <v>1</v>
      </c>
      <c r="F1487" s="37" t="s">
        <v>4900</v>
      </c>
      <c r="G1487" t="s">
        <v>8971</v>
      </c>
      <c r="H1487" t="s">
        <v>78</v>
      </c>
    </row>
    <row r="1488" spans="1:8" x14ac:dyDescent="0.3">
      <c r="A1488" t="s">
        <v>18</v>
      </c>
      <c r="B1488" t="s">
        <v>6466</v>
      </c>
      <c r="C1488" s="35">
        <v>13</v>
      </c>
      <c r="D1488" s="4" t="s">
        <v>8945</v>
      </c>
      <c r="E1488" s="37">
        <v>0.81211999999999995</v>
      </c>
      <c r="F1488" s="37" t="s">
        <v>4900</v>
      </c>
      <c r="G1488" t="s">
        <v>82</v>
      </c>
      <c r="H1488" t="s">
        <v>96</v>
      </c>
    </row>
    <row r="1489" spans="1:8" x14ac:dyDescent="0.3">
      <c r="A1489" t="s">
        <v>99</v>
      </c>
      <c r="B1489" t="s">
        <v>6022</v>
      </c>
      <c r="C1489" s="35">
        <v>4</v>
      </c>
      <c r="D1489" s="4" t="s">
        <v>8929</v>
      </c>
      <c r="E1489" s="37">
        <v>0.98287899999999995</v>
      </c>
      <c r="F1489" s="37" t="s">
        <v>4900</v>
      </c>
      <c r="G1489" t="s">
        <v>87</v>
      </c>
      <c r="H1489" t="s">
        <v>100</v>
      </c>
    </row>
    <row r="1490" spans="1:8" x14ac:dyDescent="0.3">
      <c r="A1490" t="s">
        <v>18</v>
      </c>
      <c r="B1490" t="s">
        <v>6982</v>
      </c>
      <c r="C1490" s="35">
        <v>19</v>
      </c>
      <c r="D1490" s="4" t="s">
        <v>8945</v>
      </c>
      <c r="E1490" s="37">
        <v>0.52897300000000003</v>
      </c>
      <c r="F1490" s="37" t="s">
        <v>4900</v>
      </c>
      <c r="G1490" t="s">
        <v>82</v>
      </c>
      <c r="H1490" t="s">
        <v>96</v>
      </c>
    </row>
    <row r="1491" spans="1:8" x14ac:dyDescent="0.3">
      <c r="A1491" t="s">
        <v>99</v>
      </c>
      <c r="B1491" t="s">
        <v>7953</v>
      </c>
      <c r="C1491" s="35">
        <v>5</v>
      </c>
      <c r="D1491" s="4" t="s">
        <v>8944</v>
      </c>
      <c r="E1491" s="37">
        <v>0.53544000000000003</v>
      </c>
      <c r="F1491" s="37" t="s">
        <v>7632</v>
      </c>
      <c r="G1491" t="s">
        <v>120</v>
      </c>
      <c r="H1491" t="s">
        <v>7676</v>
      </c>
    </row>
    <row r="1492" spans="1:8" x14ac:dyDescent="0.3">
      <c r="A1492" t="s">
        <v>17</v>
      </c>
      <c r="B1492" t="s">
        <v>7627</v>
      </c>
      <c r="C1492" s="35">
        <v>4</v>
      </c>
      <c r="D1492" s="31" t="s">
        <v>8967</v>
      </c>
      <c r="E1492" s="37">
        <v>7.6409000000000005E-2</v>
      </c>
      <c r="F1492" s="37" t="s">
        <v>92</v>
      </c>
      <c r="G1492" t="s">
        <v>7338</v>
      </c>
      <c r="H1492" t="s">
        <v>93</v>
      </c>
    </row>
    <row r="1493" spans="1:8" x14ac:dyDescent="0.3">
      <c r="A1493" t="s">
        <v>16</v>
      </c>
      <c r="B1493" t="s">
        <v>5217</v>
      </c>
      <c r="C1493" s="35">
        <v>5</v>
      </c>
      <c r="D1493" s="4" t="s">
        <v>8937</v>
      </c>
      <c r="E1493" s="37">
        <v>1.9601E-2</v>
      </c>
      <c r="F1493" s="37" t="s">
        <v>4900</v>
      </c>
      <c r="G1493" t="s">
        <v>8971</v>
      </c>
      <c r="H1493" t="s">
        <v>78</v>
      </c>
    </row>
    <row r="1494" spans="1:8" x14ac:dyDescent="0.3">
      <c r="A1494" t="s">
        <v>17</v>
      </c>
      <c r="B1494" t="s">
        <v>7427</v>
      </c>
      <c r="C1494" s="35">
        <v>16</v>
      </c>
      <c r="D1494" s="31" t="s">
        <v>8968</v>
      </c>
      <c r="E1494" s="37">
        <v>0.99944100000000002</v>
      </c>
      <c r="F1494" s="37" t="s">
        <v>92</v>
      </c>
      <c r="G1494" t="s">
        <v>7338</v>
      </c>
      <c r="H1494" t="s">
        <v>93</v>
      </c>
    </row>
    <row r="1495" spans="1:8" x14ac:dyDescent="0.3">
      <c r="A1495" t="s">
        <v>4894</v>
      </c>
      <c r="B1495" t="s">
        <v>8156</v>
      </c>
      <c r="C1495" s="35">
        <v>8</v>
      </c>
      <c r="D1495" s="4" t="s">
        <v>8943</v>
      </c>
      <c r="E1495" s="37">
        <v>0.99990599999999996</v>
      </c>
      <c r="F1495" s="37" t="s">
        <v>7632</v>
      </c>
      <c r="G1495" t="s">
        <v>127</v>
      </c>
      <c r="H1495" t="s">
        <v>128</v>
      </c>
    </row>
    <row r="1496" spans="1:8" x14ac:dyDescent="0.3">
      <c r="A1496" t="s">
        <v>16</v>
      </c>
      <c r="B1496" t="s">
        <v>7329</v>
      </c>
      <c r="C1496" s="35">
        <v>23</v>
      </c>
      <c r="D1496" s="4" t="s">
        <v>8942</v>
      </c>
      <c r="E1496" s="37">
        <v>1</v>
      </c>
      <c r="F1496" s="37" t="s">
        <v>4900</v>
      </c>
      <c r="G1496" t="s">
        <v>7299</v>
      </c>
      <c r="H1496" t="s">
        <v>170</v>
      </c>
    </row>
    <row r="1497" spans="1:8" x14ac:dyDescent="0.3">
      <c r="A1497" t="s">
        <v>16</v>
      </c>
      <c r="B1497" t="s">
        <v>5554</v>
      </c>
      <c r="C1497" s="35">
        <v>5</v>
      </c>
      <c r="D1497" s="4" t="s">
        <v>8937</v>
      </c>
      <c r="E1497" s="37">
        <v>4.7371000000000003E-2</v>
      </c>
      <c r="F1497" s="37" t="s">
        <v>4900</v>
      </c>
      <c r="G1497" t="s">
        <v>8971</v>
      </c>
      <c r="H1497" t="s">
        <v>78</v>
      </c>
    </row>
    <row r="1498" spans="1:8" x14ac:dyDescent="0.3">
      <c r="A1498" t="s">
        <v>16</v>
      </c>
      <c r="B1498" t="s">
        <v>5216</v>
      </c>
      <c r="C1498" s="35">
        <v>8</v>
      </c>
      <c r="D1498" s="4" t="s">
        <v>8937</v>
      </c>
      <c r="E1498" s="37">
        <v>1.9601E-2</v>
      </c>
      <c r="F1498" s="37" t="s">
        <v>4900</v>
      </c>
      <c r="G1498" t="s">
        <v>8971</v>
      </c>
      <c r="H1498" t="s">
        <v>78</v>
      </c>
    </row>
    <row r="1499" spans="1:8" x14ac:dyDescent="0.3">
      <c r="A1499" t="s">
        <v>99</v>
      </c>
      <c r="B1499" t="s">
        <v>6244</v>
      </c>
      <c r="C1499" s="35">
        <v>8</v>
      </c>
      <c r="D1499" s="4" t="s">
        <v>8929</v>
      </c>
      <c r="E1499" s="37">
        <v>0.21987000000000001</v>
      </c>
      <c r="F1499" s="37" t="s">
        <v>4900</v>
      </c>
      <c r="G1499" t="s">
        <v>87</v>
      </c>
      <c r="H1499" t="s">
        <v>100</v>
      </c>
    </row>
    <row r="1500" spans="1:8" x14ac:dyDescent="0.3">
      <c r="A1500" t="s">
        <v>18</v>
      </c>
      <c r="B1500" t="s">
        <v>6832</v>
      </c>
      <c r="C1500" s="35">
        <v>4</v>
      </c>
      <c r="D1500" s="4" t="s">
        <v>8945</v>
      </c>
      <c r="E1500" s="37">
        <v>0.33235900000000002</v>
      </c>
      <c r="F1500" s="37" t="s">
        <v>4900</v>
      </c>
      <c r="G1500" t="s">
        <v>82</v>
      </c>
      <c r="H1500" t="s">
        <v>96</v>
      </c>
    </row>
    <row r="1501" spans="1:8" x14ac:dyDescent="0.3">
      <c r="A1501" t="s">
        <v>99</v>
      </c>
      <c r="B1501" t="s">
        <v>7911</v>
      </c>
      <c r="C1501" s="35">
        <v>5</v>
      </c>
      <c r="D1501" s="4" t="s">
        <v>8944</v>
      </c>
      <c r="E1501" s="37">
        <v>0.50617199999999996</v>
      </c>
      <c r="F1501" s="37" t="s">
        <v>7632</v>
      </c>
      <c r="G1501" t="s">
        <v>120</v>
      </c>
      <c r="H1501" t="s">
        <v>7676</v>
      </c>
    </row>
    <row r="1502" spans="1:8" x14ac:dyDescent="0.3">
      <c r="A1502" t="s">
        <v>18</v>
      </c>
      <c r="B1502" t="s">
        <v>6763</v>
      </c>
      <c r="C1502" s="35">
        <v>16</v>
      </c>
      <c r="D1502" s="4" t="s">
        <v>8945</v>
      </c>
      <c r="E1502" s="37">
        <v>0.93849800000000005</v>
      </c>
      <c r="F1502" s="37" t="s">
        <v>4900</v>
      </c>
      <c r="G1502" t="s">
        <v>82</v>
      </c>
      <c r="H1502" t="s">
        <v>96</v>
      </c>
    </row>
    <row r="1503" spans="1:8" x14ac:dyDescent="0.3">
      <c r="A1503" t="s">
        <v>16</v>
      </c>
      <c r="B1503" t="s">
        <v>5379</v>
      </c>
      <c r="C1503" s="35">
        <v>19</v>
      </c>
      <c r="D1503" s="4" t="s">
        <v>8937</v>
      </c>
      <c r="E1503" s="37">
        <v>1.9588000000000001E-2</v>
      </c>
      <c r="F1503" s="37" t="s">
        <v>4900</v>
      </c>
      <c r="G1503" t="s">
        <v>8971</v>
      </c>
      <c r="H1503" t="s">
        <v>78</v>
      </c>
    </row>
    <row r="1504" spans="1:8" x14ac:dyDescent="0.3">
      <c r="A1504" t="s">
        <v>18</v>
      </c>
      <c r="B1504" t="s">
        <v>7020</v>
      </c>
      <c r="C1504" s="35">
        <v>6</v>
      </c>
      <c r="D1504" s="4" t="s">
        <v>8945</v>
      </c>
      <c r="E1504" s="37">
        <v>0.46750199999999997</v>
      </c>
      <c r="F1504" s="37" t="s">
        <v>4900</v>
      </c>
      <c r="G1504" t="s">
        <v>82</v>
      </c>
      <c r="H1504" t="s">
        <v>96</v>
      </c>
    </row>
    <row r="1505" spans="1:8" x14ac:dyDescent="0.3">
      <c r="A1505" t="s">
        <v>16</v>
      </c>
      <c r="B1505" t="s">
        <v>5215</v>
      </c>
      <c r="C1505" s="35">
        <v>5</v>
      </c>
      <c r="D1505" s="4" t="s">
        <v>8937</v>
      </c>
      <c r="E1505" s="37">
        <v>1.9354E-2</v>
      </c>
      <c r="F1505" s="37" t="s">
        <v>4900</v>
      </c>
      <c r="G1505" t="s">
        <v>8971</v>
      </c>
      <c r="H1505" t="s">
        <v>78</v>
      </c>
    </row>
    <row r="1506" spans="1:8" x14ac:dyDescent="0.3">
      <c r="A1506" t="s">
        <v>18</v>
      </c>
      <c r="B1506" t="s">
        <v>6693</v>
      </c>
      <c r="C1506" s="35">
        <v>4</v>
      </c>
      <c r="D1506" s="4" t="s">
        <v>8945</v>
      </c>
      <c r="E1506" s="37">
        <v>0.73116499999999995</v>
      </c>
      <c r="F1506" s="37" t="s">
        <v>4900</v>
      </c>
      <c r="G1506" t="s">
        <v>82</v>
      </c>
      <c r="H1506" t="s">
        <v>96</v>
      </c>
    </row>
    <row r="1507" spans="1:8" x14ac:dyDescent="0.3">
      <c r="A1507" t="s">
        <v>18</v>
      </c>
      <c r="B1507" t="s">
        <v>6817</v>
      </c>
      <c r="C1507" s="35">
        <v>4</v>
      </c>
      <c r="D1507" s="4" t="s">
        <v>8945</v>
      </c>
      <c r="E1507" s="37">
        <v>0.74234</v>
      </c>
      <c r="F1507" s="37" t="s">
        <v>4900</v>
      </c>
      <c r="G1507" t="s">
        <v>82</v>
      </c>
      <c r="H1507" t="s">
        <v>96</v>
      </c>
    </row>
    <row r="1508" spans="1:8" x14ac:dyDescent="0.3">
      <c r="A1508" t="s">
        <v>18</v>
      </c>
      <c r="B1508" s="29" t="s">
        <v>6502</v>
      </c>
      <c r="C1508" s="35">
        <v>12</v>
      </c>
      <c r="D1508" s="4" t="s">
        <v>8945</v>
      </c>
      <c r="E1508" s="37">
        <v>0.110773</v>
      </c>
      <c r="F1508" s="37" t="s">
        <v>4900</v>
      </c>
      <c r="G1508" t="s">
        <v>82</v>
      </c>
      <c r="H1508" t="s">
        <v>96</v>
      </c>
    </row>
    <row r="1509" spans="1:8" x14ac:dyDescent="0.3">
      <c r="A1509" t="s">
        <v>17</v>
      </c>
      <c r="B1509" t="s">
        <v>8496</v>
      </c>
      <c r="C1509" s="35">
        <v>7</v>
      </c>
      <c r="D1509" s="4" t="s">
        <v>8963</v>
      </c>
      <c r="E1509" s="37">
        <v>0.33272800000000002</v>
      </c>
      <c r="F1509" s="37" t="s">
        <v>138</v>
      </c>
      <c r="G1509" t="s">
        <v>139</v>
      </c>
      <c r="H1509" t="s">
        <v>139</v>
      </c>
    </row>
    <row r="1510" spans="1:8" x14ac:dyDescent="0.3">
      <c r="A1510" t="s">
        <v>17</v>
      </c>
      <c r="B1510" t="s">
        <v>7509</v>
      </c>
      <c r="C1510" s="35">
        <v>4</v>
      </c>
      <c r="D1510" s="31" t="s">
        <v>8967</v>
      </c>
      <c r="E1510" s="37">
        <v>0.98438999999999999</v>
      </c>
      <c r="F1510" s="37" t="s">
        <v>92</v>
      </c>
      <c r="G1510" t="s">
        <v>7338</v>
      </c>
      <c r="H1510" t="s">
        <v>93</v>
      </c>
    </row>
    <row r="1511" spans="1:8" x14ac:dyDescent="0.3">
      <c r="A1511" t="s">
        <v>18</v>
      </c>
      <c r="B1511" t="s">
        <v>8164</v>
      </c>
      <c r="C1511" s="35">
        <v>4</v>
      </c>
      <c r="D1511" s="4" t="s">
        <v>8943</v>
      </c>
      <c r="E1511" s="37">
        <v>0.112262</v>
      </c>
      <c r="F1511" s="37" t="s">
        <v>7632</v>
      </c>
      <c r="G1511" t="s">
        <v>127</v>
      </c>
      <c r="H1511" t="s">
        <v>8951</v>
      </c>
    </row>
    <row r="1512" spans="1:8" x14ac:dyDescent="0.3">
      <c r="A1512" t="s">
        <v>4894</v>
      </c>
      <c r="B1512" t="s">
        <v>8407</v>
      </c>
      <c r="C1512" s="35">
        <v>7</v>
      </c>
      <c r="D1512" s="4" t="s">
        <v>8943</v>
      </c>
      <c r="E1512" s="37">
        <v>0.93818100000000004</v>
      </c>
      <c r="F1512" s="37" t="s">
        <v>7632</v>
      </c>
      <c r="G1512" t="s">
        <v>127</v>
      </c>
      <c r="H1512" t="s">
        <v>128</v>
      </c>
    </row>
    <row r="1513" spans="1:8" x14ac:dyDescent="0.3">
      <c r="A1513" t="s">
        <v>99</v>
      </c>
      <c r="B1513" t="s">
        <v>7687</v>
      </c>
      <c r="C1513" s="35">
        <v>8</v>
      </c>
      <c r="D1513" s="4" t="s">
        <v>8953</v>
      </c>
      <c r="E1513" s="37">
        <v>8.6792999999999995E-2</v>
      </c>
      <c r="F1513" s="37" t="s">
        <v>7632</v>
      </c>
      <c r="G1513" t="s">
        <v>120</v>
      </c>
      <c r="H1513" t="s">
        <v>7676</v>
      </c>
    </row>
    <row r="1514" spans="1:8" x14ac:dyDescent="0.3">
      <c r="A1514" t="s">
        <v>99</v>
      </c>
      <c r="B1514" s="29" t="s">
        <v>7311</v>
      </c>
      <c r="C1514" s="35">
        <v>4</v>
      </c>
      <c r="D1514" s="4" t="s">
        <v>8962</v>
      </c>
      <c r="E1514" s="37">
        <v>0.48811500000000002</v>
      </c>
      <c r="F1514" s="37" t="s">
        <v>4900</v>
      </c>
      <c r="G1514" t="s">
        <v>7299</v>
      </c>
      <c r="H1514" t="s">
        <v>154</v>
      </c>
    </row>
    <row r="1515" spans="1:8" x14ac:dyDescent="0.3">
      <c r="A1515" t="s">
        <v>99</v>
      </c>
      <c r="B1515" t="s">
        <v>7755</v>
      </c>
      <c r="C1515" s="35">
        <v>6</v>
      </c>
      <c r="D1515" s="4" t="s">
        <v>8944</v>
      </c>
      <c r="E1515" s="37">
        <v>0.89966699999999999</v>
      </c>
      <c r="F1515" s="37" t="s">
        <v>7632</v>
      </c>
      <c r="G1515" t="s">
        <v>120</v>
      </c>
      <c r="H1515" t="s">
        <v>7676</v>
      </c>
    </row>
    <row r="1516" spans="1:8" x14ac:dyDescent="0.3">
      <c r="A1516" t="s">
        <v>99</v>
      </c>
      <c r="B1516" t="s">
        <v>6007</v>
      </c>
      <c r="C1516" s="35">
        <v>10</v>
      </c>
      <c r="D1516" s="4" t="s">
        <v>8929</v>
      </c>
      <c r="E1516" s="37">
        <v>0.80980399999999997</v>
      </c>
      <c r="F1516" s="37" t="s">
        <v>4900</v>
      </c>
      <c r="G1516" t="s">
        <v>87</v>
      </c>
      <c r="H1516" t="s">
        <v>100</v>
      </c>
    </row>
    <row r="1517" spans="1:8" x14ac:dyDescent="0.3">
      <c r="A1517" t="s">
        <v>81</v>
      </c>
      <c r="B1517" t="s">
        <v>6217</v>
      </c>
      <c r="C1517" s="35">
        <v>17</v>
      </c>
      <c r="D1517" s="4" t="s">
        <v>8929</v>
      </c>
      <c r="E1517" s="37">
        <v>0.33305400000000002</v>
      </c>
      <c r="F1517" s="37" t="s">
        <v>4900</v>
      </c>
      <c r="G1517" t="s">
        <v>87</v>
      </c>
      <c r="H1517" t="s">
        <v>110</v>
      </c>
    </row>
    <row r="1518" spans="1:8" x14ac:dyDescent="0.3">
      <c r="A1518" t="s">
        <v>18</v>
      </c>
      <c r="B1518" t="s">
        <v>6518</v>
      </c>
      <c r="C1518" s="35">
        <v>17</v>
      </c>
      <c r="D1518" s="4" t="s">
        <v>8945</v>
      </c>
      <c r="E1518" s="37">
        <v>0.13377600000000001</v>
      </c>
      <c r="F1518" s="37" t="s">
        <v>4900</v>
      </c>
      <c r="G1518" t="s">
        <v>82</v>
      </c>
      <c r="H1518" t="s">
        <v>96</v>
      </c>
    </row>
    <row r="1519" spans="1:8" x14ac:dyDescent="0.3">
      <c r="A1519" t="s">
        <v>18</v>
      </c>
      <c r="B1519" t="s">
        <v>7189</v>
      </c>
      <c r="C1519" s="35">
        <v>4</v>
      </c>
      <c r="D1519" s="4" t="s">
        <v>8945</v>
      </c>
      <c r="E1519" s="37">
        <v>0.33332499999999998</v>
      </c>
      <c r="F1519" s="37" t="s">
        <v>4900</v>
      </c>
      <c r="G1519" t="s">
        <v>82</v>
      </c>
      <c r="H1519" t="s">
        <v>96</v>
      </c>
    </row>
    <row r="1520" spans="1:8" x14ac:dyDescent="0.3">
      <c r="A1520" t="s">
        <v>16</v>
      </c>
      <c r="B1520" t="s">
        <v>4913</v>
      </c>
      <c r="C1520" s="35">
        <v>4</v>
      </c>
      <c r="D1520" s="4" t="s">
        <v>8937</v>
      </c>
      <c r="E1520" s="37">
        <v>0.110955</v>
      </c>
      <c r="F1520" s="37" t="s">
        <v>4900</v>
      </c>
      <c r="G1520" t="s">
        <v>8971</v>
      </c>
      <c r="H1520" t="s">
        <v>78</v>
      </c>
    </row>
    <row r="1521" spans="1:8" x14ac:dyDescent="0.3">
      <c r="A1521" t="s">
        <v>17</v>
      </c>
      <c r="B1521" t="s">
        <v>8703</v>
      </c>
      <c r="C1521" s="35">
        <v>4</v>
      </c>
      <c r="D1521" s="4" t="s">
        <v>8963</v>
      </c>
      <c r="E1521" s="37">
        <v>7.5934000000000001E-2</v>
      </c>
      <c r="F1521" s="37" t="s">
        <v>138</v>
      </c>
      <c r="G1521" t="s">
        <v>139</v>
      </c>
      <c r="H1521" t="s">
        <v>139</v>
      </c>
    </row>
    <row r="1522" spans="1:8" x14ac:dyDescent="0.3">
      <c r="A1522" t="s">
        <v>17</v>
      </c>
      <c r="B1522" t="s">
        <v>7388</v>
      </c>
      <c r="C1522" s="35">
        <v>4</v>
      </c>
      <c r="D1522" s="31" t="s">
        <v>8968</v>
      </c>
      <c r="E1522" s="37">
        <v>0.331756</v>
      </c>
      <c r="F1522" s="37" t="s">
        <v>92</v>
      </c>
      <c r="G1522" t="s">
        <v>7338</v>
      </c>
      <c r="H1522" t="s">
        <v>93</v>
      </c>
    </row>
    <row r="1523" spans="1:8" x14ac:dyDescent="0.3">
      <c r="A1523" t="s">
        <v>99</v>
      </c>
      <c r="B1523" t="s">
        <v>5925</v>
      </c>
      <c r="C1523" s="35">
        <v>5</v>
      </c>
      <c r="D1523" s="4" t="s">
        <v>8929</v>
      </c>
      <c r="E1523" s="37">
        <v>0.33286100000000002</v>
      </c>
      <c r="F1523" s="37" t="s">
        <v>4900</v>
      </c>
      <c r="G1523" t="s">
        <v>87</v>
      </c>
      <c r="H1523" t="s">
        <v>100</v>
      </c>
    </row>
    <row r="1524" spans="1:8" x14ac:dyDescent="0.3">
      <c r="A1524" t="s">
        <v>16</v>
      </c>
      <c r="B1524" t="s">
        <v>5214</v>
      </c>
      <c r="C1524" s="35">
        <v>4</v>
      </c>
      <c r="D1524" s="4" t="s">
        <v>8937</v>
      </c>
      <c r="E1524" s="37">
        <v>1.9576E-2</v>
      </c>
      <c r="F1524" s="37" t="s">
        <v>4900</v>
      </c>
      <c r="G1524" t="s">
        <v>8971</v>
      </c>
      <c r="H1524" t="s">
        <v>78</v>
      </c>
    </row>
    <row r="1525" spans="1:8" x14ac:dyDescent="0.3">
      <c r="A1525" t="s">
        <v>99</v>
      </c>
      <c r="B1525" t="s">
        <v>7928</v>
      </c>
      <c r="C1525" s="35">
        <v>5</v>
      </c>
      <c r="D1525" s="4" t="s">
        <v>8944</v>
      </c>
      <c r="E1525" s="37">
        <v>2.0549999999999999E-2</v>
      </c>
      <c r="F1525" s="37" t="s">
        <v>7632</v>
      </c>
      <c r="G1525" t="s">
        <v>120</v>
      </c>
      <c r="H1525" t="s">
        <v>7676</v>
      </c>
    </row>
    <row r="1526" spans="1:8" x14ac:dyDescent="0.3">
      <c r="A1526" t="s">
        <v>81</v>
      </c>
      <c r="B1526" t="s">
        <v>6208</v>
      </c>
      <c r="C1526" s="35">
        <v>5</v>
      </c>
      <c r="D1526" s="4" t="s">
        <v>8929</v>
      </c>
      <c r="E1526" s="37">
        <v>0.199932</v>
      </c>
      <c r="F1526" s="37" t="s">
        <v>4900</v>
      </c>
      <c r="G1526" t="s">
        <v>87</v>
      </c>
      <c r="H1526" t="s">
        <v>110</v>
      </c>
    </row>
    <row r="1527" spans="1:8" x14ac:dyDescent="0.3">
      <c r="A1527" t="s">
        <v>16</v>
      </c>
      <c r="B1527" t="s">
        <v>5726</v>
      </c>
      <c r="C1527" s="35">
        <v>19</v>
      </c>
      <c r="D1527" s="4" t="s">
        <v>8937</v>
      </c>
      <c r="E1527" s="37">
        <v>0.95518999999999998</v>
      </c>
      <c r="F1527" s="37" t="s">
        <v>4900</v>
      </c>
      <c r="G1527" t="s">
        <v>8971</v>
      </c>
      <c r="H1527" t="s">
        <v>78</v>
      </c>
    </row>
    <row r="1528" spans="1:8" x14ac:dyDescent="0.3">
      <c r="A1528" t="s">
        <v>16</v>
      </c>
      <c r="B1528" t="s">
        <v>5378</v>
      </c>
      <c r="C1528" s="35">
        <v>4</v>
      </c>
      <c r="D1528" s="4" t="s">
        <v>8937</v>
      </c>
      <c r="E1528" s="37">
        <v>0.199407</v>
      </c>
      <c r="F1528" s="37" t="s">
        <v>4900</v>
      </c>
      <c r="G1528" t="s">
        <v>8971</v>
      </c>
      <c r="H1528" t="s">
        <v>78</v>
      </c>
    </row>
    <row r="1529" spans="1:8" x14ac:dyDescent="0.3">
      <c r="A1529" t="s">
        <v>18</v>
      </c>
      <c r="B1529" t="s">
        <v>6741</v>
      </c>
      <c r="C1529" s="35">
        <v>11</v>
      </c>
      <c r="D1529" s="4" t="s">
        <v>8945</v>
      </c>
      <c r="E1529" s="37">
        <v>0.198153</v>
      </c>
      <c r="F1529" s="37" t="s">
        <v>4900</v>
      </c>
      <c r="G1529" t="s">
        <v>82</v>
      </c>
      <c r="H1529" t="s">
        <v>96</v>
      </c>
    </row>
    <row r="1530" spans="1:8" x14ac:dyDescent="0.3">
      <c r="A1530" t="s">
        <v>99</v>
      </c>
      <c r="B1530" t="s">
        <v>7754</v>
      </c>
      <c r="C1530" s="35">
        <v>6</v>
      </c>
      <c r="D1530" s="4" t="s">
        <v>8944</v>
      </c>
      <c r="E1530" s="37">
        <v>0.53661899999999996</v>
      </c>
      <c r="F1530" s="37" t="s">
        <v>7632</v>
      </c>
      <c r="G1530" t="s">
        <v>120</v>
      </c>
      <c r="H1530" t="s">
        <v>7676</v>
      </c>
    </row>
    <row r="1531" spans="1:8" x14ac:dyDescent="0.3">
      <c r="A1531" t="s">
        <v>81</v>
      </c>
      <c r="B1531" t="s">
        <v>6095</v>
      </c>
      <c r="C1531" s="35">
        <v>5</v>
      </c>
      <c r="D1531" s="4" t="s">
        <v>8929</v>
      </c>
      <c r="E1531" s="37">
        <v>0.93429600000000002</v>
      </c>
      <c r="F1531" s="37" t="s">
        <v>4900</v>
      </c>
      <c r="G1531" t="s">
        <v>87</v>
      </c>
      <c r="H1531" t="s">
        <v>110</v>
      </c>
    </row>
    <row r="1532" spans="1:8" x14ac:dyDescent="0.3">
      <c r="A1532" t="s">
        <v>17</v>
      </c>
      <c r="B1532" t="s">
        <v>8572</v>
      </c>
      <c r="C1532" s="35">
        <v>8</v>
      </c>
      <c r="D1532" s="4" t="s">
        <v>8963</v>
      </c>
      <c r="E1532" s="37">
        <v>0.99878</v>
      </c>
      <c r="F1532" s="37" t="s">
        <v>138</v>
      </c>
      <c r="G1532" t="s">
        <v>139</v>
      </c>
      <c r="H1532" t="s">
        <v>139</v>
      </c>
    </row>
    <row r="1533" spans="1:8" x14ac:dyDescent="0.3">
      <c r="A1533" t="s">
        <v>16</v>
      </c>
      <c r="B1533" t="s">
        <v>5406</v>
      </c>
      <c r="C1533" s="35">
        <v>8</v>
      </c>
      <c r="D1533" s="4" t="s">
        <v>8937</v>
      </c>
      <c r="E1533" s="37">
        <v>0.19350899999999999</v>
      </c>
      <c r="F1533" s="37" t="s">
        <v>4900</v>
      </c>
      <c r="G1533" t="s">
        <v>8971</v>
      </c>
      <c r="H1533" t="s">
        <v>78</v>
      </c>
    </row>
    <row r="1534" spans="1:8" x14ac:dyDescent="0.3">
      <c r="A1534" t="s">
        <v>16</v>
      </c>
      <c r="B1534" s="29" t="s">
        <v>6436</v>
      </c>
      <c r="C1534" s="35">
        <v>4</v>
      </c>
      <c r="D1534" s="4" t="s">
        <v>8941</v>
      </c>
      <c r="E1534" s="37">
        <v>0.13843</v>
      </c>
      <c r="F1534" s="37" t="s">
        <v>4900</v>
      </c>
      <c r="G1534" t="s">
        <v>87</v>
      </c>
      <c r="H1534" t="s">
        <v>86</v>
      </c>
    </row>
    <row r="1535" spans="1:8" x14ac:dyDescent="0.3">
      <c r="A1535" t="s">
        <v>81</v>
      </c>
      <c r="B1535" t="s">
        <v>6114</v>
      </c>
      <c r="C1535" s="35">
        <v>4</v>
      </c>
      <c r="D1535" s="4" t="s">
        <v>8929</v>
      </c>
      <c r="E1535" s="37">
        <v>0.64487300000000003</v>
      </c>
      <c r="F1535" s="37" t="s">
        <v>4900</v>
      </c>
      <c r="G1535" t="s">
        <v>87</v>
      </c>
      <c r="H1535" t="s">
        <v>110</v>
      </c>
    </row>
    <row r="1536" spans="1:8" x14ac:dyDescent="0.3">
      <c r="A1536" t="s">
        <v>17</v>
      </c>
      <c r="B1536" t="s">
        <v>8465</v>
      </c>
      <c r="C1536" s="35">
        <v>5</v>
      </c>
      <c r="D1536" s="4" t="s">
        <v>8963</v>
      </c>
      <c r="E1536" s="37">
        <v>0.62895000000000001</v>
      </c>
      <c r="F1536" s="37" t="s">
        <v>138</v>
      </c>
      <c r="G1536" t="s">
        <v>139</v>
      </c>
      <c r="H1536" t="s">
        <v>139</v>
      </c>
    </row>
    <row r="1537" spans="1:8" x14ac:dyDescent="0.3">
      <c r="A1537" t="s">
        <v>18</v>
      </c>
      <c r="B1537" t="s">
        <v>6656</v>
      </c>
      <c r="C1537" s="35">
        <v>4</v>
      </c>
      <c r="D1537" s="4" t="s">
        <v>8945</v>
      </c>
      <c r="E1537" s="37">
        <v>0.38681599999999999</v>
      </c>
      <c r="F1537" s="37" t="s">
        <v>4900</v>
      </c>
      <c r="G1537" t="s">
        <v>82</v>
      </c>
      <c r="H1537" t="s">
        <v>96</v>
      </c>
    </row>
    <row r="1538" spans="1:8" x14ac:dyDescent="0.3">
      <c r="A1538" t="s">
        <v>99</v>
      </c>
      <c r="B1538" t="s">
        <v>7845</v>
      </c>
      <c r="C1538" s="35">
        <v>4</v>
      </c>
      <c r="D1538" s="4" t="s">
        <v>8944</v>
      </c>
      <c r="E1538" s="37">
        <v>0.999197</v>
      </c>
      <c r="F1538" s="37" t="s">
        <v>7632</v>
      </c>
      <c r="G1538" t="s">
        <v>120</v>
      </c>
      <c r="H1538" t="s">
        <v>7676</v>
      </c>
    </row>
    <row r="1539" spans="1:8" x14ac:dyDescent="0.3">
      <c r="A1539" t="s">
        <v>4894</v>
      </c>
      <c r="B1539" t="s">
        <v>8889</v>
      </c>
      <c r="C1539" s="35">
        <v>21</v>
      </c>
      <c r="D1539" s="4" t="s">
        <v>8938</v>
      </c>
      <c r="E1539" s="37">
        <v>0.99985599999999997</v>
      </c>
      <c r="F1539" s="37" t="s">
        <v>138</v>
      </c>
      <c r="G1539" t="s">
        <v>611</v>
      </c>
      <c r="H1539" t="s">
        <v>611</v>
      </c>
    </row>
    <row r="1540" spans="1:8" x14ac:dyDescent="0.3">
      <c r="A1540" t="s">
        <v>18</v>
      </c>
      <c r="B1540" t="s">
        <v>6189</v>
      </c>
      <c r="C1540" s="35">
        <v>5</v>
      </c>
      <c r="D1540" s="4" t="s">
        <v>8929</v>
      </c>
      <c r="E1540" s="37">
        <v>0.98640799999999995</v>
      </c>
      <c r="F1540" s="37" t="s">
        <v>4900</v>
      </c>
      <c r="G1540" t="s">
        <v>87</v>
      </c>
      <c r="H1540" t="s">
        <v>181</v>
      </c>
    </row>
    <row r="1541" spans="1:8" x14ac:dyDescent="0.3">
      <c r="A1541" t="s">
        <v>16</v>
      </c>
      <c r="B1541" t="s">
        <v>5213</v>
      </c>
      <c r="C1541" s="35">
        <v>8</v>
      </c>
      <c r="D1541" s="4" t="s">
        <v>8937</v>
      </c>
      <c r="E1541" s="37">
        <v>1.9601E-2</v>
      </c>
      <c r="F1541" s="37" t="s">
        <v>4900</v>
      </c>
      <c r="G1541" t="s">
        <v>8971</v>
      </c>
      <c r="H1541" t="s">
        <v>78</v>
      </c>
    </row>
    <row r="1542" spans="1:8" x14ac:dyDescent="0.3">
      <c r="A1542" t="s">
        <v>81</v>
      </c>
      <c r="B1542" s="29" t="s">
        <v>8113</v>
      </c>
      <c r="C1542" s="35">
        <v>4</v>
      </c>
      <c r="D1542" s="4" t="s">
        <v>8943</v>
      </c>
      <c r="E1542" s="37">
        <v>0.90462799999999999</v>
      </c>
      <c r="F1542" s="37" t="s">
        <v>7632</v>
      </c>
      <c r="G1542" t="s">
        <v>127</v>
      </c>
      <c r="H1542" t="s">
        <v>165</v>
      </c>
    </row>
    <row r="1543" spans="1:8" x14ac:dyDescent="0.3">
      <c r="A1543" t="s">
        <v>16</v>
      </c>
      <c r="B1543" t="s">
        <v>6415</v>
      </c>
      <c r="C1543" s="35">
        <v>4</v>
      </c>
      <c r="D1543" s="4" t="s">
        <v>8941</v>
      </c>
      <c r="E1543" s="37">
        <v>0.38122299999999998</v>
      </c>
      <c r="F1543" s="37" t="s">
        <v>4900</v>
      </c>
      <c r="G1543" t="s">
        <v>87</v>
      </c>
      <c r="H1543" t="s">
        <v>86</v>
      </c>
    </row>
    <row r="1544" spans="1:8" x14ac:dyDescent="0.3">
      <c r="A1544" t="s">
        <v>16</v>
      </c>
      <c r="B1544" t="s">
        <v>5594</v>
      </c>
      <c r="C1544" s="35">
        <v>10</v>
      </c>
      <c r="D1544" s="4" t="s">
        <v>8937</v>
      </c>
      <c r="E1544" s="37">
        <v>0.97531000000000001</v>
      </c>
      <c r="F1544" s="37" t="s">
        <v>4900</v>
      </c>
      <c r="G1544" t="s">
        <v>8971</v>
      </c>
      <c r="H1544" t="s">
        <v>78</v>
      </c>
    </row>
    <row r="1545" spans="1:8" x14ac:dyDescent="0.3">
      <c r="A1545" t="s">
        <v>17</v>
      </c>
      <c r="B1545" t="s">
        <v>8723</v>
      </c>
      <c r="C1545" s="35">
        <v>12</v>
      </c>
      <c r="D1545" s="4" t="s">
        <v>8963</v>
      </c>
      <c r="E1545" s="37">
        <v>0.41908600000000001</v>
      </c>
      <c r="F1545" s="37" t="s">
        <v>138</v>
      </c>
      <c r="G1545" t="s">
        <v>139</v>
      </c>
      <c r="H1545" t="s">
        <v>139</v>
      </c>
    </row>
    <row r="1546" spans="1:8" x14ac:dyDescent="0.3">
      <c r="A1546" t="s">
        <v>17</v>
      </c>
      <c r="B1546" s="29" t="s">
        <v>7463</v>
      </c>
      <c r="C1546" s="35">
        <v>21</v>
      </c>
      <c r="D1546" s="31" t="s">
        <v>8967</v>
      </c>
      <c r="E1546" s="37">
        <v>0.98395600000000005</v>
      </c>
      <c r="F1546" s="37" t="s">
        <v>92</v>
      </c>
      <c r="G1546" t="s">
        <v>7338</v>
      </c>
      <c r="H1546" t="s">
        <v>93</v>
      </c>
    </row>
    <row r="1547" spans="1:8" x14ac:dyDescent="0.3">
      <c r="A1547" t="s">
        <v>17</v>
      </c>
      <c r="B1547" t="s">
        <v>8872</v>
      </c>
      <c r="C1547" s="35">
        <v>4</v>
      </c>
      <c r="D1547" s="4" t="s">
        <v>8963</v>
      </c>
      <c r="E1547" s="37">
        <v>0.99662899999999999</v>
      </c>
      <c r="F1547" s="37" t="s">
        <v>138</v>
      </c>
      <c r="G1547" t="s">
        <v>139</v>
      </c>
      <c r="H1547" t="s">
        <v>139</v>
      </c>
    </row>
    <row r="1548" spans="1:8" x14ac:dyDescent="0.3">
      <c r="A1548" t="s">
        <v>99</v>
      </c>
      <c r="B1548" t="s">
        <v>5947</v>
      </c>
      <c r="C1548" s="35">
        <v>4</v>
      </c>
      <c r="D1548" s="4" t="s">
        <v>8929</v>
      </c>
      <c r="E1548" s="37">
        <v>0.38130999999999998</v>
      </c>
      <c r="F1548" s="37" t="s">
        <v>4900</v>
      </c>
      <c r="G1548" t="s">
        <v>87</v>
      </c>
      <c r="H1548" t="s">
        <v>100</v>
      </c>
    </row>
    <row r="1549" spans="1:8" x14ac:dyDescent="0.3">
      <c r="A1549" t="s">
        <v>16</v>
      </c>
      <c r="B1549" t="s">
        <v>5377</v>
      </c>
      <c r="C1549" s="35">
        <v>10</v>
      </c>
      <c r="D1549" s="4" t="s">
        <v>8937</v>
      </c>
      <c r="E1549" s="37">
        <v>1.9588000000000001E-2</v>
      </c>
      <c r="F1549" s="37" t="s">
        <v>4900</v>
      </c>
      <c r="G1549" t="s">
        <v>8971</v>
      </c>
      <c r="H1549" t="s">
        <v>78</v>
      </c>
    </row>
    <row r="1550" spans="1:8" x14ac:dyDescent="0.3">
      <c r="A1550" t="s">
        <v>17</v>
      </c>
      <c r="B1550" t="s">
        <v>8860</v>
      </c>
      <c r="C1550" s="35">
        <v>12</v>
      </c>
      <c r="D1550" s="4" t="s">
        <v>8963</v>
      </c>
      <c r="E1550" s="37">
        <v>0.44173400000000002</v>
      </c>
      <c r="F1550" s="37" t="s">
        <v>138</v>
      </c>
      <c r="G1550" t="s">
        <v>139</v>
      </c>
      <c r="H1550" t="s">
        <v>139</v>
      </c>
    </row>
    <row r="1551" spans="1:8" x14ac:dyDescent="0.3">
      <c r="A1551" t="s">
        <v>18</v>
      </c>
      <c r="B1551" t="s">
        <v>6536</v>
      </c>
      <c r="C1551" s="35">
        <v>6</v>
      </c>
      <c r="D1551" s="4" t="s">
        <v>8945</v>
      </c>
      <c r="E1551" s="37">
        <v>0.99032799999999999</v>
      </c>
      <c r="F1551" s="37" t="s">
        <v>4900</v>
      </c>
      <c r="G1551" t="s">
        <v>82</v>
      </c>
      <c r="H1551" t="s">
        <v>96</v>
      </c>
    </row>
    <row r="1552" spans="1:8" x14ac:dyDescent="0.3">
      <c r="A1552" t="s">
        <v>81</v>
      </c>
      <c r="B1552" t="s">
        <v>6941</v>
      </c>
      <c r="C1552" s="35">
        <v>4</v>
      </c>
      <c r="D1552" s="4" t="s">
        <v>8945</v>
      </c>
      <c r="E1552" s="37">
        <v>0.29508000000000001</v>
      </c>
      <c r="F1552" s="37" t="s">
        <v>4900</v>
      </c>
      <c r="G1552" t="s">
        <v>82</v>
      </c>
      <c r="H1552" t="s">
        <v>83</v>
      </c>
    </row>
    <row r="1553" spans="1:8" x14ac:dyDescent="0.3">
      <c r="A1553" t="s">
        <v>16</v>
      </c>
      <c r="B1553" t="s">
        <v>5725</v>
      </c>
      <c r="C1553" s="35">
        <v>20</v>
      </c>
      <c r="D1553" s="4" t="s">
        <v>8937</v>
      </c>
      <c r="E1553" s="37">
        <v>0.99898699999999996</v>
      </c>
      <c r="F1553" s="37" t="s">
        <v>4900</v>
      </c>
      <c r="G1553" t="s">
        <v>8971</v>
      </c>
      <c r="H1553" t="s">
        <v>78</v>
      </c>
    </row>
    <row r="1554" spans="1:8" x14ac:dyDescent="0.3">
      <c r="A1554" t="s">
        <v>18</v>
      </c>
      <c r="B1554" t="s">
        <v>6576</v>
      </c>
      <c r="C1554" s="35">
        <v>4</v>
      </c>
      <c r="D1554" s="4" t="s">
        <v>8945</v>
      </c>
      <c r="E1554" s="37">
        <v>0.99051100000000003</v>
      </c>
      <c r="F1554" s="37" t="s">
        <v>4900</v>
      </c>
      <c r="G1554" t="s">
        <v>82</v>
      </c>
      <c r="H1554" t="s">
        <v>96</v>
      </c>
    </row>
    <row r="1555" spans="1:8" x14ac:dyDescent="0.3">
      <c r="A1555" t="s">
        <v>18</v>
      </c>
      <c r="B1555" s="29" t="s">
        <v>8053</v>
      </c>
      <c r="C1555" s="35">
        <v>11</v>
      </c>
      <c r="D1555" s="4" t="s">
        <v>8943</v>
      </c>
      <c r="E1555" s="37">
        <v>0.10688599999999999</v>
      </c>
      <c r="F1555" s="37" t="s">
        <v>7632</v>
      </c>
      <c r="G1555" t="s">
        <v>127</v>
      </c>
      <c r="H1555" t="s">
        <v>8951</v>
      </c>
    </row>
    <row r="1556" spans="1:8" x14ac:dyDescent="0.3">
      <c r="A1556" t="s">
        <v>16</v>
      </c>
      <c r="B1556" t="s">
        <v>5212</v>
      </c>
      <c r="C1556" s="35">
        <v>7</v>
      </c>
      <c r="D1556" s="4" t="s">
        <v>8937</v>
      </c>
      <c r="E1556" s="37">
        <v>1.9601E-2</v>
      </c>
      <c r="F1556" s="37" t="s">
        <v>4900</v>
      </c>
      <c r="G1556" t="s">
        <v>8971</v>
      </c>
      <c r="H1556" t="s">
        <v>78</v>
      </c>
    </row>
    <row r="1557" spans="1:8" x14ac:dyDescent="0.3">
      <c r="A1557" t="s">
        <v>16</v>
      </c>
      <c r="B1557" t="s">
        <v>5376</v>
      </c>
      <c r="C1557" s="35">
        <v>12</v>
      </c>
      <c r="D1557" s="4" t="s">
        <v>8937</v>
      </c>
      <c r="E1557" s="37">
        <v>0.199407</v>
      </c>
      <c r="F1557" s="37" t="s">
        <v>4900</v>
      </c>
      <c r="G1557" t="s">
        <v>8971</v>
      </c>
      <c r="H1557" t="s">
        <v>78</v>
      </c>
    </row>
    <row r="1558" spans="1:8" x14ac:dyDescent="0.3">
      <c r="A1558" t="s">
        <v>18</v>
      </c>
      <c r="B1558" t="s">
        <v>6981</v>
      </c>
      <c r="C1558" s="35">
        <v>15</v>
      </c>
      <c r="D1558" s="4" t="s">
        <v>8945</v>
      </c>
      <c r="E1558" s="37">
        <v>0.58070900000000003</v>
      </c>
      <c r="F1558" s="37" t="s">
        <v>4900</v>
      </c>
      <c r="G1558" t="s">
        <v>82</v>
      </c>
      <c r="H1558" t="s">
        <v>96</v>
      </c>
    </row>
    <row r="1559" spans="1:8" x14ac:dyDescent="0.3">
      <c r="A1559" t="s">
        <v>16</v>
      </c>
      <c r="B1559" t="s">
        <v>5748</v>
      </c>
      <c r="C1559" s="35">
        <v>5</v>
      </c>
      <c r="D1559" s="4" t="s">
        <v>8937</v>
      </c>
      <c r="E1559" s="37">
        <v>0.83611800000000003</v>
      </c>
      <c r="F1559" s="37" t="s">
        <v>4900</v>
      </c>
      <c r="G1559" t="s">
        <v>8971</v>
      </c>
      <c r="H1559" t="s">
        <v>78</v>
      </c>
    </row>
    <row r="1560" spans="1:8" x14ac:dyDescent="0.3">
      <c r="A1560" t="s">
        <v>16</v>
      </c>
      <c r="B1560" t="s">
        <v>5211</v>
      </c>
      <c r="C1560" s="35">
        <v>13</v>
      </c>
      <c r="D1560" s="4" t="s">
        <v>8937</v>
      </c>
      <c r="E1560" s="37">
        <v>1.9507E-2</v>
      </c>
      <c r="F1560" s="37" t="s">
        <v>4900</v>
      </c>
      <c r="G1560" t="s">
        <v>8971</v>
      </c>
      <c r="H1560" t="s">
        <v>78</v>
      </c>
    </row>
    <row r="1561" spans="1:8" x14ac:dyDescent="0.3">
      <c r="A1561" t="s">
        <v>16</v>
      </c>
      <c r="B1561" t="s">
        <v>5210</v>
      </c>
      <c r="C1561" s="35">
        <v>4</v>
      </c>
      <c r="D1561" s="4" t="s">
        <v>8937</v>
      </c>
      <c r="E1561" s="37">
        <v>3.2009000000000003E-2</v>
      </c>
      <c r="F1561" s="37" t="s">
        <v>4900</v>
      </c>
      <c r="G1561" t="s">
        <v>8971</v>
      </c>
      <c r="H1561" t="s">
        <v>78</v>
      </c>
    </row>
    <row r="1562" spans="1:8" x14ac:dyDescent="0.3">
      <c r="A1562" t="s">
        <v>17</v>
      </c>
      <c r="B1562" t="s">
        <v>8775</v>
      </c>
      <c r="C1562" s="35">
        <v>23</v>
      </c>
      <c r="D1562" s="4" t="s">
        <v>8963</v>
      </c>
      <c r="E1562" s="37">
        <v>0.13453599999999999</v>
      </c>
      <c r="F1562" s="37" t="s">
        <v>138</v>
      </c>
      <c r="G1562" t="s">
        <v>139</v>
      </c>
      <c r="H1562" t="s">
        <v>139</v>
      </c>
    </row>
    <row r="1563" spans="1:8" x14ac:dyDescent="0.3">
      <c r="A1563" t="s">
        <v>16</v>
      </c>
      <c r="B1563" t="s">
        <v>5686</v>
      </c>
      <c r="C1563" s="35">
        <v>6</v>
      </c>
      <c r="D1563" s="4" t="s">
        <v>8937</v>
      </c>
      <c r="E1563" s="37">
        <v>0.126056</v>
      </c>
      <c r="F1563" s="37" t="s">
        <v>4900</v>
      </c>
      <c r="G1563" t="s">
        <v>8971</v>
      </c>
      <c r="H1563" t="s">
        <v>78</v>
      </c>
    </row>
    <row r="1564" spans="1:8" x14ac:dyDescent="0.3">
      <c r="A1564" t="s">
        <v>18</v>
      </c>
      <c r="B1564" t="s">
        <v>7093</v>
      </c>
      <c r="C1564" s="35">
        <v>5</v>
      </c>
      <c r="D1564" s="4" t="s">
        <v>8945</v>
      </c>
      <c r="E1564" s="37">
        <v>0.33069799999999999</v>
      </c>
      <c r="F1564" s="37" t="s">
        <v>4900</v>
      </c>
      <c r="G1564" t="s">
        <v>82</v>
      </c>
      <c r="H1564" t="s">
        <v>96</v>
      </c>
    </row>
    <row r="1565" spans="1:8" x14ac:dyDescent="0.3">
      <c r="A1565" t="s">
        <v>18</v>
      </c>
      <c r="B1565" t="s">
        <v>7165</v>
      </c>
      <c r="C1565" s="35">
        <v>4</v>
      </c>
      <c r="D1565" s="4" t="s">
        <v>8945</v>
      </c>
      <c r="E1565" s="37">
        <v>0.40226899999999999</v>
      </c>
      <c r="F1565" s="37" t="s">
        <v>4900</v>
      </c>
      <c r="G1565" t="s">
        <v>82</v>
      </c>
      <c r="H1565" t="s">
        <v>96</v>
      </c>
    </row>
    <row r="1566" spans="1:8" x14ac:dyDescent="0.3">
      <c r="A1566" t="s">
        <v>18</v>
      </c>
      <c r="B1566" t="s">
        <v>8135</v>
      </c>
      <c r="C1566" s="35">
        <v>4</v>
      </c>
      <c r="D1566" s="4" t="s">
        <v>8943</v>
      </c>
      <c r="E1566" s="37">
        <v>0.93304799999999999</v>
      </c>
      <c r="F1566" s="37" t="s">
        <v>7632</v>
      </c>
      <c r="G1566" t="s">
        <v>127</v>
      </c>
      <c r="H1566" t="s">
        <v>8951</v>
      </c>
    </row>
    <row r="1567" spans="1:8" x14ac:dyDescent="0.3">
      <c r="A1567" t="s">
        <v>81</v>
      </c>
      <c r="B1567" t="s">
        <v>6113</v>
      </c>
      <c r="C1567" s="35">
        <v>4</v>
      </c>
      <c r="D1567" s="4" t="s">
        <v>8929</v>
      </c>
      <c r="E1567" s="37">
        <v>0.33328999999999998</v>
      </c>
      <c r="F1567" s="37" t="s">
        <v>4900</v>
      </c>
      <c r="G1567" t="s">
        <v>87</v>
      </c>
      <c r="H1567" t="s">
        <v>110</v>
      </c>
    </row>
    <row r="1568" spans="1:8" x14ac:dyDescent="0.3">
      <c r="A1568" t="s">
        <v>16</v>
      </c>
      <c r="B1568" t="s">
        <v>4988</v>
      </c>
      <c r="C1568" s="35">
        <v>6</v>
      </c>
      <c r="D1568" s="4" t="s">
        <v>8937</v>
      </c>
      <c r="E1568" s="37">
        <v>0.31278899999999998</v>
      </c>
      <c r="F1568" s="37" t="s">
        <v>4900</v>
      </c>
      <c r="G1568" t="s">
        <v>8971</v>
      </c>
      <c r="H1568" t="s">
        <v>78</v>
      </c>
    </row>
    <row r="1569" spans="1:8" x14ac:dyDescent="0.3">
      <c r="A1569" t="s">
        <v>18</v>
      </c>
      <c r="B1569" t="s">
        <v>7275</v>
      </c>
      <c r="C1569" s="35">
        <v>23</v>
      </c>
      <c r="D1569" s="4" t="s">
        <v>8945</v>
      </c>
      <c r="E1569" s="37">
        <v>0.89662600000000003</v>
      </c>
      <c r="F1569" s="37" t="s">
        <v>4900</v>
      </c>
      <c r="G1569" t="s">
        <v>82</v>
      </c>
      <c r="H1569" t="s">
        <v>96</v>
      </c>
    </row>
    <row r="1570" spans="1:8" x14ac:dyDescent="0.3">
      <c r="A1570" t="s">
        <v>18</v>
      </c>
      <c r="B1570" t="s">
        <v>6649</v>
      </c>
      <c r="C1570" s="35">
        <v>7</v>
      </c>
      <c r="D1570" s="4" t="s">
        <v>8945</v>
      </c>
      <c r="E1570" s="37">
        <v>0.14135600000000001</v>
      </c>
      <c r="F1570" s="37" t="s">
        <v>4900</v>
      </c>
      <c r="G1570" t="s">
        <v>82</v>
      </c>
      <c r="H1570" t="s">
        <v>96</v>
      </c>
    </row>
    <row r="1571" spans="1:8" x14ac:dyDescent="0.3">
      <c r="A1571" t="s">
        <v>18</v>
      </c>
      <c r="B1571" t="s">
        <v>7228</v>
      </c>
      <c r="C1571" s="35">
        <v>23</v>
      </c>
      <c r="D1571" s="4" t="s">
        <v>8945</v>
      </c>
      <c r="E1571" s="37">
        <v>0.14049500000000001</v>
      </c>
      <c r="F1571" s="37" t="s">
        <v>4900</v>
      </c>
      <c r="G1571" t="s">
        <v>82</v>
      </c>
      <c r="H1571" t="s">
        <v>96</v>
      </c>
    </row>
    <row r="1572" spans="1:8" x14ac:dyDescent="0.3">
      <c r="A1572" t="s">
        <v>18</v>
      </c>
      <c r="B1572" t="s">
        <v>7127</v>
      </c>
      <c r="C1572" s="35">
        <v>4</v>
      </c>
      <c r="D1572" s="4" t="s">
        <v>8945</v>
      </c>
      <c r="E1572" s="37">
        <v>0.467441</v>
      </c>
      <c r="F1572" s="37" t="s">
        <v>4900</v>
      </c>
      <c r="G1572" t="s">
        <v>82</v>
      </c>
      <c r="H1572" t="s">
        <v>96</v>
      </c>
    </row>
    <row r="1573" spans="1:8" x14ac:dyDescent="0.3">
      <c r="A1573" t="s">
        <v>17</v>
      </c>
      <c r="B1573" t="s">
        <v>8457</v>
      </c>
      <c r="C1573" s="35">
        <v>6</v>
      </c>
      <c r="D1573" s="31" t="s">
        <v>8966</v>
      </c>
      <c r="E1573" s="37">
        <v>0.33024900000000001</v>
      </c>
      <c r="F1573" s="37" t="s">
        <v>4872</v>
      </c>
      <c r="G1573" t="s">
        <v>4871</v>
      </c>
      <c r="H1573" t="s">
        <v>4863</v>
      </c>
    </row>
    <row r="1574" spans="1:8" x14ac:dyDescent="0.3">
      <c r="A1574" t="s">
        <v>17</v>
      </c>
      <c r="B1574" t="s">
        <v>7379</v>
      </c>
      <c r="C1574" s="35">
        <v>16</v>
      </c>
      <c r="D1574" s="31" t="s">
        <v>8968</v>
      </c>
      <c r="E1574" s="37">
        <v>0.194017</v>
      </c>
      <c r="F1574" s="37" t="s">
        <v>92</v>
      </c>
      <c r="G1574" t="s">
        <v>7338</v>
      </c>
      <c r="H1574" t="s">
        <v>93</v>
      </c>
    </row>
    <row r="1575" spans="1:8" x14ac:dyDescent="0.3">
      <c r="A1575" t="s">
        <v>18</v>
      </c>
      <c r="B1575" t="s">
        <v>7181</v>
      </c>
      <c r="C1575" s="35">
        <v>7</v>
      </c>
      <c r="D1575" s="4" t="s">
        <v>8945</v>
      </c>
      <c r="E1575" s="37">
        <v>0.84463699999999997</v>
      </c>
      <c r="F1575" s="37" t="s">
        <v>4900</v>
      </c>
      <c r="G1575" t="s">
        <v>82</v>
      </c>
      <c r="H1575" t="s">
        <v>96</v>
      </c>
    </row>
    <row r="1576" spans="1:8" x14ac:dyDescent="0.3">
      <c r="A1576" t="s">
        <v>99</v>
      </c>
      <c r="B1576" t="s">
        <v>6362</v>
      </c>
      <c r="C1576" s="35">
        <v>4</v>
      </c>
      <c r="D1576" s="4" t="s">
        <v>8929</v>
      </c>
      <c r="E1576" s="37">
        <v>0.99999899999999997</v>
      </c>
      <c r="F1576" s="37" t="s">
        <v>4900</v>
      </c>
      <c r="G1576" t="s">
        <v>87</v>
      </c>
      <c r="H1576" t="s">
        <v>100</v>
      </c>
    </row>
    <row r="1577" spans="1:8" x14ac:dyDescent="0.3">
      <c r="A1577" t="s">
        <v>81</v>
      </c>
      <c r="B1577" t="s">
        <v>6137</v>
      </c>
      <c r="C1577" s="35">
        <v>7</v>
      </c>
      <c r="D1577" s="4" t="s">
        <v>8929</v>
      </c>
      <c r="E1577" s="37">
        <v>0.97555099999999995</v>
      </c>
      <c r="F1577" s="37" t="s">
        <v>4900</v>
      </c>
      <c r="G1577" t="s">
        <v>87</v>
      </c>
      <c r="H1577" t="s">
        <v>110</v>
      </c>
    </row>
    <row r="1578" spans="1:8" x14ac:dyDescent="0.3">
      <c r="A1578" t="s">
        <v>18</v>
      </c>
      <c r="B1578" t="s">
        <v>6640</v>
      </c>
      <c r="C1578" s="35">
        <v>7</v>
      </c>
      <c r="D1578" s="4" t="s">
        <v>8945</v>
      </c>
      <c r="E1578" s="37">
        <v>0.93355200000000005</v>
      </c>
      <c r="F1578" s="37" t="s">
        <v>4900</v>
      </c>
      <c r="G1578" t="s">
        <v>82</v>
      </c>
      <c r="H1578" t="s">
        <v>96</v>
      </c>
    </row>
    <row r="1579" spans="1:8" x14ac:dyDescent="0.3">
      <c r="A1579" t="s">
        <v>99</v>
      </c>
      <c r="B1579" t="s">
        <v>6067</v>
      </c>
      <c r="C1579" s="35">
        <v>5</v>
      </c>
      <c r="D1579" s="4" t="s">
        <v>8929</v>
      </c>
      <c r="E1579" s="37">
        <v>0.94234700000000005</v>
      </c>
      <c r="F1579" s="37" t="s">
        <v>4900</v>
      </c>
      <c r="G1579" t="s">
        <v>87</v>
      </c>
      <c r="H1579" t="s">
        <v>100</v>
      </c>
    </row>
    <row r="1580" spans="1:8" x14ac:dyDescent="0.3">
      <c r="A1580" t="s">
        <v>18</v>
      </c>
      <c r="B1580" t="s">
        <v>7083</v>
      </c>
      <c r="C1580" s="35">
        <v>5</v>
      </c>
      <c r="D1580" s="4" t="s">
        <v>8945</v>
      </c>
      <c r="E1580" s="37">
        <v>0.198154</v>
      </c>
      <c r="F1580" s="37" t="s">
        <v>4900</v>
      </c>
      <c r="G1580" t="s">
        <v>82</v>
      </c>
      <c r="H1580" t="s">
        <v>96</v>
      </c>
    </row>
    <row r="1581" spans="1:8" x14ac:dyDescent="0.3">
      <c r="A1581" t="s">
        <v>18</v>
      </c>
      <c r="B1581" t="s">
        <v>8389</v>
      </c>
      <c r="C1581" s="35">
        <v>4</v>
      </c>
      <c r="D1581" s="4" t="s">
        <v>8943</v>
      </c>
      <c r="E1581" s="37">
        <v>0.48238399999999998</v>
      </c>
      <c r="F1581" s="37" t="s">
        <v>7632</v>
      </c>
      <c r="G1581" t="s">
        <v>127</v>
      </c>
      <c r="H1581" t="s">
        <v>8951</v>
      </c>
    </row>
    <row r="1582" spans="1:8" x14ac:dyDescent="0.3">
      <c r="A1582" t="s">
        <v>17</v>
      </c>
      <c r="B1582" t="s">
        <v>7348</v>
      </c>
      <c r="C1582" s="35">
        <v>5</v>
      </c>
      <c r="D1582" s="31" t="s">
        <v>8968</v>
      </c>
      <c r="E1582" s="37">
        <v>0.99768800000000002</v>
      </c>
      <c r="F1582" s="37" t="s">
        <v>92</v>
      </c>
      <c r="G1582" t="s">
        <v>7338</v>
      </c>
      <c r="H1582" t="s">
        <v>93</v>
      </c>
    </row>
    <row r="1583" spans="1:8" x14ac:dyDescent="0.3">
      <c r="A1583" t="s">
        <v>81</v>
      </c>
      <c r="B1583" t="s">
        <v>5986</v>
      </c>
      <c r="C1583" s="35">
        <v>8</v>
      </c>
      <c r="D1583" s="4" t="s">
        <v>8929</v>
      </c>
      <c r="E1583" s="37">
        <v>0.99832399999999999</v>
      </c>
      <c r="F1583" s="37" t="s">
        <v>4900</v>
      </c>
      <c r="G1583" t="s">
        <v>87</v>
      </c>
      <c r="H1583" t="s">
        <v>110</v>
      </c>
    </row>
    <row r="1584" spans="1:8" x14ac:dyDescent="0.3">
      <c r="A1584" t="s">
        <v>18</v>
      </c>
      <c r="B1584" t="s">
        <v>7150</v>
      </c>
      <c r="C1584" s="35">
        <v>10</v>
      </c>
      <c r="D1584" s="4" t="s">
        <v>8945</v>
      </c>
      <c r="E1584" s="37">
        <v>0.191221</v>
      </c>
      <c r="F1584" s="37" t="s">
        <v>4900</v>
      </c>
      <c r="G1584" t="s">
        <v>82</v>
      </c>
      <c r="H1584" t="s">
        <v>96</v>
      </c>
    </row>
    <row r="1585" spans="1:8" x14ac:dyDescent="0.3">
      <c r="A1585" t="s">
        <v>16</v>
      </c>
      <c r="B1585" t="s">
        <v>5209</v>
      </c>
      <c r="C1585" s="35">
        <v>8</v>
      </c>
      <c r="D1585" s="4" t="s">
        <v>8937</v>
      </c>
      <c r="E1585" s="37">
        <v>1.9601E-2</v>
      </c>
      <c r="F1585" s="37" t="s">
        <v>4900</v>
      </c>
      <c r="G1585" t="s">
        <v>8971</v>
      </c>
      <c r="H1585" t="s">
        <v>78</v>
      </c>
    </row>
    <row r="1586" spans="1:8" x14ac:dyDescent="0.3">
      <c r="A1586" t="s">
        <v>16</v>
      </c>
      <c r="B1586" t="s">
        <v>5208</v>
      </c>
      <c r="C1586" s="35">
        <v>7</v>
      </c>
      <c r="D1586" s="4" t="s">
        <v>8937</v>
      </c>
      <c r="E1586" s="37">
        <v>1.9585999999999999E-2</v>
      </c>
      <c r="F1586" s="37" t="s">
        <v>4900</v>
      </c>
      <c r="G1586" t="s">
        <v>8971</v>
      </c>
      <c r="H1586" t="s">
        <v>78</v>
      </c>
    </row>
    <row r="1587" spans="1:8" x14ac:dyDescent="0.3">
      <c r="A1587" t="s">
        <v>18</v>
      </c>
      <c r="B1587" t="s">
        <v>7274</v>
      </c>
      <c r="C1587" s="35">
        <v>8</v>
      </c>
      <c r="D1587" s="4" t="s">
        <v>8945</v>
      </c>
      <c r="E1587" s="37">
        <v>0.93142400000000003</v>
      </c>
      <c r="F1587" s="37" t="s">
        <v>4900</v>
      </c>
      <c r="G1587" t="s">
        <v>82</v>
      </c>
      <c r="H1587" t="s">
        <v>96</v>
      </c>
    </row>
    <row r="1588" spans="1:8" x14ac:dyDescent="0.3">
      <c r="A1588" t="s">
        <v>4894</v>
      </c>
      <c r="B1588" t="s">
        <v>8433</v>
      </c>
      <c r="C1588" s="35">
        <v>8</v>
      </c>
      <c r="D1588" s="4" t="s">
        <v>8943</v>
      </c>
      <c r="E1588" s="37">
        <v>0.90527199999999997</v>
      </c>
      <c r="F1588" s="37" t="s">
        <v>7632</v>
      </c>
      <c r="G1588" t="s">
        <v>127</v>
      </c>
      <c r="H1588" t="s">
        <v>128</v>
      </c>
    </row>
    <row r="1589" spans="1:8" x14ac:dyDescent="0.3">
      <c r="A1589" t="s">
        <v>99</v>
      </c>
      <c r="B1589" t="s">
        <v>5970</v>
      </c>
      <c r="C1589" s="35">
        <v>10</v>
      </c>
      <c r="D1589" s="4" t="s">
        <v>8929</v>
      </c>
      <c r="E1589" s="37">
        <v>0.933338</v>
      </c>
      <c r="F1589" s="37" t="s">
        <v>4900</v>
      </c>
      <c r="G1589" t="s">
        <v>87</v>
      </c>
      <c r="H1589" t="s">
        <v>100</v>
      </c>
    </row>
    <row r="1590" spans="1:8" x14ac:dyDescent="0.3">
      <c r="A1590" t="s">
        <v>18</v>
      </c>
      <c r="B1590" t="s">
        <v>8172</v>
      </c>
      <c r="C1590" s="35">
        <v>4</v>
      </c>
      <c r="D1590" s="4" t="s">
        <v>8943</v>
      </c>
      <c r="E1590" s="37">
        <v>0.41011199999999998</v>
      </c>
      <c r="F1590" s="37" t="s">
        <v>7632</v>
      </c>
      <c r="G1590" t="s">
        <v>127</v>
      </c>
      <c r="H1590" t="s">
        <v>8951</v>
      </c>
    </row>
    <row r="1591" spans="1:8" x14ac:dyDescent="0.3">
      <c r="A1591" t="s">
        <v>18</v>
      </c>
      <c r="B1591" t="s">
        <v>7263</v>
      </c>
      <c r="C1591" s="35">
        <v>4</v>
      </c>
      <c r="D1591" s="4" t="s">
        <v>8945</v>
      </c>
      <c r="E1591" s="37">
        <v>0.98898200000000003</v>
      </c>
      <c r="F1591" s="37" t="s">
        <v>4900</v>
      </c>
      <c r="G1591" t="s">
        <v>82</v>
      </c>
      <c r="H1591" t="s">
        <v>96</v>
      </c>
    </row>
    <row r="1592" spans="1:8" x14ac:dyDescent="0.3">
      <c r="A1592" t="s">
        <v>16</v>
      </c>
      <c r="B1592" t="s">
        <v>4919</v>
      </c>
      <c r="C1592" s="35">
        <v>4</v>
      </c>
      <c r="D1592" s="4" t="s">
        <v>8937</v>
      </c>
      <c r="E1592" s="37">
        <v>0.11086799999999999</v>
      </c>
      <c r="F1592" s="37" t="s">
        <v>4900</v>
      </c>
      <c r="G1592" t="s">
        <v>8971</v>
      </c>
      <c r="H1592" t="s">
        <v>78</v>
      </c>
    </row>
    <row r="1593" spans="1:8" x14ac:dyDescent="0.3">
      <c r="A1593" t="s">
        <v>18</v>
      </c>
      <c r="B1593" t="s">
        <v>6720</v>
      </c>
      <c r="C1593" s="35">
        <v>4</v>
      </c>
      <c r="D1593" s="4" t="s">
        <v>8945</v>
      </c>
      <c r="E1593" s="37">
        <v>0.99975199999999997</v>
      </c>
      <c r="F1593" s="37" t="s">
        <v>4900</v>
      </c>
      <c r="G1593" t="s">
        <v>82</v>
      </c>
      <c r="H1593" t="s">
        <v>96</v>
      </c>
    </row>
    <row r="1594" spans="1:8" x14ac:dyDescent="0.3">
      <c r="A1594" t="s">
        <v>17</v>
      </c>
      <c r="B1594" t="s">
        <v>8751</v>
      </c>
      <c r="C1594" s="35">
        <v>5</v>
      </c>
      <c r="D1594" s="4" t="s">
        <v>8963</v>
      </c>
      <c r="E1594" s="37">
        <v>0.64319999999999999</v>
      </c>
      <c r="F1594" s="37" t="s">
        <v>138</v>
      </c>
      <c r="G1594" t="s">
        <v>139</v>
      </c>
      <c r="H1594" t="s">
        <v>139</v>
      </c>
    </row>
    <row r="1595" spans="1:8" x14ac:dyDescent="0.3">
      <c r="A1595" t="s">
        <v>17</v>
      </c>
      <c r="B1595" t="s">
        <v>8702</v>
      </c>
      <c r="C1595" s="35">
        <v>5</v>
      </c>
      <c r="D1595" s="4" t="s">
        <v>8963</v>
      </c>
      <c r="E1595" s="37">
        <v>7.5624999999999998E-2</v>
      </c>
      <c r="F1595" s="37" t="s">
        <v>138</v>
      </c>
      <c r="G1595" t="s">
        <v>139</v>
      </c>
      <c r="H1595" t="s">
        <v>139</v>
      </c>
    </row>
    <row r="1596" spans="1:8" x14ac:dyDescent="0.3">
      <c r="A1596" t="s">
        <v>16</v>
      </c>
      <c r="B1596" t="s">
        <v>6435</v>
      </c>
      <c r="C1596" s="35">
        <v>5</v>
      </c>
      <c r="D1596" s="4" t="s">
        <v>8941</v>
      </c>
      <c r="E1596" s="37">
        <v>0.14283399999999999</v>
      </c>
      <c r="F1596" s="37" t="s">
        <v>4900</v>
      </c>
      <c r="G1596" t="s">
        <v>87</v>
      </c>
      <c r="H1596" t="s">
        <v>86</v>
      </c>
    </row>
    <row r="1597" spans="1:8" x14ac:dyDescent="0.3">
      <c r="A1597" t="s">
        <v>18</v>
      </c>
      <c r="B1597" t="s">
        <v>6463</v>
      </c>
      <c r="C1597" s="35">
        <v>4</v>
      </c>
      <c r="D1597" s="4" t="s">
        <v>8945</v>
      </c>
      <c r="E1597" s="37">
        <v>0.886046</v>
      </c>
      <c r="F1597" s="37" t="s">
        <v>4900</v>
      </c>
      <c r="G1597" t="s">
        <v>82</v>
      </c>
      <c r="H1597" t="s">
        <v>96</v>
      </c>
    </row>
    <row r="1598" spans="1:8" x14ac:dyDescent="0.3">
      <c r="A1598" t="s">
        <v>16</v>
      </c>
      <c r="B1598" t="s">
        <v>5856</v>
      </c>
      <c r="C1598" s="35">
        <v>5</v>
      </c>
      <c r="D1598" s="4" t="s">
        <v>8937</v>
      </c>
      <c r="E1598" s="37">
        <v>0.98465899999999995</v>
      </c>
      <c r="F1598" s="37" t="s">
        <v>4900</v>
      </c>
      <c r="G1598" t="s">
        <v>8971</v>
      </c>
      <c r="H1598" t="s">
        <v>78</v>
      </c>
    </row>
    <row r="1599" spans="1:8" x14ac:dyDescent="0.3">
      <c r="A1599" t="s">
        <v>18</v>
      </c>
      <c r="B1599" t="s">
        <v>7202</v>
      </c>
      <c r="C1599" s="35">
        <v>13</v>
      </c>
      <c r="D1599" s="4" t="s">
        <v>8945</v>
      </c>
      <c r="E1599" s="37">
        <v>0.142211</v>
      </c>
      <c r="F1599" s="37" t="s">
        <v>4900</v>
      </c>
      <c r="G1599" t="s">
        <v>82</v>
      </c>
      <c r="H1599" t="s">
        <v>96</v>
      </c>
    </row>
    <row r="1600" spans="1:8" x14ac:dyDescent="0.3">
      <c r="A1600" t="s">
        <v>18</v>
      </c>
      <c r="B1600" t="s">
        <v>7262</v>
      </c>
      <c r="C1600" s="35">
        <v>12</v>
      </c>
      <c r="D1600" s="4" t="s">
        <v>8945</v>
      </c>
      <c r="E1600" s="37">
        <v>0.34931899999999999</v>
      </c>
      <c r="F1600" s="37" t="s">
        <v>4900</v>
      </c>
      <c r="G1600" t="s">
        <v>82</v>
      </c>
      <c r="H1600" t="s">
        <v>96</v>
      </c>
    </row>
    <row r="1601" spans="1:8" x14ac:dyDescent="0.3">
      <c r="A1601" t="s">
        <v>18</v>
      </c>
      <c r="B1601" t="s">
        <v>6581</v>
      </c>
      <c r="C1601" s="35">
        <v>12</v>
      </c>
      <c r="D1601" s="4" t="s">
        <v>8945</v>
      </c>
      <c r="E1601" s="37">
        <v>0.10767599999999999</v>
      </c>
      <c r="F1601" s="37" t="s">
        <v>4900</v>
      </c>
      <c r="G1601" t="s">
        <v>82</v>
      </c>
      <c r="H1601" t="s">
        <v>96</v>
      </c>
    </row>
    <row r="1602" spans="1:8" x14ac:dyDescent="0.3">
      <c r="A1602" t="s">
        <v>99</v>
      </c>
      <c r="B1602" t="s">
        <v>6352</v>
      </c>
      <c r="C1602" s="35">
        <v>4</v>
      </c>
      <c r="D1602" s="4" t="s">
        <v>8929</v>
      </c>
      <c r="E1602" s="37">
        <v>0.942635</v>
      </c>
      <c r="F1602" s="37" t="s">
        <v>4900</v>
      </c>
      <c r="G1602" t="s">
        <v>87</v>
      </c>
      <c r="H1602" t="s">
        <v>100</v>
      </c>
    </row>
    <row r="1603" spans="1:8" x14ac:dyDescent="0.3">
      <c r="A1603" t="s">
        <v>81</v>
      </c>
      <c r="B1603" t="s">
        <v>8334</v>
      </c>
      <c r="C1603" s="35">
        <v>7</v>
      </c>
      <c r="D1603" s="4" t="s">
        <v>8943</v>
      </c>
      <c r="E1603" s="37">
        <v>0.31703399999999998</v>
      </c>
      <c r="F1603" s="37" t="s">
        <v>7632</v>
      </c>
      <c r="G1603" t="s">
        <v>127</v>
      </c>
      <c r="H1603" t="s">
        <v>165</v>
      </c>
    </row>
    <row r="1604" spans="1:8" x14ac:dyDescent="0.3">
      <c r="A1604" t="s">
        <v>16</v>
      </c>
      <c r="B1604" t="s">
        <v>5207</v>
      </c>
      <c r="C1604" s="35">
        <v>5</v>
      </c>
      <c r="D1604" s="4" t="s">
        <v>8937</v>
      </c>
      <c r="E1604" s="37">
        <v>1.9576E-2</v>
      </c>
      <c r="F1604" s="37" t="s">
        <v>4900</v>
      </c>
      <c r="G1604" t="s">
        <v>8971</v>
      </c>
      <c r="H1604" t="s">
        <v>78</v>
      </c>
    </row>
    <row r="1605" spans="1:8" x14ac:dyDescent="0.3">
      <c r="A1605" t="s">
        <v>18</v>
      </c>
      <c r="B1605" t="s">
        <v>6727</v>
      </c>
      <c r="C1605" s="35">
        <v>23</v>
      </c>
      <c r="D1605" s="4" t="s">
        <v>8945</v>
      </c>
      <c r="E1605" s="37">
        <v>1</v>
      </c>
      <c r="F1605" s="37" t="s">
        <v>4900</v>
      </c>
      <c r="G1605" t="s">
        <v>82</v>
      </c>
      <c r="H1605" t="s">
        <v>96</v>
      </c>
    </row>
    <row r="1606" spans="1:8" x14ac:dyDescent="0.3">
      <c r="A1606" t="s">
        <v>16</v>
      </c>
      <c r="B1606" t="s">
        <v>5553</v>
      </c>
      <c r="C1606" s="35">
        <v>5</v>
      </c>
      <c r="D1606" s="4" t="s">
        <v>8937</v>
      </c>
      <c r="E1606" s="37">
        <v>4.7378000000000003E-2</v>
      </c>
      <c r="F1606" s="37" t="s">
        <v>4900</v>
      </c>
      <c r="G1606" t="s">
        <v>8971</v>
      </c>
      <c r="H1606" t="s">
        <v>78</v>
      </c>
    </row>
    <row r="1607" spans="1:8" x14ac:dyDescent="0.3">
      <c r="A1607" t="s">
        <v>18</v>
      </c>
      <c r="B1607" t="s">
        <v>8349</v>
      </c>
      <c r="C1607" s="35">
        <v>4</v>
      </c>
      <c r="D1607" s="4" t="s">
        <v>8943</v>
      </c>
      <c r="E1607" s="37">
        <v>0.99642399999999998</v>
      </c>
      <c r="F1607" s="37" t="s">
        <v>7632</v>
      </c>
      <c r="G1607" t="s">
        <v>127</v>
      </c>
      <c r="H1607" t="s">
        <v>8951</v>
      </c>
    </row>
    <row r="1608" spans="1:8" x14ac:dyDescent="0.3">
      <c r="A1608" t="s">
        <v>16</v>
      </c>
      <c r="B1608" t="s">
        <v>5610</v>
      </c>
      <c r="C1608" s="35">
        <v>4</v>
      </c>
      <c r="D1608" s="4" t="s">
        <v>8937</v>
      </c>
      <c r="E1608" s="37">
        <v>0.24074899999999999</v>
      </c>
      <c r="F1608" s="37" t="s">
        <v>4900</v>
      </c>
      <c r="G1608" t="s">
        <v>8971</v>
      </c>
      <c r="H1608" t="s">
        <v>78</v>
      </c>
    </row>
    <row r="1609" spans="1:8" x14ac:dyDescent="0.3">
      <c r="A1609" t="s">
        <v>16</v>
      </c>
      <c r="B1609" s="29" t="s">
        <v>6440</v>
      </c>
      <c r="C1609" s="35">
        <v>4</v>
      </c>
      <c r="D1609" s="4" t="s">
        <v>8941</v>
      </c>
      <c r="E1609" s="37">
        <v>0.46124300000000001</v>
      </c>
      <c r="F1609" s="37" t="s">
        <v>4900</v>
      </c>
      <c r="G1609" t="s">
        <v>87</v>
      </c>
      <c r="H1609" t="s">
        <v>86</v>
      </c>
    </row>
    <row r="1610" spans="1:8" x14ac:dyDescent="0.3">
      <c r="A1610" t="s">
        <v>16</v>
      </c>
      <c r="B1610" t="s">
        <v>5784</v>
      </c>
      <c r="C1610" s="35">
        <v>4</v>
      </c>
      <c r="D1610" s="4" t="s">
        <v>8937</v>
      </c>
      <c r="E1610" s="37">
        <v>8.2232E-2</v>
      </c>
      <c r="F1610" s="37" t="s">
        <v>4900</v>
      </c>
      <c r="G1610" t="s">
        <v>8971</v>
      </c>
      <c r="H1610" t="s">
        <v>78</v>
      </c>
    </row>
    <row r="1611" spans="1:8" x14ac:dyDescent="0.3">
      <c r="A1611" t="s">
        <v>16</v>
      </c>
      <c r="B1611" t="s">
        <v>5206</v>
      </c>
      <c r="C1611" s="35">
        <v>7</v>
      </c>
      <c r="D1611" s="4" t="s">
        <v>8937</v>
      </c>
      <c r="E1611" s="37">
        <v>1.9587E-2</v>
      </c>
      <c r="F1611" s="37" t="s">
        <v>4900</v>
      </c>
      <c r="G1611" t="s">
        <v>8971</v>
      </c>
      <c r="H1611" t="s">
        <v>78</v>
      </c>
    </row>
    <row r="1612" spans="1:8" x14ac:dyDescent="0.3">
      <c r="A1612" t="s">
        <v>16</v>
      </c>
      <c r="B1612" t="s">
        <v>5405</v>
      </c>
      <c r="C1612" s="35">
        <v>7</v>
      </c>
      <c r="D1612" s="4" t="s">
        <v>8937</v>
      </c>
      <c r="E1612" s="37">
        <v>0.193551</v>
      </c>
      <c r="F1612" s="37" t="s">
        <v>4900</v>
      </c>
      <c r="G1612" t="s">
        <v>8971</v>
      </c>
      <c r="H1612" t="s">
        <v>78</v>
      </c>
    </row>
    <row r="1613" spans="1:8" x14ac:dyDescent="0.3">
      <c r="A1613" t="s">
        <v>18</v>
      </c>
      <c r="B1613" t="s">
        <v>7060</v>
      </c>
      <c r="C1613" s="35">
        <v>4</v>
      </c>
      <c r="D1613" s="4" t="s">
        <v>8945</v>
      </c>
      <c r="E1613" s="37">
        <v>8.7502999999999997E-2</v>
      </c>
      <c r="F1613" s="37" t="s">
        <v>4900</v>
      </c>
      <c r="G1613" t="s">
        <v>82</v>
      </c>
      <c r="H1613" t="s">
        <v>96</v>
      </c>
    </row>
    <row r="1614" spans="1:8" x14ac:dyDescent="0.3">
      <c r="A1614" t="s">
        <v>81</v>
      </c>
      <c r="B1614" t="s">
        <v>6869</v>
      </c>
      <c r="C1614" s="35">
        <v>4</v>
      </c>
      <c r="D1614" s="4" t="s">
        <v>8945</v>
      </c>
      <c r="E1614" s="37">
        <v>0.50712900000000005</v>
      </c>
      <c r="F1614" s="37" t="s">
        <v>4900</v>
      </c>
      <c r="G1614" t="s">
        <v>82</v>
      </c>
      <c r="H1614" t="s">
        <v>83</v>
      </c>
    </row>
    <row r="1615" spans="1:8" x14ac:dyDescent="0.3">
      <c r="A1615" t="s">
        <v>16</v>
      </c>
      <c r="B1615" t="s">
        <v>5030</v>
      </c>
      <c r="C1615" s="35">
        <v>4</v>
      </c>
      <c r="D1615" s="4" t="s">
        <v>8937</v>
      </c>
      <c r="E1615" s="37">
        <v>0.97801700000000003</v>
      </c>
      <c r="F1615" s="37" t="s">
        <v>4900</v>
      </c>
      <c r="G1615" t="s">
        <v>8971</v>
      </c>
      <c r="H1615" t="s">
        <v>78</v>
      </c>
    </row>
    <row r="1616" spans="1:8" x14ac:dyDescent="0.3">
      <c r="A1616" t="s">
        <v>17</v>
      </c>
      <c r="B1616" s="29" t="s">
        <v>8462</v>
      </c>
      <c r="C1616" s="35">
        <v>13</v>
      </c>
      <c r="D1616" s="4" t="s">
        <v>8964</v>
      </c>
      <c r="E1616" s="37">
        <v>0.36143999999999998</v>
      </c>
      <c r="F1616" s="37" t="s">
        <v>138</v>
      </c>
      <c r="G1616" t="s">
        <v>8972</v>
      </c>
      <c r="H1616" t="s">
        <v>139</v>
      </c>
    </row>
    <row r="1617" spans="1:8" x14ac:dyDescent="0.3">
      <c r="A1617" t="s">
        <v>18</v>
      </c>
      <c r="B1617" s="29" t="s">
        <v>6237</v>
      </c>
      <c r="C1617" s="35">
        <v>4</v>
      </c>
      <c r="D1617" s="4" t="s">
        <v>8929</v>
      </c>
      <c r="E1617" s="37">
        <v>0.33277000000000001</v>
      </c>
      <c r="F1617" s="37" t="s">
        <v>4900</v>
      </c>
      <c r="G1617" t="s">
        <v>87</v>
      </c>
      <c r="H1617" t="s">
        <v>181</v>
      </c>
    </row>
    <row r="1618" spans="1:8" x14ac:dyDescent="0.3">
      <c r="A1618" t="s">
        <v>18</v>
      </c>
      <c r="B1618" t="s">
        <v>7292</v>
      </c>
      <c r="C1618" s="35">
        <v>19</v>
      </c>
      <c r="D1618" s="4" t="s">
        <v>8945</v>
      </c>
      <c r="E1618" s="37">
        <v>0.98962899999999998</v>
      </c>
      <c r="F1618" s="37" t="s">
        <v>4900</v>
      </c>
      <c r="G1618" t="s">
        <v>82</v>
      </c>
      <c r="H1618" t="s">
        <v>96</v>
      </c>
    </row>
    <row r="1619" spans="1:8" x14ac:dyDescent="0.3">
      <c r="A1619" t="s">
        <v>18</v>
      </c>
      <c r="B1619" t="s">
        <v>6831</v>
      </c>
      <c r="C1619" s="35">
        <v>13</v>
      </c>
      <c r="D1619" s="4" t="s">
        <v>8945</v>
      </c>
      <c r="E1619" s="37">
        <v>0.99973699999999999</v>
      </c>
      <c r="F1619" s="37" t="s">
        <v>4900</v>
      </c>
      <c r="G1619" t="s">
        <v>82</v>
      </c>
      <c r="H1619" t="s">
        <v>96</v>
      </c>
    </row>
    <row r="1620" spans="1:8" x14ac:dyDescent="0.3">
      <c r="A1620" t="s">
        <v>99</v>
      </c>
      <c r="B1620" t="s">
        <v>7999</v>
      </c>
      <c r="C1620" s="35">
        <v>8</v>
      </c>
      <c r="D1620" s="4" t="s">
        <v>8944</v>
      </c>
      <c r="E1620" s="37">
        <v>0.33333200000000002</v>
      </c>
      <c r="F1620" s="37" t="s">
        <v>7632</v>
      </c>
      <c r="G1620" t="s">
        <v>120</v>
      </c>
      <c r="H1620" t="s">
        <v>7676</v>
      </c>
    </row>
    <row r="1621" spans="1:8" x14ac:dyDescent="0.3">
      <c r="A1621" t="s">
        <v>18</v>
      </c>
      <c r="B1621" t="s">
        <v>7136</v>
      </c>
      <c r="C1621" s="35">
        <v>4</v>
      </c>
      <c r="D1621" s="4" t="s">
        <v>8945</v>
      </c>
      <c r="E1621" s="37">
        <v>0.99866200000000005</v>
      </c>
      <c r="F1621" s="37" t="s">
        <v>4900</v>
      </c>
      <c r="G1621" t="s">
        <v>82</v>
      </c>
      <c r="H1621" t="s">
        <v>96</v>
      </c>
    </row>
    <row r="1622" spans="1:8" x14ac:dyDescent="0.3">
      <c r="A1622" t="s">
        <v>16</v>
      </c>
      <c r="B1622" t="s">
        <v>5552</v>
      </c>
      <c r="C1622" s="35">
        <v>4</v>
      </c>
      <c r="D1622" s="4" t="s">
        <v>8937</v>
      </c>
      <c r="E1622" s="37">
        <v>4.7140000000000001E-2</v>
      </c>
      <c r="F1622" s="37" t="s">
        <v>4900</v>
      </c>
      <c r="G1622" t="s">
        <v>8971</v>
      </c>
      <c r="H1622" t="s">
        <v>78</v>
      </c>
    </row>
    <row r="1623" spans="1:8" x14ac:dyDescent="0.3">
      <c r="A1623" t="s">
        <v>99</v>
      </c>
      <c r="B1623" t="s">
        <v>7967</v>
      </c>
      <c r="C1623" s="35">
        <v>7</v>
      </c>
      <c r="D1623" s="4" t="s">
        <v>8944</v>
      </c>
      <c r="E1623" s="37">
        <v>0.99999800000000005</v>
      </c>
      <c r="F1623" s="37" t="s">
        <v>7632</v>
      </c>
      <c r="G1623" t="s">
        <v>120</v>
      </c>
      <c r="H1623" t="s">
        <v>7676</v>
      </c>
    </row>
    <row r="1624" spans="1:8" x14ac:dyDescent="0.3">
      <c r="A1624" t="s">
        <v>17</v>
      </c>
      <c r="B1624" t="s">
        <v>7519</v>
      </c>
      <c r="C1624" s="35">
        <v>22</v>
      </c>
      <c r="D1624" s="31" t="s">
        <v>8967</v>
      </c>
      <c r="E1624" s="37">
        <v>0.13606399999999999</v>
      </c>
      <c r="F1624" s="37" t="s">
        <v>92</v>
      </c>
      <c r="G1624" t="s">
        <v>7338</v>
      </c>
      <c r="H1624" t="s">
        <v>93</v>
      </c>
    </row>
    <row r="1625" spans="1:8" x14ac:dyDescent="0.3">
      <c r="A1625" t="s">
        <v>18</v>
      </c>
      <c r="B1625" t="s">
        <v>6665</v>
      </c>
      <c r="C1625" s="35">
        <v>7</v>
      </c>
      <c r="D1625" s="4" t="s">
        <v>8945</v>
      </c>
      <c r="E1625" s="37">
        <v>0.83477999999999997</v>
      </c>
      <c r="F1625" s="37" t="s">
        <v>4900</v>
      </c>
      <c r="G1625" t="s">
        <v>82</v>
      </c>
      <c r="H1625" t="s">
        <v>96</v>
      </c>
    </row>
    <row r="1626" spans="1:8" x14ac:dyDescent="0.3">
      <c r="A1626" t="s">
        <v>16</v>
      </c>
      <c r="B1626" t="s">
        <v>5428</v>
      </c>
      <c r="C1626" s="35">
        <v>4</v>
      </c>
      <c r="D1626" s="4" t="s">
        <v>8937</v>
      </c>
      <c r="E1626" s="37">
        <v>7.6706999999999997E-2</v>
      </c>
      <c r="F1626" s="37" t="s">
        <v>4900</v>
      </c>
      <c r="G1626" t="s">
        <v>8971</v>
      </c>
      <c r="H1626" t="s">
        <v>78</v>
      </c>
    </row>
    <row r="1627" spans="1:8" x14ac:dyDescent="0.3">
      <c r="A1627" t="s">
        <v>16</v>
      </c>
      <c r="B1627" s="29" t="s">
        <v>5894</v>
      </c>
      <c r="C1627" s="35">
        <v>8</v>
      </c>
      <c r="D1627" s="4" t="s">
        <v>8937</v>
      </c>
      <c r="E1627" s="37">
        <v>0.110914</v>
      </c>
      <c r="F1627" s="37" t="s">
        <v>4900</v>
      </c>
      <c r="G1627" t="s">
        <v>8971</v>
      </c>
      <c r="H1627" t="s">
        <v>78</v>
      </c>
    </row>
    <row r="1628" spans="1:8" x14ac:dyDescent="0.3">
      <c r="A1628" t="s">
        <v>81</v>
      </c>
      <c r="B1628" t="s">
        <v>6912</v>
      </c>
      <c r="C1628" s="35">
        <v>4</v>
      </c>
      <c r="D1628" s="4" t="s">
        <v>8945</v>
      </c>
      <c r="E1628" s="37">
        <v>0.14110800000000001</v>
      </c>
      <c r="F1628" s="37" t="s">
        <v>4900</v>
      </c>
      <c r="G1628" t="s">
        <v>82</v>
      </c>
      <c r="H1628" t="s">
        <v>83</v>
      </c>
    </row>
    <row r="1629" spans="1:8" x14ac:dyDescent="0.3">
      <c r="A1629" t="s">
        <v>16</v>
      </c>
      <c r="B1629" t="s">
        <v>5012</v>
      </c>
      <c r="C1629" s="35">
        <v>5</v>
      </c>
      <c r="D1629" s="4" t="s">
        <v>8937</v>
      </c>
      <c r="E1629" s="37">
        <v>0.98609899999999995</v>
      </c>
      <c r="F1629" s="37" t="s">
        <v>4900</v>
      </c>
      <c r="G1629" t="s">
        <v>8971</v>
      </c>
      <c r="H1629" t="s">
        <v>78</v>
      </c>
    </row>
    <row r="1630" spans="1:8" x14ac:dyDescent="0.3">
      <c r="A1630" t="s">
        <v>18</v>
      </c>
      <c r="B1630" t="s">
        <v>8074</v>
      </c>
      <c r="C1630" s="35">
        <v>9</v>
      </c>
      <c r="D1630" s="4" t="s">
        <v>8943</v>
      </c>
      <c r="E1630" s="37">
        <v>0.99268199999999995</v>
      </c>
      <c r="F1630" s="37" t="s">
        <v>7632</v>
      </c>
      <c r="G1630" t="s">
        <v>127</v>
      </c>
      <c r="H1630" t="s">
        <v>8951</v>
      </c>
    </row>
    <row r="1631" spans="1:8" x14ac:dyDescent="0.3">
      <c r="A1631" t="s">
        <v>18</v>
      </c>
      <c r="B1631" t="s">
        <v>7227</v>
      </c>
      <c r="C1631" s="35">
        <v>4</v>
      </c>
      <c r="D1631" s="4" t="s">
        <v>8945</v>
      </c>
      <c r="E1631" s="37">
        <v>0.828704</v>
      </c>
      <c r="F1631" s="37" t="s">
        <v>4900</v>
      </c>
      <c r="G1631" t="s">
        <v>82</v>
      </c>
      <c r="H1631" t="s">
        <v>96</v>
      </c>
    </row>
    <row r="1632" spans="1:8" x14ac:dyDescent="0.3">
      <c r="A1632" t="s">
        <v>18</v>
      </c>
      <c r="B1632" t="s">
        <v>6965</v>
      </c>
      <c r="C1632" s="35">
        <v>10</v>
      </c>
      <c r="D1632" s="4" t="s">
        <v>8945</v>
      </c>
      <c r="E1632" s="37">
        <v>0.13991899999999999</v>
      </c>
      <c r="F1632" s="37" t="s">
        <v>4900</v>
      </c>
      <c r="G1632" t="s">
        <v>82</v>
      </c>
      <c r="H1632" t="s">
        <v>96</v>
      </c>
    </row>
    <row r="1633" spans="1:8" x14ac:dyDescent="0.3">
      <c r="A1633" t="s">
        <v>18</v>
      </c>
      <c r="B1633" t="s">
        <v>8163</v>
      </c>
      <c r="C1633" s="35">
        <v>5</v>
      </c>
      <c r="D1633" s="4" t="s">
        <v>8943</v>
      </c>
      <c r="E1633" s="37">
        <v>0.33321699999999999</v>
      </c>
      <c r="F1633" s="37" t="s">
        <v>7632</v>
      </c>
      <c r="G1633" t="s">
        <v>127</v>
      </c>
      <c r="H1633" t="s">
        <v>8951</v>
      </c>
    </row>
    <row r="1634" spans="1:8" x14ac:dyDescent="0.3">
      <c r="A1634" t="s">
        <v>17</v>
      </c>
      <c r="B1634" t="s">
        <v>8713</v>
      </c>
      <c r="C1634" s="35">
        <v>5</v>
      </c>
      <c r="D1634" s="4" t="s">
        <v>8963</v>
      </c>
      <c r="E1634" s="37">
        <v>5.9861999999999999E-2</v>
      </c>
      <c r="F1634" s="37" t="s">
        <v>138</v>
      </c>
      <c r="G1634" t="s">
        <v>139</v>
      </c>
      <c r="H1634" t="s">
        <v>139</v>
      </c>
    </row>
    <row r="1635" spans="1:8" x14ac:dyDescent="0.3">
      <c r="A1635" t="s">
        <v>16</v>
      </c>
      <c r="B1635" t="s">
        <v>5205</v>
      </c>
      <c r="C1635" s="35">
        <v>13</v>
      </c>
      <c r="D1635" s="4" t="s">
        <v>8937</v>
      </c>
      <c r="E1635" s="37">
        <v>1.9601E-2</v>
      </c>
      <c r="F1635" s="37" t="s">
        <v>4900</v>
      </c>
      <c r="G1635" t="s">
        <v>8971</v>
      </c>
      <c r="H1635" t="s">
        <v>78</v>
      </c>
    </row>
    <row r="1636" spans="1:8" x14ac:dyDescent="0.3">
      <c r="A1636" t="s">
        <v>18</v>
      </c>
      <c r="B1636" t="s">
        <v>7108</v>
      </c>
      <c r="C1636" s="35">
        <v>9</v>
      </c>
      <c r="D1636" s="4" t="s">
        <v>8945</v>
      </c>
      <c r="E1636" s="37">
        <v>0.281474</v>
      </c>
      <c r="F1636" s="37" t="s">
        <v>4900</v>
      </c>
      <c r="G1636" t="s">
        <v>82</v>
      </c>
      <c r="H1636" t="s">
        <v>96</v>
      </c>
    </row>
    <row r="1637" spans="1:8" x14ac:dyDescent="0.3">
      <c r="A1637" t="s">
        <v>16</v>
      </c>
      <c r="B1637" t="s">
        <v>5204</v>
      </c>
      <c r="C1637" s="35">
        <v>4</v>
      </c>
      <c r="D1637" s="4" t="s">
        <v>8937</v>
      </c>
      <c r="E1637" s="37">
        <v>1.9588000000000001E-2</v>
      </c>
      <c r="F1637" s="37" t="s">
        <v>4900</v>
      </c>
      <c r="G1637" t="s">
        <v>8971</v>
      </c>
      <c r="H1637" t="s">
        <v>78</v>
      </c>
    </row>
    <row r="1638" spans="1:8" x14ac:dyDescent="0.3">
      <c r="A1638" t="s">
        <v>81</v>
      </c>
      <c r="B1638" t="s">
        <v>6144</v>
      </c>
      <c r="C1638" s="35">
        <v>4</v>
      </c>
      <c r="D1638" s="4" t="s">
        <v>8929</v>
      </c>
      <c r="E1638" s="37">
        <v>0.99389899999999998</v>
      </c>
      <c r="F1638" s="37" t="s">
        <v>4900</v>
      </c>
      <c r="G1638" t="s">
        <v>87</v>
      </c>
      <c r="H1638" t="s">
        <v>110</v>
      </c>
    </row>
    <row r="1639" spans="1:8" x14ac:dyDescent="0.3">
      <c r="A1639" t="s">
        <v>16</v>
      </c>
      <c r="B1639" t="s">
        <v>5203</v>
      </c>
      <c r="C1639" s="35">
        <v>17</v>
      </c>
      <c r="D1639" s="4" t="s">
        <v>8937</v>
      </c>
      <c r="E1639" s="37">
        <v>1.9601E-2</v>
      </c>
      <c r="F1639" s="37" t="s">
        <v>4900</v>
      </c>
      <c r="G1639" t="s">
        <v>8971</v>
      </c>
      <c r="H1639" t="s">
        <v>78</v>
      </c>
    </row>
    <row r="1640" spans="1:8" x14ac:dyDescent="0.3">
      <c r="A1640" t="s">
        <v>17</v>
      </c>
      <c r="B1640" s="29" t="s">
        <v>8549</v>
      </c>
      <c r="C1640" s="35">
        <v>8</v>
      </c>
      <c r="D1640" s="4" t="s">
        <v>8963</v>
      </c>
      <c r="E1640" s="37">
        <v>0.19888900000000001</v>
      </c>
      <c r="F1640" s="37" t="s">
        <v>138</v>
      </c>
      <c r="G1640" t="s">
        <v>139</v>
      </c>
      <c r="H1640" t="s">
        <v>139</v>
      </c>
    </row>
    <row r="1641" spans="1:8" x14ac:dyDescent="0.3">
      <c r="A1641" t="s">
        <v>16</v>
      </c>
      <c r="B1641" t="s">
        <v>4958</v>
      </c>
      <c r="C1641" s="35">
        <v>4</v>
      </c>
      <c r="D1641" s="4" t="s">
        <v>8937</v>
      </c>
      <c r="E1641" s="37">
        <v>1.9552E-2</v>
      </c>
      <c r="F1641" s="37" t="s">
        <v>4900</v>
      </c>
      <c r="G1641" t="s">
        <v>8971</v>
      </c>
      <c r="H1641" t="s">
        <v>78</v>
      </c>
    </row>
    <row r="1642" spans="1:8" x14ac:dyDescent="0.3">
      <c r="A1642" t="s">
        <v>16</v>
      </c>
      <c r="B1642" t="s">
        <v>5202</v>
      </c>
      <c r="C1642" s="35">
        <v>9</v>
      </c>
      <c r="D1642" s="4" t="s">
        <v>8937</v>
      </c>
      <c r="E1642" s="37">
        <v>1.9601E-2</v>
      </c>
      <c r="F1642" s="37" t="s">
        <v>4900</v>
      </c>
      <c r="G1642" t="s">
        <v>8971</v>
      </c>
      <c r="H1642" t="s">
        <v>78</v>
      </c>
    </row>
    <row r="1643" spans="1:8" x14ac:dyDescent="0.3">
      <c r="A1643" t="s">
        <v>81</v>
      </c>
      <c r="B1643" t="s">
        <v>6881</v>
      </c>
      <c r="C1643" s="35">
        <v>5</v>
      </c>
      <c r="D1643" s="4" t="s">
        <v>8945</v>
      </c>
      <c r="E1643" s="37">
        <v>0.67623</v>
      </c>
      <c r="F1643" s="37" t="s">
        <v>4900</v>
      </c>
      <c r="G1643" t="s">
        <v>82</v>
      </c>
      <c r="H1643" t="s">
        <v>83</v>
      </c>
    </row>
    <row r="1644" spans="1:8" x14ac:dyDescent="0.3">
      <c r="A1644" t="s">
        <v>81</v>
      </c>
      <c r="B1644" t="s">
        <v>6153</v>
      </c>
      <c r="C1644" s="35">
        <v>6</v>
      </c>
      <c r="D1644" s="4" t="s">
        <v>8929</v>
      </c>
      <c r="E1644" s="37">
        <v>0.95131600000000005</v>
      </c>
      <c r="F1644" s="37" t="s">
        <v>4900</v>
      </c>
      <c r="G1644" t="s">
        <v>87</v>
      </c>
      <c r="H1644" t="s">
        <v>110</v>
      </c>
    </row>
    <row r="1645" spans="1:8" x14ac:dyDescent="0.3">
      <c r="A1645" t="s">
        <v>17</v>
      </c>
      <c r="B1645" t="s">
        <v>8571</v>
      </c>
      <c r="C1645" s="35">
        <v>16</v>
      </c>
      <c r="D1645" s="4" t="s">
        <v>8963</v>
      </c>
      <c r="E1645" s="37">
        <v>0.82476300000000002</v>
      </c>
      <c r="F1645" s="37" t="s">
        <v>138</v>
      </c>
      <c r="G1645" t="s">
        <v>139</v>
      </c>
      <c r="H1645" t="s">
        <v>139</v>
      </c>
    </row>
    <row r="1646" spans="1:8" x14ac:dyDescent="0.3">
      <c r="A1646" t="s">
        <v>17</v>
      </c>
      <c r="B1646" t="s">
        <v>8774</v>
      </c>
      <c r="C1646" s="35">
        <v>9</v>
      </c>
      <c r="D1646" s="4" t="s">
        <v>8963</v>
      </c>
      <c r="E1646" s="37">
        <v>0.10798199999999999</v>
      </c>
      <c r="F1646" s="37" t="s">
        <v>138</v>
      </c>
      <c r="G1646" t="s">
        <v>139</v>
      </c>
      <c r="H1646" t="s">
        <v>139</v>
      </c>
    </row>
    <row r="1647" spans="1:8" x14ac:dyDescent="0.3">
      <c r="A1647" t="s">
        <v>4894</v>
      </c>
      <c r="B1647" t="s">
        <v>8155</v>
      </c>
      <c r="C1647" s="35">
        <v>8</v>
      </c>
      <c r="D1647" s="4" t="s">
        <v>8943</v>
      </c>
      <c r="E1647" s="37">
        <v>0.839279</v>
      </c>
      <c r="F1647" s="37" t="s">
        <v>7632</v>
      </c>
      <c r="G1647" t="s">
        <v>127</v>
      </c>
      <c r="H1647" t="s">
        <v>128</v>
      </c>
    </row>
    <row r="1648" spans="1:8" x14ac:dyDescent="0.3">
      <c r="A1648" t="s">
        <v>17</v>
      </c>
      <c r="B1648" t="s">
        <v>8521</v>
      </c>
      <c r="C1648" s="35">
        <v>24</v>
      </c>
      <c r="D1648" s="4" t="s">
        <v>8963</v>
      </c>
      <c r="E1648" s="37">
        <v>0.98615399999999998</v>
      </c>
      <c r="F1648" s="37" t="s">
        <v>138</v>
      </c>
      <c r="G1648" t="s">
        <v>139</v>
      </c>
      <c r="H1648" t="s">
        <v>139</v>
      </c>
    </row>
    <row r="1649" spans="1:8" x14ac:dyDescent="0.3">
      <c r="A1649" t="s">
        <v>16</v>
      </c>
      <c r="B1649" t="s">
        <v>5201</v>
      </c>
      <c r="C1649" s="35">
        <v>7</v>
      </c>
      <c r="D1649" s="4" t="s">
        <v>8937</v>
      </c>
      <c r="E1649" s="37">
        <v>1.9576E-2</v>
      </c>
      <c r="F1649" s="37" t="s">
        <v>4900</v>
      </c>
      <c r="G1649" t="s">
        <v>8971</v>
      </c>
      <c r="H1649" t="s">
        <v>78</v>
      </c>
    </row>
    <row r="1650" spans="1:8" x14ac:dyDescent="0.3">
      <c r="A1650" t="s">
        <v>18</v>
      </c>
      <c r="B1650" t="s">
        <v>6580</v>
      </c>
      <c r="C1650" s="35">
        <v>5</v>
      </c>
      <c r="D1650" s="4" t="s">
        <v>8945</v>
      </c>
      <c r="E1650" s="37">
        <v>0.29073700000000002</v>
      </c>
      <c r="F1650" s="37" t="s">
        <v>4900</v>
      </c>
      <c r="G1650" t="s">
        <v>82</v>
      </c>
      <c r="H1650" t="s">
        <v>96</v>
      </c>
    </row>
    <row r="1651" spans="1:8" x14ac:dyDescent="0.3">
      <c r="A1651" t="s">
        <v>16</v>
      </c>
      <c r="B1651" t="s">
        <v>4987</v>
      </c>
      <c r="C1651" s="35">
        <v>19</v>
      </c>
      <c r="D1651" s="4" t="s">
        <v>8937</v>
      </c>
      <c r="E1651" s="37">
        <v>0.329619</v>
      </c>
      <c r="F1651" s="37" t="s">
        <v>4900</v>
      </c>
      <c r="G1651" t="s">
        <v>8971</v>
      </c>
      <c r="H1651" t="s">
        <v>78</v>
      </c>
    </row>
    <row r="1652" spans="1:8" x14ac:dyDescent="0.3">
      <c r="A1652" t="s">
        <v>17</v>
      </c>
      <c r="B1652" t="s">
        <v>8701</v>
      </c>
      <c r="C1652" s="35">
        <v>6</v>
      </c>
      <c r="D1652" s="4" t="s">
        <v>8963</v>
      </c>
      <c r="E1652" s="37">
        <v>7.5294E-2</v>
      </c>
      <c r="F1652" s="37" t="s">
        <v>138</v>
      </c>
      <c r="G1652" t="s">
        <v>139</v>
      </c>
      <c r="H1652" t="s">
        <v>139</v>
      </c>
    </row>
    <row r="1653" spans="1:8" x14ac:dyDescent="0.3">
      <c r="A1653" t="s">
        <v>17</v>
      </c>
      <c r="B1653" t="s">
        <v>8663</v>
      </c>
      <c r="C1653" s="35">
        <v>9</v>
      </c>
      <c r="D1653" s="4" t="s">
        <v>8963</v>
      </c>
      <c r="E1653" s="37">
        <v>0.32744600000000001</v>
      </c>
      <c r="F1653" s="37" t="s">
        <v>138</v>
      </c>
      <c r="G1653" t="s">
        <v>139</v>
      </c>
      <c r="H1653" t="s">
        <v>139</v>
      </c>
    </row>
    <row r="1654" spans="1:8" x14ac:dyDescent="0.3">
      <c r="A1654" t="s">
        <v>81</v>
      </c>
      <c r="B1654" t="s">
        <v>6925</v>
      </c>
      <c r="C1654" s="35">
        <v>11</v>
      </c>
      <c r="D1654" s="4" t="s">
        <v>8945</v>
      </c>
      <c r="E1654" s="37">
        <v>0.199021</v>
      </c>
      <c r="F1654" s="37" t="s">
        <v>4900</v>
      </c>
      <c r="G1654" t="s">
        <v>82</v>
      </c>
      <c r="H1654" t="s">
        <v>83</v>
      </c>
    </row>
    <row r="1655" spans="1:8" x14ac:dyDescent="0.3">
      <c r="A1655" t="s">
        <v>18</v>
      </c>
      <c r="B1655" t="s">
        <v>6569</v>
      </c>
      <c r="C1655" s="35">
        <v>10</v>
      </c>
      <c r="D1655" s="4" t="s">
        <v>8945</v>
      </c>
      <c r="E1655" s="37">
        <v>0.99879899999999999</v>
      </c>
      <c r="F1655" s="37" t="s">
        <v>4900</v>
      </c>
      <c r="G1655" t="s">
        <v>82</v>
      </c>
      <c r="H1655" t="s">
        <v>96</v>
      </c>
    </row>
    <row r="1656" spans="1:8" x14ac:dyDescent="0.3">
      <c r="A1656" t="s">
        <v>16</v>
      </c>
      <c r="B1656" t="s">
        <v>4986</v>
      </c>
      <c r="C1656" s="35">
        <v>4</v>
      </c>
      <c r="D1656" s="4" t="s">
        <v>8937</v>
      </c>
      <c r="E1656" s="37">
        <v>2.3030999999999999E-2</v>
      </c>
      <c r="F1656" s="37" t="s">
        <v>4900</v>
      </c>
      <c r="G1656" t="s">
        <v>8971</v>
      </c>
      <c r="H1656" t="s">
        <v>78</v>
      </c>
    </row>
    <row r="1657" spans="1:8" x14ac:dyDescent="0.3">
      <c r="A1657" t="s">
        <v>16</v>
      </c>
      <c r="B1657" t="s">
        <v>5200</v>
      </c>
      <c r="C1657" s="35">
        <v>6</v>
      </c>
      <c r="D1657" s="4" t="s">
        <v>8937</v>
      </c>
      <c r="E1657" s="37">
        <v>1.9588000000000001E-2</v>
      </c>
      <c r="F1657" s="37" t="s">
        <v>4900</v>
      </c>
      <c r="G1657" t="s">
        <v>8971</v>
      </c>
      <c r="H1657" t="s">
        <v>78</v>
      </c>
    </row>
    <row r="1658" spans="1:8" x14ac:dyDescent="0.3">
      <c r="A1658" t="s">
        <v>17</v>
      </c>
      <c r="B1658" t="s">
        <v>7576</v>
      </c>
      <c r="C1658" s="35">
        <v>4</v>
      </c>
      <c r="D1658" s="31" t="s">
        <v>8967</v>
      </c>
      <c r="E1658" s="37">
        <v>0.92506299999999997</v>
      </c>
      <c r="F1658" s="37" t="s">
        <v>92</v>
      </c>
      <c r="G1658" t="s">
        <v>7338</v>
      </c>
      <c r="H1658" t="s">
        <v>93</v>
      </c>
    </row>
    <row r="1659" spans="1:8" x14ac:dyDescent="0.3">
      <c r="A1659" t="s">
        <v>99</v>
      </c>
      <c r="B1659" t="s">
        <v>8009</v>
      </c>
      <c r="C1659" s="35">
        <v>6</v>
      </c>
      <c r="D1659" s="4" t="s">
        <v>8944</v>
      </c>
      <c r="E1659" s="53">
        <v>0.99986399999999998</v>
      </c>
      <c r="F1659" s="37" t="s">
        <v>7632</v>
      </c>
      <c r="G1659" t="s">
        <v>120</v>
      </c>
      <c r="H1659" t="s">
        <v>7676</v>
      </c>
    </row>
    <row r="1660" spans="1:8" x14ac:dyDescent="0.3">
      <c r="A1660" t="s">
        <v>18</v>
      </c>
      <c r="B1660" t="s">
        <v>6830</v>
      </c>
      <c r="C1660" s="35">
        <v>23</v>
      </c>
      <c r="D1660" s="4" t="s">
        <v>8945</v>
      </c>
      <c r="E1660" s="37">
        <v>0.99988600000000005</v>
      </c>
      <c r="F1660" s="37" t="s">
        <v>4900</v>
      </c>
      <c r="G1660" t="s">
        <v>82</v>
      </c>
      <c r="H1660" t="s">
        <v>96</v>
      </c>
    </row>
    <row r="1661" spans="1:8" x14ac:dyDescent="0.3">
      <c r="A1661" t="s">
        <v>17</v>
      </c>
      <c r="B1661" s="29" t="s">
        <v>8442</v>
      </c>
      <c r="C1661" s="35">
        <v>5</v>
      </c>
      <c r="D1661" s="31" t="s">
        <v>8966</v>
      </c>
      <c r="E1661" s="37">
        <v>0.99975499999999995</v>
      </c>
      <c r="F1661" s="37" t="s">
        <v>4872</v>
      </c>
      <c r="G1661" t="s">
        <v>4871</v>
      </c>
      <c r="H1661" t="s">
        <v>4863</v>
      </c>
    </row>
    <row r="1662" spans="1:8" x14ac:dyDescent="0.3">
      <c r="A1662" t="s">
        <v>16</v>
      </c>
      <c r="B1662" t="s">
        <v>5506</v>
      </c>
      <c r="C1662" s="35">
        <v>8</v>
      </c>
      <c r="D1662" s="4" t="s">
        <v>8937</v>
      </c>
      <c r="E1662" s="37">
        <v>0.93785600000000002</v>
      </c>
      <c r="F1662" s="37" t="s">
        <v>4900</v>
      </c>
      <c r="G1662" t="s">
        <v>8971</v>
      </c>
      <c r="H1662" t="s">
        <v>78</v>
      </c>
    </row>
    <row r="1663" spans="1:8" x14ac:dyDescent="0.3">
      <c r="A1663" t="s">
        <v>18</v>
      </c>
      <c r="B1663" t="s">
        <v>6535</v>
      </c>
      <c r="C1663" s="35">
        <v>12</v>
      </c>
      <c r="D1663" s="4" t="s">
        <v>8945</v>
      </c>
      <c r="E1663" s="37">
        <v>0.99945399999999995</v>
      </c>
      <c r="F1663" s="37" t="s">
        <v>4900</v>
      </c>
      <c r="G1663" t="s">
        <v>82</v>
      </c>
      <c r="H1663" t="s">
        <v>96</v>
      </c>
    </row>
    <row r="1664" spans="1:8" x14ac:dyDescent="0.3">
      <c r="A1664" t="s">
        <v>18</v>
      </c>
      <c r="B1664" t="s">
        <v>6708</v>
      </c>
      <c r="C1664" s="35">
        <v>9</v>
      </c>
      <c r="D1664" s="4" t="s">
        <v>8945</v>
      </c>
      <c r="E1664" s="37">
        <v>0.94461499999999998</v>
      </c>
      <c r="F1664" s="37" t="s">
        <v>4900</v>
      </c>
      <c r="G1664" t="s">
        <v>82</v>
      </c>
      <c r="H1664" t="s">
        <v>96</v>
      </c>
    </row>
    <row r="1665" spans="1:8" x14ac:dyDescent="0.3">
      <c r="A1665" t="s">
        <v>17</v>
      </c>
      <c r="B1665" t="s">
        <v>8677</v>
      </c>
      <c r="C1665" s="35">
        <v>4</v>
      </c>
      <c r="D1665" s="4" t="s">
        <v>8963</v>
      </c>
      <c r="E1665" s="37">
        <v>0.32677699999999998</v>
      </c>
      <c r="F1665" s="37" t="s">
        <v>138</v>
      </c>
      <c r="G1665" t="s">
        <v>139</v>
      </c>
      <c r="H1665" t="s">
        <v>139</v>
      </c>
    </row>
    <row r="1666" spans="1:8" x14ac:dyDescent="0.3">
      <c r="A1666" t="s">
        <v>17</v>
      </c>
      <c r="B1666" t="s">
        <v>7368</v>
      </c>
      <c r="C1666" s="35">
        <v>22</v>
      </c>
      <c r="D1666" s="31" t="s">
        <v>8968</v>
      </c>
      <c r="E1666" s="37">
        <v>0.95561700000000005</v>
      </c>
      <c r="F1666" s="37" t="s">
        <v>92</v>
      </c>
      <c r="G1666" t="s">
        <v>7338</v>
      </c>
      <c r="H1666" t="s">
        <v>93</v>
      </c>
    </row>
    <row r="1667" spans="1:8" x14ac:dyDescent="0.3">
      <c r="A1667" t="s">
        <v>17</v>
      </c>
      <c r="B1667" t="s">
        <v>8662</v>
      </c>
      <c r="C1667" s="35">
        <v>5</v>
      </c>
      <c r="D1667" s="4" t="s">
        <v>8963</v>
      </c>
      <c r="E1667" s="37">
        <v>0.33423799999999998</v>
      </c>
      <c r="F1667" s="37" t="s">
        <v>138</v>
      </c>
      <c r="G1667" t="s">
        <v>139</v>
      </c>
      <c r="H1667" t="s">
        <v>139</v>
      </c>
    </row>
    <row r="1668" spans="1:8" x14ac:dyDescent="0.3">
      <c r="A1668" t="s">
        <v>18</v>
      </c>
      <c r="B1668" t="s">
        <v>6568</v>
      </c>
      <c r="C1668" s="35">
        <v>7</v>
      </c>
      <c r="D1668" s="4" t="s">
        <v>8945</v>
      </c>
      <c r="E1668" s="37">
        <v>0.19913600000000001</v>
      </c>
      <c r="F1668" s="37" t="s">
        <v>4900</v>
      </c>
      <c r="G1668" t="s">
        <v>82</v>
      </c>
      <c r="H1668" t="s">
        <v>96</v>
      </c>
    </row>
    <row r="1669" spans="1:8" x14ac:dyDescent="0.3">
      <c r="A1669" t="s">
        <v>18</v>
      </c>
      <c r="B1669" t="s">
        <v>6616</v>
      </c>
      <c r="C1669" s="35">
        <v>4</v>
      </c>
      <c r="D1669" s="4" t="s">
        <v>8945</v>
      </c>
      <c r="E1669" s="37">
        <v>0.181093</v>
      </c>
      <c r="F1669" s="37" t="s">
        <v>4900</v>
      </c>
      <c r="G1669" t="s">
        <v>82</v>
      </c>
      <c r="H1669" t="s">
        <v>96</v>
      </c>
    </row>
    <row r="1670" spans="1:8" x14ac:dyDescent="0.3">
      <c r="A1670" t="s">
        <v>16</v>
      </c>
      <c r="B1670" s="29" t="s">
        <v>7644</v>
      </c>
      <c r="C1670" s="35">
        <v>9</v>
      </c>
      <c r="D1670" s="4" t="s">
        <v>8936</v>
      </c>
      <c r="E1670" s="37">
        <v>0.32110300000000003</v>
      </c>
      <c r="F1670" s="37" t="s">
        <v>7632</v>
      </c>
      <c r="G1670" t="s">
        <v>4874</v>
      </c>
      <c r="H1670" t="s">
        <v>4874</v>
      </c>
    </row>
    <row r="1671" spans="1:8" x14ac:dyDescent="0.3">
      <c r="A1671" t="s">
        <v>16</v>
      </c>
      <c r="B1671" t="s">
        <v>5551</v>
      </c>
      <c r="C1671" s="35">
        <v>14</v>
      </c>
      <c r="D1671" s="4" t="s">
        <v>8937</v>
      </c>
      <c r="E1671" s="37">
        <v>0.771949</v>
      </c>
      <c r="F1671" s="37" t="s">
        <v>4900</v>
      </c>
      <c r="G1671" t="s">
        <v>8971</v>
      </c>
      <c r="H1671" t="s">
        <v>78</v>
      </c>
    </row>
    <row r="1672" spans="1:8" x14ac:dyDescent="0.3">
      <c r="A1672" t="s">
        <v>18</v>
      </c>
      <c r="B1672" t="s">
        <v>8226</v>
      </c>
      <c r="C1672" s="35">
        <v>4</v>
      </c>
      <c r="D1672" s="4" t="s">
        <v>8943</v>
      </c>
      <c r="E1672" s="37">
        <v>0.32616299999999998</v>
      </c>
      <c r="F1672" s="37" t="s">
        <v>7632</v>
      </c>
      <c r="G1672" t="s">
        <v>127</v>
      </c>
      <c r="H1672" t="s">
        <v>8951</v>
      </c>
    </row>
    <row r="1673" spans="1:8" x14ac:dyDescent="0.3">
      <c r="A1673" t="s">
        <v>17</v>
      </c>
      <c r="B1673" t="s">
        <v>7543</v>
      </c>
      <c r="C1673" s="35">
        <v>4</v>
      </c>
      <c r="D1673" s="31" t="s">
        <v>8967</v>
      </c>
      <c r="E1673" s="37">
        <v>0.141953</v>
      </c>
      <c r="F1673" s="37" t="s">
        <v>92</v>
      </c>
      <c r="G1673" t="s">
        <v>7338</v>
      </c>
      <c r="H1673" t="s">
        <v>93</v>
      </c>
    </row>
    <row r="1674" spans="1:8" x14ac:dyDescent="0.3">
      <c r="A1674" t="s">
        <v>18</v>
      </c>
      <c r="B1674" t="s">
        <v>6615</v>
      </c>
      <c r="C1674" s="35">
        <v>10</v>
      </c>
      <c r="D1674" s="4" t="s">
        <v>8945</v>
      </c>
      <c r="E1674" s="37">
        <v>0.49426900000000001</v>
      </c>
      <c r="F1674" s="37" t="s">
        <v>4900</v>
      </c>
      <c r="G1674" t="s">
        <v>82</v>
      </c>
      <c r="H1674" t="s">
        <v>96</v>
      </c>
    </row>
    <row r="1675" spans="1:8" x14ac:dyDescent="0.3">
      <c r="A1675" t="s">
        <v>18</v>
      </c>
      <c r="B1675" t="s">
        <v>7135</v>
      </c>
      <c r="C1675" s="35">
        <v>5</v>
      </c>
      <c r="D1675" s="4" t="s">
        <v>8945</v>
      </c>
      <c r="E1675" s="37">
        <v>0.89354800000000001</v>
      </c>
      <c r="F1675" s="37" t="s">
        <v>4900</v>
      </c>
      <c r="G1675" t="s">
        <v>82</v>
      </c>
      <c r="H1675" t="s">
        <v>96</v>
      </c>
    </row>
    <row r="1676" spans="1:8" x14ac:dyDescent="0.3">
      <c r="A1676" t="s">
        <v>18</v>
      </c>
      <c r="B1676" t="s">
        <v>6639</v>
      </c>
      <c r="C1676" s="35">
        <v>5</v>
      </c>
      <c r="D1676" s="4" t="s">
        <v>8945</v>
      </c>
      <c r="E1676" s="37">
        <v>0.76200199999999996</v>
      </c>
      <c r="F1676" s="37" t="s">
        <v>4900</v>
      </c>
      <c r="G1676" t="s">
        <v>82</v>
      </c>
      <c r="H1676" t="s">
        <v>96</v>
      </c>
    </row>
    <row r="1677" spans="1:8" x14ac:dyDescent="0.3">
      <c r="A1677" t="s">
        <v>99</v>
      </c>
      <c r="B1677" t="s">
        <v>6285</v>
      </c>
      <c r="C1677" s="35">
        <v>23</v>
      </c>
      <c r="D1677" s="4" t="s">
        <v>8929</v>
      </c>
      <c r="E1677" s="37">
        <v>0.33339600000000003</v>
      </c>
      <c r="F1677" s="37" t="s">
        <v>4900</v>
      </c>
      <c r="G1677" t="s">
        <v>87</v>
      </c>
      <c r="H1677" t="s">
        <v>100</v>
      </c>
    </row>
    <row r="1678" spans="1:8" x14ac:dyDescent="0.3">
      <c r="A1678" t="s">
        <v>18</v>
      </c>
      <c r="B1678" t="s">
        <v>6084</v>
      </c>
      <c r="C1678" s="35">
        <v>6</v>
      </c>
      <c r="D1678" s="4" t="s">
        <v>8929</v>
      </c>
      <c r="E1678" s="37">
        <v>0.50067499999999998</v>
      </c>
      <c r="F1678" s="37" t="s">
        <v>4900</v>
      </c>
      <c r="G1678" t="s">
        <v>87</v>
      </c>
      <c r="H1678" t="s">
        <v>181</v>
      </c>
    </row>
    <row r="1679" spans="1:8" x14ac:dyDescent="0.3">
      <c r="A1679" t="s">
        <v>16</v>
      </c>
      <c r="B1679" t="s">
        <v>5199</v>
      </c>
      <c r="C1679" s="35">
        <v>4</v>
      </c>
      <c r="D1679" s="4" t="s">
        <v>8937</v>
      </c>
      <c r="E1679" s="37">
        <v>6.5558000000000005E-2</v>
      </c>
      <c r="F1679" s="37" t="s">
        <v>4900</v>
      </c>
      <c r="G1679" t="s">
        <v>8971</v>
      </c>
      <c r="H1679" t="s">
        <v>78</v>
      </c>
    </row>
    <row r="1680" spans="1:8" x14ac:dyDescent="0.3">
      <c r="A1680" t="s">
        <v>16</v>
      </c>
      <c r="B1680" t="s">
        <v>6380</v>
      </c>
      <c r="C1680" s="35">
        <v>15</v>
      </c>
      <c r="D1680" s="4" t="s">
        <v>8941</v>
      </c>
      <c r="E1680" s="37">
        <v>9.0339000000000003E-2</v>
      </c>
      <c r="F1680" s="37" t="s">
        <v>4900</v>
      </c>
      <c r="G1680" t="s">
        <v>87</v>
      </c>
      <c r="H1680" t="s">
        <v>86</v>
      </c>
    </row>
    <row r="1681" spans="1:8" x14ac:dyDescent="0.3">
      <c r="A1681" t="s">
        <v>99</v>
      </c>
      <c r="B1681" t="s">
        <v>7712</v>
      </c>
      <c r="C1681" s="35">
        <v>4</v>
      </c>
      <c r="D1681" s="4" t="s">
        <v>8944</v>
      </c>
      <c r="E1681" s="37">
        <v>4.6672999999999999E-2</v>
      </c>
      <c r="F1681" s="37" t="s">
        <v>7632</v>
      </c>
      <c r="G1681" t="s">
        <v>120</v>
      </c>
      <c r="H1681" t="s">
        <v>7676</v>
      </c>
    </row>
    <row r="1682" spans="1:8" x14ac:dyDescent="0.3">
      <c r="A1682" t="s">
        <v>16</v>
      </c>
      <c r="B1682" t="s">
        <v>5855</v>
      </c>
      <c r="C1682" s="35">
        <v>5</v>
      </c>
      <c r="D1682" s="4" t="s">
        <v>8937</v>
      </c>
      <c r="E1682" s="37">
        <v>0.98418300000000003</v>
      </c>
      <c r="F1682" s="37" t="s">
        <v>4900</v>
      </c>
      <c r="G1682" t="s">
        <v>8971</v>
      </c>
      <c r="H1682" t="s">
        <v>78</v>
      </c>
    </row>
    <row r="1683" spans="1:8" x14ac:dyDescent="0.3">
      <c r="A1683" t="s">
        <v>16</v>
      </c>
      <c r="B1683" t="s">
        <v>4985</v>
      </c>
      <c r="C1683" s="35">
        <v>4</v>
      </c>
      <c r="D1683" s="4" t="s">
        <v>8937</v>
      </c>
      <c r="E1683" s="37">
        <v>0.31892100000000001</v>
      </c>
      <c r="F1683" s="37" t="s">
        <v>4900</v>
      </c>
      <c r="G1683" t="s">
        <v>8971</v>
      </c>
      <c r="H1683" t="s">
        <v>78</v>
      </c>
    </row>
    <row r="1684" spans="1:8" x14ac:dyDescent="0.3">
      <c r="A1684" t="s">
        <v>18</v>
      </c>
      <c r="B1684" t="s">
        <v>6188</v>
      </c>
      <c r="C1684" s="35">
        <v>5</v>
      </c>
      <c r="D1684" s="4" t="s">
        <v>8929</v>
      </c>
      <c r="E1684" s="37">
        <v>0.99076900000000001</v>
      </c>
      <c r="F1684" s="37" t="s">
        <v>4900</v>
      </c>
      <c r="G1684" t="s">
        <v>87</v>
      </c>
      <c r="H1684" t="s">
        <v>181</v>
      </c>
    </row>
    <row r="1685" spans="1:8" x14ac:dyDescent="0.3">
      <c r="A1685" t="s">
        <v>17</v>
      </c>
      <c r="B1685" t="s">
        <v>7403</v>
      </c>
      <c r="C1685" s="35">
        <v>5</v>
      </c>
      <c r="D1685" s="31" t="s">
        <v>8968</v>
      </c>
      <c r="E1685" s="37">
        <v>0.96330000000000005</v>
      </c>
      <c r="F1685" s="37" t="s">
        <v>92</v>
      </c>
      <c r="G1685" t="s">
        <v>7338</v>
      </c>
      <c r="H1685" t="s">
        <v>93</v>
      </c>
    </row>
    <row r="1686" spans="1:8" x14ac:dyDescent="0.3">
      <c r="A1686" t="s">
        <v>99</v>
      </c>
      <c r="B1686" t="s">
        <v>6243</v>
      </c>
      <c r="C1686" s="35">
        <v>8</v>
      </c>
      <c r="D1686" s="4" t="s">
        <v>8929</v>
      </c>
      <c r="E1686" s="37">
        <v>0.33274999999999999</v>
      </c>
      <c r="F1686" s="37" t="s">
        <v>4900</v>
      </c>
      <c r="G1686" t="s">
        <v>87</v>
      </c>
      <c r="H1686" t="s">
        <v>100</v>
      </c>
    </row>
    <row r="1687" spans="1:8" x14ac:dyDescent="0.3">
      <c r="A1687" t="s">
        <v>18</v>
      </c>
      <c r="B1687" t="s">
        <v>7194</v>
      </c>
      <c r="C1687" s="35">
        <v>15</v>
      </c>
      <c r="D1687" s="4" t="s">
        <v>8945</v>
      </c>
      <c r="E1687" s="37">
        <v>0.71305600000000002</v>
      </c>
      <c r="F1687" s="37" t="s">
        <v>4900</v>
      </c>
      <c r="G1687" t="s">
        <v>82</v>
      </c>
      <c r="H1687" t="s">
        <v>96</v>
      </c>
    </row>
    <row r="1688" spans="1:8" x14ac:dyDescent="0.3">
      <c r="A1688" t="s">
        <v>18</v>
      </c>
      <c r="B1688" t="s">
        <v>6781</v>
      </c>
      <c r="C1688" s="35">
        <v>4</v>
      </c>
      <c r="D1688" s="4" t="s">
        <v>8945</v>
      </c>
      <c r="E1688" s="37">
        <v>0.33308100000000002</v>
      </c>
      <c r="F1688" s="37" t="s">
        <v>4900</v>
      </c>
      <c r="G1688" t="s">
        <v>82</v>
      </c>
      <c r="H1688" t="s">
        <v>96</v>
      </c>
    </row>
    <row r="1689" spans="1:8" x14ac:dyDescent="0.3">
      <c r="A1689" t="s">
        <v>81</v>
      </c>
      <c r="B1689" t="s">
        <v>6094</v>
      </c>
      <c r="C1689" s="35">
        <v>4</v>
      </c>
      <c r="D1689" s="4" t="s">
        <v>8929</v>
      </c>
      <c r="E1689" s="37">
        <v>0.66142000000000001</v>
      </c>
      <c r="F1689" s="37" t="s">
        <v>4900</v>
      </c>
      <c r="G1689" t="s">
        <v>87</v>
      </c>
      <c r="H1689" t="s">
        <v>110</v>
      </c>
    </row>
    <row r="1690" spans="1:8" x14ac:dyDescent="0.3">
      <c r="A1690" t="s">
        <v>18</v>
      </c>
      <c r="B1690" t="s">
        <v>8287</v>
      </c>
      <c r="C1690" s="35">
        <v>17</v>
      </c>
      <c r="D1690" s="4" t="s">
        <v>8943</v>
      </c>
      <c r="E1690" s="37">
        <v>7.5523000000000007E-2</v>
      </c>
      <c r="F1690" s="37" t="s">
        <v>7632</v>
      </c>
      <c r="G1690" t="s">
        <v>127</v>
      </c>
      <c r="H1690" t="s">
        <v>8951</v>
      </c>
    </row>
    <row r="1691" spans="1:8" x14ac:dyDescent="0.3">
      <c r="A1691" t="s">
        <v>81</v>
      </c>
      <c r="B1691" t="s">
        <v>7670</v>
      </c>
      <c r="C1691" s="35">
        <v>9</v>
      </c>
      <c r="D1691" s="4" t="s">
        <v>8949</v>
      </c>
      <c r="E1691" s="37">
        <v>1</v>
      </c>
      <c r="F1691" s="37" t="s">
        <v>7632</v>
      </c>
      <c r="G1691" t="s">
        <v>120</v>
      </c>
      <c r="H1691" t="s">
        <v>526</v>
      </c>
    </row>
    <row r="1692" spans="1:8" x14ac:dyDescent="0.3">
      <c r="A1692" t="s">
        <v>16</v>
      </c>
      <c r="B1692" t="s">
        <v>5198</v>
      </c>
      <c r="C1692" s="35">
        <v>5</v>
      </c>
      <c r="D1692" s="4" t="s">
        <v>8937</v>
      </c>
      <c r="E1692" s="37">
        <v>1.9588000000000001E-2</v>
      </c>
      <c r="F1692" s="37" t="s">
        <v>4900</v>
      </c>
      <c r="G1692" t="s">
        <v>8971</v>
      </c>
      <c r="H1692" t="s">
        <v>78</v>
      </c>
    </row>
    <row r="1693" spans="1:8" x14ac:dyDescent="0.3">
      <c r="A1693" t="s">
        <v>18</v>
      </c>
      <c r="B1693" t="s">
        <v>7286</v>
      </c>
      <c r="C1693" s="35">
        <v>4</v>
      </c>
      <c r="D1693" s="4" t="s">
        <v>8945</v>
      </c>
      <c r="E1693" s="37">
        <v>0.99094199999999999</v>
      </c>
      <c r="F1693" s="37" t="s">
        <v>4900</v>
      </c>
      <c r="G1693" t="s">
        <v>82</v>
      </c>
      <c r="H1693" t="s">
        <v>96</v>
      </c>
    </row>
    <row r="1694" spans="1:8" x14ac:dyDescent="0.3">
      <c r="A1694" t="s">
        <v>16</v>
      </c>
      <c r="B1694" t="s">
        <v>5854</v>
      </c>
      <c r="C1694" s="35">
        <v>4</v>
      </c>
      <c r="D1694" s="4" t="s">
        <v>8937</v>
      </c>
      <c r="E1694" s="37">
        <v>0.98469399999999996</v>
      </c>
      <c r="F1694" s="37" t="s">
        <v>4900</v>
      </c>
      <c r="G1694" t="s">
        <v>8971</v>
      </c>
      <c r="H1694" t="s">
        <v>78</v>
      </c>
    </row>
    <row r="1695" spans="1:8" x14ac:dyDescent="0.3">
      <c r="A1695" t="s">
        <v>16</v>
      </c>
      <c r="B1695" t="s">
        <v>5853</v>
      </c>
      <c r="C1695" s="35">
        <v>5</v>
      </c>
      <c r="D1695" s="4" t="s">
        <v>8937</v>
      </c>
      <c r="E1695" s="37">
        <v>0.98465899999999995</v>
      </c>
      <c r="F1695" s="37" t="s">
        <v>4900</v>
      </c>
      <c r="G1695" t="s">
        <v>8971</v>
      </c>
      <c r="H1695" t="s">
        <v>78</v>
      </c>
    </row>
    <row r="1696" spans="1:8" x14ac:dyDescent="0.3">
      <c r="A1696" t="s">
        <v>18</v>
      </c>
      <c r="B1696" t="s">
        <v>6534</v>
      </c>
      <c r="C1696" s="35">
        <v>5</v>
      </c>
      <c r="D1696" s="4" t="s">
        <v>8945</v>
      </c>
      <c r="E1696" s="37">
        <v>1</v>
      </c>
      <c r="F1696" s="37" t="s">
        <v>4900</v>
      </c>
      <c r="G1696" t="s">
        <v>82</v>
      </c>
      <c r="H1696" t="s">
        <v>96</v>
      </c>
    </row>
    <row r="1697" spans="1:8" x14ac:dyDescent="0.3">
      <c r="A1697" t="s">
        <v>18</v>
      </c>
      <c r="B1697" t="s">
        <v>6187</v>
      </c>
      <c r="C1697" s="35">
        <v>6</v>
      </c>
      <c r="D1697" s="4" t="s">
        <v>8929</v>
      </c>
      <c r="E1697" s="37">
        <v>0.99091899999999999</v>
      </c>
      <c r="F1697" s="37" t="s">
        <v>4900</v>
      </c>
      <c r="G1697" t="s">
        <v>87</v>
      </c>
      <c r="H1697" t="s">
        <v>181</v>
      </c>
    </row>
    <row r="1698" spans="1:8" x14ac:dyDescent="0.3">
      <c r="A1698" t="s">
        <v>18</v>
      </c>
      <c r="B1698" t="s">
        <v>6658</v>
      </c>
      <c r="C1698" s="35">
        <v>4</v>
      </c>
      <c r="D1698" s="4" t="s">
        <v>8945</v>
      </c>
      <c r="E1698" s="37">
        <v>0.99646900000000005</v>
      </c>
      <c r="F1698" s="37" t="s">
        <v>4900</v>
      </c>
      <c r="G1698" t="s">
        <v>82</v>
      </c>
      <c r="H1698" t="s">
        <v>96</v>
      </c>
    </row>
    <row r="1699" spans="1:8" x14ac:dyDescent="0.3">
      <c r="A1699" t="s">
        <v>16</v>
      </c>
      <c r="B1699" t="s">
        <v>5783</v>
      </c>
      <c r="C1699" s="35">
        <v>4</v>
      </c>
      <c r="D1699" s="4" t="s">
        <v>8937</v>
      </c>
      <c r="E1699" s="37">
        <v>0.73740000000000006</v>
      </c>
      <c r="F1699" s="37" t="s">
        <v>4900</v>
      </c>
      <c r="G1699" t="s">
        <v>8971</v>
      </c>
      <c r="H1699" t="s">
        <v>78</v>
      </c>
    </row>
    <row r="1700" spans="1:8" x14ac:dyDescent="0.3">
      <c r="A1700" t="s">
        <v>4894</v>
      </c>
      <c r="B1700" t="s">
        <v>8432</v>
      </c>
      <c r="C1700" s="35">
        <v>11</v>
      </c>
      <c r="D1700" s="4" t="s">
        <v>8943</v>
      </c>
      <c r="E1700" s="37">
        <v>0.90103</v>
      </c>
      <c r="F1700" s="37" t="s">
        <v>7632</v>
      </c>
      <c r="G1700" t="s">
        <v>127</v>
      </c>
      <c r="H1700" t="s">
        <v>128</v>
      </c>
    </row>
    <row r="1701" spans="1:8" x14ac:dyDescent="0.3">
      <c r="A1701" t="s">
        <v>17</v>
      </c>
      <c r="B1701" t="s">
        <v>7536</v>
      </c>
      <c r="C1701" s="35">
        <v>6</v>
      </c>
      <c r="D1701" s="31" t="s">
        <v>8967</v>
      </c>
      <c r="E1701" s="37">
        <v>0.99555300000000002</v>
      </c>
      <c r="F1701" s="37" t="s">
        <v>92</v>
      </c>
      <c r="G1701" t="s">
        <v>7338</v>
      </c>
      <c r="H1701" t="s">
        <v>93</v>
      </c>
    </row>
    <row r="1702" spans="1:8" x14ac:dyDescent="0.3">
      <c r="A1702" t="s">
        <v>17</v>
      </c>
      <c r="B1702" t="s">
        <v>7564</v>
      </c>
      <c r="C1702" s="35">
        <v>4</v>
      </c>
      <c r="D1702" s="31" t="s">
        <v>8967</v>
      </c>
      <c r="E1702" s="37">
        <v>0.19900300000000001</v>
      </c>
      <c r="F1702" s="37" t="s">
        <v>92</v>
      </c>
      <c r="G1702" t="s">
        <v>7338</v>
      </c>
      <c r="H1702" t="s">
        <v>93</v>
      </c>
    </row>
    <row r="1703" spans="1:8" x14ac:dyDescent="0.3">
      <c r="A1703" t="s">
        <v>17</v>
      </c>
      <c r="B1703" t="s">
        <v>8761</v>
      </c>
      <c r="C1703" s="35">
        <v>14</v>
      </c>
      <c r="D1703" s="4" t="s">
        <v>8963</v>
      </c>
      <c r="E1703" s="37">
        <v>0.54980399999999996</v>
      </c>
      <c r="F1703" s="37" t="s">
        <v>138</v>
      </c>
      <c r="G1703" t="s">
        <v>139</v>
      </c>
      <c r="H1703" t="s">
        <v>139</v>
      </c>
    </row>
    <row r="1704" spans="1:8" x14ac:dyDescent="0.3">
      <c r="A1704" t="s">
        <v>99</v>
      </c>
      <c r="B1704" t="s">
        <v>6066</v>
      </c>
      <c r="C1704" s="35">
        <v>5</v>
      </c>
      <c r="D1704" s="4" t="s">
        <v>8929</v>
      </c>
      <c r="E1704" s="37">
        <v>0.96434399999999998</v>
      </c>
      <c r="F1704" s="37" t="s">
        <v>4900</v>
      </c>
      <c r="G1704" t="s">
        <v>87</v>
      </c>
      <c r="H1704" t="s">
        <v>100</v>
      </c>
    </row>
    <row r="1705" spans="1:8" x14ac:dyDescent="0.3">
      <c r="A1705" t="s">
        <v>18</v>
      </c>
      <c r="B1705" t="s">
        <v>7210</v>
      </c>
      <c r="C1705" s="35">
        <v>5</v>
      </c>
      <c r="D1705" s="4" t="s">
        <v>8945</v>
      </c>
      <c r="E1705" s="37">
        <v>0.99291600000000002</v>
      </c>
      <c r="F1705" s="37" t="s">
        <v>4900</v>
      </c>
      <c r="G1705" t="s">
        <v>82</v>
      </c>
      <c r="H1705" t="s">
        <v>96</v>
      </c>
    </row>
    <row r="1706" spans="1:8" x14ac:dyDescent="0.3">
      <c r="A1706" t="s">
        <v>16</v>
      </c>
      <c r="B1706" t="s">
        <v>4984</v>
      </c>
      <c r="C1706" s="35">
        <v>5</v>
      </c>
      <c r="D1706" s="4" t="s">
        <v>8937</v>
      </c>
      <c r="E1706" s="37">
        <v>0.32965100000000003</v>
      </c>
      <c r="F1706" s="37" t="s">
        <v>4900</v>
      </c>
      <c r="G1706" t="s">
        <v>8971</v>
      </c>
      <c r="H1706" t="s">
        <v>78</v>
      </c>
    </row>
    <row r="1707" spans="1:8" x14ac:dyDescent="0.3">
      <c r="A1707" t="s">
        <v>18</v>
      </c>
      <c r="B1707" t="s">
        <v>7019</v>
      </c>
      <c r="C1707" s="35">
        <v>4</v>
      </c>
      <c r="D1707" s="4" t="s">
        <v>8945</v>
      </c>
      <c r="E1707" s="37">
        <v>0.480466</v>
      </c>
      <c r="F1707" s="37" t="s">
        <v>4900</v>
      </c>
      <c r="G1707" t="s">
        <v>82</v>
      </c>
      <c r="H1707" t="s">
        <v>96</v>
      </c>
    </row>
    <row r="1708" spans="1:8" x14ac:dyDescent="0.3">
      <c r="A1708" t="s">
        <v>18</v>
      </c>
      <c r="B1708" t="s">
        <v>6622</v>
      </c>
      <c r="C1708" s="35">
        <v>15</v>
      </c>
      <c r="D1708" s="4" t="s">
        <v>8945</v>
      </c>
      <c r="E1708" s="37">
        <v>0.176509</v>
      </c>
      <c r="F1708" s="37" t="s">
        <v>4900</v>
      </c>
      <c r="G1708" t="s">
        <v>82</v>
      </c>
      <c r="H1708" t="s">
        <v>96</v>
      </c>
    </row>
    <row r="1709" spans="1:8" x14ac:dyDescent="0.3">
      <c r="A1709" t="s">
        <v>99</v>
      </c>
      <c r="B1709" t="s">
        <v>8005</v>
      </c>
      <c r="C1709" s="35">
        <v>9</v>
      </c>
      <c r="D1709" s="4" t="s">
        <v>8944</v>
      </c>
      <c r="E1709" s="37">
        <v>0.640679</v>
      </c>
      <c r="F1709" s="37" t="s">
        <v>7632</v>
      </c>
      <c r="G1709" t="s">
        <v>120</v>
      </c>
      <c r="H1709" t="s">
        <v>7676</v>
      </c>
    </row>
    <row r="1710" spans="1:8" x14ac:dyDescent="0.3">
      <c r="A1710" t="s">
        <v>81</v>
      </c>
      <c r="B1710" t="s">
        <v>5996</v>
      </c>
      <c r="C1710" s="35">
        <v>9</v>
      </c>
      <c r="D1710" s="4" t="s">
        <v>8929</v>
      </c>
      <c r="E1710" s="37">
        <v>0.48781099999999999</v>
      </c>
      <c r="F1710" s="37" t="s">
        <v>4900</v>
      </c>
      <c r="G1710" t="s">
        <v>87</v>
      </c>
      <c r="H1710" t="s">
        <v>110</v>
      </c>
    </row>
    <row r="1711" spans="1:8" x14ac:dyDescent="0.3">
      <c r="A1711" t="s">
        <v>18</v>
      </c>
      <c r="B1711" t="s">
        <v>6610</v>
      </c>
      <c r="C1711" s="35">
        <v>16</v>
      </c>
      <c r="D1711" s="4" t="s">
        <v>8945</v>
      </c>
      <c r="E1711" s="37">
        <v>0.70416100000000004</v>
      </c>
      <c r="F1711" s="37" t="s">
        <v>4900</v>
      </c>
      <c r="G1711" t="s">
        <v>82</v>
      </c>
      <c r="H1711" t="s">
        <v>96</v>
      </c>
    </row>
    <row r="1712" spans="1:8" x14ac:dyDescent="0.3">
      <c r="A1712" t="s">
        <v>99</v>
      </c>
      <c r="B1712" t="s">
        <v>7889</v>
      </c>
      <c r="C1712" s="35">
        <v>4</v>
      </c>
      <c r="D1712" s="4" t="s">
        <v>8944</v>
      </c>
      <c r="E1712" s="37">
        <v>4.6729E-2</v>
      </c>
      <c r="F1712" s="37" t="s">
        <v>7632</v>
      </c>
      <c r="G1712" t="s">
        <v>120</v>
      </c>
      <c r="H1712" t="s">
        <v>7676</v>
      </c>
    </row>
    <row r="1713" spans="1:8" x14ac:dyDescent="0.3">
      <c r="A1713" t="s">
        <v>18</v>
      </c>
      <c r="B1713" t="s">
        <v>6166</v>
      </c>
      <c r="C1713" s="35">
        <v>5</v>
      </c>
      <c r="D1713" s="4" t="s">
        <v>8929</v>
      </c>
      <c r="E1713" s="37">
        <v>1</v>
      </c>
      <c r="F1713" s="37" t="s">
        <v>4900</v>
      </c>
      <c r="G1713" t="s">
        <v>87</v>
      </c>
      <c r="H1713" t="s">
        <v>181</v>
      </c>
    </row>
    <row r="1714" spans="1:8" x14ac:dyDescent="0.3">
      <c r="A1714" t="s">
        <v>17</v>
      </c>
      <c r="B1714" t="s">
        <v>7548</v>
      </c>
      <c r="C1714" s="35">
        <v>5</v>
      </c>
      <c r="D1714" s="31" t="s">
        <v>8967</v>
      </c>
      <c r="E1714" s="37">
        <v>9.4051999999999997E-2</v>
      </c>
      <c r="F1714" s="37" t="s">
        <v>92</v>
      </c>
      <c r="G1714" t="s">
        <v>7338</v>
      </c>
      <c r="H1714" t="s">
        <v>93</v>
      </c>
    </row>
    <row r="1715" spans="1:8" x14ac:dyDescent="0.3">
      <c r="A1715" t="s">
        <v>16</v>
      </c>
      <c r="B1715" t="s">
        <v>5534</v>
      </c>
      <c r="C1715" s="35">
        <v>14</v>
      </c>
      <c r="D1715" s="4" t="s">
        <v>8937</v>
      </c>
      <c r="E1715" s="37">
        <v>0.99999000000000005</v>
      </c>
      <c r="F1715" s="37" t="s">
        <v>4900</v>
      </c>
      <c r="G1715" t="s">
        <v>8971</v>
      </c>
      <c r="H1715" t="s">
        <v>78</v>
      </c>
    </row>
    <row r="1716" spans="1:8" x14ac:dyDescent="0.3">
      <c r="A1716" t="s">
        <v>18</v>
      </c>
      <c r="B1716" t="s">
        <v>6716</v>
      </c>
      <c r="C1716" s="35">
        <v>5</v>
      </c>
      <c r="D1716" s="4" t="s">
        <v>8945</v>
      </c>
      <c r="E1716" s="37">
        <v>0.94282600000000005</v>
      </c>
      <c r="F1716" s="37" t="s">
        <v>4900</v>
      </c>
      <c r="G1716" t="s">
        <v>82</v>
      </c>
      <c r="H1716" t="s">
        <v>96</v>
      </c>
    </row>
    <row r="1717" spans="1:8" x14ac:dyDescent="0.3">
      <c r="A1717" t="s">
        <v>16</v>
      </c>
      <c r="B1717" t="s">
        <v>8027</v>
      </c>
      <c r="C1717" s="35">
        <v>4</v>
      </c>
      <c r="D1717" s="4" t="s">
        <v>8939</v>
      </c>
      <c r="E1717" s="37">
        <v>0.99973299999999998</v>
      </c>
      <c r="F1717" s="37" t="s">
        <v>7632</v>
      </c>
      <c r="G1717" t="s">
        <v>120</v>
      </c>
      <c r="H1717" s="4" t="s">
        <v>709</v>
      </c>
    </row>
    <row r="1718" spans="1:8" x14ac:dyDescent="0.3">
      <c r="A1718" t="s">
        <v>18</v>
      </c>
      <c r="B1718" t="s">
        <v>6788</v>
      </c>
      <c r="C1718" s="35">
        <v>4</v>
      </c>
      <c r="D1718" s="4" t="s">
        <v>8945</v>
      </c>
      <c r="E1718" s="37">
        <v>0.91725199999999996</v>
      </c>
      <c r="F1718" s="37" t="s">
        <v>4900</v>
      </c>
      <c r="G1718" t="s">
        <v>82</v>
      </c>
      <c r="H1718" t="s">
        <v>96</v>
      </c>
    </row>
    <row r="1719" spans="1:8" x14ac:dyDescent="0.3">
      <c r="A1719" t="s">
        <v>18</v>
      </c>
      <c r="B1719" t="s">
        <v>6990</v>
      </c>
      <c r="C1719" s="35">
        <v>18</v>
      </c>
      <c r="D1719" s="4" t="s">
        <v>8945</v>
      </c>
      <c r="E1719" s="37">
        <v>0.32412000000000002</v>
      </c>
      <c r="F1719" s="37" t="s">
        <v>4900</v>
      </c>
      <c r="G1719" t="s">
        <v>82</v>
      </c>
      <c r="H1719" t="s">
        <v>96</v>
      </c>
    </row>
    <row r="1720" spans="1:8" x14ac:dyDescent="0.3">
      <c r="A1720" t="s">
        <v>18</v>
      </c>
      <c r="B1720" t="s">
        <v>6614</v>
      </c>
      <c r="C1720" s="35">
        <v>4</v>
      </c>
      <c r="D1720" s="4" t="s">
        <v>8945</v>
      </c>
      <c r="E1720" s="37">
        <v>0.99977000000000005</v>
      </c>
      <c r="F1720" s="37" t="s">
        <v>4900</v>
      </c>
      <c r="G1720" t="s">
        <v>82</v>
      </c>
      <c r="H1720" t="s">
        <v>96</v>
      </c>
    </row>
    <row r="1721" spans="1:8" x14ac:dyDescent="0.3">
      <c r="A1721" t="s">
        <v>18</v>
      </c>
      <c r="B1721" t="s">
        <v>7648</v>
      </c>
      <c r="C1721" s="35">
        <v>6</v>
      </c>
      <c r="D1721" s="4" t="s">
        <v>8944</v>
      </c>
      <c r="E1721" s="37">
        <v>0.99112800000000001</v>
      </c>
      <c r="F1721" s="37" t="s">
        <v>7632</v>
      </c>
      <c r="G1721" t="s">
        <v>120</v>
      </c>
      <c r="H1721" t="s">
        <v>8947</v>
      </c>
    </row>
    <row r="1722" spans="1:8" x14ac:dyDescent="0.3">
      <c r="A1722" t="s">
        <v>17</v>
      </c>
      <c r="B1722" t="s">
        <v>8830</v>
      </c>
      <c r="C1722" s="35">
        <v>9</v>
      </c>
      <c r="D1722" s="4" t="s">
        <v>8963</v>
      </c>
      <c r="E1722" s="37">
        <v>0.87964200000000003</v>
      </c>
      <c r="F1722" s="37" t="s">
        <v>138</v>
      </c>
      <c r="G1722" t="s">
        <v>139</v>
      </c>
      <c r="H1722" t="s">
        <v>139</v>
      </c>
    </row>
    <row r="1723" spans="1:8" x14ac:dyDescent="0.3">
      <c r="A1723" t="s">
        <v>99</v>
      </c>
      <c r="B1723" t="s">
        <v>7729</v>
      </c>
      <c r="C1723" s="35">
        <v>7</v>
      </c>
      <c r="D1723" s="4" t="s">
        <v>8944</v>
      </c>
      <c r="E1723" s="37">
        <v>0.23238400000000001</v>
      </c>
      <c r="F1723" s="37" t="s">
        <v>7632</v>
      </c>
      <c r="G1723" t="s">
        <v>120</v>
      </c>
      <c r="H1723" t="s">
        <v>7676</v>
      </c>
    </row>
    <row r="1724" spans="1:8" x14ac:dyDescent="0.3">
      <c r="A1724" t="s">
        <v>16</v>
      </c>
      <c r="B1724" t="s">
        <v>5752</v>
      </c>
      <c r="C1724" s="35">
        <v>6</v>
      </c>
      <c r="D1724" s="4" t="s">
        <v>8937</v>
      </c>
      <c r="E1724" s="37">
        <v>2.2818000000000001E-2</v>
      </c>
      <c r="F1724" s="37" t="s">
        <v>4900</v>
      </c>
      <c r="G1724" t="s">
        <v>8971</v>
      </c>
      <c r="H1724" t="s">
        <v>78</v>
      </c>
    </row>
    <row r="1725" spans="1:8" x14ac:dyDescent="0.3">
      <c r="A1725" t="s">
        <v>99</v>
      </c>
      <c r="B1725" t="s">
        <v>6305</v>
      </c>
      <c r="C1725" s="35">
        <v>10</v>
      </c>
      <c r="D1725" s="4" t="s">
        <v>8929</v>
      </c>
      <c r="E1725" s="37">
        <v>0.33333299999999999</v>
      </c>
      <c r="F1725" s="37" t="s">
        <v>4900</v>
      </c>
      <c r="G1725" t="s">
        <v>87</v>
      </c>
      <c r="H1725" t="s">
        <v>100</v>
      </c>
    </row>
    <row r="1726" spans="1:8" x14ac:dyDescent="0.3">
      <c r="A1726" t="s">
        <v>17</v>
      </c>
      <c r="B1726" t="s">
        <v>8727</v>
      </c>
      <c r="C1726" s="35">
        <v>4</v>
      </c>
      <c r="D1726" s="4" t="s">
        <v>8963</v>
      </c>
      <c r="E1726" s="37">
        <v>0.52284799999999998</v>
      </c>
      <c r="F1726" s="37" t="s">
        <v>138</v>
      </c>
      <c r="G1726" t="s">
        <v>139</v>
      </c>
      <c r="H1726" t="s">
        <v>139</v>
      </c>
    </row>
    <row r="1727" spans="1:8" x14ac:dyDescent="0.3">
      <c r="A1727" t="s">
        <v>16</v>
      </c>
      <c r="B1727" t="s">
        <v>4957</v>
      </c>
      <c r="C1727" s="35">
        <v>6</v>
      </c>
      <c r="D1727" s="4" t="s">
        <v>8937</v>
      </c>
      <c r="E1727" s="37">
        <v>0.99982899999999997</v>
      </c>
      <c r="F1727" s="37" t="s">
        <v>4900</v>
      </c>
      <c r="G1727" t="s">
        <v>8971</v>
      </c>
      <c r="H1727" t="s">
        <v>78</v>
      </c>
    </row>
    <row r="1728" spans="1:8" x14ac:dyDescent="0.3">
      <c r="A1728" t="s">
        <v>18</v>
      </c>
      <c r="B1728" t="s">
        <v>4881</v>
      </c>
      <c r="C1728" s="35">
        <v>5</v>
      </c>
      <c r="D1728" s="31" t="s">
        <v>8935</v>
      </c>
      <c r="E1728" s="37">
        <v>0.99990599999999996</v>
      </c>
      <c r="F1728" s="37" t="s">
        <v>4872</v>
      </c>
      <c r="G1728" t="s">
        <v>4875</v>
      </c>
      <c r="H1728" t="s">
        <v>4874</v>
      </c>
    </row>
    <row r="1729" spans="1:8" x14ac:dyDescent="0.3">
      <c r="A1729" t="s">
        <v>99</v>
      </c>
      <c r="B1729" t="s">
        <v>5978</v>
      </c>
      <c r="C1729" s="35">
        <v>7</v>
      </c>
      <c r="D1729" s="4" t="s">
        <v>8929</v>
      </c>
      <c r="E1729" s="37">
        <v>0.331395</v>
      </c>
      <c r="F1729" s="37" t="s">
        <v>4900</v>
      </c>
      <c r="G1729" t="s">
        <v>87</v>
      </c>
      <c r="H1729" t="s">
        <v>100</v>
      </c>
    </row>
    <row r="1730" spans="1:8" x14ac:dyDescent="0.3">
      <c r="A1730" t="s">
        <v>16</v>
      </c>
      <c r="B1730" t="s">
        <v>5598</v>
      </c>
      <c r="C1730" s="35">
        <v>9</v>
      </c>
      <c r="D1730" s="4" t="s">
        <v>8937</v>
      </c>
      <c r="E1730" s="37">
        <v>0.99408799999999997</v>
      </c>
      <c r="F1730" s="37" t="s">
        <v>4900</v>
      </c>
      <c r="G1730" t="s">
        <v>8971</v>
      </c>
      <c r="H1730" t="s">
        <v>78</v>
      </c>
    </row>
    <row r="1731" spans="1:8" x14ac:dyDescent="0.3">
      <c r="A1731" t="s">
        <v>18</v>
      </c>
      <c r="B1731" t="s">
        <v>6707</v>
      </c>
      <c r="C1731" s="35">
        <v>4</v>
      </c>
      <c r="D1731" s="4" t="s">
        <v>8945</v>
      </c>
      <c r="E1731" s="37">
        <v>0.66974999999999996</v>
      </c>
      <c r="F1731" s="37" t="s">
        <v>4900</v>
      </c>
      <c r="G1731" t="s">
        <v>82</v>
      </c>
      <c r="H1731" t="s">
        <v>96</v>
      </c>
    </row>
    <row r="1732" spans="1:8" x14ac:dyDescent="0.3">
      <c r="A1732" t="s">
        <v>17</v>
      </c>
      <c r="B1732" t="s">
        <v>8518</v>
      </c>
      <c r="C1732" s="35">
        <v>11</v>
      </c>
      <c r="D1732" s="4" t="s">
        <v>8963</v>
      </c>
      <c r="E1732" s="37">
        <v>0.65474299999999996</v>
      </c>
      <c r="F1732" s="37" t="s">
        <v>138</v>
      </c>
      <c r="G1732" t="s">
        <v>139</v>
      </c>
      <c r="H1732" t="s">
        <v>139</v>
      </c>
    </row>
    <row r="1733" spans="1:8" x14ac:dyDescent="0.3">
      <c r="A1733" t="s">
        <v>4894</v>
      </c>
      <c r="B1733" t="s">
        <v>8328</v>
      </c>
      <c r="C1733" s="35">
        <v>6</v>
      </c>
      <c r="D1733" s="4" t="s">
        <v>8943</v>
      </c>
      <c r="E1733" s="37">
        <v>0.15759799999999999</v>
      </c>
      <c r="F1733" s="37" t="s">
        <v>7632</v>
      </c>
      <c r="G1733" t="s">
        <v>127</v>
      </c>
      <c r="H1733" t="s">
        <v>128</v>
      </c>
    </row>
    <row r="1734" spans="1:8" x14ac:dyDescent="0.3">
      <c r="A1734" t="s">
        <v>18</v>
      </c>
      <c r="B1734" t="s">
        <v>8073</v>
      </c>
      <c r="C1734" s="35">
        <v>7</v>
      </c>
      <c r="D1734" s="4" t="s">
        <v>8943</v>
      </c>
      <c r="E1734" s="37">
        <v>0.22209100000000001</v>
      </c>
      <c r="F1734" s="37" t="s">
        <v>7632</v>
      </c>
      <c r="G1734" t="s">
        <v>127</v>
      </c>
      <c r="H1734" t="s">
        <v>8951</v>
      </c>
    </row>
    <row r="1735" spans="1:8" x14ac:dyDescent="0.3">
      <c r="A1735" t="s">
        <v>16</v>
      </c>
      <c r="B1735" t="s">
        <v>5462</v>
      </c>
      <c r="C1735" s="35">
        <v>4</v>
      </c>
      <c r="D1735" s="4" t="s">
        <v>8937</v>
      </c>
      <c r="E1735" s="37">
        <v>0.99848499999999996</v>
      </c>
      <c r="F1735" s="37" t="s">
        <v>4900</v>
      </c>
      <c r="G1735" t="s">
        <v>8971</v>
      </c>
      <c r="H1735" t="s">
        <v>78</v>
      </c>
    </row>
    <row r="1736" spans="1:8" x14ac:dyDescent="0.3">
      <c r="A1736" t="s">
        <v>18</v>
      </c>
      <c r="B1736" t="s">
        <v>6492</v>
      </c>
      <c r="C1736" s="35">
        <v>17</v>
      </c>
      <c r="D1736" s="4" t="s">
        <v>8945</v>
      </c>
      <c r="E1736" s="37">
        <v>0.98421000000000003</v>
      </c>
      <c r="F1736" s="37" t="s">
        <v>4900</v>
      </c>
      <c r="G1736" t="s">
        <v>82</v>
      </c>
      <c r="H1736" t="s">
        <v>96</v>
      </c>
    </row>
    <row r="1737" spans="1:8" x14ac:dyDescent="0.3">
      <c r="A1737" t="s">
        <v>81</v>
      </c>
      <c r="B1737" t="s">
        <v>6477</v>
      </c>
      <c r="C1737" s="35">
        <v>8</v>
      </c>
      <c r="D1737" s="4" t="s">
        <v>8945</v>
      </c>
      <c r="E1737" s="37">
        <v>0.86148499999999995</v>
      </c>
      <c r="F1737" s="37" t="s">
        <v>4900</v>
      </c>
      <c r="G1737" t="s">
        <v>82</v>
      </c>
      <c r="H1737" t="s">
        <v>83</v>
      </c>
    </row>
    <row r="1738" spans="1:8" x14ac:dyDescent="0.3">
      <c r="A1738" t="s">
        <v>18</v>
      </c>
      <c r="B1738" t="s">
        <v>8418</v>
      </c>
      <c r="C1738" s="35">
        <v>5</v>
      </c>
      <c r="D1738" s="4" t="s">
        <v>8943</v>
      </c>
      <c r="E1738" s="37">
        <v>0.460451</v>
      </c>
      <c r="F1738" s="37" t="s">
        <v>7632</v>
      </c>
      <c r="G1738" t="s">
        <v>127</v>
      </c>
      <c r="H1738" t="s">
        <v>8951</v>
      </c>
    </row>
    <row r="1739" spans="1:8" x14ac:dyDescent="0.3">
      <c r="A1739" t="s">
        <v>16</v>
      </c>
      <c r="B1739" t="s">
        <v>5497</v>
      </c>
      <c r="C1739" s="35">
        <v>4</v>
      </c>
      <c r="D1739" s="4" t="s">
        <v>8937</v>
      </c>
      <c r="E1739" s="37">
        <v>0.31084200000000001</v>
      </c>
      <c r="F1739" s="37" t="s">
        <v>4900</v>
      </c>
      <c r="G1739" t="s">
        <v>8971</v>
      </c>
      <c r="H1739" t="s">
        <v>78</v>
      </c>
    </row>
    <row r="1740" spans="1:8" x14ac:dyDescent="0.3">
      <c r="A1740" t="s">
        <v>16</v>
      </c>
      <c r="B1740" t="s">
        <v>5685</v>
      </c>
      <c r="C1740" s="35">
        <v>4</v>
      </c>
      <c r="D1740" s="4" t="s">
        <v>8937</v>
      </c>
      <c r="E1740" s="37">
        <v>0.33041100000000001</v>
      </c>
      <c r="F1740" s="37" t="s">
        <v>4900</v>
      </c>
      <c r="G1740" t="s">
        <v>8971</v>
      </c>
      <c r="H1740" t="s">
        <v>78</v>
      </c>
    </row>
    <row r="1741" spans="1:8" x14ac:dyDescent="0.3">
      <c r="A1741" t="s">
        <v>18</v>
      </c>
      <c r="B1741" t="s">
        <v>6186</v>
      </c>
      <c r="C1741" s="35">
        <v>16</v>
      </c>
      <c r="D1741" s="4" t="s">
        <v>8929</v>
      </c>
      <c r="E1741" s="37">
        <v>0.99074300000000004</v>
      </c>
      <c r="F1741" s="37" t="s">
        <v>4900</v>
      </c>
      <c r="G1741" t="s">
        <v>87</v>
      </c>
      <c r="H1741" t="s">
        <v>181</v>
      </c>
    </row>
    <row r="1742" spans="1:8" x14ac:dyDescent="0.3">
      <c r="A1742" t="s">
        <v>99</v>
      </c>
      <c r="B1742" t="s">
        <v>6253</v>
      </c>
      <c r="C1742" s="35">
        <v>12</v>
      </c>
      <c r="D1742" s="4" t="s">
        <v>8929</v>
      </c>
      <c r="E1742" s="37">
        <v>0.33168399999999998</v>
      </c>
      <c r="F1742" s="37" t="s">
        <v>4900</v>
      </c>
      <c r="G1742" t="s">
        <v>87</v>
      </c>
      <c r="H1742" t="s">
        <v>100</v>
      </c>
    </row>
    <row r="1743" spans="1:8" x14ac:dyDescent="0.3">
      <c r="A1743" t="s">
        <v>18</v>
      </c>
      <c r="B1743" t="s">
        <v>6603</v>
      </c>
      <c r="C1743" s="35">
        <v>12</v>
      </c>
      <c r="D1743" s="4" t="s">
        <v>8945</v>
      </c>
      <c r="E1743" s="37">
        <v>0.32867499999999999</v>
      </c>
      <c r="F1743" s="37" t="s">
        <v>4900</v>
      </c>
      <c r="G1743" t="s">
        <v>82</v>
      </c>
      <c r="H1743" t="s">
        <v>96</v>
      </c>
    </row>
    <row r="1744" spans="1:8" x14ac:dyDescent="0.3">
      <c r="A1744" t="s">
        <v>81</v>
      </c>
      <c r="B1744" t="s">
        <v>6112</v>
      </c>
      <c r="C1744" s="35">
        <v>7</v>
      </c>
      <c r="D1744" s="4" t="s">
        <v>8929</v>
      </c>
      <c r="E1744" s="37">
        <v>0.88611700000000004</v>
      </c>
      <c r="F1744" s="37" t="s">
        <v>4900</v>
      </c>
      <c r="G1744" t="s">
        <v>87</v>
      </c>
      <c r="H1744" t="s">
        <v>110</v>
      </c>
    </row>
    <row r="1745" spans="1:8" x14ac:dyDescent="0.3">
      <c r="A1745" t="s">
        <v>16</v>
      </c>
      <c r="B1745" t="s">
        <v>5197</v>
      </c>
      <c r="C1745" s="35">
        <v>4</v>
      </c>
      <c r="D1745" s="4" t="s">
        <v>8937</v>
      </c>
      <c r="E1745" s="37">
        <v>1.9588000000000001E-2</v>
      </c>
      <c r="F1745" s="37" t="s">
        <v>4900</v>
      </c>
      <c r="G1745" t="s">
        <v>8971</v>
      </c>
      <c r="H1745" t="s">
        <v>78</v>
      </c>
    </row>
    <row r="1746" spans="1:8" x14ac:dyDescent="0.3">
      <c r="A1746" t="s">
        <v>18</v>
      </c>
      <c r="B1746" t="s">
        <v>6750</v>
      </c>
      <c r="C1746" s="35">
        <v>5</v>
      </c>
      <c r="D1746" s="4" t="s">
        <v>8945</v>
      </c>
      <c r="E1746" s="37">
        <v>0.162434</v>
      </c>
      <c r="F1746" s="37" t="s">
        <v>4900</v>
      </c>
      <c r="G1746" t="s">
        <v>82</v>
      </c>
      <c r="H1746" t="s">
        <v>96</v>
      </c>
    </row>
    <row r="1747" spans="1:8" x14ac:dyDescent="0.3">
      <c r="A1747" t="s">
        <v>99</v>
      </c>
      <c r="B1747" s="29" t="s">
        <v>7316</v>
      </c>
      <c r="C1747" s="35">
        <v>4</v>
      </c>
      <c r="D1747" s="4" t="s">
        <v>8962</v>
      </c>
      <c r="E1747" s="37">
        <v>0.71543000000000001</v>
      </c>
      <c r="F1747" s="37" t="s">
        <v>4900</v>
      </c>
      <c r="G1747" t="s">
        <v>7299</v>
      </c>
      <c r="H1747" t="s">
        <v>154</v>
      </c>
    </row>
    <row r="1748" spans="1:8" x14ac:dyDescent="0.3">
      <c r="A1748" t="s">
        <v>99</v>
      </c>
      <c r="B1748" t="s">
        <v>7835</v>
      </c>
      <c r="C1748" s="35">
        <v>7</v>
      </c>
      <c r="D1748" s="4" t="s">
        <v>8944</v>
      </c>
      <c r="E1748" s="37">
        <v>2.5769E-2</v>
      </c>
      <c r="F1748" s="37" t="s">
        <v>7632</v>
      </c>
      <c r="G1748" t="s">
        <v>120</v>
      </c>
      <c r="H1748" t="s">
        <v>7676</v>
      </c>
    </row>
    <row r="1749" spans="1:8" x14ac:dyDescent="0.3">
      <c r="A1749" t="s">
        <v>99</v>
      </c>
      <c r="B1749" t="s">
        <v>7888</v>
      </c>
      <c r="C1749" s="35">
        <v>6</v>
      </c>
      <c r="D1749" s="4" t="s">
        <v>8944</v>
      </c>
      <c r="E1749" s="37">
        <v>3.9411000000000002E-2</v>
      </c>
      <c r="F1749" s="37" t="s">
        <v>7632</v>
      </c>
      <c r="G1749" t="s">
        <v>120</v>
      </c>
      <c r="H1749" t="s">
        <v>7676</v>
      </c>
    </row>
    <row r="1750" spans="1:8" x14ac:dyDescent="0.3">
      <c r="A1750" t="s">
        <v>81</v>
      </c>
      <c r="B1750" t="s">
        <v>6476</v>
      </c>
      <c r="C1750" s="35">
        <v>5</v>
      </c>
      <c r="D1750" s="4" t="s">
        <v>8945</v>
      </c>
      <c r="E1750" s="37">
        <v>0.142848</v>
      </c>
      <c r="F1750" s="37" t="s">
        <v>4900</v>
      </c>
      <c r="G1750" t="s">
        <v>82</v>
      </c>
      <c r="H1750" t="s">
        <v>83</v>
      </c>
    </row>
    <row r="1751" spans="1:8" x14ac:dyDescent="0.3">
      <c r="A1751" t="s">
        <v>81</v>
      </c>
      <c r="B1751" t="s">
        <v>7695</v>
      </c>
      <c r="C1751" s="35">
        <v>19</v>
      </c>
      <c r="D1751" s="4" t="s">
        <v>8953</v>
      </c>
      <c r="E1751" s="37">
        <v>1</v>
      </c>
      <c r="F1751" s="37" t="s">
        <v>7632</v>
      </c>
      <c r="G1751" t="s">
        <v>120</v>
      </c>
      <c r="H1751" t="s">
        <v>526</v>
      </c>
    </row>
    <row r="1752" spans="1:8" x14ac:dyDescent="0.3">
      <c r="A1752" t="s">
        <v>16</v>
      </c>
      <c r="B1752" t="s">
        <v>5196</v>
      </c>
      <c r="C1752" s="35">
        <v>4</v>
      </c>
      <c r="D1752" s="4" t="s">
        <v>8937</v>
      </c>
      <c r="E1752" s="37">
        <v>1.9576E-2</v>
      </c>
      <c r="F1752" s="37" t="s">
        <v>4900</v>
      </c>
      <c r="G1752" t="s">
        <v>8971</v>
      </c>
      <c r="H1752" t="s">
        <v>78</v>
      </c>
    </row>
    <row r="1753" spans="1:8" x14ac:dyDescent="0.3">
      <c r="A1753" t="s">
        <v>17</v>
      </c>
      <c r="B1753" t="s">
        <v>7434</v>
      </c>
      <c r="C1753" s="35">
        <v>9</v>
      </c>
      <c r="D1753" s="31" t="s">
        <v>8968</v>
      </c>
      <c r="E1753" s="37">
        <v>0.98269899999999999</v>
      </c>
      <c r="F1753" s="37" t="s">
        <v>92</v>
      </c>
      <c r="G1753" t="s">
        <v>7338</v>
      </c>
      <c r="H1753" t="s">
        <v>93</v>
      </c>
    </row>
    <row r="1754" spans="1:8" x14ac:dyDescent="0.3">
      <c r="A1754" t="s">
        <v>16</v>
      </c>
      <c r="B1754" t="s">
        <v>5880</v>
      </c>
      <c r="C1754" s="35">
        <v>6</v>
      </c>
      <c r="D1754" s="4" t="s">
        <v>8937</v>
      </c>
      <c r="E1754" s="37">
        <v>0.98238800000000004</v>
      </c>
      <c r="F1754" s="37" t="s">
        <v>4900</v>
      </c>
      <c r="G1754" t="s">
        <v>8971</v>
      </c>
      <c r="H1754" t="s">
        <v>78</v>
      </c>
    </row>
    <row r="1755" spans="1:8" x14ac:dyDescent="0.3">
      <c r="A1755" t="s">
        <v>17</v>
      </c>
      <c r="B1755" t="s">
        <v>8473</v>
      </c>
      <c r="C1755" s="35">
        <v>6</v>
      </c>
      <c r="D1755" s="4" t="s">
        <v>8963</v>
      </c>
      <c r="E1755" s="37">
        <v>0.99995900000000004</v>
      </c>
      <c r="F1755" s="37" t="s">
        <v>138</v>
      </c>
      <c r="G1755" t="s">
        <v>139</v>
      </c>
      <c r="H1755" t="s">
        <v>139</v>
      </c>
    </row>
    <row r="1756" spans="1:8" x14ac:dyDescent="0.3">
      <c r="A1756" t="s">
        <v>99</v>
      </c>
      <c r="B1756" t="s">
        <v>7910</v>
      </c>
      <c r="C1756" s="35">
        <v>8</v>
      </c>
      <c r="D1756" s="4" t="s">
        <v>8944</v>
      </c>
      <c r="E1756" s="37">
        <v>9.6098000000000003E-2</v>
      </c>
      <c r="F1756" s="37" t="s">
        <v>7632</v>
      </c>
      <c r="G1756" t="s">
        <v>120</v>
      </c>
      <c r="H1756" t="s">
        <v>7676</v>
      </c>
    </row>
    <row r="1757" spans="1:8" x14ac:dyDescent="0.3">
      <c r="A1757" t="s">
        <v>18</v>
      </c>
      <c r="B1757" t="s">
        <v>7207</v>
      </c>
      <c r="C1757" s="35">
        <v>10</v>
      </c>
      <c r="D1757" s="4" t="s">
        <v>8945</v>
      </c>
      <c r="E1757" s="37">
        <v>0.74497999999999998</v>
      </c>
      <c r="F1757" s="37" t="s">
        <v>4900</v>
      </c>
      <c r="G1757" t="s">
        <v>82</v>
      </c>
      <c r="H1757" t="s">
        <v>96</v>
      </c>
    </row>
    <row r="1758" spans="1:8" x14ac:dyDescent="0.3">
      <c r="A1758" t="s">
        <v>81</v>
      </c>
      <c r="B1758" t="s">
        <v>8258</v>
      </c>
      <c r="C1758" s="35">
        <v>4</v>
      </c>
      <c r="D1758" s="4" t="s">
        <v>8943</v>
      </c>
      <c r="E1758" s="37">
        <v>0.199957</v>
      </c>
      <c r="F1758" s="37" t="s">
        <v>7632</v>
      </c>
      <c r="G1758" t="s">
        <v>127</v>
      </c>
      <c r="H1758" t="s">
        <v>165</v>
      </c>
    </row>
    <row r="1759" spans="1:8" x14ac:dyDescent="0.3">
      <c r="A1759" t="s">
        <v>16</v>
      </c>
      <c r="B1759" t="s">
        <v>5195</v>
      </c>
      <c r="C1759" s="35">
        <v>8</v>
      </c>
      <c r="D1759" s="4" t="s">
        <v>8937</v>
      </c>
      <c r="E1759" s="37">
        <v>1.9352999999999999E-2</v>
      </c>
      <c r="F1759" s="37" t="s">
        <v>4900</v>
      </c>
      <c r="G1759" t="s">
        <v>8971</v>
      </c>
      <c r="H1759" t="s">
        <v>78</v>
      </c>
    </row>
    <row r="1760" spans="1:8" x14ac:dyDescent="0.3">
      <c r="A1760" t="s">
        <v>99</v>
      </c>
      <c r="B1760" t="s">
        <v>7769</v>
      </c>
      <c r="C1760" s="35">
        <v>4</v>
      </c>
      <c r="D1760" s="4" t="s">
        <v>8944</v>
      </c>
      <c r="E1760" s="37">
        <v>0.96860400000000002</v>
      </c>
      <c r="F1760" s="37" t="s">
        <v>7632</v>
      </c>
      <c r="G1760" t="s">
        <v>120</v>
      </c>
      <c r="H1760" t="s">
        <v>7676</v>
      </c>
    </row>
    <row r="1761" spans="1:8" x14ac:dyDescent="0.3">
      <c r="A1761" t="s">
        <v>81</v>
      </c>
      <c r="B1761" t="s">
        <v>6143</v>
      </c>
      <c r="C1761" s="35">
        <v>5</v>
      </c>
      <c r="D1761" s="4" t="s">
        <v>8929</v>
      </c>
      <c r="E1761" s="37">
        <v>0.97167400000000004</v>
      </c>
      <c r="F1761" s="37" t="s">
        <v>4900</v>
      </c>
      <c r="G1761" t="s">
        <v>87</v>
      </c>
      <c r="H1761" t="s">
        <v>110</v>
      </c>
    </row>
    <row r="1762" spans="1:8" x14ac:dyDescent="0.3">
      <c r="A1762" t="s">
        <v>18</v>
      </c>
      <c r="B1762" t="s">
        <v>8088</v>
      </c>
      <c r="C1762" s="35">
        <v>4</v>
      </c>
      <c r="D1762" s="4" t="s">
        <v>8943</v>
      </c>
      <c r="E1762" s="37">
        <v>9.4687999999999994E-2</v>
      </c>
      <c r="F1762" s="37" t="s">
        <v>7632</v>
      </c>
      <c r="G1762" t="s">
        <v>127</v>
      </c>
      <c r="H1762" t="s">
        <v>8951</v>
      </c>
    </row>
    <row r="1763" spans="1:8" x14ac:dyDescent="0.3">
      <c r="A1763" t="s">
        <v>17</v>
      </c>
      <c r="B1763" t="s">
        <v>7556</v>
      </c>
      <c r="C1763" s="35">
        <v>4</v>
      </c>
      <c r="D1763" s="31" t="s">
        <v>8967</v>
      </c>
      <c r="E1763" s="37">
        <v>0.99870599999999998</v>
      </c>
      <c r="F1763" s="37" t="s">
        <v>92</v>
      </c>
      <c r="G1763" t="s">
        <v>7338</v>
      </c>
      <c r="H1763" t="s">
        <v>93</v>
      </c>
    </row>
    <row r="1764" spans="1:8" x14ac:dyDescent="0.3">
      <c r="A1764" t="s">
        <v>18</v>
      </c>
      <c r="B1764" t="s">
        <v>8119</v>
      </c>
      <c r="C1764" s="35">
        <v>5</v>
      </c>
      <c r="D1764" s="4" t="s">
        <v>8943</v>
      </c>
      <c r="E1764" s="37">
        <v>0.999807</v>
      </c>
      <c r="F1764" s="37" t="s">
        <v>7632</v>
      </c>
      <c r="G1764" t="s">
        <v>127</v>
      </c>
      <c r="H1764" t="s">
        <v>8951</v>
      </c>
    </row>
    <row r="1765" spans="1:8" x14ac:dyDescent="0.3">
      <c r="A1765" t="s">
        <v>81</v>
      </c>
      <c r="B1765" t="s">
        <v>6898</v>
      </c>
      <c r="C1765" s="35">
        <v>5</v>
      </c>
      <c r="D1765" s="4" t="s">
        <v>8945</v>
      </c>
      <c r="E1765" s="37">
        <v>7.1606000000000003E-2</v>
      </c>
      <c r="F1765" s="37" t="s">
        <v>4900</v>
      </c>
      <c r="G1765" t="s">
        <v>82</v>
      </c>
      <c r="H1765" t="s">
        <v>83</v>
      </c>
    </row>
    <row r="1766" spans="1:8" x14ac:dyDescent="0.3">
      <c r="A1766" t="s">
        <v>4894</v>
      </c>
      <c r="B1766" t="s">
        <v>8127</v>
      </c>
      <c r="C1766" s="35">
        <v>13</v>
      </c>
      <c r="D1766" s="4" t="s">
        <v>8943</v>
      </c>
      <c r="E1766" s="37">
        <v>0.99992099999999995</v>
      </c>
      <c r="F1766" s="37" t="s">
        <v>7632</v>
      </c>
      <c r="G1766" t="s">
        <v>127</v>
      </c>
      <c r="H1766" t="s">
        <v>128</v>
      </c>
    </row>
    <row r="1767" spans="1:8" x14ac:dyDescent="0.3">
      <c r="A1767" t="s">
        <v>17</v>
      </c>
      <c r="B1767" t="s">
        <v>7606</v>
      </c>
      <c r="C1767" s="35">
        <v>7</v>
      </c>
      <c r="D1767" s="31" t="s">
        <v>8967</v>
      </c>
      <c r="E1767" s="37">
        <v>0.98744399999999999</v>
      </c>
      <c r="F1767" s="37" t="s">
        <v>92</v>
      </c>
      <c r="G1767" t="s">
        <v>7338</v>
      </c>
      <c r="H1767" t="s">
        <v>93</v>
      </c>
    </row>
    <row r="1768" spans="1:8" x14ac:dyDescent="0.3">
      <c r="A1768" t="s">
        <v>81</v>
      </c>
      <c r="B1768" t="s">
        <v>6897</v>
      </c>
      <c r="C1768" s="35">
        <v>4</v>
      </c>
      <c r="D1768" s="4" t="s">
        <v>8945</v>
      </c>
      <c r="E1768" s="37">
        <v>7.4870000000000006E-2</v>
      </c>
      <c r="F1768" s="37" t="s">
        <v>4900</v>
      </c>
      <c r="G1768" t="s">
        <v>82</v>
      </c>
      <c r="H1768" t="s">
        <v>83</v>
      </c>
    </row>
    <row r="1769" spans="1:8" x14ac:dyDescent="0.3">
      <c r="A1769" t="s">
        <v>18</v>
      </c>
      <c r="B1769" t="s">
        <v>7201</v>
      </c>
      <c r="C1769" s="35">
        <v>4</v>
      </c>
      <c r="D1769" s="4" t="s">
        <v>8945</v>
      </c>
      <c r="E1769" s="37">
        <v>0.142815</v>
      </c>
      <c r="F1769" s="37" t="s">
        <v>4900</v>
      </c>
      <c r="G1769" t="s">
        <v>82</v>
      </c>
      <c r="H1769" t="s">
        <v>96</v>
      </c>
    </row>
    <row r="1770" spans="1:8" x14ac:dyDescent="0.3">
      <c r="A1770" t="s">
        <v>18</v>
      </c>
      <c r="B1770" t="s">
        <v>8060</v>
      </c>
      <c r="C1770" s="35">
        <v>6</v>
      </c>
      <c r="D1770" s="4" t="s">
        <v>8943</v>
      </c>
      <c r="E1770" s="37">
        <v>0.34042299999999998</v>
      </c>
      <c r="F1770" s="37" t="s">
        <v>7632</v>
      </c>
      <c r="G1770" t="s">
        <v>127</v>
      </c>
      <c r="H1770" t="s">
        <v>8951</v>
      </c>
    </row>
    <row r="1771" spans="1:8" x14ac:dyDescent="0.3">
      <c r="A1771" t="s">
        <v>81</v>
      </c>
      <c r="B1771" t="s">
        <v>6111</v>
      </c>
      <c r="C1771" s="35">
        <v>5</v>
      </c>
      <c r="D1771" s="4" t="s">
        <v>8929</v>
      </c>
      <c r="E1771" s="37">
        <v>0.80932499999999996</v>
      </c>
      <c r="F1771" s="37" t="s">
        <v>4900</v>
      </c>
      <c r="G1771" t="s">
        <v>87</v>
      </c>
      <c r="H1771" t="s">
        <v>110</v>
      </c>
    </row>
    <row r="1772" spans="1:8" x14ac:dyDescent="0.3">
      <c r="A1772" t="s">
        <v>18</v>
      </c>
      <c r="B1772" t="s">
        <v>6643</v>
      </c>
      <c r="C1772" s="35">
        <v>4</v>
      </c>
      <c r="D1772" s="4" t="s">
        <v>8945</v>
      </c>
      <c r="E1772" s="37">
        <v>0.32874500000000001</v>
      </c>
      <c r="F1772" s="37" t="s">
        <v>4900</v>
      </c>
      <c r="G1772" t="s">
        <v>82</v>
      </c>
      <c r="H1772" t="s">
        <v>96</v>
      </c>
    </row>
    <row r="1773" spans="1:8" x14ac:dyDescent="0.3">
      <c r="A1773" t="s">
        <v>18</v>
      </c>
      <c r="B1773" t="s">
        <v>6806</v>
      </c>
      <c r="C1773" s="35">
        <v>7</v>
      </c>
      <c r="D1773" s="4" t="s">
        <v>8945</v>
      </c>
      <c r="E1773" s="37">
        <v>0.32464300000000001</v>
      </c>
      <c r="F1773" s="37" t="s">
        <v>4900</v>
      </c>
      <c r="G1773" t="s">
        <v>82</v>
      </c>
      <c r="H1773" t="s">
        <v>96</v>
      </c>
    </row>
    <row r="1774" spans="1:8" x14ac:dyDescent="0.3">
      <c r="A1774" t="s">
        <v>16</v>
      </c>
      <c r="B1774" t="s">
        <v>5194</v>
      </c>
      <c r="C1774" s="35">
        <v>4</v>
      </c>
      <c r="D1774" s="4" t="s">
        <v>8937</v>
      </c>
      <c r="E1774" s="37">
        <v>1.9601E-2</v>
      </c>
      <c r="F1774" s="37" t="s">
        <v>4900</v>
      </c>
      <c r="G1774" t="s">
        <v>8971</v>
      </c>
      <c r="H1774" t="s">
        <v>78</v>
      </c>
    </row>
    <row r="1775" spans="1:8" x14ac:dyDescent="0.3">
      <c r="A1775" t="s">
        <v>17</v>
      </c>
      <c r="B1775" t="s">
        <v>8813</v>
      </c>
      <c r="C1775" s="35">
        <v>5</v>
      </c>
      <c r="D1775" s="4" t="s">
        <v>8963</v>
      </c>
      <c r="E1775" s="37">
        <v>0.23416600000000001</v>
      </c>
      <c r="F1775" s="37" t="s">
        <v>138</v>
      </c>
      <c r="G1775" t="s">
        <v>139</v>
      </c>
      <c r="H1775" t="s">
        <v>139</v>
      </c>
    </row>
    <row r="1776" spans="1:8" x14ac:dyDescent="0.3">
      <c r="A1776" t="s">
        <v>18</v>
      </c>
      <c r="B1776" t="s">
        <v>7302</v>
      </c>
      <c r="C1776" s="35">
        <v>9</v>
      </c>
      <c r="D1776" s="4" t="s">
        <v>8959</v>
      </c>
      <c r="E1776" s="37">
        <v>0.50722800000000001</v>
      </c>
      <c r="F1776" s="37" t="s">
        <v>4900</v>
      </c>
      <c r="G1776" t="s">
        <v>7299</v>
      </c>
      <c r="H1776" t="s">
        <v>8960</v>
      </c>
    </row>
    <row r="1777" spans="1:8" x14ac:dyDescent="0.3">
      <c r="A1777" t="s">
        <v>17</v>
      </c>
      <c r="B1777" t="s">
        <v>8661</v>
      </c>
      <c r="C1777" s="35">
        <v>6</v>
      </c>
      <c r="D1777" s="4" t="s">
        <v>8963</v>
      </c>
      <c r="E1777" s="37">
        <v>0.32638499999999998</v>
      </c>
      <c r="F1777" s="37" t="s">
        <v>138</v>
      </c>
      <c r="G1777" t="s">
        <v>139</v>
      </c>
      <c r="H1777" t="s">
        <v>139</v>
      </c>
    </row>
    <row r="1778" spans="1:8" x14ac:dyDescent="0.3">
      <c r="A1778" t="s">
        <v>17</v>
      </c>
      <c r="B1778" t="s">
        <v>7470</v>
      </c>
      <c r="C1778" s="35">
        <v>4</v>
      </c>
      <c r="D1778" s="31" t="s">
        <v>8967</v>
      </c>
      <c r="E1778" s="37">
        <v>7.5851000000000002E-2</v>
      </c>
      <c r="F1778" s="37" t="s">
        <v>92</v>
      </c>
      <c r="G1778" t="s">
        <v>7338</v>
      </c>
      <c r="H1778" t="s">
        <v>93</v>
      </c>
    </row>
    <row r="1779" spans="1:8" x14ac:dyDescent="0.3">
      <c r="A1779" t="s">
        <v>17</v>
      </c>
      <c r="B1779" t="s">
        <v>8676</v>
      </c>
      <c r="C1779" s="35">
        <v>11</v>
      </c>
      <c r="D1779" s="4" t="s">
        <v>8963</v>
      </c>
      <c r="E1779" s="37">
        <v>0.32678600000000002</v>
      </c>
      <c r="F1779" s="37" t="s">
        <v>138</v>
      </c>
      <c r="G1779" t="s">
        <v>139</v>
      </c>
      <c r="H1779" t="s">
        <v>139</v>
      </c>
    </row>
    <row r="1780" spans="1:8" x14ac:dyDescent="0.3">
      <c r="A1780" t="s">
        <v>81</v>
      </c>
      <c r="B1780" t="s">
        <v>6110</v>
      </c>
      <c r="C1780" s="35">
        <v>7</v>
      </c>
      <c r="D1780" s="4" t="s">
        <v>8929</v>
      </c>
      <c r="E1780" s="37">
        <v>0.88611700000000004</v>
      </c>
      <c r="F1780" s="37" t="s">
        <v>4900</v>
      </c>
      <c r="G1780" t="s">
        <v>87</v>
      </c>
      <c r="H1780" t="s">
        <v>110</v>
      </c>
    </row>
    <row r="1781" spans="1:8" x14ac:dyDescent="0.3">
      <c r="A1781" t="s">
        <v>16</v>
      </c>
      <c r="B1781" t="s">
        <v>5193</v>
      </c>
      <c r="C1781" s="35">
        <v>7</v>
      </c>
      <c r="D1781" s="4" t="s">
        <v>8937</v>
      </c>
      <c r="E1781" s="37">
        <v>1.9588000000000001E-2</v>
      </c>
      <c r="F1781" s="37" t="s">
        <v>4900</v>
      </c>
      <c r="G1781" t="s">
        <v>8971</v>
      </c>
      <c r="H1781" t="s">
        <v>78</v>
      </c>
    </row>
    <row r="1782" spans="1:8" x14ac:dyDescent="0.3">
      <c r="A1782" t="s">
        <v>17</v>
      </c>
      <c r="B1782" t="s">
        <v>8525</v>
      </c>
      <c r="C1782" s="35">
        <v>4</v>
      </c>
      <c r="D1782" s="4" t="s">
        <v>8963</v>
      </c>
      <c r="E1782" s="37">
        <v>0.30935299999999999</v>
      </c>
      <c r="F1782" s="37" t="s">
        <v>138</v>
      </c>
      <c r="G1782" t="s">
        <v>139</v>
      </c>
      <c r="H1782" t="s">
        <v>139</v>
      </c>
    </row>
    <row r="1783" spans="1:8" x14ac:dyDescent="0.3">
      <c r="A1783" t="s">
        <v>16</v>
      </c>
      <c r="B1783" t="s">
        <v>5684</v>
      </c>
      <c r="C1783" s="35">
        <v>8</v>
      </c>
      <c r="D1783" s="4" t="s">
        <v>8937</v>
      </c>
      <c r="E1783" s="37">
        <v>0.32708300000000001</v>
      </c>
      <c r="F1783" s="37" t="s">
        <v>4900</v>
      </c>
      <c r="G1783" t="s">
        <v>8971</v>
      </c>
      <c r="H1783" t="s">
        <v>78</v>
      </c>
    </row>
    <row r="1784" spans="1:8" x14ac:dyDescent="0.3">
      <c r="A1784" t="s">
        <v>16</v>
      </c>
      <c r="B1784" t="s">
        <v>5192</v>
      </c>
      <c r="C1784" s="35">
        <v>6</v>
      </c>
      <c r="D1784" s="4" t="s">
        <v>8937</v>
      </c>
      <c r="E1784" s="37">
        <v>1.9588000000000001E-2</v>
      </c>
      <c r="F1784" s="37" t="s">
        <v>4900</v>
      </c>
      <c r="G1784" t="s">
        <v>8971</v>
      </c>
      <c r="H1784" t="s">
        <v>78</v>
      </c>
    </row>
    <row r="1785" spans="1:8" x14ac:dyDescent="0.3">
      <c r="A1785" t="s">
        <v>18</v>
      </c>
      <c r="B1785" t="s">
        <v>7291</v>
      </c>
      <c r="C1785" s="35">
        <v>9</v>
      </c>
      <c r="D1785" s="4" t="s">
        <v>8945</v>
      </c>
      <c r="E1785" s="37">
        <v>0.99998100000000001</v>
      </c>
      <c r="F1785" s="37" t="s">
        <v>4900</v>
      </c>
      <c r="G1785" t="s">
        <v>82</v>
      </c>
      <c r="H1785" t="s">
        <v>96</v>
      </c>
    </row>
    <row r="1786" spans="1:8" x14ac:dyDescent="0.3">
      <c r="A1786" t="s">
        <v>16</v>
      </c>
      <c r="B1786" t="s">
        <v>6414</v>
      </c>
      <c r="C1786" s="35">
        <v>5</v>
      </c>
      <c r="D1786" s="4" t="s">
        <v>8941</v>
      </c>
      <c r="E1786" s="37">
        <v>0.37704799999999999</v>
      </c>
      <c r="F1786" s="37" t="s">
        <v>4900</v>
      </c>
      <c r="G1786" t="s">
        <v>87</v>
      </c>
      <c r="H1786" t="s">
        <v>86</v>
      </c>
    </row>
    <row r="1787" spans="1:8" x14ac:dyDescent="0.3">
      <c r="A1787" t="s">
        <v>99</v>
      </c>
      <c r="B1787" t="s">
        <v>7909</v>
      </c>
      <c r="C1787" s="35">
        <v>6</v>
      </c>
      <c r="D1787" s="4" t="s">
        <v>8944</v>
      </c>
      <c r="E1787" s="37">
        <v>9.7111000000000003E-2</v>
      </c>
      <c r="F1787" s="37" t="s">
        <v>7632</v>
      </c>
      <c r="G1787" t="s">
        <v>120</v>
      </c>
      <c r="H1787" t="s">
        <v>7676</v>
      </c>
    </row>
    <row r="1788" spans="1:8" x14ac:dyDescent="0.3">
      <c r="A1788" t="s">
        <v>16</v>
      </c>
      <c r="B1788" t="s">
        <v>5046</v>
      </c>
      <c r="C1788" s="35">
        <v>9</v>
      </c>
      <c r="D1788" s="4" t="s">
        <v>8937</v>
      </c>
      <c r="E1788" s="37">
        <v>0.30550899999999998</v>
      </c>
      <c r="F1788" s="37" t="s">
        <v>4900</v>
      </c>
      <c r="G1788" t="s">
        <v>8971</v>
      </c>
      <c r="H1788" t="s">
        <v>78</v>
      </c>
    </row>
    <row r="1789" spans="1:8" x14ac:dyDescent="0.3">
      <c r="A1789" t="s">
        <v>99</v>
      </c>
      <c r="B1789" t="s">
        <v>6351</v>
      </c>
      <c r="C1789" s="35">
        <v>4</v>
      </c>
      <c r="D1789" s="4" t="s">
        <v>8929</v>
      </c>
      <c r="E1789" s="37">
        <v>0.71318000000000004</v>
      </c>
      <c r="F1789" s="37" t="s">
        <v>4900</v>
      </c>
      <c r="G1789" t="s">
        <v>87</v>
      </c>
      <c r="H1789" t="s">
        <v>100</v>
      </c>
    </row>
    <row r="1790" spans="1:8" x14ac:dyDescent="0.3">
      <c r="A1790" t="s">
        <v>81</v>
      </c>
      <c r="B1790" t="s">
        <v>6226</v>
      </c>
      <c r="C1790" s="35">
        <v>6</v>
      </c>
      <c r="D1790" s="4" t="s">
        <v>8929</v>
      </c>
      <c r="E1790" s="37">
        <v>0.33259</v>
      </c>
      <c r="F1790" s="37" t="s">
        <v>4900</v>
      </c>
      <c r="G1790" t="s">
        <v>87</v>
      </c>
      <c r="H1790" t="s">
        <v>110</v>
      </c>
    </row>
    <row r="1791" spans="1:8" x14ac:dyDescent="0.3">
      <c r="A1791" t="s">
        <v>18</v>
      </c>
      <c r="B1791" t="s">
        <v>6779</v>
      </c>
      <c r="C1791" s="35">
        <v>6</v>
      </c>
      <c r="D1791" s="4" t="s">
        <v>8945</v>
      </c>
      <c r="E1791" s="37">
        <v>0.16076299999999999</v>
      </c>
      <c r="F1791" s="37" t="s">
        <v>4900</v>
      </c>
      <c r="G1791" t="s">
        <v>82</v>
      </c>
      <c r="H1791" t="s">
        <v>96</v>
      </c>
    </row>
    <row r="1792" spans="1:8" x14ac:dyDescent="0.3">
      <c r="A1792" t="s">
        <v>16</v>
      </c>
      <c r="B1792" t="s">
        <v>5496</v>
      </c>
      <c r="C1792" s="35">
        <v>4</v>
      </c>
      <c r="D1792" s="4" t="s">
        <v>8937</v>
      </c>
      <c r="E1792" s="37">
        <v>0.30797400000000003</v>
      </c>
      <c r="F1792" s="37" t="s">
        <v>4900</v>
      </c>
      <c r="G1792" t="s">
        <v>8971</v>
      </c>
      <c r="H1792" t="s">
        <v>78</v>
      </c>
    </row>
    <row r="1793" spans="1:8" x14ac:dyDescent="0.3">
      <c r="A1793" t="s">
        <v>17</v>
      </c>
      <c r="B1793" t="s">
        <v>7507</v>
      </c>
      <c r="C1793" s="35">
        <v>6</v>
      </c>
      <c r="D1793" s="31" t="s">
        <v>8967</v>
      </c>
      <c r="E1793" s="37">
        <v>0.99842600000000004</v>
      </c>
      <c r="F1793" s="37" t="s">
        <v>92</v>
      </c>
      <c r="G1793" t="s">
        <v>7338</v>
      </c>
      <c r="H1793" t="s">
        <v>93</v>
      </c>
    </row>
    <row r="1794" spans="1:8" x14ac:dyDescent="0.3">
      <c r="A1794" t="s">
        <v>17</v>
      </c>
      <c r="B1794" t="s">
        <v>7553</v>
      </c>
      <c r="C1794" s="35">
        <v>4</v>
      </c>
      <c r="D1794" s="31" t="s">
        <v>8967</v>
      </c>
      <c r="E1794" s="37">
        <v>0.31869999999999998</v>
      </c>
      <c r="F1794" s="37" t="s">
        <v>92</v>
      </c>
      <c r="G1794" t="s">
        <v>7338</v>
      </c>
      <c r="H1794" t="s">
        <v>93</v>
      </c>
    </row>
    <row r="1795" spans="1:8" x14ac:dyDescent="0.3">
      <c r="A1795" t="s">
        <v>18</v>
      </c>
      <c r="B1795" t="s">
        <v>6555</v>
      </c>
      <c r="C1795" s="35">
        <v>4</v>
      </c>
      <c r="D1795" s="4" t="s">
        <v>8945</v>
      </c>
      <c r="E1795" s="37">
        <v>9.9599999999999994E-2</v>
      </c>
      <c r="F1795" s="37" t="s">
        <v>4900</v>
      </c>
      <c r="G1795" t="s">
        <v>82</v>
      </c>
      <c r="H1795" t="s">
        <v>96</v>
      </c>
    </row>
    <row r="1796" spans="1:8" x14ac:dyDescent="0.3">
      <c r="A1796" t="s">
        <v>17</v>
      </c>
      <c r="B1796" t="s">
        <v>7586</v>
      </c>
      <c r="C1796" s="35">
        <v>8</v>
      </c>
      <c r="D1796" s="31" t="s">
        <v>8967</v>
      </c>
      <c r="E1796" s="37">
        <v>0.110873</v>
      </c>
      <c r="F1796" s="37" t="s">
        <v>92</v>
      </c>
      <c r="G1796" t="s">
        <v>7338</v>
      </c>
      <c r="H1796" t="s">
        <v>93</v>
      </c>
    </row>
    <row r="1797" spans="1:8" x14ac:dyDescent="0.3">
      <c r="A1797" t="s">
        <v>16</v>
      </c>
      <c r="B1797" t="s">
        <v>5191</v>
      </c>
      <c r="C1797" s="35">
        <v>4</v>
      </c>
      <c r="D1797" s="4" t="s">
        <v>8937</v>
      </c>
      <c r="E1797" s="37">
        <v>1.9601E-2</v>
      </c>
      <c r="F1797" s="37" t="s">
        <v>4900</v>
      </c>
      <c r="G1797" t="s">
        <v>8971</v>
      </c>
      <c r="H1797" t="s">
        <v>78</v>
      </c>
    </row>
    <row r="1798" spans="1:8" x14ac:dyDescent="0.3">
      <c r="A1798" t="s">
        <v>16</v>
      </c>
      <c r="B1798" t="s">
        <v>5045</v>
      </c>
      <c r="C1798" s="35">
        <v>4</v>
      </c>
      <c r="D1798" s="4" t="s">
        <v>8937</v>
      </c>
      <c r="E1798" s="37">
        <v>0.30575799999999997</v>
      </c>
      <c r="F1798" s="37" t="s">
        <v>4900</v>
      </c>
      <c r="G1798" t="s">
        <v>8971</v>
      </c>
      <c r="H1798" t="s">
        <v>78</v>
      </c>
    </row>
    <row r="1799" spans="1:8" x14ac:dyDescent="0.3">
      <c r="A1799" t="s">
        <v>18</v>
      </c>
      <c r="B1799" t="s">
        <v>6648</v>
      </c>
      <c r="C1799" s="35">
        <v>4</v>
      </c>
      <c r="D1799" s="4" t="s">
        <v>8945</v>
      </c>
      <c r="E1799" s="37">
        <v>0.99754699999999996</v>
      </c>
      <c r="F1799" s="37" t="s">
        <v>4900</v>
      </c>
      <c r="G1799" t="s">
        <v>82</v>
      </c>
      <c r="H1799" t="s">
        <v>96</v>
      </c>
    </row>
    <row r="1800" spans="1:8" x14ac:dyDescent="0.3">
      <c r="A1800" t="s">
        <v>4894</v>
      </c>
      <c r="B1800" s="29" t="s">
        <v>7663</v>
      </c>
      <c r="C1800" s="35">
        <v>4</v>
      </c>
      <c r="D1800" s="4" t="s">
        <v>8952</v>
      </c>
      <c r="E1800" s="37">
        <v>0.96502500000000002</v>
      </c>
      <c r="F1800" s="37" t="s">
        <v>7632</v>
      </c>
      <c r="G1800" t="s">
        <v>120</v>
      </c>
      <c r="H1800" t="s">
        <v>7656</v>
      </c>
    </row>
    <row r="1801" spans="1:8" x14ac:dyDescent="0.3">
      <c r="A1801" t="s">
        <v>18</v>
      </c>
      <c r="B1801" t="s">
        <v>7278</v>
      </c>
      <c r="C1801" s="35">
        <v>4</v>
      </c>
      <c r="D1801" s="4" t="s">
        <v>8945</v>
      </c>
      <c r="E1801" s="37">
        <v>0.33333299999999999</v>
      </c>
      <c r="F1801" s="37" t="s">
        <v>4900</v>
      </c>
      <c r="G1801" t="s">
        <v>82</v>
      </c>
      <c r="H1801" t="s">
        <v>96</v>
      </c>
    </row>
    <row r="1802" spans="1:8" x14ac:dyDescent="0.3">
      <c r="A1802" t="s">
        <v>99</v>
      </c>
      <c r="B1802" t="s">
        <v>6311</v>
      </c>
      <c r="C1802" s="35">
        <v>5</v>
      </c>
      <c r="D1802" s="4" t="s">
        <v>8929</v>
      </c>
      <c r="E1802" s="37">
        <v>0.33332200000000001</v>
      </c>
      <c r="F1802" s="37" t="s">
        <v>4900</v>
      </c>
      <c r="G1802" t="s">
        <v>87</v>
      </c>
      <c r="H1802" t="s">
        <v>100</v>
      </c>
    </row>
    <row r="1803" spans="1:8" x14ac:dyDescent="0.3">
      <c r="A1803" t="s">
        <v>18</v>
      </c>
      <c r="B1803" t="s">
        <v>6185</v>
      </c>
      <c r="C1803" s="35">
        <v>5</v>
      </c>
      <c r="D1803" s="4" t="s">
        <v>8929</v>
      </c>
      <c r="E1803" s="37">
        <v>0.99074300000000004</v>
      </c>
      <c r="F1803" s="37" t="s">
        <v>4900</v>
      </c>
      <c r="G1803" t="s">
        <v>87</v>
      </c>
      <c r="H1803" t="s">
        <v>181</v>
      </c>
    </row>
    <row r="1804" spans="1:8" x14ac:dyDescent="0.3">
      <c r="A1804" t="s">
        <v>81</v>
      </c>
      <c r="B1804" t="s">
        <v>6475</v>
      </c>
      <c r="C1804" s="35">
        <v>4</v>
      </c>
      <c r="D1804" s="4" t="s">
        <v>8945</v>
      </c>
      <c r="E1804" s="37">
        <v>0.86176200000000003</v>
      </c>
      <c r="F1804" s="37" t="s">
        <v>4900</v>
      </c>
      <c r="G1804" t="s">
        <v>82</v>
      </c>
      <c r="H1804" t="s">
        <v>83</v>
      </c>
    </row>
    <row r="1805" spans="1:8" x14ac:dyDescent="0.3">
      <c r="A1805" t="s">
        <v>18</v>
      </c>
      <c r="B1805" t="s">
        <v>7107</v>
      </c>
      <c r="C1805" s="35">
        <v>4</v>
      </c>
      <c r="D1805" s="4" t="s">
        <v>8945</v>
      </c>
      <c r="E1805" s="37">
        <v>0.281474</v>
      </c>
      <c r="F1805" s="37" t="s">
        <v>4900</v>
      </c>
      <c r="G1805" t="s">
        <v>82</v>
      </c>
      <c r="H1805" t="s">
        <v>96</v>
      </c>
    </row>
    <row r="1806" spans="1:8" x14ac:dyDescent="0.3">
      <c r="A1806" t="s">
        <v>17</v>
      </c>
      <c r="B1806" t="s">
        <v>7466</v>
      </c>
      <c r="C1806" s="35">
        <v>8</v>
      </c>
      <c r="D1806" s="31" t="s">
        <v>8967</v>
      </c>
      <c r="E1806" s="37">
        <v>0.63190800000000003</v>
      </c>
      <c r="F1806" s="37" t="s">
        <v>92</v>
      </c>
      <c r="G1806" t="s">
        <v>7338</v>
      </c>
      <c r="H1806" t="s">
        <v>93</v>
      </c>
    </row>
    <row r="1807" spans="1:8" x14ac:dyDescent="0.3">
      <c r="A1807" t="s">
        <v>17</v>
      </c>
      <c r="B1807" t="s">
        <v>7531</v>
      </c>
      <c r="C1807" s="35">
        <v>4</v>
      </c>
      <c r="D1807" s="31" t="s">
        <v>8967</v>
      </c>
      <c r="E1807" s="37">
        <v>0.98865800000000004</v>
      </c>
      <c r="F1807" s="37" t="s">
        <v>92</v>
      </c>
      <c r="G1807" t="s">
        <v>7338</v>
      </c>
      <c r="H1807" t="s">
        <v>93</v>
      </c>
    </row>
    <row r="1808" spans="1:8" x14ac:dyDescent="0.3">
      <c r="A1808" t="s">
        <v>99</v>
      </c>
      <c r="B1808" t="s">
        <v>7985</v>
      </c>
      <c r="C1808" s="35">
        <v>7</v>
      </c>
      <c r="D1808" s="4" t="s">
        <v>8944</v>
      </c>
      <c r="E1808" s="37">
        <v>0.18126500000000001</v>
      </c>
      <c r="F1808" s="37" t="s">
        <v>7632</v>
      </c>
      <c r="G1808" t="s">
        <v>120</v>
      </c>
      <c r="H1808" t="s">
        <v>7676</v>
      </c>
    </row>
    <row r="1809" spans="1:8" x14ac:dyDescent="0.3">
      <c r="A1809" t="s">
        <v>18</v>
      </c>
      <c r="B1809" t="s">
        <v>8363</v>
      </c>
      <c r="C1809" s="35">
        <v>6</v>
      </c>
      <c r="D1809" s="4" t="s">
        <v>8943</v>
      </c>
      <c r="E1809" s="37">
        <v>0.19809299999999999</v>
      </c>
      <c r="F1809" s="37" t="s">
        <v>7632</v>
      </c>
      <c r="G1809" t="s">
        <v>127</v>
      </c>
      <c r="H1809" t="s">
        <v>8951</v>
      </c>
    </row>
    <row r="1810" spans="1:8" x14ac:dyDescent="0.3">
      <c r="A1810" t="s">
        <v>99</v>
      </c>
      <c r="B1810" t="s">
        <v>7785</v>
      </c>
      <c r="C1810" s="35">
        <v>16</v>
      </c>
      <c r="D1810" s="4" t="s">
        <v>8944</v>
      </c>
      <c r="E1810" s="37">
        <v>0.99997400000000003</v>
      </c>
      <c r="F1810" s="37" t="s">
        <v>7632</v>
      </c>
      <c r="G1810" t="s">
        <v>120</v>
      </c>
      <c r="H1810" t="s">
        <v>7676</v>
      </c>
    </row>
    <row r="1811" spans="1:8" x14ac:dyDescent="0.3">
      <c r="A1811" t="s">
        <v>99</v>
      </c>
      <c r="B1811" t="s">
        <v>5915</v>
      </c>
      <c r="C1811" s="35">
        <v>5</v>
      </c>
      <c r="D1811" s="4" t="s">
        <v>8929</v>
      </c>
      <c r="E1811" s="37">
        <v>0.46013199999999999</v>
      </c>
      <c r="F1811" s="37" t="s">
        <v>4900</v>
      </c>
      <c r="G1811" t="s">
        <v>87</v>
      </c>
      <c r="H1811" t="s">
        <v>100</v>
      </c>
    </row>
    <row r="1812" spans="1:8" x14ac:dyDescent="0.3">
      <c r="A1812" t="s">
        <v>81</v>
      </c>
      <c r="B1812" t="s">
        <v>6207</v>
      </c>
      <c r="C1812" s="35">
        <v>12</v>
      </c>
      <c r="D1812" s="4" t="s">
        <v>8929</v>
      </c>
      <c r="E1812" s="37">
        <v>0.98780000000000001</v>
      </c>
      <c r="F1812" s="37" t="s">
        <v>4900</v>
      </c>
      <c r="G1812" t="s">
        <v>87</v>
      </c>
      <c r="H1812" t="s">
        <v>110</v>
      </c>
    </row>
    <row r="1813" spans="1:8" x14ac:dyDescent="0.3">
      <c r="A1813" t="s">
        <v>18</v>
      </c>
      <c r="B1813" t="s">
        <v>7188</v>
      </c>
      <c r="C1813" s="35">
        <v>12</v>
      </c>
      <c r="D1813" s="4" t="s">
        <v>8945</v>
      </c>
      <c r="E1813" s="37">
        <v>0.30729400000000001</v>
      </c>
      <c r="F1813" s="37" t="s">
        <v>4900</v>
      </c>
      <c r="G1813" t="s">
        <v>82</v>
      </c>
      <c r="H1813" t="s">
        <v>96</v>
      </c>
    </row>
    <row r="1814" spans="1:8" x14ac:dyDescent="0.3">
      <c r="A1814" t="s">
        <v>16</v>
      </c>
      <c r="B1814" t="s">
        <v>5812</v>
      </c>
      <c r="C1814" s="35">
        <v>5</v>
      </c>
      <c r="D1814" s="4" t="s">
        <v>8937</v>
      </c>
      <c r="E1814" s="37">
        <v>0.20000499999999999</v>
      </c>
      <c r="F1814" s="37" t="s">
        <v>4900</v>
      </c>
      <c r="G1814" t="s">
        <v>8971</v>
      </c>
      <c r="H1814" t="s">
        <v>78</v>
      </c>
    </row>
    <row r="1815" spans="1:8" x14ac:dyDescent="0.3">
      <c r="A1815" t="s">
        <v>17</v>
      </c>
      <c r="B1815" t="s">
        <v>8819</v>
      </c>
      <c r="C1815" s="35">
        <v>7</v>
      </c>
      <c r="D1815" s="4" t="s">
        <v>8963</v>
      </c>
      <c r="E1815" s="37">
        <v>0.89903200000000005</v>
      </c>
      <c r="F1815" s="37" t="s">
        <v>138</v>
      </c>
      <c r="G1815" t="s">
        <v>139</v>
      </c>
      <c r="H1815" t="s">
        <v>139</v>
      </c>
    </row>
    <row r="1816" spans="1:8" x14ac:dyDescent="0.3">
      <c r="A1816" t="s">
        <v>18</v>
      </c>
      <c r="B1816" t="s">
        <v>7149</v>
      </c>
      <c r="C1816" s="35">
        <v>5</v>
      </c>
      <c r="D1816" s="4" t="s">
        <v>8945</v>
      </c>
      <c r="E1816" s="37">
        <v>0.80361899999999997</v>
      </c>
      <c r="F1816" s="37" t="s">
        <v>4900</v>
      </c>
      <c r="G1816" t="s">
        <v>82</v>
      </c>
      <c r="H1816" t="s">
        <v>96</v>
      </c>
    </row>
    <row r="1817" spans="1:8" x14ac:dyDescent="0.3">
      <c r="A1817" t="s">
        <v>99</v>
      </c>
      <c r="B1817" t="s">
        <v>6029</v>
      </c>
      <c r="C1817" s="35">
        <v>4</v>
      </c>
      <c r="D1817" s="4" t="s">
        <v>8929</v>
      </c>
      <c r="E1817" s="37">
        <v>0.99999899999999997</v>
      </c>
      <c r="F1817" s="37" t="s">
        <v>4900</v>
      </c>
      <c r="G1817" t="s">
        <v>87</v>
      </c>
      <c r="H1817" t="s">
        <v>100</v>
      </c>
    </row>
    <row r="1818" spans="1:8" x14ac:dyDescent="0.3">
      <c r="A1818" t="s">
        <v>16</v>
      </c>
      <c r="B1818" t="s">
        <v>5190</v>
      </c>
      <c r="C1818" s="35">
        <v>6</v>
      </c>
      <c r="D1818" s="4" t="s">
        <v>8937</v>
      </c>
      <c r="E1818" s="37">
        <v>1.9345999999999999E-2</v>
      </c>
      <c r="F1818" s="37" t="s">
        <v>4900</v>
      </c>
      <c r="G1818" t="s">
        <v>8971</v>
      </c>
      <c r="H1818" t="s">
        <v>78</v>
      </c>
    </row>
    <row r="1819" spans="1:8" x14ac:dyDescent="0.3">
      <c r="A1819" t="s">
        <v>18</v>
      </c>
      <c r="B1819" t="s">
        <v>6660</v>
      </c>
      <c r="C1819" s="35">
        <v>6</v>
      </c>
      <c r="D1819" s="4" t="s">
        <v>8945</v>
      </c>
      <c r="E1819" s="37">
        <v>0.88618200000000003</v>
      </c>
      <c r="F1819" s="37" t="s">
        <v>4900</v>
      </c>
      <c r="G1819" t="s">
        <v>82</v>
      </c>
      <c r="H1819" t="s">
        <v>96</v>
      </c>
    </row>
    <row r="1820" spans="1:8" x14ac:dyDescent="0.3">
      <c r="A1820" t="s">
        <v>18</v>
      </c>
      <c r="B1820" t="s">
        <v>6636</v>
      </c>
      <c r="C1820" s="35">
        <v>4</v>
      </c>
      <c r="D1820" s="4" t="s">
        <v>8945</v>
      </c>
      <c r="E1820" s="37">
        <v>0.30136400000000002</v>
      </c>
      <c r="F1820" s="37" t="s">
        <v>4900</v>
      </c>
      <c r="G1820" t="s">
        <v>82</v>
      </c>
      <c r="H1820" t="s">
        <v>96</v>
      </c>
    </row>
    <row r="1821" spans="1:8" x14ac:dyDescent="0.3">
      <c r="A1821" t="s">
        <v>16</v>
      </c>
      <c r="B1821" t="s">
        <v>5724</v>
      </c>
      <c r="C1821" s="35">
        <v>7</v>
      </c>
      <c r="D1821" s="4" t="s">
        <v>8937</v>
      </c>
      <c r="E1821" s="37">
        <v>0.95518999999999998</v>
      </c>
      <c r="F1821" s="37" t="s">
        <v>4900</v>
      </c>
      <c r="G1821" t="s">
        <v>8971</v>
      </c>
      <c r="H1821" t="s">
        <v>78</v>
      </c>
    </row>
    <row r="1822" spans="1:8" x14ac:dyDescent="0.3">
      <c r="A1822" t="s">
        <v>17</v>
      </c>
      <c r="B1822" t="s">
        <v>8847</v>
      </c>
      <c r="C1822" s="35">
        <v>16</v>
      </c>
      <c r="D1822" s="4" t="s">
        <v>8963</v>
      </c>
      <c r="E1822" s="37">
        <v>0.85402100000000003</v>
      </c>
      <c r="F1822" s="37" t="s">
        <v>138</v>
      </c>
      <c r="G1822" t="s">
        <v>139</v>
      </c>
      <c r="H1822" t="s">
        <v>139</v>
      </c>
    </row>
    <row r="1823" spans="1:8" x14ac:dyDescent="0.3">
      <c r="A1823" t="s">
        <v>18</v>
      </c>
      <c r="B1823" t="s">
        <v>6972</v>
      </c>
      <c r="C1823" s="35">
        <v>5</v>
      </c>
      <c r="D1823" s="4" t="s">
        <v>8945</v>
      </c>
      <c r="E1823" s="37">
        <v>9.8188999999999999E-2</v>
      </c>
      <c r="F1823" s="37" t="s">
        <v>4900</v>
      </c>
      <c r="G1823" t="s">
        <v>82</v>
      </c>
      <c r="H1823" t="s">
        <v>96</v>
      </c>
    </row>
    <row r="1824" spans="1:8" x14ac:dyDescent="0.3">
      <c r="A1824" t="s">
        <v>17</v>
      </c>
      <c r="B1824" t="s">
        <v>7547</v>
      </c>
      <c r="C1824" s="35">
        <v>4</v>
      </c>
      <c r="D1824" s="31" t="s">
        <v>8967</v>
      </c>
      <c r="E1824" s="37">
        <v>0.26436599999999999</v>
      </c>
      <c r="F1824" s="37" t="s">
        <v>92</v>
      </c>
      <c r="G1824" t="s">
        <v>7338</v>
      </c>
      <c r="H1824" t="s">
        <v>93</v>
      </c>
    </row>
    <row r="1825" spans="1:8" x14ac:dyDescent="0.3">
      <c r="A1825" t="s">
        <v>4894</v>
      </c>
      <c r="B1825" t="s">
        <v>8154</v>
      </c>
      <c r="C1825" s="35">
        <v>14</v>
      </c>
      <c r="D1825" s="4" t="s">
        <v>8943</v>
      </c>
      <c r="E1825" s="37">
        <v>0.91622400000000004</v>
      </c>
      <c r="F1825" s="37" t="s">
        <v>7632</v>
      </c>
      <c r="G1825" t="s">
        <v>127</v>
      </c>
      <c r="H1825" t="s">
        <v>128</v>
      </c>
    </row>
    <row r="1826" spans="1:8" x14ac:dyDescent="0.3">
      <c r="A1826" t="s">
        <v>99</v>
      </c>
      <c r="B1826" t="s">
        <v>7784</v>
      </c>
      <c r="C1826" s="35">
        <v>9</v>
      </c>
      <c r="D1826" s="4" t="s">
        <v>8944</v>
      </c>
      <c r="E1826" s="37">
        <v>0.41811199999999998</v>
      </c>
      <c r="F1826" s="37" t="s">
        <v>7632</v>
      </c>
      <c r="G1826" t="s">
        <v>120</v>
      </c>
      <c r="H1826" t="s">
        <v>7676</v>
      </c>
    </row>
    <row r="1827" spans="1:8" x14ac:dyDescent="0.3">
      <c r="A1827" t="s">
        <v>18</v>
      </c>
      <c r="B1827" t="s">
        <v>8274</v>
      </c>
      <c r="C1827" s="35">
        <v>5</v>
      </c>
      <c r="D1827" s="4" t="s">
        <v>8943</v>
      </c>
      <c r="E1827" s="37">
        <v>7.6666999999999999E-2</v>
      </c>
      <c r="F1827" s="37" t="s">
        <v>7632</v>
      </c>
      <c r="G1827" t="s">
        <v>127</v>
      </c>
      <c r="H1827" t="s">
        <v>8951</v>
      </c>
    </row>
    <row r="1828" spans="1:8" x14ac:dyDescent="0.3">
      <c r="A1828" t="s">
        <v>17</v>
      </c>
      <c r="B1828" s="29" t="s">
        <v>7475</v>
      </c>
      <c r="C1828" s="35">
        <v>11</v>
      </c>
      <c r="D1828" s="31" t="s">
        <v>8967</v>
      </c>
      <c r="E1828" s="37">
        <v>0.142813</v>
      </c>
      <c r="F1828" s="37" t="s">
        <v>92</v>
      </c>
      <c r="G1828" t="s">
        <v>7338</v>
      </c>
      <c r="H1828" t="s">
        <v>93</v>
      </c>
    </row>
    <row r="1829" spans="1:8" x14ac:dyDescent="0.3">
      <c r="A1829" t="s">
        <v>16</v>
      </c>
      <c r="B1829" t="s">
        <v>6413</v>
      </c>
      <c r="C1829" s="35">
        <v>4</v>
      </c>
      <c r="D1829" s="4" t="s">
        <v>8941</v>
      </c>
      <c r="E1829" s="37">
        <v>0.38086700000000001</v>
      </c>
      <c r="F1829" s="37" t="s">
        <v>4900</v>
      </c>
      <c r="G1829" t="s">
        <v>87</v>
      </c>
      <c r="H1829" t="s">
        <v>86</v>
      </c>
    </row>
    <row r="1830" spans="1:8" x14ac:dyDescent="0.3">
      <c r="A1830" t="s">
        <v>16</v>
      </c>
      <c r="B1830" t="s">
        <v>5461</v>
      </c>
      <c r="C1830" s="35">
        <v>4</v>
      </c>
      <c r="D1830" s="4" t="s">
        <v>8937</v>
      </c>
      <c r="E1830" s="37">
        <v>0.70387599999999995</v>
      </c>
      <c r="F1830" s="37" t="s">
        <v>4900</v>
      </c>
      <c r="G1830" t="s">
        <v>8971</v>
      </c>
      <c r="H1830" t="s">
        <v>78</v>
      </c>
    </row>
    <row r="1831" spans="1:8" x14ac:dyDescent="0.3">
      <c r="A1831" t="s">
        <v>16</v>
      </c>
      <c r="B1831" t="s">
        <v>5852</v>
      </c>
      <c r="C1831" s="35">
        <v>5</v>
      </c>
      <c r="D1831" s="4" t="s">
        <v>8937</v>
      </c>
      <c r="E1831" s="37">
        <v>0.98465899999999995</v>
      </c>
      <c r="F1831" s="37" t="s">
        <v>4900</v>
      </c>
      <c r="G1831" t="s">
        <v>8971</v>
      </c>
      <c r="H1831" t="s">
        <v>78</v>
      </c>
    </row>
    <row r="1832" spans="1:8" x14ac:dyDescent="0.3">
      <c r="A1832" t="s">
        <v>99</v>
      </c>
      <c r="B1832" t="s">
        <v>7310</v>
      </c>
      <c r="C1832" s="35">
        <v>7</v>
      </c>
      <c r="D1832" s="4" t="s">
        <v>8962</v>
      </c>
      <c r="E1832" s="37">
        <v>0.99987400000000004</v>
      </c>
      <c r="F1832" s="37" t="s">
        <v>4900</v>
      </c>
      <c r="G1832" t="s">
        <v>7299</v>
      </c>
      <c r="H1832" t="s">
        <v>154</v>
      </c>
    </row>
    <row r="1833" spans="1:8" x14ac:dyDescent="0.3">
      <c r="A1833" t="s">
        <v>81</v>
      </c>
      <c r="B1833" t="s">
        <v>6148</v>
      </c>
      <c r="C1833" s="35">
        <v>5</v>
      </c>
      <c r="D1833" s="4" t="s">
        <v>8929</v>
      </c>
      <c r="E1833" s="37">
        <v>0.280777</v>
      </c>
      <c r="F1833" s="37" t="s">
        <v>4900</v>
      </c>
      <c r="G1833" t="s">
        <v>87</v>
      </c>
      <c r="H1833" t="s">
        <v>110</v>
      </c>
    </row>
    <row r="1834" spans="1:8" x14ac:dyDescent="0.3">
      <c r="A1834" t="s">
        <v>16</v>
      </c>
      <c r="B1834" t="s">
        <v>5851</v>
      </c>
      <c r="C1834" s="35">
        <v>5</v>
      </c>
      <c r="D1834" s="4" t="s">
        <v>8937</v>
      </c>
      <c r="E1834" s="37">
        <v>0.64168499999999995</v>
      </c>
      <c r="F1834" s="37" t="s">
        <v>4900</v>
      </c>
      <c r="G1834" t="s">
        <v>8971</v>
      </c>
      <c r="H1834" t="s">
        <v>78</v>
      </c>
    </row>
    <row r="1835" spans="1:8" x14ac:dyDescent="0.3">
      <c r="A1835" t="s">
        <v>16</v>
      </c>
      <c r="B1835" t="s">
        <v>5427</v>
      </c>
      <c r="C1835" s="35">
        <v>4</v>
      </c>
      <c r="D1835" s="4" t="s">
        <v>8937</v>
      </c>
      <c r="E1835" s="37">
        <v>4.7774999999999998E-2</v>
      </c>
      <c r="F1835" s="37" t="s">
        <v>4900</v>
      </c>
      <c r="G1835" t="s">
        <v>8971</v>
      </c>
      <c r="H1835" t="s">
        <v>78</v>
      </c>
    </row>
    <row r="1836" spans="1:8" x14ac:dyDescent="0.3">
      <c r="A1836" t="s">
        <v>17</v>
      </c>
      <c r="B1836" t="s">
        <v>8782</v>
      </c>
      <c r="C1836" s="35">
        <v>9</v>
      </c>
      <c r="D1836" s="4" t="s">
        <v>8963</v>
      </c>
      <c r="E1836" s="37">
        <v>0.941554</v>
      </c>
      <c r="F1836" s="37" t="s">
        <v>138</v>
      </c>
      <c r="G1836" t="s">
        <v>139</v>
      </c>
      <c r="H1836" t="s">
        <v>139</v>
      </c>
    </row>
    <row r="1837" spans="1:8" x14ac:dyDescent="0.3">
      <c r="A1837" t="s">
        <v>16</v>
      </c>
      <c r="B1837" t="s">
        <v>5683</v>
      </c>
      <c r="C1837" s="35">
        <v>4</v>
      </c>
      <c r="D1837" s="4" t="s">
        <v>8937</v>
      </c>
      <c r="E1837" s="37">
        <v>0.125806</v>
      </c>
      <c r="F1837" s="37" t="s">
        <v>4900</v>
      </c>
      <c r="G1837" t="s">
        <v>8971</v>
      </c>
      <c r="H1837" t="s">
        <v>78</v>
      </c>
    </row>
    <row r="1838" spans="1:8" x14ac:dyDescent="0.3">
      <c r="A1838" t="s">
        <v>17</v>
      </c>
      <c r="B1838" t="s">
        <v>8835</v>
      </c>
      <c r="C1838" s="35">
        <v>16</v>
      </c>
      <c r="D1838" s="4" t="s">
        <v>8963</v>
      </c>
      <c r="E1838" s="37">
        <v>0.99947200000000003</v>
      </c>
      <c r="F1838" s="37" t="s">
        <v>138</v>
      </c>
      <c r="G1838" t="s">
        <v>139</v>
      </c>
      <c r="H1838" t="s">
        <v>139</v>
      </c>
    </row>
    <row r="1839" spans="1:8" x14ac:dyDescent="0.3">
      <c r="A1839" t="s">
        <v>17</v>
      </c>
      <c r="B1839" t="s">
        <v>7585</v>
      </c>
      <c r="C1839" s="35">
        <v>6</v>
      </c>
      <c r="D1839" s="31" t="s">
        <v>8967</v>
      </c>
      <c r="E1839" s="37">
        <v>0.11017399999999999</v>
      </c>
      <c r="F1839" s="37" t="s">
        <v>92</v>
      </c>
      <c r="G1839" t="s">
        <v>7338</v>
      </c>
      <c r="H1839" t="s">
        <v>93</v>
      </c>
    </row>
    <row r="1840" spans="1:8" x14ac:dyDescent="0.3">
      <c r="A1840" t="s">
        <v>4894</v>
      </c>
      <c r="B1840" t="s">
        <v>8126</v>
      </c>
      <c r="C1840" s="35">
        <v>4</v>
      </c>
      <c r="D1840" s="4" t="s">
        <v>8943</v>
      </c>
      <c r="E1840" s="37">
        <v>5.2564E-2</v>
      </c>
      <c r="F1840" s="37" t="s">
        <v>7632</v>
      </c>
      <c r="G1840" t="s">
        <v>127</v>
      </c>
      <c r="H1840" t="s">
        <v>128</v>
      </c>
    </row>
    <row r="1841" spans="1:8" x14ac:dyDescent="0.3">
      <c r="A1841" t="s">
        <v>99</v>
      </c>
      <c r="B1841" t="s">
        <v>6304</v>
      </c>
      <c r="C1841" s="35">
        <v>5</v>
      </c>
      <c r="D1841" s="4" t="s">
        <v>8929</v>
      </c>
      <c r="E1841" s="37">
        <v>0.33333000000000002</v>
      </c>
      <c r="F1841" s="37" t="s">
        <v>4900</v>
      </c>
      <c r="G1841" t="s">
        <v>87</v>
      </c>
      <c r="H1841" t="s">
        <v>100</v>
      </c>
    </row>
    <row r="1842" spans="1:8" x14ac:dyDescent="0.3">
      <c r="A1842" t="s">
        <v>16</v>
      </c>
      <c r="B1842" t="s">
        <v>6412</v>
      </c>
      <c r="C1842" s="35">
        <v>7</v>
      </c>
      <c r="D1842" s="4" t="s">
        <v>8941</v>
      </c>
      <c r="E1842" s="37">
        <v>0.38120500000000002</v>
      </c>
      <c r="F1842" s="37" t="s">
        <v>4900</v>
      </c>
      <c r="G1842" t="s">
        <v>87</v>
      </c>
      <c r="H1842" t="s">
        <v>86</v>
      </c>
    </row>
    <row r="1843" spans="1:8" x14ac:dyDescent="0.3">
      <c r="A1843" t="s">
        <v>81</v>
      </c>
      <c r="B1843" t="s">
        <v>8246</v>
      </c>
      <c r="C1843" s="35">
        <v>5</v>
      </c>
      <c r="D1843" s="4" t="s">
        <v>8943</v>
      </c>
      <c r="E1843" s="37">
        <v>0.199936</v>
      </c>
      <c r="F1843" s="37" t="s">
        <v>7632</v>
      </c>
      <c r="G1843" t="s">
        <v>127</v>
      </c>
      <c r="H1843" t="s">
        <v>165</v>
      </c>
    </row>
    <row r="1844" spans="1:8" x14ac:dyDescent="0.3">
      <c r="A1844" t="s">
        <v>18</v>
      </c>
      <c r="B1844" t="s">
        <v>8286</v>
      </c>
      <c r="C1844" s="35">
        <v>6</v>
      </c>
      <c r="D1844" s="4" t="s">
        <v>8943</v>
      </c>
      <c r="E1844" s="37">
        <v>0.94142700000000001</v>
      </c>
      <c r="F1844" s="37" t="s">
        <v>7632</v>
      </c>
      <c r="G1844" t="s">
        <v>127</v>
      </c>
      <c r="H1844" t="s">
        <v>8951</v>
      </c>
    </row>
    <row r="1845" spans="1:8" x14ac:dyDescent="0.3">
      <c r="A1845" t="s">
        <v>16</v>
      </c>
      <c r="B1845" t="s">
        <v>5577</v>
      </c>
      <c r="C1845" s="35">
        <v>4</v>
      </c>
      <c r="D1845" s="4" t="s">
        <v>8937</v>
      </c>
      <c r="E1845" s="37">
        <v>0.84647499999999998</v>
      </c>
      <c r="F1845" s="37" t="s">
        <v>4900</v>
      </c>
      <c r="G1845" t="s">
        <v>8971</v>
      </c>
      <c r="H1845" t="s">
        <v>78</v>
      </c>
    </row>
    <row r="1846" spans="1:8" x14ac:dyDescent="0.3">
      <c r="A1846" t="s">
        <v>4894</v>
      </c>
      <c r="B1846" t="s">
        <v>7662</v>
      </c>
      <c r="C1846" s="35">
        <v>4</v>
      </c>
      <c r="D1846" s="4" t="s">
        <v>8952</v>
      </c>
      <c r="E1846" s="37">
        <v>0.99337299999999995</v>
      </c>
      <c r="F1846" s="37" t="s">
        <v>7632</v>
      </c>
      <c r="G1846" t="s">
        <v>120</v>
      </c>
      <c r="H1846" t="s">
        <v>7656</v>
      </c>
    </row>
    <row r="1847" spans="1:8" x14ac:dyDescent="0.3">
      <c r="A1847" t="s">
        <v>81</v>
      </c>
      <c r="B1847" t="s">
        <v>8140</v>
      </c>
      <c r="C1847" s="35">
        <v>4</v>
      </c>
      <c r="D1847" s="4" t="s">
        <v>8943</v>
      </c>
      <c r="E1847" s="37">
        <v>0.29443900000000001</v>
      </c>
      <c r="F1847" s="37" t="s">
        <v>7632</v>
      </c>
      <c r="G1847" t="s">
        <v>127</v>
      </c>
      <c r="H1847" t="s">
        <v>165</v>
      </c>
    </row>
    <row r="1848" spans="1:8" x14ac:dyDescent="0.3">
      <c r="A1848" t="s">
        <v>17</v>
      </c>
      <c r="B1848" t="s">
        <v>8811</v>
      </c>
      <c r="C1848" s="35">
        <v>19</v>
      </c>
      <c r="D1848" s="4" t="s">
        <v>8963</v>
      </c>
      <c r="E1848" s="37">
        <v>0.131074</v>
      </c>
      <c r="F1848" s="37" t="s">
        <v>138</v>
      </c>
      <c r="G1848" t="s">
        <v>139</v>
      </c>
      <c r="H1848" t="s">
        <v>139</v>
      </c>
    </row>
    <row r="1849" spans="1:8" x14ac:dyDescent="0.3">
      <c r="A1849" t="s">
        <v>18</v>
      </c>
      <c r="B1849" t="s">
        <v>6184</v>
      </c>
      <c r="C1849" s="35">
        <v>4</v>
      </c>
      <c r="D1849" s="4" t="s">
        <v>8929</v>
      </c>
      <c r="E1849" s="37">
        <v>0.99091899999999999</v>
      </c>
      <c r="F1849" s="37" t="s">
        <v>4900</v>
      </c>
      <c r="G1849" t="s">
        <v>87</v>
      </c>
      <c r="H1849" t="s">
        <v>181</v>
      </c>
    </row>
    <row r="1850" spans="1:8" x14ac:dyDescent="0.3">
      <c r="A1850" t="s">
        <v>81</v>
      </c>
      <c r="B1850" t="s">
        <v>6130</v>
      </c>
      <c r="C1850" s="35">
        <v>4</v>
      </c>
      <c r="D1850" s="4" t="s">
        <v>8929</v>
      </c>
      <c r="E1850" s="37">
        <v>0.20000200000000001</v>
      </c>
      <c r="F1850" s="37" t="s">
        <v>4900</v>
      </c>
      <c r="G1850" t="s">
        <v>87</v>
      </c>
      <c r="H1850" t="s">
        <v>110</v>
      </c>
    </row>
    <row r="1851" spans="1:8" x14ac:dyDescent="0.3">
      <c r="A1851" t="s">
        <v>17</v>
      </c>
      <c r="B1851" t="s">
        <v>7534</v>
      </c>
      <c r="C1851" s="35">
        <v>4</v>
      </c>
      <c r="D1851" s="31" t="s">
        <v>8967</v>
      </c>
      <c r="E1851" s="37">
        <v>0.80894500000000003</v>
      </c>
      <c r="F1851" s="37" t="s">
        <v>92</v>
      </c>
      <c r="G1851" t="s">
        <v>7338</v>
      </c>
      <c r="H1851" t="s">
        <v>93</v>
      </c>
    </row>
    <row r="1852" spans="1:8" x14ac:dyDescent="0.3">
      <c r="A1852" t="s">
        <v>17</v>
      </c>
      <c r="B1852" t="s">
        <v>7584</v>
      </c>
      <c r="C1852" s="35">
        <v>5</v>
      </c>
      <c r="D1852" s="31" t="s">
        <v>8967</v>
      </c>
      <c r="E1852" s="37">
        <v>0.10951900000000001</v>
      </c>
      <c r="F1852" s="37" t="s">
        <v>92</v>
      </c>
      <c r="G1852" t="s">
        <v>7338</v>
      </c>
      <c r="H1852" t="s">
        <v>93</v>
      </c>
    </row>
    <row r="1853" spans="1:8" x14ac:dyDescent="0.3">
      <c r="A1853" t="s">
        <v>81</v>
      </c>
      <c r="B1853" t="s">
        <v>6958</v>
      </c>
      <c r="C1853" s="35">
        <v>10</v>
      </c>
      <c r="D1853" s="4" t="s">
        <v>8945</v>
      </c>
      <c r="E1853" s="37">
        <v>0.32672400000000001</v>
      </c>
      <c r="F1853" s="37" t="s">
        <v>4900</v>
      </c>
      <c r="G1853" t="s">
        <v>82</v>
      </c>
      <c r="H1853" t="s">
        <v>83</v>
      </c>
    </row>
    <row r="1854" spans="1:8" x14ac:dyDescent="0.3">
      <c r="A1854" t="s">
        <v>18</v>
      </c>
      <c r="B1854" t="s">
        <v>6609</v>
      </c>
      <c r="C1854" s="35">
        <v>6</v>
      </c>
      <c r="D1854" s="4" t="s">
        <v>8945</v>
      </c>
      <c r="E1854" s="37">
        <v>0.91899200000000003</v>
      </c>
      <c r="F1854" s="37" t="s">
        <v>4900</v>
      </c>
      <c r="G1854" t="s">
        <v>82</v>
      </c>
      <c r="H1854" t="s">
        <v>96</v>
      </c>
    </row>
    <row r="1855" spans="1:8" x14ac:dyDescent="0.3">
      <c r="A1855" t="s">
        <v>18</v>
      </c>
      <c r="B1855" t="s">
        <v>7206</v>
      </c>
      <c r="C1855" s="35">
        <v>4</v>
      </c>
      <c r="D1855" s="4" t="s">
        <v>8945</v>
      </c>
      <c r="E1855" s="37">
        <v>0.96194999999999997</v>
      </c>
      <c r="F1855" s="37" t="s">
        <v>4900</v>
      </c>
      <c r="G1855" t="s">
        <v>82</v>
      </c>
      <c r="H1855" t="s">
        <v>96</v>
      </c>
    </row>
    <row r="1856" spans="1:8" x14ac:dyDescent="0.3">
      <c r="A1856" t="s">
        <v>99</v>
      </c>
      <c r="B1856" t="s">
        <v>5946</v>
      </c>
      <c r="C1856" s="35">
        <v>9</v>
      </c>
      <c r="D1856" s="4" t="s">
        <v>8929</v>
      </c>
      <c r="E1856" s="37">
        <v>0.999969</v>
      </c>
      <c r="F1856" s="37" t="s">
        <v>4900</v>
      </c>
      <c r="G1856" t="s">
        <v>87</v>
      </c>
      <c r="H1856" t="s">
        <v>100</v>
      </c>
    </row>
    <row r="1857" spans="1:8" x14ac:dyDescent="0.3">
      <c r="A1857" t="s">
        <v>81</v>
      </c>
      <c r="B1857" t="s">
        <v>6946</v>
      </c>
      <c r="C1857" s="35">
        <v>7</v>
      </c>
      <c r="D1857" s="4" t="s">
        <v>8945</v>
      </c>
      <c r="E1857" s="37">
        <v>0.86759299999999995</v>
      </c>
      <c r="F1857" s="37" t="s">
        <v>4900</v>
      </c>
      <c r="G1857" t="s">
        <v>82</v>
      </c>
      <c r="H1857" t="s">
        <v>83</v>
      </c>
    </row>
    <row r="1858" spans="1:8" x14ac:dyDescent="0.3">
      <c r="A1858" t="s">
        <v>18</v>
      </c>
      <c r="B1858" t="s">
        <v>5939</v>
      </c>
      <c r="C1858" s="35">
        <v>4</v>
      </c>
      <c r="D1858" s="4" t="s">
        <v>8929</v>
      </c>
      <c r="E1858" s="37">
        <v>0.99985199999999996</v>
      </c>
      <c r="F1858" s="37" t="s">
        <v>4900</v>
      </c>
      <c r="G1858" t="s">
        <v>87</v>
      </c>
      <c r="H1858" t="s">
        <v>181</v>
      </c>
    </row>
    <row r="1859" spans="1:8" x14ac:dyDescent="0.3">
      <c r="A1859" t="s">
        <v>18</v>
      </c>
      <c r="B1859" t="s">
        <v>8354</v>
      </c>
      <c r="C1859" s="35">
        <v>7</v>
      </c>
      <c r="D1859" s="4" t="s">
        <v>8943</v>
      </c>
      <c r="E1859" s="37">
        <v>0.32733400000000001</v>
      </c>
      <c r="F1859" s="37" t="s">
        <v>7632</v>
      </c>
      <c r="G1859" t="s">
        <v>127</v>
      </c>
      <c r="H1859" t="s">
        <v>8951</v>
      </c>
    </row>
    <row r="1860" spans="1:8" x14ac:dyDescent="0.3">
      <c r="A1860" t="s">
        <v>17</v>
      </c>
      <c r="B1860" s="29" t="s">
        <v>8773</v>
      </c>
      <c r="C1860" s="35">
        <v>7</v>
      </c>
      <c r="D1860" s="4" t="s">
        <v>8963</v>
      </c>
      <c r="E1860" s="37">
        <v>0.102452</v>
      </c>
      <c r="F1860" s="37" t="s">
        <v>138</v>
      </c>
      <c r="G1860" t="s">
        <v>139</v>
      </c>
      <c r="H1860" t="s">
        <v>139</v>
      </c>
    </row>
    <row r="1861" spans="1:8" x14ac:dyDescent="0.3">
      <c r="A1861" t="s">
        <v>16</v>
      </c>
      <c r="B1861" t="s">
        <v>5629</v>
      </c>
      <c r="C1861" s="35">
        <v>18</v>
      </c>
      <c r="D1861" s="4" t="s">
        <v>8937</v>
      </c>
      <c r="E1861" s="37">
        <v>0.14131199999999999</v>
      </c>
      <c r="F1861" s="37" t="s">
        <v>4900</v>
      </c>
      <c r="G1861" t="s">
        <v>8971</v>
      </c>
      <c r="H1861" t="s">
        <v>78</v>
      </c>
    </row>
    <row r="1862" spans="1:8" x14ac:dyDescent="0.3">
      <c r="A1862" t="s">
        <v>18</v>
      </c>
      <c r="B1862" t="s">
        <v>6517</v>
      </c>
      <c r="C1862" s="35">
        <v>5</v>
      </c>
      <c r="D1862" s="4" t="s">
        <v>8945</v>
      </c>
      <c r="E1862" s="37">
        <v>0.199711</v>
      </c>
      <c r="F1862" s="37" t="s">
        <v>4900</v>
      </c>
      <c r="G1862" t="s">
        <v>82</v>
      </c>
      <c r="H1862" t="s">
        <v>96</v>
      </c>
    </row>
    <row r="1863" spans="1:8" x14ac:dyDescent="0.3">
      <c r="A1863" t="s">
        <v>16</v>
      </c>
      <c r="B1863" t="s">
        <v>5404</v>
      </c>
      <c r="C1863" s="35">
        <v>5</v>
      </c>
      <c r="D1863" s="4" t="s">
        <v>8937</v>
      </c>
      <c r="E1863" s="37">
        <v>0.195683</v>
      </c>
      <c r="F1863" s="37" t="s">
        <v>4900</v>
      </c>
      <c r="G1863" t="s">
        <v>8971</v>
      </c>
      <c r="H1863" t="s">
        <v>78</v>
      </c>
    </row>
    <row r="1864" spans="1:8" x14ac:dyDescent="0.3">
      <c r="A1864" t="s">
        <v>18</v>
      </c>
      <c r="B1864" t="s">
        <v>6602</v>
      </c>
      <c r="C1864" s="35">
        <v>6</v>
      </c>
      <c r="D1864" s="4" t="s">
        <v>8945</v>
      </c>
      <c r="E1864" s="37">
        <v>0.31769599999999998</v>
      </c>
      <c r="F1864" s="37" t="s">
        <v>4900</v>
      </c>
      <c r="G1864" t="s">
        <v>82</v>
      </c>
      <c r="H1864" t="s">
        <v>96</v>
      </c>
    </row>
    <row r="1865" spans="1:8" x14ac:dyDescent="0.3">
      <c r="A1865" t="s">
        <v>99</v>
      </c>
      <c r="B1865" t="s">
        <v>7864</v>
      </c>
      <c r="C1865" s="35">
        <v>5</v>
      </c>
      <c r="D1865" s="4" t="s">
        <v>8944</v>
      </c>
      <c r="E1865" s="37">
        <v>0.52522899999999995</v>
      </c>
      <c r="F1865" s="37" t="s">
        <v>7632</v>
      </c>
      <c r="G1865" t="s">
        <v>120</v>
      </c>
      <c r="H1865" t="s">
        <v>7676</v>
      </c>
    </row>
    <row r="1866" spans="1:8" x14ac:dyDescent="0.3">
      <c r="A1866" t="s">
        <v>81</v>
      </c>
      <c r="B1866" t="s">
        <v>6954</v>
      </c>
      <c r="C1866" s="35">
        <v>5</v>
      </c>
      <c r="D1866" s="4" t="s">
        <v>8945</v>
      </c>
      <c r="E1866" s="37">
        <v>0.32971299999999998</v>
      </c>
      <c r="F1866" s="37" t="s">
        <v>4900</v>
      </c>
      <c r="G1866" t="s">
        <v>82</v>
      </c>
      <c r="H1866" t="s">
        <v>83</v>
      </c>
    </row>
    <row r="1867" spans="1:8" x14ac:dyDescent="0.3">
      <c r="A1867" t="s">
        <v>16</v>
      </c>
      <c r="B1867" t="s">
        <v>5189</v>
      </c>
      <c r="C1867" s="35">
        <v>4</v>
      </c>
      <c r="D1867" s="4" t="s">
        <v>8937</v>
      </c>
      <c r="E1867" s="37">
        <v>1.9576E-2</v>
      </c>
      <c r="F1867" s="37" t="s">
        <v>4900</v>
      </c>
      <c r="G1867" t="s">
        <v>8971</v>
      </c>
      <c r="H1867" t="s">
        <v>78</v>
      </c>
    </row>
    <row r="1868" spans="1:8" x14ac:dyDescent="0.3">
      <c r="A1868" t="s">
        <v>17</v>
      </c>
      <c r="B1868" t="s">
        <v>7565</v>
      </c>
      <c r="C1868" s="35">
        <v>4</v>
      </c>
      <c r="D1868" s="31" t="s">
        <v>8967</v>
      </c>
      <c r="E1868" s="37">
        <v>0.30166900000000002</v>
      </c>
      <c r="F1868" s="37" t="s">
        <v>92</v>
      </c>
      <c r="G1868" t="s">
        <v>7338</v>
      </c>
      <c r="H1868" t="s">
        <v>93</v>
      </c>
    </row>
    <row r="1869" spans="1:8" x14ac:dyDescent="0.3">
      <c r="A1869" t="s">
        <v>16</v>
      </c>
      <c r="B1869" t="s">
        <v>5375</v>
      </c>
      <c r="C1869" s="35">
        <v>6</v>
      </c>
      <c r="D1869" s="4" t="s">
        <v>8937</v>
      </c>
      <c r="E1869" s="37">
        <v>0.19586500000000001</v>
      </c>
      <c r="F1869" s="37" t="s">
        <v>4900</v>
      </c>
      <c r="G1869" t="s">
        <v>8971</v>
      </c>
      <c r="H1869" t="s">
        <v>78</v>
      </c>
    </row>
    <row r="1870" spans="1:8" x14ac:dyDescent="0.3">
      <c r="A1870" t="s">
        <v>81</v>
      </c>
      <c r="B1870" t="s">
        <v>6924</v>
      </c>
      <c r="C1870" s="35">
        <v>5</v>
      </c>
      <c r="D1870" s="4" t="s">
        <v>8945</v>
      </c>
      <c r="E1870" s="37">
        <v>0.998525</v>
      </c>
      <c r="F1870" s="37" t="s">
        <v>4900</v>
      </c>
      <c r="G1870" t="s">
        <v>82</v>
      </c>
      <c r="H1870" t="s">
        <v>83</v>
      </c>
    </row>
    <row r="1871" spans="1:8" x14ac:dyDescent="0.3">
      <c r="A1871" t="s">
        <v>16</v>
      </c>
      <c r="B1871" t="s">
        <v>5758</v>
      </c>
      <c r="C1871" s="35">
        <v>4</v>
      </c>
      <c r="D1871" s="4" t="s">
        <v>8937</v>
      </c>
      <c r="E1871" s="37">
        <v>0.31181300000000001</v>
      </c>
      <c r="F1871" s="37" t="s">
        <v>4900</v>
      </c>
      <c r="G1871" t="s">
        <v>8971</v>
      </c>
      <c r="H1871" t="s">
        <v>78</v>
      </c>
    </row>
    <row r="1872" spans="1:8" x14ac:dyDescent="0.3">
      <c r="A1872" t="s">
        <v>18</v>
      </c>
      <c r="B1872" t="s">
        <v>6731</v>
      </c>
      <c r="C1872" s="35">
        <v>18</v>
      </c>
      <c r="D1872" s="4" t="s">
        <v>8945</v>
      </c>
      <c r="E1872" s="37">
        <v>0.96533899999999995</v>
      </c>
      <c r="F1872" s="37" t="s">
        <v>4900</v>
      </c>
      <c r="G1872" t="s">
        <v>82</v>
      </c>
      <c r="H1872" t="s">
        <v>96</v>
      </c>
    </row>
    <row r="1873" spans="1:8" x14ac:dyDescent="0.3">
      <c r="A1873" t="s">
        <v>16</v>
      </c>
      <c r="B1873" t="s">
        <v>5898</v>
      </c>
      <c r="C1873" s="35">
        <v>5</v>
      </c>
      <c r="D1873" s="4" t="s">
        <v>8934</v>
      </c>
      <c r="E1873" s="37">
        <v>0.99993399999999999</v>
      </c>
      <c r="F1873" s="37" t="s">
        <v>4900</v>
      </c>
      <c r="G1873" t="s">
        <v>87</v>
      </c>
      <c r="H1873" t="s">
        <v>86</v>
      </c>
    </row>
    <row r="1874" spans="1:8" x14ac:dyDescent="0.3">
      <c r="A1874" t="s">
        <v>16</v>
      </c>
      <c r="B1874" t="s">
        <v>5188</v>
      </c>
      <c r="C1874" s="35">
        <v>5</v>
      </c>
      <c r="D1874" s="4" t="s">
        <v>8937</v>
      </c>
      <c r="E1874" s="37">
        <v>1.9601E-2</v>
      </c>
      <c r="F1874" s="37" t="s">
        <v>4900</v>
      </c>
      <c r="G1874" t="s">
        <v>8971</v>
      </c>
      <c r="H1874" t="s">
        <v>78</v>
      </c>
    </row>
    <row r="1875" spans="1:8" x14ac:dyDescent="0.3">
      <c r="A1875" t="s">
        <v>16</v>
      </c>
      <c r="B1875" t="s">
        <v>5735</v>
      </c>
      <c r="C1875" s="35">
        <v>4</v>
      </c>
      <c r="D1875" s="4" t="s">
        <v>8937</v>
      </c>
      <c r="E1875" s="37">
        <v>0.95005099999999998</v>
      </c>
      <c r="F1875" s="37" t="s">
        <v>4900</v>
      </c>
      <c r="G1875" t="s">
        <v>8971</v>
      </c>
      <c r="H1875" t="s">
        <v>78</v>
      </c>
    </row>
    <row r="1876" spans="1:8" x14ac:dyDescent="0.3">
      <c r="A1876" t="s">
        <v>17</v>
      </c>
      <c r="B1876" t="s">
        <v>7439</v>
      </c>
      <c r="C1876" s="35">
        <v>4</v>
      </c>
      <c r="D1876" s="31" t="s">
        <v>8968</v>
      </c>
      <c r="E1876" s="37">
        <v>0.33249000000000001</v>
      </c>
      <c r="F1876" s="37" t="s">
        <v>92</v>
      </c>
      <c r="G1876" t="s">
        <v>7338</v>
      </c>
      <c r="H1876" t="s">
        <v>93</v>
      </c>
    </row>
    <row r="1877" spans="1:8" x14ac:dyDescent="0.3">
      <c r="A1877" t="s">
        <v>81</v>
      </c>
      <c r="B1877" t="s">
        <v>8331</v>
      </c>
      <c r="C1877" s="35">
        <v>15</v>
      </c>
      <c r="D1877" s="4" t="s">
        <v>8943</v>
      </c>
      <c r="E1877" s="37">
        <v>0.86785299999999999</v>
      </c>
      <c r="F1877" s="37" t="s">
        <v>7632</v>
      </c>
      <c r="G1877" t="s">
        <v>127</v>
      </c>
      <c r="H1877" t="s">
        <v>165</v>
      </c>
    </row>
    <row r="1878" spans="1:8" x14ac:dyDescent="0.3">
      <c r="A1878" t="s">
        <v>18</v>
      </c>
      <c r="B1878" t="s">
        <v>6829</v>
      </c>
      <c r="C1878" s="35">
        <v>8</v>
      </c>
      <c r="D1878" s="4" t="s">
        <v>8945</v>
      </c>
      <c r="E1878" s="37">
        <v>0.99995199999999995</v>
      </c>
      <c r="F1878" s="37" t="s">
        <v>4900</v>
      </c>
      <c r="G1878" t="s">
        <v>82</v>
      </c>
      <c r="H1878" t="s">
        <v>96</v>
      </c>
    </row>
    <row r="1879" spans="1:8" x14ac:dyDescent="0.3">
      <c r="A1879" t="s">
        <v>99</v>
      </c>
      <c r="B1879" t="s">
        <v>7753</v>
      </c>
      <c r="C1879" s="35">
        <v>5</v>
      </c>
      <c r="D1879" s="4" t="s">
        <v>8944</v>
      </c>
      <c r="E1879" s="37">
        <v>0.96753500000000003</v>
      </c>
      <c r="F1879" s="37" t="s">
        <v>7632</v>
      </c>
      <c r="G1879" t="s">
        <v>120</v>
      </c>
      <c r="H1879" t="s">
        <v>7676</v>
      </c>
    </row>
    <row r="1880" spans="1:8" x14ac:dyDescent="0.3">
      <c r="A1880" t="s">
        <v>81</v>
      </c>
      <c r="B1880" t="s">
        <v>6846</v>
      </c>
      <c r="C1880" s="35">
        <v>15</v>
      </c>
      <c r="D1880" s="4" t="s">
        <v>8945</v>
      </c>
      <c r="E1880" s="37">
        <v>0.109905</v>
      </c>
      <c r="F1880" s="37" t="s">
        <v>4900</v>
      </c>
      <c r="G1880" t="s">
        <v>82</v>
      </c>
      <c r="H1880" t="s">
        <v>83</v>
      </c>
    </row>
    <row r="1881" spans="1:8" x14ac:dyDescent="0.3">
      <c r="A1881" t="s">
        <v>16</v>
      </c>
      <c r="B1881" t="s">
        <v>6411</v>
      </c>
      <c r="C1881" s="35">
        <v>4</v>
      </c>
      <c r="D1881" s="4" t="s">
        <v>8941</v>
      </c>
      <c r="E1881" s="37">
        <v>0.381573</v>
      </c>
      <c r="F1881" s="37" t="s">
        <v>4900</v>
      </c>
      <c r="G1881" t="s">
        <v>87</v>
      </c>
      <c r="H1881" t="s">
        <v>86</v>
      </c>
    </row>
    <row r="1882" spans="1:8" x14ac:dyDescent="0.3">
      <c r="A1882" t="s">
        <v>17</v>
      </c>
      <c r="B1882" t="s">
        <v>7387</v>
      </c>
      <c r="C1882" s="35">
        <v>10</v>
      </c>
      <c r="D1882" s="31" t="s">
        <v>8968</v>
      </c>
      <c r="E1882" s="37">
        <v>0.330849</v>
      </c>
      <c r="F1882" s="37" t="s">
        <v>92</v>
      </c>
      <c r="G1882" t="s">
        <v>7338</v>
      </c>
      <c r="H1882" t="s">
        <v>93</v>
      </c>
    </row>
    <row r="1883" spans="1:8" x14ac:dyDescent="0.3">
      <c r="A1883" t="s">
        <v>16</v>
      </c>
      <c r="B1883" t="s">
        <v>5187</v>
      </c>
      <c r="C1883" s="35">
        <v>5</v>
      </c>
      <c r="D1883" s="4" t="s">
        <v>8937</v>
      </c>
      <c r="E1883" s="37">
        <v>1.9601E-2</v>
      </c>
      <c r="F1883" s="37" t="s">
        <v>4900</v>
      </c>
      <c r="G1883" t="s">
        <v>8971</v>
      </c>
      <c r="H1883" t="s">
        <v>78</v>
      </c>
    </row>
    <row r="1884" spans="1:8" x14ac:dyDescent="0.3">
      <c r="A1884" t="s">
        <v>17</v>
      </c>
      <c r="B1884" t="s">
        <v>7583</v>
      </c>
      <c r="C1884" s="35">
        <v>5</v>
      </c>
      <c r="D1884" s="31" t="s">
        <v>8967</v>
      </c>
      <c r="E1884" s="37">
        <v>0.11087</v>
      </c>
      <c r="F1884" s="37" t="s">
        <v>92</v>
      </c>
      <c r="G1884" t="s">
        <v>7338</v>
      </c>
      <c r="H1884" t="s">
        <v>93</v>
      </c>
    </row>
    <row r="1885" spans="1:8" x14ac:dyDescent="0.3">
      <c r="A1885" t="s">
        <v>99</v>
      </c>
      <c r="B1885" t="s">
        <v>7711</v>
      </c>
      <c r="C1885" s="35">
        <v>15</v>
      </c>
      <c r="D1885" s="4" t="s">
        <v>8944</v>
      </c>
      <c r="E1885" s="37">
        <v>0.99454399999999998</v>
      </c>
      <c r="F1885" s="37" t="s">
        <v>7632</v>
      </c>
      <c r="G1885" t="s">
        <v>120</v>
      </c>
      <c r="H1885" t="s">
        <v>7676</v>
      </c>
    </row>
    <row r="1886" spans="1:8" x14ac:dyDescent="0.3">
      <c r="A1886" t="s">
        <v>17</v>
      </c>
      <c r="B1886" t="s">
        <v>8500</v>
      </c>
      <c r="C1886" s="35">
        <v>9</v>
      </c>
      <c r="D1886" s="4" t="s">
        <v>8963</v>
      </c>
      <c r="E1886" s="37">
        <v>0.93969899999999995</v>
      </c>
      <c r="F1886" s="37" t="s">
        <v>138</v>
      </c>
      <c r="G1886" t="s">
        <v>139</v>
      </c>
      <c r="H1886" t="s">
        <v>139</v>
      </c>
    </row>
    <row r="1887" spans="1:8" x14ac:dyDescent="0.3">
      <c r="A1887" t="s">
        <v>18</v>
      </c>
      <c r="B1887" t="s">
        <v>7277</v>
      </c>
      <c r="C1887" s="35">
        <v>4</v>
      </c>
      <c r="D1887" s="4" t="s">
        <v>8945</v>
      </c>
      <c r="E1887" s="37">
        <v>0.33333400000000002</v>
      </c>
      <c r="F1887" s="37" t="s">
        <v>4900</v>
      </c>
      <c r="G1887" t="s">
        <v>82</v>
      </c>
      <c r="H1887" t="s">
        <v>96</v>
      </c>
    </row>
    <row r="1888" spans="1:8" x14ac:dyDescent="0.3">
      <c r="A1888" t="s">
        <v>16</v>
      </c>
      <c r="B1888" t="s">
        <v>6379</v>
      </c>
      <c r="C1888" s="35">
        <v>5</v>
      </c>
      <c r="D1888" s="4" t="s">
        <v>8941</v>
      </c>
      <c r="E1888" s="37">
        <v>9.0568999999999997E-2</v>
      </c>
      <c r="F1888" s="37" t="s">
        <v>4900</v>
      </c>
      <c r="G1888" t="s">
        <v>87</v>
      </c>
      <c r="H1888" t="s">
        <v>86</v>
      </c>
    </row>
    <row r="1889" spans="1:8" x14ac:dyDescent="0.3">
      <c r="A1889" t="s">
        <v>16</v>
      </c>
      <c r="B1889" t="s">
        <v>5723</v>
      </c>
      <c r="C1889" s="35">
        <v>4</v>
      </c>
      <c r="D1889" s="4" t="s">
        <v>8937</v>
      </c>
      <c r="E1889" s="37">
        <v>0.84199900000000005</v>
      </c>
      <c r="F1889" s="37" t="s">
        <v>4900</v>
      </c>
      <c r="G1889" t="s">
        <v>8971</v>
      </c>
      <c r="H1889" t="s">
        <v>78</v>
      </c>
    </row>
    <row r="1890" spans="1:8" x14ac:dyDescent="0.3">
      <c r="A1890" t="s">
        <v>18</v>
      </c>
      <c r="B1890" t="s">
        <v>6692</v>
      </c>
      <c r="C1890" s="35">
        <v>10</v>
      </c>
      <c r="D1890" s="4" t="s">
        <v>8945</v>
      </c>
      <c r="E1890" s="37">
        <v>0.55833900000000003</v>
      </c>
      <c r="F1890" s="37" t="s">
        <v>4900</v>
      </c>
      <c r="G1890" t="s">
        <v>82</v>
      </c>
      <c r="H1890" t="s">
        <v>96</v>
      </c>
    </row>
    <row r="1891" spans="1:8" x14ac:dyDescent="0.3">
      <c r="A1891" t="s">
        <v>16</v>
      </c>
      <c r="B1891" t="s">
        <v>5682</v>
      </c>
      <c r="C1891" s="35">
        <v>5</v>
      </c>
      <c r="D1891" s="4" t="s">
        <v>8937</v>
      </c>
      <c r="E1891" s="37">
        <v>0.32879399999999998</v>
      </c>
      <c r="F1891" s="37" t="s">
        <v>4900</v>
      </c>
      <c r="G1891" t="s">
        <v>8971</v>
      </c>
      <c r="H1891" t="s">
        <v>78</v>
      </c>
    </row>
    <row r="1892" spans="1:8" x14ac:dyDescent="0.3">
      <c r="A1892" t="s">
        <v>17</v>
      </c>
      <c r="B1892" t="s">
        <v>8533</v>
      </c>
      <c r="C1892" s="35">
        <v>4</v>
      </c>
      <c r="D1892" s="4" t="s">
        <v>8963</v>
      </c>
      <c r="E1892" s="37">
        <v>0.331044</v>
      </c>
      <c r="F1892" s="37" t="s">
        <v>138</v>
      </c>
      <c r="G1892" t="s">
        <v>139</v>
      </c>
      <c r="H1892" t="s">
        <v>139</v>
      </c>
    </row>
    <row r="1893" spans="1:8" x14ac:dyDescent="0.3">
      <c r="A1893" t="s">
        <v>16</v>
      </c>
      <c r="B1893" t="s">
        <v>7328</v>
      </c>
      <c r="C1893" s="35">
        <v>22</v>
      </c>
      <c r="D1893" s="4" t="s">
        <v>8942</v>
      </c>
      <c r="E1893" s="37">
        <v>0.97845599999999999</v>
      </c>
      <c r="F1893" s="37" t="s">
        <v>4900</v>
      </c>
      <c r="G1893" t="s">
        <v>7299</v>
      </c>
      <c r="H1893" t="s">
        <v>170</v>
      </c>
    </row>
    <row r="1894" spans="1:8" x14ac:dyDescent="0.3">
      <c r="A1894" t="s">
        <v>16</v>
      </c>
      <c r="B1894" s="29" t="s">
        <v>6434</v>
      </c>
      <c r="C1894" s="35">
        <v>6</v>
      </c>
      <c r="D1894" s="4" t="s">
        <v>8941</v>
      </c>
      <c r="E1894" s="37">
        <v>0.13494999999999999</v>
      </c>
      <c r="F1894" s="37" t="s">
        <v>4900</v>
      </c>
      <c r="G1894" t="s">
        <v>87</v>
      </c>
      <c r="H1894" t="s">
        <v>86</v>
      </c>
    </row>
    <row r="1895" spans="1:8" x14ac:dyDescent="0.3">
      <c r="A1895" t="s">
        <v>18</v>
      </c>
      <c r="B1895" t="s">
        <v>6635</v>
      </c>
      <c r="C1895" s="35">
        <v>4</v>
      </c>
      <c r="D1895" s="4" t="s">
        <v>8945</v>
      </c>
      <c r="E1895" s="37">
        <v>0.98150199999999999</v>
      </c>
      <c r="F1895" s="37" t="s">
        <v>4900</v>
      </c>
      <c r="G1895" t="s">
        <v>82</v>
      </c>
      <c r="H1895" t="s">
        <v>96</v>
      </c>
    </row>
    <row r="1896" spans="1:8" x14ac:dyDescent="0.3">
      <c r="A1896" t="s">
        <v>99</v>
      </c>
      <c r="B1896" t="s">
        <v>7728</v>
      </c>
      <c r="C1896" s="35">
        <v>20</v>
      </c>
      <c r="D1896" s="4" t="s">
        <v>8944</v>
      </c>
      <c r="E1896" s="37">
        <v>3.8535E-2</v>
      </c>
      <c r="F1896" s="37" t="s">
        <v>7632</v>
      </c>
      <c r="G1896" t="s">
        <v>120</v>
      </c>
      <c r="H1896" t="s">
        <v>7676</v>
      </c>
    </row>
    <row r="1897" spans="1:8" x14ac:dyDescent="0.3">
      <c r="A1897" t="s">
        <v>16</v>
      </c>
      <c r="B1897" t="s">
        <v>5011</v>
      </c>
      <c r="C1897" s="35">
        <v>6</v>
      </c>
      <c r="D1897" s="4" t="s">
        <v>8937</v>
      </c>
      <c r="E1897" s="37">
        <v>0.64289799999999997</v>
      </c>
      <c r="F1897" s="37" t="s">
        <v>4900</v>
      </c>
      <c r="G1897" t="s">
        <v>8971</v>
      </c>
      <c r="H1897" t="s">
        <v>78</v>
      </c>
    </row>
    <row r="1898" spans="1:8" x14ac:dyDescent="0.3">
      <c r="A1898" t="s">
        <v>17</v>
      </c>
      <c r="B1898" t="s">
        <v>8540</v>
      </c>
      <c r="C1898" s="35">
        <v>5</v>
      </c>
      <c r="D1898" s="4" t="s">
        <v>8963</v>
      </c>
      <c r="E1898" s="37">
        <v>0.99993699999999996</v>
      </c>
      <c r="F1898" s="37" t="s">
        <v>138</v>
      </c>
      <c r="G1898" t="s">
        <v>139</v>
      </c>
      <c r="H1898" t="s">
        <v>139</v>
      </c>
    </row>
    <row r="1899" spans="1:8" x14ac:dyDescent="0.3">
      <c r="A1899" t="s">
        <v>17</v>
      </c>
      <c r="B1899" t="s">
        <v>7411</v>
      </c>
      <c r="C1899" s="35">
        <v>15</v>
      </c>
      <c r="D1899" s="31" t="s">
        <v>8968</v>
      </c>
      <c r="E1899" s="37">
        <v>0.13769600000000001</v>
      </c>
      <c r="F1899" s="37" t="s">
        <v>92</v>
      </c>
      <c r="G1899" t="s">
        <v>7338</v>
      </c>
      <c r="H1899" t="s">
        <v>93</v>
      </c>
    </row>
    <row r="1900" spans="1:8" x14ac:dyDescent="0.3">
      <c r="A1900" t="s">
        <v>17</v>
      </c>
      <c r="B1900" s="29" t="s">
        <v>8734</v>
      </c>
      <c r="C1900" s="35">
        <v>6</v>
      </c>
      <c r="D1900" s="4" t="s">
        <v>8963</v>
      </c>
      <c r="E1900" s="37">
        <v>0.49426300000000001</v>
      </c>
      <c r="F1900" s="37" t="s">
        <v>138</v>
      </c>
      <c r="G1900" t="s">
        <v>139</v>
      </c>
      <c r="H1900" t="s">
        <v>139</v>
      </c>
    </row>
    <row r="1901" spans="1:8" x14ac:dyDescent="0.3">
      <c r="A1901" t="s">
        <v>16</v>
      </c>
      <c r="B1901" t="s">
        <v>5782</v>
      </c>
      <c r="C1901" s="35">
        <v>4</v>
      </c>
      <c r="D1901" s="4" t="s">
        <v>8937</v>
      </c>
      <c r="E1901" s="37">
        <v>0.73970899999999995</v>
      </c>
      <c r="F1901" s="37" t="s">
        <v>4900</v>
      </c>
      <c r="G1901" t="s">
        <v>8971</v>
      </c>
      <c r="H1901" t="s">
        <v>78</v>
      </c>
    </row>
    <row r="1902" spans="1:8" x14ac:dyDescent="0.3">
      <c r="A1902" t="s">
        <v>16</v>
      </c>
      <c r="B1902" t="s">
        <v>5374</v>
      </c>
      <c r="C1902" s="35">
        <v>4</v>
      </c>
      <c r="D1902" s="4" t="s">
        <v>8937</v>
      </c>
      <c r="E1902" s="37">
        <v>0.195744</v>
      </c>
      <c r="F1902" s="37" t="s">
        <v>4900</v>
      </c>
      <c r="G1902" t="s">
        <v>8971</v>
      </c>
      <c r="H1902" t="s">
        <v>78</v>
      </c>
    </row>
    <row r="1903" spans="1:8" x14ac:dyDescent="0.3">
      <c r="A1903" t="s">
        <v>17</v>
      </c>
      <c r="B1903" t="s">
        <v>8522</v>
      </c>
      <c r="C1903" s="35">
        <v>5</v>
      </c>
      <c r="D1903" s="4" t="s">
        <v>8963</v>
      </c>
      <c r="E1903" s="37">
        <v>0.254971</v>
      </c>
      <c r="F1903" s="37" t="s">
        <v>138</v>
      </c>
      <c r="G1903" t="s">
        <v>139</v>
      </c>
      <c r="H1903" t="s">
        <v>139</v>
      </c>
    </row>
    <row r="1904" spans="1:8" x14ac:dyDescent="0.3">
      <c r="A1904" t="s">
        <v>18</v>
      </c>
      <c r="B1904" t="s">
        <v>6778</v>
      </c>
      <c r="C1904" s="35">
        <v>6</v>
      </c>
      <c r="D1904" s="4" t="s">
        <v>8945</v>
      </c>
      <c r="E1904" s="37">
        <v>0.42507600000000001</v>
      </c>
      <c r="F1904" s="37" t="s">
        <v>4900</v>
      </c>
      <c r="G1904" t="s">
        <v>82</v>
      </c>
      <c r="H1904" t="s">
        <v>96</v>
      </c>
    </row>
    <row r="1905" spans="1:8" x14ac:dyDescent="0.3">
      <c r="A1905" t="s">
        <v>16</v>
      </c>
      <c r="B1905" t="s">
        <v>5186</v>
      </c>
      <c r="C1905" s="35">
        <v>5</v>
      </c>
      <c r="D1905" s="4" t="s">
        <v>8937</v>
      </c>
      <c r="E1905" s="37">
        <v>1.9576E-2</v>
      </c>
      <c r="F1905" s="37" t="s">
        <v>4900</v>
      </c>
      <c r="G1905" t="s">
        <v>8971</v>
      </c>
      <c r="H1905" t="s">
        <v>78</v>
      </c>
    </row>
    <row r="1906" spans="1:8" x14ac:dyDescent="0.3">
      <c r="A1906" t="s">
        <v>18</v>
      </c>
      <c r="B1906" t="s">
        <v>6171</v>
      </c>
      <c r="C1906" s="35">
        <v>4</v>
      </c>
      <c r="D1906" s="4" t="s">
        <v>8929</v>
      </c>
      <c r="E1906" s="37">
        <v>0.99999499999999997</v>
      </c>
      <c r="F1906" s="37" t="s">
        <v>4900</v>
      </c>
      <c r="G1906" t="s">
        <v>87</v>
      </c>
      <c r="H1906" t="s">
        <v>181</v>
      </c>
    </row>
    <row r="1907" spans="1:8" x14ac:dyDescent="0.3">
      <c r="A1907" t="s">
        <v>17</v>
      </c>
      <c r="B1907" t="s">
        <v>7494</v>
      </c>
      <c r="C1907" s="35">
        <v>5</v>
      </c>
      <c r="D1907" s="31" t="s">
        <v>8967</v>
      </c>
      <c r="E1907" s="37">
        <v>0.33337600000000001</v>
      </c>
      <c r="F1907" s="37" t="s">
        <v>92</v>
      </c>
      <c r="G1907" t="s">
        <v>7338</v>
      </c>
      <c r="H1907" t="s">
        <v>93</v>
      </c>
    </row>
    <row r="1908" spans="1:8" x14ac:dyDescent="0.3">
      <c r="A1908" t="s">
        <v>17</v>
      </c>
      <c r="B1908" t="s">
        <v>7518</v>
      </c>
      <c r="C1908" s="35">
        <v>4</v>
      </c>
      <c r="D1908" s="31" t="s">
        <v>8967</v>
      </c>
      <c r="E1908" s="37">
        <v>0.14024600000000001</v>
      </c>
      <c r="F1908" s="37" t="s">
        <v>92</v>
      </c>
      <c r="G1908" t="s">
        <v>7338</v>
      </c>
      <c r="H1908" t="s">
        <v>93</v>
      </c>
    </row>
    <row r="1909" spans="1:8" x14ac:dyDescent="0.3">
      <c r="A1909" t="s">
        <v>18</v>
      </c>
      <c r="B1909" t="s">
        <v>6170</v>
      </c>
      <c r="C1909" s="35">
        <v>6</v>
      </c>
      <c r="D1909" s="4" t="s">
        <v>8929</v>
      </c>
      <c r="E1909" s="37">
        <v>0.99999499999999997</v>
      </c>
      <c r="F1909" s="37" t="s">
        <v>4900</v>
      </c>
      <c r="G1909" t="s">
        <v>87</v>
      </c>
      <c r="H1909" t="s">
        <v>181</v>
      </c>
    </row>
    <row r="1910" spans="1:8" x14ac:dyDescent="0.3">
      <c r="A1910" t="s">
        <v>17</v>
      </c>
      <c r="B1910" t="s">
        <v>8660</v>
      </c>
      <c r="C1910" s="35">
        <v>4</v>
      </c>
      <c r="D1910" s="4" t="s">
        <v>8963</v>
      </c>
      <c r="E1910" s="37">
        <v>0.34296199999999999</v>
      </c>
      <c r="F1910" s="37" t="s">
        <v>138</v>
      </c>
      <c r="G1910" t="s">
        <v>139</v>
      </c>
      <c r="H1910" t="s">
        <v>139</v>
      </c>
    </row>
    <row r="1911" spans="1:8" x14ac:dyDescent="0.3">
      <c r="A1911" t="s">
        <v>18</v>
      </c>
      <c r="B1911" s="29" t="s">
        <v>6159</v>
      </c>
      <c r="C1911" s="35">
        <v>4</v>
      </c>
      <c r="D1911" s="4" t="s">
        <v>8929</v>
      </c>
      <c r="E1911" s="37">
        <v>0.33334000000000003</v>
      </c>
      <c r="F1911" s="37" t="s">
        <v>4900</v>
      </c>
      <c r="G1911" t="s">
        <v>87</v>
      </c>
      <c r="H1911" t="s">
        <v>181</v>
      </c>
    </row>
    <row r="1912" spans="1:8" x14ac:dyDescent="0.3">
      <c r="A1912" t="s">
        <v>17</v>
      </c>
      <c r="B1912" t="s">
        <v>8613</v>
      </c>
      <c r="C1912" s="35">
        <v>4</v>
      </c>
      <c r="D1912" s="4" t="s">
        <v>8963</v>
      </c>
      <c r="E1912" s="37">
        <v>0.72259399999999996</v>
      </c>
      <c r="F1912" s="37" t="s">
        <v>138</v>
      </c>
      <c r="G1912" t="s">
        <v>139</v>
      </c>
      <c r="H1912" t="s">
        <v>139</v>
      </c>
    </row>
    <row r="1913" spans="1:8" x14ac:dyDescent="0.3">
      <c r="A1913" t="s">
        <v>16</v>
      </c>
      <c r="B1913" t="s">
        <v>5605</v>
      </c>
      <c r="C1913" s="35">
        <v>4</v>
      </c>
      <c r="D1913" s="4" t="s">
        <v>8937</v>
      </c>
      <c r="E1913" s="37">
        <v>0.99176299999999995</v>
      </c>
      <c r="F1913" s="37" t="s">
        <v>4900</v>
      </c>
      <c r="G1913" t="s">
        <v>8971</v>
      </c>
      <c r="H1913" t="s">
        <v>78</v>
      </c>
    </row>
    <row r="1914" spans="1:8" x14ac:dyDescent="0.3">
      <c r="A1914" t="s">
        <v>18</v>
      </c>
      <c r="B1914" t="s">
        <v>8052</v>
      </c>
      <c r="C1914" s="35">
        <v>5</v>
      </c>
      <c r="D1914" s="4" t="s">
        <v>8943</v>
      </c>
      <c r="E1914" s="37">
        <v>0.94989900000000005</v>
      </c>
      <c r="F1914" s="37" t="s">
        <v>7632</v>
      </c>
      <c r="G1914" t="s">
        <v>127</v>
      </c>
      <c r="H1914" t="s">
        <v>8951</v>
      </c>
    </row>
    <row r="1915" spans="1:8" x14ac:dyDescent="0.3">
      <c r="A1915" t="s">
        <v>99</v>
      </c>
      <c r="B1915" t="s">
        <v>7826</v>
      </c>
      <c r="C1915" s="35">
        <v>4</v>
      </c>
      <c r="D1915" s="4" t="s">
        <v>8944</v>
      </c>
      <c r="E1915" s="37">
        <v>4.5539000000000003E-2</v>
      </c>
      <c r="F1915" s="37" t="s">
        <v>7632</v>
      </c>
      <c r="G1915" t="s">
        <v>120</v>
      </c>
      <c r="H1915" t="s">
        <v>7676</v>
      </c>
    </row>
    <row r="1916" spans="1:8" x14ac:dyDescent="0.3">
      <c r="A1916" t="s">
        <v>18</v>
      </c>
      <c r="B1916" t="s">
        <v>7240</v>
      </c>
      <c r="C1916" s="35">
        <v>5</v>
      </c>
      <c r="D1916" s="4" t="s">
        <v>8945</v>
      </c>
      <c r="E1916" s="37">
        <v>0.83572599999999997</v>
      </c>
      <c r="F1916" s="37" t="s">
        <v>4900</v>
      </c>
      <c r="G1916" t="s">
        <v>82</v>
      </c>
      <c r="H1916" t="s">
        <v>96</v>
      </c>
    </row>
    <row r="1917" spans="1:8" x14ac:dyDescent="0.3">
      <c r="A1917" t="s">
        <v>18</v>
      </c>
      <c r="B1917" t="s">
        <v>6544</v>
      </c>
      <c r="C1917" s="35">
        <v>18</v>
      </c>
      <c r="D1917" s="4" t="s">
        <v>8945</v>
      </c>
      <c r="E1917" s="37">
        <v>9.1509999999999994E-2</v>
      </c>
      <c r="F1917" s="37" t="s">
        <v>4900</v>
      </c>
      <c r="G1917" t="s">
        <v>82</v>
      </c>
      <c r="H1917" t="s">
        <v>96</v>
      </c>
    </row>
    <row r="1918" spans="1:8" x14ac:dyDescent="0.3">
      <c r="A1918" t="s">
        <v>18</v>
      </c>
      <c r="B1918" t="s">
        <v>6607</v>
      </c>
      <c r="C1918" s="35">
        <v>7</v>
      </c>
      <c r="D1918" s="4" t="s">
        <v>8945</v>
      </c>
      <c r="E1918" s="37">
        <v>0.237816</v>
      </c>
      <c r="F1918" s="37" t="s">
        <v>4900</v>
      </c>
      <c r="G1918" t="s">
        <v>82</v>
      </c>
      <c r="H1918" t="s">
        <v>96</v>
      </c>
    </row>
    <row r="1919" spans="1:8" x14ac:dyDescent="0.3">
      <c r="A1919" t="s">
        <v>18</v>
      </c>
      <c r="B1919" t="s">
        <v>8307</v>
      </c>
      <c r="C1919" s="35">
        <v>12</v>
      </c>
      <c r="D1919" s="4" t="s">
        <v>8943</v>
      </c>
      <c r="E1919" s="37">
        <v>0.19426599999999999</v>
      </c>
      <c r="F1919" s="37" t="s">
        <v>7632</v>
      </c>
      <c r="G1919" t="s">
        <v>127</v>
      </c>
      <c r="H1919" t="s">
        <v>8951</v>
      </c>
    </row>
    <row r="1920" spans="1:8" x14ac:dyDescent="0.3">
      <c r="A1920" t="s">
        <v>16</v>
      </c>
      <c r="B1920" t="s">
        <v>5185</v>
      </c>
      <c r="C1920" s="35">
        <v>6</v>
      </c>
      <c r="D1920" s="4" t="s">
        <v>8937</v>
      </c>
      <c r="E1920" s="37">
        <v>1.9576E-2</v>
      </c>
      <c r="F1920" s="37" t="s">
        <v>4900</v>
      </c>
      <c r="G1920" t="s">
        <v>8971</v>
      </c>
      <c r="H1920" t="s">
        <v>78</v>
      </c>
    </row>
    <row r="1921" spans="1:8" x14ac:dyDescent="0.3">
      <c r="A1921" t="s">
        <v>18</v>
      </c>
      <c r="B1921" t="s">
        <v>7261</v>
      </c>
      <c r="C1921" s="35">
        <v>22</v>
      </c>
      <c r="D1921" s="4" t="s">
        <v>8945</v>
      </c>
      <c r="E1921" s="37">
        <v>0.96104000000000001</v>
      </c>
      <c r="F1921" s="37" t="s">
        <v>4900</v>
      </c>
      <c r="G1921" t="s">
        <v>82</v>
      </c>
      <c r="H1921" t="s">
        <v>96</v>
      </c>
    </row>
    <row r="1922" spans="1:8" x14ac:dyDescent="0.3">
      <c r="A1922" t="s">
        <v>99</v>
      </c>
      <c r="B1922" t="s">
        <v>7927</v>
      </c>
      <c r="C1922" s="35">
        <v>6</v>
      </c>
      <c r="D1922" s="4" t="s">
        <v>8944</v>
      </c>
      <c r="E1922" s="37">
        <v>2.1953E-2</v>
      </c>
      <c r="F1922" s="37" t="s">
        <v>7632</v>
      </c>
      <c r="G1922" t="s">
        <v>120</v>
      </c>
      <c r="H1922" t="s">
        <v>7676</v>
      </c>
    </row>
    <row r="1923" spans="1:8" x14ac:dyDescent="0.3">
      <c r="A1923" t="s">
        <v>17</v>
      </c>
      <c r="B1923" t="s">
        <v>8675</v>
      </c>
      <c r="C1923" s="35">
        <v>4</v>
      </c>
      <c r="D1923" s="4" t="s">
        <v>8963</v>
      </c>
      <c r="E1923" s="37">
        <v>0.98556100000000002</v>
      </c>
      <c r="F1923" s="37" t="s">
        <v>138</v>
      </c>
      <c r="G1923" t="s">
        <v>139</v>
      </c>
      <c r="H1923" t="s">
        <v>139</v>
      </c>
    </row>
    <row r="1924" spans="1:8" x14ac:dyDescent="0.3">
      <c r="A1924" t="s">
        <v>16</v>
      </c>
      <c r="B1924" t="s">
        <v>5604</v>
      </c>
      <c r="C1924" s="35">
        <v>4</v>
      </c>
      <c r="D1924" s="4" t="s">
        <v>8937</v>
      </c>
      <c r="E1924" s="37">
        <v>0.99974600000000002</v>
      </c>
      <c r="F1924" s="37" t="s">
        <v>4900</v>
      </c>
      <c r="G1924" t="s">
        <v>8971</v>
      </c>
      <c r="H1924" t="s">
        <v>78</v>
      </c>
    </row>
    <row r="1925" spans="1:8" x14ac:dyDescent="0.3">
      <c r="A1925" t="s">
        <v>18</v>
      </c>
      <c r="B1925" t="s">
        <v>7078</v>
      </c>
      <c r="C1925" s="35">
        <v>16</v>
      </c>
      <c r="D1925" s="4" t="s">
        <v>8945</v>
      </c>
      <c r="E1925" s="37">
        <v>7.2255E-2</v>
      </c>
      <c r="F1925" s="37" t="s">
        <v>4900</v>
      </c>
      <c r="G1925" t="s">
        <v>82</v>
      </c>
      <c r="H1925" t="s">
        <v>96</v>
      </c>
    </row>
    <row r="1926" spans="1:8" x14ac:dyDescent="0.3">
      <c r="A1926" t="s">
        <v>18</v>
      </c>
      <c r="B1926" t="s">
        <v>7226</v>
      </c>
      <c r="C1926" s="35">
        <v>14</v>
      </c>
      <c r="D1926" s="4" t="s">
        <v>8945</v>
      </c>
      <c r="E1926" s="37">
        <v>0.14156299999999999</v>
      </c>
      <c r="F1926" s="37" t="s">
        <v>4900</v>
      </c>
      <c r="G1926" t="s">
        <v>82</v>
      </c>
      <c r="H1926" t="s">
        <v>96</v>
      </c>
    </row>
    <row r="1927" spans="1:8" x14ac:dyDescent="0.3">
      <c r="A1927" t="s">
        <v>99</v>
      </c>
      <c r="B1927" t="s">
        <v>6021</v>
      </c>
      <c r="C1927" s="35">
        <v>5</v>
      </c>
      <c r="D1927" s="4" t="s">
        <v>8929</v>
      </c>
      <c r="E1927" s="37">
        <v>0.98273100000000002</v>
      </c>
      <c r="F1927" s="37" t="s">
        <v>4900</v>
      </c>
      <c r="G1927" t="s">
        <v>87</v>
      </c>
      <c r="H1927" t="s">
        <v>100</v>
      </c>
    </row>
    <row r="1928" spans="1:8" x14ac:dyDescent="0.3">
      <c r="A1928" t="s">
        <v>18</v>
      </c>
      <c r="B1928" t="s">
        <v>4880</v>
      </c>
      <c r="C1928" s="35">
        <v>24</v>
      </c>
      <c r="D1928" s="31" t="s">
        <v>8935</v>
      </c>
      <c r="E1928" s="37">
        <v>0.99994499999999997</v>
      </c>
      <c r="F1928" s="37" t="s">
        <v>4872</v>
      </c>
      <c r="G1928" t="s">
        <v>4875</v>
      </c>
      <c r="H1928" t="s">
        <v>4874</v>
      </c>
    </row>
    <row r="1929" spans="1:8" x14ac:dyDescent="0.3">
      <c r="A1929" t="s">
        <v>17</v>
      </c>
      <c r="B1929" t="s">
        <v>7343</v>
      </c>
      <c r="C1929" s="35">
        <v>16</v>
      </c>
      <c r="D1929" s="31" t="s">
        <v>8968</v>
      </c>
      <c r="E1929" s="37">
        <v>0.185641</v>
      </c>
      <c r="F1929" s="37" t="s">
        <v>92</v>
      </c>
      <c r="G1929" t="s">
        <v>7338</v>
      </c>
      <c r="H1929" t="s">
        <v>93</v>
      </c>
    </row>
    <row r="1930" spans="1:8" x14ac:dyDescent="0.3">
      <c r="A1930" t="s">
        <v>17</v>
      </c>
      <c r="B1930" t="s">
        <v>8871</v>
      </c>
      <c r="C1930" s="35">
        <v>16</v>
      </c>
      <c r="D1930" s="4" t="s">
        <v>8963</v>
      </c>
      <c r="E1930" s="37">
        <v>0.999996</v>
      </c>
      <c r="F1930" s="37" t="s">
        <v>138</v>
      </c>
      <c r="G1930" t="s">
        <v>139</v>
      </c>
      <c r="H1930" t="s">
        <v>139</v>
      </c>
    </row>
    <row r="1931" spans="1:8" x14ac:dyDescent="0.3">
      <c r="A1931" t="s">
        <v>18</v>
      </c>
      <c r="B1931" t="s">
        <v>5933</v>
      </c>
      <c r="C1931" s="35">
        <v>4</v>
      </c>
      <c r="D1931" s="4" t="s">
        <v>8929</v>
      </c>
      <c r="E1931" s="37">
        <v>0.333785</v>
      </c>
      <c r="F1931" s="37" t="s">
        <v>4900</v>
      </c>
      <c r="G1931" t="s">
        <v>87</v>
      </c>
      <c r="H1931" t="s">
        <v>181</v>
      </c>
    </row>
    <row r="1932" spans="1:8" x14ac:dyDescent="0.3">
      <c r="A1932" t="s">
        <v>16</v>
      </c>
      <c r="B1932" t="s">
        <v>5029</v>
      </c>
      <c r="C1932" s="35">
        <v>4</v>
      </c>
      <c r="D1932" s="4" t="s">
        <v>8937</v>
      </c>
      <c r="E1932" s="37">
        <v>0.97801700000000003</v>
      </c>
      <c r="F1932" s="37" t="s">
        <v>4900</v>
      </c>
      <c r="G1932" t="s">
        <v>8971</v>
      </c>
      <c r="H1932" t="s">
        <v>78</v>
      </c>
    </row>
    <row r="1933" spans="1:8" x14ac:dyDescent="0.3">
      <c r="A1933" t="s">
        <v>16</v>
      </c>
      <c r="B1933" t="s">
        <v>5681</v>
      </c>
      <c r="C1933" s="35">
        <v>5</v>
      </c>
      <c r="D1933" s="4" t="s">
        <v>8937</v>
      </c>
      <c r="E1933" s="37">
        <v>0.32392799999999999</v>
      </c>
      <c r="F1933" s="37" t="s">
        <v>4900</v>
      </c>
      <c r="G1933" t="s">
        <v>8971</v>
      </c>
      <c r="H1933" t="s">
        <v>78</v>
      </c>
    </row>
    <row r="1934" spans="1:8" x14ac:dyDescent="0.3">
      <c r="A1934" t="s">
        <v>16</v>
      </c>
      <c r="B1934" t="s">
        <v>5318</v>
      </c>
      <c r="C1934" s="35">
        <v>15</v>
      </c>
      <c r="D1934" s="4" t="s">
        <v>8937</v>
      </c>
      <c r="E1934" s="37">
        <v>0.268287</v>
      </c>
      <c r="F1934" s="37" t="s">
        <v>4900</v>
      </c>
      <c r="G1934" t="s">
        <v>8971</v>
      </c>
      <c r="H1934" t="s">
        <v>78</v>
      </c>
    </row>
    <row r="1935" spans="1:8" x14ac:dyDescent="0.3">
      <c r="A1935" t="s">
        <v>17</v>
      </c>
      <c r="B1935" t="s">
        <v>8731</v>
      </c>
      <c r="C1935" s="35">
        <v>12</v>
      </c>
      <c r="D1935" s="4" t="s">
        <v>8963</v>
      </c>
      <c r="E1935" s="37">
        <v>0.99963800000000003</v>
      </c>
      <c r="F1935" s="37" t="s">
        <v>138</v>
      </c>
      <c r="G1935" t="s">
        <v>139</v>
      </c>
      <c r="H1935" t="s">
        <v>139</v>
      </c>
    </row>
    <row r="1936" spans="1:8" x14ac:dyDescent="0.3">
      <c r="A1936" t="s">
        <v>99</v>
      </c>
      <c r="B1936" t="s">
        <v>6252</v>
      </c>
      <c r="C1936" s="35">
        <v>4</v>
      </c>
      <c r="D1936" s="4" t="s">
        <v>8929</v>
      </c>
      <c r="E1936" s="37">
        <v>0.33265800000000001</v>
      </c>
      <c r="F1936" s="37" t="s">
        <v>4900</v>
      </c>
      <c r="G1936" t="s">
        <v>87</v>
      </c>
      <c r="H1936" t="s">
        <v>100</v>
      </c>
    </row>
    <row r="1937" spans="1:8" x14ac:dyDescent="0.3">
      <c r="A1937" t="s">
        <v>99</v>
      </c>
      <c r="B1937" t="s">
        <v>7703</v>
      </c>
      <c r="C1937" s="35">
        <v>11</v>
      </c>
      <c r="D1937" s="4" t="s">
        <v>8944</v>
      </c>
      <c r="E1937" s="37">
        <v>4.6939000000000002E-2</v>
      </c>
      <c r="F1937" s="37" t="s">
        <v>7632</v>
      </c>
      <c r="G1937" t="s">
        <v>120</v>
      </c>
      <c r="H1937" t="s">
        <v>7676</v>
      </c>
    </row>
    <row r="1938" spans="1:8" x14ac:dyDescent="0.3">
      <c r="A1938" t="s">
        <v>16</v>
      </c>
      <c r="B1938" t="s">
        <v>5781</v>
      </c>
      <c r="C1938" s="35">
        <v>5</v>
      </c>
      <c r="D1938" s="4" t="s">
        <v>8937</v>
      </c>
      <c r="E1938" s="37">
        <v>8.5988999999999996E-2</v>
      </c>
      <c r="F1938" s="37" t="s">
        <v>4900</v>
      </c>
      <c r="G1938" t="s">
        <v>8971</v>
      </c>
      <c r="H1938" t="s">
        <v>78</v>
      </c>
    </row>
    <row r="1939" spans="1:8" x14ac:dyDescent="0.3">
      <c r="A1939" t="s">
        <v>81</v>
      </c>
      <c r="B1939" t="s">
        <v>6093</v>
      </c>
      <c r="C1939" s="35">
        <v>6</v>
      </c>
      <c r="D1939" s="4" t="s">
        <v>8929</v>
      </c>
      <c r="E1939" s="37">
        <v>0.97937099999999999</v>
      </c>
      <c r="F1939" s="37" t="s">
        <v>4900</v>
      </c>
      <c r="G1939" t="s">
        <v>87</v>
      </c>
      <c r="H1939" t="s">
        <v>110</v>
      </c>
    </row>
    <row r="1940" spans="1:8" x14ac:dyDescent="0.3">
      <c r="A1940" t="s">
        <v>99</v>
      </c>
      <c r="B1940" t="s">
        <v>6065</v>
      </c>
      <c r="C1940" s="35">
        <v>10</v>
      </c>
      <c r="D1940" s="4" t="s">
        <v>8929</v>
      </c>
      <c r="E1940" s="37">
        <v>0.55306500000000003</v>
      </c>
      <c r="F1940" s="37" t="s">
        <v>4900</v>
      </c>
      <c r="G1940" t="s">
        <v>87</v>
      </c>
      <c r="H1940" t="s">
        <v>100</v>
      </c>
    </row>
    <row r="1941" spans="1:8" x14ac:dyDescent="0.3">
      <c r="A1941" t="s">
        <v>18</v>
      </c>
      <c r="B1941" t="s">
        <v>7635</v>
      </c>
      <c r="C1941" s="35">
        <v>12</v>
      </c>
      <c r="D1941" s="4" t="s">
        <v>8936</v>
      </c>
      <c r="E1941" s="37">
        <v>0.27953099999999997</v>
      </c>
      <c r="F1941" s="37" t="s">
        <v>7632</v>
      </c>
      <c r="G1941" t="s">
        <v>4874</v>
      </c>
      <c r="H1941" t="s">
        <v>4874</v>
      </c>
    </row>
    <row r="1942" spans="1:8" x14ac:dyDescent="0.3">
      <c r="A1942" t="s">
        <v>81</v>
      </c>
      <c r="B1942" t="s">
        <v>7317</v>
      </c>
      <c r="C1942" s="35">
        <v>6</v>
      </c>
      <c r="D1942" s="4" t="s">
        <v>8940</v>
      </c>
      <c r="E1942" s="37">
        <v>0.202597</v>
      </c>
      <c r="F1942" s="37" t="s">
        <v>4900</v>
      </c>
      <c r="G1942" t="s">
        <v>7299</v>
      </c>
      <c r="H1942" t="s">
        <v>8961</v>
      </c>
    </row>
    <row r="1943" spans="1:8" x14ac:dyDescent="0.3">
      <c r="A1943" t="s">
        <v>16</v>
      </c>
      <c r="B1943" t="s">
        <v>5811</v>
      </c>
      <c r="C1943" s="35">
        <v>4</v>
      </c>
      <c r="D1943" s="4" t="s">
        <v>8937</v>
      </c>
      <c r="E1943" s="37">
        <v>0.19998299999999999</v>
      </c>
      <c r="F1943" s="37" t="s">
        <v>4900</v>
      </c>
      <c r="G1943" t="s">
        <v>8971</v>
      </c>
      <c r="H1943" t="s">
        <v>78</v>
      </c>
    </row>
    <row r="1944" spans="1:8" x14ac:dyDescent="0.3">
      <c r="A1944" t="s">
        <v>17</v>
      </c>
      <c r="B1944" t="s">
        <v>8618</v>
      </c>
      <c r="C1944" s="35">
        <v>8</v>
      </c>
      <c r="D1944" s="4" t="s">
        <v>8963</v>
      </c>
      <c r="E1944" s="37">
        <v>0.14577499999999999</v>
      </c>
      <c r="F1944" s="37" t="s">
        <v>138</v>
      </c>
      <c r="G1944" t="s">
        <v>139</v>
      </c>
      <c r="H1944" t="s">
        <v>139</v>
      </c>
    </row>
    <row r="1945" spans="1:8" x14ac:dyDescent="0.3">
      <c r="A1945" t="s">
        <v>16</v>
      </c>
      <c r="B1945" t="s">
        <v>4983</v>
      </c>
      <c r="C1945" s="35">
        <v>10</v>
      </c>
      <c r="D1945" s="4" t="s">
        <v>8937</v>
      </c>
      <c r="E1945" s="37">
        <v>0.30047200000000002</v>
      </c>
      <c r="F1945" s="37" t="s">
        <v>4900</v>
      </c>
      <c r="G1945" t="s">
        <v>8971</v>
      </c>
      <c r="H1945" t="s">
        <v>78</v>
      </c>
    </row>
    <row r="1946" spans="1:8" x14ac:dyDescent="0.3">
      <c r="A1946" t="s">
        <v>81</v>
      </c>
      <c r="B1946" t="s">
        <v>6851</v>
      </c>
      <c r="C1946" s="35">
        <v>8</v>
      </c>
      <c r="D1946" s="4" t="s">
        <v>8945</v>
      </c>
      <c r="E1946" s="37">
        <v>0.13375600000000001</v>
      </c>
      <c r="F1946" s="37" t="s">
        <v>4900</v>
      </c>
      <c r="G1946" t="s">
        <v>82</v>
      </c>
      <c r="H1946" t="s">
        <v>83</v>
      </c>
    </row>
    <row r="1947" spans="1:8" x14ac:dyDescent="0.3">
      <c r="A1947" t="s">
        <v>81</v>
      </c>
      <c r="B1947" t="s">
        <v>6911</v>
      </c>
      <c r="C1947" s="35">
        <v>10</v>
      </c>
      <c r="D1947" s="4" t="s">
        <v>8945</v>
      </c>
      <c r="E1947" s="37">
        <v>8.3823999999999996E-2</v>
      </c>
      <c r="F1947" s="37" t="s">
        <v>4900</v>
      </c>
      <c r="G1947" t="s">
        <v>82</v>
      </c>
      <c r="H1947" t="s">
        <v>83</v>
      </c>
    </row>
    <row r="1948" spans="1:8" x14ac:dyDescent="0.3">
      <c r="A1948" t="s">
        <v>16</v>
      </c>
      <c r="B1948" t="s">
        <v>5184</v>
      </c>
      <c r="C1948" s="35">
        <v>4</v>
      </c>
      <c r="D1948" s="4" t="s">
        <v>8937</v>
      </c>
      <c r="E1948" s="37">
        <v>1.9601E-2</v>
      </c>
      <c r="F1948" s="37" t="s">
        <v>4900</v>
      </c>
      <c r="G1948" t="s">
        <v>8971</v>
      </c>
      <c r="H1948" t="s">
        <v>78</v>
      </c>
    </row>
    <row r="1949" spans="1:8" x14ac:dyDescent="0.3">
      <c r="A1949" t="s">
        <v>18</v>
      </c>
      <c r="B1949" t="s">
        <v>7059</v>
      </c>
      <c r="C1949" s="35">
        <v>5</v>
      </c>
      <c r="D1949" s="4" t="s">
        <v>8945</v>
      </c>
      <c r="E1949" s="37">
        <v>0.97299800000000003</v>
      </c>
      <c r="F1949" s="37" t="s">
        <v>4900</v>
      </c>
      <c r="G1949" t="s">
        <v>82</v>
      </c>
      <c r="H1949" t="s">
        <v>96</v>
      </c>
    </row>
    <row r="1950" spans="1:8" x14ac:dyDescent="0.3">
      <c r="A1950" t="s">
        <v>99</v>
      </c>
      <c r="B1950" t="s">
        <v>7966</v>
      </c>
      <c r="C1950" s="35">
        <v>20</v>
      </c>
      <c r="D1950" s="4" t="s">
        <v>8944</v>
      </c>
      <c r="E1950" s="37">
        <v>0.89641300000000002</v>
      </c>
      <c r="F1950" s="37" t="s">
        <v>7632</v>
      </c>
      <c r="G1950" t="s">
        <v>120</v>
      </c>
      <c r="H1950" t="s">
        <v>7676</v>
      </c>
    </row>
    <row r="1951" spans="1:8" x14ac:dyDescent="0.3">
      <c r="A1951" t="s">
        <v>16</v>
      </c>
      <c r="B1951" t="s">
        <v>5183</v>
      </c>
      <c r="C1951" s="35">
        <v>4</v>
      </c>
      <c r="D1951" s="4" t="s">
        <v>8937</v>
      </c>
      <c r="E1951" s="37">
        <v>1.9588000000000001E-2</v>
      </c>
      <c r="F1951" s="37" t="s">
        <v>4900</v>
      </c>
      <c r="G1951" t="s">
        <v>8971</v>
      </c>
      <c r="H1951" t="s">
        <v>78</v>
      </c>
    </row>
    <row r="1952" spans="1:8" x14ac:dyDescent="0.3">
      <c r="A1952" t="s">
        <v>81</v>
      </c>
      <c r="B1952" s="29" t="s">
        <v>6152</v>
      </c>
      <c r="C1952" s="35">
        <v>23</v>
      </c>
      <c r="D1952" s="4" t="s">
        <v>8929</v>
      </c>
      <c r="E1952" s="37">
        <v>0.28426600000000002</v>
      </c>
      <c r="F1952" s="37" t="s">
        <v>4900</v>
      </c>
      <c r="G1952" t="s">
        <v>87</v>
      </c>
      <c r="H1952" t="s">
        <v>110</v>
      </c>
    </row>
    <row r="1953" spans="1:8" x14ac:dyDescent="0.3">
      <c r="A1953" t="s">
        <v>16</v>
      </c>
      <c r="B1953" t="s">
        <v>5533</v>
      </c>
      <c r="C1953" s="35">
        <v>7</v>
      </c>
      <c r="D1953" s="4" t="s">
        <v>8937</v>
      </c>
      <c r="E1953" s="37">
        <v>0.99999700000000002</v>
      </c>
      <c r="F1953" s="37" t="s">
        <v>4900</v>
      </c>
      <c r="G1953" t="s">
        <v>8971</v>
      </c>
      <c r="H1953" t="s">
        <v>78</v>
      </c>
    </row>
    <row r="1954" spans="1:8" x14ac:dyDescent="0.3">
      <c r="A1954" t="s">
        <v>16</v>
      </c>
      <c r="B1954" t="s">
        <v>5182</v>
      </c>
      <c r="C1954" s="35">
        <v>7</v>
      </c>
      <c r="D1954" s="4" t="s">
        <v>8937</v>
      </c>
      <c r="E1954" s="37">
        <v>1.9601E-2</v>
      </c>
      <c r="F1954" s="37" t="s">
        <v>4900</v>
      </c>
      <c r="G1954" t="s">
        <v>8971</v>
      </c>
      <c r="H1954" t="s">
        <v>78</v>
      </c>
    </row>
    <row r="1955" spans="1:8" x14ac:dyDescent="0.3">
      <c r="A1955" t="s">
        <v>18</v>
      </c>
      <c r="B1955" t="s">
        <v>6494</v>
      </c>
      <c r="C1955" s="35">
        <v>5</v>
      </c>
      <c r="D1955" s="4" t="s">
        <v>8945</v>
      </c>
      <c r="E1955" s="37">
        <v>0.33333200000000002</v>
      </c>
      <c r="F1955" s="37" t="s">
        <v>4900</v>
      </c>
      <c r="G1955" t="s">
        <v>82</v>
      </c>
      <c r="H1955" t="s">
        <v>96</v>
      </c>
    </row>
    <row r="1956" spans="1:8" x14ac:dyDescent="0.3">
      <c r="A1956" t="s">
        <v>17</v>
      </c>
      <c r="B1956" t="s">
        <v>8674</v>
      </c>
      <c r="C1956" s="35">
        <v>8</v>
      </c>
      <c r="D1956" s="4" t="s">
        <v>8963</v>
      </c>
      <c r="E1956" s="37">
        <v>0.32673099999999999</v>
      </c>
      <c r="F1956" s="37" t="s">
        <v>138</v>
      </c>
      <c r="G1956" t="s">
        <v>139</v>
      </c>
      <c r="H1956" t="s">
        <v>139</v>
      </c>
    </row>
    <row r="1957" spans="1:8" x14ac:dyDescent="0.3">
      <c r="A1957" t="s">
        <v>17</v>
      </c>
      <c r="B1957" t="s">
        <v>7441</v>
      </c>
      <c r="C1957" s="35">
        <v>6</v>
      </c>
      <c r="D1957" s="31" t="s">
        <v>8968</v>
      </c>
      <c r="E1957" s="37">
        <v>0.110889</v>
      </c>
      <c r="F1957" s="37" t="s">
        <v>92</v>
      </c>
      <c r="G1957" t="s">
        <v>7338</v>
      </c>
      <c r="H1957" t="s">
        <v>93</v>
      </c>
    </row>
    <row r="1958" spans="1:8" x14ac:dyDescent="0.3">
      <c r="A1958" t="s">
        <v>17</v>
      </c>
      <c r="B1958" t="s">
        <v>7459</v>
      </c>
      <c r="C1958" s="35">
        <v>6</v>
      </c>
      <c r="D1958" s="31" t="s">
        <v>8968</v>
      </c>
      <c r="E1958" s="37">
        <v>0.89825699999999997</v>
      </c>
      <c r="F1958" s="37" t="s">
        <v>92</v>
      </c>
      <c r="G1958" t="s">
        <v>7338</v>
      </c>
      <c r="H1958" t="s">
        <v>93</v>
      </c>
    </row>
    <row r="1959" spans="1:8" x14ac:dyDescent="0.3">
      <c r="A1959" t="s">
        <v>81</v>
      </c>
      <c r="B1959" t="s">
        <v>8341</v>
      </c>
      <c r="C1959" s="35">
        <v>6</v>
      </c>
      <c r="D1959" s="4" t="s">
        <v>8943</v>
      </c>
      <c r="E1959" s="37">
        <v>0.80608800000000003</v>
      </c>
      <c r="F1959" s="37" t="s">
        <v>7632</v>
      </c>
      <c r="G1959" t="s">
        <v>127</v>
      </c>
      <c r="H1959" t="s">
        <v>165</v>
      </c>
    </row>
    <row r="1960" spans="1:8" x14ac:dyDescent="0.3">
      <c r="A1960" t="s">
        <v>18</v>
      </c>
      <c r="B1960" t="s">
        <v>7058</v>
      </c>
      <c r="C1960" s="35">
        <v>11</v>
      </c>
      <c r="D1960" s="4" t="s">
        <v>8945</v>
      </c>
      <c r="E1960" s="37">
        <v>0.19936699999999999</v>
      </c>
      <c r="F1960" s="37" t="s">
        <v>4900</v>
      </c>
      <c r="G1960" t="s">
        <v>82</v>
      </c>
      <c r="H1960" t="s">
        <v>96</v>
      </c>
    </row>
    <row r="1961" spans="1:8" x14ac:dyDescent="0.3">
      <c r="A1961" t="s">
        <v>99</v>
      </c>
      <c r="B1961" t="s">
        <v>6064</v>
      </c>
      <c r="C1961" s="35">
        <v>4</v>
      </c>
      <c r="D1961" s="4" t="s">
        <v>8929</v>
      </c>
      <c r="E1961" s="37">
        <v>0.94236299999999995</v>
      </c>
      <c r="F1961" s="37" t="s">
        <v>4900</v>
      </c>
      <c r="G1961" t="s">
        <v>87</v>
      </c>
      <c r="H1961" t="s">
        <v>100</v>
      </c>
    </row>
    <row r="1962" spans="1:8" x14ac:dyDescent="0.3">
      <c r="A1962" t="s">
        <v>81</v>
      </c>
      <c r="B1962" t="s">
        <v>6092</v>
      </c>
      <c r="C1962" s="35">
        <v>5</v>
      </c>
      <c r="D1962" s="4" t="s">
        <v>8929</v>
      </c>
      <c r="E1962" s="37">
        <v>0.94771000000000005</v>
      </c>
      <c r="F1962" s="37" t="s">
        <v>4900</v>
      </c>
      <c r="G1962" t="s">
        <v>87</v>
      </c>
      <c r="H1962" t="s">
        <v>110</v>
      </c>
    </row>
    <row r="1963" spans="1:8" x14ac:dyDescent="0.3">
      <c r="A1963" t="s">
        <v>17</v>
      </c>
      <c r="B1963" t="s">
        <v>7362</v>
      </c>
      <c r="C1963" s="35">
        <v>4</v>
      </c>
      <c r="D1963" s="31" t="s">
        <v>8968</v>
      </c>
      <c r="E1963" s="37">
        <v>0.93670799999999999</v>
      </c>
      <c r="F1963" s="37" t="s">
        <v>92</v>
      </c>
      <c r="G1963" t="s">
        <v>7338</v>
      </c>
      <c r="H1963" t="s">
        <v>93</v>
      </c>
    </row>
    <row r="1964" spans="1:8" x14ac:dyDescent="0.3">
      <c r="A1964" t="s">
        <v>16</v>
      </c>
      <c r="B1964" t="s">
        <v>5342</v>
      </c>
      <c r="C1964" s="35">
        <v>18</v>
      </c>
      <c r="D1964" s="4" t="s">
        <v>8937</v>
      </c>
      <c r="E1964" s="37">
        <v>0.45219199999999998</v>
      </c>
      <c r="F1964" s="37" t="s">
        <v>4900</v>
      </c>
      <c r="G1964" t="s">
        <v>8971</v>
      </c>
      <c r="H1964" t="s">
        <v>78</v>
      </c>
    </row>
    <row r="1965" spans="1:8" x14ac:dyDescent="0.3">
      <c r="A1965" t="s">
        <v>16</v>
      </c>
      <c r="B1965" t="s">
        <v>5780</v>
      </c>
      <c r="C1965" s="35">
        <v>4</v>
      </c>
      <c r="D1965" s="4" t="s">
        <v>8937</v>
      </c>
      <c r="E1965" s="37">
        <v>0.41851699999999997</v>
      </c>
      <c r="F1965" s="37" t="s">
        <v>4900</v>
      </c>
      <c r="G1965" t="s">
        <v>8971</v>
      </c>
      <c r="H1965" t="s">
        <v>78</v>
      </c>
    </row>
    <row r="1966" spans="1:8" x14ac:dyDescent="0.3">
      <c r="A1966" t="s">
        <v>18</v>
      </c>
      <c r="B1966" t="s">
        <v>6595</v>
      </c>
      <c r="C1966" s="35">
        <v>6</v>
      </c>
      <c r="D1966" s="4" t="s">
        <v>8945</v>
      </c>
      <c r="E1966" s="37">
        <v>0.85812999999999995</v>
      </c>
      <c r="F1966" s="37" t="s">
        <v>4900</v>
      </c>
      <c r="G1966" t="s">
        <v>82</v>
      </c>
      <c r="H1966" t="s">
        <v>96</v>
      </c>
    </row>
    <row r="1967" spans="1:8" x14ac:dyDescent="0.3">
      <c r="A1967" t="s">
        <v>17</v>
      </c>
      <c r="B1967" t="s">
        <v>7504</v>
      </c>
      <c r="C1967" s="35">
        <v>10</v>
      </c>
      <c r="D1967" s="31" t="s">
        <v>8967</v>
      </c>
      <c r="E1967" s="37">
        <v>0.999915</v>
      </c>
      <c r="F1967" s="37" t="s">
        <v>92</v>
      </c>
      <c r="G1967" t="s">
        <v>7338</v>
      </c>
      <c r="H1967" t="s">
        <v>93</v>
      </c>
    </row>
    <row r="1968" spans="1:8" x14ac:dyDescent="0.3">
      <c r="A1968" t="s">
        <v>4894</v>
      </c>
      <c r="B1968" t="s">
        <v>8251</v>
      </c>
      <c r="C1968" s="35">
        <v>7</v>
      </c>
      <c r="D1968" s="4" t="s">
        <v>8943</v>
      </c>
      <c r="E1968" s="37">
        <v>0.187613</v>
      </c>
      <c r="F1968" s="37" t="s">
        <v>7632</v>
      </c>
      <c r="G1968" t="s">
        <v>127</v>
      </c>
      <c r="H1968" t="s">
        <v>128</v>
      </c>
    </row>
    <row r="1969" spans="1:8" x14ac:dyDescent="0.3">
      <c r="A1969" t="s">
        <v>16</v>
      </c>
      <c r="B1969" t="s">
        <v>5181</v>
      </c>
      <c r="C1969" s="35">
        <v>7</v>
      </c>
      <c r="D1969" s="4" t="s">
        <v>8937</v>
      </c>
      <c r="E1969" s="37">
        <v>1.9601E-2</v>
      </c>
      <c r="F1969" s="37" t="s">
        <v>4900</v>
      </c>
      <c r="G1969" t="s">
        <v>8971</v>
      </c>
      <c r="H1969" t="s">
        <v>78</v>
      </c>
    </row>
    <row r="1970" spans="1:8" x14ac:dyDescent="0.3">
      <c r="A1970" t="s">
        <v>18</v>
      </c>
      <c r="B1970" t="s">
        <v>7273</v>
      </c>
      <c r="C1970" s="35">
        <v>5</v>
      </c>
      <c r="D1970" s="4" t="s">
        <v>8945</v>
      </c>
      <c r="E1970" s="37">
        <v>0.56802200000000003</v>
      </c>
      <c r="F1970" s="37" t="s">
        <v>4900</v>
      </c>
      <c r="G1970" t="s">
        <v>82</v>
      </c>
      <c r="H1970" t="s">
        <v>96</v>
      </c>
    </row>
    <row r="1971" spans="1:8" x14ac:dyDescent="0.3">
      <c r="A1971" t="s">
        <v>17</v>
      </c>
      <c r="B1971" t="s">
        <v>7571</v>
      </c>
      <c r="C1971" s="35">
        <v>7</v>
      </c>
      <c r="D1971" s="31" t="s">
        <v>8967</v>
      </c>
      <c r="E1971" s="37">
        <v>0.99579600000000001</v>
      </c>
      <c r="F1971" s="37" t="s">
        <v>92</v>
      </c>
      <c r="G1971" t="s">
        <v>7338</v>
      </c>
      <c r="H1971" t="s">
        <v>93</v>
      </c>
    </row>
    <row r="1972" spans="1:8" x14ac:dyDescent="0.3">
      <c r="A1972" t="s">
        <v>18</v>
      </c>
      <c r="B1972" t="s">
        <v>7041</v>
      </c>
      <c r="C1972" s="35">
        <v>8</v>
      </c>
      <c r="D1972" s="4" t="s">
        <v>8945</v>
      </c>
      <c r="E1972" s="37">
        <v>0.32338800000000001</v>
      </c>
      <c r="F1972" s="37" t="s">
        <v>4900</v>
      </c>
      <c r="G1972" t="s">
        <v>82</v>
      </c>
      <c r="H1972" t="s">
        <v>96</v>
      </c>
    </row>
    <row r="1973" spans="1:8" x14ac:dyDescent="0.3">
      <c r="A1973" t="s">
        <v>81</v>
      </c>
      <c r="B1973" t="s">
        <v>7642</v>
      </c>
      <c r="C1973" s="35">
        <v>17</v>
      </c>
      <c r="D1973" s="4" t="s">
        <v>8936</v>
      </c>
      <c r="E1973" s="37">
        <v>0.34041300000000002</v>
      </c>
      <c r="F1973" s="37" t="s">
        <v>7632</v>
      </c>
      <c r="G1973" t="s">
        <v>4874</v>
      </c>
      <c r="H1973" t="s">
        <v>4874</v>
      </c>
    </row>
    <row r="1974" spans="1:8" x14ac:dyDescent="0.3">
      <c r="A1974" t="s">
        <v>16</v>
      </c>
      <c r="B1974" t="s">
        <v>6410</v>
      </c>
      <c r="C1974" s="35">
        <v>15</v>
      </c>
      <c r="D1974" s="4" t="s">
        <v>8941</v>
      </c>
      <c r="E1974" s="37">
        <v>0.39857999999999999</v>
      </c>
      <c r="F1974" s="37" t="s">
        <v>4900</v>
      </c>
      <c r="G1974" t="s">
        <v>87</v>
      </c>
      <c r="H1974" t="s">
        <v>86</v>
      </c>
    </row>
    <row r="1975" spans="1:8" x14ac:dyDescent="0.3">
      <c r="A1975" t="s">
        <v>16</v>
      </c>
      <c r="B1975" t="s">
        <v>5180</v>
      </c>
      <c r="C1975" s="35">
        <v>8</v>
      </c>
      <c r="D1975" s="4" t="s">
        <v>8937</v>
      </c>
      <c r="E1975" s="37">
        <v>1.9588000000000001E-2</v>
      </c>
      <c r="F1975" s="37" t="s">
        <v>4900</v>
      </c>
      <c r="G1975" t="s">
        <v>8971</v>
      </c>
      <c r="H1975" t="s">
        <v>78</v>
      </c>
    </row>
    <row r="1976" spans="1:8" x14ac:dyDescent="0.3">
      <c r="A1976" t="s">
        <v>16</v>
      </c>
      <c r="B1976" t="s">
        <v>6409</v>
      </c>
      <c r="C1976" s="35">
        <v>4</v>
      </c>
      <c r="D1976" s="4" t="s">
        <v>8941</v>
      </c>
      <c r="E1976" s="37">
        <v>0.379992</v>
      </c>
      <c r="F1976" s="37" t="s">
        <v>4900</v>
      </c>
      <c r="G1976" t="s">
        <v>87</v>
      </c>
      <c r="H1976" t="s">
        <v>86</v>
      </c>
    </row>
    <row r="1977" spans="1:8" x14ac:dyDescent="0.3">
      <c r="A1977" t="s">
        <v>99</v>
      </c>
      <c r="B1977" t="s">
        <v>6046</v>
      </c>
      <c r="C1977" s="35">
        <v>4</v>
      </c>
      <c r="D1977" s="4" t="s">
        <v>8929</v>
      </c>
      <c r="E1977" s="37">
        <v>0.14247099999999999</v>
      </c>
      <c r="F1977" s="37" t="s">
        <v>4900</v>
      </c>
      <c r="G1977" t="s">
        <v>87</v>
      </c>
      <c r="H1977" t="s">
        <v>100</v>
      </c>
    </row>
    <row r="1978" spans="1:8" x14ac:dyDescent="0.3">
      <c r="A1978" t="s">
        <v>99</v>
      </c>
      <c r="B1978" t="s">
        <v>7819</v>
      </c>
      <c r="C1978" s="35">
        <v>16</v>
      </c>
      <c r="D1978" s="4" t="s">
        <v>8944</v>
      </c>
      <c r="E1978" s="37">
        <v>0.95854499999999998</v>
      </c>
      <c r="F1978" s="37" t="s">
        <v>7632</v>
      </c>
      <c r="G1978" t="s">
        <v>120</v>
      </c>
      <c r="H1978" t="s">
        <v>7676</v>
      </c>
    </row>
    <row r="1979" spans="1:8" x14ac:dyDescent="0.3">
      <c r="A1979" t="s">
        <v>18</v>
      </c>
      <c r="B1979" t="s">
        <v>7268</v>
      </c>
      <c r="C1979" s="35">
        <v>4</v>
      </c>
      <c r="D1979" s="4" t="s">
        <v>8945</v>
      </c>
      <c r="E1979" s="37">
        <v>0.99988500000000002</v>
      </c>
      <c r="F1979" s="37" t="s">
        <v>4900</v>
      </c>
      <c r="G1979" t="s">
        <v>82</v>
      </c>
      <c r="H1979" t="s">
        <v>96</v>
      </c>
    </row>
    <row r="1980" spans="1:8" x14ac:dyDescent="0.3">
      <c r="A1980" t="s">
        <v>17</v>
      </c>
      <c r="B1980" t="s">
        <v>7367</v>
      </c>
      <c r="C1980" s="35">
        <v>10</v>
      </c>
      <c r="D1980" s="31" t="s">
        <v>8968</v>
      </c>
      <c r="E1980" s="37">
        <v>0.88900999999999997</v>
      </c>
      <c r="F1980" s="37" t="s">
        <v>92</v>
      </c>
      <c r="G1980" t="s">
        <v>7338</v>
      </c>
      <c r="H1980" t="s">
        <v>93</v>
      </c>
    </row>
    <row r="1981" spans="1:8" x14ac:dyDescent="0.3">
      <c r="A1981" t="s">
        <v>99</v>
      </c>
      <c r="B1981" t="s">
        <v>7994</v>
      </c>
      <c r="C1981" s="35">
        <v>6</v>
      </c>
      <c r="D1981" s="4" t="s">
        <v>8944</v>
      </c>
      <c r="E1981" s="37">
        <v>0.97446699999999997</v>
      </c>
      <c r="F1981" s="37" t="s">
        <v>7632</v>
      </c>
      <c r="G1981" t="s">
        <v>120</v>
      </c>
      <c r="H1981" t="s">
        <v>7676</v>
      </c>
    </row>
    <row r="1982" spans="1:8" x14ac:dyDescent="0.3">
      <c r="A1982" t="s">
        <v>18</v>
      </c>
      <c r="B1982" t="s">
        <v>8977</v>
      </c>
      <c r="C1982" s="35">
        <v>5</v>
      </c>
      <c r="D1982" s="4" t="s">
        <v>8945</v>
      </c>
      <c r="E1982" s="37">
        <v>0.97311199999999998</v>
      </c>
      <c r="F1982" s="37" t="s">
        <v>4900</v>
      </c>
      <c r="G1982" t="s">
        <v>82</v>
      </c>
      <c r="H1982" t="s">
        <v>96</v>
      </c>
    </row>
    <row r="1983" spans="1:8" x14ac:dyDescent="0.3">
      <c r="A1983" t="s">
        <v>16</v>
      </c>
      <c r="B1983" t="s">
        <v>5028</v>
      </c>
      <c r="C1983" s="35">
        <v>4</v>
      </c>
      <c r="D1983" s="4" t="s">
        <v>8937</v>
      </c>
      <c r="E1983" s="37">
        <v>0.97801700000000003</v>
      </c>
      <c r="F1983" s="37" t="s">
        <v>4900</v>
      </c>
      <c r="G1983" t="s">
        <v>8971</v>
      </c>
      <c r="H1983" t="s">
        <v>78</v>
      </c>
    </row>
    <row r="1984" spans="1:8" x14ac:dyDescent="0.3">
      <c r="A1984" t="s">
        <v>16</v>
      </c>
      <c r="B1984" t="s">
        <v>5317</v>
      </c>
      <c r="C1984" s="35">
        <v>4</v>
      </c>
      <c r="D1984" s="4" t="s">
        <v>8937</v>
      </c>
      <c r="E1984" s="37">
        <v>0.32011800000000001</v>
      </c>
      <c r="F1984" s="37" t="s">
        <v>4900</v>
      </c>
      <c r="G1984" t="s">
        <v>8971</v>
      </c>
      <c r="H1984" t="s">
        <v>78</v>
      </c>
    </row>
    <row r="1985" spans="1:8" x14ac:dyDescent="0.3">
      <c r="A1985" t="s">
        <v>99</v>
      </c>
      <c r="B1985" t="s">
        <v>7783</v>
      </c>
      <c r="C1985" s="35">
        <v>6</v>
      </c>
      <c r="D1985" s="4" t="s">
        <v>8944</v>
      </c>
      <c r="E1985" s="37">
        <v>0.843584</v>
      </c>
      <c r="F1985" s="37" t="s">
        <v>7632</v>
      </c>
      <c r="G1985" t="s">
        <v>120</v>
      </c>
      <c r="H1985" t="s">
        <v>7676</v>
      </c>
    </row>
    <row r="1986" spans="1:8" x14ac:dyDescent="0.3">
      <c r="A1986" t="s">
        <v>17</v>
      </c>
      <c r="B1986" t="s">
        <v>7488</v>
      </c>
      <c r="C1986" s="35">
        <v>4</v>
      </c>
      <c r="D1986" s="31" t="s">
        <v>8967</v>
      </c>
      <c r="E1986" s="37">
        <v>0.50123399999999996</v>
      </c>
      <c r="F1986" s="37" t="s">
        <v>92</v>
      </c>
      <c r="G1986" t="s">
        <v>7338</v>
      </c>
      <c r="H1986" t="s">
        <v>93</v>
      </c>
    </row>
    <row r="1987" spans="1:8" x14ac:dyDescent="0.3">
      <c r="A1987" t="s">
        <v>18</v>
      </c>
      <c r="B1987" t="s">
        <v>8382</v>
      </c>
      <c r="C1987" s="35">
        <v>6</v>
      </c>
      <c r="D1987" s="4" t="s">
        <v>8943</v>
      </c>
      <c r="E1987" s="37">
        <v>0.59141500000000002</v>
      </c>
      <c r="F1987" s="37" t="s">
        <v>7632</v>
      </c>
      <c r="G1987" t="s">
        <v>127</v>
      </c>
      <c r="H1987" t="s">
        <v>8951</v>
      </c>
    </row>
    <row r="1988" spans="1:8" x14ac:dyDescent="0.3">
      <c r="A1988" t="s">
        <v>18</v>
      </c>
      <c r="B1988" t="s">
        <v>8311</v>
      </c>
      <c r="C1988" s="35">
        <v>6</v>
      </c>
      <c r="D1988" s="4" t="s">
        <v>8943</v>
      </c>
      <c r="E1988" s="37">
        <v>0.98207100000000003</v>
      </c>
      <c r="F1988" s="37" t="s">
        <v>7632</v>
      </c>
      <c r="G1988" t="s">
        <v>127</v>
      </c>
      <c r="H1988" t="s">
        <v>8951</v>
      </c>
    </row>
    <row r="1989" spans="1:8" x14ac:dyDescent="0.3">
      <c r="A1989" t="s">
        <v>16</v>
      </c>
      <c r="B1989" t="s">
        <v>5886</v>
      </c>
      <c r="C1989" s="35">
        <v>6</v>
      </c>
      <c r="D1989" s="4" t="s">
        <v>8937</v>
      </c>
      <c r="E1989" s="37">
        <v>0.445268</v>
      </c>
      <c r="F1989" s="37" t="s">
        <v>4900</v>
      </c>
      <c r="G1989" t="s">
        <v>8971</v>
      </c>
      <c r="H1989" t="s">
        <v>78</v>
      </c>
    </row>
    <row r="1990" spans="1:8" x14ac:dyDescent="0.3">
      <c r="A1990" t="s">
        <v>16</v>
      </c>
      <c r="B1990" t="s">
        <v>4956</v>
      </c>
      <c r="C1990" s="35">
        <v>7</v>
      </c>
      <c r="D1990" s="4" t="s">
        <v>8937</v>
      </c>
      <c r="E1990" s="37">
        <v>1.9458E-2</v>
      </c>
      <c r="F1990" s="37" t="s">
        <v>4900</v>
      </c>
      <c r="G1990" t="s">
        <v>8971</v>
      </c>
      <c r="H1990" t="s">
        <v>78</v>
      </c>
    </row>
    <row r="1991" spans="1:8" x14ac:dyDescent="0.3">
      <c r="A1991" t="s">
        <v>81</v>
      </c>
      <c r="B1991" t="s">
        <v>6206</v>
      </c>
      <c r="C1991" s="35">
        <v>8</v>
      </c>
      <c r="D1991" s="4" t="s">
        <v>8929</v>
      </c>
      <c r="E1991" s="37">
        <v>0.71117600000000003</v>
      </c>
      <c r="F1991" s="37" t="s">
        <v>4900</v>
      </c>
      <c r="G1991" t="s">
        <v>87</v>
      </c>
      <c r="H1991" t="s">
        <v>110</v>
      </c>
    </row>
    <row r="1992" spans="1:8" x14ac:dyDescent="0.3">
      <c r="A1992" t="s">
        <v>17</v>
      </c>
      <c r="B1992" t="s">
        <v>8726</v>
      </c>
      <c r="C1992" s="35">
        <v>8</v>
      </c>
      <c r="D1992" s="4" t="s">
        <v>8963</v>
      </c>
      <c r="E1992" s="37">
        <v>0.60913099999999998</v>
      </c>
      <c r="F1992" s="37" t="s">
        <v>138</v>
      </c>
      <c r="G1992" t="s">
        <v>139</v>
      </c>
      <c r="H1992" t="s">
        <v>139</v>
      </c>
    </row>
    <row r="1993" spans="1:8" x14ac:dyDescent="0.3">
      <c r="A1993" t="s">
        <v>18</v>
      </c>
      <c r="B1993" t="s">
        <v>6989</v>
      </c>
      <c r="C1993" s="35">
        <v>7</v>
      </c>
      <c r="D1993" s="4" t="s">
        <v>8945</v>
      </c>
      <c r="E1993" s="37">
        <v>0.16747799999999999</v>
      </c>
      <c r="F1993" s="37" t="s">
        <v>4900</v>
      </c>
      <c r="G1993" t="s">
        <v>82</v>
      </c>
      <c r="H1993" t="s">
        <v>96</v>
      </c>
    </row>
    <row r="1994" spans="1:8" x14ac:dyDescent="0.3">
      <c r="A1994" t="s">
        <v>17</v>
      </c>
      <c r="B1994" t="s">
        <v>8495</v>
      </c>
      <c r="C1994" s="35">
        <v>6</v>
      </c>
      <c r="D1994" s="4" t="s">
        <v>8963</v>
      </c>
      <c r="E1994" s="37">
        <v>0.99992899999999996</v>
      </c>
      <c r="F1994" s="37" t="s">
        <v>138</v>
      </c>
      <c r="G1994" t="s">
        <v>139</v>
      </c>
      <c r="H1994" t="s">
        <v>139</v>
      </c>
    </row>
    <row r="1995" spans="1:8" x14ac:dyDescent="0.3">
      <c r="A1995" t="s">
        <v>17</v>
      </c>
      <c r="B1995" t="s">
        <v>7599</v>
      </c>
      <c r="C1995" s="35">
        <v>8</v>
      </c>
      <c r="D1995" s="31" t="s">
        <v>8967</v>
      </c>
      <c r="E1995" s="37">
        <v>0.24714800000000001</v>
      </c>
      <c r="F1995" s="37" t="s">
        <v>92</v>
      </c>
      <c r="G1995" t="s">
        <v>7338</v>
      </c>
      <c r="H1995" t="s">
        <v>93</v>
      </c>
    </row>
    <row r="1996" spans="1:8" x14ac:dyDescent="0.3">
      <c r="A1996" t="s">
        <v>17</v>
      </c>
      <c r="B1996" s="29" t="s">
        <v>7546</v>
      </c>
      <c r="C1996" s="35">
        <v>4</v>
      </c>
      <c r="D1996" s="31" t="s">
        <v>8967</v>
      </c>
      <c r="E1996" s="37">
        <v>9.3876000000000001E-2</v>
      </c>
      <c r="F1996" s="37" t="s">
        <v>92</v>
      </c>
      <c r="G1996" t="s">
        <v>7338</v>
      </c>
      <c r="H1996" t="s">
        <v>93</v>
      </c>
    </row>
    <row r="1997" spans="1:8" x14ac:dyDescent="0.3">
      <c r="A1997" t="s">
        <v>16</v>
      </c>
      <c r="B1997" t="s">
        <v>5495</v>
      </c>
      <c r="C1997" s="35">
        <v>4</v>
      </c>
      <c r="D1997" s="4" t="s">
        <v>8937</v>
      </c>
      <c r="E1997" s="37">
        <v>0.33223900000000001</v>
      </c>
      <c r="F1997" s="37" t="s">
        <v>4900</v>
      </c>
      <c r="G1997" t="s">
        <v>8971</v>
      </c>
      <c r="H1997" t="s">
        <v>78</v>
      </c>
    </row>
    <row r="1998" spans="1:8" x14ac:dyDescent="0.3">
      <c r="A1998" t="s">
        <v>16</v>
      </c>
      <c r="B1998" t="s">
        <v>5486</v>
      </c>
      <c r="C1998" s="35">
        <v>4</v>
      </c>
      <c r="D1998" s="4" t="s">
        <v>8937</v>
      </c>
      <c r="E1998" s="37">
        <v>0.80618100000000004</v>
      </c>
      <c r="F1998" s="37" t="s">
        <v>4900</v>
      </c>
      <c r="G1998" t="s">
        <v>8971</v>
      </c>
      <c r="H1998" t="s">
        <v>78</v>
      </c>
    </row>
    <row r="1999" spans="1:8" x14ac:dyDescent="0.3">
      <c r="A1999" t="s">
        <v>18</v>
      </c>
      <c r="B1999" t="s">
        <v>7009</v>
      </c>
      <c r="C1999" s="35">
        <v>9</v>
      </c>
      <c r="D1999" s="4" t="s">
        <v>8945</v>
      </c>
      <c r="E1999" s="37">
        <v>0.32924700000000001</v>
      </c>
      <c r="F1999" s="37" t="s">
        <v>4900</v>
      </c>
      <c r="G1999" t="s">
        <v>82</v>
      </c>
      <c r="H1999" t="s">
        <v>96</v>
      </c>
    </row>
    <row r="2000" spans="1:8" x14ac:dyDescent="0.3">
      <c r="A2000" t="s">
        <v>99</v>
      </c>
      <c r="B2000" t="s">
        <v>7961</v>
      </c>
      <c r="C2000" s="35">
        <v>8</v>
      </c>
      <c r="D2000" s="4" t="s">
        <v>8944</v>
      </c>
      <c r="E2000" s="37">
        <v>0.93257000000000001</v>
      </c>
      <c r="F2000" s="37" t="s">
        <v>7632</v>
      </c>
      <c r="G2000" t="s">
        <v>120</v>
      </c>
      <c r="H2000" t="s">
        <v>7676</v>
      </c>
    </row>
    <row r="2001" spans="1:8" x14ac:dyDescent="0.3">
      <c r="A2001" t="s">
        <v>16</v>
      </c>
      <c r="B2001" t="s">
        <v>5494</v>
      </c>
      <c r="C2001" s="35">
        <v>7</v>
      </c>
      <c r="D2001" s="4" t="s">
        <v>8937</v>
      </c>
      <c r="E2001" s="37">
        <v>7.6203000000000007E-2</v>
      </c>
      <c r="F2001" s="37" t="s">
        <v>4900</v>
      </c>
      <c r="G2001" t="s">
        <v>8971</v>
      </c>
      <c r="H2001" t="s">
        <v>78</v>
      </c>
    </row>
    <row r="2002" spans="1:8" x14ac:dyDescent="0.3">
      <c r="A2002" t="s">
        <v>18</v>
      </c>
      <c r="B2002" t="s">
        <v>8285</v>
      </c>
      <c r="C2002" s="35">
        <v>4</v>
      </c>
      <c r="D2002" s="4" t="s">
        <v>8943</v>
      </c>
      <c r="E2002" s="37">
        <v>0.94150900000000004</v>
      </c>
      <c r="F2002" s="37" t="s">
        <v>7632</v>
      </c>
      <c r="G2002" t="s">
        <v>127</v>
      </c>
      <c r="H2002" t="s">
        <v>8951</v>
      </c>
    </row>
    <row r="2003" spans="1:8" x14ac:dyDescent="0.3">
      <c r="A2003" t="s">
        <v>16</v>
      </c>
      <c r="B2003" t="s">
        <v>5505</v>
      </c>
      <c r="C2003" s="35">
        <v>4</v>
      </c>
      <c r="D2003" s="4" t="s">
        <v>8937</v>
      </c>
      <c r="E2003" s="37">
        <v>0.92059100000000005</v>
      </c>
      <c r="F2003" s="37" t="s">
        <v>4900</v>
      </c>
      <c r="G2003" t="s">
        <v>8971</v>
      </c>
      <c r="H2003" t="s">
        <v>78</v>
      </c>
    </row>
    <row r="2004" spans="1:8" x14ac:dyDescent="0.3">
      <c r="A2004" t="s">
        <v>99</v>
      </c>
      <c r="B2004" t="s">
        <v>7960</v>
      </c>
      <c r="C2004" s="35">
        <v>4</v>
      </c>
      <c r="D2004" s="4" t="s">
        <v>8944</v>
      </c>
      <c r="E2004" s="37">
        <v>0.13861000000000001</v>
      </c>
      <c r="F2004" s="37" t="s">
        <v>7632</v>
      </c>
      <c r="G2004" t="s">
        <v>120</v>
      </c>
      <c r="H2004" t="s">
        <v>7676</v>
      </c>
    </row>
    <row r="2005" spans="1:8" x14ac:dyDescent="0.3">
      <c r="A2005" t="s">
        <v>17</v>
      </c>
      <c r="B2005" t="s">
        <v>8654</v>
      </c>
      <c r="C2005" s="35">
        <v>5</v>
      </c>
      <c r="D2005" s="4" t="s">
        <v>8963</v>
      </c>
      <c r="E2005" s="37">
        <v>0.99934299999999998</v>
      </c>
      <c r="F2005" s="37" t="s">
        <v>138</v>
      </c>
      <c r="G2005" t="s">
        <v>139</v>
      </c>
      <c r="H2005" t="s">
        <v>139</v>
      </c>
    </row>
    <row r="2006" spans="1:8" x14ac:dyDescent="0.3">
      <c r="A2006" t="s">
        <v>17</v>
      </c>
      <c r="B2006" t="s">
        <v>7366</v>
      </c>
      <c r="C2006" s="35">
        <v>6</v>
      </c>
      <c r="D2006" s="31" t="s">
        <v>8968</v>
      </c>
      <c r="E2006" s="37">
        <v>0.98870999999999998</v>
      </c>
      <c r="F2006" s="37" t="s">
        <v>92</v>
      </c>
      <c r="G2006" t="s">
        <v>7338</v>
      </c>
      <c r="H2006" t="s">
        <v>93</v>
      </c>
    </row>
    <row r="2007" spans="1:8" x14ac:dyDescent="0.3">
      <c r="A2007" t="s">
        <v>18</v>
      </c>
      <c r="B2007" t="s">
        <v>6454</v>
      </c>
      <c r="C2007" s="35">
        <v>13</v>
      </c>
      <c r="D2007" s="4" t="s">
        <v>8945</v>
      </c>
      <c r="E2007" s="37">
        <v>0.59406300000000001</v>
      </c>
      <c r="F2007" s="37" t="s">
        <v>4900</v>
      </c>
      <c r="G2007" t="s">
        <v>82</v>
      </c>
      <c r="H2007" t="s">
        <v>96</v>
      </c>
    </row>
    <row r="2008" spans="1:8" x14ac:dyDescent="0.3">
      <c r="A2008" t="s">
        <v>18</v>
      </c>
      <c r="B2008" t="s">
        <v>7040</v>
      </c>
      <c r="C2008" s="35">
        <v>14</v>
      </c>
      <c r="D2008" s="4" t="s">
        <v>8945</v>
      </c>
      <c r="E2008" s="37">
        <v>0.17350399999999999</v>
      </c>
      <c r="F2008" s="37" t="s">
        <v>4900</v>
      </c>
      <c r="G2008" t="s">
        <v>82</v>
      </c>
      <c r="H2008" t="s">
        <v>96</v>
      </c>
    </row>
    <row r="2009" spans="1:8" x14ac:dyDescent="0.3">
      <c r="A2009" t="s">
        <v>99</v>
      </c>
      <c r="B2009" t="s">
        <v>6020</v>
      </c>
      <c r="C2009" s="35">
        <v>19</v>
      </c>
      <c r="D2009" s="4" t="s">
        <v>8929</v>
      </c>
      <c r="E2009" s="37">
        <v>0.46333099999999999</v>
      </c>
      <c r="F2009" s="37" t="s">
        <v>4900</v>
      </c>
      <c r="G2009" t="s">
        <v>87</v>
      </c>
      <c r="H2009" t="s">
        <v>100</v>
      </c>
    </row>
    <row r="2010" spans="1:8" x14ac:dyDescent="0.3">
      <c r="A2010" t="s">
        <v>99</v>
      </c>
      <c r="B2010" t="s">
        <v>6335</v>
      </c>
      <c r="C2010" s="35">
        <v>6</v>
      </c>
      <c r="D2010" s="4" t="s">
        <v>8929</v>
      </c>
      <c r="E2010" s="37">
        <v>0.19975699999999999</v>
      </c>
      <c r="F2010" s="37" t="s">
        <v>4900</v>
      </c>
      <c r="G2010" t="s">
        <v>87</v>
      </c>
      <c r="H2010" t="s">
        <v>100</v>
      </c>
    </row>
    <row r="2011" spans="1:8" x14ac:dyDescent="0.3">
      <c r="A2011" t="s">
        <v>16</v>
      </c>
      <c r="B2011" t="s">
        <v>5179</v>
      </c>
      <c r="C2011" s="35">
        <v>4</v>
      </c>
      <c r="D2011" s="4" t="s">
        <v>8937</v>
      </c>
      <c r="E2011" s="37">
        <v>1.9588000000000001E-2</v>
      </c>
      <c r="F2011" s="37" t="s">
        <v>4900</v>
      </c>
      <c r="G2011" t="s">
        <v>8971</v>
      </c>
      <c r="H2011" t="s">
        <v>78</v>
      </c>
    </row>
    <row r="2012" spans="1:8" x14ac:dyDescent="0.3">
      <c r="A2012" t="s">
        <v>17</v>
      </c>
      <c r="B2012" t="s">
        <v>8608</v>
      </c>
      <c r="C2012" s="35">
        <v>12</v>
      </c>
      <c r="D2012" s="4" t="s">
        <v>8963</v>
      </c>
      <c r="E2012" s="37">
        <v>0.74986299999999995</v>
      </c>
      <c r="F2012" s="37" t="s">
        <v>138</v>
      </c>
      <c r="G2012" t="s">
        <v>139</v>
      </c>
      <c r="H2012" t="s">
        <v>139</v>
      </c>
    </row>
    <row r="2013" spans="1:8" x14ac:dyDescent="0.3">
      <c r="A2013" t="s">
        <v>4894</v>
      </c>
      <c r="B2013" t="s">
        <v>8888</v>
      </c>
      <c r="C2013" s="35">
        <v>4</v>
      </c>
      <c r="D2013" s="4" t="s">
        <v>8938</v>
      </c>
      <c r="E2013" s="37">
        <v>0.99999899999999997</v>
      </c>
      <c r="F2013" s="37" t="s">
        <v>138</v>
      </c>
      <c r="G2013" t="s">
        <v>611</v>
      </c>
      <c r="H2013" t="s">
        <v>611</v>
      </c>
    </row>
    <row r="2014" spans="1:8" x14ac:dyDescent="0.3">
      <c r="A2014" t="s">
        <v>16</v>
      </c>
      <c r="B2014" t="s">
        <v>5779</v>
      </c>
      <c r="C2014" s="35">
        <v>4</v>
      </c>
      <c r="D2014" s="4" t="s">
        <v>8937</v>
      </c>
      <c r="E2014" s="37">
        <v>0.200239</v>
      </c>
      <c r="F2014" s="37" t="s">
        <v>4900</v>
      </c>
      <c r="G2014" t="s">
        <v>8971</v>
      </c>
      <c r="H2014" t="s">
        <v>78</v>
      </c>
    </row>
    <row r="2015" spans="1:8" x14ac:dyDescent="0.3">
      <c r="A2015" t="s">
        <v>18</v>
      </c>
      <c r="B2015" t="s">
        <v>7110</v>
      </c>
      <c r="C2015" s="35">
        <v>14</v>
      </c>
      <c r="D2015" s="4" t="s">
        <v>8945</v>
      </c>
      <c r="E2015" s="37">
        <v>0.19930600000000001</v>
      </c>
      <c r="F2015" s="37" t="s">
        <v>4900</v>
      </c>
      <c r="G2015" t="s">
        <v>82</v>
      </c>
      <c r="H2015" t="s">
        <v>96</v>
      </c>
    </row>
    <row r="2016" spans="1:8" x14ac:dyDescent="0.3">
      <c r="A2016" t="s">
        <v>16</v>
      </c>
      <c r="B2016" t="s">
        <v>5874</v>
      </c>
      <c r="C2016" s="35">
        <v>6</v>
      </c>
      <c r="D2016" s="4" t="s">
        <v>8937</v>
      </c>
      <c r="E2016" s="37">
        <v>0.111039</v>
      </c>
      <c r="F2016" s="37" t="s">
        <v>4900</v>
      </c>
      <c r="G2016" t="s">
        <v>8971</v>
      </c>
      <c r="H2016" t="s">
        <v>78</v>
      </c>
    </row>
    <row r="2017" spans="1:8" x14ac:dyDescent="0.3">
      <c r="A2017" t="s">
        <v>18</v>
      </c>
      <c r="B2017" t="s">
        <v>6597</v>
      </c>
      <c r="C2017" s="35">
        <v>6</v>
      </c>
      <c r="D2017" s="4" t="s">
        <v>8945</v>
      </c>
      <c r="E2017" s="37">
        <v>0.181836</v>
      </c>
      <c r="F2017" s="37" t="s">
        <v>4900</v>
      </c>
      <c r="G2017" t="s">
        <v>82</v>
      </c>
      <c r="H2017" t="s">
        <v>96</v>
      </c>
    </row>
    <row r="2018" spans="1:8" x14ac:dyDescent="0.3">
      <c r="A2018" t="s">
        <v>18</v>
      </c>
      <c r="B2018" t="s">
        <v>8046</v>
      </c>
      <c r="C2018" s="35">
        <v>11</v>
      </c>
      <c r="D2018" s="4" t="s">
        <v>8943</v>
      </c>
      <c r="E2018" s="37">
        <v>0.486624</v>
      </c>
      <c r="F2018" s="37" t="s">
        <v>7632</v>
      </c>
      <c r="G2018" t="s">
        <v>127</v>
      </c>
      <c r="H2018" t="s">
        <v>8951</v>
      </c>
    </row>
    <row r="2019" spans="1:8" x14ac:dyDescent="0.3">
      <c r="A2019" t="s">
        <v>81</v>
      </c>
      <c r="B2019" t="s">
        <v>6859</v>
      </c>
      <c r="C2019" s="35">
        <v>4</v>
      </c>
      <c r="D2019" s="4" t="s">
        <v>8945</v>
      </c>
      <c r="E2019" s="37">
        <v>0.42696600000000001</v>
      </c>
      <c r="F2019" s="37" t="s">
        <v>4900</v>
      </c>
      <c r="G2019" t="s">
        <v>82</v>
      </c>
      <c r="H2019" t="s">
        <v>83</v>
      </c>
    </row>
    <row r="2020" spans="1:8" x14ac:dyDescent="0.3">
      <c r="A2020" t="s">
        <v>16</v>
      </c>
      <c r="B2020" t="s">
        <v>5832</v>
      </c>
      <c r="C2020" s="35">
        <v>4</v>
      </c>
      <c r="D2020" s="4" t="s">
        <v>8937</v>
      </c>
      <c r="E2020" s="37">
        <v>0.98064700000000005</v>
      </c>
      <c r="F2020" s="37" t="s">
        <v>4900</v>
      </c>
      <c r="G2020" t="s">
        <v>8971</v>
      </c>
      <c r="H2020" t="s">
        <v>78</v>
      </c>
    </row>
    <row r="2021" spans="1:8" x14ac:dyDescent="0.3">
      <c r="A2021" t="s">
        <v>99</v>
      </c>
      <c r="B2021" t="s">
        <v>6251</v>
      </c>
      <c r="C2021" s="35">
        <v>5</v>
      </c>
      <c r="D2021" s="4" t="s">
        <v>8929</v>
      </c>
      <c r="E2021" s="37">
        <v>0.96001300000000001</v>
      </c>
      <c r="F2021" s="37" t="s">
        <v>4900</v>
      </c>
      <c r="G2021" t="s">
        <v>87</v>
      </c>
      <c r="H2021" t="s">
        <v>100</v>
      </c>
    </row>
    <row r="2022" spans="1:8" x14ac:dyDescent="0.3">
      <c r="A2022" t="s">
        <v>99</v>
      </c>
      <c r="B2022" t="s">
        <v>7926</v>
      </c>
      <c r="C2022" s="35">
        <v>4</v>
      </c>
      <c r="D2022" s="4" t="s">
        <v>8944</v>
      </c>
      <c r="E2022" s="37">
        <v>0.98023099999999996</v>
      </c>
      <c r="F2022" s="37" t="s">
        <v>7632</v>
      </c>
      <c r="G2022" t="s">
        <v>120</v>
      </c>
      <c r="H2022" t="s">
        <v>7676</v>
      </c>
    </row>
    <row r="2023" spans="1:8" x14ac:dyDescent="0.3">
      <c r="A2023" t="s">
        <v>16</v>
      </c>
      <c r="B2023" t="s">
        <v>5178</v>
      </c>
      <c r="C2023" s="35">
        <v>4</v>
      </c>
      <c r="D2023" s="4" t="s">
        <v>8937</v>
      </c>
      <c r="E2023" s="37">
        <v>1.9577000000000001E-2</v>
      </c>
      <c r="F2023" s="37" t="s">
        <v>4900</v>
      </c>
      <c r="G2023" t="s">
        <v>8971</v>
      </c>
      <c r="H2023" t="s">
        <v>78</v>
      </c>
    </row>
    <row r="2024" spans="1:8" x14ac:dyDescent="0.3">
      <c r="A2024" t="s">
        <v>17</v>
      </c>
      <c r="B2024" t="s">
        <v>8577</v>
      </c>
      <c r="C2024" s="35">
        <v>11</v>
      </c>
      <c r="D2024" s="4" t="s">
        <v>8963</v>
      </c>
      <c r="E2024" s="37">
        <v>0.32707999999999998</v>
      </c>
      <c r="F2024" s="37" t="s">
        <v>138</v>
      </c>
      <c r="G2024" t="s">
        <v>139</v>
      </c>
      <c r="H2024" t="s">
        <v>139</v>
      </c>
    </row>
    <row r="2025" spans="1:8" x14ac:dyDescent="0.3">
      <c r="A2025" t="s">
        <v>17</v>
      </c>
      <c r="B2025" t="s">
        <v>8795</v>
      </c>
      <c r="C2025" s="35">
        <v>6</v>
      </c>
      <c r="D2025" s="4" t="s">
        <v>8963</v>
      </c>
      <c r="E2025" s="37">
        <v>0.24787999999999999</v>
      </c>
      <c r="F2025" s="37" t="s">
        <v>138</v>
      </c>
      <c r="G2025" t="s">
        <v>139</v>
      </c>
      <c r="H2025" s="9" t="s">
        <v>139</v>
      </c>
    </row>
    <row r="2026" spans="1:8" x14ac:dyDescent="0.3">
      <c r="A2026" t="s">
        <v>81</v>
      </c>
      <c r="B2026" t="s">
        <v>6910</v>
      </c>
      <c r="C2026" s="35">
        <v>6</v>
      </c>
      <c r="D2026" s="4" t="s">
        <v>8945</v>
      </c>
      <c r="E2026" s="37">
        <v>0.13832700000000001</v>
      </c>
      <c r="F2026" s="37" t="s">
        <v>4900</v>
      </c>
      <c r="G2026" t="s">
        <v>82</v>
      </c>
      <c r="H2026" t="s">
        <v>83</v>
      </c>
    </row>
    <row r="2027" spans="1:8" x14ac:dyDescent="0.3">
      <c r="A2027" t="s">
        <v>16</v>
      </c>
      <c r="B2027" t="s">
        <v>5850</v>
      </c>
      <c r="C2027" s="35">
        <v>5</v>
      </c>
      <c r="D2027" s="4" t="s">
        <v>8937</v>
      </c>
      <c r="E2027" s="37">
        <v>0.17502300000000001</v>
      </c>
      <c r="F2027" s="37" t="s">
        <v>4900</v>
      </c>
      <c r="G2027" t="s">
        <v>8971</v>
      </c>
      <c r="H2027" t="s">
        <v>78</v>
      </c>
    </row>
    <row r="2028" spans="1:8" x14ac:dyDescent="0.3">
      <c r="A2028" t="s">
        <v>17</v>
      </c>
      <c r="B2028" t="s">
        <v>7380</v>
      </c>
      <c r="C2028" s="35">
        <v>14</v>
      </c>
      <c r="D2028" s="31" t="s">
        <v>8968</v>
      </c>
      <c r="E2028" s="37">
        <v>0.27559400000000001</v>
      </c>
      <c r="F2028" s="37" t="s">
        <v>92</v>
      </c>
      <c r="G2028" t="s">
        <v>7338</v>
      </c>
      <c r="H2028" t="s">
        <v>93</v>
      </c>
    </row>
    <row r="2029" spans="1:8" x14ac:dyDescent="0.3">
      <c r="A2029" t="s">
        <v>17</v>
      </c>
      <c r="B2029" t="s">
        <v>8485</v>
      </c>
      <c r="C2029" s="35">
        <v>4</v>
      </c>
      <c r="D2029" s="4" t="s">
        <v>8963</v>
      </c>
      <c r="E2029" s="37">
        <v>0.99079700000000004</v>
      </c>
      <c r="F2029" s="37" t="s">
        <v>138</v>
      </c>
      <c r="G2029" t="s">
        <v>139</v>
      </c>
      <c r="H2029" t="s">
        <v>139</v>
      </c>
    </row>
    <row r="2030" spans="1:8" x14ac:dyDescent="0.3">
      <c r="A2030" t="s">
        <v>99</v>
      </c>
      <c r="B2030" t="s">
        <v>6041</v>
      </c>
      <c r="C2030" s="35">
        <v>4</v>
      </c>
      <c r="D2030" s="4" t="s">
        <v>8929</v>
      </c>
      <c r="E2030" s="37">
        <v>0.99976500000000001</v>
      </c>
      <c r="F2030" s="37" t="s">
        <v>4900</v>
      </c>
      <c r="G2030" t="s">
        <v>87</v>
      </c>
      <c r="H2030" t="s">
        <v>100</v>
      </c>
    </row>
    <row r="2031" spans="1:8" x14ac:dyDescent="0.3">
      <c r="A2031" t="s">
        <v>18</v>
      </c>
      <c r="B2031" t="s">
        <v>7092</v>
      </c>
      <c r="C2031" s="35">
        <v>7</v>
      </c>
      <c r="D2031" s="4" t="s">
        <v>8945</v>
      </c>
      <c r="E2031" s="37">
        <v>0.33243200000000001</v>
      </c>
      <c r="F2031" s="37" t="s">
        <v>4900</v>
      </c>
      <c r="G2031" t="s">
        <v>82</v>
      </c>
      <c r="H2031" t="s">
        <v>96</v>
      </c>
    </row>
    <row r="2032" spans="1:8" x14ac:dyDescent="0.3">
      <c r="A2032" t="s">
        <v>99</v>
      </c>
      <c r="B2032" t="s">
        <v>6063</v>
      </c>
      <c r="C2032" s="35">
        <v>4</v>
      </c>
      <c r="D2032" s="4" t="s">
        <v>8929</v>
      </c>
      <c r="E2032" s="37">
        <v>0.94228800000000001</v>
      </c>
      <c r="F2032" s="37" t="s">
        <v>4900</v>
      </c>
      <c r="G2032" t="s">
        <v>87</v>
      </c>
      <c r="H2032" t="s">
        <v>100</v>
      </c>
    </row>
    <row r="2033" spans="1:8" x14ac:dyDescent="0.3">
      <c r="A2033" t="s">
        <v>99</v>
      </c>
      <c r="B2033" t="s">
        <v>6260</v>
      </c>
      <c r="C2033" s="35">
        <v>5</v>
      </c>
      <c r="D2033" s="4" t="s">
        <v>8929</v>
      </c>
      <c r="E2033" s="37">
        <v>0.77010800000000001</v>
      </c>
      <c r="F2033" s="37" t="s">
        <v>4900</v>
      </c>
      <c r="G2033" t="s">
        <v>87</v>
      </c>
      <c r="H2033" t="s">
        <v>100</v>
      </c>
    </row>
    <row r="2034" spans="1:8" x14ac:dyDescent="0.3">
      <c r="A2034" t="s">
        <v>99</v>
      </c>
      <c r="B2034" t="s">
        <v>7814</v>
      </c>
      <c r="C2034" s="35">
        <v>6</v>
      </c>
      <c r="D2034" s="4" t="s">
        <v>8944</v>
      </c>
      <c r="E2034" s="37">
        <v>0.29617399999999999</v>
      </c>
      <c r="F2034" s="37" t="s">
        <v>7632</v>
      </c>
      <c r="G2034" t="s">
        <v>120</v>
      </c>
      <c r="H2034" t="s">
        <v>7676</v>
      </c>
    </row>
    <row r="2035" spans="1:8" x14ac:dyDescent="0.3">
      <c r="A2035" t="s">
        <v>18</v>
      </c>
      <c r="B2035" t="s">
        <v>6619</v>
      </c>
      <c r="C2035" s="35">
        <v>4</v>
      </c>
      <c r="D2035" s="4" t="s">
        <v>8945</v>
      </c>
      <c r="E2035" s="37">
        <v>0.16436799999999999</v>
      </c>
      <c r="F2035" s="37" t="s">
        <v>4900</v>
      </c>
      <c r="G2035" t="s">
        <v>82</v>
      </c>
      <c r="H2035" t="s">
        <v>96</v>
      </c>
    </row>
    <row r="2036" spans="1:8" x14ac:dyDescent="0.3">
      <c r="A2036" t="s">
        <v>16</v>
      </c>
      <c r="B2036" t="s">
        <v>5472</v>
      </c>
      <c r="C2036" s="35">
        <v>5</v>
      </c>
      <c r="D2036" s="4" t="s">
        <v>8937</v>
      </c>
      <c r="E2036" s="37">
        <v>0.98614800000000002</v>
      </c>
      <c r="F2036" s="37" t="s">
        <v>4900</v>
      </c>
      <c r="G2036" t="s">
        <v>8971</v>
      </c>
      <c r="H2036" t="s">
        <v>78</v>
      </c>
    </row>
    <row r="2037" spans="1:8" x14ac:dyDescent="0.3">
      <c r="A2037" t="s">
        <v>16</v>
      </c>
      <c r="B2037" t="s">
        <v>5316</v>
      </c>
      <c r="C2037" s="35">
        <v>6</v>
      </c>
      <c r="D2037" s="4" t="s">
        <v>8937</v>
      </c>
      <c r="E2037" s="37">
        <v>0.21597</v>
      </c>
      <c r="F2037" s="37" t="s">
        <v>4900</v>
      </c>
      <c r="G2037" t="s">
        <v>8971</v>
      </c>
      <c r="H2037" t="s">
        <v>78</v>
      </c>
    </row>
    <row r="2038" spans="1:8" x14ac:dyDescent="0.3">
      <c r="A2038" t="s">
        <v>16</v>
      </c>
      <c r="B2038" t="s">
        <v>5010</v>
      </c>
      <c r="C2038" s="35">
        <v>4</v>
      </c>
      <c r="D2038" s="4" t="s">
        <v>8937</v>
      </c>
      <c r="E2038" s="37">
        <v>0.98609899999999995</v>
      </c>
      <c r="F2038" s="37" t="s">
        <v>4900</v>
      </c>
      <c r="G2038" t="s">
        <v>8971</v>
      </c>
      <c r="H2038" t="s">
        <v>78</v>
      </c>
    </row>
    <row r="2039" spans="1:8" x14ac:dyDescent="0.3">
      <c r="A2039" t="s">
        <v>17</v>
      </c>
      <c r="B2039" t="s">
        <v>7472</v>
      </c>
      <c r="C2039" s="35">
        <v>5</v>
      </c>
      <c r="D2039" s="31" t="s">
        <v>8967</v>
      </c>
      <c r="E2039" s="37">
        <v>0.192386</v>
      </c>
      <c r="F2039" s="37" t="s">
        <v>92</v>
      </c>
      <c r="G2039" t="s">
        <v>7338</v>
      </c>
      <c r="H2039" t="s">
        <v>93</v>
      </c>
    </row>
    <row r="2040" spans="1:8" x14ac:dyDescent="0.3">
      <c r="A2040" t="s">
        <v>18</v>
      </c>
      <c r="B2040" t="s">
        <v>6988</v>
      </c>
      <c r="C2040" s="35">
        <v>7</v>
      </c>
      <c r="D2040" s="4" t="s">
        <v>8945</v>
      </c>
      <c r="E2040" s="37">
        <v>0.19562099999999999</v>
      </c>
      <c r="F2040" s="37" t="s">
        <v>4900</v>
      </c>
      <c r="G2040" t="s">
        <v>82</v>
      </c>
      <c r="H2040" t="s">
        <v>96</v>
      </c>
    </row>
    <row r="2041" spans="1:8" x14ac:dyDescent="0.3">
      <c r="A2041" t="s">
        <v>99</v>
      </c>
      <c r="B2041" t="s">
        <v>7863</v>
      </c>
      <c r="C2041" s="35">
        <v>5</v>
      </c>
      <c r="D2041" s="4" t="s">
        <v>8944</v>
      </c>
      <c r="E2041" s="37">
        <v>0.14081299999999999</v>
      </c>
      <c r="F2041" s="37" t="s">
        <v>7632</v>
      </c>
      <c r="G2041" t="s">
        <v>120</v>
      </c>
      <c r="H2041" t="s">
        <v>7676</v>
      </c>
    </row>
    <row r="2042" spans="1:8" x14ac:dyDescent="0.3">
      <c r="A2042" t="s">
        <v>99</v>
      </c>
      <c r="B2042" t="s">
        <v>7782</v>
      </c>
      <c r="C2042" s="35">
        <v>9</v>
      </c>
      <c r="D2042" s="4" t="s">
        <v>8944</v>
      </c>
      <c r="E2042" s="37">
        <v>0.98982199999999998</v>
      </c>
      <c r="F2042" s="37" t="s">
        <v>7632</v>
      </c>
      <c r="G2042" t="s">
        <v>120</v>
      </c>
      <c r="H2042" t="s">
        <v>7676</v>
      </c>
    </row>
    <row r="2043" spans="1:8" x14ac:dyDescent="0.3">
      <c r="A2043" t="s">
        <v>18</v>
      </c>
      <c r="B2043" t="s">
        <v>8348</v>
      </c>
      <c r="C2043" s="35">
        <v>23</v>
      </c>
      <c r="D2043" s="4" t="s">
        <v>8943</v>
      </c>
      <c r="E2043" s="37">
        <v>0.68918800000000002</v>
      </c>
      <c r="F2043" s="37" t="s">
        <v>7632</v>
      </c>
      <c r="G2043" t="s">
        <v>127</v>
      </c>
      <c r="H2043" t="s">
        <v>8951</v>
      </c>
    </row>
    <row r="2044" spans="1:8" x14ac:dyDescent="0.3">
      <c r="A2044" t="s">
        <v>99</v>
      </c>
      <c r="B2044" t="s">
        <v>5918</v>
      </c>
      <c r="C2044" s="35">
        <v>4</v>
      </c>
      <c r="D2044" s="4" t="s">
        <v>8929</v>
      </c>
      <c r="E2044" s="37">
        <v>0.333067</v>
      </c>
      <c r="F2044" s="37" t="s">
        <v>4900</v>
      </c>
      <c r="G2044" t="s">
        <v>87</v>
      </c>
      <c r="H2044" t="s">
        <v>100</v>
      </c>
    </row>
    <row r="2045" spans="1:8" x14ac:dyDescent="0.3">
      <c r="A2045" t="s">
        <v>17</v>
      </c>
      <c r="B2045" t="s">
        <v>7510</v>
      </c>
      <c r="C2045" s="35">
        <v>6</v>
      </c>
      <c r="D2045" s="31" t="s">
        <v>8967</v>
      </c>
      <c r="E2045" s="37">
        <v>0.362871</v>
      </c>
      <c r="F2045" s="37" t="s">
        <v>92</v>
      </c>
      <c r="G2045" t="s">
        <v>7338</v>
      </c>
      <c r="H2045" t="s">
        <v>93</v>
      </c>
    </row>
    <row r="2046" spans="1:8" x14ac:dyDescent="0.3">
      <c r="A2046" t="s">
        <v>16</v>
      </c>
      <c r="B2046" t="s">
        <v>5801</v>
      </c>
      <c r="C2046" s="35">
        <v>4</v>
      </c>
      <c r="D2046" s="4" t="s">
        <v>8937</v>
      </c>
      <c r="E2046" s="37">
        <v>0.30385099999999998</v>
      </c>
      <c r="F2046" s="37" t="s">
        <v>4900</v>
      </c>
      <c r="G2046" t="s">
        <v>8971</v>
      </c>
      <c r="H2046" t="s">
        <v>78</v>
      </c>
    </row>
    <row r="2047" spans="1:8" x14ac:dyDescent="0.3">
      <c r="A2047" t="s">
        <v>18</v>
      </c>
      <c r="B2047" t="s">
        <v>6828</v>
      </c>
      <c r="C2047" s="35">
        <v>4</v>
      </c>
      <c r="D2047" s="4" t="s">
        <v>8945</v>
      </c>
      <c r="E2047" s="37">
        <v>0.99998399999999998</v>
      </c>
      <c r="F2047" s="37" t="s">
        <v>4900</v>
      </c>
      <c r="G2047" t="s">
        <v>82</v>
      </c>
      <c r="H2047" t="s">
        <v>96</v>
      </c>
    </row>
    <row r="2048" spans="1:8" x14ac:dyDescent="0.3">
      <c r="A2048" t="s">
        <v>99</v>
      </c>
      <c r="B2048" t="s">
        <v>7908</v>
      </c>
      <c r="C2048" s="35">
        <v>4</v>
      </c>
      <c r="D2048" s="4" t="s">
        <v>8944</v>
      </c>
      <c r="E2048" s="37">
        <v>0.12757499999999999</v>
      </c>
      <c r="F2048" s="37" t="s">
        <v>7632</v>
      </c>
      <c r="G2048" t="s">
        <v>120</v>
      </c>
      <c r="H2048" t="s">
        <v>7676</v>
      </c>
    </row>
    <row r="2049" spans="1:8" x14ac:dyDescent="0.3">
      <c r="A2049" t="s">
        <v>16</v>
      </c>
      <c r="B2049" t="s">
        <v>5680</v>
      </c>
      <c r="C2049" s="35">
        <v>16</v>
      </c>
      <c r="D2049" s="4" t="s">
        <v>8937</v>
      </c>
      <c r="E2049" s="37">
        <v>0.330405</v>
      </c>
      <c r="F2049" s="37" t="s">
        <v>4900</v>
      </c>
      <c r="G2049" t="s">
        <v>8971</v>
      </c>
      <c r="H2049" t="s">
        <v>78</v>
      </c>
    </row>
    <row r="2050" spans="1:8" x14ac:dyDescent="0.3">
      <c r="A2050" t="s">
        <v>81</v>
      </c>
      <c r="B2050" t="s">
        <v>6142</v>
      </c>
      <c r="C2050" s="35">
        <v>5</v>
      </c>
      <c r="D2050" s="4" t="s">
        <v>8929</v>
      </c>
      <c r="E2050" s="37">
        <v>0.98049200000000003</v>
      </c>
      <c r="F2050" s="37" t="s">
        <v>4900</v>
      </c>
      <c r="G2050" t="s">
        <v>87</v>
      </c>
      <c r="H2050" t="s">
        <v>110</v>
      </c>
    </row>
    <row r="2051" spans="1:8" x14ac:dyDescent="0.3">
      <c r="A2051" t="s">
        <v>16</v>
      </c>
      <c r="B2051" t="s">
        <v>5177</v>
      </c>
      <c r="C2051" s="35">
        <v>6</v>
      </c>
      <c r="D2051" s="4" t="s">
        <v>8937</v>
      </c>
      <c r="E2051" s="37">
        <v>1.9576E-2</v>
      </c>
      <c r="F2051" s="37" t="s">
        <v>4900</v>
      </c>
      <c r="G2051" t="s">
        <v>8971</v>
      </c>
      <c r="H2051" t="s">
        <v>78</v>
      </c>
    </row>
    <row r="2052" spans="1:8" x14ac:dyDescent="0.3">
      <c r="A2052" t="s">
        <v>18</v>
      </c>
      <c r="B2052" s="29" t="s">
        <v>6459</v>
      </c>
      <c r="C2052" s="35">
        <v>4</v>
      </c>
      <c r="D2052" s="4" t="s">
        <v>8945</v>
      </c>
      <c r="E2052" s="37">
        <v>0.71511199999999997</v>
      </c>
      <c r="F2052" s="37" t="s">
        <v>4900</v>
      </c>
      <c r="G2052" t="s">
        <v>82</v>
      </c>
      <c r="H2052" t="s">
        <v>96</v>
      </c>
    </row>
    <row r="2053" spans="1:8" x14ac:dyDescent="0.3">
      <c r="A2053" t="s">
        <v>17</v>
      </c>
      <c r="B2053" t="s">
        <v>7347</v>
      </c>
      <c r="C2053" s="35">
        <v>4</v>
      </c>
      <c r="D2053" s="31" t="s">
        <v>8968</v>
      </c>
      <c r="E2053" s="37">
        <v>0.97891799999999995</v>
      </c>
      <c r="F2053" s="37" t="s">
        <v>92</v>
      </c>
      <c r="G2053" t="s">
        <v>7338</v>
      </c>
      <c r="H2053" t="s">
        <v>93</v>
      </c>
    </row>
    <row r="2054" spans="1:8" x14ac:dyDescent="0.3">
      <c r="A2054" t="s">
        <v>81</v>
      </c>
      <c r="B2054" t="s">
        <v>6909</v>
      </c>
      <c r="C2054" s="35">
        <v>5</v>
      </c>
      <c r="D2054" s="4" t="s">
        <v>8945</v>
      </c>
      <c r="E2054" s="37">
        <v>0.114884</v>
      </c>
      <c r="F2054" s="37" t="s">
        <v>4900</v>
      </c>
      <c r="G2054" t="s">
        <v>82</v>
      </c>
      <c r="H2054" t="s">
        <v>83</v>
      </c>
    </row>
    <row r="2055" spans="1:8" x14ac:dyDescent="0.3">
      <c r="A2055" t="s">
        <v>18</v>
      </c>
      <c r="B2055" t="s">
        <v>7134</v>
      </c>
      <c r="C2055" s="35">
        <v>13</v>
      </c>
      <c r="D2055" s="4" t="s">
        <v>8945</v>
      </c>
      <c r="E2055" s="37">
        <v>0.99990100000000004</v>
      </c>
      <c r="F2055" s="37" t="s">
        <v>4900</v>
      </c>
      <c r="G2055" t="s">
        <v>82</v>
      </c>
      <c r="H2055" t="s">
        <v>96</v>
      </c>
    </row>
    <row r="2056" spans="1:8" x14ac:dyDescent="0.3">
      <c r="A2056" t="s">
        <v>17</v>
      </c>
      <c r="B2056" s="29" t="s">
        <v>7402</v>
      </c>
      <c r="C2056" s="35">
        <v>5</v>
      </c>
      <c r="D2056" s="31" t="s">
        <v>8968</v>
      </c>
      <c r="E2056" s="37">
        <v>0.50645099999999998</v>
      </c>
      <c r="F2056" s="37" t="s">
        <v>92</v>
      </c>
      <c r="G2056" t="s">
        <v>7338</v>
      </c>
      <c r="H2056" t="s">
        <v>93</v>
      </c>
    </row>
    <row r="2057" spans="1:8" x14ac:dyDescent="0.3">
      <c r="A2057" t="s">
        <v>18</v>
      </c>
      <c r="B2057" t="s">
        <v>7038</v>
      </c>
      <c r="C2057" s="35">
        <v>16</v>
      </c>
      <c r="D2057" s="4" t="s">
        <v>8945</v>
      </c>
      <c r="E2057" s="37">
        <v>0.110347</v>
      </c>
      <c r="F2057" s="37" t="s">
        <v>4900</v>
      </c>
      <c r="G2057" t="s">
        <v>82</v>
      </c>
      <c r="H2057" t="s">
        <v>96</v>
      </c>
    </row>
    <row r="2058" spans="1:8" x14ac:dyDescent="0.3">
      <c r="A2058" t="s">
        <v>16</v>
      </c>
      <c r="B2058" t="s">
        <v>6408</v>
      </c>
      <c r="C2058" s="35">
        <v>6</v>
      </c>
      <c r="D2058" s="4" t="s">
        <v>8941</v>
      </c>
      <c r="E2058" s="37">
        <v>0.40321400000000002</v>
      </c>
      <c r="F2058" s="37" t="s">
        <v>4900</v>
      </c>
      <c r="G2058" t="s">
        <v>87</v>
      </c>
      <c r="H2058" t="s">
        <v>86</v>
      </c>
    </row>
    <row r="2059" spans="1:8" x14ac:dyDescent="0.3">
      <c r="A2059" t="s">
        <v>99</v>
      </c>
      <c r="B2059" t="s">
        <v>6062</v>
      </c>
      <c r="C2059" s="35">
        <v>10</v>
      </c>
      <c r="D2059" s="4" t="s">
        <v>8929</v>
      </c>
      <c r="E2059" s="37">
        <v>0.94975500000000002</v>
      </c>
      <c r="F2059" s="37" t="s">
        <v>4900</v>
      </c>
      <c r="G2059" t="s">
        <v>87</v>
      </c>
      <c r="H2059" t="s">
        <v>100</v>
      </c>
    </row>
    <row r="2060" spans="1:8" x14ac:dyDescent="0.3">
      <c r="A2060" t="s">
        <v>18</v>
      </c>
      <c r="B2060" t="s">
        <v>6516</v>
      </c>
      <c r="C2060" s="35">
        <v>12</v>
      </c>
      <c r="D2060" s="4" t="s">
        <v>8945</v>
      </c>
      <c r="E2060" s="37">
        <v>0.99912100000000004</v>
      </c>
      <c r="F2060" s="37" t="s">
        <v>4900</v>
      </c>
      <c r="G2060" t="s">
        <v>82</v>
      </c>
      <c r="H2060" t="s">
        <v>96</v>
      </c>
    </row>
    <row r="2061" spans="1:8" x14ac:dyDescent="0.3">
      <c r="A2061" t="s">
        <v>16</v>
      </c>
      <c r="B2061" t="s">
        <v>4955</v>
      </c>
      <c r="C2061" s="35">
        <v>6</v>
      </c>
      <c r="D2061" s="4" t="s">
        <v>8937</v>
      </c>
      <c r="E2061" s="37">
        <v>1.9564000000000002E-2</v>
      </c>
      <c r="F2061" s="37" t="s">
        <v>4900</v>
      </c>
      <c r="G2061" t="s">
        <v>8971</v>
      </c>
      <c r="H2061" t="s">
        <v>78</v>
      </c>
    </row>
    <row r="2062" spans="1:8" x14ac:dyDescent="0.3">
      <c r="A2062" t="s">
        <v>16</v>
      </c>
      <c r="B2062" t="s">
        <v>5176</v>
      </c>
      <c r="C2062" s="35">
        <v>4</v>
      </c>
      <c r="D2062" s="4" t="s">
        <v>8937</v>
      </c>
      <c r="E2062" s="37">
        <v>1.9601E-2</v>
      </c>
      <c r="F2062" s="37" t="s">
        <v>4900</v>
      </c>
      <c r="G2062" t="s">
        <v>8971</v>
      </c>
      <c r="H2062" t="s">
        <v>78</v>
      </c>
    </row>
    <row r="2063" spans="1:8" x14ac:dyDescent="0.3">
      <c r="A2063" t="s">
        <v>99</v>
      </c>
      <c r="B2063" t="s">
        <v>7887</v>
      </c>
      <c r="C2063" s="35">
        <v>4</v>
      </c>
      <c r="D2063" s="4" t="s">
        <v>8944</v>
      </c>
      <c r="E2063" s="37">
        <v>4.5402999999999999E-2</v>
      </c>
      <c r="F2063" s="37" t="s">
        <v>7632</v>
      </c>
      <c r="G2063" t="s">
        <v>120</v>
      </c>
      <c r="H2063" t="s">
        <v>7676</v>
      </c>
    </row>
    <row r="2064" spans="1:8" x14ac:dyDescent="0.3">
      <c r="A2064" t="s">
        <v>16</v>
      </c>
      <c r="B2064" t="s">
        <v>6078</v>
      </c>
      <c r="C2064" s="35">
        <v>12</v>
      </c>
      <c r="D2064" s="4" t="s">
        <v>8930</v>
      </c>
      <c r="E2064" s="37">
        <v>1</v>
      </c>
      <c r="F2064" s="37" t="s">
        <v>4900</v>
      </c>
      <c r="G2064" t="s">
        <v>87</v>
      </c>
      <c r="H2064" t="s">
        <v>765</v>
      </c>
    </row>
    <row r="2065" spans="1:8" x14ac:dyDescent="0.3">
      <c r="A2065" t="s">
        <v>18</v>
      </c>
      <c r="B2065" t="s">
        <v>6821</v>
      </c>
      <c r="C2065" s="35">
        <v>14</v>
      </c>
      <c r="D2065" s="4" t="s">
        <v>8945</v>
      </c>
      <c r="E2065" s="37">
        <v>0.32650499999999999</v>
      </c>
      <c r="F2065" s="37" t="s">
        <v>4900</v>
      </c>
      <c r="G2065" t="s">
        <v>82</v>
      </c>
      <c r="H2065" t="s">
        <v>96</v>
      </c>
    </row>
    <row r="2066" spans="1:8" x14ac:dyDescent="0.3">
      <c r="A2066" t="s">
        <v>18</v>
      </c>
      <c r="B2066" t="s">
        <v>6453</v>
      </c>
      <c r="C2066" s="35">
        <v>12</v>
      </c>
      <c r="D2066" s="4" t="s">
        <v>8945</v>
      </c>
      <c r="E2066" s="37">
        <v>0.108487</v>
      </c>
      <c r="F2066" s="37" t="s">
        <v>4900</v>
      </c>
      <c r="G2066" t="s">
        <v>82</v>
      </c>
      <c r="H2066" t="s">
        <v>96</v>
      </c>
    </row>
    <row r="2067" spans="1:8" x14ac:dyDescent="0.3">
      <c r="A2067" t="s">
        <v>16</v>
      </c>
      <c r="B2067" t="s">
        <v>4934</v>
      </c>
      <c r="C2067" s="35">
        <v>4</v>
      </c>
      <c r="D2067" s="4" t="s">
        <v>8937</v>
      </c>
      <c r="E2067" s="37">
        <v>0.99428899999999998</v>
      </c>
      <c r="F2067" s="37" t="s">
        <v>4900</v>
      </c>
      <c r="G2067" t="s">
        <v>8971</v>
      </c>
      <c r="H2067" t="s">
        <v>78</v>
      </c>
    </row>
    <row r="2068" spans="1:8" x14ac:dyDescent="0.3">
      <c r="A2068" t="s">
        <v>99</v>
      </c>
      <c r="B2068" t="s">
        <v>7781</v>
      </c>
      <c r="C2068" s="35">
        <v>10</v>
      </c>
      <c r="D2068" s="4" t="s">
        <v>8944</v>
      </c>
      <c r="E2068" s="37">
        <v>1</v>
      </c>
      <c r="F2068" s="37" t="s">
        <v>7632</v>
      </c>
      <c r="G2068" t="s">
        <v>120</v>
      </c>
      <c r="H2068" t="s">
        <v>7676</v>
      </c>
    </row>
    <row r="2069" spans="1:8" x14ac:dyDescent="0.3">
      <c r="A2069" t="s">
        <v>17</v>
      </c>
      <c r="B2069" s="29" t="s">
        <v>8512</v>
      </c>
      <c r="C2069" s="35">
        <v>6</v>
      </c>
      <c r="D2069" s="4" t="s">
        <v>8963</v>
      </c>
      <c r="E2069" s="37">
        <v>0.22778499999999999</v>
      </c>
      <c r="F2069" s="37" t="s">
        <v>138</v>
      </c>
      <c r="G2069" t="s">
        <v>139</v>
      </c>
      <c r="H2069" t="s">
        <v>139</v>
      </c>
    </row>
    <row r="2070" spans="1:8" x14ac:dyDescent="0.3">
      <c r="A2070" t="s">
        <v>16</v>
      </c>
      <c r="B2070" t="s">
        <v>5331</v>
      </c>
      <c r="C2070" s="35">
        <v>4</v>
      </c>
      <c r="D2070" s="4" t="s">
        <v>8937</v>
      </c>
      <c r="E2070" s="37">
        <v>1</v>
      </c>
      <c r="F2070" s="37" t="s">
        <v>4900</v>
      </c>
      <c r="G2070" t="s">
        <v>8971</v>
      </c>
      <c r="H2070" t="s">
        <v>78</v>
      </c>
    </row>
    <row r="2071" spans="1:8" x14ac:dyDescent="0.3">
      <c r="A2071" t="s">
        <v>18</v>
      </c>
      <c r="B2071" t="s">
        <v>8298</v>
      </c>
      <c r="C2071" s="35">
        <v>5</v>
      </c>
      <c r="D2071" s="4" t="s">
        <v>8943</v>
      </c>
      <c r="E2071" s="37">
        <v>0.381884</v>
      </c>
      <c r="F2071" s="37" t="s">
        <v>7632</v>
      </c>
      <c r="G2071" t="s">
        <v>127</v>
      </c>
      <c r="H2071" t="s">
        <v>8951</v>
      </c>
    </row>
    <row r="2072" spans="1:8" x14ac:dyDescent="0.3">
      <c r="A2072" t="s">
        <v>18</v>
      </c>
      <c r="B2072" t="s">
        <v>6747</v>
      </c>
      <c r="C2072" s="35">
        <v>8</v>
      </c>
      <c r="D2072" s="4" t="s">
        <v>8945</v>
      </c>
      <c r="E2072" s="37">
        <v>0.39077899999999999</v>
      </c>
      <c r="F2072" s="37" t="s">
        <v>4900</v>
      </c>
      <c r="G2072" t="s">
        <v>82</v>
      </c>
      <c r="H2072" t="s">
        <v>96</v>
      </c>
    </row>
    <row r="2073" spans="1:8" x14ac:dyDescent="0.3">
      <c r="A2073" t="s">
        <v>16</v>
      </c>
      <c r="B2073" t="s">
        <v>5373</v>
      </c>
      <c r="C2073" s="35">
        <v>13</v>
      </c>
      <c r="D2073" s="4" t="s">
        <v>8937</v>
      </c>
      <c r="E2073" s="37">
        <v>0.15509700000000001</v>
      </c>
      <c r="F2073" s="37" t="s">
        <v>4900</v>
      </c>
      <c r="G2073" t="s">
        <v>8971</v>
      </c>
      <c r="H2073" t="s">
        <v>78</v>
      </c>
    </row>
    <row r="2074" spans="1:8" x14ac:dyDescent="0.3">
      <c r="A2074" t="s">
        <v>17</v>
      </c>
      <c r="B2074" t="s">
        <v>7401</v>
      </c>
      <c r="C2074" s="35">
        <v>4</v>
      </c>
      <c r="D2074" s="31" t="s">
        <v>8968</v>
      </c>
      <c r="E2074" s="37">
        <v>0.97871900000000001</v>
      </c>
      <c r="F2074" s="37" t="s">
        <v>92</v>
      </c>
      <c r="G2074" t="s">
        <v>7338</v>
      </c>
      <c r="H2074" t="s">
        <v>93</v>
      </c>
    </row>
    <row r="2075" spans="1:8" x14ac:dyDescent="0.3">
      <c r="A2075" t="s">
        <v>18</v>
      </c>
      <c r="B2075" t="s">
        <v>6684</v>
      </c>
      <c r="C2075" s="35">
        <v>7</v>
      </c>
      <c r="D2075" s="4" t="s">
        <v>8945</v>
      </c>
      <c r="E2075" s="37">
        <v>0.73545000000000005</v>
      </c>
      <c r="F2075" s="37" t="s">
        <v>4900</v>
      </c>
      <c r="G2075" t="s">
        <v>82</v>
      </c>
      <c r="H2075" t="s">
        <v>96</v>
      </c>
    </row>
    <row r="2076" spans="1:8" x14ac:dyDescent="0.3">
      <c r="A2076" t="s">
        <v>18</v>
      </c>
      <c r="B2076" t="s">
        <v>8067</v>
      </c>
      <c r="C2076" s="35">
        <v>5</v>
      </c>
      <c r="D2076" s="4" t="s">
        <v>8943</v>
      </c>
      <c r="E2076" s="37">
        <v>0.96674499999999997</v>
      </c>
      <c r="F2076" s="37" t="s">
        <v>7632</v>
      </c>
      <c r="G2076" t="s">
        <v>127</v>
      </c>
      <c r="H2076" t="s">
        <v>8951</v>
      </c>
    </row>
    <row r="2077" spans="1:8" x14ac:dyDescent="0.3">
      <c r="A2077" t="s">
        <v>17</v>
      </c>
      <c r="B2077" t="s">
        <v>8548</v>
      </c>
      <c r="C2077" s="35">
        <v>24</v>
      </c>
      <c r="D2077" s="4" t="s">
        <v>8963</v>
      </c>
      <c r="E2077" s="37">
        <v>0.60703499999999999</v>
      </c>
      <c r="F2077" s="37" t="s">
        <v>138</v>
      </c>
      <c r="G2077" t="s">
        <v>139</v>
      </c>
      <c r="H2077" t="s">
        <v>139</v>
      </c>
    </row>
    <row r="2078" spans="1:8" x14ac:dyDescent="0.3">
      <c r="A2078" t="s">
        <v>16</v>
      </c>
      <c r="B2078" t="s">
        <v>5175</v>
      </c>
      <c r="C2078" s="35">
        <v>4</v>
      </c>
      <c r="D2078" s="4" t="s">
        <v>8937</v>
      </c>
      <c r="E2078" s="37">
        <v>1.9588000000000001E-2</v>
      </c>
      <c r="F2078" s="37" t="s">
        <v>4900</v>
      </c>
      <c r="G2078" t="s">
        <v>8971</v>
      </c>
      <c r="H2078" t="s">
        <v>78</v>
      </c>
    </row>
    <row r="2079" spans="1:8" x14ac:dyDescent="0.3">
      <c r="A2079" t="s">
        <v>18</v>
      </c>
      <c r="B2079" t="s">
        <v>7148</v>
      </c>
      <c r="C2079" s="35">
        <v>15</v>
      </c>
      <c r="D2079" s="4" t="s">
        <v>8945</v>
      </c>
      <c r="E2079" s="37">
        <v>0.96999400000000002</v>
      </c>
      <c r="F2079" s="37" t="s">
        <v>4900</v>
      </c>
      <c r="G2079" t="s">
        <v>82</v>
      </c>
      <c r="H2079" t="s">
        <v>96</v>
      </c>
    </row>
    <row r="2080" spans="1:8" x14ac:dyDescent="0.3">
      <c r="A2080" t="s">
        <v>16</v>
      </c>
      <c r="B2080" t="s">
        <v>5174</v>
      </c>
      <c r="C2080" s="35">
        <v>5</v>
      </c>
      <c r="D2080" s="4" t="s">
        <v>8937</v>
      </c>
      <c r="E2080" s="37">
        <v>1.9601E-2</v>
      </c>
      <c r="F2080" s="37" t="s">
        <v>4900</v>
      </c>
      <c r="G2080" t="s">
        <v>8971</v>
      </c>
      <c r="H2080" t="s">
        <v>78</v>
      </c>
    </row>
    <row r="2081" spans="1:8" x14ac:dyDescent="0.3">
      <c r="A2081" t="s">
        <v>99</v>
      </c>
      <c r="B2081" t="s">
        <v>7780</v>
      </c>
      <c r="C2081" s="35">
        <v>4</v>
      </c>
      <c r="D2081" s="4" t="s">
        <v>8944</v>
      </c>
      <c r="E2081" s="37">
        <v>0.55413599999999996</v>
      </c>
      <c r="F2081" s="37" t="s">
        <v>7632</v>
      </c>
      <c r="G2081" t="s">
        <v>120</v>
      </c>
      <c r="H2081" t="s">
        <v>7676</v>
      </c>
    </row>
    <row r="2082" spans="1:8" x14ac:dyDescent="0.3">
      <c r="A2082" t="s">
        <v>18</v>
      </c>
      <c r="B2082" t="s">
        <v>6554</v>
      </c>
      <c r="C2082" s="35">
        <v>15</v>
      </c>
      <c r="D2082" s="4" t="s">
        <v>8945</v>
      </c>
      <c r="E2082" s="37">
        <v>0.10788499999999999</v>
      </c>
      <c r="F2082" s="37" t="s">
        <v>4900</v>
      </c>
      <c r="G2082" t="s">
        <v>82</v>
      </c>
      <c r="H2082" t="s">
        <v>96</v>
      </c>
    </row>
    <row r="2083" spans="1:8" x14ac:dyDescent="0.3">
      <c r="A2083" t="s">
        <v>99</v>
      </c>
      <c r="B2083" t="s">
        <v>6350</v>
      </c>
      <c r="C2083" s="35">
        <v>4</v>
      </c>
      <c r="D2083" s="4" t="s">
        <v>8929</v>
      </c>
      <c r="E2083" s="37">
        <v>0.94479599999999997</v>
      </c>
      <c r="F2083" s="37" t="s">
        <v>4900</v>
      </c>
      <c r="G2083" t="s">
        <v>87</v>
      </c>
      <c r="H2083" t="s">
        <v>100</v>
      </c>
    </row>
    <row r="2084" spans="1:8" x14ac:dyDescent="0.3">
      <c r="A2084" t="s">
        <v>17</v>
      </c>
      <c r="B2084" t="s">
        <v>7361</v>
      </c>
      <c r="C2084" s="35">
        <v>5</v>
      </c>
      <c r="D2084" s="31" t="s">
        <v>8968</v>
      </c>
      <c r="E2084" s="37">
        <v>0.30714000000000002</v>
      </c>
      <c r="F2084" s="37" t="s">
        <v>92</v>
      </c>
      <c r="G2084" t="s">
        <v>7338</v>
      </c>
      <c r="H2084" t="s">
        <v>93</v>
      </c>
    </row>
    <row r="2085" spans="1:8" x14ac:dyDescent="0.3">
      <c r="A2085" t="s">
        <v>16</v>
      </c>
      <c r="B2085" t="s">
        <v>5426</v>
      </c>
      <c r="C2085" s="35">
        <v>11</v>
      </c>
      <c r="D2085" s="4" t="s">
        <v>8937</v>
      </c>
      <c r="E2085" s="37">
        <v>4.9852E-2</v>
      </c>
      <c r="F2085" s="37" t="s">
        <v>4900</v>
      </c>
      <c r="G2085" t="s">
        <v>8971</v>
      </c>
      <c r="H2085" t="s">
        <v>78</v>
      </c>
    </row>
    <row r="2086" spans="1:8" x14ac:dyDescent="0.3">
      <c r="A2086" t="s">
        <v>16</v>
      </c>
      <c r="B2086" t="s">
        <v>8026</v>
      </c>
      <c r="C2086" s="35">
        <v>4</v>
      </c>
      <c r="D2086" s="4" t="s">
        <v>8939</v>
      </c>
      <c r="E2086" s="37">
        <v>0.999753</v>
      </c>
      <c r="F2086" s="37" t="s">
        <v>7632</v>
      </c>
      <c r="G2086" t="s">
        <v>120</v>
      </c>
      <c r="H2086" s="4" t="s">
        <v>709</v>
      </c>
    </row>
    <row r="2087" spans="1:8" x14ac:dyDescent="0.3">
      <c r="A2087" t="s">
        <v>16</v>
      </c>
      <c r="B2087" t="s">
        <v>4954</v>
      </c>
      <c r="C2087" s="35">
        <v>13</v>
      </c>
      <c r="D2087" s="4" t="s">
        <v>8937</v>
      </c>
      <c r="E2087" s="37">
        <v>1.9564000000000002E-2</v>
      </c>
      <c r="F2087" s="37" t="s">
        <v>4900</v>
      </c>
      <c r="G2087" t="s">
        <v>8971</v>
      </c>
      <c r="H2087" t="s">
        <v>78</v>
      </c>
    </row>
    <row r="2088" spans="1:8" x14ac:dyDescent="0.3">
      <c r="A2088" t="s">
        <v>17</v>
      </c>
      <c r="B2088" t="s">
        <v>8757</v>
      </c>
      <c r="C2088" s="35">
        <v>5</v>
      </c>
      <c r="D2088" s="4" t="s">
        <v>8963</v>
      </c>
      <c r="E2088" s="37">
        <v>0.99998500000000001</v>
      </c>
      <c r="F2088" s="37" t="s">
        <v>138</v>
      </c>
      <c r="G2088" t="s">
        <v>139</v>
      </c>
      <c r="H2088" t="s">
        <v>139</v>
      </c>
    </row>
    <row r="2089" spans="1:8" x14ac:dyDescent="0.3">
      <c r="A2089" t="s">
        <v>16</v>
      </c>
      <c r="B2089" t="s">
        <v>5593</v>
      </c>
      <c r="C2089" s="35">
        <v>5</v>
      </c>
      <c r="D2089" s="4" t="s">
        <v>8937</v>
      </c>
      <c r="E2089" s="37">
        <v>0.906999</v>
      </c>
      <c r="F2089" s="37" t="s">
        <v>4900</v>
      </c>
      <c r="G2089" t="s">
        <v>8971</v>
      </c>
      <c r="H2089" t="s">
        <v>78</v>
      </c>
    </row>
    <row r="2090" spans="1:8" x14ac:dyDescent="0.3">
      <c r="A2090" t="s">
        <v>17</v>
      </c>
      <c r="B2090" t="s">
        <v>7575</v>
      </c>
      <c r="C2090" s="35">
        <v>4</v>
      </c>
      <c r="D2090" s="31" t="s">
        <v>8967</v>
      </c>
      <c r="E2090" s="37">
        <v>0.97733800000000004</v>
      </c>
      <c r="F2090" s="37" t="s">
        <v>92</v>
      </c>
      <c r="G2090" t="s">
        <v>7338</v>
      </c>
      <c r="H2090" t="s">
        <v>93</v>
      </c>
    </row>
    <row r="2091" spans="1:8" x14ac:dyDescent="0.3">
      <c r="A2091" t="s">
        <v>99</v>
      </c>
      <c r="B2091" t="s">
        <v>6357</v>
      </c>
      <c r="C2091" s="35">
        <v>16</v>
      </c>
      <c r="D2091" s="4" t="s">
        <v>8929</v>
      </c>
      <c r="E2091" s="37">
        <v>0.833063</v>
      </c>
      <c r="F2091" s="37" t="s">
        <v>4900</v>
      </c>
      <c r="G2091" t="s">
        <v>87</v>
      </c>
      <c r="H2091" t="s">
        <v>100</v>
      </c>
    </row>
    <row r="2092" spans="1:8" x14ac:dyDescent="0.3">
      <c r="A2092" t="s">
        <v>16</v>
      </c>
      <c r="B2092" t="s">
        <v>5403</v>
      </c>
      <c r="C2092" s="35">
        <v>4</v>
      </c>
      <c r="D2092" s="4" t="s">
        <v>8937</v>
      </c>
      <c r="E2092" s="37">
        <v>0.199041</v>
      </c>
      <c r="F2092" s="37" t="s">
        <v>4900</v>
      </c>
      <c r="G2092" t="s">
        <v>8971</v>
      </c>
      <c r="H2092" t="s">
        <v>78</v>
      </c>
    </row>
    <row r="2093" spans="1:8" x14ac:dyDescent="0.3">
      <c r="A2093" t="s">
        <v>99</v>
      </c>
      <c r="B2093" t="s">
        <v>6019</v>
      </c>
      <c r="C2093" s="35">
        <v>5</v>
      </c>
      <c r="D2093" s="4" t="s">
        <v>8929</v>
      </c>
      <c r="E2093" s="37">
        <v>0.33987899999999999</v>
      </c>
      <c r="F2093" s="37" t="s">
        <v>4900</v>
      </c>
      <c r="G2093" t="s">
        <v>87</v>
      </c>
      <c r="H2093" t="s">
        <v>100</v>
      </c>
    </row>
    <row r="2094" spans="1:8" x14ac:dyDescent="0.3">
      <c r="A2094" t="s">
        <v>99</v>
      </c>
      <c r="B2094" t="s">
        <v>7752</v>
      </c>
      <c r="C2094" s="35">
        <v>4</v>
      </c>
      <c r="D2094" s="4" t="s">
        <v>8944</v>
      </c>
      <c r="E2094" s="37">
        <v>0.999969</v>
      </c>
      <c r="F2094" s="37" t="s">
        <v>7632</v>
      </c>
      <c r="G2094" t="s">
        <v>120</v>
      </c>
      <c r="H2094" t="s">
        <v>7676</v>
      </c>
    </row>
    <row r="2095" spans="1:8" x14ac:dyDescent="0.3">
      <c r="A2095" t="s">
        <v>17</v>
      </c>
      <c r="B2095" t="s">
        <v>7386</v>
      </c>
      <c r="C2095" s="35">
        <v>4</v>
      </c>
      <c r="D2095" s="31" t="s">
        <v>8968</v>
      </c>
      <c r="E2095" s="37">
        <v>0.33085300000000001</v>
      </c>
      <c r="F2095" s="37" t="s">
        <v>92</v>
      </c>
      <c r="G2095" t="s">
        <v>7338</v>
      </c>
      <c r="H2095" t="s">
        <v>93</v>
      </c>
    </row>
    <row r="2096" spans="1:8" x14ac:dyDescent="0.3">
      <c r="A2096" t="s">
        <v>17</v>
      </c>
      <c r="B2096" t="s">
        <v>7358</v>
      </c>
      <c r="C2096" s="35">
        <v>5</v>
      </c>
      <c r="D2096" s="31" t="s">
        <v>8968</v>
      </c>
      <c r="E2096" s="37">
        <v>0.90278599999999998</v>
      </c>
      <c r="F2096" s="37" t="s">
        <v>92</v>
      </c>
      <c r="G2096" t="s">
        <v>7338</v>
      </c>
      <c r="H2096" t="s">
        <v>93</v>
      </c>
    </row>
    <row r="2097" spans="1:8" x14ac:dyDescent="0.3">
      <c r="A2097" t="s">
        <v>81</v>
      </c>
      <c r="B2097" t="s">
        <v>6937</v>
      </c>
      <c r="C2097" s="35">
        <v>5</v>
      </c>
      <c r="D2097" s="4" t="s">
        <v>8945</v>
      </c>
      <c r="E2097" s="37">
        <v>0.19925200000000001</v>
      </c>
      <c r="F2097" s="37" t="s">
        <v>4900</v>
      </c>
      <c r="G2097" t="s">
        <v>82</v>
      </c>
      <c r="H2097" t="s">
        <v>83</v>
      </c>
    </row>
    <row r="2098" spans="1:8" x14ac:dyDescent="0.3">
      <c r="A2098" t="s">
        <v>18</v>
      </c>
      <c r="B2098" t="s">
        <v>6740</v>
      </c>
      <c r="C2098" s="35">
        <v>5</v>
      </c>
      <c r="D2098" s="4" t="s">
        <v>8945</v>
      </c>
      <c r="E2098" s="37">
        <v>0.198153</v>
      </c>
      <c r="F2098" s="37" t="s">
        <v>4900</v>
      </c>
      <c r="G2098" t="s">
        <v>82</v>
      </c>
      <c r="H2098" t="s">
        <v>96</v>
      </c>
    </row>
    <row r="2099" spans="1:8" x14ac:dyDescent="0.3">
      <c r="A2099" t="s">
        <v>16</v>
      </c>
      <c r="B2099" t="s">
        <v>8025</v>
      </c>
      <c r="C2099" s="35">
        <v>5</v>
      </c>
      <c r="D2099" s="4" t="s">
        <v>8939</v>
      </c>
      <c r="E2099" s="37">
        <v>0.99999899999999997</v>
      </c>
      <c r="F2099" s="37" t="s">
        <v>7632</v>
      </c>
      <c r="G2099" t="s">
        <v>120</v>
      </c>
      <c r="H2099" s="4" t="s">
        <v>709</v>
      </c>
    </row>
    <row r="2100" spans="1:8" x14ac:dyDescent="0.3">
      <c r="A2100" t="s">
        <v>18</v>
      </c>
      <c r="B2100" t="s">
        <v>6799</v>
      </c>
      <c r="C2100" s="35">
        <v>19</v>
      </c>
      <c r="D2100" s="4" t="s">
        <v>8945</v>
      </c>
      <c r="E2100" s="37">
        <v>0.99294300000000002</v>
      </c>
      <c r="F2100" s="37" t="s">
        <v>4900</v>
      </c>
      <c r="G2100" t="s">
        <v>82</v>
      </c>
      <c r="H2100" t="s">
        <v>96</v>
      </c>
    </row>
    <row r="2101" spans="1:8" x14ac:dyDescent="0.3">
      <c r="A2101" t="s">
        <v>18</v>
      </c>
      <c r="B2101" t="s">
        <v>6511</v>
      </c>
      <c r="C2101" s="35">
        <v>13</v>
      </c>
      <c r="D2101" s="4" t="s">
        <v>8945</v>
      </c>
      <c r="E2101" s="37">
        <v>0.199962</v>
      </c>
      <c r="F2101" s="37" t="s">
        <v>4900</v>
      </c>
      <c r="G2101" t="s">
        <v>82</v>
      </c>
      <c r="H2101" t="s">
        <v>96</v>
      </c>
    </row>
    <row r="2102" spans="1:8" x14ac:dyDescent="0.3">
      <c r="A2102" t="s">
        <v>16</v>
      </c>
      <c r="B2102" t="s">
        <v>5173</v>
      </c>
      <c r="C2102" s="35">
        <v>5</v>
      </c>
      <c r="D2102" s="4" t="s">
        <v>8937</v>
      </c>
      <c r="E2102" s="37">
        <v>1.9588000000000001E-2</v>
      </c>
      <c r="F2102" s="37" t="s">
        <v>4900</v>
      </c>
      <c r="G2102" t="s">
        <v>8971</v>
      </c>
      <c r="H2102" t="s">
        <v>78</v>
      </c>
    </row>
    <row r="2103" spans="1:8" x14ac:dyDescent="0.3">
      <c r="A2103" t="s">
        <v>99</v>
      </c>
      <c r="B2103" t="s">
        <v>7907</v>
      </c>
      <c r="C2103" s="35">
        <v>8</v>
      </c>
      <c r="D2103" s="4" t="s">
        <v>8944</v>
      </c>
      <c r="E2103" s="37">
        <v>0.50612800000000002</v>
      </c>
      <c r="F2103" s="37" t="s">
        <v>7632</v>
      </c>
      <c r="G2103" t="s">
        <v>120</v>
      </c>
      <c r="H2103" t="s">
        <v>7676</v>
      </c>
    </row>
    <row r="2104" spans="1:8" x14ac:dyDescent="0.3">
      <c r="A2104" t="s">
        <v>16</v>
      </c>
      <c r="B2104" t="s">
        <v>5849</v>
      </c>
      <c r="C2104" s="35">
        <v>4</v>
      </c>
      <c r="D2104" s="4" t="s">
        <v>8937</v>
      </c>
      <c r="E2104" s="37">
        <v>0.17510999999999999</v>
      </c>
      <c r="F2104" s="37" t="s">
        <v>4900</v>
      </c>
      <c r="G2104" t="s">
        <v>8971</v>
      </c>
      <c r="H2104" t="s">
        <v>78</v>
      </c>
    </row>
    <row r="2105" spans="1:8" x14ac:dyDescent="0.3">
      <c r="A2105" t="s">
        <v>99</v>
      </c>
      <c r="B2105" t="s">
        <v>7813</v>
      </c>
      <c r="C2105" s="35">
        <v>7</v>
      </c>
      <c r="D2105" s="4" t="s">
        <v>8944</v>
      </c>
      <c r="E2105" s="37">
        <v>0.29253099999999999</v>
      </c>
      <c r="F2105" s="37" t="s">
        <v>7632</v>
      </c>
      <c r="G2105" t="s">
        <v>120</v>
      </c>
      <c r="H2105" t="s">
        <v>7676</v>
      </c>
    </row>
    <row r="2106" spans="1:8" x14ac:dyDescent="0.3">
      <c r="A2106" t="s">
        <v>16</v>
      </c>
      <c r="B2106" t="s">
        <v>5172</v>
      </c>
      <c r="C2106" s="35">
        <v>4</v>
      </c>
      <c r="D2106" s="4" t="s">
        <v>8937</v>
      </c>
      <c r="E2106" s="37">
        <v>1.9588000000000001E-2</v>
      </c>
      <c r="F2106" s="37" t="s">
        <v>4900</v>
      </c>
      <c r="G2106" t="s">
        <v>8971</v>
      </c>
      <c r="H2106" t="s">
        <v>78</v>
      </c>
    </row>
    <row r="2107" spans="1:8" x14ac:dyDescent="0.3">
      <c r="A2107" t="s">
        <v>18</v>
      </c>
      <c r="B2107" t="s">
        <v>8262</v>
      </c>
      <c r="C2107" s="35">
        <v>4</v>
      </c>
      <c r="D2107" s="4" t="s">
        <v>8943</v>
      </c>
      <c r="E2107" s="37">
        <v>0.70608899999999997</v>
      </c>
      <c r="F2107" s="37" t="s">
        <v>7632</v>
      </c>
      <c r="G2107" t="s">
        <v>127</v>
      </c>
      <c r="H2107" t="s">
        <v>8951</v>
      </c>
    </row>
    <row r="2108" spans="1:8" x14ac:dyDescent="0.3">
      <c r="A2108" t="s">
        <v>16</v>
      </c>
      <c r="B2108" t="s">
        <v>5389</v>
      </c>
      <c r="C2108" s="35">
        <v>11</v>
      </c>
      <c r="D2108" s="4" t="s">
        <v>8937</v>
      </c>
      <c r="E2108" s="37">
        <v>0.19750499999999999</v>
      </c>
      <c r="F2108" s="37" t="s">
        <v>4900</v>
      </c>
      <c r="G2108" t="s">
        <v>8971</v>
      </c>
      <c r="H2108" t="s">
        <v>78</v>
      </c>
    </row>
    <row r="2109" spans="1:8" x14ac:dyDescent="0.3">
      <c r="A2109" t="s">
        <v>18</v>
      </c>
      <c r="B2109" t="s">
        <v>6676</v>
      </c>
      <c r="C2109" s="35">
        <v>4</v>
      </c>
      <c r="D2109" s="4" t="s">
        <v>8945</v>
      </c>
      <c r="E2109" s="37">
        <v>1</v>
      </c>
      <c r="F2109" s="37" t="s">
        <v>4900</v>
      </c>
      <c r="G2109" t="s">
        <v>82</v>
      </c>
      <c r="H2109" t="s">
        <v>96</v>
      </c>
    </row>
    <row r="2110" spans="1:8" x14ac:dyDescent="0.3">
      <c r="A2110" t="s">
        <v>17</v>
      </c>
      <c r="B2110" s="29" t="s">
        <v>8488</v>
      </c>
      <c r="C2110" s="35">
        <v>5</v>
      </c>
      <c r="D2110" s="4" t="s">
        <v>8963</v>
      </c>
      <c r="E2110" s="37">
        <v>0.329652</v>
      </c>
      <c r="F2110" s="37" t="s">
        <v>138</v>
      </c>
      <c r="G2110" t="s">
        <v>139</v>
      </c>
      <c r="H2110" t="s">
        <v>139</v>
      </c>
    </row>
    <row r="2111" spans="1:8" x14ac:dyDescent="0.3">
      <c r="A2111" t="s">
        <v>17</v>
      </c>
      <c r="B2111" t="s">
        <v>8511</v>
      </c>
      <c r="C2111" s="35">
        <v>4</v>
      </c>
      <c r="D2111" s="4" t="s">
        <v>8963</v>
      </c>
      <c r="E2111" s="37">
        <v>0.80467699999999998</v>
      </c>
      <c r="F2111" s="37" t="s">
        <v>138</v>
      </c>
      <c r="G2111" t="s">
        <v>139</v>
      </c>
      <c r="H2111" t="s">
        <v>139</v>
      </c>
    </row>
    <row r="2112" spans="1:8" x14ac:dyDescent="0.3">
      <c r="A2112" t="s">
        <v>4894</v>
      </c>
      <c r="B2112" t="s">
        <v>4895</v>
      </c>
      <c r="C2112" s="35">
        <v>9</v>
      </c>
      <c r="D2112" s="31" t="s">
        <v>8935</v>
      </c>
      <c r="E2112" s="37">
        <v>0.99992300000000001</v>
      </c>
      <c r="F2112" s="37" t="s">
        <v>4872</v>
      </c>
      <c r="G2112" t="s">
        <v>4875</v>
      </c>
      <c r="H2112" t="s">
        <v>4874</v>
      </c>
    </row>
    <row r="2113" spans="1:8" x14ac:dyDescent="0.3">
      <c r="A2113" t="s">
        <v>18</v>
      </c>
      <c r="B2113" s="29" t="s">
        <v>8174</v>
      </c>
      <c r="C2113" s="35">
        <v>8</v>
      </c>
      <c r="D2113" s="4" t="s">
        <v>8943</v>
      </c>
      <c r="E2113" s="37">
        <v>6.4527000000000001E-2</v>
      </c>
      <c r="F2113" s="37" t="s">
        <v>7632</v>
      </c>
      <c r="G2113" t="s">
        <v>127</v>
      </c>
      <c r="H2113" t="s">
        <v>8951</v>
      </c>
    </row>
    <row r="2114" spans="1:8" x14ac:dyDescent="0.3">
      <c r="A2114" t="s">
        <v>16</v>
      </c>
      <c r="B2114" t="s">
        <v>6077</v>
      </c>
      <c r="C2114" s="35">
        <v>4</v>
      </c>
      <c r="D2114" s="4" t="s">
        <v>8930</v>
      </c>
      <c r="E2114" s="37">
        <v>1</v>
      </c>
      <c r="F2114" s="37" t="s">
        <v>4900</v>
      </c>
      <c r="G2114" t="s">
        <v>87</v>
      </c>
      <c r="H2114" t="s">
        <v>765</v>
      </c>
    </row>
    <row r="2115" spans="1:8" x14ac:dyDescent="0.3">
      <c r="A2115" t="s">
        <v>16</v>
      </c>
      <c r="B2115" t="s">
        <v>6407</v>
      </c>
      <c r="C2115" s="35">
        <v>4</v>
      </c>
      <c r="D2115" s="4" t="s">
        <v>8941</v>
      </c>
      <c r="E2115" s="37">
        <v>0.39857999999999999</v>
      </c>
      <c r="F2115" s="37" t="s">
        <v>4900</v>
      </c>
      <c r="G2115" t="s">
        <v>87</v>
      </c>
      <c r="H2115" t="s">
        <v>86</v>
      </c>
    </row>
    <row r="2116" spans="1:8" x14ac:dyDescent="0.3">
      <c r="A2116" t="s">
        <v>18</v>
      </c>
      <c r="B2116" t="s">
        <v>7124</v>
      </c>
      <c r="C2116" s="35">
        <v>13</v>
      </c>
      <c r="D2116" s="4" t="s">
        <v>8945</v>
      </c>
      <c r="E2116" s="37">
        <v>0.30558099999999999</v>
      </c>
      <c r="F2116" s="37" t="s">
        <v>4900</v>
      </c>
      <c r="G2116" t="s">
        <v>82</v>
      </c>
      <c r="H2116" t="s">
        <v>96</v>
      </c>
    </row>
    <row r="2117" spans="1:8" x14ac:dyDescent="0.3">
      <c r="A2117" t="s">
        <v>81</v>
      </c>
      <c r="B2117" t="s">
        <v>8178</v>
      </c>
      <c r="C2117" s="35">
        <v>23</v>
      </c>
      <c r="D2117" s="4" t="s">
        <v>8943</v>
      </c>
      <c r="E2117" s="37">
        <v>0.99895100000000003</v>
      </c>
      <c r="F2117" s="37" t="s">
        <v>7632</v>
      </c>
      <c r="G2117" t="s">
        <v>127</v>
      </c>
      <c r="H2117" t="s">
        <v>165</v>
      </c>
    </row>
    <row r="2118" spans="1:8" x14ac:dyDescent="0.3">
      <c r="A2118" t="s">
        <v>16</v>
      </c>
      <c r="B2118" t="s">
        <v>4918</v>
      </c>
      <c r="C2118" s="35">
        <v>4</v>
      </c>
      <c r="D2118" s="4" t="s">
        <v>8937</v>
      </c>
      <c r="E2118" s="37">
        <v>0.110955</v>
      </c>
      <c r="F2118" s="37" t="s">
        <v>4900</v>
      </c>
      <c r="G2118" t="s">
        <v>8971</v>
      </c>
      <c r="H2118" t="s">
        <v>78</v>
      </c>
    </row>
    <row r="2119" spans="1:8" x14ac:dyDescent="0.3">
      <c r="A2119" t="s">
        <v>16</v>
      </c>
      <c r="B2119" t="s">
        <v>8024</v>
      </c>
      <c r="C2119" s="35">
        <v>6</v>
      </c>
      <c r="D2119" s="4" t="s">
        <v>8939</v>
      </c>
      <c r="E2119" s="37">
        <v>0.99947600000000003</v>
      </c>
      <c r="F2119" s="37" t="s">
        <v>7632</v>
      </c>
      <c r="G2119" t="s">
        <v>120</v>
      </c>
      <c r="H2119" s="4" t="s">
        <v>709</v>
      </c>
    </row>
    <row r="2120" spans="1:8" x14ac:dyDescent="0.3">
      <c r="A2120" t="s">
        <v>17</v>
      </c>
      <c r="B2120" t="s">
        <v>8532</v>
      </c>
      <c r="C2120" s="35">
        <v>8</v>
      </c>
      <c r="D2120" s="4" t="s">
        <v>8963</v>
      </c>
      <c r="E2120" s="37">
        <v>0.33101199999999997</v>
      </c>
      <c r="F2120" s="37" t="s">
        <v>138</v>
      </c>
      <c r="G2120" t="s">
        <v>139</v>
      </c>
      <c r="H2120" t="s">
        <v>139</v>
      </c>
    </row>
    <row r="2121" spans="1:8" x14ac:dyDescent="0.3">
      <c r="A2121" t="s">
        <v>99</v>
      </c>
      <c r="B2121" t="s">
        <v>7719</v>
      </c>
      <c r="C2121" s="35">
        <v>4</v>
      </c>
      <c r="D2121" s="4" t="s">
        <v>8944</v>
      </c>
      <c r="E2121" s="37">
        <v>0.99958899999999995</v>
      </c>
      <c r="F2121" s="37" t="s">
        <v>7632</v>
      </c>
      <c r="G2121" t="s">
        <v>120</v>
      </c>
      <c r="H2121" t="s">
        <v>7676</v>
      </c>
    </row>
    <row r="2122" spans="1:8" x14ac:dyDescent="0.3">
      <c r="A2122" t="s">
        <v>16</v>
      </c>
      <c r="B2122" t="s">
        <v>5027</v>
      </c>
      <c r="C2122" s="35">
        <v>7</v>
      </c>
      <c r="D2122" s="4" t="s">
        <v>8937</v>
      </c>
      <c r="E2122" s="37">
        <v>0.97801700000000003</v>
      </c>
      <c r="F2122" s="37" t="s">
        <v>4900</v>
      </c>
      <c r="G2122" t="s">
        <v>8971</v>
      </c>
      <c r="H2122" t="s">
        <v>78</v>
      </c>
    </row>
    <row r="2123" spans="1:8" x14ac:dyDescent="0.3">
      <c r="A2123" t="s">
        <v>16</v>
      </c>
      <c r="B2123" t="s">
        <v>5800</v>
      </c>
      <c r="C2123" s="35">
        <v>7</v>
      </c>
      <c r="D2123" s="4" t="s">
        <v>8937</v>
      </c>
      <c r="E2123" s="37">
        <v>0.19940099999999999</v>
      </c>
      <c r="F2123" s="37" t="s">
        <v>4900</v>
      </c>
      <c r="G2123" t="s">
        <v>8971</v>
      </c>
      <c r="H2123" t="s">
        <v>78</v>
      </c>
    </row>
    <row r="2124" spans="1:8" x14ac:dyDescent="0.3">
      <c r="A2124" t="s">
        <v>17</v>
      </c>
      <c r="B2124" t="s">
        <v>7568</v>
      </c>
      <c r="C2124" s="35">
        <v>15</v>
      </c>
      <c r="D2124" s="31" t="s">
        <v>8967</v>
      </c>
      <c r="E2124" s="37">
        <v>0.85206599999999999</v>
      </c>
      <c r="F2124" s="37" t="s">
        <v>92</v>
      </c>
      <c r="G2124" t="s">
        <v>7338</v>
      </c>
      <c r="H2124" t="s">
        <v>93</v>
      </c>
    </row>
    <row r="2125" spans="1:8" x14ac:dyDescent="0.3">
      <c r="A2125" t="s">
        <v>99</v>
      </c>
      <c r="B2125" t="s">
        <v>6368</v>
      </c>
      <c r="C2125" s="35">
        <v>17</v>
      </c>
      <c r="D2125" s="4" t="s">
        <v>8929</v>
      </c>
      <c r="E2125" s="37">
        <v>0.93133900000000003</v>
      </c>
      <c r="F2125" s="37" t="s">
        <v>4900</v>
      </c>
      <c r="G2125" t="s">
        <v>87</v>
      </c>
      <c r="H2125" t="s">
        <v>100</v>
      </c>
    </row>
    <row r="2126" spans="1:8" x14ac:dyDescent="0.3">
      <c r="A2126" t="s">
        <v>17</v>
      </c>
      <c r="B2126" t="s">
        <v>8642</v>
      </c>
      <c r="C2126" s="35">
        <v>7</v>
      </c>
      <c r="D2126" s="4" t="s">
        <v>8963</v>
      </c>
      <c r="E2126" s="37">
        <v>0.49330400000000002</v>
      </c>
      <c r="F2126" s="37" t="s">
        <v>138</v>
      </c>
      <c r="G2126" t="s">
        <v>139</v>
      </c>
      <c r="H2126" t="s">
        <v>139</v>
      </c>
    </row>
    <row r="2127" spans="1:8" x14ac:dyDescent="0.3">
      <c r="A2127" t="s">
        <v>81</v>
      </c>
      <c r="B2127" t="s">
        <v>5999</v>
      </c>
      <c r="C2127" s="35">
        <v>4</v>
      </c>
      <c r="D2127" s="4" t="s">
        <v>8929</v>
      </c>
      <c r="E2127" s="37">
        <v>0.98941400000000002</v>
      </c>
      <c r="F2127" s="37" t="s">
        <v>4900</v>
      </c>
      <c r="G2127" t="s">
        <v>87</v>
      </c>
      <c r="H2127" t="s">
        <v>110</v>
      </c>
    </row>
    <row r="2128" spans="1:8" x14ac:dyDescent="0.3">
      <c r="A2128" t="s">
        <v>16</v>
      </c>
      <c r="B2128" t="s">
        <v>5171</v>
      </c>
      <c r="C2128" s="35">
        <v>4</v>
      </c>
      <c r="D2128" s="4" t="s">
        <v>8937</v>
      </c>
      <c r="E2128" s="37">
        <v>1.9601E-2</v>
      </c>
      <c r="F2128" s="37" t="s">
        <v>4900</v>
      </c>
      <c r="G2128" t="s">
        <v>8971</v>
      </c>
      <c r="H2128" t="s">
        <v>78</v>
      </c>
    </row>
    <row r="2129" spans="1:8" x14ac:dyDescent="0.3">
      <c r="A2129" t="s">
        <v>99</v>
      </c>
      <c r="B2129" t="s">
        <v>6367</v>
      </c>
      <c r="C2129" s="35">
        <v>4</v>
      </c>
      <c r="D2129" s="4" t="s">
        <v>8929</v>
      </c>
      <c r="E2129" s="37">
        <v>0.34874100000000002</v>
      </c>
      <c r="F2129" s="37" t="s">
        <v>4900</v>
      </c>
      <c r="G2129" t="s">
        <v>87</v>
      </c>
      <c r="H2129" t="s">
        <v>100</v>
      </c>
    </row>
    <row r="2130" spans="1:8" x14ac:dyDescent="0.3">
      <c r="A2130" t="s">
        <v>17</v>
      </c>
      <c r="B2130" t="s">
        <v>8673</v>
      </c>
      <c r="C2130" s="35">
        <v>4</v>
      </c>
      <c r="D2130" s="4" t="s">
        <v>8963</v>
      </c>
      <c r="E2130" s="37">
        <v>0.32941599999999999</v>
      </c>
      <c r="F2130" s="37" t="s">
        <v>138</v>
      </c>
      <c r="G2130" t="s">
        <v>139</v>
      </c>
      <c r="H2130" t="s">
        <v>139</v>
      </c>
    </row>
    <row r="2131" spans="1:8" x14ac:dyDescent="0.3">
      <c r="A2131" t="s">
        <v>81</v>
      </c>
      <c r="B2131" t="s">
        <v>6147</v>
      </c>
      <c r="C2131" s="35">
        <v>24</v>
      </c>
      <c r="D2131" s="4" t="s">
        <v>8929</v>
      </c>
      <c r="E2131" s="37">
        <v>0.28075499999999998</v>
      </c>
      <c r="F2131" s="37" t="s">
        <v>4900</v>
      </c>
      <c r="G2131" t="s">
        <v>87</v>
      </c>
      <c r="H2131" t="s">
        <v>110</v>
      </c>
    </row>
    <row r="2132" spans="1:8" x14ac:dyDescent="0.3">
      <c r="A2132" t="s">
        <v>17</v>
      </c>
      <c r="B2132" t="s">
        <v>7400</v>
      </c>
      <c r="C2132" s="35">
        <v>4</v>
      </c>
      <c r="D2132" s="31" t="s">
        <v>8968</v>
      </c>
      <c r="E2132" s="37">
        <v>0.98294499999999996</v>
      </c>
      <c r="F2132" s="37" t="s">
        <v>92</v>
      </c>
      <c r="G2132" t="s">
        <v>7338</v>
      </c>
      <c r="H2132" t="s">
        <v>93</v>
      </c>
    </row>
    <row r="2133" spans="1:8" x14ac:dyDescent="0.3">
      <c r="A2133" t="s">
        <v>17</v>
      </c>
      <c r="B2133" t="s">
        <v>8846</v>
      </c>
      <c r="C2133" s="35">
        <v>23</v>
      </c>
      <c r="D2133" s="4" t="s">
        <v>8963</v>
      </c>
      <c r="E2133" s="37">
        <v>0.19953199999999999</v>
      </c>
      <c r="F2133" s="37" t="s">
        <v>138</v>
      </c>
      <c r="G2133" t="s">
        <v>139</v>
      </c>
      <c r="H2133" t="s">
        <v>139</v>
      </c>
    </row>
    <row r="2134" spans="1:8" x14ac:dyDescent="0.3">
      <c r="A2134" t="s">
        <v>99</v>
      </c>
      <c r="B2134" t="s">
        <v>7925</v>
      </c>
      <c r="C2134" s="35">
        <v>6</v>
      </c>
      <c r="D2134" s="4" t="s">
        <v>8944</v>
      </c>
      <c r="E2134" s="37">
        <v>2.1878999999999999E-2</v>
      </c>
      <c r="F2134" s="37" t="s">
        <v>7632</v>
      </c>
      <c r="G2134" t="s">
        <v>120</v>
      </c>
      <c r="H2134" t="s">
        <v>7676</v>
      </c>
    </row>
    <row r="2135" spans="1:8" x14ac:dyDescent="0.3">
      <c r="A2135" t="s">
        <v>16</v>
      </c>
      <c r="B2135" t="s">
        <v>5436</v>
      </c>
      <c r="C2135" s="35">
        <v>4</v>
      </c>
      <c r="D2135" s="4" t="s">
        <v>8937</v>
      </c>
      <c r="E2135" s="37">
        <v>0.111083</v>
      </c>
      <c r="F2135" s="37" t="s">
        <v>4900</v>
      </c>
      <c r="G2135" t="s">
        <v>8971</v>
      </c>
      <c r="H2135" t="s">
        <v>78</v>
      </c>
    </row>
    <row r="2136" spans="1:8" x14ac:dyDescent="0.3">
      <c r="A2136" t="s">
        <v>16</v>
      </c>
      <c r="B2136" t="s">
        <v>5766</v>
      </c>
      <c r="C2136" s="35">
        <v>5</v>
      </c>
      <c r="D2136" s="4" t="s">
        <v>8937</v>
      </c>
      <c r="E2136" s="37">
        <v>0.266681</v>
      </c>
      <c r="F2136" s="37" t="s">
        <v>4900</v>
      </c>
      <c r="G2136" t="s">
        <v>8971</v>
      </c>
      <c r="H2136" t="s">
        <v>78</v>
      </c>
    </row>
    <row r="2137" spans="1:8" x14ac:dyDescent="0.3">
      <c r="A2137" t="s">
        <v>99</v>
      </c>
      <c r="B2137" t="s">
        <v>5945</v>
      </c>
      <c r="C2137" s="35">
        <v>6</v>
      </c>
      <c r="D2137" s="4" t="s">
        <v>8929</v>
      </c>
      <c r="E2137" s="37">
        <v>0.999969</v>
      </c>
      <c r="F2137" s="37" t="s">
        <v>4900</v>
      </c>
      <c r="G2137" t="s">
        <v>87</v>
      </c>
      <c r="H2137" t="s">
        <v>100</v>
      </c>
    </row>
    <row r="2138" spans="1:8" x14ac:dyDescent="0.3">
      <c r="A2138" t="s">
        <v>16</v>
      </c>
      <c r="B2138" t="s">
        <v>5909</v>
      </c>
      <c r="C2138" s="35">
        <v>4</v>
      </c>
      <c r="D2138" s="4" t="s">
        <v>8932</v>
      </c>
      <c r="E2138" s="37">
        <v>0.98965700000000001</v>
      </c>
      <c r="F2138" s="37" t="s">
        <v>4900</v>
      </c>
      <c r="G2138" t="s">
        <v>87</v>
      </c>
      <c r="H2138" t="s">
        <v>86</v>
      </c>
    </row>
    <row r="2139" spans="1:8" x14ac:dyDescent="0.3">
      <c r="A2139" t="s">
        <v>18</v>
      </c>
      <c r="B2139" t="s">
        <v>6683</v>
      </c>
      <c r="C2139" s="35">
        <v>13</v>
      </c>
      <c r="D2139" s="4" t="s">
        <v>8945</v>
      </c>
      <c r="E2139" s="37">
        <v>0.77254599999999995</v>
      </c>
      <c r="F2139" s="37" t="s">
        <v>4900</v>
      </c>
      <c r="G2139" t="s">
        <v>82</v>
      </c>
      <c r="H2139" t="s">
        <v>96</v>
      </c>
    </row>
    <row r="2140" spans="1:8" x14ac:dyDescent="0.3">
      <c r="A2140" t="s">
        <v>18</v>
      </c>
      <c r="B2140" t="s">
        <v>7192</v>
      </c>
      <c r="C2140" s="35">
        <v>7</v>
      </c>
      <c r="D2140" s="4" t="s">
        <v>8945</v>
      </c>
      <c r="E2140" s="37">
        <v>0.33333200000000002</v>
      </c>
      <c r="F2140" s="37" t="s">
        <v>4900</v>
      </c>
      <c r="G2140" t="s">
        <v>82</v>
      </c>
      <c r="H2140" t="s">
        <v>96</v>
      </c>
    </row>
    <row r="2141" spans="1:8" x14ac:dyDescent="0.3">
      <c r="A2141" t="s">
        <v>99</v>
      </c>
      <c r="B2141" t="s">
        <v>7697</v>
      </c>
      <c r="C2141" s="35">
        <v>4</v>
      </c>
      <c r="D2141" s="4" t="s">
        <v>8944</v>
      </c>
      <c r="E2141" s="37">
        <v>2.2109E-2</v>
      </c>
      <c r="F2141" s="37" t="s">
        <v>7632</v>
      </c>
      <c r="G2141" t="s">
        <v>120</v>
      </c>
      <c r="H2141" t="s">
        <v>7676</v>
      </c>
    </row>
    <row r="2142" spans="1:8" x14ac:dyDescent="0.3">
      <c r="A2142" t="s">
        <v>81</v>
      </c>
      <c r="B2142" t="s">
        <v>8105</v>
      </c>
      <c r="C2142" s="35">
        <v>11</v>
      </c>
      <c r="D2142" s="4" t="s">
        <v>8943</v>
      </c>
      <c r="E2142" s="37">
        <v>0.99937799999999999</v>
      </c>
      <c r="F2142" s="37" t="s">
        <v>7632</v>
      </c>
      <c r="G2142" t="s">
        <v>127</v>
      </c>
      <c r="H2142" t="s">
        <v>165</v>
      </c>
    </row>
    <row r="2143" spans="1:8" x14ac:dyDescent="0.3">
      <c r="A2143" t="s">
        <v>18</v>
      </c>
      <c r="B2143" t="s">
        <v>8066</v>
      </c>
      <c r="C2143" s="35">
        <v>5</v>
      </c>
      <c r="D2143" s="4" t="s">
        <v>8943</v>
      </c>
      <c r="E2143" s="37">
        <v>0.97456200000000004</v>
      </c>
      <c r="F2143" s="37" t="s">
        <v>7632</v>
      </c>
      <c r="G2143" t="s">
        <v>127</v>
      </c>
      <c r="H2143" t="s">
        <v>8951</v>
      </c>
    </row>
    <row r="2144" spans="1:8" x14ac:dyDescent="0.3">
      <c r="A2144" t="s">
        <v>18</v>
      </c>
      <c r="B2144" t="s">
        <v>6810</v>
      </c>
      <c r="C2144" s="35">
        <v>4</v>
      </c>
      <c r="D2144" s="4" t="s">
        <v>8945</v>
      </c>
      <c r="E2144" s="37">
        <v>0.70359400000000005</v>
      </c>
      <c r="F2144" s="37" t="s">
        <v>4900</v>
      </c>
      <c r="G2144" t="s">
        <v>82</v>
      </c>
      <c r="H2144" t="s">
        <v>96</v>
      </c>
    </row>
    <row r="2145" spans="1:8" x14ac:dyDescent="0.3">
      <c r="A2145" t="s">
        <v>81</v>
      </c>
      <c r="B2145" t="s">
        <v>6957</v>
      </c>
      <c r="C2145" s="35">
        <v>5</v>
      </c>
      <c r="D2145" s="4" t="s">
        <v>8945</v>
      </c>
      <c r="E2145" s="37">
        <v>0.994722</v>
      </c>
      <c r="F2145" s="37" t="s">
        <v>4900</v>
      </c>
      <c r="G2145" t="s">
        <v>82</v>
      </c>
      <c r="H2145" t="s">
        <v>83</v>
      </c>
    </row>
    <row r="2146" spans="1:8" x14ac:dyDescent="0.3">
      <c r="A2146" t="s">
        <v>16</v>
      </c>
      <c r="B2146" t="s">
        <v>5170</v>
      </c>
      <c r="C2146" s="35">
        <v>7</v>
      </c>
      <c r="D2146" s="4" t="s">
        <v>8937</v>
      </c>
      <c r="E2146" s="37">
        <v>1.9601E-2</v>
      </c>
      <c r="F2146" s="37" t="s">
        <v>4900</v>
      </c>
      <c r="G2146" t="s">
        <v>8971</v>
      </c>
      <c r="H2146" t="s">
        <v>78</v>
      </c>
    </row>
    <row r="2147" spans="1:8" x14ac:dyDescent="0.3">
      <c r="A2147" t="s">
        <v>18</v>
      </c>
      <c r="B2147" t="s">
        <v>6183</v>
      </c>
      <c r="C2147" s="35">
        <v>9</v>
      </c>
      <c r="D2147" s="4" t="s">
        <v>8929</v>
      </c>
      <c r="E2147" s="37">
        <v>0.99074300000000004</v>
      </c>
      <c r="F2147" s="37" t="s">
        <v>4900</v>
      </c>
      <c r="G2147" t="s">
        <v>87</v>
      </c>
      <c r="H2147" t="s">
        <v>181</v>
      </c>
    </row>
    <row r="2148" spans="1:8" x14ac:dyDescent="0.3">
      <c r="A2148" t="s">
        <v>16</v>
      </c>
      <c r="B2148" t="s">
        <v>5402</v>
      </c>
      <c r="C2148" s="35">
        <v>4</v>
      </c>
      <c r="D2148" s="4" t="s">
        <v>8937</v>
      </c>
      <c r="E2148" s="37">
        <v>0.199013</v>
      </c>
      <c r="F2148" s="37" t="s">
        <v>4900</v>
      </c>
      <c r="G2148" t="s">
        <v>8971</v>
      </c>
      <c r="H2148" t="s">
        <v>78</v>
      </c>
    </row>
    <row r="2149" spans="1:8" x14ac:dyDescent="0.3">
      <c r="A2149" t="s">
        <v>18</v>
      </c>
      <c r="B2149" t="s">
        <v>8162</v>
      </c>
      <c r="C2149" s="35">
        <v>4</v>
      </c>
      <c r="D2149" s="4" t="s">
        <v>8943</v>
      </c>
      <c r="E2149" s="37">
        <v>0.66115900000000005</v>
      </c>
      <c r="F2149" s="37" t="s">
        <v>7632</v>
      </c>
      <c r="G2149" t="s">
        <v>127</v>
      </c>
      <c r="H2149" t="s">
        <v>8951</v>
      </c>
    </row>
    <row r="2150" spans="1:8" x14ac:dyDescent="0.3">
      <c r="A2150" t="s">
        <v>18</v>
      </c>
      <c r="B2150" t="s">
        <v>8306</v>
      </c>
      <c r="C2150" s="35">
        <v>4</v>
      </c>
      <c r="D2150" s="4" t="s">
        <v>8943</v>
      </c>
      <c r="E2150" s="37">
        <v>0.99573100000000003</v>
      </c>
      <c r="F2150" s="37" t="s">
        <v>7632</v>
      </c>
      <c r="G2150" t="s">
        <v>127</v>
      </c>
      <c r="H2150" t="s">
        <v>8951</v>
      </c>
    </row>
    <row r="2151" spans="1:8" x14ac:dyDescent="0.3">
      <c r="A2151" t="s">
        <v>16</v>
      </c>
      <c r="B2151" t="s">
        <v>8023</v>
      </c>
      <c r="C2151" s="35">
        <v>10</v>
      </c>
      <c r="D2151" s="4" t="s">
        <v>8939</v>
      </c>
      <c r="E2151" s="37">
        <v>0.99998100000000001</v>
      </c>
      <c r="F2151" s="37" t="s">
        <v>7632</v>
      </c>
      <c r="G2151" t="s">
        <v>120</v>
      </c>
      <c r="H2151" s="4" t="s">
        <v>709</v>
      </c>
    </row>
    <row r="2152" spans="1:8" x14ac:dyDescent="0.3">
      <c r="A2152" t="s">
        <v>18</v>
      </c>
      <c r="B2152" t="s">
        <v>8295</v>
      </c>
      <c r="C2152" s="35">
        <v>10</v>
      </c>
      <c r="D2152" s="4" t="s">
        <v>8943</v>
      </c>
      <c r="E2152" s="37">
        <v>0.97509599999999996</v>
      </c>
      <c r="F2152" s="37" t="s">
        <v>7632</v>
      </c>
      <c r="G2152" t="s">
        <v>127</v>
      </c>
      <c r="H2152" t="s">
        <v>8951</v>
      </c>
    </row>
    <row r="2153" spans="1:8" x14ac:dyDescent="0.3">
      <c r="A2153" t="s">
        <v>99</v>
      </c>
      <c r="B2153" t="s">
        <v>6320</v>
      </c>
      <c r="C2153" s="35">
        <v>5</v>
      </c>
      <c r="D2153" s="4" t="s">
        <v>8929</v>
      </c>
      <c r="E2153" s="37">
        <v>0.33333200000000002</v>
      </c>
      <c r="F2153" s="37" t="s">
        <v>4900</v>
      </c>
      <c r="G2153" t="s">
        <v>87</v>
      </c>
      <c r="H2153" t="s">
        <v>100</v>
      </c>
    </row>
    <row r="2154" spans="1:8" x14ac:dyDescent="0.3">
      <c r="A2154" t="s">
        <v>99</v>
      </c>
      <c r="B2154" t="s">
        <v>7993</v>
      </c>
      <c r="C2154" s="35">
        <v>16</v>
      </c>
      <c r="D2154" s="4" t="s">
        <v>8944</v>
      </c>
      <c r="E2154" s="37">
        <v>0.90325299999999997</v>
      </c>
      <c r="F2154" s="37" t="s">
        <v>7632</v>
      </c>
      <c r="G2154" t="s">
        <v>120</v>
      </c>
      <c r="H2154" t="s">
        <v>7676</v>
      </c>
    </row>
    <row r="2155" spans="1:8" x14ac:dyDescent="0.3">
      <c r="A2155" t="s">
        <v>81</v>
      </c>
      <c r="B2155" t="s">
        <v>6850</v>
      </c>
      <c r="C2155" s="35">
        <v>8</v>
      </c>
      <c r="D2155" s="4" t="s">
        <v>8945</v>
      </c>
      <c r="E2155" s="37">
        <v>0.13375999999999999</v>
      </c>
      <c r="F2155" s="37" t="s">
        <v>4900</v>
      </c>
      <c r="G2155" t="s">
        <v>82</v>
      </c>
      <c r="H2155" t="s">
        <v>83</v>
      </c>
    </row>
    <row r="2156" spans="1:8" x14ac:dyDescent="0.3">
      <c r="A2156" t="s">
        <v>99</v>
      </c>
      <c r="B2156" t="s">
        <v>7856</v>
      </c>
      <c r="C2156" s="35">
        <v>4</v>
      </c>
      <c r="D2156" s="4" t="s">
        <v>8944</v>
      </c>
      <c r="E2156" s="37">
        <v>0.22563</v>
      </c>
      <c r="F2156" s="37" t="s">
        <v>7632</v>
      </c>
      <c r="G2156" t="s">
        <v>120</v>
      </c>
      <c r="H2156" t="s">
        <v>7676</v>
      </c>
    </row>
    <row r="2157" spans="1:8" x14ac:dyDescent="0.3">
      <c r="A2157" t="s">
        <v>99</v>
      </c>
      <c r="B2157" t="s">
        <v>7886</v>
      </c>
      <c r="C2157" s="35">
        <v>7</v>
      </c>
      <c r="D2157" s="4" t="s">
        <v>8944</v>
      </c>
      <c r="E2157" s="37">
        <v>4.6764E-2</v>
      </c>
      <c r="F2157" s="37" t="s">
        <v>7632</v>
      </c>
      <c r="G2157" t="s">
        <v>120</v>
      </c>
      <c r="H2157" t="s">
        <v>7676</v>
      </c>
    </row>
    <row r="2158" spans="1:8" x14ac:dyDescent="0.3">
      <c r="A2158" t="s">
        <v>18</v>
      </c>
      <c r="B2158" t="s">
        <v>6771</v>
      </c>
      <c r="C2158" s="35">
        <v>14</v>
      </c>
      <c r="D2158" s="4" t="s">
        <v>8945</v>
      </c>
      <c r="E2158" s="37">
        <v>8.9875999999999998E-2</v>
      </c>
      <c r="F2158" s="37" t="s">
        <v>4900</v>
      </c>
      <c r="G2158" t="s">
        <v>82</v>
      </c>
      <c r="H2158" t="s">
        <v>96</v>
      </c>
    </row>
    <row r="2159" spans="1:8" x14ac:dyDescent="0.3">
      <c r="A2159" t="s">
        <v>17</v>
      </c>
      <c r="B2159" t="s">
        <v>8565</v>
      </c>
      <c r="C2159" s="35">
        <v>5</v>
      </c>
      <c r="D2159" s="4" t="s">
        <v>8963</v>
      </c>
      <c r="E2159" s="37">
        <v>0.13977899999999999</v>
      </c>
      <c r="F2159" s="37" t="s">
        <v>138</v>
      </c>
      <c r="G2159" t="s">
        <v>139</v>
      </c>
      <c r="H2159" t="s">
        <v>139</v>
      </c>
    </row>
    <row r="2160" spans="1:8" x14ac:dyDescent="0.3">
      <c r="A2160" t="s">
        <v>99</v>
      </c>
      <c r="B2160" t="s">
        <v>7710</v>
      </c>
      <c r="C2160" s="35">
        <v>6</v>
      </c>
      <c r="D2160" s="4" t="s">
        <v>8944</v>
      </c>
      <c r="E2160" s="37">
        <v>4.7108999999999998E-2</v>
      </c>
      <c r="F2160" s="37" t="s">
        <v>7632</v>
      </c>
      <c r="G2160" t="s">
        <v>120</v>
      </c>
      <c r="H2160" t="s">
        <v>7676</v>
      </c>
    </row>
    <row r="2161" spans="1:8" x14ac:dyDescent="0.3">
      <c r="A2161" t="s">
        <v>18</v>
      </c>
      <c r="B2161" t="s">
        <v>8051</v>
      </c>
      <c r="C2161" s="35">
        <v>5</v>
      </c>
      <c r="D2161" s="4" t="s">
        <v>8943</v>
      </c>
      <c r="E2161" s="37">
        <v>0.63272899999999999</v>
      </c>
      <c r="F2161" s="37" t="s">
        <v>7632</v>
      </c>
      <c r="G2161" t="s">
        <v>127</v>
      </c>
      <c r="H2161" t="s">
        <v>8951</v>
      </c>
    </row>
    <row r="2162" spans="1:8" x14ac:dyDescent="0.3">
      <c r="A2162" t="s">
        <v>16</v>
      </c>
      <c r="B2162" t="s">
        <v>5026</v>
      </c>
      <c r="C2162" s="35">
        <v>6</v>
      </c>
      <c r="D2162" s="4" t="s">
        <v>8937</v>
      </c>
      <c r="E2162" s="37">
        <v>0.97801700000000003</v>
      </c>
      <c r="F2162" s="37" t="s">
        <v>4900</v>
      </c>
      <c r="G2162" t="s">
        <v>8971</v>
      </c>
      <c r="H2162" t="s">
        <v>78</v>
      </c>
    </row>
    <row r="2163" spans="1:8" x14ac:dyDescent="0.3">
      <c r="A2163" t="s">
        <v>17</v>
      </c>
      <c r="B2163" t="s">
        <v>7385</v>
      </c>
      <c r="C2163" s="35">
        <v>4</v>
      </c>
      <c r="D2163" s="31" t="s">
        <v>8968</v>
      </c>
      <c r="E2163" s="37">
        <v>0.331756</v>
      </c>
      <c r="F2163" s="37" t="s">
        <v>92</v>
      </c>
      <c r="G2163" t="s">
        <v>7338</v>
      </c>
      <c r="H2163" t="s">
        <v>93</v>
      </c>
    </row>
    <row r="2164" spans="1:8" x14ac:dyDescent="0.3">
      <c r="A2164" t="s">
        <v>16</v>
      </c>
      <c r="B2164" t="s">
        <v>5169</v>
      </c>
      <c r="C2164" s="35">
        <v>8</v>
      </c>
      <c r="D2164" s="4" t="s">
        <v>8937</v>
      </c>
      <c r="E2164" s="37">
        <v>1.7968999999999999E-2</v>
      </c>
      <c r="F2164" s="37" t="s">
        <v>4900</v>
      </c>
      <c r="G2164" t="s">
        <v>8971</v>
      </c>
      <c r="H2164" t="s">
        <v>78</v>
      </c>
    </row>
    <row r="2165" spans="1:8" x14ac:dyDescent="0.3">
      <c r="A2165" t="s">
        <v>18</v>
      </c>
      <c r="B2165" t="s">
        <v>7246</v>
      </c>
      <c r="C2165" s="35">
        <v>9</v>
      </c>
      <c r="D2165" s="4" t="s">
        <v>8945</v>
      </c>
      <c r="E2165" s="37">
        <v>0.220836</v>
      </c>
      <c r="F2165" s="37" t="s">
        <v>4900</v>
      </c>
      <c r="G2165" t="s">
        <v>82</v>
      </c>
      <c r="H2165" t="s">
        <v>96</v>
      </c>
    </row>
    <row r="2166" spans="1:8" x14ac:dyDescent="0.3">
      <c r="A2166" t="s">
        <v>16</v>
      </c>
      <c r="B2166" t="s">
        <v>5168</v>
      </c>
      <c r="C2166" s="35">
        <v>4</v>
      </c>
      <c r="D2166" s="4" t="s">
        <v>8937</v>
      </c>
      <c r="E2166" s="37">
        <v>1.9601E-2</v>
      </c>
      <c r="F2166" s="37" t="s">
        <v>4900</v>
      </c>
      <c r="G2166" t="s">
        <v>8971</v>
      </c>
      <c r="H2166" t="s">
        <v>78</v>
      </c>
    </row>
    <row r="2167" spans="1:8" x14ac:dyDescent="0.3">
      <c r="A2167" t="s">
        <v>99</v>
      </c>
      <c r="B2167" t="s">
        <v>7844</v>
      </c>
      <c r="C2167" s="35">
        <v>8</v>
      </c>
      <c r="D2167" s="4" t="s">
        <v>8944</v>
      </c>
      <c r="E2167" s="37">
        <v>0.99921700000000002</v>
      </c>
      <c r="F2167" s="37" t="s">
        <v>7632</v>
      </c>
      <c r="G2167" t="s">
        <v>120</v>
      </c>
      <c r="H2167" t="s">
        <v>7676</v>
      </c>
    </row>
    <row r="2168" spans="1:8" x14ac:dyDescent="0.3">
      <c r="A2168" t="s">
        <v>17</v>
      </c>
      <c r="B2168" t="s">
        <v>7570</v>
      </c>
      <c r="C2168" s="35">
        <v>8</v>
      </c>
      <c r="D2168" s="31" t="s">
        <v>8967</v>
      </c>
      <c r="E2168" s="37">
        <v>0.37193900000000002</v>
      </c>
      <c r="F2168" s="37" t="s">
        <v>92</v>
      </c>
      <c r="G2168" t="s">
        <v>7338</v>
      </c>
      <c r="H2168" t="s">
        <v>93</v>
      </c>
    </row>
    <row r="2169" spans="1:8" x14ac:dyDescent="0.3">
      <c r="A2169" t="s">
        <v>16</v>
      </c>
      <c r="B2169" t="s">
        <v>5460</v>
      </c>
      <c r="C2169" s="35">
        <v>5</v>
      </c>
      <c r="D2169" s="4" t="s">
        <v>8937</v>
      </c>
      <c r="E2169" s="37">
        <v>0.77350300000000005</v>
      </c>
      <c r="F2169" s="37" t="s">
        <v>4900</v>
      </c>
      <c r="G2169" t="s">
        <v>8971</v>
      </c>
      <c r="H2169" t="s">
        <v>78</v>
      </c>
    </row>
    <row r="2170" spans="1:8" x14ac:dyDescent="0.3">
      <c r="A2170" t="s">
        <v>81</v>
      </c>
      <c r="B2170" t="s">
        <v>5964</v>
      </c>
      <c r="C2170" s="35">
        <v>4</v>
      </c>
      <c r="D2170" s="4" t="s">
        <v>8929</v>
      </c>
      <c r="E2170" s="37">
        <v>1</v>
      </c>
      <c r="F2170" s="37" t="s">
        <v>4900</v>
      </c>
      <c r="G2170" t="s">
        <v>87</v>
      </c>
      <c r="H2170" t="s">
        <v>110</v>
      </c>
    </row>
    <row r="2171" spans="1:8" x14ac:dyDescent="0.3">
      <c r="A2171" t="s">
        <v>99</v>
      </c>
      <c r="B2171" t="s">
        <v>7885</v>
      </c>
      <c r="C2171" s="35">
        <v>12</v>
      </c>
      <c r="D2171" s="4" t="s">
        <v>8944</v>
      </c>
      <c r="E2171" s="37">
        <v>4.6517000000000003E-2</v>
      </c>
      <c r="F2171" s="37" t="s">
        <v>7632</v>
      </c>
      <c r="G2171" t="s">
        <v>120</v>
      </c>
      <c r="H2171" t="s">
        <v>7676</v>
      </c>
    </row>
    <row r="2172" spans="1:8" x14ac:dyDescent="0.3">
      <c r="A2172" t="s">
        <v>4894</v>
      </c>
      <c r="B2172" t="s">
        <v>8138</v>
      </c>
      <c r="C2172" s="35">
        <v>4</v>
      </c>
      <c r="D2172" s="4" t="s">
        <v>8943</v>
      </c>
      <c r="E2172" s="37">
        <v>0.92000999999999999</v>
      </c>
      <c r="F2172" s="37" t="s">
        <v>7632</v>
      </c>
      <c r="G2172" t="s">
        <v>127</v>
      </c>
      <c r="H2172" t="s">
        <v>128</v>
      </c>
    </row>
    <row r="2173" spans="1:8" x14ac:dyDescent="0.3">
      <c r="A2173" t="s">
        <v>17</v>
      </c>
      <c r="B2173" t="s">
        <v>7352</v>
      </c>
      <c r="C2173" s="35">
        <v>4</v>
      </c>
      <c r="D2173" s="31" t="s">
        <v>8968</v>
      </c>
      <c r="E2173" s="37">
        <v>0.92862599999999995</v>
      </c>
      <c r="F2173" s="37" t="s">
        <v>92</v>
      </c>
      <c r="G2173" t="s">
        <v>7338</v>
      </c>
      <c r="H2173" t="s">
        <v>93</v>
      </c>
    </row>
    <row r="2174" spans="1:8" x14ac:dyDescent="0.3">
      <c r="A2174" t="s">
        <v>81</v>
      </c>
      <c r="B2174" t="s">
        <v>5963</v>
      </c>
      <c r="C2174" s="35">
        <v>7</v>
      </c>
      <c r="D2174" s="4" t="s">
        <v>8929</v>
      </c>
      <c r="E2174" s="37">
        <v>1</v>
      </c>
      <c r="F2174" s="37" t="s">
        <v>4900</v>
      </c>
      <c r="G2174" t="s">
        <v>87</v>
      </c>
      <c r="H2174" t="s">
        <v>110</v>
      </c>
    </row>
    <row r="2175" spans="1:8" x14ac:dyDescent="0.3">
      <c r="A2175" t="s">
        <v>17</v>
      </c>
      <c r="B2175" t="s">
        <v>7499</v>
      </c>
      <c r="C2175" s="35">
        <v>4</v>
      </c>
      <c r="D2175" s="31" t="s">
        <v>8967</v>
      </c>
      <c r="E2175" s="37">
        <v>6.6668000000000005E-2</v>
      </c>
      <c r="F2175" s="37" t="s">
        <v>92</v>
      </c>
      <c r="G2175" t="s">
        <v>7338</v>
      </c>
      <c r="H2175" t="s">
        <v>93</v>
      </c>
    </row>
    <row r="2176" spans="1:8" x14ac:dyDescent="0.3">
      <c r="A2176" t="s">
        <v>16</v>
      </c>
      <c r="B2176" t="s">
        <v>5897</v>
      </c>
      <c r="C2176" s="35">
        <v>6</v>
      </c>
      <c r="D2176" s="4" t="s">
        <v>8934</v>
      </c>
      <c r="E2176" s="37">
        <v>0.99993399999999999</v>
      </c>
      <c r="F2176" s="37" t="s">
        <v>4900</v>
      </c>
      <c r="G2176" t="s">
        <v>87</v>
      </c>
      <c r="H2176" t="s">
        <v>86</v>
      </c>
    </row>
    <row r="2177" spans="1:8" x14ac:dyDescent="0.3">
      <c r="A2177" t="s">
        <v>17</v>
      </c>
      <c r="B2177" t="s">
        <v>8756</v>
      </c>
      <c r="C2177" s="35">
        <v>5</v>
      </c>
      <c r="D2177" s="4" t="s">
        <v>8963</v>
      </c>
      <c r="E2177" s="37">
        <v>0.31747399999999998</v>
      </c>
      <c r="F2177" s="37" t="s">
        <v>138</v>
      </c>
      <c r="G2177" t="s">
        <v>139</v>
      </c>
      <c r="H2177" t="s">
        <v>139</v>
      </c>
    </row>
    <row r="2178" spans="1:8" x14ac:dyDescent="0.3">
      <c r="A2178" t="s">
        <v>99</v>
      </c>
      <c r="B2178" t="s">
        <v>7862</v>
      </c>
      <c r="C2178" s="35">
        <v>6</v>
      </c>
      <c r="D2178" s="4" t="s">
        <v>8944</v>
      </c>
      <c r="E2178" s="37">
        <v>0.14579900000000001</v>
      </c>
      <c r="F2178" s="37" t="s">
        <v>7632</v>
      </c>
      <c r="G2178" t="s">
        <v>120</v>
      </c>
      <c r="H2178" t="s">
        <v>7676</v>
      </c>
    </row>
    <row r="2179" spans="1:8" x14ac:dyDescent="0.3">
      <c r="A2179" t="s">
        <v>18</v>
      </c>
      <c r="B2179" t="s">
        <v>7082</v>
      </c>
      <c r="C2179" s="35">
        <v>6</v>
      </c>
      <c r="D2179" s="4" t="s">
        <v>8945</v>
      </c>
      <c r="E2179" s="37">
        <v>0.19804099999999999</v>
      </c>
      <c r="F2179" s="37" t="s">
        <v>4900</v>
      </c>
      <c r="G2179" t="s">
        <v>82</v>
      </c>
      <c r="H2179" t="s">
        <v>96</v>
      </c>
    </row>
    <row r="2180" spans="1:8" x14ac:dyDescent="0.3">
      <c r="A2180" t="s">
        <v>16</v>
      </c>
      <c r="B2180" t="s">
        <v>7327</v>
      </c>
      <c r="C2180" s="35">
        <v>12</v>
      </c>
      <c r="D2180" s="4" t="s">
        <v>8942</v>
      </c>
      <c r="E2180" s="37">
        <v>0.99204999999999999</v>
      </c>
      <c r="F2180" s="37" t="s">
        <v>4900</v>
      </c>
      <c r="G2180" t="s">
        <v>7299</v>
      </c>
      <c r="H2180" t="s">
        <v>170</v>
      </c>
    </row>
    <row r="2181" spans="1:8" x14ac:dyDescent="0.3">
      <c r="A2181" t="s">
        <v>17</v>
      </c>
      <c r="B2181" t="s">
        <v>8659</v>
      </c>
      <c r="C2181" s="35">
        <v>5</v>
      </c>
      <c r="D2181" s="4" t="s">
        <v>8963</v>
      </c>
      <c r="E2181" s="37">
        <v>0.32631300000000002</v>
      </c>
      <c r="F2181" s="37" t="s">
        <v>138</v>
      </c>
      <c r="G2181" t="s">
        <v>139</v>
      </c>
      <c r="H2181" t="s">
        <v>139</v>
      </c>
    </row>
    <row r="2182" spans="1:8" x14ac:dyDescent="0.3">
      <c r="A2182" t="s">
        <v>17</v>
      </c>
      <c r="B2182" s="29" t="s">
        <v>7619</v>
      </c>
      <c r="C2182" s="35">
        <v>14</v>
      </c>
      <c r="D2182" s="31" t="s">
        <v>8967</v>
      </c>
      <c r="E2182" s="37">
        <v>0.256573</v>
      </c>
      <c r="F2182" s="37" t="s">
        <v>92</v>
      </c>
      <c r="G2182" t="s">
        <v>7338</v>
      </c>
      <c r="H2182" t="s">
        <v>93</v>
      </c>
    </row>
    <row r="2183" spans="1:8" x14ac:dyDescent="0.3">
      <c r="A2183" t="s">
        <v>4894</v>
      </c>
      <c r="B2183" t="s">
        <v>8423</v>
      </c>
      <c r="C2183" s="35">
        <v>5</v>
      </c>
      <c r="D2183" s="4" t="s">
        <v>8943</v>
      </c>
      <c r="E2183" s="37">
        <v>0.95015000000000005</v>
      </c>
      <c r="F2183" s="37" t="s">
        <v>7632</v>
      </c>
      <c r="G2183" t="s">
        <v>127</v>
      </c>
      <c r="H2183" t="s">
        <v>128</v>
      </c>
    </row>
    <row r="2184" spans="1:8" x14ac:dyDescent="0.3">
      <c r="A2184" t="s">
        <v>16</v>
      </c>
      <c r="B2184" t="s">
        <v>4953</v>
      </c>
      <c r="C2184" s="35">
        <v>5</v>
      </c>
      <c r="D2184" s="4" t="s">
        <v>8937</v>
      </c>
      <c r="E2184" s="37">
        <v>2.2665000000000001E-2</v>
      </c>
      <c r="F2184" s="37" t="s">
        <v>4900</v>
      </c>
      <c r="G2184" t="s">
        <v>8971</v>
      </c>
      <c r="H2184" t="s">
        <v>78</v>
      </c>
    </row>
    <row r="2185" spans="1:8" x14ac:dyDescent="0.3">
      <c r="A2185" t="s">
        <v>16</v>
      </c>
      <c r="B2185" t="s">
        <v>5765</v>
      </c>
      <c r="C2185" s="35">
        <v>8</v>
      </c>
      <c r="D2185" s="4" t="s">
        <v>8937</v>
      </c>
      <c r="E2185" s="37">
        <v>0.25283499999999998</v>
      </c>
      <c r="F2185" s="37" t="s">
        <v>4900</v>
      </c>
      <c r="G2185" t="s">
        <v>8971</v>
      </c>
      <c r="H2185" t="s">
        <v>78</v>
      </c>
    </row>
    <row r="2186" spans="1:8" x14ac:dyDescent="0.3">
      <c r="A2186" t="s">
        <v>99</v>
      </c>
      <c r="B2186" t="s">
        <v>7805</v>
      </c>
      <c r="C2186" s="35">
        <v>8</v>
      </c>
      <c r="D2186" s="4" t="s">
        <v>8944</v>
      </c>
      <c r="E2186" s="37">
        <v>2.2009000000000001E-2</v>
      </c>
      <c r="F2186" s="37" t="s">
        <v>7632</v>
      </c>
      <c r="G2186" t="s">
        <v>120</v>
      </c>
      <c r="H2186" t="s">
        <v>7676</v>
      </c>
    </row>
    <row r="2187" spans="1:8" x14ac:dyDescent="0.3">
      <c r="A2187" t="s">
        <v>17</v>
      </c>
      <c r="B2187" t="s">
        <v>7462</v>
      </c>
      <c r="C2187" s="35">
        <v>5</v>
      </c>
      <c r="D2187" s="31" t="s">
        <v>8967</v>
      </c>
      <c r="E2187" s="37">
        <v>0.99927500000000002</v>
      </c>
      <c r="F2187" s="37" t="s">
        <v>92</v>
      </c>
      <c r="G2187" t="s">
        <v>7338</v>
      </c>
      <c r="H2187" t="s">
        <v>93</v>
      </c>
    </row>
    <row r="2188" spans="1:8" x14ac:dyDescent="0.3">
      <c r="A2188" t="s">
        <v>81</v>
      </c>
      <c r="B2188" t="s">
        <v>6141</v>
      </c>
      <c r="C2188" s="35">
        <v>9</v>
      </c>
      <c r="D2188" s="4" t="s">
        <v>8929</v>
      </c>
      <c r="E2188" s="37">
        <v>0.97924800000000001</v>
      </c>
      <c r="F2188" s="37" t="s">
        <v>4900</v>
      </c>
      <c r="G2188" t="s">
        <v>87</v>
      </c>
      <c r="H2188" t="s">
        <v>110</v>
      </c>
    </row>
    <row r="2189" spans="1:8" x14ac:dyDescent="0.3">
      <c r="A2189" t="s">
        <v>18</v>
      </c>
      <c r="B2189" t="s">
        <v>6618</v>
      </c>
      <c r="C2189" s="35">
        <v>20</v>
      </c>
      <c r="D2189" s="4" t="s">
        <v>8945</v>
      </c>
      <c r="E2189" s="37">
        <v>0.19926199999999999</v>
      </c>
      <c r="F2189" s="37" t="s">
        <v>4900</v>
      </c>
      <c r="G2189" t="s">
        <v>82</v>
      </c>
      <c r="H2189" t="s">
        <v>96</v>
      </c>
    </row>
    <row r="2190" spans="1:8" x14ac:dyDescent="0.3">
      <c r="A2190" t="s">
        <v>16</v>
      </c>
      <c r="B2190" t="s">
        <v>5167</v>
      </c>
      <c r="C2190" s="35">
        <v>23</v>
      </c>
      <c r="D2190" s="4" t="s">
        <v>8937</v>
      </c>
      <c r="E2190" s="37">
        <v>1.9587E-2</v>
      </c>
      <c r="F2190" s="37" t="s">
        <v>4900</v>
      </c>
      <c r="G2190" t="s">
        <v>8971</v>
      </c>
      <c r="H2190" t="s">
        <v>78</v>
      </c>
    </row>
    <row r="2191" spans="1:8" x14ac:dyDescent="0.3">
      <c r="A2191" t="s">
        <v>18</v>
      </c>
      <c r="B2191" t="s">
        <v>6165</v>
      </c>
      <c r="C2191" s="35">
        <v>5</v>
      </c>
      <c r="D2191" s="4" t="s">
        <v>8929</v>
      </c>
      <c r="E2191" s="37">
        <v>0.99999700000000002</v>
      </c>
      <c r="F2191" s="37" t="s">
        <v>4900</v>
      </c>
      <c r="G2191" t="s">
        <v>87</v>
      </c>
      <c r="H2191" t="s">
        <v>181</v>
      </c>
    </row>
    <row r="2192" spans="1:8" x14ac:dyDescent="0.3">
      <c r="A2192" t="s">
        <v>17</v>
      </c>
      <c r="B2192" t="s">
        <v>7574</v>
      </c>
      <c r="C2192" s="35">
        <v>4</v>
      </c>
      <c r="D2192" s="31" t="s">
        <v>8967</v>
      </c>
      <c r="E2192" s="37">
        <v>0.79705599999999999</v>
      </c>
      <c r="F2192" s="37" t="s">
        <v>92</v>
      </c>
      <c r="G2192" t="s">
        <v>7338</v>
      </c>
      <c r="H2192" t="s">
        <v>93</v>
      </c>
    </row>
    <row r="2193" spans="1:8" x14ac:dyDescent="0.3">
      <c r="A2193" t="s">
        <v>81</v>
      </c>
      <c r="B2193" t="s">
        <v>6205</v>
      </c>
      <c r="C2193" s="35">
        <v>4</v>
      </c>
      <c r="D2193" s="4" t="s">
        <v>8929</v>
      </c>
      <c r="E2193" s="37">
        <v>0.19985800000000001</v>
      </c>
      <c r="F2193" s="37" t="s">
        <v>4900</v>
      </c>
      <c r="G2193" t="s">
        <v>87</v>
      </c>
      <c r="H2193" t="s">
        <v>110</v>
      </c>
    </row>
    <row r="2194" spans="1:8" x14ac:dyDescent="0.3">
      <c r="A2194" t="s">
        <v>17</v>
      </c>
      <c r="B2194" t="s">
        <v>7399</v>
      </c>
      <c r="C2194" s="35">
        <v>5</v>
      </c>
      <c r="D2194" s="31" t="s">
        <v>8968</v>
      </c>
      <c r="E2194" s="37">
        <v>0.93798000000000004</v>
      </c>
      <c r="F2194" s="37" t="s">
        <v>92</v>
      </c>
      <c r="G2194" t="s">
        <v>7338</v>
      </c>
      <c r="H2194" t="s">
        <v>93</v>
      </c>
    </row>
    <row r="2195" spans="1:8" x14ac:dyDescent="0.3">
      <c r="A2195" t="s">
        <v>18</v>
      </c>
      <c r="B2195" t="s">
        <v>7029</v>
      </c>
      <c r="C2195" s="35">
        <v>8</v>
      </c>
      <c r="D2195" s="4" t="s">
        <v>8945</v>
      </c>
      <c r="E2195" s="37">
        <v>0.330119</v>
      </c>
      <c r="F2195" s="37" t="s">
        <v>4900</v>
      </c>
      <c r="G2195" t="s">
        <v>82</v>
      </c>
      <c r="H2195" t="s">
        <v>96</v>
      </c>
    </row>
    <row r="2196" spans="1:8" x14ac:dyDescent="0.3">
      <c r="A2196" t="s">
        <v>99</v>
      </c>
      <c r="B2196" t="s">
        <v>7702</v>
      </c>
      <c r="C2196" s="35">
        <v>4</v>
      </c>
      <c r="D2196" s="4" t="s">
        <v>8944</v>
      </c>
      <c r="E2196" s="37">
        <v>4.7196000000000002E-2</v>
      </c>
      <c r="F2196" s="37" t="s">
        <v>7632</v>
      </c>
      <c r="G2196" t="s">
        <v>120</v>
      </c>
      <c r="H2196" t="s">
        <v>7676</v>
      </c>
    </row>
    <row r="2197" spans="1:8" x14ac:dyDescent="0.3">
      <c r="A2197" t="s">
        <v>18</v>
      </c>
      <c r="B2197" t="s">
        <v>7057</v>
      </c>
      <c r="C2197" s="35">
        <v>7</v>
      </c>
      <c r="D2197" s="4" t="s">
        <v>8945</v>
      </c>
      <c r="E2197" s="37">
        <v>0.97299800000000003</v>
      </c>
      <c r="F2197" s="37" t="s">
        <v>4900</v>
      </c>
      <c r="G2197" t="s">
        <v>82</v>
      </c>
      <c r="H2197" t="s">
        <v>96</v>
      </c>
    </row>
    <row r="2198" spans="1:8" x14ac:dyDescent="0.3">
      <c r="A2198" t="s">
        <v>99</v>
      </c>
      <c r="B2198" t="s">
        <v>7893</v>
      </c>
      <c r="C2198" s="35">
        <v>7</v>
      </c>
      <c r="D2198" s="4" t="s">
        <v>8944</v>
      </c>
      <c r="E2198" s="37">
        <v>0.14296500000000001</v>
      </c>
      <c r="F2198" s="37" t="s">
        <v>7632</v>
      </c>
      <c r="G2198" t="s">
        <v>120</v>
      </c>
      <c r="H2198" t="s">
        <v>7676</v>
      </c>
    </row>
    <row r="2199" spans="1:8" x14ac:dyDescent="0.3">
      <c r="A2199" t="s">
        <v>16</v>
      </c>
      <c r="B2199" t="s">
        <v>5799</v>
      </c>
      <c r="C2199" s="35">
        <v>4</v>
      </c>
      <c r="D2199" s="4" t="s">
        <v>8937</v>
      </c>
      <c r="E2199" s="37">
        <v>0.199406</v>
      </c>
      <c r="F2199" s="37" t="s">
        <v>4900</v>
      </c>
      <c r="G2199" t="s">
        <v>8971</v>
      </c>
      <c r="H2199" t="s">
        <v>78</v>
      </c>
    </row>
    <row r="2200" spans="1:8" x14ac:dyDescent="0.3">
      <c r="A2200" t="s">
        <v>18</v>
      </c>
      <c r="B2200" s="29" t="s">
        <v>7123</v>
      </c>
      <c r="C2200" s="35">
        <v>4</v>
      </c>
      <c r="D2200" s="4" t="s">
        <v>8945</v>
      </c>
      <c r="E2200" s="37">
        <v>0.27415400000000001</v>
      </c>
      <c r="F2200" s="37" t="s">
        <v>4900</v>
      </c>
      <c r="G2200" t="s">
        <v>82</v>
      </c>
      <c r="H2200" t="s">
        <v>96</v>
      </c>
    </row>
    <row r="2201" spans="1:8" x14ac:dyDescent="0.3">
      <c r="A2201" t="s">
        <v>16</v>
      </c>
      <c r="B2201" t="s">
        <v>5618</v>
      </c>
      <c r="C2201" s="35">
        <v>7</v>
      </c>
      <c r="D2201" s="4" t="s">
        <v>8937</v>
      </c>
      <c r="E2201" s="37">
        <v>0.32583400000000001</v>
      </c>
      <c r="F2201" s="37" t="s">
        <v>4900</v>
      </c>
      <c r="G2201" t="s">
        <v>8971</v>
      </c>
      <c r="H2201" t="s">
        <v>78</v>
      </c>
    </row>
    <row r="2202" spans="1:8" x14ac:dyDescent="0.3">
      <c r="A2202" t="s">
        <v>16</v>
      </c>
      <c r="B2202" t="s">
        <v>5166</v>
      </c>
      <c r="C2202" s="35">
        <v>4</v>
      </c>
      <c r="D2202" s="4" t="s">
        <v>8937</v>
      </c>
      <c r="E2202" s="37">
        <v>1.9576E-2</v>
      </c>
      <c r="F2202" s="37" t="s">
        <v>4900</v>
      </c>
      <c r="G2202" t="s">
        <v>8971</v>
      </c>
      <c r="H2202" t="s">
        <v>78</v>
      </c>
    </row>
    <row r="2203" spans="1:8" x14ac:dyDescent="0.3">
      <c r="A2203" t="s">
        <v>18</v>
      </c>
      <c r="B2203" t="s">
        <v>6515</v>
      </c>
      <c r="C2203" s="35">
        <v>5</v>
      </c>
      <c r="D2203" s="4" t="s">
        <v>8945</v>
      </c>
      <c r="E2203" s="37">
        <v>0.84003499999999998</v>
      </c>
      <c r="F2203" s="37" t="s">
        <v>4900</v>
      </c>
      <c r="G2203" t="s">
        <v>82</v>
      </c>
      <c r="H2203" t="s">
        <v>96</v>
      </c>
    </row>
    <row r="2204" spans="1:8" x14ac:dyDescent="0.3">
      <c r="A2204" t="s">
        <v>16</v>
      </c>
      <c r="B2204" t="s">
        <v>5009</v>
      </c>
      <c r="C2204" s="35">
        <v>8</v>
      </c>
      <c r="D2204" s="4" t="s">
        <v>8937</v>
      </c>
      <c r="E2204" s="37">
        <v>0.96648199999999995</v>
      </c>
      <c r="F2204" s="37" t="s">
        <v>4900</v>
      </c>
      <c r="G2204" t="s">
        <v>8971</v>
      </c>
      <c r="H2204" t="s">
        <v>78</v>
      </c>
    </row>
    <row r="2205" spans="1:8" x14ac:dyDescent="0.3">
      <c r="A2205" t="s">
        <v>16</v>
      </c>
      <c r="B2205" t="s">
        <v>5165</v>
      </c>
      <c r="C2205" s="35">
        <v>7</v>
      </c>
      <c r="D2205" s="4" t="s">
        <v>8937</v>
      </c>
      <c r="E2205" s="37">
        <v>1.9601E-2</v>
      </c>
      <c r="F2205" s="37" t="s">
        <v>4900</v>
      </c>
      <c r="G2205" t="s">
        <v>8971</v>
      </c>
      <c r="H2205" t="s">
        <v>78</v>
      </c>
    </row>
    <row r="2206" spans="1:8" x14ac:dyDescent="0.3">
      <c r="A2206" t="s">
        <v>18</v>
      </c>
      <c r="B2206" t="s">
        <v>7285</v>
      </c>
      <c r="C2206" s="35">
        <v>18</v>
      </c>
      <c r="D2206" s="4" t="s">
        <v>8945</v>
      </c>
      <c r="E2206" s="37">
        <v>0.99831999999999999</v>
      </c>
      <c r="F2206" s="37" t="s">
        <v>4900</v>
      </c>
      <c r="G2206" t="s">
        <v>82</v>
      </c>
      <c r="H2206" t="s">
        <v>96</v>
      </c>
    </row>
    <row r="2207" spans="1:8" x14ac:dyDescent="0.3">
      <c r="A2207" t="s">
        <v>81</v>
      </c>
      <c r="B2207" t="s">
        <v>6880</v>
      </c>
      <c r="C2207" s="35">
        <v>14</v>
      </c>
      <c r="D2207" s="4" t="s">
        <v>8945</v>
      </c>
      <c r="E2207" s="37">
        <v>0.53090800000000005</v>
      </c>
      <c r="F2207" s="37" t="s">
        <v>4900</v>
      </c>
      <c r="G2207" t="s">
        <v>82</v>
      </c>
      <c r="H2207" t="s">
        <v>83</v>
      </c>
    </row>
    <row r="2208" spans="1:8" x14ac:dyDescent="0.3">
      <c r="A2208" t="s">
        <v>17</v>
      </c>
      <c r="B2208" t="s">
        <v>8484</v>
      </c>
      <c r="C2208" s="35">
        <v>5</v>
      </c>
      <c r="D2208" s="4" t="s">
        <v>8963</v>
      </c>
      <c r="E2208" s="37">
        <v>0.75026199999999998</v>
      </c>
      <c r="F2208" s="37" t="s">
        <v>138</v>
      </c>
      <c r="G2208" t="s">
        <v>139</v>
      </c>
      <c r="H2208" t="s">
        <v>139</v>
      </c>
    </row>
    <row r="2209" spans="1:8" x14ac:dyDescent="0.3">
      <c r="A2209" t="s">
        <v>99</v>
      </c>
      <c r="B2209" t="s">
        <v>8004</v>
      </c>
      <c r="C2209" s="35">
        <v>10</v>
      </c>
      <c r="D2209" s="4" t="s">
        <v>8944</v>
      </c>
      <c r="E2209" s="37">
        <v>0.501606</v>
      </c>
      <c r="F2209" s="37" t="s">
        <v>7632</v>
      </c>
      <c r="G2209" t="s">
        <v>120</v>
      </c>
      <c r="H2209" t="s">
        <v>7676</v>
      </c>
    </row>
    <row r="2210" spans="1:8" x14ac:dyDescent="0.3">
      <c r="A2210" t="s">
        <v>18</v>
      </c>
      <c r="B2210" t="s">
        <v>8312</v>
      </c>
      <c r="C2210" s="35">
        <v>9</v>
      </c>
      <c r="D2210" s="4" t="s">
        <v>8943</v>
      </c>
      <c r="E2210" s="37">
        <v>0.22566600000000001</v>
      </c>
      <c r="F2210" s="37" t="s">
        <v>7632</v>
      </c>
      <c r="G2210" t="s">
        <v>127</v>
      </c>
      <c r="H2210" t="s">
        <v>8951</v>
      </c>
    </row>
    <row r="2211" spans="1:8" x14ac:dyDescent="0.3">
      <c r="A2211" t="s">
        <v>17</v>
      </c>
      <c r="B2211" t="s">
        <v>8668</v>
      </c>
      <c r="C2211" s="35">
        <v>8</v>
      </c>
      <c r="D2211" s="4" t="s">
        <v>8963</v>
      </c>
      <c r="E2211" s="37">
        <v>0.33236900000000003</v>
      </c>
      <c r="F2211" s="37" t="s">
        <v>138</v>
      </c>
      <c r="G2211" t="s">
        <v>139</v>
      </c>
      <c r="H2211" t="s">
        <v>139</v>
      </c>
    </row>
    <row r="2212" spans="1:8" x14ac:dyDescent="0.3">
      <c r="A2212" t="s">
        <v>17</v>
      </c>
      <c r="B2212" t="s">
        <v>7618</v>
      </c>
      <c r="C2212" s="35">
        <v>4</v>
      </c>
      <c r="D2212" s="31" t="s">
        <v>8967</v>
      </c>
      <c r="E2212" s="37">
        <v>0.29507499999999998</v>
      </c>
      <c r="F2212" s="37" t="s">
        <v>92</v>
      </c>
      <c r="G2212" t="s">
        <v>7338</v>
      </c>
      <c r="H2212" t="s">
        <v>93</v>
      </c>
    </row>
    <row r="2213" spans="1:8" x14ac:dyDescent="0.3">
      <c r="A2213" t="s">
        <v>18</v>
      </c>
      <c r="B2213" t="s">
        <v>6980</v>
      </c>
      <c r="C2213" s="35">
        <v>4</v>
      </c>
      <c r="D2213" s="4" t="s">
        <v>8945</v>
      </c>
      <c r="E2213" s="37">
        <v>0.99991600000000003</v>
      </c>
      <c r="F2213" s="37" t="s">
        <v>4900</v>
      </c>
      <c r="G2213" t="s">
        <v>82</v>
      </c>
      <c r="H2213" t="s">
        <v>96</v>
      </c>
    </row>
    <row r="2214" spans="1:8" x14ac:dyDescent="0.3">
      <c r="A2214" t="s">
        <v>18</v>
      </c>
      <c r="B2214" t="s">
        <v>6700</v>
      </c>
      <c r="C2214" s="35">
        <v>5</v>
      </c>
      <c r="D2214" s="4" t="s">
        <v>8945</v>
      </c>
      <c r="E2214" s="37">
        <v>0.47136600000000001</v>
      </c>
      <c r="F2214" s="37" t="s">
        <v>4900</v>
      </c>
      <c r="G2214" t="s">
        <v>82</v>
      </c>
      <c r="H2214" t="s">
        <v>96</v>
      </c>
    </row>
    <row r="2215" spans="1:8" x14ac:dyDescent="0.3">
      <c r="A2215" t="s">
        <v>16</v>
      </c>
      <c r="B2215" t="s">
        <v>5893</v>
      </c>
      <c r="C2215" s="35">
        <v>5</v>
      </c>
      <c r="D2215" s="4" t="s">
        <v>8937</v>
      </c>
      <c r="E2215" s="37">
        <v>0.99951000000000001</v>
      </c>
      <c r="F2215" s="37" t="s">
        <v>4900</v>
      </c>
      <c r="G2215" t="s">
        <v>8971</v>
      </c>
      <c r="H2215" t="s">
        <v>78</v>
      </c>
    </row>
    <row r="2216" spans="1:8" x14ac:dyDescent="0.3">
      <c r="A2216" t="s">
        <v>81</v>
      </c>
      <c r="B2216" t="s">
        <v>8112</v>
      </c>
      <c r="C2216" s="35">
        <v>17</v>
      </c>
      <c r="D2216" s="4" t="s">
        <v>8943</v>
      </c>
      <c r="E2216" s="37">
        <v>0.99894300000000003</v>
      </c>
      <c r="F2216" s="37" t="s">
        <v>7632</v>
      </c>
      <c r="G2216" t="s">
        <v>127</v>
      </c>
      <c r="H2216" t="s">
        <v>165</v>
      </c>
    </row>
    <row r="2217" spans="1:8" x14ac:dyDescent="0.3">
      <c r="A2217" t="s">
        <v>16</v>
      </c>
      <c r="B2217" t="s">
        <v>5628</v>
      </c>
      <c r="C2217" s="35">
        <v>7</v>
      </c>
      <c r="D2217" s="4" t="s">
        <v>8937</v>
      </c>
      <c r="E2217" s="37">
        <v>0.198629</v>
      </c>
      <c r="F2217" s="37" t="s">
        <v>4900</v>
      </c>
      <c r="G2217" t="s">
        <v>8971</v>
      </c>
      <c r="H2217" t="s">
        <v>78</v>
      </c>
    </row>
    <row r="2218" spans="1:8" x14ac:dyDescent="0.3">
      <c r="A2218" t="s">
        <v>16</v>
      </c>
      <c r="B2218" t="s">
        <v>5645</v>
      </c>
      <c r="C2218" s="35">
        <v>4</v>
      </c>
      <c r="D2218" s="4" t="s">
        <v>8937</v>
      </c>
      <c r="E2218" s="37">
        <v>0.199878</v>
      </c>
      <c r="F2218" s="37" t="s">
        <v>4900</v>
      </c>
      <c r="G2218" t="s">
        <v>8971</v>
      </c>
      <c r="H2218" t="s">
        <v>78</v>
      </c>
    </row>
    <row r="2219" spans="1:8" x14ac:dyDescent="0.3">
      <c r="A2219" t="s">
        <v>16</v>
      </c>
      <c r="B2219" t="s">
        <v>5164</v>
      </c>
      <c r="C2219" s="35">
        <v>7</v>
      </c>
      <c r="D2219" s="4" t="s">
        <v>8937</v>
      </c>
      <c r="E2219" s="37">
        <v>1.9601E-2</v>
      </c>
      <c r="F2219" s="37" t="s">
        <v>4900</v>
      </c>
      <c r="G2219" t="s">
        <v>8971</v>
      </c>
      <c r="H2219" t="s">
        <v>78</v>
      </c>
    </row>
    <row r="2220" spans="1:8" x14ac:dyDescent="0.3">
      <c r="A2220" t="s">
        <v>17</v>
      </c>
      <c r="B2220" t="s">
        <v>8544</v>
      </c>
      <c r="C2220" s="35">
        <v>5</v>
      </c>
      <c r="D2220" s="4" t="s">
        <v>8963</v>
      </c>
      <c r="E2220" s="37">
        <v>0.99972399999999995</v>
      </c>
      <c r="F2220" s="37" t="s">
        <v>138</v>
      </c>
      <c r="G2220" t="s">
        <v>139</v>
      </c>
      <c r="H2220" t="s">
        <v>139</v>
      </c>
    </row>
    <row r="2221" spans="1:8" x14ac:dyDescent="0.3">
      <c r="A2221" t="s">
        <v>99</v>
      </c>
      <c r="B2221" t="s">
        <v>6361</v>
      </c>
      <c r="C2221" s="35">
        <v>6</v>
      </c>
      <c r="D2221" s="4" t="s">
        <v>8929</v>
      </c>
      <c r="E2221" s="37">
        <v>0.99889300000000003</v>
      </c>
      <c r="F2221" s="37" t="s">
        <v>4900</v>
      </c>
      <c r="G2221" t="s">
        <v>87</v>
      </c>
      <c r="H2221" t="s">
        <v>100</v>
      </c>
    </row>
    <row r="2222" spans="1:8" x14ac:dyDescent="0.3">
      <c r="A2222" t="s">
        <v>81</v>
      </c>
      <c r="B2222" t="s">
        <v>6204</v>
      </c>
      <c r="C2222" s="35">
        <v>4</v>
      </c>
      <c r="D2222" s="4" t="s">
        <v>8929</v>
      </c>
      <c r="E2222" s="37">
        <v>0.49151099999999998</v>
      </c>
      <c r="F2222" s="37" t="s">
        <v>4900</v>
      </c>
      <c r="G2222" t="s">
        <v>87</v>
      </c>
      <c r="H2222" t="s">
        <v>110</v>
      </c>
    </row>
    <row r="2223" spans="1:8" x14ac:dyDescent="0.3">
      <c r="A2223" t="s">
        <v>18</v>
      </c>
      <c r="B2223" t="s">
        <v>6792</v>
      </c>
      <c r="C2223" s="35">
        <v>12</v>
      </c>
      <c r="D2223" s="4" t="s">
        <v>8945</v>
      </c>
      <c r="E2223" s="37">
        <v>0.95943699999999998</v>
      </c>
      <c r="F2223" s="37" t="s">
        <v>4900</v>
      </c>
      <c r="G2223" t="s">
        <v>82</v>
      </c>
      <c r="H2223" t="s">
        <v>96</v>
      </c>
    </row>
    <row r="2224" spans="1:8" x14ac:dyDescent="0.3">
      <c r="A2224" t="s">
        <v>81</v>
      </c>
      <c r="B2224" t="s">
        <v>6908</v>
      </c>
      <c r="C2224" s="35">
        <v>5</v>
      </c>
      <c r="D2224" s="4" t="s">
        <v>8945</v>
      </c>
      <c r="E2224" s="37">
        <v>0.13997000000000001</v>
      </c>
      <c r="F2224" s="37" t="s">
        <v>4900</v>
      </c>
      <c r="G2224" t="s">
        <v>82</v>
      </c>
      <c r="H2224" t="s">
        <v>83</v>
      </c>
    </row>
    <row r="2225" spans="1:8" x14ac:dyDescent="0.3">
      <c r="A2225" t="s">
        <v>17</v>
      </c>
      <c r="B2225" t="s">
        <v>8804</v>
      </c>
      <c r="C2225" s="35">
        <v>4</v>
      </c>
      <c r="D2225" s="4" t="s">
        <v>8963</v>
      </c>
      <c r="E2225" s="37">
        <v>5.8680999999999997E-2</v>
      </c>
      <c r="F2225" s="37" t="s">
        <v>138</v>
      </c>
      <c r="G2225" t="s">
        <v>139</v>
      </c>
      <c r="H2225" t="s">
        <v>139</v>
      </c>
    </row>
    <row r="2226" spans="1:8" x14ac:dyDescent="0.3">
      <c r="A2226" t="s">
        <v>18</v>
      </c>
      <c r="B2226" t="s">
        <v>8353</v>
      </c>
      <c r="C2226" s="35">
        <v>13</v>
      </c>
      <c r="D2226" s="4" t="s">
        <v>8943</v>
      </c>
      <c r="E2226" s="37">
        <v>0.32849200000000001</v>
      </c>
      <c r="F2226" s="37" t="s">
        <v>7632</v>
      </c>
      <c r="G2226" t="s">
        <v>127</v>
      </c>
      <c r="H2226" t="s">
        <v>8951</v>
      </c>
    </row>
    <row r="2227" spans="1:8" x14ac:dyDescent="0.3">
      <c r="A2227" t="s">
        <v>4894</v>
      </c>
      <c r="B2227" t="s">
        <v>8218</v>
      </c>
      <c r="C2227" s="35">
        <v>14</v>
      </c>
      <c r="D2227" s="4" t="s">
        <v>8943</v>
      </c>
      <c r="E2227" s="37">
        <v>0.82223400000000002</v>
      </c>
      <c r="F2227" s="37" t="s">
        <v>7632</v>
      </c>
      <c r="G2227" t="s">
        <v>127</v>
      </c>
      <c r="H2227" t="s">
        <v>128</v>
      </c>
    </row>
    <row r="2228" spans="1:8" x14ac:dyDescent="0.3">
      <c r="A2228" t="s">
        <v>18</v>
      </c>
      <c r="B2228" t="s">
        <v>7077</v>
      </c>
      <c r="C2228" s="35">
        <v>18</v>
      </c>
      <c r="D2228" s="4" t="s">
        <v>8945</v>
      </c>
      <c r="E2228" s="37">
        <v>8.9734999999999995E-2</v>
      </c>
      <c r="F2228" s="37" t="s">
        <v>4900</v>
      </c>
      <c r="G2228" t="s">
        <v>82</v>
      </c>
      <c r="H2228" t="s">
        <v>96</v>
      </c>
    </row>
    <row r="2229" spans="1:8" x14ac:dyDescent="0.3">
      <c r="A2229" t="s">
        <v>17</v>
      </c>
      <c r="B2229" t="s">
        <v>8510</v>
      </c>
      <c r="C2229" s="35">
        <v>4</v>
      </c>
      <c r="D2229" s="4" t="s">
        <v>8963</v>
      </c>
      <c r="E2229" s="37">
        <v>0.57043600000000005</v>
      </c>
      <c r="F2229" s="37" t="s">
        <v>138</v>
      </c>
      <c r="G2229" t="s">
        <v>139</v>
      </c>
      <c r="H2229" t="s">
        <v>139</v>
      </c>
    </row>
    <row r="2230" spans="1:8" x14ac:dyDescent="0.3">
      <c r="A2230" t="s">
        <v>99</v>
      </c>
      <c r="B2230" t="s">
        <v>7884</v>
      </c>
      <c r="C2230" s="35">
        <v>9</v>
      </c>
      <c r="D2230" s="4" t="s">
        <v>8944</v>
      </c>
      <c r="E2230" s="37">
        <v>4.5449000000000003E-2</v>
      </c>
      <c r="F2230" s="37" t="s">
        <v>7632</v>
      </c>
      <c r="G2230" t="s">
        <v>120</v>
      </c>
      <c r="H2230" t="s">
        <v>7676</v>
      </c>
    </row>
    <row r="2231" spans="1:8" x14ac:dyDescent="0.3">
      <c r="A2231" t="s">
        <v>16</v>
      </c>
      <c r="B2231" t="s">
        <v>4982</v>
      </c>
      <c r="C2231" s="35">
        <v>11</v>
      </c>
      <c r="D2231" s="4" t="s">
        <v>8937</v>
      </c>
      <c r="E2231" s="37">
        <v>0.31898399999999999</v>
      </c>
      <c r="F2231" s="37" t="s">
        <v>4900</v>
      </c>
      <c r="G2231" t="s">
        <v>8971</v>
      </c>
      <c r="H2231" t="s">
        <v>78</v>
      </c>
    </row>
    <row r="2232" spans="1:8" x14ac:dyDescent="0.3">
      <c r="A2232" t="s">
        <v>4892</v>
      </c>
      <c r="B2232" t="s">
        <v>7645</v>
      </c>
      <c r="C2232" s="35">
        <v>7</v>
      </c>
      <c r="D2232" s="4" t="s">
        <v>8936</v>
      </c>
      <c r="E2232" s="37">
        <v>0.38183299999999998</v>
      </c>
      <c r="F2232" s="37" t="s">
        <v>7632</v>
      </c>
      <c r="G2232" t="s">
        <v>4874</v>
      </c>
      <c r="H2232" t="s">
        <v>4874</v>
      </c>
    </row>
    <row r="2233" spans="1:8" x14ac:dyDescent="0.3">
      <c r="A2233" t="s">
        <v>16</v>
      </c>
      <c r="B2233" t="s">
        <v>5778</v>
      </c>
      <c r="C2233" s="35">
        <v>5</v>
      </c>
      <c r="D2233" s="4" t="s">
        <v>8937</v>
      </c>
      <c r="E2233" s="37">
        <v>8.9621000000000006E-2</v>
      </c>
      <c r="F2233" s="37" t="s">
        <v>4900</v>
      </c>
      <c r="G2233" t="s">
        <v>8971</v>
      </c>
      <c r="H2233" t="s">
        <v>78</v>
      </c>
    </row>
    <row r="2234" spans="1:8" x14ac:dyDescent="0.3">
      <c r="A2234" t="s">
        <v>18</v>
      </c>
      <c r="B2234" t="s">
        <v>6533</v>
      </c>
      <c r="C2234" s="35">
        <v>4</v>
      </c>
      <c r="D2234" s="4" t="s">
        <v>8945</v>
      </c>
      <c r="E2234" s="37">
        <v>0.44095899999999999</v>
      </c>
      <c r="F2234" s="37" t="s">
        <v>4900</v>
      </c>
      <c r="G2234" t="s">
        <v>82</v>
      </c>
      <c r="H2234" t="s">
        <v>96</v>
      </c>
    </row>
    <row r="2235" spans="1:8" x14ac:dyDescent="0.3">
      <c r="A2235" t="s">
        <v>16</v>
      </c>
      <c r="B2235" t="s">
        <v>5831</v>
      </c>
      <c r="C2235" s="35">
        <v>8</v>
      </c>
      <c r="D2235" s="4" t="s">
        <v>8937</v>
      </c>
      <c r="E2235" s="37">
        <v>0.98037099999999999</v>
      </c>
      <c r="F2235" s="37" t="s">
        <v>4900</v>
      </c>
      <c r="G2235" t="s">
        <v>8971</v>
      </c>
      <c r="H2235" t="s">
        <v>78</v>
      </c>
    </row>
    <row r="2236" spans="1:8" x14ac:dyDescent="0.3">
      <c r="A2236" t="s">
        <v>17</v>
      </c>
      <c r="B2236" t="s">
        <v>8859</v>
      </c>
      <c r="C2236" s="35">
        <v>7</v>
      </c>
      <c r="D2236" s="4" t="s">
        <v>8963</v>
      </c>
      <c r="E2236" s="37">
        <v>0.35695900000000003</v>
      </c>
      <c r="F2236" s="37" t="s">
        <v>138</v>
      </c>
      <c r="G2236" t="s">
        <v>139</v>
      </c>
      <c r="H2236" t="s">
        <v>139</v>
      </c>
    </row>
    <row r="2237" spans="1:8" x14ac:dyDescent="0.3">
      <c r="A2237" t="s">
        <v>99</v>
      </c>
      <c r="B2237" t="s">
        <v>6303</v>
      </c>
      <c r="C2237" s="35">
        <v>7</v>
      </c>
      <c r="D2237" s="4" t="s">
        <v>8929</v>
      </c>
      <c r="E2237" s="37">
        <v>0.33333299999999999</v>
      </c>
      <c r="F2237" s="37" t="s">
        <v>4900</v>
      </c>
      <c r="G2237" t="s">
        <v>87</v>
      </c>
      <c r="H2237" t="s">
        <v>100</v>
      </c>
    </row>
    <row r="2238" spans="1:8" x14ac:dyDescent="0.3">
      <c r="A2238" t="s">
        <v>17</v>
      </c>
      <c r="B2238" t="s">
        <v>8711</v>
      </c>
      <c r="C2238" s="35">
        <v>8</v>
      </c>
      <c r="D2238" s="4" t="s">
        <v>8963</v>
      </c>
      <c r="E2238" s="37">
        <v>0.25490699999999999</v>
      </c>
      <c r="F2238" s="37" t="s">
        <v>138</v>
      </c>
      <c r="G2238" t="s">
        <v>139</v>
      </c>
      <c r="H2238" t="s">
        <v>139</v>
      </c>
    </row>
    <row r="2239" spans="1:8" x14ac:dyDescent="0.3">
      <c r="A2239" t="s">
        <v>16</v>
      </c>
      <c r="B2239" t="s">
        <v>6406</v>
      </c>
      <c r="C2239" s="35">
        <v>5</v>
      </c>
      <c r="D2239" s="4" t="s">
        <v>8941</v>
      </c>
      <c r="E2239" s="37">
        <v>0.39857999999999999</v>
      </c>
      <c r="F2239" s="37" t="s">
        <v>4900</v>
      </c>
      <c r="G2239" t="s">
        <v>87</v>
      </c>
      <c r="H2239" t="s">
        <v>86</v>
      </c>
    </row>
    <row r="2240" spans="1:8" x14ac:dyDescent="0.3">
      <c r="A2240" t="s">
        <v>16</v>
      </c>
      <c r="B2240" t="s">
        <v>5163</v>
      </c>
      <c r="C2240" s="35">
        <v>13</v>
      </c>
      <c r="D2240" s="4" t="s">
        <v>8937</v>
      </c>
      <c r="E2240" s="37">
        <v>1.9576E-2</v>
      </c>
      <c r="F2240" s="37" t="s">
        <v>4900</v>
      </c>
      <c r="G2240" t="s">
        <v>8971</v>
      </c>
      <c r="H2240" t="s">
        <v>78</v>
      </c>
    </row>
    <row r="2241" spans="1:8" x14ac:dyDescent="0.3">
      <c r="A2241" t="s">
        <v>81</v>
      </c>
      <c r="B2241" t="s">
        <v>5989</v>
      </c>
      <c r="C2241" s="35">
        <v>10</v>
      </c>
      <c r="D2241" s="4" t="s">
        <v>8929</v>
      </c>
      <c r="E2241" s="37">
        <v>0.284526</v>
      </c>
      <c r="F2241" s="37" t="s">
        <v>4900</v>
      </c>
      <c r="G2241" t="s">
        <v>87</v>
      </c>
      <c r="H2241" t="s">
        <v>110</v>
      </c>
    </row>
    <row r="2242" spans="1:8" x14ac:dyDescent="0.3">
      <c r="A2242" t="s">
        <v>16</v>
      </c>
      <c r="B2242" t="s">
        <v>5603</v>
      </c>
      <c r="C2242" s="35">
        <v>5</v>
      </c>
      <c r="D2242" s="4" t="s">
        <v>8937</v>
      </c>
      <c r="E2242" s="37">
        <v>0.98081600000000002</v>
      </c>
      <c r="F2242" s="37" t="s">
        <v>4900</v>
      </c>
      <c r="G2242" t="s">
        <v>8971</v>
      </c>
      <c r="H2242" t="s">
        <v>78</v>
      </c>
    </row>
    <row r="2243" spans="1:8" x14ac:dyDescent="0.3">
      <c r="A2243" t="s">
        <v>16</v>
      </c>
      <c r="B2243" t="s">
        <v>8022</v>
      </c>
      <c r="C2243" s="35">
        <v>5</v>
      </c>
      <c r="D2243" s="4" t="s">
        <v>8939</v>
      </c>
      <c r="E2243" s="37">
        <v>0.99959699999999996</v>
      </c>
      <c r="F2243" s="37" t="s">
        <v>7632</v>
      </c>
      <c r="G2243" t="s">
        <v>120</v>
      </c>
      <c r="H2243" s="4" t="s">
        <v>709</v>
      </c>
    </row>
    <row r="2244" spans="1:8" x14ac:dyDescent="0.3">
      <c r="A2244" t="s">
        <v>99</v>
      </c>
      <c r="B2244" t="s">
        <v>6061</v>
      </c>
      <c r="C2244" s="35">
        <v>6</v>
      </c>
      <c r="D2244" s="4" t="s">
        <v>8929</v>
      </c>
      <c r="E2244" s="37">
        <v>0.95707600000000004</v>
      </c>
      <c r="F2244" s="37" t="s">
        <v>4900</v>
      </c>
      <c r="G2244" t="s">
        <v>87</v>
      </c>
      <c r="H2244" t="s">
        <v>100</v>
      </c>
    </row>
    <row r="2245" spans="1:8" x14ac:dyDescent="0.3">
      <c r="A2245" t="s">
        <v>16</v>
      </c>
      <c r="B2245" t="s">
        <v>5425</v>
      </c>
      <c r="C2245" s="35">
        <v>4</v>
      </c>
      <c r="D2245" s="4" t="s">
        <v>8937</v>
      </c>
      <c r="E2245" s="37">
        <v>4.9832000000000001E-2</v>
      </c>
      <c r="F2245" s="37" t="s">
        <v>4900</v>
      </c>
      <c r="G2245" t="s">
        <v>8971</v>
      </c>
      <c r="H2245" t="s">
        <v>78</v>
      </c>
    </row>
    <row r="2246" spans="1:8" x14ac:dyDescent="0.3">
      <c r="A2246" t="s">
        <v>18</v>
      </c>
      <c r="B2246" t="s">
        <v>7008</v>
      </c>
      <c r="C2246" s="35">
        <v>8</v>
      </c>
      <c r="D2246" s="4" t="s">
        <v>8945</v>
      </c>
      <c r="E2246" s="37">
        <v>0.32455400000000001</v>
      </c>
      <c r="F2246" s="37" t="s">
        <v>4900</v>
      </c>
      <c r="G2246" t="s">
        <v>82</v>
      </c>
      <c r="H2246" t="s">
        <v>96</v>
      </c>
    </row>
    <row r="2247" spans="1:8" x14ac:dyDescent="0.3">
      <c r="A2247" t="s">
        <v>99</v>
      </c>
      <c r="B2247" t="s">
        <v>8003</v>
      </c>
      <c r="C2247" s="35">
        <v>8</v>
      </c>
      <c r="D2247" s="4" t="s">
        <v>8944</v>
      </c>
      <c r="E2247" s="37">
        <v>0.99998200000000004</v>
      </c>
      <c r="F2247" s="37" t="s">
        <v>7632</v>
      </c>
      <c r="G2247" t="s">
        <v>120</v>
      </c>
      <c r="H2247" t="s">
        <v>7676</v>
      </c>
    </row>
    <row r="2248" spans="1:8" x14ac:dyDescent="0.3">
      <c r="A2248" t="s">
        <v>18</v>
      </c>
      <c r="B2248" t="s">
        <v>6567</v>
      </c>
      <c r="C2248" s="35">
        <v>19</v>
      </c>
      <c r="D2248" s="4" t="s">
        <v>8945</v>
      </c>
      <c r="E2248" s="37">
        <v>0.98844699999999996</v>
      </c>
      <c r="F2248" s="37" t="s">
        <v>4900</v>
      </c>
      <c r="G2248" t="s">
        <v>82</v>
      </c>
      <c r="H2248" t="s">
        <v>96</v>
      </c>
    </row>
    <row r="2249" spans="1:8" x14ac:dyDescent="0.3">
      <c r="A2249" t="s">
        <v>17</v>
      </c>
      <c r="B2249" t="s">
        <v>8570</v>
      </c>
      <c r="C2249" s="35">
        <v>10</v>
      </c>
      <c r="D2249" s="4" t="s">
        <v>8963</v>
      </c>
      <c r="E2249" s="37">
        <v>0.76944999999999997</v>
      </c>
      <c r="F2249" s="37" t="s">
        <v>138</v>
      </c>
      <c r="G2249" t="s">
        <v>139</v>
      </c>
      <c r="H2249" t="s">
        <v>139</v>
      </c>
    </row>
    <row r="2250" spans="1:8" x14ac:dyDescent="0.3">
      <c r="A2250" t="s">
        <v>18</v>
      </c>
      <c r="B2250" t="s">
        <v>6514</v>
      </c>
      <c r="C2250" s="35">
        <v>7</v>
      </c>
      <c r="D2250" s="4" t="s">
        <v>8945</v>
      </c>
      <c r="E2250" s="37">
        <v>0.199712</v>
      </c>
      <c r="F2250" s="37" t="s">
        <v>4900</v>
      </c>
      <c r="G2250" t="s">
        <v>82</v>
      </c>
      <c r="H2250" t="s">
        <v>96</v>
      </c>
    </row>
    <row r="2251" spans="1:8" x14ac:dyDescent="0.3">
      <c r="A2251" t="s">
        <v>17</v>
      </c>
      <c r="B2251" t="s">
        <v>8564</v>
      </c>
      <c r="C2251" s="35">
        <v>24</v>
      </c>
      <c r="D2251" s="4" t="s">
        <v>8963</v>
      </c>
      <c r="E2251" s="37">
        <v>0.13950899999999999</v>
      </c>
      <c r="F2251" s="37" t="s">
        <v>138</v>
      </c>
      <c r="G2251" t="s">
        <v>139</v>
      </c>
      <c r="H2251" t="s">
        <v>139</v>
      </c>
    </row>
    <row r="2252" spans="1:8" x14ac:dyDescent="0.3">
      <c r="A2252" t="s">
        <v>16</v>
      </c>
      <c r="B2252" t="s">
        <v>5644</v>
      </c>
      <c r="C2252" s="35">
        <v>6</v>
      </c>
      <c r="D2252" s="4" t="s">
        <v>8937</v>
      </c>
      <c r="E2252" s="37">
        <v>0.199875</v>
      </c>
      <c r="F2252" s="37" t="s">
        <v>4900</v>
      </c>
      <c r="G2252" t="s">
        <v>8971</v>
      </c>
      <c r="H2252" t="s">
        <v>78</v>
      </c>
    </row>
    <row r="2253" spans="1:8" x14ac:dyDescent="0.3">
      <c r="A2253" t="s">
        <v>17</v>
      </c>
      <c r="B2253" t="s">
        <v>7398</v>
      </c>
      <c r="C2253" s="35">
        <v>4</v>
      </c>
      <c r="D2253" s="31" t="s">
        <v>8968</v>
      </c>
      <c r="E2253" s="37">
        <v>0.982962</v>
      </c>
      <c r="F2253" s="37" t="s">
        <v>92</v>
      </c>
      <c r="G2253" t="s">
        <v>7338</v>
      </c>
      <c r="H2253" t="s">
        <v>93</v>
      </c>
    </row>
    <row r="2254" spans="1:8" x14ac:dyDescent="0.3">
      <c r="A2254" t="s">
        <v>18</v>
      </c>
      <c r="B2254" t="s">
        <v>6633</v>
      </c>
      <c r="C2254" s="35">
        <v>5</v>
      </c>
      <c r="D2254" s="4" t="s">
        <v>8945</v>
      </c>
      <c r="E2254" s="37">
        <v>0.95804999999999996</v>
      </c>
      <c r="F2254" s="37" t="s">
        <v>4900</v>
      </c>
      <c r="G2254" t="s">
        <v>82</v>
      </c>
      <c r="H2254" t="s">
        <v>96</v>
      </c>
    </row>
    <row r="2255" spans="1:8" x14ac:dyDescent="0.3">
      <c r="A2255" t="s">
        <v>18</v>
      </c>
      <c r="B2255" t="s">
        <v>6827</v>
      </c>
      <c r="C2255" s="35">
        <v>4</v>
      </c>
      <c r="D2255" s="4" t="s">
        <v>8945</v>
      </c>
      <c r="E2255" s="37">
        <v>0.99997100000000005</v>
      </c>
      <c r="F2255" s="37" t="s">
        <v>4900</v>
      </c>
      <c r="G2255" t="s">
        <v>82</v>
      </c>
      <c r="H2255" t="s">
        <v>96</v>
      </c>
    </row>
    <row r="2256" spans="1:8" x14ac:dyDescent="0.3">
      <c r="A2256" t="s">
        <v>16</v>
      </c>
      <c r="B2256" t="s">
        <v>5532</v>
      </c>
      <c r="C2256" s="35">
        <v>18</v>
      </c>
      <c r="D2256" s="4" t="s">
        <v>8937</v>
      </c>
      <c r="E2256" s="37">
        <v>0.99998900000000002</v>
      </c>
      <c r="F2256" s="37" t="s">
        <v>4900</v>
      </c>
      <c r="G2256" t="s">
        <v>8971</v>
      </c>
      <c r="H2256" t="s">
        <v>78</v>
      </c>
    </row>
    <row r="2257" spans="1:8" x14ac:dyDescent="0.3">
      <c r="A2257" t="s">
        <v>18</v>
      </c>
      <c r="B2257" t="s">
        <v>6532</v>
      </c>
      <c r="C2257" s="35">
        <v>4</v>
      </c>
      <c r="D2257" s="4" t="s">
        <v>8945</v>
      </c>
      <c r="E2257" s="37">
        <v>0.99996499999999999</v>
      </c>
      <c r="F2257" s="37" t="s">
        <v>4900</v>
      </c>
      <c r="G2257" t="s">
        <v>82</v>
      </c>
      <c r="H2257" t="s">
        <v>96</v>
      </c>
    </row>
    <row r="2258" spans="1:8" x14ac:dyDescent="0.3">
      <c r="A2258" t="s">
        <v>99</v>
      </c>
      <c r="B2258" t="s">
        <v>5969</v>
      </c>
      <c r="C2258" s="35">
        <v>9</v>
      </c>
      <c r="D2258" s="4" t="s">
        <v>8929</v>
      </c>
      <c r="E2258" s="37">
        <v>0.91478899999999996</v>
      </c>
      <c r="F2258" s="37" t="s">
        <v>4900</v>
      </c>
      <c r="G2258" t="s">
        <v>87</v>
      </c>
      <c r="H2258" t="s">
        <v>100</v>
      </c>
    </row>
    <row r="2259" spans="1:8" x14ac:dyDescent="0.3">
      <c r="A2259" t="s">
        <v>16</v>
      </c>
      <c r="B2259" t="s">
        <v>5162</v>
      </c>
      <c r="C2259" s="35">
        <v>6</v>
      </c>
      <c r="D2259" s="4" t="s">
        <v>8937</v>
      </c>
      <c r="E2259" s="37">
        <v>1.9588000000000001E-2</v>
      </c>
      <c r="F2259" s="37" t="s">
        <v>4900</v>
      </c>
      <c r="G2259" t="s">
        <v>8971</v>
      </c>
      <c r="H2259" t="s">
        <v>78</v>
      </c>
    </row>
    <row r="2260" spans="1:8" x14ac:dyDescent="0.3">
      <c r="A2260" t="s">
        <v>99</v>
      </c>
      <c r="B2260" t="s">
        <v>7745</v>
      </c>
      <c r="C2260" s="35">
        <v>4</v>
      </c>
      <c r="D2260" s="4" t="s">
        <v>8944</v>
      </c>
      <c r="E2260" s="37">
        <v>0.99998399999999998</v>
      </c>
      <c r="F2260" s="37" t="s">
        <v>7632</v>
      </c>
      <c r="G2260" t="s">
        <v>120</v>
      </c>
      <c r="H2260" t="s">
        <v>7676</v>
      </c>
    </row>
    <row r="2261" spans="1:8" x14ac:dyDescent="0.3">
      <c r="A2261" t="s">
        <v>81</v>
      </c>
      <c r="B2261" t="s">
        <v>6129</v>
      </c>
      <c r="C2261" s="35">
        <v>10</v>
      </c>
      <c r="D2261" s="4" t="s">
        <v>8929</v>
      </c>
      <c r="E2261" s="37">
        <v>0.96414</v>
      </c>
      <c r="F2261" s="37" t="s">
        <v>4900</v>
      </c>
      <c r="G2261" t="s">
        <v>87</v>
      </c>
      <c r="H2261" t="s">
        <v>110</v>
      </c>
    </row>
    <row r="2262" spans="1:8" x14ac:dyDescent="0.3">
      <c r="A2262" t="s">
        <v>16</v>
      </c>
      <c r="B2262" t="s">
        <v>5679</v>
      </c>
      <c r="C2262" s="35">
        <v>4</v>
      </c>
      <c r="D2262" s="4" t="s">
        <v>8937</v>
      </c>
      <c r="E2262" s="37">
        <v>0.32392599999999999</v>
      </c>
      <c r="F2262" s="37" t="s">
        <v>4900</v>
      </c>
      <c r="G2262" t="s">
        <v>8971</v>
      </c>
      <c r="H2262" t="s">
        <v>78</v>
      </c>
    </row>
    <row r="2263" spans="1:8" x14ac:dyDescent="0.3">
      <c r="A2263" t="s">
        <v>17</v>
      </c>
      <c r="B2263" t="s">
        <v>8730</v>
      </c>
      <c r="C2263" s="35">
        <v>8</v>
      </c>
      <c r="D2263" s="4" t="s">
        <v>8963</v>
      </c>
      <c r="E2263" s="37">
        <v>0.969194</v>
      </c>
      <c r="F2263" s="37" t="s">
        <v>138</v>
      </c>
      <c r="G2263" t="s">
        <v>139</v>
      </c>
      <c r="H2263" t="s">
        <v>139</v>
      </c>
    </row>
    <row r="2264" spans="1:8" x14ac:dyDescent="0.3">
      <c r="A2264" t="s">
        <v>99</v>
      </c>
      <c r="B2264" t="s">
        <v>6366</v>
      </c>
      <c r="C2264" s="35">
        <v>20</v>
      </c>
      <c r="D2264" s="4" t="s">
        <v>8929</v>
      </c>
      <c r="E2264" s="37">
        <v>0.94513000000000003</v>
      </c>
      <c r="F2264" s="37" t="s">
        <v>4900</v>
      </c>
      <c r="G2264" t="s">
        <v>87</v>
      </c>
      <c r="H2264" t="s">
        <v>100</v>
      </c>
    </row>
    <row r="2265" spans="1:8" x14ac:dyDescent="0.3">
      <c r="A2265" t="s">
        <v>16</v>
      </c>
      <c r="B2265" t="s">
        <v>5372</v>
      </c>
      <c r="C2265" s="35">
        <v>4</v>
      </c>
      <c r="D2265" s="4" t="s">
        <v>8937</v>
      </c>
      <c r="E2265" s="37">
        <v>0.19750899999999999</v>
      </c>
      <c r="F2265" s="37" t="s">
        <v>4900</v>
      </c>
      <c r="G2265" t="s">
        <v>8971</v>
      </c>
      <c r="H2265" t="s">
        <v>78</v>
      </c>
    </row>
    <row r="2266" spans="1:8" x14ac:dyDescent="0.3">
      <c r="A2266" t="s">
        <v>16</v>
      </c>
      <c r="B2266" s="29" t="s">
        <v>8883</v>
      </c>
      <c r="C2266" s="35">
        <v>4</v>
      </c>
      <c r="D2266" s="4" t="s">
        <v>8938</v>
      </c>
      <c r="E2266" s="37">
        <v>1</v>
      </c>
      <c r="F2266" s="37" t="s">
        <v>138</v>
      </c>
      <c r="G2266" t="s">
        <v>611</v>
      </c>
      <c r="H2266" t="s">
        <v>611</v>
      </c>
    </row>
    <row r="2267" spans="1:8" x14ac:dyDescent="0.3">
      <c r="A2267" t="s">
        <v>16</v>
      </c>
      <c r="B2267" t="s">
        <v>5602</v>
      </c>
      <c r="C2267" s="35">
        <v>5</v>
      </c>
      <c r="D2267" s="4" t="s">
        <v>8937</v>
      </c>
      <c r="E2267" s="37">
        <v>0.99182300000000001</v>
      </c>
      <c r="F2267" s="37" t="s">
        <v>4900</v>
      </c>
      <c r="G2267" t="s">
        <v>8971</v>
      </c>
      <c r="H2267" t="s">
        <v>78</v>
      </c>
    </row>
    <row r="2268" spans="1:8" x14ac:dyDescent="0.3">
      <c r="A2268" t="s">
        <v>18</v>
      </c>
      <c r="B2268" t="s">
        <v>8273</v>
      </c>
      <c r="C2268" s="35">
        <v>12</v>
      </c>
      <c r="D2268" s="4" t="s">
        <v>8943</v>
      </c>
      <c r="E2268" s="37">
        <v>7.1271000000000001E-2</v>
      </c>
      <c r="F2268" s="37" t="s">
        <v>7632</v>
      </c>
      <c r="G2268" t="s">
        <v>127</v>
      </c>
      <c r="H2268" t="s">
        <v>8951</v>
      </c>
    </row>
    <row r="2269" spans="1:8" x14ac:dyDescent="0.3">
      <c r="A2269" t="s">
        <v>18</v>
      </c>
      <c r="B2269" t="s">
        <v>7245</v>
      </c>
      <c r="C2269" s="35">
        <v>4</v>
      </c>
      <c r="D2269" s="4" t="s">
        <v>8945</v>
      </c>
      <c r="E2269" s="37">
        <v>0.92549400000000004</v>
      </c>
      <c r="F2269" s="37" t="s">
        <v>4900</v>
      </c>
      <c r="G2269" t="s">
        <v>82</v>
      </c>
      <c r="H2269" t="s">
        <v>96</v>
      </c>
    </row>
    <row r="2270" spans="1:8" x14ac:dyDescent="0.3">
      <c r="A2270" t="s">
        <v>18</v>
      </c>
      <c r="B2270" t="s">
        <v>6971</v>
      </c>
      <c r="C2270" s="35">
        <v>4</v>
      </c>
      <c r="D2270" s="4" t="s">
        <v>8945</v>
      </c>
      <c r="E2270" s="37">
        <v>0.14092199999999999</v>
      </c>
      <c r="F2270" s="37" t="s">
        <v>4900</v>
      </c>
      <c r="G2270" t="s">
        <v>82</v>
      </c>
      <c r="H2270" t="s">
        <v>96</v>
      </c>
    </row>
    <row r="2271" spans="1:8" x14ac:dyDescent="0.3">
      <c r="A2271" t="s">
        <v>99</v>
      </c>
      <c r="B2271" t="s">
        <v>7763</v>
      </c>
      <c r="C2271" s="35">
        <v>9</v>
      </c>
      <c r="D2271" s="4" t="s">
        <v>8944</v>
      </c>
      <c r="E2271" s="37">
        <v>2.1940999999999999E-2</v>
      </c>
      <c r="F2271" s="37" t="s">
        <v>7632</v>
      </c>
      <c r="G2271" t="s">
        <v>120</v>
      </c>
      <c r="H2271" t="s">
        <v>7676</v>
      </c>
    </row>
    <row r="2272" spans="1:8" x14ac:dyDescent="0.3">
      <c r="A2272" t="s">
        <v>17</v>
      </c>
      <c r="B2272" s="29" t="s">
        <v>7339</v>
      </c>
      <c r="C2272" s="35">
        <v>12</v>
      </c>
      <c r="D2272" s="31" t="s">
        <v>8968</v>
      </c>
      <c r="E2272" s="37">
        <v>0.99960700000000002</v>
      </c>
      <c r="F2272" s="37" t="s">
        <v>92</v>
      </c>
      <c r="G2272" t="s">
        <v>7338</v>
      </c>
      <c r="H2272" t="s">
        <v>93</v>
      </c>
    </row>
    <row r="2273" spans="1:8" x14ac:dyDescent="0.3">
      <c r="A2273" t="s">
        <v>16</v>
      </c>
      <c r="B2273" t="s">
        <v>5485</v>
      </c>
      <c r="C2273" s="35">
        <v>10</v>
      </c>
      <c r="D2273" s="4" t="s">
        <v>8937</v>
      </c>
      <c r="E2273" s="37">
        <v>1</v>
      </c>
      <c r="F2273" s="37" t="s">
        <v>4900</v>
      </c>
      <c r="G2273" t="s">
        <v>8971</v>
      </c>
      <c r="H2273" t="s">
        <v>78</v>
      </c>
    </row>
    <row r="2274" spans="1:8" x14ac:dyDescent="0.3">
      <c r="A2274" t="s">
        <v>99</v>
      </c>
      <c r="B2274" t="s">
        <v>6018</v>
      </c>
      <c r="C2274" s="35">
        <v>6</v>
      </c>
      <c r="D2274" s="4" t="s">
        <v>8929</v>
      </c>
      <c r="E2274" s="37">
        <v>0.93111999999999995</v>
      </c>
      <c r="F2274" s="37" t="s">
        <v>4900</v>
      </c>
      <c r="G2274" t="s">
        <v>87</v>
      </c>
      <c r="H2274" t="s">
        <v>100</v>
      </c>
    </row>
    <row r="2275" spans="1:8" x14ac:dyDescent="0.3">
      <c r="A2275" t="s">
        <v>16</v>
      </c>
      <c r="B2275" t="s">
        <v>5734</v>
      </c>
      <c r="C2275" s="35">
        <v>8</v>
      </c>
      <c r="D2275" s="4" t="s">
        <v>8937</v>
      </c>
      <c r="E2275" s="37">
        <v>0.73656699999999997</v>
      </c>
      <c r="F2275" s="37" t="s">
        <v>4900</v>
      </c>
      <c r="G2275" t="s">
        <v>8971</v>
      </c>
      <c r="H2275" t="s">
        <v>78</v>
      </c>
    </row>
    <row r="2276" spans="1:8" x14ac:dyDescent="0.3">
      <c r="A2276" t="s">
        <v>18</v>
      </c>
      <c r="B2276" t="s">
        <v>6712</v>
      </c>
      <c r="C2276" s="35">
        <v>4</v>
      </c>
      <c r="D2276" s="4" t="s">
        <v>8945</v>
      </c>
      <c r="E2276" s="37">
        <v>0.20001099999999999</v>
      </c>
      <c r="F2276" s="37" t="s">
        <v>4900</v>
      </c>
      <c r="G2276" t="s">
        <v>82</v>
      </c>
      <c r="H2276" t="s">
        <v>96</v>
      </c>
    </row>
    <row r="2277" spans="1:8" x14ac:dyDescent="0.3">
      <c r="A2277" t="s">
        <v>17</v>
      </c>
      <c r="B2277" t="s">
        <v>8839</v>
      </c>
      <c r="C2277" s="35">
        <v>4</v>
      </c>
      <c r="D2277" s="4" t="s">
        <v>8963</v>
      </c>
      <c r="E2277" s="37">
        <v>0.99810699999999997</v>
      </c>
      <c r="F2277" s="37" t="s">
        <v>138</v>
      </c>
      <c r="G2277" t="s">
        <v>139</v>
      </c>
      <c r="H2277" t="s">
        <v>139</v>
      </c>
    </row>
    <row r="2278" spans="1:8" x14ac:dyDescent="0.3">
      <c r="A2278" t="s">
        <v>17</v>
      </c>
      <c r="B2278" t="s">
        <v>7374</v>
      </c>
      <c r="C2278" s="35">
        <v>5</v>
      </c>
      <c r="D2278" s="31" t="s">
        <v>8968</v>
      </c>
      <c r="E2278" s="37">
        <v>0.84374400000000005</v>
      </c>
      <c r="F2278" s="37" t="s">
        <v>92</v>
      </c>
      <c r="G2278" t="s">
        <v>7338</v>
      </c>
      <c r="H2278" t="s">
        <v>93</v>
      </c>
    </row>
    <row r="2279" spans="1:8" x14ac:dyDescent="0.3">
      <c r="A2279" t="s">
        <v>16</v>
      </c>
      <c r="B2279" t="s">
        <v>5161</v>
      </c>
      <c r="C2279" s="35">
        <v>4</v>
      </c>
      <c r="D2279" s="4" t="s">
        <v>8937</v>
      </c>
      <c r="E2279" s="37">
        <v>1.9588999999999999E-2</v>
      </c>
      <c r="F2279" s="37" t="s">
        <v>4900</v>
      </c>
      <c r="G2279" t="s">
        <v>8971</v>
      </c>
      <c r="H2279" t="s">
        <v>78</v>
      </c>
    </row>
    <row r="2280" spans="1:8" x14ac:dyDescent="0.3">
      <c r="A2280" t="s">
        <v>18</v>
      </c>
      <c r="B2280" t="s">
        <v>6169</v>
      </c>
      <c r="C2280" s="35">
        <v>6</v>
      </c>
      <c r="D2280" s="4" t="s">
        <v>8929</v>
      </c>
      <c r="E2280" s="37">
        <v>0.99991300000000005</v>
      </c>
      <c r="F2280" s="37" t="s">
        <v>4900</v>
      </c>
      <c r="G2280" t="s">
        <v>87</v>
      </c>
      <c r="H2280" t="s">
        <v>181</v>
      </c>
    </row>
    <row r="2281" spans="1:8" x14ac:dyDescent="0.3">
      <c r="A2281" t="s">
        <v>18</v>
      </c>
      <c r="B2281" s="29" t="s">
        <v>7290</v>
      </c>
      <c r="C2281" s="35">
        <v>7</v>
      </c>
      <c r="D2281" s="4" t="s">
        <v>8945</v>
      </c>
      <c r="E2281" s="37">
        <v>0.69931600000000005</v>
      </c>
      <c r="F2281" s="37" t="s">
        <v>4900</v>
      </c>
      <c r="G2281" t="s">
        <v>82</v>
      </c>
      <c r="H2281" t="s">
        <v>96</v>
      </c>
    </row>
    <row r="2282" spans="1:8" x14ac:dyDescent="0.3">
      <c r="A2282" t="s">
        <v>81</v>
      </c>
      <c r="B2282" t="s">
        <v>6879</v>
      </c>
      <c r="C2282" s="35">
        <v>4</v>
      </c>
      <c r="D2282" s="4" t="s">
        <v>8945</v>
      </c>
      <c r="E2282" s="37">
        <v>0.88341499999999995</v>
      </c>
      <c r="F2282" s="37" t="s">
        <v>4900</v>
      </c>
      <c r="G2282" t="s">
        <v>82</v>
      </c>
      <c r="H2282" t="s">
        <v>83</v>
      </c>
    </row>
    <row r="2283" spans="1:8" x14ac:dyDescent="0.3">
      <c r="A2283" t="s">
        <v>99</v>
      </c>
      <c r="B2283" t="s">
        <v>7812</v>
      </c>
      <c r="C2283" s="35">
        <v>5</v>
      </c>
      <c r="D2283" s="4" t="s">
        <v>8944</v>
      </c>
      <c r="E2283" s="37">
        <v>0.295099</v>
      </c>
      <c r="F2283" s="37" t="s">
        <v>7632</v>
      </c>
      <c r="G2283" t="s">
        <v>120</v>
      </c>
      <c r="H2283" t="s">
        <v>7676</v>
      </c>
    </row>
    <row r="2284" spans="1:8" x14ac:dyDescent="0.3">
      <c r="A2284" t="s">
        <v>17</v>
      </c>
      <c r="B2284" t="s">
        <v>8602</v>
      </c>
      <c r="C2284" s="35">
        <v>5</v>
      </c>
      <c r="D2284" s="4" t="s">
        <v>8963</v>
      </c>
      <c r="E2284" s="37">
        <v>0.883741</v>
      </c>
      <c r="F2284" s="37" t="s">
        <v>138</v>
      </c>
      <c r="G2284" t="s">
        <v>139</v>
      </c>
      <c r="H2284" t="s">
        <v>139</v>
      </c>
    </row>
    <row r="2285" spans="1:8" x14ac:dyDescent="0.3">
      <c r="A2285" t="s">
        <v>81</v>
      </c>
      <c r="B2285" t="s">
        <v>8177</v>
      </c>
      <c r="C2285" s="35">
        <v>4</v>
      </c>
      <c r="D2285" s="4" t="s">
        <v>8943</v>
      </c>
      <c r="E2285" s="37">
        <v>0.803226</v>
      </c>
      <c r="F2285" s="37" t="s">
        <v>7632</v>
      </c>
      <c r="G2285" t="s">
        <v>127</v>
      </c>
      <c r="H2285" t="s">
        <v>165</v>
      </c>
    </row>
    <row r="2286" spans="1:8" x14ac:dyDescent="0.3">
      <c r="A2286" t="s">
        <v>17</v>
      </c>
      <c r="B2286" t="s">
        <v>8475</v>
      </c>
      <c r="C2286" s="35">
        <v>4</v>
      </c>
      <c r="D2286" s="4" t="s">
        <v>8963</v>
      </c>
      <c r="E2286" s="37">
        <v>0.95844200000000002</v>
      </c>
      <c r="F2286" s="37" t="s">
        <v>138</v>
      </c>
      <c r="G2286" t="s">
        <v>139</v>
      </c>
      <c r="H2286" t="s">
        <v>139</v>
      </c>
    </row>
    <row r="2287" spans="1:8" x14ac:dyDescent="0.3">
      <c r="A2287" t="s">
        <v>81</v>
      </c>
      <c r="B2287" t="s">
        <v>7669</v>
      </c>
      <c r="C2287" s="35">
        <v>4</v>
      </c>
      <c r="D2287" s="4" t="s">
        <v>8949</v>
      </c>
      <c r="E2287" s="37">
        <v>1</v>
      </c>
      <c r="F2287" s="37" t="s">
        <v>7632</v>
      </c>
      <c r="G2287" t="s">
        <v>120</v>
      </c>
      <c r="H2287" t="s">
        <v>526</v>
      </c>
    </row>
    <row r="2288" spans="1:8" x14ac:dyDescent="0.3">
      <c r="A2288" t="s">
        <v>16</v>
      </c>
      <c r="B2288" s="29" t="s">
        <v>4889</v>
      </c>
      <c r="C2288" s="35">
        <v>10</v>
      </c>
      <c r="D2288" s="31" t="s">
        <v>8935</v>
      </c>
      <c r="E2288" s="37">
        <v>0.99948599999999999</v>
      </c>
      <c r="F2288" s="37" t="s">
        <v>4872</v>
      </c>
      <c r="G2288" t="s">
        <v>4875</v>
      </c>
      <c r="H2288" t="s">
        <v>4874</v>
      </c>
    </row>
    <row r="2289" spans="1:8" x14ac:dyDescent="0.3">
      <c r="A2289" t="s">
        <v>81</v>
      </c>
      <c r="B2289" t="s">
        <v>7668</v>
      </c>
      <c r="C2289" s="35">
        <v>13</v>
      </c>
      <c r="D2289" s="4" t="s">
        <v>8949</v>
      </c>
      <c r="E2289" s="37">
        <v>1</v>
      </c>
      <c r="F2289" s="37" t="s">
        <v>7632</v>
      </c>
      <c r="G2289" t="s">
        <v>120</v>
      </c>
      <c r="H2289" t="s">
        <v>526</v>
      </c>
    </row>
    <row r="2290" spans="1:8" x14ac:dyDescent="0.3">
      <c r="A2290" t="s">
        <v>18</v>
      </c>
      <c r="B2290" t="s">
        <v>6594</v>
      </c>
      <c r="C2290" s="35">
        <v>11</v>
      </c>
      <c r="D2290" s="4" t="s">
        <v>8945</v>
      </c>
      <c r="E2290" s="37">
        <v>0.526173</v>
      </c>
      <c r="F2290" s="37" t="s">
        <v>4900</v>
      </c>
      <c r="G2290" t="s">
        <v>82</v>
      </c>
      <c r="H2290" t="s">
        <v>96</v>
      </c>
    </row>
    <row r="2291" spans="1:8" x14ac:dyDescent="0.3">
      <c r="A2291" t="s">
        <v>81</v>
      </c>
      <c r="B2291" t="s">
        <v>6878</v>
      </c>
      <c r="C2291" s="35">
        <v>4</v>
      </c>
      <c r="D2291" s="4" t="s">
        <v>8945</v>
      </c>
      <c r="E2291" s="37">
        <v>0.53302400000000005</v>
      </c>
      <c r="F2291" s="37" t="s">
        <v>4900</v>
      </c>
      <c r="G2291" t="s">
        <v>82</v>
      </c>
      <c r="H2291" t="s">
        <v>83</v>
      </c>
    </row>
    <row r="2292" spans="1:8" x14ac:dyDescent="0.3">
      <c r="A2292" t="s">
        <v>16</v>
      </c>
      <c r="B2292" t="s">
        <v>5160</v>
      </c>
      <c r="C2292" s="35">
        <v>5</v>
      </c>
      <c r="D2292" s="4" t="s">
        <v>8937</v>
      </c>
      <c r="E2292" s="37">
        <v>1.9588000000000001E-2</v>
      </c>
      <c r="F2292" s="37" t="s">
        <v>4900</v>
      </c>
      <c r="G2292" t="s">
        <v>8971</v>
      </c>
      <c r="H2292" t="s">
        <v>78</v>
      </c>
    </row>
    <row r="2293" spans="1:8" x14ac:dyDescent="0.3">
      <c r="A2293" t="s">
        <v>16</v>
      </c>
      <c r="B2293" t="s">
        <v>5531</v>
      </c>
      <c r="C2293" s="35">
        <v>5</v>
      </c>
      <c r="D2293" s="4" t="s">
        <v>8937</v>
      </c>
      <c r="E2293" s="37">
        <v>0.99982300000000002</v>
      </c>
      <c r="F2293" s="37" t="s">
        <v>4900</v>
      </c>
      <c r="G2293" t="s">
        <v>8971</v>
      </c>
      <c r="H2293" t="s">
        <v>78</v>
      </c>
    </row>
    <row r="2294" spans="1:8" x14ac:dyDescent="0.3">
      <c r="A2294" t="s">
        <v>17</v>
      </c>
      <c r="B2294" t="s">
        <v>8700</v>
      </c>
      <c r="C2294" s="35">
        <v>5</v>
      </c>
      <c r="D2294" s="4" t="s">
        <v>8963</v>
      </c>
      <c r="E2294" s="37">
        <v>7.596E-2</v>
      </c>
      <c r="F2294" s="37" t="s">
        <v>138</v>
      </c>
      <c r="G2294" t="s">
        <v>139</v>
      </c>
      <c r="H2294" t="s">
        <v>139</v>
      </c>
    </row>
    <row r="2295" spans="1:8" x14ac:dyDescent="0.3">
      <c r="A2295" t="s">
        <v>99</v>
      </c>
      <c r="B2295" t="s">
        <v>7924</v>
      </c>
      <c r="C2295" s="35">
        <v>22</v>
      </c>
      <c r="D2295" s="4" t="s">
        <v>8944</v>
      </c>
      <c r="E2295" s="37">
        <v>0.98545300000000002</v>
      </c>
      <c r="F2295" s="37" t="s">
        <v>7632</v>
      </c>
      <c r="G2295" t="s">
        <v>120</v>
      </c>
      <c r="H2295" t="s">
        <v>7676</v>
      </c>
    </row>
    <row r="2296" spans="1:8" x14ac:dyDescent="0.3">
      <c r="A2296" t="s">
        <v>99</v>
      </c>
      <c r="B2296" t="s">
        <v>6040</v>
      </c>
      <c r="C2296" s="35">
        <v>6</v>
      </c>
      <c r="D2296" s="4" t="s">
        <v>8929</v>
      </c>
      <c r="E2296" s="37">
        <v>0.97329600000000005</v>
      </c>
      <c r="F2296" s="37" t="s">
        <v>4900</v>
      </c>
      <c r="G2296" t="s">
        <v>87</v>
      </c>
      <c r="H2296" t="s">
        <v>100</v>
      </c>
    </row>
    <row r="2297" spans="1:8" x14ac:dyDescent="0.3">
      <c r="A2297" t="s">
        <v>16</v>
      </c>
      <c r="B2297" t="s">
        <v>5044</v>
      </c>
      <c r="C2297" s="35">
        <v>4</v>
      </c>
      <c r="D2297" s="4" t="s">
        <v>8937</v>
      </c>
      <c r="E2297" s="37">
        <v>0.30577500000000002</v>
      </c>
      <c r="F2297" s="37" t="s">
        <v>4900</v>
      </c>
      <c r="G2297" t="s">
        <v>8971</v>
      </c>
      <c r="H2297" t="s">
        <v>78</v>
      </c>
    </row>
    <row r="2298" spans="1:8" x14ac:dyDescent="0.3">
      <c r="A2298" t="s">
        <v>17</v>
      </c>
      <c r="B2298" t="s">
        <v>7579</v>
      </c>
      <c r="C2298" s="35">
        <v>13</v>
      </c>
      <c r="D2298" s="31" t="s">
        <v>8967</v>
      </c>
      <c r="E2298" s="37">
        <v>0.109935</v>
      </c>
      <c r="F2298" s="37" t="s">
        <v>92</v>
      </c>
      <c r="G2298" t="s">
        <v>7338</v>
      </c>
      <c r="H2298" t="s">
        <v>93</v>
      </c>
    </row>
    <row r="2299" spans="1:8" x14ac:dyDescent="0.3">
      <c r="A2299" t="s">
        <v>18</v>
      </c>
      <c r="B2299" t="s">
        <v>8087</v>
      </c>
      <c r="C2299" s="35">
        <v>4</v>
      </c>
      <c r="D2299" s="4" t="s">
        <v>8943</v>
      </c>
      <c r="E2299" s="37">
        <v>7.7089000000000005E-2</v>
      </c>
      <c r="F2299" s="37" t="s">
        <v>7632</v>
      </c>
      <c r="G2299" t="s">
        <v>127</v>
      </c>
      <c r="H2299" t="s">
        <v>8951</v>
      </c>
    </row>
    <row r="2300" spans="1:8" x14ac:dyDescent="0.3">
      <c r="A2300" t="s">
        <v>17</v>
      </c>
      <c r="B2300" t="s">
        <v>8658</v>
      </c>
      <c r="C2300" s="35">
        <v>11</v>
      </c>
      <c r="D2300" s="4" t="s">
        <v>8963</v>
      </c>
      <c r="E2300" s="37">
        <v>0.31655</v>
      </c>
      <c r="F2300" s="37" t="s">
        <v>138</v>
      </c>
      <c r="G2300" t="s">
        <v>139</v>
      </c>
      <c r="H2300" t="s">
        <v>139</v>
      </c>
    </row>
    <row r="2301" spans="1:8" x14ac:dyDescent="0.3">
      <c r="A2301" t="s">
        <v>16</v>
      </c>
      <c r="B2301" t="s">
        <v>5159</v>
      </c>
      <c r="C2301" s="35">
        <v>5</v>
      </c>
      <c r="D2301" s="4" t="s">
        <v>8937</v>
      </c>
      <c r="E2301" s="37">
        <v>1.9588000000000001E-2</v>
      </c>
      <c r="F2301" s="37" t="s">
        <v>4900</v>
      </c>
      <c r="G2301" t="s">
        <v>8971</v>
      </c>
      <c r="H2301" t="s">
        <v>78</v>
      </c>
    </row>
    <row r="2302" spans="1:8" x14ac:dyDescent="0.3">
      <c r="A2302" t="s">
        <v>16</v>
      </c>
      <c r="B2302" t="s">
        <v>7335</v>
      </c>
      <c r="C2302" s="35">
        <v>9</v>
      </c>
      <c r="D2302" s="4" t="s">
        <v>8942</v>
      </c>
      <c r="E2302" s="37">
        <v>0.99158100000000005</v>
      </c>
      <c r="F2302" s="37" t="s">
        <v>4900</v>
      </c>
      <c r="G2302" t="s">
        <v>7299</v>
      </c>
      <c r="H2302" t="s">
        <v>170</v>
      </c>
    </row>
    <row r="2303" spans="1:8" x14ac:dyDescent="0.3">
      <c r="A2303" t="s">
        <v>16</v>
      </c>
      <c r="B2303" t="s">
        <v>5516</v>
      </c>
      <c r="C2303" s="35">
        <v>4</v>
      </c>
      <c r="D2303" s="4" t="s">
        <v>8937</v>
      </c>
      <c r="E2303" s="37">
        <v>0.99982899999999997</v>
      </c>
      <c r="F2303" s="37" t="s">
        <v>4900</v>
      </c>
      <c r="G2303" t="s">
        <v>8971</v>
      </c>
      <c r="H2303" t="s">
        <v>78</v>
      </c>
    </row>
    <row r="2304" spans="1:8" x14ac:dyDescent="0.3">
      <c r="A2304" t="s">
        <v>16</v>
      </c>
      <c r="B2304" t="s">
        <v>5848</v>
      </c>
      <c r="C2304" s="35">
        <v>4</v>
      </c>
      <c r="D2304" s="4" t="s">
        <v>8937</v>
      </c>
      <c r="E2304" s="37">
        <v>0.60797299999999999</v>
      </c>
      <c r="F2304" s="37" t="s">
        <v>4900</v>
      </c>
      <c r="G2304" t="s">
        <v>8971</v>
      </c>
      <c r="H2304" t="s">
        <v>78</v>
      </c>
    </row>
    <row r="2305" spans="1:8" x14ac:dyDescent="0.3">
      <c r="A2305" t="s">
        <v>99</v>
      </c>
      <c r="B2305" t="s">
        <v>7923</v>
      </c>
      <c r="C2305" s="35">
        <v>4</v>
      </c>
      <c r="D2305" s="4" t="s">
        <v>8944</v>
      </c>
      <c r="E2305" s="37">
        <v>2.1972999999999999E-2</v>
      </c>
      <c r="F2305" s="37" t="s">
        <v>7632</v>
      </c>
      <c r="G2305" t="s">
        <v>120</v>
      </c>
      <c r="H2305" t="s">
        <v>7676</v>
      </c>
    </row>
    <row r="2306" spans="1:8" x14ac:dyDescent="0.3">
      <c r="A2306" t="s">
        <v>16</v>
      </c>
      <c r="B2306" t="s">
        <v>6405</v>
      </c>
      <c r="C2306" s="35">
        <v>8</v>
      </c>
      <c r="D2306" s="4" t="s">
        <v>8941</v>
      </c>
      <c r="E2306" s="37">
        <v>0.39893200000000001</v>
      </c>
      <c r="F2306" s="37" t="s">
        <v>4900</v>
      </c>
      <c r="G2306" t="s">
        <v>87</v>
      </c>
      <c r="H2306" t="s">
        <v>86</v>
      </c>
    </row>
    <row r="2307" spans="1:8" x14ac:dyDescent="0.3">
      <c r="A2307" t="s">
        <v>18</v>
      </c>
      <c r="B2307" t="s">
        <v>6787</v>
      </c>
      <c r="C2307" s="35">
        <v>10</v>
      </c>
      <c r="D2307" s="4" t="s">
        <v>8945</v>
      </c>
      <c r="E2307" s="37">
        <v>0.86800900000000003</v>
      </c>
      <c r="F2307" s="37" t="s">
        <v>4900</v>
      </c>
      <c r="G2307" t="s">
        <v>82</v>
      </c>
      <c r="H2307" t="s">
        <v>96</v>
      </c>
    </row>
    <row r="2308" spans="1:8" x14ac:dyDescent="0.3">
      <c r="A2308" t="s">
        <v>18</v>
      </c>
      <c r="B2308" t="s">
        <v>4879</v>
      </c>
      <c r="C2308" s="35">
        <v>9</v>
      </c>
      <c r="D2308" s="31" t="s">
        <v>8935</v>
      </c>
      <c r="E2308" s="37">
        <v>0.490593</v>
      </c>
      <c r="F2308" s="37" t="s">
        <v>4872</v>
      </c>
      <c r="G2308" t="s">
        <v>4875</v>
      </c>
      <c r="H2308" t="s">
        <v>4874</v>
      </c>
    </row>
    <row r="2309" spans="1:8" x14ac:dyDescent="0.3">
      <c r="A2309" t="s">
        <v>16</v>
      </c>
      <c r="B2309" t="s">
        <v>5158</v>
      </c>
      <c r="C2309" s="35">
        <v>5</v>
      </c>
      <c r="D2309" s="4" t="s">
        <v>8937</v>
      </c>
      <c r="E2309" s="37">
        <v>1.9601E-2</v>
      </c>
      <c r="F2309" s="37" t="s">
        <v>4900</v>
      </c>
      <c r="G2309" t="s">
        <v>8971</v>
      </c>
      <c r="H2309" t="s">
        <v>78</v>
      </c>
    </row>
    <row r="2310" spans="1:8" x14ac:dyDescent="0.3">
      <c r="A2310" t="s">
        <v>16</v>
      </c>
      <c r="B2310" t="s">
        <v>5157</v>
      </c>
      <c r="C2310" s="35">
        <v>5</v>
      </c>
      <c r="D2310" s="4" t="s">
        <v>8937</v>
      </c>
      <c r="E2310" s="37">
        <v>1.9529000000000001E-2</v>
      </c>
      <c r="F2310" s="37" t="s">
        <v>4900</v>
      </c>
      <c r="G2310" t="s">
        <v>8971</v>
      </c>
      <c r="H2310" t="s">
        <v>78</v>
      </c>
    </row>
    <row r="2311" spans="1:8" x14ac:dyDescent="0.3">
      <c r="A2311" t="s">
        <v>18</v>
      </c>
      <c r="B2311" t="s">
        <v>7266</v>
      </c>
      <c r="C2311" s="35">
        <v>6</v>
      </c>
      <c r="D2311" s="4" t="s">
        <v>8945</v>
      </c>
      <c r="E2311" s="37">
        <v>0.78642500000000004</v>
      </c>
      <c r="F2311" s="37" t="s">
        <v>4900</v>
      </c>
      <c r="G2311" t="s">
        <v>82</v>
      </c>
      <c r="H2311" t="s">
        <v>96</v>
      </c>
    </row>
    <row r="2312" spans="1:8" x14ac:dyDescent="0.3">
      <c r="A2312" t="s">
        <v>18</v>
      </c>
      <c r="B2312" t="s">
        <v>7091</v>
      </c>
      <c r="C2312" s="35">
        <v>4</v>
      </c>
      <c r="D2312" s="4" t="s">
        <v>8945</v>
      </c>
      <c r="E2312" s="37">
        <v>0.15831000000000001</v>
      </c>
      <c r="F2312" s="37" t="s">
        <v>4900</v>
      </c>
      <c r="G2312" t="s">
        <v>82</v>
      </c>
      <c r="H2312" t="s">
        <v>96</v>
      </c>
    </row>
    <row r="2313" spans="1:8" x14ac:dyDescent="0.3">
      <c r="A2313" t="s">
        <v>17</v>
      </c>
      <c r="B2313" t="s">
        <v>8563</v>
      </c>
      <c r="C2313" s="35">
        <v>19</v>
      </c>
      <c r="D2313" s="4" t="s">
        <v>8963</v>
      </c>
      <c r="E2313" s="37">
        <v>0.14004</v>
      </c>
      <c r="F2313" s="37" t="s">
        <v>138</v>
      </c>
      <c r="G2313" t="s">
        <v>139</v>
      </c>
      <c r="H2313" t="s">
        <v>139</v>
      </c>
    </row>
    <row r="2314" spans="1:8" x14ac:dyDescent="0.3">
      <c r="A2314" t="s">
        <v>81</v>
      </c>
      <c r="B2314" t="s">
        <v>6903</v>
      </c>
      <c r="C2314" s="35">
        <v>4</v>
      </c>
      <c r="D2314" s="4" t="s">
        <v>8945</v>
      </c>
      <c r="E2314" s="37">
        <v>0.99995299999999998</v>
      </c>
      <c r="F2314" s="37" t="s">
        <v>4900</v>
      </c>
      <c r="G2314" t="s">
        <v>82</v>
      </c>
      <c r="H2314" t="s">
        <v>83</v>
      </c>
    </row>
    <row r="2315" spans="1:8" x14ac:dyDescent="0.3">
      <c r="A2315" t="s">
        <v>99</v>
      </c>
      <c r="B2315" t="s">
        <v>5974</v>
      </c>
      <c r="C2315" s="35">
        <v>8</v>
      </c>
      <c r="D2315" s="4" t="s">
        <v>8929</v>
      </c>
      <c r="E2315" s="37">
        <v>0.95687999999999995</v>
      </c>
      <c r="F2315" s="37" t="s">
        <v>4900</v>
      </c>
      <c r="G2315" t="s">
        <v>87</v>
      </c>
      <c r="H2315" t="s">
        <v>100</v>
      </c>
    </row>
    <row r="2316" spans="1:8" x14ac:dyDescent="0.3">
      <c r="A2316" t="s">
        <v>16</v>
      </c>
      <c r="B2316" t="s">
        <v>5550</v>
      </c>
      <c r="C2316" s="35">
        <v>13</v>
      </c>
      <c r="D2316" s="4" t="s">
        <v>8937</v>
      </c>
      <c r="E2316" s="37">
        <v>4.7499E-2</v>
      </c>
      <c r="F2316" s="37" t="s">
        <v>4900</v>
      </c>
      <c r="G2316" t="s">
        <v>8971</v>
      </c>
      <c r="H2316" t="s">
        <v>78</v>
      </c>
    </row>
    <row r="2317" spans="1:8" x14ac:dyDescent="0.3">
      <c r="A2317" t="s">
        <v>18</v>
      </c>
      <c r="B2317" t="s">
        <v>6706</v>
      </c>
      <c r="C2317" s="35">
        <v>8</v>
      </c>
      <c r="D2317" s="4" t="s">
        <v>8945</v>
      </c>
      <c r="E2317" s="37">
        <v>0.98386700000000005</v>
      </c>
      <c r="F2317" s="37" t="s">
        <v>4900</v>
      </c>
      <c r="G2317" t="s">
        <v>82</v>
      </c>
      <c r="H2317" t="s">
        <v>96</v>
      </c>
    </row>
    <row r="2318" spans="1:8" x14ac:dyDescent="0.3">
      <c r="A2318" t="s">
        <v>99</v>
      </c>
      <c r="B2318" s="29" t="s">
        <v>6365</v>
      </c>
      <c r="C2318" s="35">
        <v>4</v>
      </c>
      <c r="D2318" s="4" t="s">
        <v>8929</v>
      </c>
      <c r="E2318" s="37">
        <v>0.23508100000000001</v>
      </c>
      <c r="F2318" s="37" t="s">
        <v>4900</v>
      </c>
      <c r="G2318" t="s">
        <v>87</v>
      </c>
      <c r="H2318" t="s">
        <v>100</v>
      </c>
    </row>
    <row r="2319" spans="1:8" x14ac:dyDescent="0.3">
      <c r="A2319" t="s">
        <v>16</v>
      </c>
      <c r="B2319" s="29" t="s">
        <v>6076</v>
      </c>
      <c r="C2319" s="35">
        <v>24</v>
      </c>
      <c r="D2319" s="4" t="s">
        <v>8930</v>
      </c>
      <c r="E2319" s="37">
        <v>0.14830699999999999</v>
      </c>
      <c r="F2319" s="37" t="s">
        <v>4900</v>
      </c>
      <c r="G2319" t="s">
        <v>87</v>
      </c>
      <c r="H2319" t="s">
        <v>765</v>
      </c>
    </row>
    <row r="2320" spans="1:8" x14ac:dyDescent="0.3">
      <c r="A2320" t="s">
        <v>17</v>
      </c>
      <c r="B2320" t="s">
        <v>7469</v>
      </c>
      <c r="C2320" s="35">
        <v>12</v>
      </c>
      <c r="D2320" s="31" t="s">
        <v>8967</v>
      </c>
      <c r="E2320" s="37">
        <v>7.1693999999999994E-2</v>
      </c>
      <c r="F2320" s="37" t="s">
        <v>92</v>
      </c>
      <c r="G2320" t="s">
        <v>7338</v>
      </c>
      <c r="H2320" t="s">
        <v>93</v>
      </c>
    </row>
    <row r="2321" spans="1:8" x14ac:dyDescent="0.3">
      <c r="A2321" t="s">
        <v>16</v>
      </c>
      <c r="B2321" t="s">
        <v>5847</v>
      </c>
      <c r="C2321" s="35">
        <v>4</v>
      </c>
      <c r="D2321" s="4" t="s">
        <v>8937</v>
      </c>
      <c r="E2321" s="37">
        <v>0.98447499999999999</v>
      </c>
      <c r="F2321" s="37" t="s">
        <v>4900</v>
      </c>
      <c r="G2321" t="s">
        <v>8971</v>
      </c>
      <c r="H2321" t="s">
        <v>78</v>
      </c>
    </row>
    <row r="2322" spans="1:8" x14ac:dyDescent="0.3">
      <c r="A2322" t="s">
        <v>17</v>
      </c>
      <c r="B2322" t="s">
        <v>8787</v>
      </c>
      <c r="C2322" s="35">
        <v>5</v>
      </c>
      <c r="D2322" s="4" t="s">
        <v>8963</v>
      </c>
      <c r="E2322" s="37">
        <v>0.31700899999999999</v>
      </c>
      <c r="F2322" s="37" t="s">
        <v>138</v>
      </c>
      <c r="G2322" t="s">
        <v>139</v>
      </c>
      <c r="H2322" t="s">
        <v>139</v>
      </c>
    </row>
    <row r="2323" spans="1:8" x14ac:dyDescent="0.3">
      <c r="A2323" t="s">
        <v>81</v>
      </c>
      <c r="B2323" t="s">
        <v>8259</v>
      </c>
      <c r="C2323" s="35">
        <v>4</v>
      </c>
      <c r="D2323" s="4" t="s">
        <v>8943</v>
      </c>
      <c r="E2323" s="37">
        <v>0.196849</v>
      </c>
      <c r="F2323" s="37" t="s">
        <v>7632</v>
      </c>
      <c r="G2323" t="s">
        <v>127</v>
      </c>
      <c r="H2323" t="s">
        <v>165</v>
      </c>
    </row>
    <row r="2324" spans="1:8" x14ac:dyDescent="0.3">
      <c r="A2324" t="s">
        <v>16</v>
      </c>
      <c r="B2324" t="s">
        <v>7643</v>
      </c>
      <c r="C2324" s="35">
        <v>4</v>
      </c>
      <c r="D2324" s="4" t="s">
        <v>8936</v>
      </c>
      <c r="E2324" s="37">
        <v>0.43152200000000002</v>
      </c>
      <c r="F2324" s="37" t="s">
        <v>7632</v>
      </c>
      <c r="G2324" t="s">
        <v>4874</v>
      </c>
      <c r="H2324" t="s">
        <v>4874</v>
      </c>
    </row>
    <row r="2325" spans="1:8" x14ac:dyDescent="0.3">
      <c r="A2325" t="s">
        <v>17</v>
      </c>
      <c r="B2325" t="s">
        <v>8818</v>
      </c>
      <c r="C2325" s="35">
        <v>14</v>
      </c>
      <c r="D2325" s="4" t="s">
        <v>8963</v>
      </c>
      <c r="E2325" s="37">
        <v>0.89942</v>
      </c>
      <c r="F2325" s="37" t="s">
        <v>138</v>
      </c>
      <c r="G2325" t="s">
        <v>139</v>
      </c>
      <c r="H2325" t="s">
        <v>139</v>
      </c>
    </row>
    <row r="2326" spans="1:8" x14ac:dyDescent="0.3">
      <c r="A2326" t="s">
        <v>18</v>
      </c>
      <c r="B2326" t="s">
        <v>7037</v>
      </c>
      <c r="C2326" s="35">
        <v>4</v>
      </c>
      <c r="D2326" s="4" t="s">
        <v>8945</v>
      </c>
      <c r="E2326" s="37">
        <v>0.42176400000000003</v>
      </c>
      <c r="F2326" s="37" t="s">
        <v>4900</v>
      </c>
      <c r="G2326" t="s">
        <v>82</v>
      </c>
      <c r="H2326" t="s">
        <v>96</v>
      </c>
    </row>
    <row r="2327" spans="1:8" x14ac:dyDescent="0.3">
      <c r="A2327" t="s">
        <v>17</v>
      </c>
      <c r="B2327" t="s">
        <v>7408</v>
      </c>
      <c r="C2327" s="35">
        <v>19</v>
      </c>
      <c r="D2327" s="31" t="s">
        <v>8968</v>
      </c>
      <c r="E2327" s="37">
        <v>0.90849899999999995</v>
      </c>
      <c r="F2327" s="37" t="s">
        <v>92</v>
      </c>
      <c r="G2327" t="s">
        <v>7338</v>
      </c>
      <c r="H2327" t="s">
        <v>93</v>
      </c>
    </row>
    <row r="2328" spans="1:8" x14ac:dyDescent="0.3">
      <c r="A2328" t="s">
        <v>16</v>
      </c>
      <c r="B2328" t="s">
        <v>5156</v>
      </c>
      <c r="C2328" s="35">
        <v>7</v>
      </c>
      <c r="D2328" s="4" t="s">
        <v>8937</v>
      </c>
      <c r="E2328" s="37">
        <v>1.9601E-2</v>
      </c>
      <c r="F2328" s="37" t="s">
        <v>4900</v>
      </c>
      <c r="G2328" t="s">
        <v>8971</v>
      </c>
      <c r="H2328" t="s">
        <v>78</v>
      </c>
    </row>
    <row r="2329" spans="1:8" x14ac:dyDescent="0.3">
      <c r="A2329" t="s">
        <v>81</v>
      </c>
      <c r="B2329" t="s">
        <v>6128</v>
      </c>
      <c r="C2329" s="35">
        <v>15</v>
      </c>
      <c r="D2329" s="4" t="s">
        <v>8929</v>
      </c>
      <c r="E2329" s="37">
        <v>0.900841</v>
      </c>
      <c r="F2329" s="37" t="s">
        <v>4900</v>
      </c>
      <c r="G2329" t="s">
        <v>87</v>
      </c>
      <c r="H2329" t="s">
        <v>110</v>
      </c>
    </row>
    <row r="2330" spans="1:8" x14ac:dyDescent="0.3">
      <c r="A2330" t="s">
        <v>18</v>
      </c>
      <c r="B2330" s="29" t="s">
        <v>6591</v>
      </c>
      <c r="C2330" s="35">
        <v>8</v>
      </c>
      <c r="D2330" s="4" t="s">
        <v>8945</v>
      </c>
      <c r="E2330" s="37">
        <v>0.32079400000000002</v>
      </c>
      <c r="F2330" s="37" t="s">
        <v>4900</v>
      </c>
      <c r="G2330" t="s">
        <v>82</v>
      </c>
      <c r="H2330" t="s">
        <v>96</v>
      </c>
    </row>
    <row r="2331" spans="1:8" x14ac:dyDescent="0.3">
      <c r="A2331" t="s">
        <v>18</v>
      </c>
      <c r="B2331" t="s">
        <v>8195</v>
      </c>
      <c r="C2331" s="35">
        <v>10</v>
      </c>
      <c r="D2331" s="4" t="s">
        <v>8943</v>
      </c>
      <c r="E2331" s="37">
        <v>0.81569100000000005</v>
      </c>
      <c r="F2331" s="37" t="s">
        <v>7632</v>
      </c>
      <c r="G2331" t="s">
        <v>127</v>
      </c>
      <c r="H2331" t="s">
        <v>8951</v>
      </c>
    </row>
    <row r="2332" spans="1:8" x14ac:dyDescent="0.3">
      <c r="A2332" t="s">
        <v>17</v>
      </c>
      <c r="B2332" t="s">
        <v>8626</v>
      </c>
      <c r="C2332" s="35">
        <v>13</v>
      </c>
      <c r="D2332" s="4" t="s">
        <v>8963</v>
      </c>
      <c r="E2332" s="37">
        <v>0.328488</v>
      </c>
      <c r="F2332" s="37" t="s">
        <v>138</v>
      </c>
      <c r="G2332" t="s">
        <v>139</v>
      </c>
      <c r="H2332" t="s">
        <v>139</v>
      </c>
    </row>
    <row r="2333" spans="1:8" x14ac:dyDescent="0.3">
      <c r="A2333" t="s">
        <v>99</v>
      </c>
      <c r="B2333" t="s">
        <v>7804</v>
      </c>
      <c r="C2333" s="35">
        <v>7</v>
      </c>
      <c r="D2333" s="4" t="s">
        <v>8944</v>
      </c>
      <c r="E2333" s="37">
        <v>3.9607000000000003E-2</v>
      </c>
      <c r="F2333" s="37" t="s">
        <v>7632</v>
      </c>
      <c r="G2333" t="s">
        <v>120</v>
      </c>
      <c r="H2333" t="s">
        <v>7676</v>
      </c>
    </row>
    <row r="2334" spans="1:8" x14ac:dyDescent="0.3">
      <c r="A2334" t="s">
        <v>16</v>
      </c>
      <c r="B2334" t="s">
        <v>5484</v>
      </c>
      <c r="C2334" s="35">
        <v>4</v>
      </c>
      <c r="D2334" s="4" t="s">
        <v>8937</v>
      </c>
      <c r="E2334" s="37">
        <v>1</v>
      </c>
      <c r="F2334" s="37" t="s">
        <v>4900</v>
      </c>
      <c r="G2334" t="s">
        <v>8971</v>
      </c>
      <c r="H2334" t="s">
        <v>78</v>
      </c>
    </row>
    <row r="2335" spans="1:8" x14ac:dyDescent="0.3">
      <c r="A2335" t="s">
        <v>18</v>
      </c>
      <c r="B2335" t="s">
        <v>6553</v>
      </c>
      <c r="C2335" s="35">
        <v>5</v>
      </c>
      <c r="D2335" s="4" t="s">
        <v>8945</v>
      </c>
      <c r="E2335" s="37">
        <v>0.10975600000000001</v>
      </c>
      <c r="F2335" s="37" t="s">
        <v>4900</v>
      </c>
      <c r="G2335" t="s">
        <v>82</v>
      </c>
      <c r="H2335" t="s">
        <v>96</v>
      </c>
    </row>
    <row r="2336" spans="1:8" x14ac:dyDescent="0.3">
      <c r="A2336" t="s">
        <v>18</v>
      </c>
      <c r="B2336" t="s">
        <v>8086</v>
      </c>
      <c r="C2336" s="35">
        <v>6</v>
      </c>
      <c r="D2336" s="4" t="s">
        <v>8943</v>
      </c>
      <c r="E2336" s="37">
        <v>9.3726000000000004E-2</v>
      </c>
      <c r="F2336" s="37" t="s">
        <v>7632</v>
      </c>
      <c r="G2336" t="s">
        <v>127</v>
      </c>
      <c r="H2336" t="s">
        <v>8951</v>
      </c>
    </row>
    <row r="2337" spans="1:8" x14ac:dyDescent="0.3">
      <c r="A2337" t="s">
        <v>16</v>
      </c>
      <c r="B2337" t="s">
        <v>5722</v>
      </c>
      <c r="C2337" s="35">
        <v>4</v>
      </c>
      <c r="D2337" s="4" t="s">
        <v>8937</v>
      </c>
      <c r="E2337" s="37">
        <v>0.56998300000000002</v>
      </c>
      <c r="F2337" s="37" t="s">
        <v>4900</v>
      </c>
      <c r="G2337" t="s">
        <v>8971</v>
      </c>
      <c r="H2337" t="s">
        <v>78</v>
      </c>
    </row>
    <row r="2338" spans="1:8" x14ac:dyDescent="0.3">
      <c r="A2338" t="s">
        <v>17</v>
      </c>
      <c r="B2338" t="s">
        <v>8562</v>
      </c>
      <c r="C2338" s="35">
        <v>5</v>
      </c>
      <c r="D2338" s="4" t="s">
        <v>8963</v>
      </c>
      <c r="E2338" s="37">
        <v>0.13534099999999999</v>
      </c>
      <c r="F2338" s="37" t="s">
        <v>138</v>
      </c>
      <c r="G2338" t="s">
        <v>139</v>
      </c>
      <c r="H2338" t="s">
        <v>139</v>
      </c>
    </row>
    <row r="2339" spans="1:8" x14ac:dyDescent="0.3">
      <c r="A2339" t="s">
        <v>16</v>
      </c>
      <c r="B2339" t="s">
        <v>5341</v>
      </c>
      <c r="C2339" s="35">
        <v>11</v>
      </c>
      <c r="D2339" s="4" t="s">
        <v>8937</v>
      </c>
      <c r="E2339" s="37">
        <v>0.76700000000000002</v>
      </c>
      <c r="F2339" s="37" t="s">
        <v>4900</v>
      </c>
      <c r="G2339" t="s">
        <v>8971</v>
      </c>
      <c r="H2339" t="s">
        <v>78</v>
      </c>
    </row>
    <row r="2340" spans="1:8" x14ac:dyDescent="0.3">
      <c r="A2340" t="s">
        <v>17</v>
      </c>
      <c r="B2340" t="s">
        <v>8464</v>
      </c>
      <c r="C2340" s="35">
        <v>4</v>
      </c>
      <c r="D2340" s="4" t="s">
        <v>8963</v>
      </c>
      <c r="E2340" s="37">
        <v>0.55655699999999997</v>
      </c>
      <c r="F2340" s="37" t="s">
        <v>138</v>
      </c>
      <c r="G2340" t="s">
        <v>139</v>
      </c>
      <c r="H2340" t="s">
        <v>139</v>
      </c>
    </row>
    <row r="2341" spans="1:8" x14ac:dyDescent="0.3">
      <c r="A2341" t="s">
        <v>16</v>
      </c>
      <c r="B2341" t="s">
        <v>5155</v>
      </c>
      <c r="C2341" s="35">
        <v>4</v>
      </c>
      <c r="D2341" s="4" t="s">
        <v>8937</v>
      </c>
      <c r="E2341" s="37">
        <v>1.9588000000000001E-2</v>
      </c>
      <c r="F2341" s="37" t="s">
        <v>4900</v>
      </c>
      <c r="G2341" t="s">
        <v>8971</v>
      </c>
      <c r="H2341" t="s">
        <v>78</v>
      </c>
    </row>
    <row r="2342" spans="1:8" x14ac:dyDescent="0.3">
      <c r="A2342" t="s">
        <v>18</v>
      </c>
      <c r="B2342" t="s">
        <v>7176</v>
      </c>
      <c r="C2342" s="35">
        <v>7</v>
      </c>
      <c r="D2342" s="4" t="s">
        <v>8945</v>
      </c>
      <c r="E2342" s="37">
        <v>1</v>
      </c>
      <c r="F2342" s="37" t="s">
        <v>4900</v>
      </c>
      <c r="G2342" t="s">
        <v>82</v>
      </c>
      <c r="H2342" t="s">
        <v>96</v>
      </c>
    </row>
    <row r="2343" spans="1:8" x14ac:dyDescent="0.3">
      <c r="A2343" t="s">
        <v>18</v>
      </c>
      <c r="B2343" t="s">
        <v>6791</v>
      </c>
      <c r="C2343" s="35">
        <v>6</v>
      </c>
      <c r="D2343" s="4" t="s">
        <v>8945</v>
      </c>
      <c r="E2343" s="37">
        <v>0.92908299999999999</v>
      </c>
      <c r="F2343" s="37" t="s">
        <v>4900</v>
      </c>
      <c r="G2343" t="s">
        <v>82</v>
      </c>
      <c r="H2343" t="s">
        <v>96</v>
      </c>
    </row>
    <row r="2344" spans="1:8" x14ac:dyDescent="0.3">
      <c r="A2344" t="s">
        <v>18</v>
      </c>
      <c r="B2344" t="s">
        <v>7169</v>
      </c>
      <c r="C2344" s="35">
        <v>7</v>
      </c>
      <c r="D2344" s="4" t="s">
        <v>8945</v>
      </c>
      <c r="E2344" s="37">
        <v>0.33309899999999998</v>
      </c>
      <c r="F2344" s="37" t="s">
        <v>4900</v>
      </c>
      <c r="G2344" t="s">
        <v>82</v>
      </c>
      <c r="H2344" t="s">
        <v>96</v>
      </c>
    </row>
    <row r="2345" spans="1:8" x14ac:dyDescent="0.3">
      <c r="A2345" t="s">
        <v>81</v>
      </c>
      <c r="B2345" t="s">
        <v>6953</v>
      </c>
      <c r="C2345" s="35">
        <v>14</v>
      </c>
      <c r="D2345" s="4" t="s">
        <v>8945</v>
      </c>
      <c r="E2345" s="37">
        <v>0.33227000000000001</v>
      </c>
      <c r="F2345" s="37" t="s">
        <v>4900</v>
      </c>
      <c r="G2345" t="s">
        <v>82</v>
      </c>
      <c r="H2345" t="s">
        <v>83</v>
      </c>
    </row>
    <row r="2346" spans="1:8" x14ac:dyDescent="0.3">
      <c r="A2346" t="s">
        <v>18</v>
      </c>
      <c r="B2346" t="s">
        <v>5938</v>
      </c>
      <c r="C2346" s="35">
        <v>4</v>
      </c>
      <c r="D2346" s="4" t="s">
        <v>8929</v>
      </c>
      <c r="E2346" s="37">
        <v>1</v>
      </c>
      <c r="F2346" s="37" t="s">
        <v>4900</v>
      </c>
      <c r="G2346" t="s">
        <v>87</v>
      </c>
      <c r="H2346" t="s">
        <v>181</v>
      </c>
    </row>
    <row r="2347" spans="1:8" x14ac:dyDescent="0.3">
      <c r="A2347" t="s">
        <v>17</v>
      </c>
      <c r="B2347" t="s">
        <v>8625</v>
      </c>
      <c r="C2347" s="35">
        <v>9</v>
      </c>
      <c r="D2347" s="4" t="s">
        <v>8963</v>
      </c>
      <c r="E2347" s="37">
        <v>0.27909600000000001</v>
      </c>
      <c r="F2347" s="37" t="s">
        <v>138</v>
      </c>
      <c r="G2347" t="s">
        <v>139</v>
      </c>
      <c r="H2347" t="s">
        <v>139</v>
      </c>
    </row>
    <row r="2348" spans="1:8" x14ac:dyDescent="0.3">
      <c r="A2348" t="s">
        <v>18</v>
      </c>
      <c r="B2348" t="s">
        <v>8045</v>
      </c>
      <c r="C2348" s="35">
        <v>5</v>
      </c>
      <c r="D2348" s="4" t="s">
        <v>8943</v>
      </c>
      <c r="E2348" s="37">
        <v>0.93993899999999997</v>
      </c>
      <c r="F2348" s="37" t="s">
        <v>7632</v>
      </c>
      <c r="G2348" t="s">
        <v>127</v>
      </c>
      <c r="H2348" t="s">
        <v>8951</v>
      </c>
    </row>
    <row r="2349" spans="1:8" x14ac:dyDescent="0.3">
      <c r="A2349" t="s">
        <v>18</v>
      </c>
      <c r="B2349" t="s">
        <v>7081</v>
      </c>
      <c r="C2349" s="35">
        <v>4</v>
      </c>
      <c r="D2349" s="4" t="s">
        <v>8945</v>
      </c>
      <c r="E2349" s="37">
        <v>0.198155</v>
      </c>
      <c r="F2349" s="37" t="s">
        <v>4900</v>
      </c>
      <c r="G2349" t="s">
        <v>82</v>
      </c>
      <c r="H2349" t="s">
        <v>96</v>
      </c>
    </row>
    <row r="2350" spans="1:8" x14ac:dyDescent="0.3">
      <c r="A2350" t="s">
        <v>16</v>
      </c>
      <c r="B2350" t="s">
        <v>5908</v>
      </c>
      <c r="C2350" s="35">
        <v>5</v>
      </c>
      <c r="D2350" s="4" t="s">
        <v>8932</v>
      </c>
      <c r="E2350" s="37">
        <v>0.82456799999999997</v>
      </c>
      <c r="F2350" s="37" t="s">
        <v>4900</v>
      </c>
      <c r="G2350" t="s">
        <v>87</v>
      </c>
      <c r="H2350" t="s">
        <v>86</v>
      </c>
    </row>
    <row r="2351" spans="1:8" x14ac:dyDescent="0.3">
      <c r="A2351" t="s">
        <v>16</v>
      </c>
      <c r="B2351" t="s">
        <v>4917</v>
      </c>
      <c r="C2351" s="35">
        <v>6</v>
      </c>
      <c r="D2351" s="4" t="s">
        <v>8937</v>
      </c>
      <c r="E2351" s="37">
        <v>0.110955</v>
      </c>
      <c r="F2351" s="37" t="s">
        <v>4900</v>
      </c>
      <c r="G2351" t="s">
        <v>8971</v>
      </c>
      <c r="H2351" t="s">
        <v>78</v>
      </c>
    </row>
    <row r="2352" spans="1:8" x14ac:dyDescent="0.3">
      <c r="A2352" t="s">
        <v>17</v>
      </c>
      <c r="B2352" t="s">
        <v>7342</v>
      </c>
      <c r="C2352" s="35">
        <v>14</v>
      </c>
      <c r="D2352" s="31" t="s">
        <v>8968</v>
      </c>
      <c r="E2352" s="37">
        <v>0.19248499999999999</v>
      </c>
      <c r="F2352" s="37" t="s">
        <v>92</v>
      </c>
      <c r="G2352" t="s">
        <v>7338</v>
      </c>
      <c r="H2352" t="s">
        <v>93</v>
      </c>
    </row>
    <row r="2353" spans="1:8" x14ac:dyDescent="0.3">
      <c r="A2353" t="s">
        <v>18</v>
      </c>
      <c r="B2353" t="s">
        <v>7027</v>
      </c>
      <c r="C2353" s="35">
        <v>6</v>
      </c>
      <c r="D2353" s="4" t="s">
        <v>8945</v>
      </c>
      <c r="E2353" s="37">
        <v>0.33145200000000002</v>
      </c>
      <c r="F2353" s="37" t="s">
        <v>4900</v>
      </c>
      <c r="G2353" t="s">
        <v>82</v>
      </c>
      <c r="H2353" t="s">
        <v>96</v>
      </c>
    </row>
    <row r="2354" spans="1:8" x14ac:dyDescent="0.3">
      <c r="A2354" t="s">
        <v>4894</v>
      </c>
      <c r="B2354" s="29" t="s">
        <v>8097</v>
      </c>
      <c r="C2354" s="35">
        <v>16</v>
      </c>
      <c r="D2354" s="4" t="s">
        <v>8943</v>
      </c>
      <c r="E2354" s="37">
        <v>0.62481500000000001</v>
      </c>
      <c r="F2354" s="37" t="s">
        <v>7632</v>
      </c>
      <c r="G2354" t="s">
        <v>127</v>
      </c>
      <c r="H2354" t="s">
        <v>128</v>
      </c>
    </row>
    <row r="2355" spans="1:8" x14ac:dyDescent="0.3">
      <c r="A2355" t="s">
        <v>16</v>
      </c>
      <c r="B2355" t="s">
        <v>5549</v>
      </c>
      <c r="C2355" s="35">
        <v>18</v>
      </c>
      <c r="D2355" s="4" t="s">
        <v>8937</v>
      </c>
      <c r="E2355" s="37">
        <v>4.7265000000000001E-2</v>
      </c>
      <c r="F2355" s="37" t="s">
        <v>4900</v>
      </c>
      <c r="G2355" t="s">
        <v>8971</v>
      </c>
      <c r="H2355" t="s">
        <v>78</v>
      </c>
    </row>
    <row r="2356" spans="1:8" x14ac:dyDescent="0.3">
      <c r="A2356" t="s">
        <v>16</v>
      </c>
      <c r="B2356" t="s">
        <v>5154</v>
      </c>
      <c r="C2356" s="35">
        <v>6</v>
      </c>
      <c r="D2356" s="4" t="s">
        <v>8937</v>
      </c>
      <c r="E2356" s="37">
        <v>1.9601E-2</v>
      </c>
      <c r="F2356" s="37" t="s">
        <v>4900</v>
      </c>
      <c r="G2356" t="s">
        <v>8971</v>
      </c>
      <c r="H2356" t="s">
        <v>78</v>
      </c>
    </row>
    <row r="2357" spans="1:8" x14ac:dyDescent="0.3">
      <c r="A2357" t="s">
        <v>99</v>
      </c>
      <c r="B2357" t="s">
        <v>7727</v>
      </c>
      <c r="C2357" s="35">
        <v>4</v>
      </c>
      <c r="D2357" s="4" t="s">
        <v>8944</v>
      </c>
      <c r="E2357" s="37">
        <v>4.7108999999999998E-2</v>
      </c>
      <c r="F2357" s="37" t="s">
        <v>7632</v>
      </c>
      <c r="G2357" t="s">
        <v>120</v>
      </c>
      <c r="H2357" t="s">
        <v>7676</v>
      </c>
    </row>
    <row r="2358" spans="1:8" x14ac:dyDescent="0.3">
      <c r="A2358" t="s">
        <v>81</v>
      </c>
      <c r="B2358" t="s">
        <v>6091</v>
      </c>
      <c r="C2358" s="35">
        <v>4</v>
      </c>
      <c r="D2358" s="4" t="s">
        <v>8929</v>
      </c>
      <c r="E2358" s="37">
        <v>0.96173900000000001</v>
      </c>
      <c r="F2358" s="37" t="s">
        <v>4900</v>
      </c>
      <c r="G2358" t="s">
        <v>87</v>
      </c>
      <c r="H2358" t="s">
        <v>110</v>
      </c>
    </row>
    <row r="2359" spans="1:8" x14ac:dyDescent="0.3">
      <c r="A2359" t="s">
        <v>16</v>
      </c>
      <c r="B2359" t="s">
        <v>5583</v>
      </c>
      <c r="C2359" s="35">
        <v>5</v>
      </c>
      <c r="D2359" s="4" t="s">
        <v>8937</v>
      </c>
      <c r="E2359" s="37">
        <v>0.87598699999999996</v>
      </c>
      <c r="F2359" s="37" t="s">
        <v>4900</v>
      </c>
      <c r="G2359" t="s">
        <v>8971</v>
      </c>
      <c r="H2359" t="s">
        <v>78</v>
      </c>
    </row>
    <row r="2360" spans="1:8" x14ac:dyDescent="0.3">
      <c r="A2360" t="s">
        <v>99</v>
      </c>
      <c r="B2360" t="s">
        <v>5977</v>
      </c>
      <c r="C2360" s="35">
        <v>9</v>
      </c>
      <c r="D2360" s="4" t="s">
        <v>8929</v>
      </c>
      <c r="E2360" s="37">
        <v>0.331395</v>
      </c>
      <c r="F2360" s="37" t="s">
        <v>4900</v>
      </c>
      <c r="G2360" t="s">
        <v>87</v>
      </c>
      <c r="H2360" t="s">
        <v>100</v>
      </c>
    </row>
    <row r="2361" spans="1:8" x14ac:dyDescent="0.3">
      <c r="A2361" t="s">
        <v>18</v>
      </c>
      <c r="B2361" t="s">
        <v>5937</v>
      </c>
      <c r="C2361" s="35">
        <v>6</v>
      </c>
      <c r="D2361" s="4" t="s">
        <v>8929</v>
      </c>
      <c r="E2361" s="37">
        <v>0.84983900000000001</v>
      </c>
      <c r="F2361" s="37" t="s">
        <v>4900</v>
      </c>
      <c r="G2361" t="s">
        <v>87</v>
      </c>
      <c r="H2361" t="s">
        <v>181</v>
      </c>
    </row>
    <row r="2362" spans="1:8" x14ac:dyDescent="0.3">
      <c r="A2362" t="s">
        <v>99</v>
      </c>
      <c r="B2362" t="s">
        <v>6349</v>
      </c>
      <c r="C2362" s="35">
        <v>4</v>
      </c>
      <c r="D2362" s="4" t="s">
        <v>8929</v>
      </c>
      <c r="E2362" s="37">
        <v>0.59150499999999995</v>
      </c>
      <c r="F2362" s="37" t="s">
        <v>4900</v>
      </c>
      <c r="G2362" t="s">
        <v>87</v>
      </c>
      <c r="H2362" t="s">
        <v>100</v>
      </c>
    </row>
    <row r="2363" spans="1:8" x14ac:dyDescent="0.3">
      <c r="A2363" t="s">
        <v>18</v>
      </c>
      <c r="B2363" t="s">
        <v>7252</v>
      </c>
      <c r="C2363" s="35">
        <v>4</v>
      </c>
      <c r="D2363" s="4" t="s">
        <v>8945</v>
      </c>
      <c r="E2363" s="37">
        <v>0.82727899999999999</v>
      </c>
      <c r="F2363" s="37" t="s">
        <v>4900</v>
      </c>
      <c r="G2363" t="s">
        <v>82</v>
      </c>
      <c r="H2363" t="s">
        <v>96</v>
      </c>
    </row>
    <row r="2364" spans="1:8" x14ac:dyDescent="0.3">
      <c r="A2364" t="s">
        <v>16</v>
      </c>
      <c r="B2364" t="s">
        <v>5643</v>
      </c>
      <c r="C2364" s="35">
        <v>4</v>
      </c>
      <c r="D2364" s="4" t="s">
        <v>8937</v>
      </c>
      <c r="E2364" s="37">
        <v>0.199155</v>
      </c>
      <c r="F2364" s="37" t="s">
        <v>4900</v>
      </c>
      <c r="G2364" t="s">
        <v>8971</v>
      </c>
      <c r="H2364" t="s">
        <v>78</v>
      </c>
    </row>
    <row r="2365" spans="1:8" x14ac:dyDescent="0.3">
      <c r="A2365" t="s">
        <v>17</v>
      </c>
      <c r="B2365" t="s">
        <v>7560</v>
      </c>
      <c r="C2365" s="35">
        <v>5</v>
      </c>
      <c r="D2365" s="31" t="s">
        <v>8967</v>
      </c>
      <c r="E2365" s="37">
        <v>0.33280999999999999</v>
      </c>
      <c r="F2365" s="37" t="s">
        <v>92</v>
      </c>
      <c r="G2365" t="s">
        <v>7338</v>
      </c>
      <c r="H2365" t="s">
        <v>93</v>
      </c>
    </row>
    <row r="2366" spans="1:8" x14ac:dyDescent="0.3">
      <c r="A2366" t="s">
        <v>17</v>
      </c>
      <c r="B2366" t="s">
        <v>7517</v>
      </c>
      <c r="C2366" s="35">
        <v>14</v>
      </c>
      <c r="D2366" s="31" t="s">
        <v>8967</v>
      </c>
      <c r="E2366" s="37">
        <v>0.140233</v>
      </c>
      <c r="F2366" s="37" t="s">
        <v>92</v>
      </c>
      <c r="G2366" t="s">
        <v>7338</v>
      </c>
      <c r="H2366" t="s">
        <v>93</v>
      </c>
    </row>
    <row r="2367" spans="1:8" x14ac:dyDescent="0.3">
      <c r="A2367" t="s">
        <v>17</v>
      </c>
      <c r="B2367" t="s">
        <v>8444</v>
      </c>
      <c r="C2367" s="35">
        <v>4</v>
      </c>
      <c r="D2367" s="31" t="s">
        <v>8966</v>
      </c>
      <c r="E2367" s="37">
        <v>0.99795900000000004</v>
      </c>
      <c r="F2367" s="37" t="s">
        <v>4872</v>
      </c>
      <c r="G2367" t="s">
        <v>4871</v>
      </c>
      <c r="H2367" t="s">
        <v>4863</v>
      </c>
    </row>
    <row r="2368" spans="1:8" x14ac:dyDescent="0.3">
      <c r="A2368" t="s">
        <v>16</v>
      </c>
      <c r="B2368" t="s">
        <v>5153</v>
      </c>
      <c r="C2368" s="35">
        <v>12</v>
      </c>
      <c r="D2368" s="4" t="s">
        <v>8937</v>
      </c>
      <c r="E2368" s="37">
        <v>1.9601E-2</v>
      </c>
      <c r="F2368" s="37" t="s">
        <v>4900</v>
      </c>
      <c r="G2368" t="s">
        <v>8971</v>
      </c>
      <c r="H2368" t="s">
        <v>78</v>
      </c>
    </row>
    <row r="2369" spans="1:8" x14ac:dyDescent="0.3">
      <c r="A2369" t="s">
        <v>16</v>
      </c>
      <c r="B2369" t="s">
        <v>5592</v>
      </c>
      <c r="C2369" s="35">
        <v>15</v>
      </c>
      <c r="D2369" s="4" t="s">
        <v>8937</v>
      </c>
      <c r="E2369" s="37">
        <v>0.97531000000000001</v>
      </c>
      <c r="F2369" s="37" t="s">
        <v>4900</v>
      </c>
      <c r="G2369" t="s">
        <v>8971</v>
      </c>
      <c r="H2369" t="s">
        <v>78</v>
      </c>
    </row>
    <row r="2370" spans="1:8" x14ac:dyDescent="0.3">
      <c r="A2370" t="s">
        <v>18</v>
      </c>
      <c r="B2370" t="s">
        <v>7007</v>
      </c>
      <c r="C2370" s="35">
        <v>18</v>
      </c>
      <c r="D2370" s="4" t="s">
        <v>8945</v>
      </c>
      <c r="E2370" s="37">
        <v>0.30886400000000003</v>
      </c>
      <c r="F2370" s="37" t="s">
        <v>4900</v>
      </c>
      <c r="G2370" t="s">
        <v>82</v>
      </c>
      <c r="H2370" t="s">
        <v>96</v>
      </c>
    </row>
    <row r="2371" spans="1:8" x14ac:dyDescent="0.3">
      <c r="A2371" t="s">
        <v>17</v>
      </c>
      <c r="B2371" s="29" t="s">
        <v>7359</v>
      </c>
      <c r="C2371" s="35">
        <v>4</v>
      </c>
      <c r="D2371" s="31" t="s">
        <v>8968</v>
      </c>
      <c r="E2371" s="37">
        <v>0.60415099999999999</v>
      </c>
      <c r="F2371" s="37" t="s">
        <v>92</v>
      </c>
      <c r="G2371" t="s">
        <v>7338</v>
      </c>
      <c r="H2371" t="s">
        <v>93</v>
      </c>
    </row>
    <row r="2372" spans="1:8" x14ac:dyDescent="0.3">
      <c r="A2372" t="s">
        <v>99</v>
      </c>
      <c r="B2372" t="s">
        <v>6049</v>
      </c>
      <c r="C2372" s="35">
        <v>6</v>
      </c>
      <c r="D2372" s="4" t="s">
        <v>8929</v>
      </c>
      <c r="E2372" s="37">
        <v>0.333341</v>
      </c>
      <c r="F2372" s="37" t="s">
        <v>4900</v>
      </c>
      <c r="G2372" t="s">
        <v>87</v>
      </c>
      <c r="H2372" t="s">
        <v>100</v>
      </c>
    </row>
    <row r="2373" spans="1:8" x14ac:dyDescent="0.3">
      <c r="A2373" t="s">
        <v>16</v>
      </c>
      <c r="B2373" t="s">
        <v>4916</v>
      </c>
      <c r="C2373" s="35">
        <v>10</v>
      </c>
      <c r="D2373" s="4" t="s">
        <v>8937</v>
      </c>
      <c r="E2373" s="37">
        <v>0.110489</v>
      </c>
      <c r="F2373" s="37" t="s">
        <v>4900</v>
      </c>
      <c r="G2373" t="s">
        <v>8971</v>
      </c>
      <c r="H2373" t="s">
        <v>78</v>
      </c>
    </row>
    <row r="2374" spans="1:8" x14ac:dyDescent="0.3">
      <c r="A2374" t="s">
        <v>17</v>
      </c>
      <c r="B2374" t="s">
        <v>8641</v>
      </c>
      <c r="C2374" s="35">
        <v>10</v>
      </c>
      <c r="D2374" s="4" t="s">
        <v>8963</v>
      </c>
      <c r="E2374" s="37">
        <v>0.58046200000000003</v>
      </c>
      <c r="F2374" s="37" t="s">
        <v>138</v>
      </c>
      <c r="G2374" t="s">
        <v>139</v>
      </c>
      <c r="H2374" t="s">
        <v>139</v>
      </c>
    </row>
    <row r="2375" spans="1:8" x14ac:dyDescent="0.3">
      <c r="A2375" t="s">
        <v>99</v>
      </c>
      <c r="B2375" s="29" t="s">
        <v>5976</v>
      </c>
      <c r="C2375" s="35">
        <v>5</v>
      </c>
      <c r="D2375" s="4" t="s">
        <v>8929</v>
      </c>
      <c r="E2375" s="37">
        <v>0.33051700000000001</v>
      </c>
      <c r="F2375" s="37" t="s">
        <v>4900</v>
      </c>
      <c r="G2375" t="s">
        <v>87</v>
      </c>
      <c r="H2375" t="s">
        <v>100</v>
      </c>
    </row>
    <row r="2376" spans="1:8" x14ac:dyDescent="0.3">
      <c r="A2376" t="s">
        <v>17</v>
      </c>
      <c r="B2376" t="s">
        <v>8592</v>
      </c>
      <c r="C2376" s="35">
        <v>4</v>
      </c>
      <c r="D2376" s="4" t="s">
        <v>8963</v>
      </c>
      <c r="E2376" s="37">
        <v>0.89210500000000004</v>
      </c>
      <c r="F2376" s="37" t="s">
        <v>138</v>
      </c>
      <c r="G2376" t="s">
        <v>139</v>
      </c>
      <c r="H2376" t="s">
        <v>139</v>
      </c>
    </row>
    <row r="2377" spans="1:8" x14ac:dyDescent="0.3">
      <c r="A2377" t="s">
        <v>99</v>
      </c>
      <c r="B2377" t="s">
        <v>7922</v>
      </c>
      <c r="C2377" s="35">
        <v>10</v>
      </c>
      <c r="D2377" s="4" t="s">
        <v>8944</v>
      </c>
      <c r="E2377" s="37">
        <v>2.2012E-2</v>
      </c>
      <c r="F2377" s="37" t="s">
        <v>7632</v>
      </c>
      <c r="G2377" t="s">
        <v>120</v>
      </c>
      <c r="H2377" t="s">
        <v>7676</v>
      </c>
    </row>
    <row r="2378" spans="1:8" x14ac:dyDescent="0.3">
      <c r="A2378" t="s">
        <v>16</v>
      </c>
      <c r="B2378" t="s">
        <v>5152</v>
      </c>
      <c r="C2378" s="35">
        <v>5</v>
      </c>
      <c r="D2378" s="4" t="s">
        <v>8937</v>
      </c>
      <c r="E2378" s="37">
        <v>1.9601E-2</v>
      </c>
      <c r="F2378" s="37" t="s">
        <v>4900</v>
      </c>
      <c r="G2378" t="s">
        <v>8971</v>
      </c>
      <c r="H2378" t="s">
        <v>78</v>
      </c>
    </row>
    <row r="2379" spans="1:8" x14ac:dyDescent="0.3">
      <c r="A2379" t="s">
        <v>16</v>
      </c>
      <c r="B2379" t="s">
        <v>5315</v>
      </c>
      <c r="C2379" s="35">
        <v>5</v>
      </c>
      <c r="D2379" s="4" t="s">
        <v>8937</v>
      </c>
      <c r="E2379" s="37">
        <v>2.4494999999999999E-2</v>
      </c>
      <c r="F2379" s="37" t="s">
        <v>4900</v>
      </c>
      <c r="G2379" t="s">
        <v>8971</v>
      </c>
      <c r="H2379" t="s">
        <v>78</v>
      </c>
    </row>
    <row r="2380" spans="1:8" x14ac:dyDescent="0.3">
      <c r="A2380" t="s">
        <v>18</v>
      </c>
      <c r="B2380" t="s">
        <v>6588</v>
      </c>
      <c r="C2380" s="35">
        <v>6</v>
      </c>
      <c r="D2380" s="4" t="s">
        <v>8945</v>
      </c>
      <c r="E2380" s="37">
        <v>0.49139300000000002</v>
      </c>
      <c r="F2380" s="37" t="s">
        <v>4900</v>
      </c>
      <c r="G2380" t="s">
        <v>82</v>
      </c>
      <c r="H2380" t="s">
        <v>96</v>
      </c>
    </row>
    <row r="2381" spans="1:8" x14ac:dyDescent="0.3">
      <c r="A2381" t="s">
        <v>16</v>
      </c>
      <c r="B2381" t="s">
        <v>5585</v>
      </c>
      <c r="C2381" s="35">
        <v>4</v>
      </c>
      <c r="D2381" s="4" t="s">
        <v>8937</v>
      </c>
      <c r="E2381" s="37">
        <v>8.2766000000000006E-2</v>
      </c>
      <c r="F2381" s="37" t="s">
        <v>4900</v>
      </c>
      <c r="G2381" t="s">
        <v>8971</v>
      </c>
      <c r="H2381" t="s">
        <v>78</v>
      </c>
    </row>
    <row r="2382" spans="1:8" x14ac:dyDescent="0.3">
      <c r="A2382" t="s">
        <v>17</v>
      </c>
      <c r="B2382" t="s">
        <v>8740</v>
      </c>
      <c r="C2382" s="35">
        <v>7</v>
      </c>
      <c r="D2382" s="4" t="s">
        <v>8963</v>
      </c>
      <c r="E2382" s="37">
        <v>0.79232000000000002</v>
      </c>
      <c r="F2382" s="37" t="s">
        <v>138</v>
      </c>
      <c r="G2382" t="s">
        <v>139</v>
      </c>
      <c r="H2382" t="s">
        <v>139</v>
      </c>
    </row>
    <row r="2383" spans="1:8" x14ac:dyDescent="0.3">
      <c r="A2383" t="s">
        <v>18</v>
      </c>
      <c r="B2383" t="s">
        <v>6786</v>
      </c>
      <c r="C2383" s="35">
        <v>4</v>
      </c>
      <c r="D2383" s="4" t="s">
        <v>8945</v>
      </c>
      <c r="E2383" s="37">
        <v>0.91722800000000004</v>
      </c>
      <c r="F2383" s="37" t="s">
        <v>4900</v>
      </c>
      <c r="G2383" t="s">
        <v>82</v>
      </c>
      <c r="H2383" t="s">
        <v>96</v>
      </c>
    </row>
    <row r="2384" spans="1:8" x14ac:dyDescent="0.3">
      <c r="A2384" t="s">
        <v>99</v>
      </c>
      <c r="B2384" t="s">
        <v>7883</v>
      </c>
      <c r="C2384" s="35">
        <v>21</v>
      </c>
      <c r="D2384" s="4" t="s">
        <v>8944</v>
      </c>
      <c r="E2384" s="37">
        <v>4.5527999999999999E-2</v>
      </c>
      <c r="F2384" s="37" t="s">
        <v>7632</v>
      </c>
      <c r="G2384" t="s">
        <v>120</v>
      </c>
      <c r="H2384" t="s">
        <v>7676</v>
      </c>
    </row>
    <row r="2385" spans="1:8" x14ac:dyDescent="0.3">
      <c r="A2385" t="s">
        <v>17</v>
      </c>
      <c r="B2385" t="s">
        <v>8733</v>
      </c>
      <c r="C2385" s="35">
        <v>13</v>
      </c>
      <c r="D2385" s="4" t="s">
        <v>8963</v>
      </c>
      <c r="E2385" s="37">
        <v>0.89646099999999995</v>
      </c>
      <c r="F2385" s="37" t="s">
        <v>138</v>
      </c>
      <c r="G2385" t="s">
        <v>139</v>
      </c>
      <c r="H2385" t="s">
        <v>139</v>
      </c>
    </row>
    <row r="2386" spans="1:8" x14ac:dyDescent="0.3">
      <c r="A2386" t="s">
        <v>16</v>
      </c>
      <c r="B2386" t="s">
        <v>5617</v>
      </c>
      <c r="C2386" s="35">
        <v>5</v>
      </c>
      <c r="D2386" s="4" t="s">
        <v>8937</v>
      </c>
      <c r="E2386" s="37">
        <v>0.33103100000000002</v>
      </c>
      <c r="F2386" s="37" t="s">
        <v>4900</v>
      </c>
      <c r="G2386" t="s">
        <v>8971</v>
      </c>
      <c r="H2386" t="s">
        <v>78</v>
      </c>
    </row>
    <row r="2387" spans="1:8" x14ac:dyDescent="0.3">
      <c r="A2387" t="s">
        <v>18</v>
      </c>
      <c r="B2387" t="s">
        <v>7284</v>
      </c>
      <c r="C2387" s="35">
        <v>5</v>
      </c>
      <c r="D2387" s="4" t="s">
        <v>8945</v>
      </c>
      <c r="E2387" s="37">
        <v>0.63847299999999996</v>
      </c>
      <c r="F2387" s="37" t="s">
        <v>4900</v>
      </c>
      <c r="G2387" t="s">
        <v>82</v>
      </c>
      <c r="H2387" t="s">
        <v>96</v>
      </c>
    </row>
    <row r="2388" spans="1:8" x14ac:dyDescent="0.3">
      <c r="A2388" t="s">
        <v>16</v>
      </c>
      <c r="B2388" t="s">
        <v>4933</v>
      </c>
      <c r="C2388" s="35">
        <v>15</v>
      </c>
      <c r="D2388" s="4" t="s">
        <v>8937</v>
      </c>
      <c r="E2388" s="37">
        <v>0.99428899999999998</v>
      </c>
      <c r="F2388" s="37" t="s">
        <v>4900</v>
      </c>
      <c r="G2388" t="s">
        <v>8971</v>
      </c>
      <c r="H2388" t="s">
        <v>78</v>
      </c>
    </row>
    <row r="2389" spans="1:8" x14ac:dyDescent="0.3">
      <c r="A2389" t="s">
        <v>18</v>
      </c>
      <c r="B2389" t="s">
        <v>7122</v>
      </c>
      <c r="C2389" s="35">
        <v>4</v>
      </c>
      <c r="D2389" s="4" t="s">
        <v>8945</v>
      </c>
      <c r="E2389" s="37">
        <v>0.30492599999999997</v>
      </c>
      <c r="F2389" s="37" t="s">
        <v>4900</v>
      </c>
      <c r="G2389" t="s">
        <v>82</v>
      </c>
      <c r="H2389" t="s">
        <v>96</v>
      </c>
    </row>
    <row r="2390" spans="1:8" x14ac:dyDescent="0.3">
      <c r="A2390" t="s">
        <v>18</v>
      </c>
      <c r="B2390" t="s">
        <v>8185</v>
      </c>
      <c r="C2390" s="35">
        <v>22</v>
      </c>
      <c r="D2390" s="4" t="s">
        <v>8943</v>
      </c>
      <c r="E2390" s="37">
        <v>0.99999499999999997</v>
      </c>
      <c r="F2390" s="37" t="s">
        <v>7632</v>
      </c>
      <c r="G2390" t="s">
        <v>127</v>
      </c>
      <c r="H2390" t="s">
        <v>8951</v>
      </c>
    </row>
    <row r="2391" spans="1:8" x14ac:dyDescent="0.3">
      <c r="A2391" t="s">
        <v>16</v>
      </c>
      <c r="B2391" t="s">
        <v>5504</v>
      </c>
      <c r="C2391" s="35">
        <v>4</v>
      </c>
      <c r="D2391" s="4" t="s">
        <v>8937</v>
      </c>
      <c r="E2391" s="37">
        <v>0.97134100000000001</v>
      </c>
      <c r="F2391" s="37" t="s">
        <v>4900</v>
      </c>
      <c r="G2391" t="s">
        <v>8971</v>
      </c>
      <c r="H2391" t="s">
        <v>78</v>
      </c>
    </row>
    <row r="2392" spans="1:8" x14ac:dyDescent="0.3">
      <c r="A2392" t="s">
        <v>81</v>
      </c>
      <c r="B2392" t="s">
        <v>7641</v>
      </c>
      <c r="C2392" s="35">
        <v>18</v>
      </c>
      <c r="D2392" s="4" t="s">
        <v>8936</v>
      </c>
      <c r="E2392" s="37">
        <v>0.35136400000000001</v>
      </c>
      <c r="F2392" s="37" t="s">
        <v>7632</v>
      </c>
      <c r="G2392" t="s">
        <v>4874</v>
      </c>
      <c r="H2392" t="s">
        <v>4874</v>
      </c>
    </row>
    <row r="2393" spans="1:8" x14ac:dyDescent="0.3">
      <c r="A2393" t="s">
        <v>18</v>
      </c>
      <c r="B2393" t="s">
        <v>6994</v>
      </c>
      <c r="C2393" s="35">
        <v>9</v>
      </c>
      <c r="D2393" s="4" t="s">
        <v>8945</v>
      </c>
      <c r="E2393" s="37">
        <v>0.70162500000000005</v>
      </c>
      <c r="F2393" s="37" t="s">
        <v>4900</v>
      </c>
      <c r="G2393" t="s">
        <v>82</v>
      </c>
      <c r="H2393" t="s">
        <v>96</v>
      </c>
    </row>
    <row r="2394" spans="1:8" x14ac:dyDescent="0.3">
      <c r="A2394" t="s">
        <v>17</v>
      </c>
      <c r="B2394" t="s">
        <v>7360</v>
      </c>
      <c r="C2394" s="35">
        <v>10</v>
      </c>
      <c r="D2394" s="31" t="s">
        <v>8968</v>
      </c>
      <c r="E2394" s="37">
        <v>0.71318199999999998</v>
      </c>
      <c r="F2394" s="37" t="s">
        <v>92</v>
      </c>
      <c r="G2394" t="s">
        <v>7338</v>
      </c>
      <c r="H2394" t="s">
        <v>93</v>
      </c>
    </row>
    <row r="2395" spans="1:8" x14ac:dyDescent="0.3">
      <c r="A2395" t="s">
        <v>81</v>
      </c>
      <c r="B2395" t="s">
        <v>8245</v>
      </c>
      <c r="C2395" s="35">
        <v>10</v>
      </c>
      <c r="D2395" s="4" t="s">
        <v>8943</v>
      </c>
      <c r="E2395" s="37">
        <v>0.199736</v>
      </c>
      <c r="F2395" s="37" t="s">
        <v>7632</v>
      </c>
      <c r="G2395" t="s">
        <v>127</v>
      </c>
      <c r="H2395" t="s">
        <v>165</v>
      </c>
    </row>
    <row r="2396" spans="1:8" x14ac:dyDescent="0.3">
      <c r="A2396" t="s">
        <v>99</v>
      </c>
      <c r="B2396" t="s">
        <v>7651</v>
      </c>
      <c r="C2396" s="35">
        <v>4</v>
      </c>
      <c r="D2396" s="4" t="s">
        <v>8944</v>
      </c>
      <c r="E2396" s="37">
        <v>0.99692400000000003</v>
      </c>
      <c r="F2396" s="37" t="s">
        <v>7632</v>
      </c>
      <c r="G2396" t="s">
        <v>120</v>
      </c>
      <c r="H2396" t="s">
        <v>7676</v>
      </c>
    </row>
    <row r="2397" spans="1:8" x14ac:dyDescent="0.3">
      <c r="A2397" t="s">
        <v>81</v>
      </c>
      <c r="B2397" t="s">
        <v>6940</v>
      </c>
      <c r="C2397" s="35">
        <v>4</v>
      </c>
      <c r="D2397" s="4" t="s">
        <v>8945</v>
      </c>
      <c r="E2397" s="37">
        <v>0.29634500000000003</v>
      </c>
      <c r="F2397" s="37" t="s">
        <v>4900</v>
      </c>
      <c r="G2397" t="s">
        <v>82</v>
      </c>
      <c r="H2397" t="s">
        <v>83</v>
      </c>
    </row>
    <row r="2398" spans="1:8" x14ac:dyDescent="0.3">
      <c r="A2398" t="s">
        <v>18</v>
      </c>
      <c r="B2398" t="s">
        <v>6998</v>
      </c>
      <c r="C2398" s="35">
        <v>6</v>
      </c>
      <c r="D2398" s="4" t="s">
        <v>8945</v>
      </c>
      <c r="E2398" s="37">
        <v>0.32480700000000001</v>
      </c>
      <c r="F2398" s="37" t="s">
        <v>4900</v>
      </c>
      <c r="G2398" t="s">
        <v>82</v>
      </c>
      <c r="H2398" t="s">
        <v>96</v>
      </c>
    </row>
    <row r="2399" spans="1:8" x14ac:dyDescent="0.3">
      <c r="A2399" t="s">
        <v>81</v>
      </c>
      <c r="B2399" t="s">
        <v>6203</v>
      </c>
      <c r="C2399" s="35">
        <v>5</v>
      </c>
      <c r="D2399" s="4" t="s">
        <v>8929</v>
      </c>
      <c r="E2399" s="37">
        <v>0.199936</v>
      </c>
      <c r="F2399" s="37" t="s">
        <v>4900</v>
      </c>
      <c r="G2399" t="s">
        <v>87</v>
      </c>
      <c r="H2399" t="s">
        <v>110</v>
      </c>
    </row>
    <row r="2400" spans="1:8" x14ac:dyDescent="0.3">
      <c r="A2400" t="s">
        <v>17</v>
      </c>
      <c r="B2400" t="s">
        <v>8786</v>
      </c>
      <c r="C2400" s="35">
        <v>4</v>
      </c>
      <c r="D2400" s="4" t="s">
        <v>8963</v>
      </c>
      <c r="E2400" s="37">
        <v>0.14194000000000001</v>
      </c>
      <c r="F2400" s="37" t="s">
        <v>138</v>
      </c>
      <c r="G2400" t="s">
        <v>139</v>
      </c>
      <c r="H2400" t="s">
        <v>139</v>
      </c>
    </row>
    <row r="2401" spans="1:8" x14ac:dyDescent="0.3">
      <c r="A2401" t="s">
        <v>99</v>
      </c>
      <c r="B2401" s="29" t="s">
        <v>7803</v>
      </c>
      <c r="C2401" s="35">
        <v>4</v>
      </c>
      <c r="D2401" s="4" t="s">
        <v>8944</v>
      </c>
      <c r="E2401" s="37">
        <v>2.0545999999999998E-2</v>
      </c>
      <c r="F2401" s="37" t="s">
        <v>7632</v>
      </c>
      <c r="G2401" t="s">
        <v>120</v>
      </c>
      <c r="H2401" t="s">
        <v>7676</v>
      </c>
    </row>
    <row r="2402" spans="1:8" x14ac:dyDescent="0.3">
      <c r="A2402" t="s">
        <v>18</v>
      </c>
      <c r="B2402" t="s">
        <v>6979</v>
      </c>
      <c r="C2402" s="35">
        <v>14</v>
      </c>
      <c r="D2402" s="4" t="s">
        <v>8945</v>
      </c>
      <c r="E2402" s="37">
        <v>0.58160599999999996</v>
      </c>
      <c r="F2402" s="37" t="s">
        <v>4900</v>
      </c>
      <c r="G2402" t="s">
        <v>82</v>
      </c>
      <c r="H2402" t="s">
        <v>96</v>
      </c>
    </row>
    <row r="2403" spans="1:8" x14ac:dyDescent="0.3">
      <c r="A2403" t="s">
        <v>81</v>
      </c>
      <c r="B2403" t="s">
        <v>8339</v>
      </c>
      <c r="C2403" s="35">
        <v>7</v>
      </c>
      <c r="D2403" s="4" t="s">
        <v>8943</v>
      </c>
      <c r="E2403" s="37">
        <v>0.99995800000000001</v>
      </c>
      <c r="F2403" s="37" t="s">
        <v>7632</v>
      </c>
      <c r="G2403" t="s">
        <v>127</v>
      </c>
      <c r="H2403" t="s">
        <v>165</v>
      </c>
    </row>
    <row r="2404" spans="1:8" x14ac:dyDescent="0.3">
      <c r="A2404" t="s">
        <v>18</v>
      </c>
      <c r="B2404" t="s">
        <v>6560</v>
      </c>
      <c r="C2404" s="35">
        <v>5</v>
      </c>
      <c r="D2404" s="4" t="s">
        <v>8945</v>
      </c>
      <c r="E2404" s="37">
        <v>0.19978799999999999</v>
      </c>
      <c r="F2404" s="37" t="s">
        <v>4900</v>
      </c>
      <c r="G2404" t="s">
        <v>82</v>
      </c>
      <c r="H2404" t="s">
        <v>96</v>
      </c>
    </row>
    <row r="2405" spans="1:8" x14ac:dyDescent="0.3">
      <c r="A2405" t="s">
        <v>18</v>
      </c>
      <c r="B2405" s="29" t="s">
        <v>8310</v>
      </c>
      <c r="C2405" s="35">
        <v>4</v>
      </c>
      <c r="D2405" s="4" t="s">
        <v>8943</v>
      </c>
      <c r="E2405" s="37">
        <v>0.33316499999999999</v>
      </c>
      <c r="F2405" s="37" t="s">
        <v>7632</v>
      </c>
      <c r="G2405" t="s">
        <v>127</v>
      </c>
      <c r="H2405" t="s">
        <v>8951</v>
      </c>
    </row>
    <row r="2406" spans="1:8" x14ac:dyDescent="0.3">
      <c r="A2406" t="s">
        <v>17</v>
      </c>
      <c r="B2406" t="s">
        <v>8624</v>
      </c>
      <c r="C2406" s="35">
        <v>5</v>
      </c>
      <c r="D2406" s="4" t="s">
        <v>8963</v>
      </c>
      <c r="E2406" s="37">
        <v>0.25745800000000002</v>
      </c>
      <c r="F2406" s="37" t="s">
        <v>138</v>
      </c>
      <c r="G2406" t="s">
        <v>139</v>
      </c>
      <c r="H2406" t="s">
        <v>139</v>
      </c>
    </row>
    <row r="2407" spans="1:8" x14ac:dyDescent="0.3">
      <c r="A2407" t="s">
        <v>18</v>
      </c>
      <c r="B2407" t="s">
        <v>6762</v>
      </c>
      <c r="C2407" s="35">
        <v>23</v>
      </c>
      <c r="D2407" s="4" t="s">
        <v>8945</v>
      </c>
      <c r="E2407" s="37">
        <v>0.31649300000000002</v>
      </c>
      <c r="F2407" s="37" t="s">
        <v>4900</v>
      </c>
      <c r="G2407" t="s">
        <v>82</v>
      </c>
      <c r="H2407" t="s">
        <v>96</v>
      </c>
    </row>
    <row r="2408" spans="1:8" x14ac:dyDescent="0.3">
      <c r="A2408" t="s">
        <v>17</v>
      </c>
      <c r="B2408" t="s">
        <v>8803</v>
      </c>
      <c r="C2408" s="35">
        <v>4</v>
      </c>
      <c r="D2408" s="4" t="s">
        <v>8963</v>
      </c>
      <c r="E2408" s="37">
        <v>5.8616000000000001E-2</v>
      </c>
      <c r="F2408" s="37" t="s">
        <v>138</v>
      </c>
      <c r="G2408" t="s">
        <v>139</v>
      </c>
      <c r="H2408" t="s">
        <v>139</v>
      </c>
    </row>
    <row r="2409" spans="1:8" x14ac:dyDescent="0.3">
      <c r="A2409" t="s">
        <v>17</v>
      </c>
      <c r="B2409" t="s">
        <v>8561</v>
      </c>
      <c r="C2409" s="35">
        <v>6</v>
      </c>
      <c r="D2409" s="4" t="s">
        <v>8963</v>
      </c>
      <c r="E2409" s="37">
        <v>0.13977899999999999</v>
      </c>
      <c r="F2409" s="37" t="s">
        <v>138</v>
      </c>
      <c r="G2409" t="s">
        <v>139</v>
      </c>
      <c r="H2409" t="s">
        <v>139</v>
      </c>
    </row>
    <row r="2410" spans="1:8" x14ac:dyDescent="0.3">
      <c r="A2410" t="s">
        <v>18</v>
      </c>
      <c r="B2410" t="s">
        <v>8347</v>
      </c>
      <c r="C2410" s="35">
        <v>7</v>
      </c>
      <c r="D2410" s="4" t="s">
        <v>8943</v>
      </c>
      <c r="E2410" s="37">
        <v>0.98185599999999995</v>
      </c>
      <c r="F2410" s="37" t="s">
        <v>7632</v>
      </c>
      <c r="G2410" t="s">
        <v>127</v>
      </c>
      <c r="H2410" t="s">
        <v>8951</v>
      </c>
    </row>
    <row r="2411" spans="1:8" x14ac:dyDescent="0.3">
      <c r="A2411" t="s">
        <v>4894</v>
      </c>
      <c r="B2411" t="s">
        <v>7661</v>
      </c>
      <c r="C2411" s="35">
        <v>14</v>
      </c>
      <c r="D2411" s="4" t="s">
        <v>8952</v>
      </c>
      <c r="E2411" s="37">
        <v>1</v>
      </c>
      <c r="F2411" s="37" t="s">
        <v>7632</v>
      </c>
      <c r="G2411" t="s">
        <v>120</v>
      </c>
      <c r="H2411" t="s">
        <v>7656</v>
      </c>
    </row>
    <row r="2412" spans="1:8" x14ac:dyDescent="0.3">
      <c r="A2412" t="s">
        <v>81</v>
      </c>
      <c r="B2412" t="s">
        <v>6485</v>
      </c>
      <c r="C2412" s="35">
        <v>6</v>
      </c>
      <c r="D2412" s="4" t="s">
        <v>8945</v>
      </c>
      <c r="E2412" s="37">
        <v>0.14285400000000001</v>
      </c>
      <c r="F2412" s="37" t="s">
        <v>4900</v>
      </c>
      <c r="G2412" t="s">
        <v>82</v>
      </c>
      <c r="H2412" t="s">
        <v>83</v>
      </c>
    </row>
    <row r="2413" spans="1:8" x14ac:dyDescent="0.3">
      <c r="A2413" t="s">
        <v>16</v>
      </c>
      <c r="B2413" t="s">
        <v>5751</v>
      </c>
      <c r="C2413" s="35">
        <v>7</v>
      </c>
      <c r="D2413" s="4" t="s">
        <v>8937</v>
      </c>
      <c r="E2413" s="37">
        <v>0.32919500000000002</v>
      </c>
      <c r="F2413" s="37" t="s">
        <v>4900</v>
      </c>
      <c r="G2413" t="s">
        <v>8971</v>
      </c>
      <c r="H2413" t="s">
        <v>78</v>
      </c>
    </row>
    <row r="2414" spans="1:8" x14ac:dyDescent="0.3">
      <c r="A2414" t="s">
        <v>99</v>
      </c>
      <c r="B2414" t="s">
        <v>6348</v>
      </c>
      <c r="C2414" s="35">
        <v>6</v>
      </c>
      <c r="D2414" s="4" t="s">
        <v>8929</v>
      </c>
      <c r="E2414" s="37">
        <v>0.94335100000000005</v>
      </c>
      <c r="F2414" s="37" t="s">
        <v>4900</v>
      </c>
      <c r="G2414" t="s">
        <v>87</v>
      </c>
      <c r="H2414" t="s">
        <v>100</v>
      </c>
    </row>
    <row r="2415" spans="1:8" x14ac:dyDescent="0.3">
      <c r="A2415" t="s">
        <v>81</v>
      </c>
      <c r="B2415" t="s">
        <v>6902</v>
      </c>
      <c r="C2415" s="35">
        <v>4</v>
      </c>
      <c r="D2415" s="4" t="s">
        <v>8945</v>
      </c>
      <c r="E2415" s="37">
        <v>0.99968100000000004</v>
      </c>
      <c r="F2415" s="37" t="s">
        <v>4900</v>
      </c>
      <c r="G2415" t="s">
        <v>82</v>
      </c>
      <c r="H2415" t="s">
        <v>83</v>
      </c>
    </row>
    <row r="2416" spans="1:8" x14ac:dyDescent="0.3">
      <c r="A2416" t="s">
        <v>16</v>
      </c>
      <c r="B2416" t="s">
        <v>6404</v>
      </c>
      <c r="C2416" s="35">
        <v>4</v>
      </c>
      <c r="D2416" s="4" t="s">
        <v>8941</v>
      </c>
      <c r="E2416" s="37">
        <v>0.37266100000000002</v>
      </c>
      <c r="F2416" s="37" t="s">
        <v>4900</v>
      </c>
      <c r="G2416" t="s">
        <v>87</v>
      </c>
      <c r="H2416" t="s">
        <v>86</v>
      </c>
    </row>
    <row r="2417" spans="1:8" x14ac:dyDescent="0.3">
      <c r="A2417" t="s">
        <v>17</v>
      </c>
      <c r="B2417" t="s">
        <v>7397</v>
      </c>
      <c r="C2417" s="35">
        <v>4</v>
      </c>
      <c r="D2417" s="31" t="s">
        <v>8968</v>
      </c>
      <c r="E2417" s="37">
        <v>0.982962</v>
      </c>
      <c r="F2417" s="37" t="s">
        <v>92</v>
      </c>
      <c r="G2417" t="s">
        <v>7338</v>
      </c>
      <c r="H2417" t="s">
        <v>93</v>
      </c>
    </row>
    <row r="2418" spans="1:8" x14ac:dyDescent="0.3">
      <c r="A2418" t="s">
        <v>16</v>
      </c>
      <c r="B2418" t="s">
        <v>4981</v>
      </c>
      <c r="C2418" s="35">
        <v>7</v>
      </c>
      <c r="D2418" s="4" t="s">
        <v>8937</v>
      </c>
      <c r="E2418" s="37">
        <v>0.31901299999999999</v>
      </c>
      <c r="F2418" s="37" t="s">
        <v>4900</v>
      </c>
      <c r="G2418" t="s">
        <v>8971</v>
      </c>
      <c r="H2418" t="s">
        <v>78</v>
      </c>
    </row>
    <row r="2419" spans="1:8" x14ac:dyDescent="0.3">
      <c r="A2419" t="s">
        <v>4894</v>
      </c>
      <c r="B2419" t="s">
        <v>8395</v>
      </c>
      <c r="C2419" s="35">
        <v>5</v>
      </c>
      <c r="D2419" s="4" t="s">
        <v>8943</v>
      </c>
      <c r="E2419" s="37">
        <v>0.99896200000000002</v>
      </c>
      <c r="F2419" s="37" t="s">
        <v>7632</v>
      </c>
      <c r="G2419" t="s">
        <v>127</v>
      </c>
      <c r="H2419" t="s">
        <v>128</v>
      </c>
    </row>
    <row r="2420" spans="1:8" x14ac:dyDescent="0.3">
      <c r="A2420" t="s">
        <v>16</v>
      </c>
      <c r="B2420" t="s">
        <v>5474</v>
      </c>
      <c r="C2420" s="35">
        <v>4</v>
      </c>
      <c r="D2420" s="4" t="s">
        <v>8937</v>
      </c>
      <c r="E2420" s="37">
        <v>7.4370000000000006E-2</v>
      </c>
      <c r="F2420" s="37" t="s">
        <v>4900</v>
      </c>
      <c r="G2420" t="s">
        <v>8971</v>
      </c>
      <c r="H2420" t="s">
        <v>78</v>
      </c>
    </row>
    <row r="2421" spans="1:8" x14ac:dyDescent="0.3">
      <c r="A2421" t="s">
        <v>16</v>
      </c>
      <c r="B2421" t="s">
        <v>5703</v>
      </c>
      <c r="C2421" s="35">
        <v>5</v>
      </c>
      <c r="D2421" s="4" t="s">
        <v>8937</v>
      </c>
      <c r="E2421" s="37">
        <v>0.333318</v>
      </c>
      <c r="F2421" s="37" t="s">
        <v>4900</v>
      </c>
      <c r="G2421" t="s">
        <v>8971</v>
      </c>
      <c r="H2421" t="s">
        <v>78</v>
      </c>
    </row>
    <row r="2422" spans="1:8" x14ac:dyDescent="0.3">
      <c r="A2422" t="s">
        <v>99</v>
      </c>
      <c r="B2422" t="s">
        <v>6060</v>
      </c>
      <c r="C2422" s="35">
        <v>11</v>
      </c>
      <c r="D2422" s="4" t="s">
        <v>8929</v>
      </c>
      <c r="E2422" s="37">
        <v>0.94194199999999995</v>
      </c>
      <c r="F2422" s="37" t="s">
        <v>4900</v>
      </c>
      <c r="G2422" t="s">
        <v>87</v>
      </c>
      <c r="H2422" t="s">
        <v>100</v>
      </c>
    </row>
    <row r="2423" spans="1:8" x14ac:dyDescent="0.3">
      <c r="A2423" t="s">
        <v>18</v>
      </c>
      <c r="B2423" t="s">
        <v>6785</v>
      </c>
      <c r="C2423" s="35">
        <v>7</v>
      </c>
      <c r="D2423" s="4" t="s">
        <v>8945</v>
      </c>
      <c r="E2423" s="37">
        <v>0.33332499999999998</v>
      </c>
      <c r="F2423" s="37" t="s">
        <v>4900</v>
      </c>
      <c r="G2423" t="s">
        <v>82</v>
      </c>
      <c r="H2423" t="s">
        <v>96</v>
      </c>
    </row>
    <row r="2424" spans="1:8" x14ac:dyDescent="0.3">
      <c r="A2424" t="s">
        <v>18</v>
      </c>
      <c r="B2424" t="s">
        <v>6816</v>
      </c>
      <c r="C2424" s="35">
        <v>13</v>
      </c>
      <c r="D2424" s="4" t="s">
        <v>8945</v>
      </c>
      <c r="E2424" s="37">
        <v>0.91198999999999997</v>
      </c>
      <c r="F2424" s="37" t="s">
        <v>4900</v>
      </c>
      <c r="G2424" t="s">
        <v>82</v>
      </c>
      <c r="H2424" t="s">
        <v>96</v>
      </c>
    </row>
    <row r="2425" spans="1:8" x14ac:dyDescent="0.3">
      <c r="A2425" t="s">
        <v>16</v>
      </c>
      <c r="B2425" t="s">
        <v>5733</v>
      </c>
      <c r="C2425" s="35">
        <v>4</v>
      </c>
      <c r="D2425" s="4" t="s">
        <v>8937</v>
      </c>
      <c r="E2425" s="37">
        <v>0.82418000000000002</v>
      </c>
      <c r="F2425" s="37" t="s">
        <v>4900</v>
      </c>
      <c r="G2425" t="s">
        <v>8971</v>
      </c>
      <c r="H2425" t="s">
        <v>78</v>
      </c>
    </row>
    <row r="2426" spans="1:8" x14ac:dyDescent="0.3">
      <c r="A2426" t="s">
        <v>99</v>
      </c>
      <c r="B2426" t="s">
        <v>6250</v>
      </c>
      <c r="C2426" s="35">
        <v>4</v>
      </c>
      <c r="D2426" s="4" t="s">
        <v>8929</v>
      </c>
      <c r="E2426" s="37">
        <v>0.33170100000000002</v>
      </c>
      <c r="F2426" s="37" t="s">
        <v>4900</v>
      </c>
      <c r="G2426" t="s">
        <v>87</v>
      </c>
      <c r="H2426" t="s">
        <v>100</v>
      </c>
    </row>
    <row r="2427" spans="1:8" x14ac:dyDescent="0.3">
      <c r="A2427" t="s">
        <v>99</v>
      </c>
      <c r="B2427" t="s">
        <v>7779</v>
      </c>
      <c r="C2427" s="35">
        <v>4</v>
      </c>
      <c r="D2427" s="4" t="s">
        <v>8944</v>
      </c>
      <c r="E2427" s="37">
        <v>0.98601799999999995</v>
      </c>
      <c r="F2427" s="37" t="s">
        <v>7632</v>
      </c>
      <c r="G2427" t="s">
        <v>120</v>
      </c>
      <c r="H2427" t="s">
        <v>7676</v>
      </c>
    </row>
    <row r="2428" spans="1:8" x14ac:dyDescent="0.3">
      <c r="A2428" t="s">
        <v>81</v>
      </c>
      <c r="B2428" t="s">
        <v>8338</v>
      </c>
      <c r="C2428" s="35">
        <v>4</v>
      </c>
      <c r="D2428" s="4" t="s">
        <v>8943</v>
      </c>
      <c r="E2428" s="37">
        <v>0.98873</v>
      </c>
      <c r="F2428" s="37" t="s">
        <v>7632</v>
      </c>
      <c r="G2428" t="s">
        <v>127</v>
      </c>
      <c r="H2428" t="s">
        <v>165</v>
      </c>
    </row>
    <row r="2429" spans="1:8" x14ac:dyDescent="0.3">
      <c r="A2429" t="s">
        <v>17</v>
      </c>
      <c r="B2429" t="s">
        <v>7567</v>
      </c>
      <c r="C2429" s="35">
        <v>4</v>
      </c>
      <c r="D2429" s="31" t="s">
        <v>8967</v>
      </c>
      <c r="E2429" s="37">
        <v>0.98034900000000003</v>
      </c>
      <c r="F2429" s="37" t="s">
        <v>92</v>
      </c>
      <c r="G2429" t="s">
        <v>7338</v>
      </c>
      <c r="H2429" t="s">
        <v>93</v>
      </c>
    </row>
    <row r="2430" spans="1:8" x14ac:dyDescent="0.3">
      <c r="A2430" t="s">
        <v>17</v>
      </c>
      <c r="B2430" t="s">
        <v>8585</v>
      </c>
      <c r="C2430" s="35">
        <v>15</v>
      </c>
      <c r="D2430" s="4" t="s">
        <v>8963</v>
      </c>
      <c r="E2430" s="37">
        <v>0.99938099999999996</v>
      </c>
      <c r="F2430" s="37" t="s">
        <v>138</v>
      </c>
      <c r="G2430" t="s">
        <v>139</v>
      </c>
      <c r="H2430" t="s">
        <v>139</v>
      </c>
    </row>
    <row r="2431" spans="1:8" x14ac:dyDescent="0.3">
      <c r="A2431" t="s">
        <v>81</v>
      </c>
      <c r="B2431" t="s">
        <v>6135</v>
      </c>
      <c r="C2431" s="35">
        <v>4</v>
      </c>
      <c r="D2431" s="4" t="s">
        <v>8929</v>
      </c>
      <c r="E2431" s="37">
        <v>0.20000999999999999</v>
      </c>
      <c r="F2431" s="37" t="s">
        <v>4900</v>
      </c>
      <c r="G2431" t="s">
        <v>87</v>
      </c>
      <c r="H2431" t="s">
        <v>110</v>
      </c>
    </row>
    <row r="2432" spans="1:8" x14ac:dyDescent="0.3">
      <c r="A2432" t="s">
        <v>99</v>
      </c>
      <c r="B2432" t="s">
        <v>6302</v>
      </c>
      <c r="C2432" s="35">
        <v>6</v>
      </c>
      <c r="D2432" s="4" t="s">
        <v>8929</v>
      </c>
      <c r="E2432" s="37">
        <v>0.33366600000000002</v>
      </c>
      <c r="F2432" s="37" t="s">
        <v>4900</v>
      </c>
      <c r="G2432" t="s">
        <v>87</v>
      </c>
      <c r="H2432" t="s">
        <v>100</v>
      </c>
    </row>
    <row r="2433" spans="1:8" x14ac:dyDescent="0.3">
      <c r="A2433" t="s">
        <v>16</v>
      </c>
      <c r="B2433" s="29" t="s">
        <v>7319</v>
      </c>
      <c r="C2433" s="35">
        <v>5</v>
      </c>
      <c r="D2433" s="4" t="s">
        <v>8940</v>
      </c>
      <c r="E2433" s="37">
        <v>0.30202699999999999</v>
      </c>
      <c r="F2433" s="37" t="s">
        <v>4900</v>
      </c>
      <c r="G2433" t="s">
        <v>7299</v>
      </c>
      <c r="H2433" t="s">
        <v>8961</v>
      </c>
    </row>
    <row r="2434" spans="1:8" x14ac:dyDescent="0.3">
      <c r="A2434" t="s">
        <v>16</v>
      </c>
      <c r="B2434" t="s">
        <v>4929</v>
      </c>
      <c r="C2434" s="35">
        <v>6</v>
      </c>
      <c r="D2434" s="4" t="s">
        <v>8937</v>
      </c>
      <c r="E2434" s="37">
        <v>1.9604E-2</v>
      </c>
      <c r="F2434" s="37" t="s">
        <v>4900</v>
      </c>
      <c r="G2434" t="s">
        <v>8971</v>
      </c>
      <c r="H2434" t="s">
        <v>78</v>
      </c>
    </row>
    <row r="2435" spans="1:8" x14ac:dyDescent="0.3">
      <c r="A2435" t="s">
        <v>16</v>
      </c>
      <c r="B2435" t="s">
        <v>5371</v>
      </c>
      <c r="C2435" s="35">
        <v>11</v>
      </c>
      <c r="D2435" s="4" t="s">
        <v>8937</v>
      </c>
      <c r="E2435" s="37">
        <v>0.195798</v>
      </c>
      <c r="F2435" s="37" t="s">
        <v>4900</v>
      </c>
      <c r="G2435" t="s">
        <v>8971</v>
      </c>
      <c r="H2435" t="s">
        <v>78</v>
      </c>
    </row>
    <row r="2436" spans="1:8" x14ac:dyDescent="0.3">
      <c r="A2436" t="s">
        <v>18</v>
      </c>
      <c r="B2436" t="s">
        <v>8284</v>
      </c>
      <c r="C2436" s="35">
        <v>4</v>
      </c>
      <c r="D2436" s="4" t="s">
        <v>8943</v>
      </c>
      <c r="E2436" s="37">
        <v>7.7073000000000003E-2</v>
      </c>
      <c r="F2436" s="37" t="s">
        <v>7632</v>
      </c>
      <c r="G2436" t="s">
        <v>127</v>
      </c>
      <c r="H2436" t="s">
        <v>8951</v>
      </c>
    </row>
    <row r="2437" spans="1:8" x14ac:dyDescent="0.3">
      <c r="A2437" t="s">
        <v>16</v>
      </c>
      <c r="B2437" t="s">
        <v>5678</v>
      </c>
      <c r="C2437" s="35">
        <v>4</v>
      </c>
      <c r="D2437" s="4" t="s">
        <v>8937</v>
      </c>
      <c r="E2437" s="37">
        <v>0.33041500000000001</v>
      </c>
      <c r="F2437" s="37" t="s">
        <v>4900</v>
      </c>
      <c r="G2437" t="s">
        <v>8971</v>
      </c>
      <c r="H2437" t="s">
        <v>78</v>
      </c>
    </row>
    <row r="2438" spans="1:8" x14ac:dyDescent="0.3">
      <c r="A2438" t="s">
        <v>99</v>
      </c>
      <c r="B2438" t="s">
        <v>7811</v>
      </c>
      <c r="C2438" s="35">
        <v>5</v>
      </c>
      <c r="D2438" s="4" t="s">
        <v>8944</v>
      </c>
      <c r="E2438" s="37">
        <v>0.25275599999999998</v>
      </c>
      <c r="F2438" s="37" t="s">
        <v>7632</v>
      </c>
      <c r="G2438" t="s">
        <v>120</v>
      </c>
      <c r="H2438" t="s">
        <v>7676</v>
      </c>
    </row>
    <row r="2439" spans="1:8" x14ac:dyDescent="0.3">
      <c r="A2439" t="s">
        <v>16</v>
      </c>
      <c r="B2439" t="s">
        <v>4980</v>
      </c>
      <c r="C2439" s="35">
        <v>5</v>
      </c>
      <c r="D2439" s="4" t="s">
        <v>8937</v>
      </c>
      <c r="E2439" s="37">
        <v>0.32968599999999998</v>
      </c>
      <c r="F2439" s="37" t="s">
        <v>4900</v>
      </c>
      <c r="G2439" t="s">
        <v>8971</v>
      </c>
      <c r="H2439" t="s">
        <v>78</v>
      </c>
    </row>
    <row r="2440" spans="1:8" x14ac:dyDescent="0.3">
      <c r="A2440" t="s">
        <v>99</v>
      </c>
      <c r="B2440" t="s">
        <v>7744</v>
      </c>
      <c r="C2440" s="35">
        <v>4</v>
      </c>
      <c r="D2440" s="4" t="s">
        <v>8944</v>
      </c>
      <c r="E2440" s="37">
        <v>0.99685900000000005</v>
      </c>
      <c r="F2440" s="37" t="s">
        <v>7632</v>
      </c>
      <c r="G2440" t="s">
        <v>120</v>
      </c>
      <c r="H2440" t="s">
        <v>7676</v>
      </c>
    </row>
    <row r="2441" spans="1:8" x14ac:dyDescent="0.3">
      <c r="A2441" t="s">
        <v>16</v>
      </c>
      <c r="B2441" t="s">
        <v>4909</v>
      </c>
      <c r="C2441" s="35">
        <v>4</v>
      </c>
      <c r="D2441" s="4" t="s">
        <v>8937</v>
      </c>
      <c r="E2441" s="37">
        <v>0.91117199999999998</v>
      </c>
      <c r="F2441" s="37" t="s">
        <v>4900</v>
      </c>
      <c r="G2441" t="s">
        <v>8971</v>
      </c>
      <c r="H2441" t="s">
        <v>78</v>
      </c>
    </row>
    <row r="2442" spans="1:8" x14ac:dyDescent="0.3">
      <c r="A2442" t="s">
        <v>16</v>
      </c>
      <c r="B2442" t="s">
        <v>5151</v>
      </c>
      <c r="C2442" s="35">
        <v>4</v>
      </c>
      <c r="D2442" s="4" t="s">
        <v>8937</v>
      </c>
      <c r="E2442" s="37">
        <v>1.9588000000000001E-2</v>
      </c>
      <c r="F2442" s="37" t="s">
        <v>4900</v>
      </c>
      <c r="G2442" t="s">
        <v>8971</v>
      </c>
      <c r="H2442" t="s">
        <v>78</v>
      </c>
    </row>
    <row r="2443" spans="1:8" x14ac:dyDescent="0.3">
      <c r="A2443" t="s">
        <v>99</v>
      </c>
      <c r="B2443" t="s">
        <v>7685</v>
      </c>
      <c r="C2443" s="35">
        <v>4</v>
      </c>
      <c r="D2443" s="4" t="s">
        <v>8944</v>
      </c>
      <c r="E2443" s="37">
        <v>0.89334999999999998</v>
      </c>
      <c r="F2443" s="37" t="s">
        <v>7632</v>
      </c>
      <c r="G2443" t="s">
        <v>120</v>
      </c>
      <c r="H2443" t="s">
        <v>7676</v>
      </c>
    </row>
    <row r="2444" spans="1:8" x14ac:dyDescent="0.3">
      <c r="A2444" t="s">
        <v>16</v>
      </c>
      <c r="B2444" t="s">
        <v>4979</v>
      </c>
      <c r="C2444" s="35">
        <v>4</v>
      </c>
      <c r="D2444" s="4" t="s">
        <v>8937</v>
      </c>
      <c r="E2444" s="37">
        <v>0.303726</v>
      </c>
      <c r="F2444" s="37" t="s">
        <v>4900</v>
      </c>
      <c r="G2444" t="s">
        <v>8971</v>
      </c>
      <c r="H2444" t="s">
        <v>78</v>
      </c>
    </row>
    <row r="2445" spans="1:8" x14ac:dyDescent="0.3">
      <c r="A2445" t="s">
        <v>16</v>
      </c>
      <c r="B2445" t="s">
        <v>5873</v>
      </c>
      <c r="C2445" s="35">
        <v>4</v>
      </c>
      <c r="D2445" s="4" t="s">
        <v>8937</v>
      </c>
      <c r="E2445" s="37">
        <v>0.33045999999999998</v>
      </c>
      <c r="F2445" s="37" t="s">
        <v>4900</v>
      </c>
      <c r="G2445" t="s">
        <v>8971</v>
      </c>
      <c r="H2445" t="s">
        <v>78</v>
      </c>
    </row>
    <row r="2446" spans="1:8" x14ac:dyDescent="0.3">
      <c r="A2446" t="s">
        <v>18</v>
      </c>
      <c r="B2446" t="s">
        <v>7034</v>
      </c>
      <c r="C2446" s="35">
        <v>10</v>
      </c>
      <c r="D2446" s="4" t="s">
        <v>8945</v>
      </c>
      <c r="E2446" s="37">
        <v>0.68546099999999999</v>
      </c>
      <c r="F2446" s="37" t="s">
        <v>4900</v>
      </c>
      <c r="G2446" t="s">
        <v>82</v>
      </c>
      <c r="H2446" t="s">
        <v>96</v>
      </c>
    </row>
    <row r="2447" spans="1:8" x14ac:dyDescent="0.3">
      <c r="A2447" t="s">
        <v>16</v>
      </c>
      <c r="B2447" t="s">
        <v>5642</v>
      </c>
      <c r="C2447" s="35">
        <v>4</v>
      </c>
      <c r="D2447" s="4" t="s">
        <v>8937</v>
      </c>
      <c r="E2447" s="37">
        <v>0.98943499999999995</v>
      </c>
      <c r="F2447" s="37" t="s">
        <v>4900</v>
      </c>
      <c r="G2447" t="s">
        <v>8971</v>
      </c>
      <c r="H2447" t="s">
        <v>78</v>
      </c>
    </row>
    <row r="2448" spans="1:8" x14ac:dyDescent="0.3">
      <c r="A2448" t="s">
        <v>16</v>
      </c>
      <c r="B2448" t="s">
        <v>5830</v>
      </c>
      <c r="C2448" s="35">
        <v>10</v>
      </c>
      <c r="D2448" s="4" t="s">
        <v>8937</v>
      </c>
      <c r="E2448" s="37">
        <v>0.94983200000000001</v>
      </c>
      <c r="F2448" s="37" t="s">
        <v>4900</v>
      </c>
      <c r="G2448" t="s">
        <v>8971</v>
      </c>
      <c r="H2448" t="s">
        <v>78</v>
      </c>
    </row>
    <row r="2449" spans="1:8" x14ac:dyDescent="0.3">
      <c r="A2449" t="s">
        <v>18</v>
      </c>
      <c r="B2449" t="s">
        <v>6803</v>
      </c>
      <c r="C2449" s="35">
        <v>4</v>
      </c>
      <c r="D2449" s="4" t="s">
        <v>8945</v>
      </c>
      <c r="E2449" s="37">
        <v>0.31450600000000001</v>
      </c>
      <c r="F2449" s="37" t="s">
        <v>4900</v>
      </c>
      <c r="G2449" t="s">
        <v>82</v>
      </c>
      <c r="H2449" t="s">
        <v>96</v>
      </c>
    </row>
    <row r="2450" spans="1:8" x14ac:dyDescent="0.3">
      <c r="A2450" t="s">
        <v>18</v>
      </c>
      <c r="B2450" t="s">
        <v>7147</v>
      </c>
      <c r="C2450" s="35">
        <v>8</v>
      </c>
      <c r="D2450" s="4" t="s">
        <v>8945</v>
      </c>
      <c r="E2450" s="37">
        <v>0.60351999999999995</v>
      </c>
      <c r="F2450" s="37" t="s">
        <v>4900</v>
      </c>
      <c r="G2450" t="s">
        <v>82</v>
      </c>
      <c r="H2450" t="s">
        <v>96</v>
      </c>
    </row>
    <row r="2451" spans="1:8" x14ac:dyDescent="0.3">
      <c r="A2451" t="s">
        <v>16</v>
      </c>
      <c r="B2451" t="s">
        <v>5025</v>
      </c>
      <c r="C2451" s="35">
        <v>5</v>
      </c>
      <c r="D2451" s="4" t="s">
        <v>8937</v>
      </c>
      <c r="E2451" s="37">
        <v>0.86695500000000003</v>
      </c>
      <c r="F2451" s="37" t="s">
        <v>4900</v>
      </c>
      <c r="G2451" t="s">
        <v>8971</v>
      </c>
      <c r="H2451" t="s">
        <v>78</v>
      </c>
    </row>
    <row r="2452" spans="1:8" x14ac:dyDescent="0.3">
      <c r="A2452" t="s">
        <v>99</v>
      </c>
      <c r="B2452" t="s">
        <v>6059</v>
      </c>
      <c r="C2452" s="35">
        <v>4</v>
      </c>
      <c r="D2452" s="4" t="s">
        <v>8929</v>
      </c>
      <c r="E2452" s="37">
        <v>0.49199500000000002</v>
      </c>
      <c r="F2452" s="37" t="s">
        <v>4900</v>
      </c>
      <c r="G2452" t="s">
        <v>87</v>
      </c>
      <c r="H2452" t="s">
        <v>100</v>
      </c>
    </row>
    <row r="2453" spans="1:8" x14ac:dyDescent="0.3">
      <c r="A2453" t="s">
        <v>81</v>
      </c>
      <c r="B2453" t="s">
        <v>6845</v>
      </c>
      <c r="C2453" s="35">
        <v>7</v>
      </c>
      <c r="D2453" s="4" t="s">
        <v>8945</v>
      </c>
      <c r="E2453" s="37">
        <v>4.7230000000000001E-2</v>
      </c>
      <c r="F2453" s="37" t="s">
        <v>4900</v>
      </c>
      <c r="G2453" t="s">
        <v>82</v>
      </c>
      <c r="H2453" t="s">
        <v>83</v>
      </c>
    </row>
    <row r="2454" spans="1:8" x14ac:dyDescent="0.3">
      <c r="A2454" t="s">
        <v>16</v>
      </c>
      <c r="B2454" t="s">
        <v>4952</v>
      </c>
      <c r="C2454" s="35">
        <v>4</v>
      </c>
      <c r="D2454" s="4" t="s">
        <v>8937</v>
      </c>
      <c r="E2454" s="37">
        <v>1.9458E-2</v>
      </c>
      <c r="F2454" s="37" t="s">
        <v>4900</v>
      </c>
      <c r="G2454" t="s">
        <v>8971</v>
      </c>
      <c r="H2454" t="s">
        <v>78</v>
      </c>
    </row>
    <row r="2455" spans="1:8" x14ac:dyDescent="0.3">
      <c r="A2455" t="s">
        <v>16</v>
      </c>
      <c r="B2455" t="s">
        <v>6403</v>
      </c>
      <c r="C2455" s="35">
        <v>6</v>
      </c>
      <c r="D2455" s="4" t="s">
        <v>8941</v>
      </c>
      <c r="E2455" s="37">
        <v>0.39063399999999998</v>
      </c>
      <c r="F2455" s="37" t="s">
        <v>4900</v>
      </c>
      <c r="G2455" t="s">
        <v>87</v>
      </c>
      <c r="H2455" t="s">
        <v>86</v>
      </c>
    </row>
    <row r="2456" spans="1:8" x14ac:dyDescent="0.3">
      <c r="A2456" t="s">
        <v>18</v>
      </c>
      <c r="B2456" t="s">
        <v>6491</v>
      </c>
      <c r="C2456" s="35">
        <v>11</v>
      </c>
      <c r="D2456" s="4" t="s">
        <v>8945</v>
      </c>
      <c r="E2456" s="37">
        <v>0.984205</v>
      </c>
      <c r="F2456" s="37" t="s">
        <v>4900</v>
      </c>
      <c r="G2456" t="s">
        <v>82</v>
      </c>
      <c r="H2456" t="s">
        <v>96</v>
      </c>
    </row>
    <row r="2457" spans="1:8" x14ac:dyDescent="0.3">
      <c r="A2457" t="s">
        <v>99</v>
      </c>
      <c r="B2457" t="s">
        <v>7949</v>
      </c>
      <c r="C2457" s="35">
        <v>5</v>
      </c>
      <c r="D2457" s="4" t="s">
        <v>8944</v>
      </c>
      <c r="E2457" s="37">
        <v>0.42204700000000001</v>
      </c>
      <c r="F2457" s="37" t="s">
        <v>7632</v>
      </c>
      <c r="G2457" t="s">
        <v>120</v>
      </c>
      <c r="H2457" t="s">
        <v>7676</v>
      </c>
    </row>
    <row r="2458" spans="1:8" x14ac:dyDescent="0.3">
      <c r="A2458" t="s">
        <v>18</v>
      </c>
      <c r="B2458" t="s">
        <v>7056</v>
      </c>
      <c r="C2458" s="35">
        <v>5</v>
      </c>
      <c r="D2458" s="4" t="s">
        <v>8945</v>
      </c>
      <c r="E2458" s="37">
        <v>0.69411400000000001</v>
      </c>
      <c r="F2458" s="37" t="s">
        <v>4900</v>
      </c>
      <c r="G2458" t="s">
        <v>82</v>
      </c>
      <c r="H2458" t="s">
        <v>96</v>
      </c>
    </row>
    <row r="2459" spans="1:8" x14ac:dyDescent="0.3">
      <c r="A2459" t="s">
        <v>17</v>
      </c>
      <c r="B2459" t="s">
        <v>8640</v>
      </c>
      <c r="C2459" s="35">
        <v>4</v>
      </c>
      <c r="D2459" s="4" t="s">
        <v>8963</v>
      </c>
      <c r="E2459" s="37">
        <v>0.98462899999999998</v>
      </c>
      <c r="F2459" s="37" t="s">
        <v>138</v>
      </c>
      <c r="G2459" t="s">
        <v>139</v>
      </c>
      <c r="H2459" t="s">
        <v>139</v>
      </c>
    </row>
    <row r="2460" spans="1:8" x14ac:dyDescent="0.3">
      <c r="A2460" t="s">
        <v>17</v>
      </c>
      <c r="B2460" t="s">
        <v>7555</v>
      </c>
      <c r="C2460" s="35">
        <v>10</v>
      </c>
      <c r="D2460" s="31" t="s">
        <v>8967</v>
      </c>
      <c r="E2460" s="37">
        <v>0.83714900000000003</v>
      </c>
      <c r="F2460" s="37" t="s">
        <v>92</v>
      </c>
      <c r="G2460" t="s">
        <v>7338</v>
      </c>
      <c r="H2460" t="s">
        <v>93</v>
      </c>
    </row>
    <row r="2461" spans="1:8" x14ac:dyDescent="0.3">
      <c r="A2461" t="s">
        <v>18</v>
      </c>
      <c r="B2461" t="s">
        <v>6978</v>
      </c>
      <c r="C2461" s="35">
        <v>4</v>
      </c>
      <c r="D2461" s="4" t="s">
        <v>8945</v>
      </c>
      <c r="E2461" s="37">
        <v>0.79253200000000001</v>
      </c>
      <c r="F2461" s="37" t="s">
        <v>4900</v>
      </c>
      <c r="G2461" t="s">
        <v>82</v>
      </c>
      <c r="H2461" t="s">
        <v>96</v>
      </c>
    </row>
    <row r="2462" spans="1:8" x14ac:dyDescent="0.3">
      <c r="A2462" t="s">
        <v>16</v>
      </c>
      <c r="B2462" t="s">
        <v>5370</v>
      </c>
      <c r="C2462" s="35">
        <v>6</v>
      </c>
      <c r="D2462" s="4" t="s">
        <v>8937</v>
      </c>
      <c r="E2462" s="37">
        <v>2.3137000000000001E-2</v>
      </c>
      <c r="F2462" s="37" t="s">
        <v>4900</v>
      </c>
      <c r="G2462" t="s">
        <v>8971</v>
      </c>
      <c r="H2462" t="s">
        <v>78</v>
      </c>
    </row>
    <row r="2463" spans="1:8" x14ac:dyDescent="0.3">
      <c r="A2463" t="s">
        <v>99</v>
      </c>
      <c r="B2463" t="s">
        <v>5943</v>
      </c>
      <c r="C2463" s="35">
        <v>4</v>
      </c>
      <c r="D2463" s="4" t="s">
        <v>8929</v>
      </c>
      <c r="E2463" s="37">
        <v>0.34051199999999998</v>
      </c>
      <c r="F2463" s="37" t="s">
        <v>4900</v>
      </c>
      <c r="G2463" t="s">
        <v>87</v>
      </c>
      <c r="H2463" t="s">
        <v>100</v>
      </c>
    </row>
    <row r="2464" spans="1:8" x14ac:dyDescent="0.3">
      <c r="A2464" t="s">
        <v>18</v>
      </c>
      <c r="B2464" t="s">
        <v>6802</v>
      </c>
      <c r="C2464" s="35">
        <v>4</v>
      </c>
      <c r="D2464" s="4" t="s">
        <v>8945</v>
      </c>
      <c r="E2464" s="37">
        <v>0.27701999999999999</v>
      </c>
      <c r="F2464" s="37" t="s">
        <v>4900</v>
      </c>
      <c r="G2464" t="s">
        <v>82</v>
      </c>
      <c r="H2464" t="s">
        <v>96</v>
      </c>
    </row>
    <row r="2465" spans="1:8" x14ac:dyDescent="0.3">
      <c r="A2465" t="s">
        <v>17</v>
      </c>
      <c r="B2465" t="s">
        <v>8576</v>
      </c>
      <c r="C2465" s="35">
        <v>18</v>
      </c>
      <c r="D2465" s="4" t="s">
        <v>8963</v>
      </c>
      <c r="E2465" s="37">
        <v>0.28883799999999998</v>
      </c>
      <c r="F2465" s="37" t="s">
        <v>138</v>
      </c>
      <c r="G2465" t="s">
        <v>139</v>
      </c>
      <c r="H2465" t="s">
        <v>139</v>
      </c>
    </row>
    <row r="2466" spans="1:8" x14ac:dyDescent="0.3">
      <c r="A2466" t="s">
        <v>16</v>
      </c>
      <c r="B2466" t="s">
        <v>5150</v>
      </c>
      <c r="C2466" s="35">
        <v>4</v>
      </c>
      <c r="D2466" s="4" t="s">
        <v>8937</v>
      </c>
      <c r="E2466" s="37">
        <v>1.9601E-2</v>
      </c>
      <c r="F2466" s="37" t="s">
        <v>4900</v>
      </c>
      <c r="G2466" t="s">
        <v>8971</v>
      </c>
      <c r="H2466" t="s">
        <v>78</v>
      </c>
    </row>
    <row r="2467" spans="1:8" x14ac:dyDescent="0.3">
      <c r="A2467" t="s">
        <v>17</v>
      </c>
      <c r="B2467" t="s">
        <v>7617</v>
      </c>
      <c r="C2467" s="35">
        <v>11</v>
      </c>
      <c r="D2467" s="31" t="s">
        <v>8967</v>
      </c>
      <c r="E2467" s="37">
        <v>0.30586099999999999</v>
      </c>
      <c r="F2467" s="37" t="s">
        <v>92</v>
      </c>
      <c r="G2467" t="s">
        <v>7338</v>
      </c>
      <c r="H2467" t="s">
        <v>93</v>
      </c>
    </row>
    <row r="2468" spans="1:8" x14ac:dyDescent="0.3">
      <c r="A2468" t="s">
        <v>17</v>
      </c>
      <c r="B2468" t="s">
        <v>8699</v>
      </c>
      <c r="C2468" s="35">
        <v>5</v>
      </c>
      <c r="D2468" s="4" t="s">
        <v>8963</v>
      </c>
      <c r="E2468" s="37">
        <v>7.3668999999999998E-2</v>
      </c>
      <c r="F2468" s="37" t="s">
        <v>138</v>
      </c>
      <c r="G2468" t="s">
        <v>139</v>
      </c>
      <c r="H2468" t="s">
        <v>139</v>
      </c>
    </row>
    <row r="2469" spans="1:8" x14ac:dyDescent="0.3">
      <c r="A2469" t="s">
        <v>99</v>
      </c>
      <c r="B2469" t="s">
        <v>7768</v>
      </c>
      <c r="C2469" s="35">
        <v>5</v>
      </c>
      <c r="D2469" s="4" t="s">
        <v>8944</v>
      </c>
      <c r="E2469" s="37">
        <v>0.197404</v>
      </c>
      <c r="F2469" s="37" t="s">
        <v>7632</v>
      </c>
      <c r="G2469" t="s">
        <v>120</v>
      </c>
      <c r="H2469" t="s">
        <v>7676</v>
      </c>
    </row>
    <row r="2470" spans="1:8" x14ac:dyDescent="0.3">
      <c r="A2470" t="s">
        <v>4894</v>
      </c>
      <c r="B2470" t="s">
        <v>8406</v>
      </c>
      <c r="C2470" s="35">
        <v>5</v>
      </c>
      <c r="D2470" s="4" t="s">
        <v>8943</v>
      </c>
      <c r="E2470" s="37">
        <v>0.94103300000000001</v>
      </c>
      <c r="F2470" s="37" t="s">
        <v>7632</v>
      </c>
      <c r="G2470" t="s">
        <v>127</v>
      </c>
      <c r="H2470" t="s">
        <v>128</v>
      </c>
    </row>
    <row r="2471" spans="1:8" x14ac:dyDescent="0.3">
      <c r="A2471" t="s">
        <v>99</v>
      </c>
      <c r="B2471" t="s">
        <v>7726</v>
      </c>
      <c r="C2471" s="35">
        <v>6</v>
      </c>
      <c r="D2471" s="4" t="s">
        <v>8944</v>
      </c>
      <c r="E2471" s="37">
        <v>4.6769999999999999E-2</v>
      </c>
      <c r="F2471" s="37" t="s">
        <v>7632</v>
      </c>
      <c r="G2471" t="s">
        <v>120</v>
      </c>
      <c r="H2471" t="s">
        <v>7676</v>
      </c>
    </row>
    <row r="2472" spans="1:8" x14ac:dyDescent="0.3">
      <c r="A2472" t="s">
        <v>17</v>
      </c>
      <c r="B2472" t="s">
        <v>7447</v>
      </c>
      <c r="C2472" s="35">
        <v>10</v>
      </c>
      <c r="D2472" s="31" t="s">
        <v>8968</v>
      </c>
      <c r="E2472" s="37">
        <v>0.79406500000000002</v>
      </c>
      <c r="F2472" s="37" t="s">
        <v>92</v>
      </c>
      <c r="G2472" t="s">
        <v>7338</v>
      </c>
      <c r="H2472" t="s">
        <v>93</v>
      </c>
    </row>
    <row r="2473" spans="1:8" x14ac:dyDescent="0.3">
      <c r="A2473" t="s">
        <v>81</v>
      </c>
      <c r="B2473" t="s">
        <v>5988</v>
      </c>
      <c r="C2473" s="35">
        <v>24</v>
      </c>
      <c r="D2473" s="4" t="s">
        <v>8929</v>
      </c>
      <c r="E2473" s="37">
        <v>0.87454100000000001</v>
      </c>
      <c r="F2473" s="37" t="s">
        <v>4900</v>
      </c>
      <c r="G2473" t="s">
        <v>87</v>
      </c>
      <c r="H2473" t="s">
        <v>110</v>
      </c>
    </row>
    <row r="2474" spans="1:8" x14ac:dyDescent="0.3">
      <c r="A2474" t="s">
        <v>16</v>
      </c>
      <c r="B2474" t="s">
        <v>5149</v>
      </c>
      <c r="C2474" s="35">
        <v>5</v>
      </c>
      <c r="D2474" s="4" t="s">
        <v>8937</v>
      </c>
      <c r="E2474" s="37">
        <v>1.9601E-2</v>
      </c>
      <c r="F2474" s="37" t="s">
        <v>4900</v>
      </c>
      <c r="G2474" t="s">
        <v>8971</v>
      </c>
      <c r="H2474" t="s">
        <v>78</v>
      </c>
    </row>
    <row r="2475" spans="1:8" x14ac:dyDescent="0.3">
      <c r="A2475" t="s">
        <v>16</v>
      </c>
      <c r="B2475" t="s">
        <v>4978</v>
      </c>
      <c r="C2475" s="35">
        <v>6</v>
      </c>
      <c r="D2475" s="4" t="s">
        <v>8937</v>
      </c>
      <c r="E2475" s="37">
        <v>0.31898900000000002</v>
      </c>
      <c r="F2475" s="37" t="s">
        <v>4900</v>
      </c>
      <c r="G2475" t="s">
        <v>8971</v>
      </c>
      <c r="H2475" t="s">
        <v>78</v>
      </c>
    </row>
    <row r="2476" spans="1:8" x14ac:dyDescent="0.3">
      <c r="A2476" t="s">
        <v>16</v>
      </c>
      <c r="B2476" t="s">
        <v>5721</v>
      </c>
      <c r="C2476" s="35">
        <v>4</v>
      </c>
      <c r="D2476" s="4" t="s">
        <v>8937</v>
      </c>
      <c r="E2476" s="37">
        <v>0.68903499999999995</v>
      </c>
      <c r="F2476" s="37" t="s">
        <v>4900</v>
      </c>
      <c r="G2476" t="s">
        <v>8971</v>
      </c>
      <c r="H2476" t="s">
        <v>78</v>
      </c>
    </row>
    <row r="2477" spans="1:8" x14ac:dyDescent="0.3">
      <c r="A2477" t="s">
        <v>18</v>
      </c>
      <c r="B2477" t="s">
        <v>7090</v>
      </c>
      <c r="C2477" s="35">
        <v>7</v>
      </c>
      <c r="D2477" s="4" t="s">
        <v>8945</v>
      </c>
      <c r="E2477" s="37">
        <v>0.25198999999999999</v>
      </c>
      <c r="F2477" s="37" t="s">
        <v>4900</v>
      </c>
      <c r="G2477" t="s">
        <v>82</v>
      </c>
      <c r="H2477" t="s">
        <v>96</v>
      </c>
    </row>
    <row r="2478" spans="1:8" x14ac:dyDescent="0.3">
      <c r="A2478" t="s">
        <v>99</v>
      </c>
      <c r="B2478" t="s">
        <v>5951</v>
      </c>
      <c r="C2478" s="35">
        <v>12</v>
      </c>
      <c r="D2478" s="4" t="s">
        <v>8929</v>
      </c>
      <c r="E2478" s="37">
        <v>0.33333499999999999</v>
      </c>
      <c r="F2478" s="37" t="s">
        <v>4900</v>
      </c>
      <c r="G2478" t="s">
        <v>87</v>
      </c>
      <c r="H2478" t="s">
        <v>100</v>
      </c>
    </row>
    <row r="2479" spans="1:8" x14ac:dyDescent="0.3">
      <c r="A2479" t="s">
        <v>18</v>
      </c>
      <c r="B2479" t="s">
        <v>6579</v>
      </c>
      <c r="C2479" s="35">
        <v>4</v>
      </c>
      <c r="D2479" s="4" t="s">
        <v>8945</v>
      </c>
      <c r="E2479" s="37">
        <v>0.30002600000000001</v>
      </c>
      <c r="F2479" s="37" t="s">
        <v>4900</v>
      </c>
      <c r="G2479" t="s">
        <v>82</v>
      </c>
      <c r="H2479" t="s">
        <v>96</v>
      </c>
    </row>
    <row r="2480" spans="1:8" x14ac:dyDescent="0.3">
      <c r="A2480" t="s">
        <v>18</v>
      </c>
      <c r="B2480" t="s">
        <v>7283</v>
      </c>
      <c r="C2480" s="35">
        <v>4</v>
      </c>
      <c r="D2480" s="4" t="s">
        <v>8945</v>
      </c>
      <c r="E2480" s="37">
        <v>0.64513500000000001</v>
      </c>
      <c r="F2480" s="37" t="s">
        <v>4900</v>
      </c>
      <c r="G2480" t="s">
        <v>82</v>
      </c>
      <c r="H2480" t="s">
        <v>96</v>
      </c>
    </row>
    <row r="2481" spans="1:8" x14ac:dyDescent="0.3">
      <c r="A2481" t="s">
        <v>17</v>
      </c>
      <c r="B2481" t="s">
        <v>8591</v>
      </c>
      <c r="C2481" s="35">
        <v>14</v>
      </c>
      <c r="D2481" s="4" t="s">
        <v>8963</v>
      </c>
      <c r="E2481" s="37">
        <v>0.99574499999999999</v>
      </c>
      <c r="F2481" s="37" t="s">
        <v>138</v>
      </c>
      <c r="G2481" t="s">
        <v>139</v>
      </c>
      <c r="H2481" t="s">
        <v>139</v>
      </c>
    </row>
    <row r="2482" spans="1:8" x14ac:dyDescent="0.3">
      <c r="A2482" t="s">
        <v>16</v>
      </c>
      <c r="B2482" t="s">
        <v>8021</v>
      </c>
      <c r="C2482" s="35">
        <v>6</v>
      </c>
      <c r="D2482" s="4" t="s">
        <v>8939</v>
      </c>
      <c r="E2482" s="37">
        <v>0.99960899999999997</v>
      </c>
      <c r="F2482" s="37" t="s">
        <v>7632</v>
      </c>
      <c r="G2482" t="s">
        <v>120</v>
      </c>
      <c r="H2482" s="4" t="s">
        <v>709</v>
      </c>
    </row>
    <row r="2483" spans="1:8" x14ac:dyDescent="0.3">
      <c r="A2483" t="s">
        <v>16</v>
      </c>
      <c r="B2483" t="s">
        <v>5483</v>
      </c>
      <c r="C2483" s="35">
        <v>17</v>
      </c>
      <c r="D2483" s="4" t="s">
        <v>8937</v>
      </c>
      <c r="E2483" s="37">
        <v>7.5784000000000004E-2</v>
      </c>
      <c r="F2483" s="37" t="s">
        <v>4900</v>
      </c>
      <c r="G2483" t="s">
        <v>8971</v>
      </c>
      <c r="H2483" t="s">
        <v>78</v>
      </c>
    </row>
    <row r="2484" spans="1:8" x14ac:dyDescent="0.3">
      <c r="A2484" t="s">
        <v>16</v>
      </c>
      <c r="B2484" s="29" t="s">
        <v>4888</v>
      </c>
      <c r="C2484" s="35">
        <v>5</v>
      </c>
      <c r="D2484" s="31" t="s">
        <v>8935</v>
      </c>
      <c r="E2484" s="37">
        <v>0.503525</v>
      </c>
      <c r="F2484" s="37" t="s">
        <v>4872</v>
      </c>
      <c r="G2484" t="s">
        <v>4875</v>
      </c>
      <c r="H2484" t="s">
        <v>4874</v>
      </c>
    </row>
    <row r="2485" spans="1:8" x14ac:dyDescent="0.3">
      <c r="A2485" t="s">
        <v>16</v>
      </c>
      <c r="B2485" t="s">
        <v>4977</v>
      </c>
      <c r="C2485" s="35">
        <v>18</v>
      </c>
      <c r="D2485" s="4" t="s">
        <v>8937</v>
      </c>
      <c r="E2485" s="37">
        <v>0.32964500000000002</v>
      </c>
      <c r="F2485" s="37" t="s">
        <v>4900</v>
      </c>
      <c r="G2485" t="s">
        <v>8971</v>
      </c>
      <c r="H2485" t="s">
        <v>78</v>
      </c>
    </row>
    <row r="2486" spans="1:8" x14ac:dyDescent="0.3">
      <c r="A2486" t="s">
        <v>18</v>
      </c>
      <c r="B2486" t="s">
        <v>6083</v>
      </c>
      <c r="C2486" s="35">
        <v>21</v>
      </c>
      <c r="D2486" s="4" t="s">
        <v>8929</v>
      </c>
      <c r="E2486" s="37">
        <v>0.94094699999999998</v>
      </c>
      <c r="F2486" s="37" t="s">
        <v>4900</v>
      </c>
      <c r="G2486" t="s">
        <v>87</v>
      </c>
      <c r="H2486" t="s">
        <v>181</v>
      </c>
    </row>
    <row r="2487" spans="1:8" x14ac:dyDescent="0.3">
      <c r="A2487" t="s">
        <v>99</v>
      </c>
      <c r="B2487" t="s">
        <v>5957</v>
      </c>
      <c r="C2487" s="35">
        <v>11</v>
      </c>
      <c r="D2487" s="4" t="s">
        <v>8929</v>
      </c>
      <c r="E2487" s="37">
        <v>0.87836599999999998</v>
      </c>
      <c r="F2487" s="37" t="s">
        <v>4900</v>
      </c>
      <c r="G2487" t="s">
        <v>87</v>
      </c>
      <c r="H2487" t="s">
        <v>100</v>
      </c>
    </row>
    <row r="2488" spans="1:8" x14ac:dyDescent="0.3">
      <c r="A2488" t="s">
        <v>81</v>
      </c>
      <c r="B2488" t="s">
        <v>6127</v>
      </c>
      <c r="C2488" s="35">
        <v>11</v>
      </c>
      <c r="D2488" s="4" t="s">
        <v>8929</v>
      </c>
      <c r="E2488" s="37">
        <v>0.2</v>
      </c>
      <c r="F2488" s="37" t="s">
        <v>4900</v>
      </c>
      <c r="G2488" t="s">
        <v>87</v>
      </c>
      <c r="H2488" t="s">
        <v>110</v>
      </c>
    </row>
    <row r="2489" spans="1:8" x14ac:dyDescent="0.3">
      <c r="A2489" t="s">
        <v>17</v>
      </c>
      <c r="B2489" t="s">
        <v>8653</v>
      </c>
      <c r="C2489" s="35">
        <v>4</v>
      </c>
      <c r="D2489" s="4" t="s">
        <v>8963</v>
      </c>
      <c r="E2489" s="37">
        <v>7.6288999999999996E-2</v>
      </c>
      <c r="F2489" s="37" t="s">
        <v>138</v>
      </c>
      <c r="G2489" t="s">
        <v>139</v>
      </c>
      <c r="H2489" t="s">
        <v>139</v>
      </c>
    </row>
    <row r="2490" spans="1:8" x14ac:dyDescent="0.3">
      <c r="A2490" t="s">
        <v>18</v>
      </c>
      <c r="B2490" t="s">
        <v>7006</v>
      </c>
      <c r="C2490" s="35">
        <v>6</v>
      </c>
      <c r="D2490" s="4" t="s">
        <v>8945</v>
      </c>
      <c r="E2490" s="37">
        <v>0.30888700000000002</v>
      </c>
      <c r="F2490" s="37" t="s">
        <v>4900</v>
      </c>
      <c r="G2490" t="s">
        <v>82</v>
      </c>
      <c r="H2490" t="s">
        <v>96</v>
      </c>
    </row>
    <row r="2491" spans="1:8" x14ac:dyDescent="0.3">
      <c r="A2491" t="s">
        <v>4894</v>
      </c>
      <c r="B2491" t="s">
        <v>8182</v>
      </c>
      <c r="C2491" s="35">
        <v>22</v>
      </c>
      <c r="D2491" s="4" t="s">
        <v>8943</v>
      </c>
      <c r="E2491" s="37">
        <v>0.81518599999999997</v>
      </c>
      <c r="F2491" s="37" t="s">
        <v>7632</v>
      </c>
      <c r="G2491" t="s">
        <v>127</v>
      </c>
      <c r="H2491" t="s">
        <v>128</v>
      </c>
    </row>
    <row r="2492" spans="1:8" x14ac:dyDescent="0.3">
      <c r="A2492" t="s">
        <v>16</v>
      </c>
      <c r="B2492" t="s">
        <v>5530</v>
      </c>
      <c r="C2492" s="35">
        <v>6</v>
      </c>
      <c r="D2492" s="4" t="s">
        <v>8937</v>
      </c>
      <c r="E2492" s="37">
        <v>0.91581100000000004</v>
      </c>
      <c r="F2492" s="37" t="s">
        <v>4900</v>
      </c>
      <c r="G2492" t="s">
        <v>8971</v>
      </c>
      <c r="H2492" t="s">
        <v>78</v>
      </c>
    </row>
    <row r="2493" spans="1:8" x14ac:dyDescent="0.3">
      <c r="A2493" t="s">
        <v>99</v>
      </c>
      <c r="B2493" t="s">
        <v>7725</v>
      </c>
      <c r="C2493" s="35">
        <v>6</v>
      </c>
      <c r="D2493" s="4" t="s">
        <v>8944</v>
      </c>
      <c r="E2493" s="37">
        <v>4.6414999999999998E-2</v>
      </c>
      <c r="F2493" s="37" t="s">
        <v>7632</v>
      </c>
      <c r="G2493" t="s">
        <v>120</v>
      </c>
      <c r="H2493" t="s">
        <v>7676</v>
      </c>
    </row>
    <row r="2494" spans="1:8" x14ac:dyDescent="0.3">
      <c r="A2494" t="s">
        <v>18</v>
      </c>
      <c r="B2494" t="s">
        <v>8134</v>
      </c>
      <c r="C2494" s="35">
        <v>9</v>
      </c>
      <c r="D2494" s="4" t="s">
        <v>8943</v>
      </c>
      <c r="E2494" s="37">
        <v>0.128141</v>
      </c>
      <c r="F2494" s="37" t="s">
        <v>7632</v>
      </c>
      <c r="G2494" t="s">
        <v>127</v>
      </c>
      <c r="H2494" t="s">
        <v>8951</v>
      </c>
    </row>
    <row r="2495" spans="1:8" x14ac:dyDescent="0.3">
      <c r="A2495" t="s">
        <v>16</v>
      </c>
      <c r="B2495" t="s">
        <v>5148</v>
      </c>
      <c r="C2495" s="35">
        <v>24</v>
      </c>
      <c r="D2495" s="4" t="s">
        <v>8937</v>
      </c>
      <c r="E2495" s="37">
        <v>1.9601E-2</v>
      </c>
      <c r="F2495" s="37" t="s">
        <v>4900</v>
      </c>
      <c r="G2495" t="s">
        <v>8971</v>
      </c>
      <c r="H2495" t="s">
        <v>78</v>
      </c>
    </row>
    <row r="2496" spans="1:8" x14ac:dyDescent="0.3">
      <c r="A2496" t="s">
        <v>17</v>
      </c>
      <c r="B2496" t="s">
        <v>8639</v>
      </c>
      <c r="C2496" s="35">
        <v>7</v>
      </c>
      <c r="D2496" s="4" t="s">
        <v>8963</v>
      </c>
      <c r="E2496" s="37">
        <v>0.92983899999999997</v>
      </c>
      <c r="F2496" s="37" t="s">
        <v>138</v>
      </c>
      <c r="G2496" t="s">
        <v>139</v>
      </c>
      <c r="H2496" t="s">
        <v>139</v>
      </c>
    </row>
    <row r="2497" spans="1:8" x14ac:dyDescent="0.3">
      <c r="A2497" t="s">
        <v>16</v>
      </c>
      <c r="B2497" t="s">
        <v>5435</v>
      </c>
      <c r="C2497" s="35">
        <v>5</v>
      </c>
      <c r="D2497" s="4" t="s">
        <v>8937</v>
      </c>
      <c r="E2497" s="37">
        <v>0.110178</v>
      </c>
      <c r="F2497" s="37" t="s">
        <v>4900</v>
      </c>
      <c r="G2497" t="s">
        <v>8971</v>
      </c>
      <c r="H2497" t="s">
        <v>78</v>
      </c>
    </row>
    <row r="2498" spans="1:8" x14ac:dyDescent="0.3">
      <c r="A2498" t="s">
        <v>81</v>
      </c>
      <c r="B2498" t="s">
        <v>6140</v>
      </c>
      <c r="C2498" s="35">
        <v>7</v>
      </c>
      <c r="D2498" s="4" t="s">
        <v>8929</v>
      </c>
      <c r="E2498" s="37">
        <v>0.98049200000000003</v>
      </c>
      <c r="F2498" s="37" t="s">
        <v>4900</v>
      </c>
      <c r="G2498" t="s">
        <v>87</v>
      </c>
      <c r="H2498" t="s">
        <v>110</v>
      </c>
    </row>
    <row r="2499" spans="1:8" x14ac:dyDescent="0.3">
      <c r="A2499" t="s">
        <v>16</v>
      </c>
      <c r="B2499" t="s">
        <v>5747</v>
      </c>
      <c r="C2499" s="35">
        <v>4</v>
      </c>
      <c r="D2499" s="4" t="s">
        <v>8937</v>
      </c>
      <c r="E2499" s="37">
        <v>0.95234200000000002</v>
      </c>
      <c r="F2499" s="37" t="s">
        <v>4900</v>
      </c>
      <c r="G2499" t="s">
        <v>8971</v>
      </c>
      <c r="H2499" t="s">
        <v>78</v>
      </c>
    </row>
    <row r="2500" spans="1:8" x14ac:dyDescent="0.3">
      <c r="A2500" t="s">
        <v>16</v>
      </c>
      <c r="B2500" t="s">
        <v>5777</v>
      </c>
      <c r="C2500" s="35">
        <v>7</v>
      </c>
      <c r="D2500" s="4" t="s">
        <v>8937</v>
      </c>
      <c r="E2500" s="37">
        <v>0.36540400000000001</v>
      </c>
      <c r="F2500" s="37" t="s">
        <v>4900</v>
      </c>
      <c r="G2500" t="s">
        <v>8971</v>
      </c>
      <c r="H2500" t="s">
        <v>78</v>
      </c>
    </row>
    <row r="2501" spans="1:8" x14ac:dyDescent="0.3">
      <c r="A2501" t="s">
        <v>18</v>
      </c>
      <c r="B2501" t="s">
        <v>6977</v>
      </c>
      <c r="C2501" s="35">
        <v>4</v>
      </c>
      <c r="D2501" s="4" t="s">
        <v>8945</v>
      </c>
      <c r="E2501" s="37">
        <v>0.61875999999999998</v>
      </c>
      <c r="F2501" s="37" t="s">
        <v>4900</v>
      </c>
      <c r="G2501" t="s">
        <v>82</v>
      </c>
      <c r="H2501" t="s">
        <v>96</v>
      </c>
    </row>
    <row r="2502" spans="1:8" x14ac:dyDescent="0.3">
      <c r="A2502" t="s">
        <v>99</v>
      </c>
      <c r="B2502" t="s">
        <v>7992</v>
      </c>
      <c r="C2502" s="35">
        <v>11</v>
      </c>
      <c r="D2502" s="4" t="s">
        <v>8944</v>
      </c>
      <c r="E2502" s="37">
        <v>0.69369700000000001</v>
      </c>
      <c r="F2502" s="37" t="s">
        <v>7632</v>
      </c>
      <c r="G2502" t="s">
        <v>120</v>
      </c>
      <c r="H2502" t="s">
        <v>7676</v>
      </c>
    </row>
    <row r="2503" spans="1:8" x14ac:dyDescent="0.3">
      <c r="A2503" t="s">
        <v>4894</v>
      </c>
      <c r="B2503" t="s">
        <v>8238</v>
      </c>
      <c r="C2503" s="35">
        <v>11</v>
      </c>
      <c r="D2503" s="4" t="s">
        <v>8943</v>
      </c>
      <c r="E2503" s="37">
        <v>0.91928200000000004</v>
      </c>
      <c r="F2503" s="37" t="s">
        <v>7632</v>
      </c>
      <c r="G2503" t="s">
        <v>127</v>
      </c>
      <c r="H2503" t="s">
        <v>128</v>
      </c>
    </row>
    <row r="2504" spans="1:8" x14ac:dyDescent="0.3">
      <c r="A2504" t="s">
        <v>16</v>
      </c>
      <c r="B2504" t="s">
        <v>5442</v>
      </c>
      <c r="C2504" s="35">
        <v>4</v>
      </c>
      <c r="D2504" s="4" t="s">
        <v>8937</v>
      </c>
      <c r="E2504" s="37">
        <v>0.99936800000000003</v>
      </c>
      <c r="F2504" s="37" t="s">
        <v>4900</v>
      </c>
      <c r="G2504" t="s">
        <v>8971</v>
      </c>
      <c r="H2504" t="s">
        <v>78</v>
      </c>
    </row>
    <row r="2505" spans="1:8" x14ac:dyDescent="0.3">
      <c r="A2505" t="s">
        <v>99</v>
      </c>
      <c r="B2505" t="s">
        <v>7843</v>
      </c>
      <c r="C2505" s="35">
        <v>6</v>
      </c>
      <c r="D2505" s="4" t="s">
        <v>8944</v>
      </c>
      <c r="E2505" s="37">
        <v>0.904617</v>
      </c>
      <c r="F2505" s="37" t="s">
        <v>7632</v>
      </c>
      <c r="G2505" t="s">
        <v>120</v>
      </c>
      <c r="H2505" t="s">
        <v>7676</v>
      </c>
    </row>
    <row r="2506" spans="1:8" x14ac:dyDescent="0.3">
      <c r="A2506" t="s">
        <v>16</v>
      </c>
      <c r="B2506" t="s">
        <v>5024</v>
      </c>
      <c r="C2506" s="35">
        <v>13</v>
      </c>
      <c r="D2506" s="4" t="s">
        <v>8937</v>
      </c>
      <c r="E2506" s="37">
        <v>0.91724499999999998</v>
      </c>
      <c r="F2506" s="37" t="s">
        <v>4900</v>
      </c>
      <c r="G2506" t="s">
        <v>8971</v>
      </c>
      <c r="H2506" t="s">
        <v>78</v>
      </c>
    </row>
    <row r="2507" spans="1:8" x14ac:dyDescent="0.3">
      <c r="A2507" t="s">
        <v>17</v>
      </c>
      <c r="B2507" t="s">
        <v>8845</v>
      </c>
      <c r="C2507" s="35">
        <v>9</v>
      </c>
      <c r="D2507" s="4" t="s">
        <v>8963</v>
      </c>
      <c r="E2507" s="37">
        <v>0.90590599999999999</v>
      </c>
      <c r="F2507" s="37" t="s">
        <v>138</v>
      </c>
      <c r="G2507" t="s">
        <v>139</v>
      </c>
      <c r="H2507" t="s">
        <v>139</v>
      </c>
    </row>
    <row r="2508" spans="1:8" x14ac:dyDescent="0.3">
      <c r="A2508" t="s">
        <v>16</v>
      </c>
      <c r="B2508" t="s">
        <v>5147</v>
      </c>
      <c r="C2508" s="35">
        <v>5</v>
      </c>
      <c r="D2508" s="4" t="s">
        <v>8937</v>
      </c>
      <c r="E2508" s="37">
        <v>1.9601E-2</v>
      </c>
      <c r="F2508" s="37" t="s">
        <v>4900</v>
      </c>
      <c r="G2508" t="s">
        <v>8971</v>
      </c>
      <c r="H2508" t="s">
        <v>78</v>
      </c>
    </row>
    <row r="2509" spans="1:8" x14ac:dyDescent="0.3">
      <c r="A2509" t="s">
        <v>81</v>
      </c>
      <c r="B2509" t="s">
        <v>6109</v>
      </c>
      <c r="C2509" s="35">
        <v>8</v>
      </c>
      <c r="D2509" s="4" t="s">
        <v>8929</v>
      </c>
      <c r="E2509" s="37">
        <v>0.49031599999999997</v>
      </c>
      <c r="F2509" s="37" t="s">
        <v>4900</v>
      </c>
      <c r="G2509" t="s">
        <v>87</v>
      </c>
      <c r="H2509" t="s">
        <v>110</v>
      </c>
    </row>
    <row r="2510" spans="1:8" x14ac:dyDescent="0.3">
      <c r="A2510" t="s">
        <v>99</v>
      </c>
      <c r="B2510" t="s">
        <v>6011</v>
      </c>
      <c r="C2510" s="35">
        <v>4</v>
      </c>
      <c r="D2510" s="4" t="s">
        <v>8929</v>
      </c>
      <c r="E2510" s="37">
        <v>0.31388700000000003</v>
      </c>
      <c r="F2510" s="37" t="s">
        <v>4900</v>
      </c>
      <c r="G2510" t="s">
        <v>87</v>
      </c>
      <c r="H2510" t="s">
        <v>100</v>
      </c>
    </row>
    <row r="2511" spans="1:8" x14ac:dyDescent="0.3">
      <c r="A2511" t="s">
        <v>18</v>
      </c>
      <c r="B2511" t="s">
        <v>6531</v>
      </c>
      <c r="C2511" s="35">
        <v>7</v>
      </c>
      <c r="D2511" s="4" t="s">
        <v>8945</v>
      </c>
      <c r="E2511" s="37">
        <v>0.96393799999999996</v>
      </c>
      <c r="F2511" s="37" t="s">
        <v>4900</v>
      </c>
      <c r="G2511" t="s">
        <v>82</v>
      </c>
      <c r="H2511" t="s">
        <v>96</v>
      </c>
    </row>
    <row r="2512" spans="1:8" x14ac:dyDescent="0.3">
      <c r="A2512" t="s">
        <v>18</v>
      </c>
      <c r="B2512" t="s">
        <v>7225</v>
      </c>
      <c r="C2512" s="35">
        <v>23</v>
      </c>
      <c r="D2512" s="4" t="s">
        <v>8945</v>
      </c>
      <c r="E2512" s="37">
        <v>0.819326</v>
      </c>
      <c r="F2512" s="37" t="s">
        <v>4900</v>
      </c>
      <c r="G2512" t="s">
        <v>82</v>
      </c>
      <c r="H2512" t="s">
        <v>96</v>
      </c>
    </row>
    <row r="2513" spans="1:8" x14ac:dyDescent="0.3">
      <c r="A2513" t="s">
        <v>99</v>
      </c>
      <c r="B2513" t="s">
        <v>7948</v>
      </c>
      <c r="C2513" s="35">
        <v>4</v>
      </c>
      <c r="D2513" s="4" t="s">
        <v>8944</v>
      </c>
      <c r="E2513" s="37">
        <v>0.55493800000000004</v>
      </c>
      <c r="F2513" s="37" t="s">
        <v>7632</v>
      </c>
      <c r="G2513" t="s">
        <v>120</v>
      </c>
      <c r="H2513" t="s">
        <v>7676</v>
      </c>
    </row>
    <row r="2514" spans="1:8" x14ac:dyDescent="0.3">
      <c r="A2514" t="s">
        <v>99</v>
      </c>
      <c r="B2514" t="s">
        <v>6347</v>
      </c>
      <c r="C2514" s="35">
        <v>4</v>
      </c>
      <c r="D2514" s="4" t="s">
        <v>8929</v>
      </c>
      <c r="E2514" s="37">
        <v>0.63037600000000005</v>
      </c>
      <c r="F2514" s="37" t="s">
        <v>4900</v>
      </c>
      <c r="G2514" t="s">
        <v>87</v>
      </c>
      <c r="H2514" t="s">
        <v>100</v>
      </c>
    </row>
    <row r="2515" spans="1:8" x14ac:dyDescent="0.3">
      <c r="A2515" t="s">
        <v>81</v>
      </c>
      <c r="B2515" t="s">
        <v>6923</v>
      </c>
      <c r="C2515" s="35">
        <v>7</v>
      </c>
      <c r="D2515" s="4" t="s">
        <v>8945</v>
      </c>
      <c r="E2515" s="37">
        <v>0.19900799999999999</v>
      </c>
      <c r="F2515" s="37" t="s">
        <v>4900</v>
      </c>
      <c r="G2515" t="s">
        <v>82</v>
      </c>
      <c r="H2515" t="s">
        <v>83</v>
      </c>
    </row>
    <row r="2516" spans="1:8" x14ac:dyDescent="0.3">
      <c r="A2516" t="s">
        <v>16</v>
      </c>
      <c r="B2516" t="s">
        <v>5415</v>
      </c>
      <c r="C2516" s="35">
        <v>4</v>
      </c>
      <c r="D2516" s="4" t="s">
        <v>8937</v>
      </c>
      <c r="E2516" s="37">
        <v>0.19902800000000001</v>
      </c>
      <c r="F2516" s="37" t="s">
        <v>4900</v>
      </c>
      <c r="G2516" t="s">
        <v>8971</v>
      </c>
      <c r="H2516" t="s">
        <v>78</v>
      </c>
    </row>
    <row r="2517" spans="1:8" x14ac:dyDescent="0.3">
      <c r="A2517" t="s">
        <v>17</v>
      </c>
      <c r="B2517" t="s">
        <v>8698</v>
      </c>
      <c r="C2517" s="35">
        <v>6</v>
      </c>
      <c r="D2517" s="4" t="s">
        <v>8963</v>
      </c>
      <c r="E2517" s="37">
        <v>7.5627E-2</v>
      </c>
      <c r="F2517" s="37" t="s">
        <v>138</v>
      </c>
      <c r="G2517" t="s">
        <v>139</v>
      </c>
      <c r="H2517" t="s">
        <v>139</v>
      </c>
    </row>
    <row r="2518" spans="1:8" x14ac:dyDescent="0.3">
      <c r="A2518" t="s">
        <v>17</v>
      </c>
      <c r="B2518" t="s">
        <v>8638</v>
      </c>
      <c r="C2518" s="35">
        <v>4</v>
      </c>
      <c r="D2518" s="4" t="s">
        <v>8963</v>
      </c>
      <c r="E2518" s="37">
        <v>0.98636500000000005</v>
      </c>
      <c r="F2518" s="37" t="s">
        <v>138</v>
      </c>
      <c r="G2518" t="s">
        <v>139</v>
      </c>
      <c r="H2518" t="s">
        <v>139</v>
      </c>
    </row>
    <row r="2519" spans="1:8" x14ac:dyDescent="0.3">
      <c r="A2519" t="s">
        <v>18</v>
      </c>
      <c r="B2519" t="s">
        <v>7130</v>
      </c>
      <c r="C2519" s="35">
        <v>23</v>
      </c>
      <c r="D2519" s="4" t="s">
        <v>8945</v>
      </c>
      <c r="E2519" s="37">
        <v>0.33221000000000001</v>
      </c>
      <c r="F2519" s="37" t="s">
        <v>4900</v>
      </c>
      <c r="G2519" t="s">
        <v>82</v>
      </c>
      <c r="H2519" t="s">
        <v>96</v>
      </c>
    </row>
    <row r="2520" spans="1:8" x14ac:dyDescent="0.3">
      <c r="A2520" t="s">
        <v>17</v>
      </c>
      <c r="B2520" t="s">
        <v>8455</v>
      </c>
      <c r="C2520" s="35">
        <v>7</v>
      </c>
      <c r="D2520" s="31" t="s">
        <v>8966</v>
      </c>
      <c r="E2520" s="37">
        <v>0.22768099999999999</v>
      </c>
      <c r="F2520" s="37" t="s">
        <v>4872</v>
      </c>
      <c r="G2520" t="s">
        <v>4871</v>
      </c>
      <c r="H2520" t="s">
        <v>4863</v>
      </c>
    </row>
    <row r="2521" spans="1:8" x14ac:dyDescent="0.3">
      <c r="A2521" t="s">
        <v>18</v>
      </c>
      <c r="B2521" t="s">
        <v>6736</v>
      </c>
      <c r="C2521" s="35">
        <v>4</v>
      </c>
      <c r="D2521" s="4" t="s">
        <v>8945</v>
      </c>
      <c r="E2521" s="37">
        <v>0.200825</v>
      </c>
      <c r="F2521" s="37" t="s">
        <v>4900</v>
      </c>
      <c r="G2521" t="s">
        <v>82</v>
      </c>
      <c r="H2521" t="s">
        <v>96</v>
      </c>
    </row>
    <row r="2522" spans="1:8" x14ac:dyDescent="0.3">
      <c r="A2522" t="s">
        <v>16</v>
      </c>
      <c r="B2522" t="s">
        <v>4932</v>
      </c>
      <c r="C2522" s="35">
        <v>5</v>
      </c>
      <c r="D2522" s="4" t="s">
        <v>8937</v>
      </c>
      <c r="E2522" s="37">
        <v>0.99428899999999998</v>
      </c>
      <c r="F2522" s="37" t="s">
        <v>4900</v>
      </c>
      <c r="G2522" t="s">
        <v>8971</v>
      </c>
      <c r="H2522" t="s">
        <v>78</v>
      </c>
    </row>
    <row r="2523" spans="1:8" x14ac:dyDescent="0.3">
      <c r="A2523" t="s">
        <v>16</v>
      </c>
      <c r="B2523" t="s">
        <v>5146</v>
      </c>
      <c r="C2523" s="35">
        <v>4</v>
      </c>
      <c r="D2523" s="4" t="s">
        <v>8937</v>
      </c>
      <c r="E2523" s="37">
        <v>1.9588000000000001E-2</v>
      </c>
      <c r="F2523" s="37" t="s">
        <v>4900</v>
      </c>
      <c r="G2523" t="s">
        <v>8971</v>
      </c>
      <c r="H2523" t="s">
        <v>78</v>
      </c>
    </row>
    <row r="2524" spans="1:8" x14ac:dyDescent="0.3">
      <c r="A2524" t="s">
        <v>17</v>
      </c>
      <c r="B2524" t="s">
        <v>8637</v>
      </c>
      <c r="C2524" s="35">
        <v>10</v>
      </c>
      <c r="D2524" s="4" t="s">
        <v>8963</v>
      </c>
      <c r="E2524" s="37">
        <v>0.52629599999999999</v>
      </c>
      <c r="F2524" s="37" t="s">
        <v>138</v>
      </c>
      <c r="G2524" t="s">
        <v>139</v>
      </c>
      <c r="H2524" t="s">
        <v>139</v>
      </c>
    </row>
    <row r="2525" spans="1:8" x14ac:dyDescent="0.3">
      <c r="A2525" t="s">
        <v>81</v>
      </c>
      <c r="B2525" t="s">
        <v>6126</v>
      </c>
      <c r="C2525" s="35">
        <v>5</v>
      </c>
      <c r="D2525" s="4" t="s">
        <v>8929</v>
      </c>
      <c r="E2525" s="37">
        <v>0.19609699999999999</v>
      </c>
      <c r="F2525" s="37" t="s">
        <v>4900</v>
      </c>
      <c r="G2525" t="s">
        <v>87</v>
      </c>
      <c r="H2525" t="s">
        <v>110</v>
      </c>
    </row>
    <row r="2526" spans="1:8" x14ac:dyDescent="0.3">
      <c r="A2526" t="s">
        <v>17</v>
      </c>
      <c r="B2526" t="s">
        <v>8729</v>
      </c>
      <c r="C2526" s="35">
        <v>4</v>
      </c>
      <c r="D2526" s="4" t="s">
        <v>8963</v>
      </c>
      <c r="E2526" s="37">
        <v>0.93193700000000002</v>
      </c>
      <c r="F2526" s="37" t="s">
        <v>138</v>
      </c>
      <c r="G2526" t="s">
        <v>139</v>
      </c>
      <c r="H2526" t="s">
        <v>139</v>
      </c>
    </row>
    <row r="2527" spans="1:8" x14ac:dyDescent="0.3">
      <c r="A2527" t="s">
        <v>99</v>
      </c>
      <c r="B2527" t="s">
        <v>7849</v>
      </c>
      <c r="C2527" s="35">
        <v>4</v>
      </c>
      <c r="D2527" s="4" t="s">
        <v>8944</v>
      </c>
      <c r="E2527" s="37">
        <v>1</v>
      </c>
      <c r="F2527" s="37" t="s">
        <v>7632</v>
      </c>
      <c r="G2527" t="s">
        <v>120</v>
      </c>
      <c r="H2527" t="s">
        <v>7676</v>
      </c>
    </row>
    <row r="2528" spans="1:8" x14ac:dyDescent="0.3">
      <c r="A2528" t="s">
        <v>18</v>
      </c>
      <c r="B2528" t="s">
        <v>6761</v>
      </c>
      <c r="C2528" s="35">
        <v>6</v>
      </c>
      <c r="D2528" s="4" t="s">
        <v>8945</v>
      </c>
      <c r="E2528" s="37">
        <v>0.96156799999999998</v>
      </c>
      <c r="F2528" s="37" t="s">
        <v>4900</v>
      </c>
      <c r="G2528" t="s">
        <v>82</v>
      </c>
      <c r="H2528" t="s">
        <v>96</v>
      </c>
    </row>
    <row r="2529" spans="1:8" x14ac:dyDescent="0.3">
      <c r="A2529" t="s">
        <v>18</v>
      </c>
      <c r="B2529" t="s">
        <v>5932</v>
      </c>
      <c r="C2529" s="35">
        <v>14</v>
      </c>
      <c r="D2529" s="4" t="s">
        <v>8929</v>
      </c>
      <c r="E2529" s="37">
        <v>0.33525100000000002</v>
      </c>
      <c r="F2529" s="37" t="s">
        <v>4900</v>
      </c>
      <c r="G2529" t="s">
        <v>87</v>
      </c>
      <c r="H2529" t="s">
        <v>181</v>
      </c>
    </row>
    <row r="2530" spans="1:8" x14ac:dyDescent="0.3">
      <c r="A2530" t="s">
        <v>16</v>
      </c>
      <c r="B2530" t="s">
        <v>5441</v>
      </c>
      <c r="C2530" s="35">
        <v>7</v>
      </c>
      <c r="D2530" s="4" t="s">
        <v>8937</v>
      </c>
      <c r="E2530" s="37">
        <v>0.99546400000000002</v>
      </c>
      <c r="F2530" s="37" t="s">
        <v>4900</v>
      </c>
      <c r="G2530" t="s">
        <v>8971</v>
      </c>
      <c r="H2530" t="s">
        <v>78</v>
      </c>
    </row>
    <row r="2531" spans="1:8" x14ac:dyDescent="0.3">
      <c r="A2531" t="s">
        <v>17</v>
      </c>
      <c r="B2531" t="s">
        <v>7582</v>
      </c>
      <c r="C2531" s="35">
        <v>14</v>
      </c>
      <c r="D2531" s="31" t="s">
        <v>8967</v>
      </c>
      <c r="E2531" s="37">
        <v>0.11017399999999999</v>
      </c>
      <c r="F2531" s="37" t="s">
        <v>92</v>
      </c>
      <c r="G2531" t="s">
        <v>7338</v>
      </c>
      <c r="H2531" t="s">
        <v>93</v>
      </c>
    </row>
    <row r="2532" spans="1:8" x14ac:dyDescent="0.3">
      <c r="A2532" t="s">
        <v>18</v>
      </c>
      <c r="B2532" t="s">
        <v>6784</v>
      </c>
      <c r="C2532" s="35">
        <v>6</v>
      </c>
      <c r="D2532" s="4" t="s">
        <v>8945</v>
      </c>
      <c r="E2532" s="37">
        <v>0.86761600000000005</v>
      </c>
      <c r="F2532" s="37" t="s">
        <v>4900</v>
      </c>
      <c r="G2532" t="s">
        <v>82</v>
      </c>
      <c r="H2532" t="s">
        <v>96</v>
      </c>
    </row>
    <row r="2533" spans="1:8" x14ac:dyDescent="0.3">
      <c r="A2533" t="s">
        <v>4894</v>
      </c>
      <c r="B2533" t="s">
        <v>8153</v>
      </c>
      <c r="C2533" s="35">
        <v>11</v>
      </c>
      <c r="D2533" s="4" t="s">
        <v>8943</v>
      </c>
      <c r="E2533" s="37">
        <v>0.58092100000000002</v>
      </c>
      <c r="F2533" s="37" t="s">
        <v>7632</v>
      </c>
      <c r="G2533" t="s">
        <v>127</v>
      </c>
      <c r="H2533" t="s">
        <v>128</v>
      </c>
    </row>
    <row r="2534" spans="1:8" x14ac:dyDescent="0.3">
      <c r="A2534" t="s">
        <v>99</v>
      </c>
      <c r="B2534" t="s">
        <v>7808</v>
      </c>
      <c r="C2534" s="35">
        <v>4</v>
      </c>
      <c r="D2534" s="4" t="s">
        <v>8944</v>
      </c>
      <c r="E2534" s="37">
        <v>2.3349999999999999E-2</v>
      </c>
      <c r="F2534" s="37" t="s">
        <v>7632</v>
      </c>
      <c r="G2534" t="s">
        <v>120</v>
      </c>
      <c r="H2534" t="s">
        <v>7676</v>
      </c>
    </row>
    <row r="2535" spans="1:8" x14ac:dyDescent="0.3">
      <c r="A2535" t="s">
        <v>17</v>
      </c>
      <c r="B2535" t="s">
        <v>7357</v>
      </c>
      <c r="C2535" s="35">
        <v>5</v>
      </c>
      <c r="D2535" s="31" t="s">
        <v>8968</v>
      </c>
      <c r="E2535" s="37">
        <v>0.48344700000000002</v>
      </c>
      <c r="F2535" s="37" t="s">
        <v>92</v>
      </c>
      <c r="G2535" t="s">
        <v>7338</v>
      </c>
      <c r="H2535" t="s">
        <v>93</v>
      </c>
    </row>
    <row r="2536" spans="1:8" x14ac:dyDescent="0.3">
      <c r="A2536" t="s">
        <v>17</v>
      </c>
      <c r="B2536" t="s">
        <v>8838</v>
      </c>
      <c r="C2536" s="35">
        <v>20</v>
      </c>
      <c r="D2536" s="4" t="s">
        <v>8963</v>
      </c>
      <c r="E2536" s="37">
        <v>0.99999700000000002</v>
      </c>
      <c r="F2536" s="37" t="s">
        <v>138</v>
      </c>
      <c r="G2536" t="s">
        <v>139</v>
      </c>
      <c r="H2536" t="s">
        <v>139</v>
      </c>
    </row>
    <row r="2537" spans="1:8" x14ac:dyDescent="0.3">
      <c r="A2537" t="s">
        <v>18</v>
      </c>
      <c r="B2537" t="s">
        <v>7044</v>
      </c>
      <c r="C2537" s="35">
        <v>8</v>
      </c>
      <c r="D2537" s="4" t="s">
        <v>8945</v>
      </c>
      <c r="E2537" s="37">
        <v>0.99536400000000003</v>
      </c>
      <c r="F2537" s="37" t="s">
        <v>4900</v>
      </c>
      <c r="G2537" t="s">
        <v>82</v>
      </c>
      <c r="H2537" t="s">
        <v>96</v>
      </c>
    </row>
    <row r="2538" spans="1:8" x14ac:dyDescent="0.3">
      <c r="A2538" t="s">
        <v>16</v>
      </c>
      <c r="B2538" t="s">
        <v>5601</v>
      </c>
      <c r="C2538" s="35">
        <v>7</v>
      </c>
      <c r="D2538" s="4" t="s">
        <v>8937</v>
      </c>
      <c r="E2538" s="37">
        <v>0.99999899999999997</v>
      </c>
      <c r="F2538" s="37" t="s">
        <v>4900</v>
      </c>
      <c r="G2538" t="s">
        <v>8971</v>
      </c>
      <c r="H2538" t="s">
        <v>78</v>
      </c>
    </row>
    <row r="2539" spans="1:8" x14ac:dyDescent="0.3">
      <c r="A2539" t="s">
        <v>16</v>
      </c>
      <c r="B2539" s="29" t="s">
        <v>7308</v>
      </c>
      <c r="C2539" s="35">
        <v>8</v>
      </c>
      <c r="D2539" s="4" t="s">
        <v>8959</v>
      </c>
      <c r="E2539" s="37">
        <v>0.60566699999999996</v>
      </c>
      <c r="F2539" s="37" t="s">
        <v>4900</v>
      </c>
      <c r="G2539" t="s">
        <v>7299</v>
      </c>
      <c r="H2539" t="s">
        <v>8960</v>
      </c>
    </row>
    <row r="2540" spans="1:8" x14ac:dyDescent="0.3">
      <c r="A2540" t="s">
        <v>16</v>
      </c>
      <c r="B2540" t="s">
        <v>5043</v>
      </c>
      <c r="C2540" s="35">
        <v>6</v>
      </c>
      <c r="D2540" s="4" t="s">
        <v>8937</v>
      </c>
      <c r="E2540" s="37">
        <v>0.32588099999999998</v>
      </c>
      <c r="F2540" s="37" t="s">
        <v>4900</v>
      </c>
      <c r="G2540" t="s">
        <v>8971</v>
      </c>
      <c r="H2540" t="s">
        <v>78</v>
      </c>
    </row>
    <row r="2541" spans="1:8" x14ac:dyDescent="0.3">
      <c r="A2541" t="s">
        <v>18</v>
      </c>
      <c r="B2541" t="s">
        <v>7224</v>
      </c>
      <c r="C2541" s="35">
        <v>5</v>
      </c>
      <c r="D2541" s="4" t="s">
        <v>8945</v>
      </c>
      <c r="E2541" s="37">
        <v>0.14265800000000001</v>
      </c>
      <c r="F2541" s="37" t="s">
        <v>4900</v>
      </c>
      <c r="G2541" t="s">
        <v>82</v>
      </c>
      <c r="H2541" t="s">
        <v>96</v>
      </c>
    </row>
    <row r="2542" spans="1:8" x14ac:dyDescent="0.3">
      <c r="A2542" t="s">
        <v>16</v>
      </c>
      <c r="B2542" t="s">
        <v>5145</v>
      </c>
      <c r="C2542" s="35">
        <v>8</v>
      </c>
      <c r="D2542" s="4" t="s">
        <v>8937</v>
      </c>
      <c r="E2542" s="37">
        <v>1.9588000000000001E-2</v>
      </c>
      <c r="F2542" s="37" t="s">
        <v>4900</v>
      </c>
      <c r="G2542" t="s">
        <v>8971</v>
      </c>
      <c r="H2542" t="s">
        <v>78</v>
      </c>
    </row>
    <row r="2543" spans="1:8" x14ac:dyDescent="0.3">
      <c r="A2543" t="s">
        <v>16</v>
      </c>
      <c r="B2543" t="s">
        <v>5023</v>
      </c>
      <c r="C2543" s="35">
        <v>4</v>
      </c>
      <c r="D2543" s="4" t="s">
        <v>8937</v>
      </c>
      <c r="E2543" s="37">
        <v>0.86640300000000003</v>
      </c>
      <c r="F2543" s="37" t="s">
        <v>4900</v>
      </c>
      <c r="G2543" t="s">
        <v>8971</v>
      </c>
      <c r="H2543" t="s">
        <v>78</v>
      </c>
    </row>
    <row r="2544" spans="1:8" x14ac:dyDescent="0.3">
      <c r="A2544" t="s">
        <v>17</v>
      </c>
      <c r="B2544" t="s">
        <v>7512</v>
      </c>
      <c r="C2544" s="35">
        <v>22</v>
      </c>
      <c r="D2544" s="31" t="s">
        <v>8967</v>
      </c>
      <c r="E2544" s="37">
        <v>0.45954800000000001</v>
      </c>
      <c r="F2544" s="37" t="s">
        <v>92</v>
      </c>
      <c r="G2544" t="s">
        <v>7338</v>
      </c>
      <c r="H2544" t="s">
        <v>93</v>
      </c>
    </row>
    <row r="2545" spans="1:8" x14ac:dyDescent="0.3">
      <c r="A2545" t="s">
        <v>18</v>
      </c>
      <c r="B2545" s="29" t="s">
        <v>4901</v>
      </c>
      <c r="C2545" s="35">
        <v>13</v>
      </c>
      <c r="D2545" s="4" t="s">
        <v>8969</v>
      </c>
      <c r="E2545" s="37">
        <v>0.193858</v>
      </c>
      <c r="F2545" s="37" t="s">
        <v>4872</v>
      </c>
      <c r="G2545" t="s">
        <v>8970</v>
      </c>
      <c r="H2545" t="s">
        <v>4874</v>
      </c>
    </row>
    <row r="2546" spans="1:8" x14ac:dyDescent="0.3">
      <c r="A2546" t="s">
        <v>16</v>
      </c>
      <c r="B2546" t="s">
        <v>5144</v>
      </c>
      <c r="C2546" s="35">
        <v>4</v>
      </c>
      <c r="D2546" s="4" t="s">
        <v>8937</v>
      </c>
      <c r="E2546" s="37">
        <v>1.9601E-2</v>
      </c>
      <c r="F2546" s="37" t="s">
        <v>4900</v>
      </c>
      <c r="G2546" t="s">
        <v>8971</v>
      </c>
      <c r="H2546" t="s">
        <v>78</v>
      </c>
    </row>
    <row r="2547" spans="1:8" x14ac:dyDescent="0.3">
      <c r="A2547" t="s">
        <v>99</v>
      </c>
      <c r="B2547" t="s">
        <v>7684</v>
      </c>
      <c r="C2547" s="35">
        <v>15</v>
      </c>
      <c r="D2547" s="4" t="s">
        <v>8944</v>
      </c>
      <c r="E2547" s="37">
        <v>0.72233400000000003</v>
      </c>
      <c r="F2547" s="37" t="s">
        <v>7632</v>
      </c>
      <c r="G2547" t="s">
        <v>120</v>
      </c>
      <c r="H2547" t="s">
        <v>7676</v>
      </c>
    </row>
    <row r="2548" spans="1:8" x14ac:dyDescent="0.3">
      <c r="A2548" t="s">
        <v>18</v>
      </c>
      <c r="B2548" t="s">
        <v>8065</v>
      </c>
      <c r="C2548" s="35">
        <v>8</v>
      </c>
      <c r="D2548" s="4" t="s">
        <v>8943</v>
      </c>
      <c r="E2548" s="37">
        <v>0.96924399999999999</v>
      </c>
      <c r="F2548" s="37" t="s">
        <v>7632</v>
      </c>
      <c r="G2548" t="s">
        <v>127</v>
      </c>
      <c r="H2548" t="s">
        <v>8951</v>
      </c>
    </row>
    <row r="2549" spans="1:8" x14ac:dyDescent="0.3">
      <c r="A2549" t="s">
        <v>81</v>
      </c>
      <c r="B2549" t="s">
        <v>8096</v>
      </c>
      <c r="C2549" s="35">
        <v>8</v>
      </c>
      <c r="D2549" s="4" t="s">
        <v>8943</v>
      </c>
      <c r="E2549" s="37">
        <v>0.99932399999999999</v>
      </c>
      <c r="F2549" s="37" t="s">
        <v>7632</v>
      </c>
      <c r="G2549" t="s">
        <v>127</v>
      </c>
      <c r="H2549" t="s">
        <v>165</v>
      </c>
    </row>
    <row r="2550" spans="1:8" x14ac:dyDescent="0.3">
      <c r="A2550" t="s">
        <v>18</v>
      </c>
      <c r="B2550" t="s">
        <v>8044</v>
      </c>
      <c r="C2550" s="35">
        <v>5</v>
      </c>
      <c r="D2550" s="4" t="s">
        <v>8943</v>
      </c>
      <c r="E2550" s="37">
        <v>0.50973000000000002</v>
      </c>
      <c r="F2550" s="37" t="s">
        <v>7632</v>
      </c>
      <c r="G2550" t="s">
        <v>127</v>
      </c>
      <c r="H2550" t="s">
        <v>8951</v>
      </c>
    </row>
    <row r="2551" spans="1:8" x14ac:dyDescent="0.3">
      <c r="A2551" t="s">
        <v>16</v>
      </c>
      <c r="B2551" t="s">
        <v>5143</v>
      </c>
      <c r="C2551" s="35">
        <v>4</v>
      </c>
      <c r="D2551" s="4" t="s">
        <v>8937</v>
      </c>
      <c r="E2551" s="37">
        <v>1.9588000000000001E-2</v>
      </c>
      <c r="F2551" s="37" t="s">
        <v>4900</v>
      </c>
      <c r="G2551" t="s">
        <v>8971</v>
      </c>
      <c r="H2551" t="s">
        <v>78</v>
      </c>
    </row>
    <row r="2552" spans="1:8" x14ac:dyDescent="0.3">
      <c r="A2552" t="s">
        <v>81</v>
      </c>
      <c r="B2552" t="s">
        <v>6125</v>
      </c>
      <c r="C2552" s="35">
        <v>6</v>
      </c>
      <c r="D2552" s="4" t="s">
        <v>8929</v>
      </c>
      <c r="E2552" s="37">
        <v>0.20000599999999999</v>
      </c>
      <c r="F2552" s="37" t="s">
        <v>4900</v>
      </c>
      <c r="G2552" t="s">
        <v>87</v>
      </c>
      <c r="H2552" t="s">
        <v>110</v>
      </c>
    </row>
    <row r="2553" spans="1:8" x14ac:dyDescent="0.3">
      <c r="A2553" t="s">
        <v>18</v>
      </c>
      <c r="B2553" t="s">
        <v>6647</v>
      </c>
      <c r="C2553" s="35">
        <v>14</v>
      </c>
      <c r="D2553" s="4" t="s">
        <v>8945</v>
      </c>
      <c r="E2553" s="37">
        <v>0.98352399999999995</v>
      </c>
      <c r="F2553" s="37" t="s">
        <v>4900</v>
      </c>
      <c r="G2553" t="s">
        <v>82</v>
      </c>
      <c r="H2553" t="s">
        <v>96</v>
      </c>
    </row>
    <row r="2554" spans="1:8" x14ac:dyDescent="0.3">
      <c r="A2554" t="s">
        <v>16</v>
      </c>
      <c r="B2554" t="s">
        <v>5677</v>
      </c>
      <c r="C2554" s="35">
        <v>5</v>
      </c>
      <c r="D2554" s="4" t="s">
        <v>8937</v>
      </c>
      <c r="E2554" s="37">
        <v>0.126056</v>
      </c>
      <c r="F2554" s="37" t="s">
        <v>4900</v>
      </c>
      <c r="G2554" t="s">
        <v>8971</v>
      </c>
      <c r="H2554" t="s">
        <v>78</v>
      </c>
    </row>
    <row r="2555" spans="1:8" x14ac:dyDescent="0.3">
      <c r="A2555" t="s">
        <v>18</v>
      </c>
      <c r="B2555" t="s">
        <v>6664</v>
      </c>
      <c r="C2555" s="35">
        <v>13</v>
      </c>
      <c r="D2555" s="4" t="s">
        <v>8945</v>
      </c>
      <c r="E2555" s="37">
        <v>0.99932100000000001</v>
      </c>
      <c r="F2555" s="37" t="s">
        <v>4900</v>
      </c>
      <c r="G2555" t="s">
        <v>82</v>
      </c>
      <c r="H2555" t="s">
        <v>96</v>
      </c>
    </row>
    <row r="2556" spans="1:8" x14ac:dyDescent="0.3">
      <c r="A2556" t="s">
        <v>18</v>
      </c>
      <c r="B2556" t="s">
        <v>6593</v>
      </c>
      <c r="C2556" s="35">
        <v>4</v>
      </c>
      <c r="D2556" s="4" t="s">
        <v>8945</v>
      </c>
      <c r="E2556" s="37">
        <v>0.78078199999999998</v>
      </c>
      <c r="F2556" s="37" t="s">
        <v>4900</v>
      </c>
      <c r="G2556" t="s">
        <v>82</v>
      </c>
      <c r="H2556" t="s">
        <v>96</v>
      </c>
    </row>
    <row r="2557" spans="1:8" x14ac:dyDescent="0.3">
      <c r="A2557" t="s">
        <v>16</v>
      </c>
      <c r="B2557" t="s">
        <v>5142</v>
      </c>
      <c r="C2557" s="35">
        <v>5</v>
      </c>
      <c r="D2557" s="4" t="s">
        <v>8937</v>
      </c>
      <c r="E2557" s="37">
        <v>1.9352999999999999E-2</v>
      </c>
      <c r="F2557" s="37" t="s">
        <v>4900</v>
      </c>
      <c r="G2557" t="s">
        <v>8971</v>
      </c>
      <c r="H2557" t="s">
        <v>78</v>
      </c>
    </row>
    <row r="2558" spans="1:8" x14ac:dyDescent="0.3">
      <c r="A2558" t="s">
        <v>16</v>
      </c>
      <c r="B2558" t="s">
        <v>5515</v>
      </c>
      <c r="C2558" s="35">
        <v>7</v>
      </c>
      <c r="D2558" s="4" t="s">
        <v>8937</v>
      </c>
      <c r="E2558" s="37">
        <v>0.69343399999999999</v>
      </c>
      <c r="F2558" s="37" t="s">
        <v>4900</v>
      </c>
      <c r="G2558" t="s">
        <v>8971</v>
      </c>
      <c r="H2558" t="s">
        <v>78</v>
      </c>
    </row>
    <row r="2559" spans="1:8" x14ac:dyDescent="0.3">
      <c r="A2559" t="s">
        <v>18</v>
      </c>
      <c r="B2559" t="s">
        <v>8215</v>
      </c>
      <c r="C2559" s="35">
        <v>4</v>
      </c>
      <c r="D2559" s="4" t="s">
        <v>8943</v>
      </c>
      <c r="E2559" s="37">
        <v>0.27543099999999998</v>
      </c>
      <c r="F2559" s="37" t="s">
        <v>7632</v>
      </c>
      <c r="G2559" t="s">
        <v>127</v>
      </c>
      <c r="H2559" t="s">
        <v>8951</v>
      </c>
    </row>
    <row r="2560" spans="1:8" x14ac:dyDescent="0.3">
      <c r="A2560" t="s">
        <v>99</v>
      </c>
      <c r="B2560" t="s">
        <v>7965</v>
      </c>
      <c r="C2560" s="35">
        <v>4</v>
      </c>
      <c r="D2560" s="4" t="s">
        <v>8944</v>
      </c>
      <c r="E2560" s="37">
        <v>0.97258999999999995</v>
      </c>
      <c r="F2560" s="37" t="s">
        <v>7632</v>
      </c>
      <c r="G2560" t="s">
        <v>120</v>
      </c>
      <c r="H2560" t="s">
        <v>7676</v>
      </c>
    </row>
    <row r="2561" spans="1:8" x14ac:dyDescent="0.3">
      <c r="A2561" t="s">
        <v>16</v>
      </c>
      <c r="B2561" t="s">
        <v>5141</v>
      </c>
      <c r="C2561" s="35">
        <v>4</v>
      </c>
      <c r="D2561" s="4" t="s">
        <v>8937</v>
      </c>
      <c r="E2561" s="37">
        <v>1.9573E-2</v>
      </c>
      <c r="F2561" s="37" t="s">
        <v>4900</v>
      </c>
      <c r="G2561" t="s">
        <v>8971</v>
      </c>
      <c r="H2561" t="s">
        <v>78</v>
      </c>
    </row>
    <row r="2562" spans="1:8" x14ac:dyDescent="0.3">
      <c r="A2562" t="s">
        <v>99</v>
      </c>
      <c r="B2562" t="s">
        <v>5950</v>
      </c>
      <c r="C2562" s="35">
        <v>4</v>
      </c>
      <c r="D2562" s="4" t="s">
        <v>8929</v>
      </c>
      <c r="E2562" s="37">
        <v>0.99147700000000005</v>
      </c>
      <c r="F2562" s="37" t="s">
        <v>4900</v>
      </c>
      <c r="G2562" t="s">
        <v>87</v>
      </c>
      <c r="H2562" t="s">
        <v>100</v>
      </c>
    </row>
    <row r="2563" spans="1:8" x14ac:dyDescent="0.3">
      <c r="A2563" t="s">
        <v>99</v>
      </c>
      <c r="B2563" s="29" t="s">
        <v>6073</v>
      </c>
      <c r="C2563" s="35">
        <v>4</v>
      </c>
      <c r="D2563" s="4" t="s">
        <v>8929</v>
      </c>
      <c r="E2563" s="37">
        <v>0.90602899999999997</v>
      </c>
      <c r="F2563" s="37" t="s">
        <v>4900</v>
      </c>
      <c r="G2563" t="s">
        <v>87</v>
      </c>
      <c r="H2563" t="s">
        <v>100</v>
      </c>
    </row>
    <row r="2564" spans="1:8" x14ac:dyDescent="0.3">
      <c r="A2564" t="s">
        <v>16</v>
      </c>
      <c r="B2564" t="s">
        <v>4951</v>
      </c>
      <c r="C2564" s="35">
        <v>7</v>
      </c>
      <c r="D2564" s="4" t="s">
        <v>8937</v>
      </c>
      <c r="E2564" s="37">
        <v>1.9599999999999999E-2</v>
      </c>
      <c r="F2564" s="37" t="s">
        <v>4900</v>
      </c>
      <c r="G2564" t="s">
        <v>8971</v>
      </c>
      <c r="H2564" t="s">
        <v>78</v>
      </c>
    </row>
    <row r="2565" spans="1:8" x14ac:dyDescent="0.3">
      <c r="A2565" t="s">
        <v>18</v>
      </c>
      <c r="B2565" t="s">
        <v>7121</v>
      </c>
      <c r="C2565" s="35">
        <v>24</v>
      </c>
      <c r="D2565" s="4" t="s">
        <v>8945</v>
      </c>
      <c r="E2565" s="37">
        <v>0.27663100000000002</v>
      </c>
      <c r="F2565" s="37" t="s">
        <v>4900</v>
      </c>
      <c r="G2565" t="s">
        <v>82</v>
      </c>
      <c r="H2565" t="s">
        <v>96</v>
      </c>
    </row>
    <row r="2566" spans="1:8" x14ac:dyDescent="0.3">
      <c r="A2566" t="s">
        <v>16</v>
      </c>
      <c r="B2566" t="s">
        <v>5140</v>
      </c>
      <c r="C2566" s="35">
        <v>4</v>
      </c>
      <c r="D2566" s="4" t="s">
        <v>8937</v>
      </c>
      <c r="E2566" s="37">
        <v>1.9601E-2</v>
      </c>
      <c r="F2566" s="37" t="s">
        <v>4900</v>
      </c>
      <c r="G2566" t="s">
        <v>8971</v>
      </c>
      <c r="H2566" t="s">
        <v>78</v>
      </c>
    </row>
    <row r="2567" spans="1:8" x14ac:dyDescent="0.3">
      <c r="A2567" t="s">
        <v>81</v>
      </c>
      <c r="B2567" t="s">
        <v>6896</v>
      </c>
      <c r="C2567" s="35">
        <v>7</v>
      </c>
      <c r="D2567" s="4" t="s">
        <v>8945</v>
      </c>
      <c r="E2567" s="37">
        <v>0.89447100000000002</v>
      </c>
      <c r="F2567" s="37" t="s">
        <v>4900</v>
      </c>
      <c r="G2567" t="s">
        <v>82</v>
      </c>
      <c r="H2567" t="s">
        <v>83</v>
      </c>
    </row>
    <row r="2568" spans="1:8" x14ac:dyDescent="0.3">
      <c r="A2568" t="s">
        <v>18</v>
      </c>
      <c r="B2568" t="s">
        <v>8085</v>
      </c>
      <c r="C2568" s="35">
        <v>5</v>
      </c>
      <c r="D2568" s="4" t="s">
        <v>8943</v>
      </c>
      <c r="E2568" s="37">
        <v>9.4782000000000005E-2</v>
      </c>
      <c r="F2568" s="37" t="s">
        <v>7632</v>
      </c>
      <c r="G2568" t="s">
        <v>127</v>
      </c>
      <c r="H2568" t="s">
        <v>8951</v>
      </c>
    </row>
    <row r="2569" spans="1:8" x14ac:dyDescent="0.3">
      <c r="A2569" t="s">
        <v>17</v>
      </c>
      <c r="B2569" t="s">
        <v>7373</v>
      </c>
      <c r="C2569" s="35">
        <v>7</v>
      </c>
      <c r="D2569" s="31" t="s">
        <v>8968</v>
      </c>
      <c r="E2569" s="37">
        <v>0.33333299999999999</v>
      </c>
      <c r="F2569" s="37" t="s">
        <v>92</v>
      </c>
      <c r="G2569" t="s">
        <v>7338</v>
      </c>
      <c r="H2569" t="s">
        <v>93</v>
      </c>
    </row>
    <row r="2570" spans="1:8" x14ac:dyDescent="0.3">
      <c r="A2570" t="s">
        <v>16</v>
      </c>
      <c r="B2570" t="s">
        <v>5757</v>
      </c>
      <c r="C2570" s="35">
        <v>4</v>
      </c>
      <c r="D2570" s="4" t="s">
        <v>8937</v>
      </c>
      <c r="E2570" s="37">
        <v>0.466866</v>
      </c>
      <c r="F2570" s="37" t="s">
        <v>4900</v>
      </c>
      <c r="G2570" t="s">
        <v>8971</v>
      </c>
      <c r="H2570" t="s">
        <v>78</v>
      </c>
    </row>
    <row r="2571" spans="1:8" x14ac:dyDescent="0.3">
      <c r="A2571" t="s">
        <v>18</v>
      </c>
      <c r="B2571" t="s">
        <v>7223</v>
      </c>
      <c r="C2571" s="35">
        <v>5</v>
      </c>
      <c r="D2571" s="4" t="s">
        <v>8945</v>
      </c>
      <c r="E2571" s="37">
        <v>0.142095</v>
      </c>
      <c r="F2571" s="37" t="s">
        <v>4900</v>
      </c>
      <c r="G2571" t="s">
        <v>82</v>
      </c>
      <c r="H2571" t="s">
        <v>96</v>
      </c>
    </row>
    <row r="2572" spans="1:8" x14ac:dyDescent="0.3">
      <c r="A2572" t="s">
        <v>99</v>
      </c>
      <c r="B2572" t="s">
        <v>7842</v>
      </c>
      <c r="C2572" s="35">
        <v>8</v>
      </c>
      <c r="D2572" s="4" t="s">
        <v>8944</v>
      </c>
      <c r="E2572" s="37">
        <v>0.99988200000000005</v>
      </c>
      <c r="F2572" s="37" t="s">
        <v>7632</v>
      </c>
      <c r="G2572" t="s">
        <v>120</v>
      </c>
      <c r="H2572" t="s">
        <v>7676</v>
      </c>
    </row>
    <row r="2573" spans="1:8" x14ac:dyDescent="0.3">
      <c r="A2573" t="s">
        <v>18</v>
      </c>
      <c r="B2573" t="s">
        <v>6746</v>
      </c>
      <c r="C2573" s="35">
        <v>10</v>
      </c>
      <c r="D2573" s="4" t="s">
        <v>8945</v>
      </c>
      <c r="E2573" s="37">
        <v>0.78254900000000005</v>
      </c>
      <c r="F2573" s="37" t="s">
        <v>4900</v>
      </c>
      <c r="G2573" t="s">
        <v>82</v>
      </c>
      <c r="H2573" t="s">
        <v>96</v>
      </c>
    </row>
    <row r="2574" spans="1:8" x14ac:dyDescent="0.3">
      <c r="A2574" t="s">
        <v>16</v>
      </c>
      <c r="B2574" t="s">
        <v>5392</v>
      </c>
      <c r="C2574" s="35">
        <v>5</v>
      </c>
      <c r="D2574" s="4" t="s">
        <v>8937</v>
      </c>
      <c r="E2574" s="37">
        <v>0.94218299999999999</v>
      </c>
      <c r="F2574" s="37" t="s">
        <v>4900</v>
      </c>
      <c r="G2574" t="s">
        <v>8971</v>
      </c>
      <c r="H2574" t="s">
        <v>78</v>
      </c>
    </row>
    <row r="2575" spans="1:8" x14ac:dyDescent="0.3">
      <c r="A2575" t="s">
        <v>18</v>
      </c>
      <c r="B2575" t="s">
        <v>8381</v>
      </c>
      <c r="C2575" s="35">
        <v>4</v>
      </c>
      <c r="D2575" s="4" t="s">
        <v>8943</v>
      </c>
      <c r="E2575" s="37">
        <v>0.57640100000000005</v>
      </c>
      <c r="F2575" s="37" t="s">
        <v>7632</v>
      </c>
      <c r="G2575" t="s">
        <v>127</v>
      </c>
      <c r="H2575" t="s">
        <v>8951</v>
      </c>
    </row>
    <row r="2576" spans="1:8" x14ac:dyDescent="0.3">
      <c r="A2576" t="s">
        <v>16</v>
      </c>
      <c r="B2576" t="s">
        <v>5369</v>
      </c>
      <c r="C2576" s="35">
        <v>4</v>
      </c>
      <c r="D2576" s="4" t="s">
        <v>8937</v>
      </c>
      <c r="E2576" s="37">
        <v>0.197492</v>
      </c>
      <c r="F2576" s="37" t="s">
        <v>4900</v>
      </c>
      <c r="G2576" t="s">
        <v>8971</v>
      </c>
      <c r="H2576" t="s">
        <v>78</v>
      </c>
    </row>
    <row r="2577" spans="1:8" x14ac:dyDescent="0.3">
      <c r="A2577" t="s">
        <v>18</v>
      </c>
      <c r="B2577" t="s">
        <v>6236</v>
      </c>
      <c r="C2577" s="35">
        <v>12</v>
      </c>
      <c r="D2577" s="4" t="s">
        <v>8929</v>
      </c>
      <c r="E2577" s="37">
        <v>0.33298100000000003</v>
      </c>
      <c r="F2577" s="37" t="s">
        <v>4900</v>
      </c>
      <c r="G2577" t="s">
        <v>87</v>
      </c>
      <c r="H2577" t="s">
        <v>181</v>
      </c>
    </row>
    <row r="2578" spans="1:8" x14ac:dyDescent="0.3">
      <c r="A2578" t="s">
        <v>16</v>
      </c>
      <c r="B2578" t="s">
        <v>5676</v>
      </c>
      <c r="C2578" s="35">
        <v>5</v>
      </c>
      <c r="D2578" s="4" t="s">
        <v>8937</v>
      </c>
      <c r="E2578" s="37">
        <v>0.33040599999999998</v>
      </c>
      <c r="F2578" s="37" t="s">
        <v>4900</v>
      </c>
      <c r="G2578" t="s">
        <v>8971</v>
      </c>
      <c r="H2578" t="s">
        <v>78</v>
      </c>
    </row>
    <row r="2579" spans="1:8" x14ac:dyDescent="0.3">
      <c r="A2579" t="s">
        <v>17</v>
      </c>
      <c r="B2579" t="s">
        <v>8509</v>
      </c>
      <c r="C2579" s="35">
        <v>17</v>
      </c>
      <c r="D2579" s="4" t="s">
        <v>8963</v>
      </c>
      <c r="E2579" s="37">
        <v>0.998498</v>
      </c>
      <c r="F2579" s="37" t="s">
        <v>138</v>
      </c>
      <c r="G2579" t="s">
        <v>139</v>
      </c>
      <c r="H2579" t="s">
        <v>139</v>
      </c>
    </row>
    <row r="2580" spans="1:8" x14ac:dyDescent="0.3">
      <c r="A2580" t="s">
        <v>16</v>
      </c>
      <c r="B2580" t="s">
        <v>4928</v>
      </c>
      <c r="C2580" s="35">
        <v>5</v>
      </c>
      <c r="D2580" s="4" t="s">
        <v>8937</v>
      </c>
      <c r="E2580" s="37">
        <v>1.9584000000000001E-2</v>
      </c>
      <c r="F2580" s="37" t="s">
        <v>4900</v>
      </c>
      <c r="G2580" t="s">
        <v>8971</v>
      </c>
      <c r="H2580" t="s">
        <v>78</v>
      </c>
    </row>
    <row r="2581" spans="1:8" x14ac:dyDescent="0.3">
      <c r="A2581" t="s">
        <v>17</v>
      </c>
      <c r="B2581" t="s">
        <v>7384</v>
      </c>
      <c r="C2581" s="35">
        <v>7</v>
      </c>
      <c r="D2581" s="31" t="s">
        <v>8968</v>
      </c>
      <c r="E2581" s="37">
        <v>0.32922099999999999</v>
      </c>
      <c r="F2581" s="37" t="s">
        <v>92</v>
      </c>
      <c r="G2581" t="s">
        <v>7338</v>
      </c>
      <c r="H2581" t="s">
        <v>93</v>
      </c>
    </row>
    <row r="2582" spans="1:8" x14ac:dyDescent="0.3">
      <c r="A2582" t="s">
        <v>81</v>
      </c>
      <c r="B2582" t="s">
        <v>8121</v>
      </c>
      <c r="C2582" s="35">
        <v>4</v>
      </c>
      <c r="D2582" s="4" t="s">
        <v>8943</v>
      </c>
      <c r="E2582" s="37">
        <v>5.0998000000000002E-2</v>
      </c>
      <c r="F2582" s="37" t="s">
        <v>7632</v>
      </c>
      <c r="G2582" t="s">
        <v>127</v>
      </c>
      <c r="H2582" t="s">
        <v>165</v>
      </c>
    </row>
    <row r="2583" spans="1:8" x14ac:dyDescent="0.3">
      <c r="A2583" t="s">
        <v>16</v>
      </c>
      <c r="B2583" t="s">
        <v>5340</v>
      </c>
      <c r="C2583" s="35">
        <v>5</v>
      </c>
      <c r="D2583" s="4" t="s">
        <v>8937</v>
      </c>
      <c r="E2583" s="37">
        <v>0.45219199999999998</v>
      </c>
      <c r="F2583" s="37" t="s">
        <v>4900</v>
      </c>
      <c r="G2583" t="s">
        <v>8971</v>
      </c>
      <c r="H2583" t="s">
        <v>78</v>
      </c>
    </row>
    <row r="2584" spans="1:8" x14ac:dyDescent="0.3">
      <c r="A2584" t="s">
        <v>99</v>
      </c>
      <c r="B2584" t="s">
        <v>7977</v>
      </c>
      <c r="C2584" s="35">
        <v>4</v>
      </c>
      <c r="D2584" s="4" t="s">
        <v>8944</v>
      </c>
      <c r="E2584" s="37">
        <v>0.43078100000000003</v>
      </c>
      <c r="F2584" s="37" t="s">
        <v>7632</v>
      </c>
      <c r="G2584" t="s">
        <v>120</v>
      </c>
      <c r="H2584" t="s">
        <v>7676</v>
      </c>
    </row>
    <row r="2585" spans="1:8" x14ac:dyDescent="0.3">
      <c r="A2585" t="s">
        <v>18</v>
      </c>
      <c r="B2585" t="s">
        <v>8388</v>
      </c>
      <c r="C2585" s="35">
        <v>4</v>
      </c>
      <c r="D2585" s="4" t="s">
        <v>8943</v>
      </c>
      <c r="E2585" s="37">
        <v>0.99521000000000004</v>
      </c>
      <c r="F2585" s="37" t="s">
        <v>7632</v>
      </c>
      <c r="G2585" t="s">
        <v>127</v>
      </c>
      <c r="H2585" t="s">
        <v>8951</v>
      </c>
    </row>
    <row r="2586" spans="1:8" x14ac:dyDescent="0.3">
      <c r="A2586" t="s">
        <v>16</v>
      </c>
      <c r="B2586" t="s">
        <v>5580</v>
      </c>
      <c r="C2586" s="35">
        <v>7</v>
      </c>
      <c r="D2586" s="4" t="s">
        <v>8937</v>
      </c>
      <c r="E2586" s="37">
        <v>0.32725500000000002</v>
      </c>
      <c r="F2586" s="37" t="s">
        <v>4900</v>
      </c>
      <c r="G2586" t="s">
        <v>8971</v>
      </c>
      <c r="H2586" t="s">
        <v>78</v>
      </c>
    </row>
    <row r="2587" spans="1:8" x14ac:dyDescent="0.3">
      <c r="A2587" t="s">
        <v>17</v>
      </c>
      <c r="B2587" t="s">
        <v>7581</v>
      </c>
      <c r="C2587" s="35">
        <v>7</v>
      </c>
      <c r="D2587" s="31" t="s">
        <v>8967</v>
      </c>
      <c r="E2587" s="37">
        <v>0.109525</v>
      </c>
      <c r="F2587" s="37" t="s">
        <v>92</v>
      </c>
      <c r="G2587" t="s">
        <v>7338</v>
      </c>
      <c r="H2587" t="s">
        <v>93</v>
      </c>
    </row>
    <row r="2588" spans="1:8" x14ac:dyDescent="0.3">
      <c r="A2588" t="s">
        <v>99</v>
      </c>
      <c r="B2588" t="s">
        <v>7897</v>
      </c>
      <c r="C2588" s="35">
        <v>5</v>
      </c>
      <c r="D2588" s="4" t="s">
        <v>8944</v>
      </c>
      <c r="E2588" s="37">
        <v>0.14363500000000001</v>
      </c>
      <c r="F2588" s="37" t="s">
        <v>7632</v>
      </c>
      <c r="G2588" t="s">
        <v>120</v>
      </c>
      <c r="H2588" t="s">
        <v>7676</v>
      </c>
    </row>
    <row r="2589" spans="1:8" x14ac:dyDescent="0.3">
      <c r="A2589" t="s">
        <v>81</v>
      </c>
      <c r="B2589" t="s">
        <v>6843</v>
      </c>
      <c r="C2589" s="35">
        <v>4</v>
      </c>
      <c r="D2589" s="4" t="s">
        <v>8945</v>
      </c>
      <c r="E2589" s="37">
        <v>0.91827700000000001</v>
      </c>
      <c r="F2589" s="37" t="s">
        <v>4900</v>
      </c>
      <c r="G2589" t="s">
        <v>82</v>
      </c>
      <c r="H2589" t="s">
        <v>83</v>
      </c>
    </row>
    <row r="2590" spans="1:8" x14ac:dyDescent="0.3">
      <c r="A2590" t="s">
        <v>16</v>
      </c>
      <c r="B2590" t="s">
        <v>5139</v>
      </c>
      <c r="C2590" s="35">
        <v>8</v>
      </c>
      <c r="D2590" s="4" t="s">
        <v>8937</v>
      </c>
      <c r="E2590" s="37">
        <v>1.9601E-2</v>
      </c>
      <c r="F2590" s="37" t="s">
        <v>4900</v>
      </c>
      <c r="G2590" t="s">
        <v>8971</v>
      </c>
      <c r="H2590" t="s">
        <v>78</v>
      </c>
    </row>
    <row r="2591" spans="1:8" x14ac:dyDescent="0.3">
      <c r="A2591" t="s">
        <v>18</v>
      </c>
      <c r="B2591" t="s">
        <v>7018</v>
      </c>
      <c r="C2591" s="35">
        <v>16</v>
      </c>
      <c r="D2591" s="4" t="s">
        <v>8945</v>
      </c>
      <c r="E2591" s="37">
        <v>0.56784900000000005</v>
      </c>
      <c r="F2591" s="37" t="s">
        <v>4900</v>
      </c>
      <c r="G2591" t="s">
        <v>82</v>
      </c>
      <c r="H2591" t="s">
        <v>96</v>
      </c>
    </row>
    <row r="2592" spans="1:8" x14ac:dyDescent="0.3">
      <c r="A2592" t="s">
        <v>99</v>
      </c>
      <c r="B2592" t="s">
        <v>7991</v>
      </c>
      <c r="C2592" s="35">
        <v>9</v>
      </c>
      <c r="D2592" s="4" t="s">
        <v>8944</v>
      </c>
      <c r="E2592" s="37">
        <v>0.97369300000000003</v>
      </c>
      <c r="F2592" s="37" t="s">
        <v>7632</v>
      </c>
      <c r="G2592" t="s">
        <v>120</v>
      </c>
      <c r="H2592" t="s">
        <v>7676</v>
      </c>
    </row>
    <row r="2593" spans="1:8" x14ac:dyDescent="0.3">
      <c r="A2593" t="s">
        <v>16</v>
      </c>
      <c r="B2593" t="s">
        <v>5339</v>
      </c>
      <c r="C2593" s="35">
        <v>13</v>
      </c>
      <c r="D2593" s="4" t="s">
        <v>8937</v>
      </c>
      <c r="E2593" s="37">
        <v>0.45218599999999998</v>
      </c>
      <c r="F2593" s="37" t="s">
        <v>4900</v>
      </c>
      <c r="G2593" t="s">
        <v>8971</v>
      </c>
      <c r="H2593" t="s">
        <v>78</v>
      </c>
    </row>
    <row r="2594" spans="1:8" x14ac:dyDescent="0.3">
      <c r="A2594" t="s">
        <v>81</v>
      </c>
      <c r="B2594" t="s">
        <v>6952</v>
      </c>
      <c r="C2594" s="35">
        <v>12</v>
      </c>
      <c r="D2594" s="4" t="s">
        <v>8945</v>
      </c>
      <c r="E2594" s="37">
        <v>0.31026399999999998</v>
      </c>
      <c r="F2594" s="37" t="s">
        <v>4900</v>
      </c>
      <c r="G2594" t="s">
        <v>82</v>
      </c>
      <c r="H2594" t="s">
        <v>83</v>
      </c>
    </row>
    <row r="2595" spans="1:8" x14ac:dyDescent="0.3">
      <c r="A2595" t="s">
        <v>16</v>
      </c>
      <c r="B2595" t="s">
        <v>5138</v>
      </c>
      <c r="C2595" s="35">
        <v>4</v>
      </c>
      <c r="D2595" s="4" t="s">
        <v>8937</v>
      </c>
      <c r="E2595" s="37">
        <v>1.9601E-2</v>
      </c>
      <c r="F2595" s="37" t="s">
        <v>4900</v>
      </c>
      <c r="G2595" t="s">
        <v>8971</v>
      </c>
      <c r="H2595" t="s">
        <v>78</v>
      </c>
    </row>
    <row r="2596" spans="1:8" x14ac:dyDescent="0.3">
      <c r="A2596" t="s">
        <v>16</v>
      </c>
      <c r="B2596" t="s">
        <v>5137</v>
      </c>
      <c r="C2596" s="35">
        <v>5</v>
      </c>
      <c r="D2596" s="4" t="s">
        <v>8937</v>
      </c>
      <c r="E2596" s="37">
        <v>1.9588000000000001E-2</v>
      </c>
      <c r="F2596" s="37" t="s">
        <v>4900</v>
      </c>
      <c r="G2596" t="s">
        <v>8971</v>
      </c>
      <c r="H2596" t="s">
        <v>78</v>
      </c>
    </row>
    <row r="2597" spans="1:8" x14ac:dyDescent="0.3">
      <c r="A2597" t="s">
        <v>18</v>
      </c>
      <c r="B2597" t="s">
        <v>8438</v>
      </c>
      <c r="C2597" s="35">
        <v>6</v>
      </c>
      <c r="D2597" s="4" t="s">
        <v>8943</v>
      </c>
      <c r="E2597" s="37">
        <v>0.99954799999999999</v>
      </c>
      <c r="F2597" s="37" t="s">
        <v>7632</v>
      </c>
      <c r="G2597" t="s">
        <v>127</v>
      </c>
      <c r="H2597" t="s">
        <v>8951</v>
      </c>
    </row>
    <row r="2598" spans="1:8" x14ac:dyDescent="0.3">
      <c r="A2598" t="s">
        <v>16</v>
      </c>
      <c r="B2598" t="s">
        <v>5675</v>
      </c>
      <c r="C2598" s="35">
        <v>5</v>
      </c>
      <c r="D2598" s="4" t="s">
        <v>8937</v>
      </c>
      <c r="E2598" s="37">
        <v>0.33033899999999999</v>
      </c>
      <c r="F2598" s="37" t="s">
        <v>4900</v>
      </c>
      <c r="G2598" t="s">
        <v>8971</v>
      </c>
      <c r="H2598" t="s">
        <v>78</v>
      </c>
    </row>
    <row r="2599" spans="1:8" x14ac:dyDescent="0.3">
      <c r="A2599" t="s">
        <v>16</v>
      </c>
      <c r="B2599" t="s">
        <v>6373</v>
      </c>
      <c r="C2599" s="35">
        <v>9</v>
      </c>
      <c r="D2599" s="4" t="s">
        <v>8941</v>
      </c>
      <c r="E2599" s="37">
        <v>0.965754</v>
      </c>
      <c r="F2599" s="37" t="s">
        <v>4900</v>
      </c>
      <c r="G2599" t="s">
        <v>87</v>
      </c>
      <c r="H2599" t="s">
        <v>86</v>
      </c>
    </row>
    <row r="2600" spans="1:8" x14ac:dyDescent="0.3">
      <c r="A2600" t="s">
        <v>16</v>
      </c>
      <c r="B2600" t="s">
        <v>5892</v>
      </c>
      <c r="C2600" s="35">
        <v>5</v>
      </c>
      <c r="D2600" s="4" t="s">
        <v>8937</v>
      </c>
      <c r="E2600" s="37">
        <v>0.95679999999999998</v>
      </c>
      <c r="F2600" s="37" t="s">
        <v>4900</v>
      </c>
      <c r="G2600" t="s">
        <v>8971</v>
      </c>
      <c r="H2600" t="s">
        <v>78</v>
      </c>
    </row>
    <row r="2601" spans="1:8" x14ac:dyDescent="0.3">
      <c r="A2601" t="s">
        <v>81</v>
      </c>
      <c r="B2601" t="s">
        <v>6124</v>
      </c>
      <c r="C2601" s="35">
        <v>4</v>
      </c>
      <c r="D2601" s="4" t="s">
        <v>8929</v>
      </c>
      <c r="E2601" s="37">
        <v>0.19609699999999999</v>
      </c>
      <c r="F2601" s="37" t="s">
        <v>4900</v>
      </c>
      <c r="G2601" t="s">
        <v>87</v>
      </c>
      <c r="H2601" t="s">
        <v>110</v>
      </c>
    </row>
    <row r="2602" spans="1:8" x14ac:dyDescent="0.3">
      <c r="A2602" t="s">
        <v>81</v>
      </c>
      <c r="B2602" t="s">
        <v>6892</v>
      </c>
      <c r="C2602" s="35">
        <v>6</v>
      </c>
      <c r="D2602" s="4" t="s">
        <v>8945</v>
      </c>
      <c r="E2602" s="37">
        <v>0.32923599999999997</v>
      </c>
      <c r="F2602" s="37" t="s">
        <v>4900</v>
      </c>
      <c r="G2602" t="s">
        <v>82</v>
      </c>
      <c r="H2602" t="s">
        <v>83</v>
      </c>
    </row>
    <row r="2603" spans="1:8" x14ac:dyDescent="0.3">
      <c r="A2603" t="s">
        <v>17</v>
      </c>
      <c r="B2603" t="s">
        <v>7605</v>
      </c>
      <c r="C2603" s="35">
        <v>7</v>
      </c>
      <c r="D2603" s="31" t="s">
        <v>8967</v>
      </c>
      <c r="E2603" s="37">
        <v>0.99346999999999996</v>
      </c>
      <c r="F2603" s="37" t="s">
        <v>92</v>
      </c>
      <c r="G2603" t="s">
        <v>7338</v>
      </c>
      <c r="H2603" t="s">
        <v>93</v>
      </c>
    </row>
    <row r="2604" spans="1:8" x14ac:dyDescent="0.3">
      <c r="A2604" t="s">
        <v>17</v>
      </c>
      <c r="B2604" t="s">
        <v>7440</v>
      </c>
      <c r="C2604" s="35">
        <v>4</v>
      </c>
      <c r="D2604" s="31" t="s">
        <v>8968</v>
      </c>
      <c r="E2604" s="37">
        <v>0.92884900000000004</v>
      </c>
      <c r="F2604" s="37" t="s">
        <v>92</v>
      </c>
      <c r="G2604" t="s">
        <v>7338</v>
      </c>
      <c r="H2604" t="s">
        <v>93</v>
      </c>
    </row>
    <row r="2605" spans="1:8" x14ac:dyDescent="0.3">
      <c r="A2605" t="s">
        <v>18</v>
      </c>
      <c r="B2605" t="s">
        <v>6566</v>
      </c>
      <c r="C2605" s="35">
        <v>9</v>
      </c>
      <c r="D2605" s="4" t="s">
        <v>8945</v>
      </c>
      <c r="E2605" s="37">
        <v>0.19555700000000001</v>
      </c>
      <c r="F2605" s="37" t="s">
        <v>4900</v>
      </c>
      <c r="G2605" t="s">
        <v>82</v>
      </c>
      <c r="H2605" t="s">
        <v>96</v>
      </c>
    </row>
    <row r="2606" spans="1:8" x14ac:dyDescent="0.3">
      <c r="A2606" t="s">
        <v>17</v>
      </c>
      <c r="B2606" t="s">
        <v>7457</v>
      </c>
      <c r="C2606" s="35">
        <v>12</v>
      </c>
      <c r="D2606" s="31" t="s">
        <v>8968</v>
      </c>
      <c r="E2606" s="37">
        <v>0.33332699999999998</v>
      </c>
      <c r="F2606" s="37" t="s">
        <v>92</v>
      </c>
      <c r="G2606" t="s">
        <v>7338</v>
      </c>
      <c r="H2606" t="s">
        <v>93</v>
      </c>
    </row>
    <row r="2607" spans="1:8" x14ac:dyDescent="0.3">
      <c r="A2607" t="s">
        <v>18</v>
      </c>
      <c r="B2607" t="s">
        <v>7205</v>
      </c>
      <c r="C2607" s="35">
        <v>14</v>
      </c>
      <c r="D2607" s="4" t="s">
        <v>8945</v>
      </c>
      <c r="E2607" s="37">
        <v>0.68669199999999997</v>
      </c>
      <c r="F2607" s="37" t="s">
        <v>4900</v>
      </c>
      <c r="G2607" t="s">
        <v>82</v>
      </c>
      <c r="H2607" t="s">
        <v>96</v>
      </c>
    </row>
    <row r="2608" spans="1:8" x14ac:dyDescent="0.3">
      <c r="A2608" t="s">
        <v>18</v>
      </c>
      <c r="B2608" t="s">
        <v>6809</v>
      </c>
      <c r="C2608" s="35">
        <v>4</v>
      </c>
      <c r="D2608" s="4" t="s">
        <v>8945</v>
      </c>
      <c r="E2608" s="37">
        <v>0.70359400000000005</v>
      </c>
      <c r="F2608" s="37" t="s">
        <v>4900</v>
      </c>
      <c r="G2608" t="s">
        <v>82</v>
      </c>
      <c r="H2608" t="s">
        <v>96</v>
      </c>
    </row>
    <row r="2609" spans="1:8" x14ac:dyDescent="0.3">
      <c r="A2609" t="s">
        <v>16</v>
      </c>
      <c r="B2609" t="s">
        <v>4950</v>
      </c>
      <c r="C2609" s="35">
        <v>6</v>
      </c>
      <c r="D2609" s="4" t="s">
        <v>8937</v>
      </c>
      <c r="E2609" s="37">
        <v>0.73865999999999998</v>
      </c>
      <c r="F2609" s="37" t="s">
        <v>4900</v>
      </c>
      <c r="G2609" t="s">
        <v>8971</v>
      </c>
      <c r="H2609" t="s">
        <v>78</v>
      </c>
    </row>
    <row r="2610" spans="1:8" x14ac:dyDescent="0.3">
      <c r="A2610" t="s">
        <v>16</v>
      </c>
      <c r="B2610" t="s">
        <v>5627</v>
      </c>
      <c r="C2610" s="35">
        <v>4</v>
      </c>
      <c r="D2610" s="4" t="s">
        <v>8937</v>
      </c>
      <c r="E2610" s="37">
        <v>0.19988800000000001</v>
      </c>
      <c r="F2610" s="37" t="s">
        <v>4900</v>
      </c>
      <c r="G2610" t="s">
        <v>8971</v>
      </c>
      <c r="H2610" t="s">
        <v>78</v>
      </c>
    </row>
    <row r="2611" spans="1:8" x14ac:dyDescent="0.3">
      <c r="A2611" t="s">
        <v>17</v>
      </c>
      <c r="B2611" t="s">
        <v>7493</v>
      </c>
      <c r="C2611" s="35">
        <v>23</v>
      </c>
      <c r="D2611" s="31" t="s">
        <v>8967</v>
      </c>
      <c r="E2611" s="37">
        <v>0.33338200000000001</v>
      </c>
      <c r="F2611" s="37" t="s">
        <v>92</v>
      </c>
      <c r="G2611" t="s">
        <v>7338</v>
      </c>
      <c r="H2611" t="s">
        <v>93</v>
      </c>
    </row>
    <row r="2612" spans="1:8" x14ac:dyDescent="0.3">
      <c r="A2612" t="s">
        <v>18</v>
      </c>
      <c r="B2612" t="s">
        <v>6182</v>
      </c>
      <c r="C2612" s="35">
        <v>4</v>
      </c>
      <c r="D2612" s="4" t="s">
        <v>8929</v>
      </c>
      <c r="E2612" s="37">
        <v>0.99076900000000001</v>
      </c>
      <c r="F2612" s="37" t="s">
        <v>4900</v>
      </c>
      <c r="G2612" t="s">
        <v>87</v>
      </c>
      <c r="H2612" t="s">
        <v>181</v>
      </c>
    </row>
    <row r="2613" spans="1:8" x14ac:dyDescent="0.3">
      <c r="A2613" t="s">
        <v>16</v>
      </c>
      <c r="B2613" t="s">
        <v>5136</v>
      </c>
      <c r="C2613" s="35">
        <v>4</v>
      </c>
      <c r="D2613" s="4" t="s">
        <v>8937</v>
      </c>
      <c r="E2613" s="37">
        <v>1.9481999999999999E-2</v>
      </c>
      <c r="F2613" s="37" t="s">
        <v>4900</v>
      </c>
      <c r="G2613" t="s">
        <v>8971</v>
      </c>
      <c r="H2613" t="s">
        <v>78</v>
      </c>
    </row>
    <row r="2614" spans="1:8" x14ac:dyDescent="0.3">
      <c r="A2614" t="s">
        <v>16</v>
      </c>
      <c r="B2614" t="s">
        <v>5654</v>
      </c>
      <c r="C2614" s="35">
        <v>4</v>
      </c>
      <c r="D2614" s="4" t="s">
        <v>8937</v>
      </c>
      <c r="E2614" s="37">
        <v>1</v>
      </c>
      <c r="F2614" s="37" t="s">
        <v>4900</v>
      </c>
      <c r="G2614" t="s">
        <v>8971</v>
      </c>
      <c r="H2614" t="s">
        <v>78</v>
      </c>
    </row>
    <row r="2615" spans="1:8" x14ac:dyDescent="0.3">
      <c r="A2615" t="s">
        <v>18</v>
      </c>
      <c r="B2615" t="s">
        <v>5936</v>
      </c>
      <c r="C2615" s="35">
        <v>4</v>
      </c>
      <c r="D2615" s="4" t="s">
        <v>8929</v>
      </c>
      <c r="E2615" s="37">
        <v>1</v>
      </c>
      <c r="F2615" s="37" t="s">
        <v>4900</v>
      </c>
      <c r="G2615" t="s">
        <v>87</v>
      </c>
      <c r="H2615" t="s">
        <v>181</v>
      </c>
    </row>
    <row r="2616" spans="1:8" x14ac:dyDescent="0.3">
      <c r="A2616" t="s">
        <v>16</v>
      </c>
      <c r="B2616" t="s">
        <v>5482</v>
      </c>
      <c r="C2616" s="35">
        <v>9</v>
      </c>
      <c r="D2616" s="4" t="s">
        <v>8937</v>
      </c>
      <c r="E2616" s="37">
        <v>1</v>
      </c>
      <c r="F2616" s="37" t="s">
        <v>4900</v>
      </c>
      <c r="G2616" t="s">
        <v>8971</v>
      </c>
      <c r="H2616" t="s">
        <v>78</v>
      </c>
    </row>
    <row r="2617" spans="1:8" x14ac:dyDescent="0.3">
      <c r="A2617" t="s">
        <v>17</v>
      </c>
      <c r="B2617" t="s">
        <v>8744</v>
      </c>
      <c r="C2617" s="35">
        <v>10</v>
      </c>
      <c r="D2617" s="4" t="s">
        <v>8963</v>
      </c>
      <c r="E2617" s="37">
        <v>0.99993299999999996</v>
      </c>
      <c r="F2617" s="37" t="s">
        <v>138</v>
      </c>
      <c r="G2617" t="s">
        <v>139</v>
      </c>
      <c r="H2617" t="s">
        <v>139</v>
      </c>
    </row>
    <row r="2618" spans="1:8" x14ac:dyDescent="0.3">
      <c r="A2618" t="s">
        <v>16</v>
      </c>
      <c r="B2618" t="s">
        <v>5433</v>
      </c>
      <c r="C2618" s="35">
        <v>5</v>
      </c>
      <c r="D2618" s="4" t="s">
        <v>8937</v>
      </c>
      <c r="E2618" s="37">
        <v>0.11108800000000001</v>
      </c>
      <c r="F2618" s="37" t="s">
        <v>4900</v>
      </c>
      <c r="G2618" t="s">
        <v>8971</v>
      </c>
      <c r="H2618" t="s">
        <v>78</v>
      </c>
    </row>
    <row r="2619" spans="1:8" x14ac:dyDescent="0.3">
      <c r="A2619" t="s">
        <v>16</v>
      </c>
      <c r="B2619" t="s">
        <v>5597</v>
      </c>
      <c r="C2619" s="35">
        <v>4</v>
      </c>
      <c r="D2619" s="4" t="s">
        <v>8937</v>
      </c>
      <c r="E2619" s="37">
        <v>0.99408799999999997</v>
      </c>
      <c r="F2619" s="37" t="s">
        <v>4900</v>
      </c>
      <c r="G2619" t="s">
        <v>8971</v>
      </c>
      <c r="H2619" t="s">
        <v>78</v>
      </c>
    </row>
    <row r="2620" spans="1:8" x14ac:dyDescent="0.3">
      <c r="A2620" t="s">
        <v>16</v>
      </c>
      <c r="B2620" t="s">
        <v>5732</v>
      </c>
      <c r="C2620" s="35">
        <v>7</v>
      </c>
      <c r="D2620" s="4" t="s">
        <v>8937</v>
      </c>
      <c r="E2620" s="37">
        <v>0.72342700000000004</v>
      </c>
      <c r="F2620" s="37" t="s">
        <v>4900</v>
      </c>
      <c r="G2620" t="s">
        <v>8971</v>
      </c>
      <c r="H2620" t="s">
        <v>78</v>
      </c>
    </row>
    <row r="2621" spans="1:8" x14ac:dyDescent="0.3">
      <c r="A2621" t="s">
        <v>16</v>
      </c>
      <c r="B2621" t="s">
        <v>5022</v>
      </c>
      <c r="C2621" s="35">
        <v>9</v>
      </c>
      <c r="D2621" s="4" t="s">
        <v>8937</v>
      </c>
      <c r="E2621" s="37">
        <v>0.97801700000000003</v>
      </c>
      <c r="F2621" s="37" t="s">
        <v>4900</v>
      </c>
      <c r="G2621" t="s">
        <v>8971</v>
      </c>
      <c r="H2621" t="s">
        <v>78</v>
      </c>
    </row>
    <row r="2622" spans="1:8" x14ac:dyDescent="0.3">
      <c r="A2622" t="s">
        <v>18</v>
      </c>
      <c r="B2622" t="s">
        <v>8305</v>
      </c>
      <c r="C2622" s="35">
        <v>4</v>
      </c>
      <c r="D2622" s="4" t="s">
        <v>8943</v>
      </c>
      <c r="E2622" s="37">
        <v>0.19847300000000001</v>
      </c>
      <c r="F2622" s="37" t="s">
        <v>7632</v>
      </c>
      <c r="G2622" t="s">
        <v>127</v>
      </c>
      <c r="H2622" t="s">
        <v>8951</v>
      </c>
    </row>
    <row r="2623" spans="1:8" x14ac:dyDescent="0.3">
      <c r="A2623" t="s">
        <v>16</v>
      </c>
      <c r="B2623" t="s">
        <v>5135</v>
      </c>
      <c r="C2623" s="35">
        <v>7</v>
      </c>
      <c r="D2623" s="4" t="s">
        <v>8937</v>
      </c>
      <c r="E2623" s="37">
        <v>1.9601E-2</v>
      </c>
      <c r="F2623" s="37" t="s">
        <v>4900</v>
      </c>
      <c r="G2623" t="s">
        <v>8971</v>
      </c>
      <c r="H2623" t="s">
        <v>78</v>
      </c>
    </row>
    <row r="2624" spans="1:8" x14ac:dyDescent="0.3">
      <c r="A2624" t="s">
        <v>99</v>
      </c>
      <c r="B2624" t="s">
        <v>7841</v>
      </c>
      <c r="C2624" s="35">
        <v>5</v>
      </c>
      <c r="D2624" s="4" t="s">
        <v>8944</v>
      </c>
      <c r="E2624" s="37">
        <v>0.45668700000000001</v>
      </c>
      <c r="F2624" s="37" t="s">
        <v>7632</v>
      </c>
      <c r="G2624" t="s">
        <v>120</v>
      </c>
      <c r="H2624" t="s">
        <v>7676</v>
      </c>
    </row>
    <row r="2625" spans="1:8" x14ac:dyDescent="0.3">
      <c r="A2625" t="s">
        <v>18</v>
      </c>
      <c r="B2625" t="s">
        <v>6711</v>
      </c>
      <c r="C2625" s="35">
        <v>15</v>
      </c>
      <c r="D2625" s="4" t="s">
        <v>8945</v>
      </c>
      <c r="E2625" s="37">
        <v>0.34078999999999998</v>
      </c>
      <c r="F2625" s="37" t="s">
        <v>4900</v>
      </c>
      <c r="G2625" t="s">
        <v>82</v>
      </c>
      <c r="H2625" t="s">
        <v>96</v>
      </c>
    </row>
    <row r="2626" spans="1:8" x14ac:dyDescent="0.3">
      <c r="A2626" t="s">
        <v>18</v>
      </c>
      <c r="B2626" t="s">
        <v>6705</v>
      </c>
      <c r="C2626" s="35">
        <v>8</v>
      </c>
      <c r="D2626" s="4" t="s">
        <v>8945</v>
      </c>
      <c r="E2626" s="37">
        <v>0.99995500000000004</v>
      </c>
      <c r="F2626" s="37" t="s">
        <v>4900</v>
      </c>
      <c r="G2626" t="s">
        <v>82</v>
      </c>
      <c r="H2626" t="s">
        <v>96</v>
      </c>
    </row>
    <row r="2627" spans="1:8" x14ac:dyDescent="0.3">
      <c r="A2627" t="s">
        <v>18</v>
      </c>
      <c r="B2627" t="s">
        <v>7055</v>
      </c>
      <c r="C2627" s="35">
        <v>4</v>
      </c>
      <c r="D2627" s="4" t="s">
        <v>8945</v>
      </c>
      <c r="E2627" s="37">
        <v>0.44939299999999999</v>
      </c>
      <c r="F2627" s="37" t="s">
        <v>4900</v>
      </c>
      <c r="G2627" t="s">
        <v>82</v>
      </c>
      <c r="H2627" t="s">
        <v>96</v>
      </c>
    </row>
    <row r="2628" spans="1:8" x14ac:dyDescent="0.3">
      <c r="A2628" t="s">
        <v>17</v>
      </c>
      <c r="B2628" t="s">
        <v>7558</v>
      </c>
      <c r="C2628" s="35">
        <v>4</v>
      </c>
      <c r="D2628" s="31" t="s">
        <v>8967</v>
      </c>
      <c r="E2628" s="37">
        <v>0.90968700000000002</v>
      </c>
      <c r="F2628" s="37" t="s">
        <v>92</v>
      </c>
      <c r="G2628" t="s">
        <v>7338</v>
      </c>
      <c r="H2628" t="s">
        <v>93</v>
      </c>
    </row>
    <row r="2629" spans="1:8" x14ac:dyDescent="0.3">
      <c r="A2629" t="s">
        <v>16</v>
      </c>
      <c r="B2629" t="s">
        <v>5891</v>
      </c>
      <c r="C2629" s="35">
        <v>11</v>
      </c>
      <c r="D2629" s="4" t="s">
        <v>8937</v>
      </c>
      <c r="E2629" s="37">
        <v>0.110985</v>
      </c>
      <c r="F2629" s="37" t="s">
        <v>4900</v>
      </c>
      <c r="G2629" t="s">
        <v>8971</v>
      </c>
      <c r="H2629" t="s">
        <v>78</v>
      </c>
    </row>
    <row r="2630" spans="1:8" x14ac:dyDescent="0.3">
      <c r="A2630" t="s">
        <v>18</v>
      </c>
      <c r="B2630" t="s">
        <v>8272</v>
      </c>
      <c r="C2630" s="35">
        <v>13</v>
      </c>
      <c r="D2630" s="4" t="s">
        <v>8943</v>
      </c>
      <c r="E2630" s="37">
        <v>7.1233000000000005E-2</v>
      </c>
      <c r="F2630" s="37" t="s">
        <v>7632</v>
      </c>
      <c r="G2630" t="s">
        <v>127</v>
      </c>
      <c r="H2630" t="s">
        <v>8951</v>
      </c>
    </row>
    <row r="2631" spans="1:8" x14ac:dyDescent="0.3">
      <c r="A2631" t="s">
        <v>17</v>
      </c>
      <c r="B2631" t="s">
        <v>7412</v>
      </c>
      <c r="C2631" s="35">
        <v>9</v>
      </c>
      <c r="D2631" s="31" t="s">
        <v>8968</v>
      </c>
      <c r="E2631" s="37">
        <v>0.66041300000000003</v>
      </c>
      <c r="F2631" s="37" t="s">
        <v>92</v>
      </c>
      <c r="G2631" t="s">
        <v>7338</v>
      </c>
      <c r="H2631" t="s">
        <v>93</v>
      </c>
    </row>
    <row r="2632" spans="1:8" x14ac:dyDescent="0.3">
      <c r="A2632" t="s">
        <v>99</v>
      </c>
      <c r="B2632" t="s">
        <v>7973</v>
      </c>
      <c r="C2632" s="35">
        <v>7</v>
      </c>
      <c r="D2632" s="4" t="s">
        <v>8944</v>
      </c>
      <c r="E2632" s="37">
        <v>0.13064700000000001</v>
      </c>
      <c r="F2632" s="37" t="s">
        <v>7632</v>
      </c>
      <c r="G2632" t="s">
        <v>120</v>
      </c>
      <c r="H2632" t="s">
        <v>7676</v>
      </c>
    </row>
    <row r="2633" spans="1:8" x14ac:dyDescent="0.3">
      <c r="A2633" t="s">
        <v>18</v>
      </c>
      <c r="B2633" t="s">
        <v>6970</v>
      </c>
      <c r="C2633" s="35">
        <v>4</v>
      </c>
      <c r="D2633" s="4" t="s">
        <v>8945</v>
      </c>
      <c r="E2633" s="37">
        <v>0.31260500000000002</v>
      </c>
      <c r="F2633" s="37" t="s">
        <v>4900</v>
      </c>
      <c r="G2633" t="s">
        <v>82</v>
      </c>
      <c r="H2633" t="s">
        <v>96</v>
      </c>
    </row>
    <row r="2634" spans="1:8" x14ac:dyDescent="0.3">
      <c r="A2634" t="s">
        <v>16</v>
      </c>
      <c r="B2634" t="s">
        <v>5134</v>
      </c>
      <c r="C2634" s="35">
        <v>12</v>
      </c>
      <c r="D2634" s="4" t="s">
        <v>8937</v>
      </c>
      <c r="E2634" s="37">
        <v>1.9601E-2</v>
      </c>
      <c r="F2634" s="37" t="s">
        <v>4900</v>
      </c>
      <c r="G2634" t="s">
        <v>8971</v>
      </c>
      <c r="H2634" t="s">
        <v>78</v>
      </c>
    </row>
    <row r="2635" spans="1:8" x14ac:dyDescent="0.3">
      <c r="A2635" t="s">
        <v>18</v>
      </c>
      <c r="B2635" t="s">
        <v>8133</v>
      </c>
      <c r="C2635" s="35">
        <v>10</v>
      </c>
      <c r="D2635" s="4" t="s">
        <v>8943</v>
      </c>
      <c r="E2635" s="37">
        <v>0.88431700000000002</v>
      </c>
      <c r="F2635" s="37" t="s">
        <v>7632</v>
      </c>
      <c r="G2635" t="s">
        <v>127</v>
      </c>
      <c r="H2635" t="s">
        <v>8951</v>
      </c>
    </row>
    <row r="2636" spans="1:8" x14ac:dyDescent="0.3">
      <c r="A2636" t="s">
        <v>18</v>
      </c>
      <c r="B2636" t="s">
        <v>7106</v>
      </c>
      <c r="C2636" s="35">
        <v>5</v>
      </c>
      <c r="D2636" s="4" t="s">
        <v>8945</v>
      </c>
      <c r="E2636" s="37">
        <v>0.97440099999999996</v>
      </c>
      <c r="F2636" s="37" t="s">
        <v>4900</v>
      </c>
      <c r="G2636" t="s">
        <v>82</v>
      </c>
      <c r="H2636" t="s">
        <v>96</v>
      </c>
    </row>
    <row r="2637" spans="1:8" x14ac:dyDescent="0.3">
      <c r="A2637" t="s">
        <v>99</v>
      </c>
      <c r="B2637" t="s">
        <v>6346</v>
      </c>
      <c r="C2637" s="35">
        <v>9</v>
      </c>
      <c r="D2637" s="4" t="s">
        <v>8929</v>
      </c>
      <c r="E2637" s="37">
        <v>0.33398699999999998</v>
      </c>
      <c r="F2637" s="37" t="s">
        <v>4900</v>
      </c>
      <c r="G2637" t="s">
        <v>87</v>
      </c>
      <c r="H2637" t="s">
        <v>100</v>
      </c>
    </row>
    <row r="2638" spans="1:8" x14ac:dyDescent="0.3">
      <c r="A2638" t="s">
        <v>18</v>
      </c>
      <c r="B2638" t="s">
        <v>6650</v>
      </c>
      <c r="C2638" s="35">
        <v>5</v>
      </c>
      <c r="D2638" s="4" t="s">
        <v>8945</v>
      </c>
      <c r="E2638" s="37">
        <v>0.88114899999999996</v>
      </c>
      <c r="F2638" s="37" t="s">
        <v>4900</v>
      </c>
      <c r="G2638" t="s">
        <v>82</v>
      </c>
      <c r="H2638" t="s">
        <v>96</v>
      </c>
    </row>
    <row r="2639" spans="1:8" x14ac:dyDescent="0.3">
      <c r="A2639" t="s">
        <v>18</v>
      </c>
      <c r="B2639" t="s">
        <v>6469</v>
      </c>
      <c r="C2639" s="35">
        <v>6</v>
      </c>
      <c r="D2639" s="4" t="s">
        <v>8945</v>
      </c>
      <c r="E2639" s="37">
        <v>0.19939399999999999</v>
      </c>
      <c r="F2639" s="37" t="s">
        <v>4900</v>
      </c>
      <c r="G2639" t="s">
        <v>82</v>
      </c>
      <c r="H2639" t="s">
        <v>96</v>
      </c>
    </row>
    <row r="2640" spans="1:8" x14ac:dyDescent="0.3">
      <c r="A2640" t="s">
        <v>18</v>
      </c>
      <c r="B2640" t="s">
        <v>7076</v>
      </c>
      <c r="C2640" s="35">
        <v>7</v>
      </c>
      <c r="D2640" s="4" t="s">
        <v>8945</v>
      </c>
      <c r="E2640" s="37">
        <v>0.27030700000000002</v>
      </c>
      <c r="F2640" s="37" t="s">
        <v>4900</v>
      </c>
      <c r="G2640" t="s">
        <v>82</v>
      </c>
      <c r="H2640" t="s">
        <v>96</v>
      </c>
    </row>
    <row r="2641" spans="1:8" x14ac:dyDescent="0.3">
      <c r="A2641" t="s">
        <v>18</v>
      </c>
      <c r="B2641" t="s">
        <v>6663</v>
      </c>
      <c r="C2641" s="35">
        <v>4</v>
      </c>
      <c r="D2641" s="4" t="s">
        <v>8945</v>
      </c>
      <c r="E2641" s="37">
        <v>0.79897399999999996</v>
      </c>
      <c r="F2641" s="37" t="s">
        <v>4900</v>
      </c>
      <c r="G2641" t="s">
        <v>82</v>
      </c>
      <c r="H2641" t="s">
        <v>96</v>
      </c>
    </row>
    <row r="2642" spans="1:8" x14ac:dyDescent="0.3">
      <c r="A2642" t="s">
        <v>16</v>
      </c>
      <c r="B2642" t="s">
        <v>5133</v>
      </c>
      <c r="C2642" s="35">
        <v>4</v>
      </c>
      <c r="D2642" s="4" t="s">
        <v>8937</v>
      </c>
      <c r="E2642" s="37">
        <v>1.9601E-2</v>
      </c>
      <c r="F2642" s="37" t="s">
        <v>4900</v>
      </c>
      <c r="G2642" t="s">
        <v>8971</v>
      </c>
      <c r="H2642" t="s">
        <v>78</v>
      </c>
    </row>
    <row r="2643" spans="1:8" x14ac:dyDescent="0.3">
      <c r="A2643" t="s">
        <v>99</v>
      </c>
      <c r="B2643" t="s">
        <v>6058</v>
      </c>
      <c r="C2643" s="35">
        <v>6</v>
      </c>
      <c r="D2643" s="4" t="s">
        <v>8929</v>
      </c>
      <c r="E2643" s="37">
        <v>0.59404100000000004</v>
      </c>
      <c r="F2643" s="37" t="s">
        <v>4900</v>
      </c>
      <c r="G2643" t="s">
        <v>87</v>
      </c>
      <c r="H2643" t="s">
        <v>100</v>
      </c>
    </row>
    <row r="2644" spans="1:8" x14ac:dyDescent="0.3">
      <c r="A2644" t="s">
        <v>18</v>
      </c>
      <c r="B2644" t="s">
        <v>6490</v>
      </c>
      <c r="C2644" s="35">
        <v>5</v>
      </c>
      <c r="D2644" s="4" t="s">
        <v>8945</v>
      </c>
      <c r="E2644" s="37">
        <v>0.33151599999999998</v>
      </c>
      <c r="F2644" s="37" t="s">
        <v>4900</v>
      </c>
      <c r="G2644" t="s">
        <v>82</v>
      </c>
      <c r="H2644" t="s">
        <v>96</v>
      </c>
    </row>
    <row r="2645" spans="1:8" x14ac:dyDescent="0.3">
      <c r="A2645" t="s">
        <v>4894</v>
      </c>
      <c r="B2645" t="s">
        <v>8427</v>
      </c>
      <c r="C2645" s="35">
        <v>5</v>
      </c>
      <c r="D2645" s="4" t="s">
        <v>8943</v>
      </c>
      <c r="E2645" s="37">
        <v>0.94923000000000002</v>
      </c>
      <c r="F2645" s="37" t="s">
        <v>7632</v>
      </c>
      <c r="G2645" t="s">
        <v>127</v>
      </c>
      <c r="H2645" t="s">
        <v>128</v>
      </c>
    </row>
    <row r="2646" spans="1:8" x14ac:dyDescent="0.3">
      <c r="A2646" t="s">
        <v>17</v>
      </c>
      <c r="B2646" t="s">
        <v>8644</v>
      </c>
      <c r="C2646" s="35">
        <v>15</v>
      </c>
      <c r="D2646" s="4" t="s">
        <v>8963</v>
      </c>
      <c r="E2646" s="37">
        <v>0.19475300000000001</v>
      </c>
      <c r="F2646" s="37" t="s">
        <v>138</v>
      </c>
      <c r="G2646" t="s">
        <v>139</v>
      </c>
      <c r="H2646" t="s">
        <v>139</v>
      </c>
    </row>
    <row r="2647" spans="1:8" x14ac:dyDescent="0.3">
      <c r="A2647" t="s">
        <v>99</v>
      </c>
      <c r="B2647" t="s">
        <v>6284</v>
      </c>
      <c r="C2647" s="35">
        <v>11</v>
      </c>
      <c r="D2647" s="4" t="s">
        <v>8929</v>
      </c>
      <c r="E2647" s="37">
        <v>0.33339999999999997</v>
      </c>
      <c r="F2647" s="37" t="s">
        <v>4900</v>
      </c>
      <c r="G2647" t="s">
        <v>87</v>
      </c>
      <c r="H2647" t="s">
        <v>100</v>
      </c>
    </row>
    <row r="2648" spans="1:8" x14ac:dyDescent="0.3">
      <c r="A2648" t="s">
        <v>18</v>
      </c>
      <c r="B2648" s="29" t="s">
        <v>6963</v>
      </c>
      <c r="C2648" s="35">
        <v>7</v>
      </c>
      <c r="D2648" s="4" t="s">
        <v>8945</v>
      </c>
      <c r="E2648" s="37">
        <v>4.9440999999999999E-2</v>
      </c>
      <c r="F2648" s="37" t="s">
        <v>4900</v>
      </c>
      <c r="G2648" t="s">
        <v>82</v>
      </c>
      <c r="H2648" t="s">
        <v>96</v>
      </c>
    </row>
    <row r="2649" spans="1:8" x14ac:dyDescent="0.3">
      <c r="A2649" t="s">
        <v>99</v>
      </c>
      <c r="B2649" t="s">
        <v>7892</v>
      </c>
      <c r="C2649" s="35">
        <v>23</v>
      </c>
      <c r="D2649" s="4" t="s">
        <v>8944</v>
      </c>
      <c r="E2649" s="37">
        <v>0.142846</v>
      </c>
      <c r="F2649" s="37" t="s">
        <v>7632</v>
      </c>
      <c r="G2649" t="s">
        <v>120</v>
      </c>
      <c r="H2649" t="s">
        <v>7676</v>
      </c>
    </row>
    <row r="2650" spans="1:8" x14ac:dyDescent="0.3">
      <c r="A2650" t="s">
        <v>16</v>
      </c>
      <c r="B2650" t="s">
        <v>5132</v>
      </c>
      <c r="C2650" s="35">
        <v>4</v>
      </c>
      <c r="D2650" s="4" t="s">
        <v>8937</v>
      </c>
      <c r="E2650" s="37">
        <v>1.9601E-2</v>
      </c>
      <c r="F2650" s="37" t="s">
        <v>4900</v>
      </c>
      <c r="G2650" t="s">
        <v>8971</v>
      </c>
      <c r="H2650" t="s">
        <v>78</v>
      </c>
    </row>
    <row r="2651" spans="1:8" x14ac:dyDescent="0.3">
      <c r="A2651" t="s">
        <v>18</v>
      </c>
      <c r="B2651" t="s">
        <v>7282</v>
      </c>
      <c r="C2651" s="35">
        <v>5</v>
      </c>
      <c r="D2651" s="4" t="s">
        <v>8945</v>
      </c>
      <c r="E2651" s="37">
        <v>0.99094199999999999</v>
      </c>
      <c r="F2651" s="37" t="s">
        <v>4900</v>
      </c>
      <c r="G2651" t="s">
        <v>82</v>
      </c>
      <c r="H2651" t="s">
        <v>96</v>
      </c>
    </row>
    <row r="2652" spans="1:8" x14ac:dyDescent="0.3">
      <c r="A2652" t="s">
        <v>99</v>
      </c>
      <c r="B2652" t="s">
        <v>5927</v>
      </c>
      <c r="C2652" s="35">
        <v>4</v>
      </c>
      <c r="D2652" s="4" t="s">
        <v>8929</v>
      </c>
      <c r="E2652" s="37">
        <v>0.99998200000000004</v>
      </c>
      <c r="F2652" s="37" t="s">
        <v>4900</v>
      </c>
      <c r="G2652" t="s">
        <v>87</v>
      </c>
      <c r="H2652" t="s">
        <v>100</v>
      </c>
    </row>
    <row r="2653" spans="1:8" x14ac:dyDescent="0.3">
      <c r="A2653" t="s">
        <v>99</v>
      </c>
      <c r="B2653" t="s">
        <v>7882</v>
      </c>
      <c r="C2653" s="35">
        <v>6</v>
      </c>
      <c r="D2653" s="4" t="s">
        <v>8944</v>
      </c>
      <c r="E2653" s="37">
        <v>4.6730000000000001E-2</v>
      </c>
      <c r="F2653" s="37" t="s">
        <v>7632</v>
      </c>
      <c r="G2653" t="s">
        <v>120</v>
      </c>
      <c r="H2653" t="s">
        <v>7676</v>
      </c>
    </row>
    <row r="2654" spans="1:8" x14ac:dyDescent="0.3">
      <c r="A2654" t="s">
        <v>99</v>
      </c>
      <c r="B2654" t="s">
        <v>6017</v>
      </c>
      <c r="C2654" s="35">
        <v>5</v>
      </c>
      <c r="D2654" s="4" t="s">
        <v>8929</v>
      </c>
      <c r="E2654" s="37">
        <v>0.98273100000000002</v>
      </c>
      <c r="F2654" s="37" t="s">
        <v>4900</v>
      </c>
      <c r="G2654" t="s">
        <v>87</v>
      </c>
      <c r="H2654" t="s">
        <v>100</v>
      </c>
    </row>
    <row r="2655" spans="1:8" x14ac:dyDescent="0.3">
      <c r="A2655" t="s">
        <v>81</v>
      </c>
      <c r="B2655" s="29" t="s">
        <v>5962</v>
      </c>
      <c r="C2655" s="35">
        <v>5</v>
      </c>
      <c r="D2655" s="4" t="s">
        <v>8929</v>
      </c>
      <c r="E2655" s="37">
        <v>0.99999800000000005</v>
      </c>
      <c r="F2655" s="37" t="s">
        <v>4900</v>
      </c>
      <c r="G2655" t="s">
        <v>87</v>
      </c>
      <c r="H2655" t="s">
        <v>110</v>
      </c>
    </row>
    <row r="2656" spans="1:8" x14ac:dyDescent="0.3">
      <c r="A2656" t="s">
        <v>17</v>
      </c>
      <c r="B2656" t="s">
        <v>7396</v>
      </c>
      <c r="C2656" s="35">
        <v>4</v>
      </c>
      <c r="D2656" s="31" t="s">
        <v>8968</v>
      </c>
      <c r="E2656" s="37">
        <v>0.982962</v>
      </c>
      <c r="F2656" s="37" t="s">
        <v>92</v>
      </c>
      <c r="G2656" t="s">
        <v>7338</v>
      </c>
      <c r="H2656" t="s">
        <v>93</v>
      </c>
    </row>
    <row r="2657" spans="1:8" x14ac:dyDescent="0.3">
      <c r="A2657" t="s">
        <v>17</v>
      </c>
      <c r="B2657" t="s">
        <v>8781</v>
      </c>
      <c r="C2657" s="35">
        <v>6</v>
      </c>
      <c r="D2657" s="4" t="s">
        <v>8963</v>
      </c>
      <c r="E2657" s="37">
        <v>0.83708800000000005</v>
      </c>
      <c r="F2657" s="37" t="s">
        <v>138</v>
      </c>
      <c r="G2657" t="s">
        <v>139</v>
      </c>
      <c r="H2657" t="s">
        <v>139</v>
      </c>
    </row>
    <row r="2658" spans="1:8" x14ac:dyDescent="0.3">
      <c r="A2658" t="s">
        <v>18</v>
      </c>
      <c r="B2658" t="s">
        <v>6699</v>
      </c>
      <c r="C2658" s="35">
        <v>8</v>
      </c>
      <c r="D2658" s="4" t="s">
        <v>8945</v>
      </c>
      <c r="E2658" s="37">
        <v>0.80187799999999998</v>
      </c>
      <c r="F2658" s="37" t="s">
        <v>4900</v>
      </c>
      <c r="G2658" t="s">
        <v>82</v>
      </c>
      <c r="H2658" t="s">
        <v>96</v>
      </c>
    </row>
    <row r="2659" spans="1:8" x14ac:dyDescent="0.3">
      <c r="A2659" t="s">
        <v>16</v>
      </c>
      <c r="B2659" t="s">
        <v>5720</v>
      </c>
      <c r="C2659" s="35">
        <v>12</v>
      </c>
      <c r="D2659" s="4" t="s">
        <v>8937</v>
      </c>
      <c r="E2659" s="37">
        <v>0.99758899999999995</v>
      </c>
      <c r="F2659" s="37" t="s">
        <v>4900</v>
      </c>
      <c r="G2659" t="s">
        <v>8971</v>
      </c>
      <c r="H2659" t="s">
        <v>78</v>
      </c>
    </row>
    <row r="2660" spans="1:8" x14ac:dyDescent="0.3">
      <c r="A2660" t="s">
        <v>16</v>
      </c>
      <c r="B2660" t="s">
        <v>5641</v>
      </c>
      <c r="C2660" s="35">
        <v>4</v>
      </c>
      <c r="D2660" s="4" t="s">
        <v>8937</v>
      </c>
      <c r="E2660" s="37">
        <v>0.19914399999999999</v>
      </c>
      <c r="F2660" s="37" t="s">
        <v>4900</v>
      </c>
      <c r="G2660" t="s">
        <v>8971</v>
      </c>
      <c r="H2660" t="s">
        <v>78</v>
      </c>
    </row>
    <row r="2661" spans="1:8" x14ac:dyDescent="0.3">
      <c r="A2661" t="s">
        <v>16</v>
      </c>
      <c r="B2661" s="29" t="s">
        <v>6446</v>
      </c>
      <c r="C2661" s="35">
        <v>4</v>
      </c>
      <c r="D2661" s="4" t="s">
        <v>8941</v>
      </c>
      <c r="E2661" s="37">
        <v>0.96270599999999995</v>
      </c>
      <c r="F2661" s="37" t="s">
        <v>4900</v>
      </c>
      <c r="G2661" t="s">
        <v>87</v>
      </c>
      <c r="H2661" t="s">
        <v>86</v>
      </c>
    </row>
    <row r="2662" spans="1:8" x14ac:dyDescent="0.3">
      <c r="A2662" t="s">
        <v>16</v>
      </c>
      <c r="B2662" t="s">
        <v>5829</v>
      </c>
      <c r="C2662" s="35">
        <v>4</v>
      </c>
      <c r="D2662" s="4" t="s">
        <v>8937</v>
      </c>
      <c r="E2662" s="37">
        <v>0.51589200000000002</v>
      </c>
      <c r="F2662" s="37" t="s">
        <v>4900</v>
      </c>
      <c r="G2662" t="s">
        <v>8971</v>
      </c>
      <c r="H2662" t="s">
        <v>78</v>
      </c>
    </row>
    <row r="2663" spans="1:8" x14ac:dyDescent="0.3">
      <c r="A2663" t="s">
        <v>16</v>
      </c>
      <c r="B2663" t="s">
        <v>5529</v>
      </c>
      <c r="C2663" s="35">
        <v>6</v>
      </c>
      <c r="D2663" s="4" t="s">
        <v>8937</v>
      </c>
      <c r="E2663" s="37">
        <v>0.99871399999999999</v>
      </c>
      <c r="F2663" s="37" t="s">
        <v>4900</v>
      </c>
      <c r="G2663" t="s">
        <v>8971</v>
      </c>
      <c r="H2663" t="s">
        <v>78</v>
      </c>
    </row>
    <row r="2664" spans="1:8" x14ac:dyDescent="0.3">
      <c r="A2664" t="s">
        <v>18</v>
      </c>
      <c r="B2664" t="s">
        <v>7116</v>
      </c>
      <c r="C2664" s="35">
        <v>7</v>
      </c>
      <c r="D2664" s="4" t="s">
        <v>8945</v>
      </c>
      <c r="E2664" s="37">
        <v>0.332542</v>
      </c>
      <c r="F2664" s="37" t="s">
        <v>4900</v>
      </c>
      <c r="G2664" t="s">
        <v>82</v>
      </c>
      <c r="H2664" t="s">
        <v>96</v>
      </c>
    </row>
    <row r="2665" spans="1:8" x14ac:dyDescent="0.3">
      <c r="A2665" t="s">
        <v>16</v>
      </c>
      <c r="B2665" t="s">
        <v>5459</v>
      </c>
      <c r="C2665" s="35">
        <v>4</v>
      </c>
      <c r="D2665" s="4" t="s">
        <v>8937</v>
      </c>
      <c r="E2665" s="37">
        <v>0.87831099999999995</v>
      </c>
      <c r="F2665" s="37" t="s">
        <v>4900</v>
      </c>
      <c r="G2665" t="s">
        <v>8971</v>
      </c>
      <c r="H2665" t="s">
        <v>78</v>
      </c>
    </row>
    <row r="2666" spans="1:8" x14ac:dyDescent="0.3">
      <c r="A2666" t="s">
        <v>16</v>
      </c>
      <c r="B2666" t="s">
        <v>5746</v>
      </c>
      <c r="C2666" s="35">
        <v>4</v>
      </c>
      <c r="D2666" s="4" t="s">
        <v>8937</v>
      </c>
      <c r="E2666" s="37">
        <v>0.86712900000000004</v>
      </c>
      <c r="F2666" s="37" t="s">
        <v>4900</v>
      </c>
      <c r="G2666" t="s">
        <v>8971</v>
      </c>
      <c r="H2666" t="s">
        <v>78</v>
      </c>
    </row>
    <row r="2667" spans="1:8" x14ac:dyDescent="0.3">
      <c r="A2667" t="s">
        <v>16</v>
      </c>
      <c r="B2667" t="s">
        <v>5131</v>
      </c>
      <c r="C2667" s="35">
        <v>4</v>
      </c>
      <c r="D2667" s="4" t="s">
        <v>8937</v>
      </c>
      <c r="E2667" s="37">
        <v>1.9483E-2</v>
      </c>
      <c r="F2667" s="37" t="s">
        <v>4900</v>
      </c>
      <c r="G2667" t="s">
        <v>8971</v>
      </c>
      <c r="H2667" t="s">
        <v>78</v>
      </c>
    </row>
    <row r="2668" spans="1:8" x14ac:dyDescent="0.3">
      <c r="A2668" t="s">
        <v>17</v>
      </c>
      <c r="B2668" t="s">
        <v>7356</v>
      </c>
      <c r="C2668" s="35">
        <v>5</v>
      </c>
      <c r="D2668" s="31" t="s">
        <v>8968</v>
      </c>
      <c r="E2668" s="37">
        <v>0.33338800000000002</v>
      </c>
      <c r="F2668" s="37" t="s">
        <v>92</v>
      </c>
      <c r="G2668" t="s">
        <v>7338</v>
      </c>
      <c r="H2668" t="s">
        <v>93</v>
      </c>
    </row>
    <row r="2669" spans="1:8" x14ac:dyDescent="0.3">
      <c r="A2669" t="s">
        <v>99</v>
      </c>
      <c r="B2669" t="s">
        <v>7840</v>
      </c>
      <c r="C2669" s="35">
        <v>6</v>
      </c>
      <c r="D2669" s="4" t="s">
        <v>8944</v>
      </c>
      <c r="E2669" s="37">
        <v>0.99988100000000002</v>
      </c>
      <c r="F2669" s="37" t="s">
        <v>7632</v>
      </c>
      <c r="G2669" t="s">
        <v>120</v>
      </c>
      <c r="H2669" t="s">
        <v>7676</v>
      </c>
    </row>
    <row r="2670" spans="1:8" x14ac:dyDescent="0.3">
      <c r="A2670" t="s">
        <v>16</v>
      </c>
      <c r="B2670" t="s">
        <v>5130</v>
      </c>
      <c r="C2670" s="35">
        <v>5</v>
      </c>
      <c r="D2670" s="4" t="s">
        <v>8937</v>
      </c>
      <c r="E2670" s="37">
        <v>1.9588000000000001E-2</v>
      </c>
      <c r="F2670" s="37" t="s">
        <v>4900</v>
      </c>
      <c r="G2670" t="s">
        <v>8971</v>
      </c>
      <c r="H2670" t="s">
        <v>78</v>
      </c>
    </row>
    <row r="2671" spans="1:8" x14ac:dyDescent="0.3">
      <c r="A2671" t="s">
        <v>16</v>
      </c>
      <c r="B2671" t="s">
        <v>8020</v>
      </c>
      <c r="C2671" s="35">
        <v>4</v>
      </c>
      <c r="D2671" s="4" t="s">
        <v>8939</v>
      </c>
      <c r="E2671" s="37">
        <v>0.99987599999999999</v>
      </c>
      <c r="F2671" s="37" t="s">
        <v>7632</v>
      </c>
      <c r="G2671" t="s">
        <v>120</v>
      </c>
      <c r="H2671" s="4" t="s">
        <v>709</v>
      </c>
    </row>
    <row r="2672" spans="1:8" x14ac:dyDescent="0.3">
      <c r="A2672" t="s">
        <v>16</v>
      </c>
      <c r="B2672" t="s">
        <v>5129</v>
      </c>
      <c r="C2672" s="35">
        <v>5</v>
      </c>
      <c r="D2672" s="4" t="s">
        <v>8937</v>
      </c>
      <c r="E2672" s="37">
        <v>1.9601E-2</v>
      </c>
      <c r="F2672" s="37" t="s">
        <v>4900</v>
      </c>
      <c r="G2672" t="s">
        <v>8971</v>
      </c>
      <c r="H2672" t="s">
        <v>78</v>
      </c>
    </row>
    <row r="2673" spans="1:8" x14ac:dyDescent="0.3">
      <c r="A2673" t="s">
        <v>17</v>
      </c>
      <c r="B2673" t="s">
        <v>8772</v>
      </c>
      <c r="C2673" s="35">
        <v>4</v>
      </c>
      <c r="D2673" s="4" t="s">
        <v>8963</v>
      </c>
      <c r="E2673" s="37">
        <v>0.121403</v>
      </c>
      <c r="F2673" s="37" t="s">
        <v>138</v>
      </c>
      <c r="G2673" t="s">
        <v>139</v>
      </c>
      <c r="H2673" t="s">
        <v>139</v>
      </c>
    </row>
    <row r="2674" spans="1:8" x14ac:dyDescent="0.3">
      <c r="A2674" t="s">
        <v>99</v>
      </c>
      <c r="B2674" t="s">
        <v>7313</v>
      </c>
      <c r="C2674" s="35">
        <v>18</v>
      </c>
      <c r="D2674" s="4" t="s">
        <v>8962</v>
      </c>
      <c r="E2674" s="37">
        <v>1</v>
      </c>
      <c r="F2674" s="37" t="s">
        <v>4900</v>
      </c>
      <c r="G2674" t="s">
        <v>7299</v>
      </c>
      <c r="H2674" t="s">
        <v>154</v>
      </c>
    </row>
    <row r="2675" spans="1:8" x14ac:dyDescent="0.3">
      <c r="A2675" t="s">
        <v>16</v>
      </c>
      <c r="B2675" t="s">
        <v>5128</v>
      </c>
      <c r="C2675" s="35">
        <v>7</v>
      </c>
      <c r="D2675" s="4" t="s">
        <v>8937</v>
      </c>
      <c r="E2675" s="37">
        <v>1.9601E-2</v>
      </c>
      <c r="F2675" s="37" t="s">
        <v>4900</v>
      </c>
      <c r="G2675" t="s">
        <v>8971</v>
      </c>
      <c r="H2675" t="s">
        <v>78</v>
      </c>
    </row>
    <row r="2676" spans="1:8" x14ac:dyDescent="0.3">
      <c r="A2676" t="s">
        <v>16</v>
      </c>
      <c r="B2676" t="s">
        <v>5127</v>
      </c>
      <c r="C2676" s="35">
        <v>6</v>
      </c>
      <c r="D2676" s="4" t="s">
        <v>8937</v>
      </c>
      <c r="E2676" s="37">
        <v>1.9601E-2</v>
      </c>
      <c r="F2676" s="37" t="s">
        <v>4900</v>
      </c>
      <c r="G2676" t="s">
        <v>8971</v>
      </c>
      <c r="H2676" t="s">
        <v>78</v>
      </c>
    </row>
    <row r="2677" spans="1:8" x14ac:dyDescent="0.3">
      <c r="A2677" t="s">
        <v>17</v>
      </c>
      <c r="B2677" t="s">
        <v>7438</v>
      </c>
      <c r="C2677" s="35">
        <v>10</v>
      </c>
      <c r="D2677" s="31" t="s">
        <v>8968</v>
      </c>
      <c r="E2677" s="37">
        <v>0.32986300000000002</v>
      </c>
      <c r="F2677" s="37" t="s">
        <v>92</v>
      </c>
      <c r="G2677" t="s">
        <v>7338</v>
      </c>
      <c r="H2677" t="s">
        <v>93</v>
      </c>
    </row>
    <row r="2678" spans="1:8" x14ac:dyDescent="0.3">
      <c r="A2678" t="s">
        <v>16</v>
      </c>
      <c r="B2678" t="s">
        <v>5576</v>
      </c>
      <c r="C2678" s="35">
        <v>5</v>
      </c>
      <c r="D2678" s="4" t="s">
        <v>8937</v>
      </c>
      <c r="E2678" s="37">
        <v>0.99814800000000004</v>
      </c>
      <c r="F2678" s="37" t="s">
        <v>4900</v>
      </c>
      <c r="G2678" t="s">
        <v>8971</v>
      </c>
      <c r="H2678" t="s">
        <v>78</v>
      </c>
    </row>
    <row r="2679" spans="1:8" x14ac:dyDescent="0.3">
      <c r="A2679" t="s">
        <v>17</v>
      </c>
      <c r="B2679" t="s">
        <v>7563</v>
      </c>
      <c r="C2679" s="35">
        <v>4</v>
      </c>
      <c r="D2679" s="31" t="s">
        <v>8967</v>
      </c>
      <c r="E2679" s="37">
        <v>0.19942299999999999</v>
      </c>
      <c r="F2679" s="37" t="s">
        <v>92</v>
      </c>
      <c r="G2679" t="s">
        <v>7338</v>
      </c>
      <c r="H2679" t="s">
        <v>93</v>
      </c>
    </row>
    <row r="2680" spans="1:8" x14ac:dyDescent="0.3">
      <c r="A2680" t="s">
        <v>81</v>
      </c>
      <c r="B2680" t="s">
        <v>6891</v>
      </c>
      <c r="C2680" s="35">
        <v>13</v>
      </c>
      <c r="D2680" s="4" t="s">
        <v>8945</v>
      </c>
      <c r="E2680" s="37">
        <v>0.32927200000000001</v>
      </c>
      <c r="F2680" s="37" t="s">
        <v>4900</v>
      </c>
      <c r="G2680" t="s">
        <v>82</v>
      </c>
      <c r="H2680" t="s">
        <v>83</v>
      </c>
    </row>
    <row r="2681" spans="1:8" x14ac:dyDescent="0.3">
      <c r="A2681" t="s">
        <v>17</v>
      </c>
      <c r="B2681" t="s">
        <v>8752</v>
      </c>
      <c r="C2681" s="35">
        <v>7</v>
      </c>
      <c r="D2681" s="4" t="s">
        <v>8963</v>
      </c>
      <c r="E2681" s="37">
        <v>0.135184</v>
      </c>
      <c r="F2681" s="37" t="s">
        <v>138</v>
      </c>
      <c r="G2681" t="s">
        <v>139</v>
      </c>
      <c r="H2681" t="s">
        <v>139</v>
      </c>
    </row>
    <row r="2682" spans="1:8" x14ac:dyDescent="0.3">
      <c r="A2682" t="s">
        <v>16</v>
      </c>
      <c r="B2682" t="s">
        <v>5548</v>
      </c>
      <c r="C2682" s="35">
        <v>5</v>
      </c>
      <c r="D2682" s="4" t="s">
        <v>8937</v>
      </c>
      <c r="E2682" s="37">
        <v>4.7139E-2</v>
      </c>
      <c r="F2682" s="37" t="s">
        <v>4900</v>
      </c>
      <c r="G2682" t="s">
        <v>8971</v>
      </c>
      <c r="H2682" t="s">
        <v>78</v>
      </c>
    </row>
    <row r="2683" spans="1:8" x14ac:dyDescent="0.3">
      <c r="A2683" t="s">
        <v>18</v>
      </c>
      <c r="B2683" t="s">
        <v>6969</v>
      </c>
      <c r="C2683" s="35">
        <v>5</v>
      </c>
      <c r="D2683" s="4" t="s">
        <v>8945</v>
      </c>
      <c r="E2683" s="37">
        <v>0.14092199999999999</v>
      </c>
      <c r="F2683" s="37" t="s">
        <v>4900</v>
      </c>
      <c r="G2683" t="s">
        <v>82</v>
      </c>
      <c r="H2683" t="s">
        <v>96</v>
      </c>
    </row>
    <row r="2684" spans="1:8" x14ac:dyDescent="0.3">
      <c r="A2684" t="s">
        <v>99</v>
      </c>
      <c r="B2684" t="s">
        <v>6301</v>
      </c>
      <c r="C2684" s="35">
        <v>5</v>
      </c>
      <c r="D2684" s="4" t="s">
        <v>8929</v>
      </c>
      <c r="E2684" s="37">
        <v>0.33333000000000002</v>
      </c>
      <c r="F2684" s="37" t="s">
        <v>4900</v>
      </c>
      <c r="G2684" t="s">
        <v>87</v>
      </c>
      <c r="H2684" t="s">
        <v>100</v>
      </c>
    </row>
    <row r="2685" spans="1:8" x14ac:dyDescent="0.3">
      <c r="A2685" t="s">
        <v>18</v>
      </c>
      <c r="B2685" t="s">
        <v>8070</v>
      </c>
      <c r="C2685" s="35">
        <v>4</v>
      </c>
      <c r="D2685" s="4" t="s">
        <v>8943</v>
      </c>
      <c r="E2685" s="37">
        <v>0.30296200000000001</v>
      </c>
      <c r="F2685" s="37" t="s">
        <v>7632</v>
      </c>
      <c r="G2685" t="s">
        <v>127</v>
      </c>
      <c r="H2685" t="s">
        <v>8951</v>
      </c>
    </row>
    <row r="2686" spans="1:8" x14ac:dyDescent="0.3">
      <c r="A2686" t="s">
        <v>99</v>
      </c>
      <c r="B2686" t="s">
        <v>7990</v>
      </c>
      <c r="C2686" s="35">
        <v>4</v>
      </c>
      <c r="D2686" s="4" t="s">
        <v>8944</v>
      </c>
      <c r="E2686" s="37">
        <v>0.70195300000000005</v>
      </c>
      <c r="F2686" s="37" t="s">
        <v>7632</v>
      </c>
      <c r="G2686" t="s">
        <v>120</v>
      </c>
      <c r="H2686" t="s">
        <v>7676</v>
      </c>
    </row>
    <row r="2687" spans="1:8" x14ac:dyDescent="0.3">
      <c r="A2687" t="s">
        <v>18</v>
      </c>
      <c r="B2687" t="s">
        <v>7033</v>
      </c>
      <c r="C2687" s="35">
        <v>4</v>
      </c>
      <c r="D2687" s="4" t="s">
        <v>8945</v>
      </c>
      <c r="E2687" s="37">
        <v>0.191385</v>
      </c>
      <c r="F2687" s="37" t="s">
        <v>4900</v>
      </c>
      <c r="G2687" t="s">
        <v>82</v>
      </c>
      <c r="H2687" t="s">
        <v>96</v>
      </c>
    </row>
    <row r="2688" spans="1:8" x14ac:dyDescent="0.3">
      <c r="A2688" t="s">
        <v>18</v>
      </c>
      <c r="B2688" t="s">
        <v>6675</v>
      </c>
      <c r="C2688" s="35">
        <v>14</v>
      </c>
      <c r="D2688" s="4" t="s">
        <v>8945</v>
      </c>
      <c r="E2688" s="37">
        <v>1</v>
      </c>
      <c r="F2688" s="37" t="s">
        <v>4900</v>
      </c>
      <c r="G2688" t="s">
        <v>82</v>
      </c>
      <c r="H2688" t="s">
        <v>96</v>
      </c>
    </row>
    <row r="2689" spans="1:8" x14ac:dyDescent="0.3">
      <c r="A2689" t="s">
        <v>99</v>
      </c>
      <c r="B2689" t="s">
        <v>6283</v>
      </c>
      <c r="C2689" s="35">
        <v>21</v>
      </c>
      <c r="D2689" s="4" t="s">
        <v>8929</v>
      </c>
      <c r="E2689" s="37">
        <v>0.19963600000000001</v>
      </c>
      <c r="F2689" s="37" t="s">
        <v>4900</v>
      </c>
      <c r="G2689" t="s">
        <v>87</v>
      </c>
      <c r="H2689" t="s">
        <v>100</v>
      </c>
    </row>
    <row r="2690" spans="1:8" x14ac:dyDescent="0.3">
      <c r="A2690" t="s">
        <v>18</v>
      </c>
      <c r="B2690" t="s">
        <v>8304</v>
      </c>
      <c r="C2690" s="35">
        <v>5</v>
      </c>
      <c r="D2690" s="4" t="s">
        <v>8943</v>
      </c>
      <c r="E2690" s="37">
        <v>0.99975099999999995</v>
      </c>
      <c r="F2690" s="37" t="s">
        <v>7632</v>
      </c>
      <c r="G2690" t="s">
        <v>127</v>
      </c>
      <c r="H2690" t="s">
        <v>8951</v>
      </c>
    </row>
    <row r="2691" spans="1:8" x14ac:dyDescent="0.3">
      <c r="A2691" t="s">
        <v>81</v>
      </c>
      <c r="B2691" t="s">
        <v>6134</v>
      </c>
      <c r="C2691" s="35">
        <v>6</v>
      </c>
      <c r="D2691" s="4" t="s">
        <v>8929</v>
      </c>
      <c r="E2691" s="37">
        <v>0.20000999999999999</v>
      </c>
      <c r="F2691" s="37" t="s">
        <v>4900</v>
      </c>
      <c r="G2691" t="s">
        <v>87</v>
      </c>
      <c r="H2691" t="s">
        <v>110</v>
      </c>
    </row>
    <row r="2692" spans="1:8" x14ac:dyDescent="0.3">
      <c r="A2692" t="s">
        <v>81</v>
      </c>
      <c r="B2692" t="s">
        <v>6123</v>
      </c>
      <c r="C2692" s="35">
        <v>6</v>
      </c>
      <c r="D2692" s="4" t="s">
        <v>8929</v>
      </c>
      <c r="E2692" s="37">
        <v>0.52092300000000002</v>
      </c>
      <c r="F2692" s="37" t="s">
        <v>4900</v>
      </c>
      <c r="G2692" t="s">
        <v>87</v>
      </c>
      <c r="H2692" t="s">
        <v>110</v>
      </c>
    </row>
    <row r="2693" spans="1:8" x14ac:dyDescent="0.3">
      <c r="A2693" t="s">
        <v>16</v>
      </c>
      <c r="B2693" t="s">
        <v>5126</v>
      </c>
      <c r="C2693" s="35">
        <v>5</v>
      </c>
      <c r="D2693" s="4" t="s">
        <v>8937</v>
      </c>
      <c r="E2693" s="37">
        <v>1.9601E-2</v>
      </c>
      <c r="F2693" s="37" t="s">
        <v>4900</v>
      </c>
      <c r="G2693" t="s">
        <v>8971</v>
      </c>
      <c r="H2693" t="s">
        <v>78</v>
      </c>
    </row>
    <row r="2694" spans="1:8" x14ac:dyDescent="0.3">
      <c r="A2694" t="s">
        <v>16</v>
      </c>
      <c r="B2694" t="s">
        <v>5401</v>
      </c>
      <c r="C2694" s="35">
        <v>4</v>
      </c>
      <c r="D2694" s="4" t="s">
        <v>8937</v>
      </c>
      <c r="E2694" s="37">
        <v>0.19441</v>
      </c>
      <c r="F2694" s="37" t="s">
        <v>4900</v>
      </c>
      <c r="G2694" t="s">
        <v>8971</v>
      </c>
      <c r="H2694" t="s">
        <v>78</v>
      </c>
    </row>
    <row r="2695" spans="1:8" x14ac:dyDescent="0.3">
      <c r="A2695" t="s">
        <v>16</v>
      </c>
      <c r="B2695" t="s">
        <v>5125</v>
      </c>
      <c r="C2695" s="35">
        <v>4</v>
      </c>
      <c r="D2695" s="4" t="s">
        <v>8937</v>
      </c>
      <c r="E2695" s="37">
        <v>1.9601E-2</v>
      </c>
      <c r="F2695" s="37" t="s">
        <v>4900</v>
      </c>
      <c r="G2695" t="s">
        <v>8971</v>
      </c>
      <c r="H2695" t="s">
        <v>78</v>
      </c>
    </row>
    <row r="2696" spans="1:8" x14ac:dyDescent="0.3">
      <c r="A2696" t="s">
        <v>99</v>
      </c>
      <c r="B2696" t="s">
        <v>7881</v>
      </c>
      <c r="C2696" s="35">
        <v>6</v>
      </c>
      <c r="D2696" s="4" t="s">
        <v>8944</v>
      </c>
      <c r="E2696" s="37">
        <v>4.5448000000000002E-2</v>
      </c>
      <c r="F2696" s="37" t="s">
        <v>7632</v>
      </c>
      <c r="G2696" t="s">
        <v>120</v>
      </c>
      <c r="H2696" t="s">
        <v>7676</v>
      </c>
    </row>
    <row r="2697" spans="1:8" x14ac:dyDescent="0.3">
      <c r="A2697" t="s">
        <v>17</v>
      </c>
      <c r="B2697" t="s">
        <v>8743</v>
      </c>
      <c r="C2697" s="35">
        <v>18</v>
      </c>
      <c r="D2697" s="4" t="s">
        <v>8963</v>
      </c>
      <c r="E2697" s="37">
        <v>1</v>
      </c>
      <c r="F2697" s="37" t="s">
        <v>138</v>
      </c>
      <c r="G2697" t="s">
        <v>139</v>
      </c>
      <c r="H2697" t="s">
        <v>139</v>
      </c>
    </row>
    <row r="2698" spans="1:8" x14ac:dyDescent="0.3">
      <c r="A2698" t="s">
        <v>17</v>
      </c>
      <c r="B2698" t="s">
        <v>8858</v>
      </c>
      <c r="C2698" s="35">
        <v>5</v>
      </c>
      <c r="D2698" s="4" t="s">
        <v>8963</v>
      </c>
      <c r="E2698" s="37">
        <v>0.43127500000000002</v>
      </c>
      <c r="F2698" s="37" t="s">
        <v>138</v>
      </c>
      <c r="G2698" t="s">
        <v>139</v>
      </c>
      <c r="H2698" t="s">
        <v>139</v>
      </c>
    </row>
    <row r="2699" spans="1:8" x14ac:dyDescent="0.3">
      <c r="A2699" t="s">
        <v>99</v>
      </c>
      <c r="B2699" t="s">
        <v>6345</v>
      </c>
      <c r="C2699" s="35">
        <v>4</v>
      </c>
      <c r="D2699" s="4" t="s">
        <v>8929</v>
      </c>
      <c r="E2699" s="37">
        <v>0.60392100000000004</v>
      </c>
      <c r="F2699" s="37" t="s">
        <v>4900</v>
      </c>
      <c r="G2699" t="s">
        <v>87</v>
      </c>
      <c r="H2699" t="s">
        <v>100</v>
      </c>
    </row>
    <row r="2700" spans="1:8" x14ac:dyDescent="0.3">
      <c r="A2700" t="s">
        <v>4894</v>
      </c>
      <c r="B2700" s="29" t="s">
        <v>8237</v>
      </c>
      <c r="C2700" s="35">
        <v>11</v>
      </c>
      <c r="D2700" s="4" t="s">
        <v>8943</v>
      </c>
      <c r="E2700" s="37">
        <v>0.42534</v>
      </c>
      <c r="F2700" s="37" t="s">
        <v>7632</v>
      </c>
      <c r="G2700" t="s">
        <v>127</v>
      </c>
      <c r="H2700" t="s">
        <v>128</v>
      </c>
    </row>
    <row r="2701" spans="1:8" x14ac:dyDescent="0.3">
      <c r="A2701" t="s">
        <v>99</v>
      </c>
      <c r="B2701" t="s">
        <v>7802</v>
      </c>
      <c r="C2701" s="35">
        <v>7</v>
      </c>
      <c r="D2701" s="4" t="s">
        <v>8944</v>
      </c>
      <c r="E2701" s="37">
        <v>4.6700999999999999E-2</v>
      </c>
      <c r="F2701" s="37" t="s">
        <v>7632</v>
      </c>
      <c r="G2701" t="s">
        <v>120</v>
      </c>
      <c r="H2701" t="s">
        <v>7676</v>
      </c>
    </row>
    <row r="2702" spans="1:8" x14ac:dyDescent="0.3">
      <c r="A2702" t="s">
        <v>81</v>
      </c>
      <c r="B2702" t="s">
        <v>6877</v>
      </c>
      <c r="C2702" s="35">
        <v>5</v>
      </c>
      <c r="D2702" s="4" t="s">
        <v>8945</v>
      </c>
      <c r="E2702" s="37">
        <v>0.66489900000000002</v>
      </c>
      <c r="F2702" s="37" t="s">
        <v>4900</v>
      </c>
      <c r="G2702" t="s">
        <v>82</v>
      </c>
      <c r="H2702" t="s">
        <v>83</v>
      </c>
    </row>
    <row r="2703" spans="1:8" x14ac:dyDescent="0.3">
      <c r="A2703" t="s">
        <v>18</v>
      </c>
      <c r="B2703" t="s">
        <v>7115</v>
      </c>
      <c r="C2703" s="35">
        <v>23</v>
      </c>
      <c r="D2703" s="4" t="s">
        <v>8945</v>
      </c>
      <c r="E2703" s="37">
        <v>0.31789499999999998</v>
      </c>
      <c r="F2703" s="37" t="s">
        <v>4900</v>
      </c>
      <c r="G2703" t="s">
        <v>82</v>
      </c>
      <c r="H2703" t="s">
        <v>96</v>
      </c>
    </row>
    <row r="2704" spans="1:8" x14ac:dyDescent="0.3">
      <c r="A2704" t="s">
        <v>18</v>
      </c>
      <c r="B2704" t="s">
        <v>8084</v>
      </c>
      <c r="C2704" s="35">
        <v>4</v>
      </c>
      <c r="D2704" s="4" t="s">
        <v>8943</v>
      </c>
      <c r="E2704" s="37">
        <v>9.5594999999999999E-2</v>
      </c>
      <c r="F2704" s="37" t="s">
        <v>7632</v>
      </c>
      <c r="G2704" t="s">
        <v>127</v>
      </c>
      <c r="H2704" t="s">
        <v>8951</v>
      </c>
    </row>
    <row r="2705" spans="1:8" x14ac:dyDescent="0.3">
      <c r="A2705" t="s">
        <v>16</v>
      </c>
      <c r="B2705" t="s">
        <v>6075</v>
      </c>
      <c r="C2705" s="35">
        <v>4</v>
      </c>
      <c r="D2705" s="4" t="s">
        <v>8930</v>
      </c>
      <c r="E2705" s="37">
        <v>1</v>
      </c>
      <c r="F2705" s="37" t="s">
        <v>4900</v>
      </c>
      <c r="G2705" t="s">
        <v>87</v>
      </c>
      <c r="H2705" t="s">
        <v>765</v>
      </c>
    </row>
    <row r="2706" spans="1:8" x14ac:dyDescent="0.3">
      <c r="A2706" t="s">
        <v>16</v>
      </c>
      <c r="B2706" t="s">
        <v>5674</v>
      </c>
      <c r="C2706" s="35">
        <v>5</v>
      </c>
      <c r="D2706" s="4" t="s">
        <v>8937</v>
      </c>
      <c r="E2706" s="37">
        <v>0.98691899999999999</v>
      </c>
      <c r="F2706" s="37" t="s">
        <v>4900</v>
      </c>
      <c r="G2706" t="s">
        <v>8971</v>
      </c>
      <c r="H2706" t="s">
        <v>78</v>
      </c>
    </row>
    <row r="2707" spans="1:8" x14ac:dyDescent="0.3">
      <c r="A2707" t="s">
        <v>18</v>
      </c>
      <c r="B2707" t="s">
        <v>6601</v>
      </c>
      <c r="C2707" s="35">
        <v>4</v>
      </c>
      <c r="D2707" s="4" t="s">
        <v>8945</v>
      </c>
      <c r="E2707" s="37">
        <v>0.32868399999999998</v>
      </c>
      <c r="F2707" s="37" t="s">
        <v>4900</v>
      </c>
      <c r="G2707" t="s">
        <v>82</v>
      </c>
      <c r="H2707" t="s">
        <v>96</v>
      </c>
    </row>
    <row r="2708" spans="1:8" x14ac:dyDescent="0.3">
      <c r="A2708" t="s">
        <v>99</v>
      </c>
      <c r="B2708" t="s">
        <v>6039</v>
      </c>
      <c r="C2708" s="35">
        <v>6</v>
      </c>
      <c r="D2708" s="4" t="s">
        <v>8929</v>
      </c>
      <c r="E2708" s="37">
        <v>0.95722700000000005</v>
      </c>
      <c r="F2708" s="37" t="s">
        <v>4900</v>
      </c>
      <c r="G2708" t="s">
        <v>87</v>
      </c>
      <c r="H2708" t="s">
        <v>100</v>
      </c>
    </row>
    <row r="2709" spans="1:8" x14ac:dyDescent="0.3">
      <c r="A2709" t="s">
        <v>4894</v>
      </c>
      <c r="B2709" t="s">
        <v>8327</v>
      </c>
      <c r="C2709" s="35">
        <v>11</v>
      </c>
      <c r="D2709" s="4" t="s">
        <v>8943</v>
      </c>
      <c r="E2709" s="37">
        <v>0.15975200000000001</v>
      </c>
      <c r="F2709" s="37" t="s">
        <v>7632</v>
      </c>
      <c r="G2709" t="s">
        <v>127</v>
      </c>
      <c r="H2709" t="s">
        <v>128</v>
      </c>
    </row>
    <row r="2710" spans="1:8" x14ac:dyDescent="0.3">
      <c r="A2710" t="s">
        <v>18</v>
      </c>
      <c r="B2710" t="s">
        <v>6715</v>
      </c>
      <c r="C2710" s="35">
        <v>10</v>
      </c>
      <c r="D2710" s="4" t="s">
        <v>8945</v>
      </c>
      <c r="E2710" s="37">
        <v>0.94252199999999997</v>
      </c>
      <c r="F2710" s="37" t="s">
        <v>4900</v>
      </c>
      <c r="G2710" t="s">
        <v>82</v>
      </c>
      <c r="H2710" t="s">
        <v>96</v>
      </c>
    </row>
    <row r="2711" spans="1:8" x14ac:dyDescent="0.3">
      <c r="A2711" t="s">
        <v>17</v>
      </c>
      <c r="B2711" t="s">
        <v>8857</v>
      </c>
      <c r="C2711" s="35">
        <v>11</v>
      </c>
      <c r="D2711" s="4" t="s">
        <v>8963</v>
      </c>
      <c r="E2711" s="37">
        <v>0.37490200000000001</v>
      </c>
      <c r="F2711" s="37" t="s">
        <v>138</v>
      </c>
      <c r="G2711" t="s">
        <v>139</v>
      </c>
      <c r="H2711" t="s">
        <v>139</v>
      </c>
    </row>
    <row r="2712" spans="1:8" x14ac:dyDescent="0.3">
      <c r="A2712" t="s">
        <v>18</v>
      </c>
      <c r="B2712" t="s">
        <v>7196</v>
      </c>
      <c r="C2712" s="35">
        <v>10</v>
      </c>
      <c r="D2712" s="4" t="s">
        <v>8945</v>
      </c>
      <c r="E2712" s="37">
        <v>0.99861699999999998</v>
      </c>
      <c r="F2712" s="37" t="s">
        <v>4900</v>
      </c>
      <c r="G2712" t="s">
        <v>82</v>
      </c>
      <c r="H2712" t="s">
        <v>96</v>
      </c>
    </row>
    <row r="2713" spans="1:8" x14ac:dyDescent="0.3">
      <c r="A2713" t="s">
        <v>18</v>
      </c>
      <c r="B2713" t="s">
        <v>7239</v>
      </c>
      <c r="C2713" s="35">
        <v>4</v>
      </c>
      <c r="D2713" s="4" t="s">
        <v>8945</v>
      </c>
      <c r="E2713" s="37">
        <v>0.83639200000000002</v>
      </c>
      <c r="F2713" s="37" t="s">
        <v>4900</v>
      </c>
      <c r="G2713" t="s">
        <v>82</v>
      </c>
      <c r="H2713" t="s">
        <v>96</v>
      </c>
    </row>
    <row r="2714" spans="1:8" x14ac:dyDescent="0.3">
      <c r="A2714" t="s">
        <v>17</v>
      </c>
      <c r="B2714" t="s">
        <v>8531</v>
      </c>
      <c r="C2714" s="35">
        <v>9</v>
      </c>
      <c r="D2714" s="4" t="s">
        <v>8963</v>
      </c>
      <c r="E2714" s="37">
        <v>0.33102700000000002</v>
      </c>
      <c r="F2714" s="37" t="s">
        <v>138</v>
      </c>
      <c r="G2714" t="s">
        <v>139</v>
      </c>
      <c r="H2714" t="s">
        <v>139</v>
      </c>
    </row>
    <row r="2715" spans="1:8" x14ac:dyDescent="0.3">
      <c r="A2715" t="s">
        <v>99</v>
      </c>
      <c r="B2715" t="s">
        <v>7896</v>
      </c>
      <c r="C2715" s="35">
        <v>7</v>
      </c>
      <c r="D2715" s="4" t="s">
        <v>8944</v>
      </c>
      <c r="E2715" s="37">
        <v>0.141934</v>
      </c>
      <c r="F2715" s="37" t="s">
        <v>7632</v>
      </c>
      <c r="G2715" t="s">
        <v>120</v>
      </c>
      <c r="H2715" t="s">
        <v>7676</v>
      </c>
    </row>
    <row r="2716" spans="1:8" x14ac:dyDescent="0.3">
      <c r="A2716" t="s">
        <v>16</v>
      </c>
      <c r="B2716" t="s">
        <v>5640</v>
      </c>
      <c r="C2716" s="35">
        <v>21</v>
      </c>
      <c r="D2716" s="4" t="s">
        <v>8937</v>
      </c>
      <c r="E2716" s="37">
        <v>0.19988700000000001</v>
      </c>
      <c r="F2716" s="37" t="s">
        <v>4900</v>
      </c>
      <c r="G2716" t="s">
        <v>8971</v>
      </c>
      <c r="H2716" t="s">
        <v>78</v>
      </c>
    </row>
    <row r="2717" spans="1:8" x14ac:dyDescent="0.3">
      <c r="A2717" t="s">
        <v>18</v>
      </c>
      <c r="B2717" t="s">
        <v>6489</v>
      </c>
      <c r="C2717" s="35">
        <v>5</v>
      </c>
      <c r="D2717" s="4" t="s">
        <v>8945</v>
      </c>
      <c r="E2717" s="37">
        <v>0.33206799999999997</v>
      </c>
      <c r="F2717" s="37" t="s">
        <v>4900</v>
      </c>
      <c r="G2717" t="s">
        <v>82</v>
      </c>
      <c r="H2717" t="s">
        <v>96</v>
      </c>
    </row>
    <row r="2718" spans="1:8" x14ac:dyDescent="0.3">
      <c r="A2718" t="s">
        <v>16</v>
      </c>
      <c r="B2718" t="s">
        <v>6402</v>
      </c>
      <c r="C2718" s="35">
        <v>5</v>
      </c>
      <c r="D2718" s="4" t="s">
        <v>8941</v>
      </c>
      <c r="E2718" s="37">
        <v>0.40271200000000001</v>
      </c>
      <c r="F2718" s="37" t="s">
        <v>4900</v>
      </c>
      <c r="G2718" t="s">
        <v>87</v>
      </c>
      <c r="H2718" t="s">
        <v>86</v>
      </c>
    </row>
    <row r="2719" spans="1:8" x14ac:dyDescent="0.3">
      <c r="A2719" t="s">
        <v>16</v>
      </c>
      <c r="B2719" t="s">
        <v>5846</v>
      </c>
      <c r="C2719" s="35">
        <v>4</v>
      </c>
      <c r="D2719" s="4" t="s">
        <v>8937</v>
      </c>
      <c r="E2719" s="37">
        <v>0.98465899999999995</v>
      </c>
      <c r="F2719" s="37" t="s">
        <v>4900</v>
      </c>
      <c r="G2719" t="s">
        <v>8971</v>
      </c>
      <c r="H2719" t="s">
        <v>78</v>
      </c>
    </row>
    <row r="2720" spans="1:8" x14ac:dyDescent="0.3">
      <c r="A2720" t="s">
        <v>18</v>
      </c>
      <c r="B2720" t="s">
        <v>8387</v>
      </c>
      <c r="C2720" s="35">
        <v>4</v>
      </c>
      <c r="D2720" s="4" t="s">
        <v>8943</v>
      </c>
      <c r="E2720" s="37">
        <v>0.99934400000000001</v>
      </c>
      <c r="F2720" s="37" t="s">
        <v>7632</v>
      </c>
      <c r="G2720" t="s">
        <v>127</v>
      </c>
      <c r="H2720" t="s">
        <v>8951</v>
      </c>
    </row>
    <row r="2721" spans="1:8" x14ac:dyDescent="0.3">
      <c r="A2721" t="s">
        <v>16</v>
      </c>
      <c r="B2721" t="s">
        <v>5514</v>
      </c>
      <c r="C2721" s="35">
        <v>4</v>
      </c>
      <c r="D2721" s="4" t="s">
        <v>8937</v>
      </c>
      <c r="E2721" s="37">
        <v>0.99982599999999999</v>
      </c>
      <c r="F2721" s="37" t="s">
        <v>4900</v>
      </c>
      <c r="G2721" t="s">
        <v>8971</v>
      </c>
      <c r="H2721" t="s">
        <v>78</v>
      </c>
    </row>
    <row r="2722" spans="1:8" x14ac:dyDescent="0.3">
      <c r="A2722" t="s">
        <v>17</v>
      </c>
      <c r="B2722" t="s">
        <v>8584</v>
      </c>
      <c r="C2722" s="35">
        <v>4</v>
      </c>
      <c r="D2722" s="4" t="s">
        <v>8963</v>
      </c>
      <c r="E2722" s="37">
        <v>0.92800199999999999</v>
      </c>
      <c r="F2722" s="37" t="s">
        <v>138</v>
      </c>
      <c r="G2722" t="s">
        <v>139</v>
      </c>
      <c r="H2722" t="s">
        <v>139</v>
      </c>
    </row>
    <row r="2723" spans="1:8" x14ac:dyDescent="0.3">
      <c r="A2723" t="s">
        <v>81</v>
      </c>
      <c r="B2723" t="s">
        <v>8111</v>
      </c>
      <c r="C2723" s="35">
        <v>5</v>
      </c>
      <c r="D2723" s="4" t="s">
        <v>8943</v>
      </c>
      <c r="E2723" s="37">
        <v>0.99970499999999995</v>
      </c>
      <c r="F2723" s="37" t="s">
        <v>7632</v>
      </c>
      <c r="G2723" t="s">
        <v>127</v>
      </c>
      <c r="H2723" t="s">
        <v>165</v>
      </c>
    </row>
    <row r="2724" spans="1:8" x14ac:dyDescent="0.3">
      <c r="A2724" t="s">
        <v>17</v>
      </c>
      <c r="B2724" t="s">
        <v>8569</v>
      </c>
      <c r="C2724" s="35">
        <v>4</v>
      </c>
      <c r="D2724" s="4" t="s">
        <v>8963</v>
      </c>
      <c r="E2724" s="37">
        <v>0.82389699999999999</v>
      </c>
      <c r="F2724" s="37" t="s">
        <v>138</v>
      </c>
      <c r="G2724" t="s">
        <v>139</v>
      </c>
      <c r="H2724" t="s">
        <v>139</v>
      </c>
    </row>
    <row r="2725" spans="1:8" x14ac:dyDescent="0.3">
      <c r="A2725" t="s">
        <v>18</v>
      </c>
      <c r="B2725" t="s">
        <v>6624</v>
      </c>
      <c r="C2725" s="35">
        <v>19</v>
      </c>
      <c r="D2725" s="4" t="s">
        <v>8945</v>
      </c>
      <c r="E2725" s="37">
        <v>0.132411</v>
      </c>
      <c r="F2725" s="37" t="s">
        <v>4900</v>
      </c>
      <c r="G2725" t="s">
        <v>82</v>
      </c>
      <c r="H2725" t="s">
        <v>96</v>
      </c>
    </row>
    <row r="2726" spans="1:8" x14ac:dyDescent="0.3">
      <c r="A2726" t="s">
        <v>4894</v>
      </c>
      <c r="B2726" t="s">
        <v>8431</v>
      </c>
      <c r="C2726" s="35">
        <v>6</v>
      </c>
      <c r="D2726" s="4" t="s">
        <v>8943</v>
      </c>
      <c r="E2726" s="37">
        <v>0.87514199999999998</v>
      </c>
      <c r="F2726" s="37" t="s">
        <v>7632</v>
      </c>
      <c r="G2726" t="s">
        <v>127</v>
      </c>
      <c r="H2726" t="s">
        <v>128</v>
      </c>
    </row>
    <row r="2727" spans="1:8" x14ac:dyDescent="0.3">
      <c r="A2727" t="s">
        <v>81</v>
      </c>
      <c r="B2727" t="s">
        <v>8230</v>
      </c>
      <c r="C2727" s="35">
        <v>4</v>
      </c>
      <c r="D2727" s="4" t="s">
        <v>8943</v>
      </c>
      <c r="E2727" s="37">
        <v>0.99745499999999998</v>
      </c>
      <c r="F2727" s="37" t="s">
        <v>7632</v>
      </c>
      <c r="G2727" t="s">
        <v>127</v>
      </c>
      <c r="H2727" t="s">
        <v>165</v>
      </c>
    </row>
    <row r="2728" spans="1:8" x14ac:dyDescent="0.3">
      <c r="A2728" t="s">
        <v>99</v>
      </c>
      <c r="B2728" t="s">
        <v>5949</v>
      </c>
      <c r="C2728" s="35">
        <v>10</v>
      </c>
      <c r="D2728" s="4" t="s">
        <v>8929</v>
      </c>
      <c r="E2728" s="37">
        <v>0.99227699999999996</v>
      </c>
      <c r="F2728" s="37" t="s">
        <v>4900</v>
      </c>
      <c r="G2728" t="s">
        <v>87</v>
      </c>
      <c r="H2728" t="s">
        <v>100</v>
      </c>
    </row>
    <row r="2729" spans="1:8" x14ac:dyDescent="0.3">
      <c r="A2729" t="s">
        <v>16</v>
      </c>
      <c r="B2729" t="s">
        <v>5368</v>
      </c>
      <c r="C2729" s="35">
        <v>5</v>
      </c>
      <c r="D2729" s="4" t="s">
        <v>8937</v>
      </c>
      <c r="E2729" s="37">
        <v>0.19947400000000001</v>
      </c>
      <c r="F2729" s="37" t="s">
        <v>4900</v>
      </c>
      <c r="G2729" t="s">
        <v>8971</v>
      </c>
      <c r="H2729" t="s">
        <v>78</v>
      </c>
    </row>
    <row r="2730" spans="1:8" x14ac:dyDescent="0.3">
      <c r="A2730" t="s">
        <v>16</v>
      </c>
      <c r="B2730" t="s">
        <v>5124</v>
      </c>
      <c r="C2730" s="35">
        <v>6</v>
      </c>
      <c r="D2730" s="4" t="s">
        <v>8937</v>
      </c>
      <c r="E2730" s="37">
        <v>1.9601E-2</v>
      </c>
      <c r="F2730" s="37" t="s">
        <v>4900</v>
      </c>
      <c r="G2730" t="s">
        <v>8971</v>
      </c>
      <c r="H2730" t="s">
        <v>78</v>
      </c>
    </row>
    <row r="2731" spans="1:8" x14ac:dyDescent="0.3">
      <c r="A2731" t="s">
        <v>18</v>
      </c>
      <c r="B2731" t="s">
        <v>7109</v>
      </c>
      <c r="C2731" s="35">
        <v>4</v>
      </c>
      <c r="D2731" s="4" t="s">
        <v>8945</v>
      </c>
      <c r="E2731" s="37">
        <v>0.198156</v>
      </c>
      <c r="F2731" s="37" t="s">
        <v>4900</v>
      </c>
      <c r="G2731" t="s">
        <v>82</v>
      </c>
      <c r="H2731" t="s">
        <v>96</v>
      </c>
    </row>
    <row r="2732" spans="1:8" x14ac:dyDescent="0.3">
      <c r="A2732" t="s">
        <v>18</v>
      </c>
      <c r="B2732" t="s">
        <v>6674</v>
      </c>
      <c r="C2732" s="35">
        <v>4</v>
      </c>
      <c r="D2732" s="4" t="s">
        <v>8945</v>
      </c>
      <c r="E2732" s="37">
        <v>0.99989700000000004</v>
      </c>
      <c r="F2732" s="37" t="s">
        <v>4900</v>
      </c>
      <c r="G2732" t="s">
        <v>82</v>
      </c>
      <c r="H2732" t="s">
        <v>96</v>
      </c>
    </row>
    <row r="2733" spans="1:8" x14ac:dyDescent="0.3">
      <c r="A2733" t="s">
        <v>17</v>
      </c>
      <c r="B2733" t="s">
        <v>7626</v>
      </c>
      <c r="C2733" s="35">
        <v>4</v>
      </c>
      <c r="D2733" s="31" t="s">
        <v>8967</v>
      </c>
      <c r="E2733" s="37">
        <v>7.6409000000000005E-2</v>
      </c>
      <c r="F2733" s="37" t="s">
        <v>92</v>
      </c>
      <c r="G2733" t="s">
        <v>7338</v>
      </c>
      <c r="H2733" t="s">
        <v>93</v>
      </c>
    </row>
    <row r="2734" spans="1:8" x14ac:dyDescent="0.3">
      <c r="A2734" t="s">
        <v>18</v>
      </c>
      <c r="B2734" t="s">
        <v>4878</v>
      </c>
      <c r="C2734" s="35">
        <v>20</v>
      </c>
      <c r="D2734" s="31" t="s">
        <v>8935</v>
      </c>
      <c r="E2734" s="37">
        <v>0.99993900000000002</v>
      </c>
      <c r="F2734" s="37" t="s">
        <v>4872</v>
      </c>
      <c r="G2734" t="s">
        <v>4875</v>
      </c>
      <c r="H2734" t="s">
        <v>4874</v>
      </c>
    </row>
    <row r="2735" spans="1:8" x14ac:dyDescent="0.3">
      <c r="A2735" t="s">
        <v>17</v>
      </c>
      <c r="B2735" t="s">
        <v>8870</v>
      </c>
      <c r="C2735" s="35">
        <v>5</v>
      </c>
      <c r="D2735" s="4" t="s">
        <v>8963</v>
      </c>
      <c r="E2735" s="37">
        <v>0.92914099999999999</v>
      </c>
      <c r="F2735" s="37" t="s">
        <v>138</v>
      </c>
      <c r="G2735" t="s">
        <v>139</v>
      </c>
      <c r="H2735" t="s">
        <v>139</v>
      </c>
    </row>
    <row r="2736" spans="1:8" x14ac:dyDescent="0.3">
      <c r="A2736" t="s">
        <v>16</v>
      </c>
      <c r="B2736" t="s">
        <v>5123</v>
      </c>
      <c r="C2736" s="35">
        <v>20</v>
      </c>
      <c r="D2736" s="4" t="s">
        <v>8937</v>
      </c>
      <c r="E2736" s="37">
        <v>1.9601E-2</v>
      </c>
      <c r="F2736" s="37" t="s">
        <v>4900</v>
      </c>
      <c r="G2736" t="s">
        <v>8971</v>
      </c>
      <c r="H2736" t="s">
        <v>78</v>
      </c>
    </row>
    <row r="2737" spans="1:8" x14ac:dyDescent="0.3">
      <c r="A2737" t="s">
        <v>17</v>
      </c>
      <c r="B2737" t="s">
        <v>7421</v>
      </c>
      <c r="C2737" s="35">
        <v>14</v>
      </c>
      <c r="D2737" s="31" t="s">
        <v>8968</v>
      </c>
      <c r="E2737" s="37">
        <v>0.17811199999999999</v>
      </c>
      <c r="F2737" s="37" t="s">
        <v>92</v>
      </c>
      <c r="G2737" t="s">
        <v>7338</v>
      </c>
      <c r="H2737" t="s">
        <v>93</v>
      </c>
    </row>
    <row r="2738" spans="1:8" x14ac:dyDescent="0.3">
      <c r="A2738" t="s">
        <v>16</v>
      </c>
      <c r="B2738" t="s">
        <v>5845</v>
      </c>
      <c r="C2738" s="35">
        <v>12</v>
      </c>
      <c r="D2738" s="4" t="s">
        <v>8937</v>
      </c>
      <c r="E2738" s="37">
        <v>0.176866</v>
      </c>
      <c r="F2738" s="37" t="s">
        <v>4900</v>
      </c>
      <c r="G2738" t="s">
        <v>8971</v>
      </c>
      <c r="H2738" t="s">
        <v>78</v>
      </c>
    </row>
    <row r="2739" spans="1:8" x14ac:dyDescent="0.3">
      <c r="A2739" t="s">
        <v>17</v>
      </c>
      <c r="B2739" t="s">
        <v>7420</v>
      </c>
      <c r="C2739" s="35">
        <v>4</v>
      </c>
      <c r="D2739" s="31" t="s">
        <v>8968</v>
      </c>
      <c r="E2739" s="37">
        <v>0.17811199999999999</v>
      </c>
      <c r="F2739" s="37" t="s">
        <v>92</v>
      </c>
      <c r="G2739" t="s">
        <v>7338</v>
      </c>
      <c r="H2739" t="s">
        <v>93</v>
      </c>
    </row>
    <row r="2740" spans="1:8" x14ac:dyDescent="0.3">
      <c r="A2740" t="s">
        <v>16</v>
      </c>
      <c r="B2740" t="s">
        <v>6401</v>
      </c>
      <c r="C2740" s="35">
        <v>5</v>
      </c>
      <c r="D2740" s="4" t="s">
        <v>8941</v>
      </c>
      <c r="E2740" s="37">
        <v>0.37717699999999998</v>
      </c>
      <c r="F2740" s="37" t="s">
        <v>4900</v>
      </c>
      <c r="G2740" t="s">
        <v>87</v>
      </c>
      <c r="H2740" t="s">
        <v>86</v>
      </c>
    </row>
    <row r="2741" spans="1:8" x14ac:dyDescent="0.3">
      <c r="A2741" t="s">
        <v>17</v>
      </c>
      <c r="B2741" t="s">
        <v>8494</v>
      </c>
      <c r="C2741" s="35">
        <v>14</v>
      </c>
      <c r="D2741" s="4" t="s">
        <v>8963</v>
      </c>
      <c r="E2741" s="37">
        <v>0.333505</v>
      </c>
      <c r="F2741" s="37" t="s">
        <v>138</v>
      </c>
      <c r="G2741" t="s">
        <v>139</v>
      </c>
      <c r="H2741" t="s">
        <v>139</v>
      </c>
    </row>
    <row r="2742" spans="1:8" x14ac:dyDescent="0.3">
      <c r="A2742" t="s">
        <v>99</v>
      </c>
      <c r="B2742" t="s">
        <v>6273</v>
      </c>
      <c r="C2742" s="35">
        <v>9</v>
      </c>
      <c r="D2742" s="4" t="s">
        <v>8929</v>
      </c>
      <c r="E2742" s="37">
        <v>0.98924900000000004</v>
      </c>
      <c r="F2742" s="37" t="s">
        <v>4900</v>
      </c>
      <c r="G2742" t="s">
        <v>87</v>
      </c>
      <c r="H2742" t="s">
        <v>100</v>
      </c>
    </row>
    <row r="2743" spans="1:8" x14ac:dyDescent="0.3">
      <c r="A2743" t="s">
        <v>4894</v>
      </c>
      <c r="B2743" t="s">
        <v>8422</v>
      </c>
      <c r="C2743" s="35">
        <v>10</v>
      </c>
      <c r="D2743" s="4" t="s">
        <v>8943</v>
      </c>
      <c r="E2743" s="37">
        <v>0.96351500000000001</v>
      </c>
      <c r="F2743" s="37" t="s">
        <v>7632</v>
      </c>
      <c r="G2743" t="s">
        <v>127</v>
      </c>
      <c r="H2743" t="s">
        <v>128</v>
      </c>
    </row>
    <row r="2744" spans="1:8" x14ac:dyDescent="0.3">
      <c r="A2744" t="s">
        <v>18</v>
      </c>
      <c r="B2744" s="29" t="s">
        <v>6804</v>
      </c>
      <c r="C2744" s="35">
        <v>5</v>
      </c>
      <c r="D2744" s="4" t="s">
        <v>8945</v>
      </c>
      <c r="E2744" s="37">
        <v>0.98628899999999997</v>
      </c>
      <c r="F2744" s="37" t="s">
        <v>4900</v>
      </c>
      <c r="G2744" t="s">
        <v>82</v>
      </c>
      <c r="H2744" t="s">
        <v>96</v>
      </c>
    </row>
    <row r="2745" spans="1:8" x14ac:dyDescent="0.3">
      <c r="A2745" t="s">
        <v>99</v>
      </c>
      <c r="B2745" t="s">
        <v>7767</v>
      </c>
      <c r="C2745" s="35">
        <v>4</v>
      </c>
      <c r="D2745" s="4" t="s">
        <v>8944</v>
      </c>
      <c r="E2745" s="37">
        <v>0.98601499999999997</v>
      </c>
      <c r="F2745" s="37" t="s">
        <v>7632</v>
      </c>
      <c r="G2745" t="s">
        <v>120</v>
      </c>
      <c r="H2745" t="s">
        <v>7676</v>
      </c>
    </row>
    <row r="2746" spans="1:8" x14ac:dyDescent="0.3">
      <c r="A2746" t="s">
        <v>17</v>
      </c>
      <c r="B2746" t="s">
        <v>8580</v>
      </c>
      <c r="C2746" s="35">
        <v>9</v>
      </c>
      <c r="D2746" s="4" t="s">
        <v>8963</v>
      </c>
      <c r="E2746" s="37">
        <v>0.86097299999999999</v>
      </c>
      <c r="F2746" s="37" t="s">
        <v>138</v>
      </c>
      <c r="G2746" t="s">
        <v>139</v>
      </c>
      <c r="H2746" t="s">
        <v>139</v>
      </c>
    </row>
    <row r="2747" spans="1:8" x14ac:dyDescent="0.3">
      <c r="A2747" t="s">
        <v>81</v>
      </c>
      <c r="B2747" t="s">
        <v>6090</v>
      </c>
      <c r="C2747" s="35">
        <v>4</v>
      </c>
      <c r="D2747" s="4" t="s">
        <v>8929</v>
      </c>
      <c r="E2747" s="37">
        <v>0.630193</v>
      </c>
      <c r="F2747" s="37" t="s">
        <v>4900</v>
      </c>
      <c r="G2747" t="s">
        <v>87</v>
      </c>
      <c r="H2747" t="s">
        <v>110</v>
      </c>
    </row>
    <row r="2748" spans="1:8" x14ac:dyDescent="0.3">
      <c r="A2748" t="s">
        <v>18</v>
      </c>
      <c r="B2748" t="s">
        <v>6662</v>
      </c>
      <c r="C2748" s="35">
        <v>8</v>
      </c>
      <c r="D2748" s="4" t="s">
        <v>8945</v>
      </c>
      <c r="E2748" s="37">
        <v>0.87634800000000002</v>
      </c>
      <c r="F2748" s="37" t="s">
        <v>4900</v>
      </c>
      <c r="G2748" t="s">
        <v>82</v>
      </c>
      <c r="H2748" t="s">
        <v>96</v>
      </c>
    </row>
    <row r="2749" spans="1:8" x14ac:dyDescent="0.3">
      <c r="A2749" t="s">
        <v>16</v>
      </c>
      <c r="B2749" t="s">
        <v>5454</v>
      </c>
      <c r="C2749" s="35">
        <v>5</v>
      </c>
      <c r="D2749" s="4" t="s">
        <v>8937</v>
      </c>
      <c r="E2749" s="37">
        <v>7.6696E-2</v>
      </c>
      <c r="F2749" s="37" t="s">
        <v>4900</v>
      </c>
      <c r="G2749" t="s">
        <v>8971</v>
      </c>
      <c r="H2749" t="s">
        <v>78</v>
      </c>
    </row>
    <row r="2750" spans="1:8" x14ac:dyDescent="0.3">
      <c r="A2750" t="s">
        <v>18</v>
      </c>
      <c r="B2750" t="s">
        <v>8207</v>
      </c>
      <c r="C2750" s="35">
        <v>6</v>
      </c>
      <c r="D2750" s="4" t="s">
        <v>8943</v>
      </c>
      <c r="E2750" s="37">
        <v>0.99857399999999996</v>
      </c>
      <c r="F2750" s="37" t="s">
        <v>7632</v>
      </c>
      <c r="G2750" t="s">
        <v>127</v>
      </c>
      <c r="H2750" t="s">
        <v>8951</v>
      </c>
    </row>
    <row r="2751" spans="1:8" x14ac:dyDescent="0.3">
      <c r="A2751" t="s">
        <v>16</v>
      </c>
      <c r="B2751" t="s">
        <v>5122</v>
      </c>
      <c r="C2751" s="35">
        <v>9</v>
      </c>
      <c r="D2751" s="4" t="s">
        <v>8937</v>
      </c>
      <c r="E2751" s="37">
        <v>1.9564000000000002E-2</v>
      </c>
      <c r="F2751" s="37" t="s">
        <v>4900</v>
      </c>
      <c r="G2751" t="s">
        <v>8971</v>
      </c>
      <c r="H2751" t="s">
        <v>78</v>
      </c>
    </row>
    <row r="2752" spans="1:8" x14ac:dyDescent="0.3">
      <c r="A2752" t="s">
        <v>17</v>
      </c>
      <c r="B2752" t="s">
        <v>8505</v>
      </c>
      <c r="C2752" s="35">
        <v>6</v>
      </c>
      <c r="D2752" s="4" t="s">
        <v>8963</v>
      </c>
      <c r="E2752" s="37">
        <v>1</v>
      </c>
      <c r="F2752" s="37" t="s">
        <v>138</v>
      </c>
      <c r="G2752" t="s">
        <v>139</v>
      </c>
      <c r="H2752" t="s">
        <v>139</v>
      </c>
    </row>
    <row r="2753" spans="1:8" x14ac:dyDescent="0.3">
      <c r="A2753" t="s">
        <v>18</v>
      </c>
      <c r="B2753" t="s">
        <v>6181</v>
      </c>
      <c r="C2753" s="35">
        <v>4</v>
      </c>
      <c r="D2753" s="4" t="s">
        <v>8929</v>
      </c>
      <c r="E2753" s="37">
        <v>0.99074300000000004</v>
      </c>
      <c r="F2753" s="37" t="s">
        <v>4900</v>
      </c>
      <c r="G2753" t="s">
        <v>87</v>
      </c>
      <c r="H2753" t="s">
        <v>181</v>
      </c>
    </row>
    <row r="2754" spans="1:8" x14ac:dyDescent="0.3">
      <c r="A2754" t="s">
        <v>99</v>
      </c>
      <c r="B2754" t="s">
        <v>7958</v>
      </c>
      <c r="C2754" s="35">
        <v>4</v>
      </c>
      <c r="D2754" s="4" t="s">
        <v>8944</v>
      </c>
      <c r="E2754" s="37">
        <v>0.138658</v>
      </c>
      <c r="F2754" s="37" t="s">
        <v>7632</v>
      </c>
      <c r="G2754" t="s">
        <v>120</v>
      </c>
      <c r="H2754" t="s">
        <v>7676</v>
      </c>
    </row>
    <row r="2755" spans="1:8" x14ac:dyDescent="0.3">
      <c r="A2755" t="s">
        <v>17</v>
      </c>
      <c r="B2755" t="s">
        <v>8764</v>
      </c>
      <c r="C2755" s="35">
        <v>6</v>
      </c>
      <c r="D2755" s="4" t="s">
        <v>8963</v>
      </c>
      <c r="E2755" s="37">
        <v>0.92584200000000005</v>
      </c>
      <c r="F2755" s="37" t="s">
        <v>138</v>
      </c>
      <c r="G2755" t="s">
        <v>139</v>
      </c>
      <c r="H2755" t="s">
        <v>139</v>
      </c>
    </row>
    <row r="2756" spans="1:8" x14ac:dyDescent="0.3">
      <c r="A2756" t="s">
        <v>18</v>
      </c>
      <c r="B2756" t="s">
        <v>6164</v>
      </c>
      <c r="C2756" s="35">
        <v>5</v>
      </c>
      <c r="D2756" s="4" t="s">
        <v>8929</v>
      </c>
      <c r="E2756" s="37">
        <v>0.99609099999999995</v>
      </c>
      <c r="F2756" s="37" t="s">
        <v>4900</v>
      </c>
      <c r="G2756" t="s">
        <v>87</v>
      </c>
      <c r="H2756" t="s">
        <v>181</v>
      </c>
    </row>
    <row r="2757" spans="1:8" x14ac:dyDescent="0.3">
      <c r="A2757" t="s">
        <v>18</v>
      </c>
      <c r="B2757" t="s">
        <v>8040</v>
      </c>
      <c r="C2757" s="35">
        <v>5</v>
      </c>
      <c r="D2757" s="4" t="s">
        <v>8943</v>
      </c>
      <c r="E2757" s="37">
        <v>0.73362700000000003</v>
      </c>
      <c r="F2757" s="37" t="s">
        <v>7632</v>
      </c>
      <c r="G2757" t="s">
        <v>127</v>
      </c>
      <c r="H2757" t="s">
        <v>8951</v>
      </c>
    </row>
    <row r="2758" spans="1:8" x14ac:dyDescent="0.3">
      <c r="A2758" t="s">
        <v>16</v>
      </c>
      <c r="B2758" t="s">
        <v>5121</v>
      </c>
      <c r="C2758" s="35">
        <v>4</v>
      </c>
      <c r="D2758" s="4" t="s">
        <v>8937</v>
      </c>
      <c r="E2758" s="37">
        <v>1.9601E-2</v>
      </c>
      <c r="F2758" s="37" t="s">
        <v>4900</v>
      </c>
      <c r="G2758" t="s">
        <v>8971</v>
      </c>
      <c r="H2758" t="s">
        <v>78</v>
      </c>
    </row>
    <row r="2759" spans="1:8" x14ac:dyDescent="0.3">
      <c r="A2759" t="s">
        <v>16</v>
      </c>
      <c r="B2759" t="s">
        <v>5745</v>
      </c>
      <c r="C2759" s="35">
        <v>5</v>
      </c>
      <c r="D2759" s="4" t="s">
        <v>8937</v>
      </c>
      <c r="E2759" s="37">
        <v>0.980738</v>
      </c>
      <c r="F2759" s="37" t="s">
        <v>4900</v>
      </c>
      <c r="G2759" t="s">
        <v>8971</v>
      </c>
      <c r="H2759" t="s">
        <v>78</v>
      </c>
    </row>
    <row r="2760" spans="1:8" x14ac:dyDescent="0.3">
      <c r="A2760" t="s">
        <v>99</v>
      </c>
      <c r="B2760" t="s">
        <v>7778</v>
      </c>
      <c r="C2760" s="35">
        <v>4</v>
      </c>
      <c r="D2760" s="4" t="s">
        <v>8944</v>
      </c>
      <c r="E2760" s="37">
        <v>0.99996799999999997</v>
      </c>
      <c r="F2760" s="37" t="s">
        <v>7632</v>
      </c>
      <c r="G2760" t="s">
        <v>120</v>
      </c>
      <c r="H2760" t="s">
        <v>7676</v>
      </c>
    </row>
    <row r="2761" spans="1:8" x14ac:dyDescent="0.3">
      <c r="A2761" t="s">
        <v>16</v>
      </c>
      <c r="B2761" s="29" t="s">
        <v>5914</v>
      </c>
      <c r="C2761" s="35">
        <v>7</v>
      </c>
      <c r="D2761" s="4" t="s">
        <v>8931</v>
      </c>
      <c r="E2761" s="37">
        <v>0.42804700000000001</v>
      </c>
      <c r="F2761" s="37" t="s">
        <v>4900</v>
      </c>
      <c r="G2761" t="s">
        <v>87</v>
      </c>
      <c r="H2761" t="s">
        <v>8974</v>
      </c>
    </row>
    <row r="2762" spans="1:8" x14ac:dyDescent="0.3">
      <c r="A2762" t="s">
        <v>18</v>
      </c>
      <c r="B2762" t="s">
        <v>7647</v>
      </c>
      <c r="C2762" s="35">
        <v>9</v>
      </c>
      <c r="D2762" s="4" t="s">
        <v>8944</v>
      </c>
      <c r="E2762" s="37">
        <v>0.91510499999999995</v>
      </c>
      <c r="F2762" s="37" t="s">
        <v>7632</v>
      </c>
      <c r="G2762" t="s">
        <v>120</v>
      </c>
      <c r="H2762" t="s">
        <v>8947</v>
      </c>
    </row>
    <row r="2763" spans="1:8" x14ac:dyDescent="0.3">
      <c r="A2763" t="s">
        <v>16</v>
      </c>
      <c r="B2763" t="s">
        <v>5120</v>
      </c>
      <c r="C2763" s="35">
        <v>7</v>
      </c>
      <c r="D2763" s="4" t="s">
        <v>8937</v>
      </c>
      <c r="E2763" s="37">
        <v>1.9564999999999999E-2</v>
      </c>
      <c r="F2763" s="37" t="s">
        <v>4900</v>
      </c>
      <c r="G2763" t="s">
        <v>8971</v>
      </c>
      <c r="H2763" t="s">
        <v>78</v>
      </c>
    </row>
    <row r="2764" spans="1:8" x14ac:dyDescent="0.3">
      <c r="A2764" t="s">
        <v>4894</v>
      </c>
      <c r="B2764" t="s">
        <v>8147</v>
      </c>
      <c r="C2764" s="35">
        <v>10</v>
      </c>
      <c r="D2764" s="4" t="s">
        <v>8943</v>
      </c>
      <c r="E2764" s="37">
        <v>0.59964499999999998</v>
      </c>
      <c r="F2764" s="37" t="s">
        <v>7632</v>
      </c>
      <c r="G2764" t="s">
        <v>127</v>
      </c>
      <c r="H2764" t="s">
        <v>128</v>
      </c>
    </row>
    <row r="2765" spans="1:8" x14ac:dyDescent="0.3">
      <c r="A2765" t="s">
        <v>81</v>
      </c>
      <c r="B2765" t="s">
        <v>6868</v>
      </c>
      <c r="C2765" s="35">
        <v>5</v>
      </c>
      <c r="D2765" s="4" t="s">
        <v>8945</v>
      </c>
      <c r="E2765" s="37">
        <v>0.461144</v>
      </c>
      <c r="F2765" s="37" t="s">
        <v>4900</v>
      </c>
      <c r="G2765" t="s">
        <v>82</v>
      </c>
      <c r="H2765" t="s">
        <v>83</v>
      </c>
    </row>
    <row r="2766" spans="1:8" x14ac:dyDescent="0.3">
      <c r="A2766" t="s">
        <v>16</v>
      </c>
      <c r="B2766" t="s">
        <v>5810</v>
      </c>
      <c r="C2766" s="35">
        <v>5</v>
      </c>
      <c r="D2766" s="4" t="s">
        <v>8937</v>
      </c>
      <c r="E2766" s="37">
        <v>0.20000499999999999</v>
      </c>
      <c r="F2766" s="37" t="s">
        <v>4900</v>
      </c>
      <c r="G2766" t="s">
        <v>8971</v>
      </c>
      <c r="H2766" t="s">
        <v>78</v>
      </c>
    </row>
    <row r="2767" spans="1:8" x14ac:dyDescent="0.3">
      <c r="A2767" t="s">
        <v>81</v>
      </c>
      <c r="B2767" t="s">
        <v>6108</v>
      </c>
      <c r="C2767" s="35">
        <v>10</v>
      </c>
      <c r="D2767" s="4" t="s">
        <v>8929</v>
      </c>
      <c r="E2767" s="37">
        <v>0.76884799999999998</v>
      </c>
      <c r="F2767" s="37" t="s">
        <v>4900</v>
      </c>
      <c r="G2767" t="s">
        <v>87</v>
      </c>
      <c r="H2767" t="s">
        <v>110</v>
      </c>
    </row>
    <row r="2768" spans="1:8" x14ac:dyDescent="0.3">
      <c r="A2768" t="s">
        <v>17</v>
      </c>
      <c r="B2768" t="s">
        <v>8672</v>
      </c>
      <c r="C2768" s="35">
        <v>9</v>
      </c>
      <c r="D2768" s="4" t="s">
        <v>8963</v>
      </c>
      <c r="E2768" s="37">
        <v>0.32408300000000001</v>
      </c>
      <c r="F2768" s="37" t="s">
        <v>138</v>
      </c>
      <c r="G2768" t="s">
        <v>139</v>
      </c>
      <c r="H2768" t="s">
        <v>139</v>
      </c>
    </row>
    <row r="2769" spans="1:8" x14ac:dyDescent="0.3">
      <c r="A2769" t="s">
        <v>18</v>
      </c>
      <c r="B2769" t="s">
        <v>8080</v>
      </c>
      <c r="C2769" s="35">
        <v>6</v>
      </c>
      <c r="D2769" s="4" t="s">
        <v>8943</v>
      </c>
      <c r="E2769" s="37">
        <v>0.96748199999999995</v>
      </c>
      <c r="F2769" s="37" t="s">
        <v>7632</v>
      </c>
      <c r="G2769" t="s">
        <v>127</v>
      </c>
      <c r="H2769" t="s">
        <v>8951</v>
      </c>
    </row>
    <row r="2770" spans="1:8" x14ac:dyDescent="0.3">
      <c r="A2770" t="s">
        <v>99</v>
      </c>
      <c r="B2770" t="s">
        <v>7743</v>
      </c>
      <c r="C2770" s="35">
        <v>9</v>
      </c>
      <c r="D2770" s="4" t="s">
        <v>8944</v>
      </c>
      <c r="E2770" s="37">
        <v>0.99999499999999997</v>
      </c>
      <c r="F2770" s="37" t="s">
        <v>7632</v>
      </c>
      <c r="G2770" t="s">
        <v>120</v>
      </c>
      <c r="H2770" t="s">
        <v>7676</v>
      </c>
    </row>
    <row r="2771" spans="1:8" x14ac:dyDescent="0.3">
      <c r="A2771" t="s">
        <v>18</v>
      </c>
      <c r="B2771" t="s">
        <v>7146</v>
      </c>
      <c r="C2771" s="35">
        <v>8</v>
      </c>
      <c r="D2771" s="4" t="s">
        <v>8945</v>
      </c>
      <c r="E2771" s="37">
        <v>0.18774299999999999</v>
      </c>
      <c r="F2771" s="37" t="s">
        <v>4900</v>
      </c>
      <c r="G2771" t="s">
        <v>82</v>
      </c>
      <c r="H2771" t="s">
        <v>96</v>
      </c>
    </row>
    <row r="2772" spans="1:8" x14ac:dyDescent="0.3">
      <c r="A2772" t="s">
        <v>17</v>
      </c>
      <c r="B2772" t="s">
        <v>7433</v>
      </c>
      <c r="C2772" s="35">
        <v>6</v>
      </c>
      <c r="D2772" s="31" t="s">
        <v>8968</v>
      </c>
      <c r="E2772" s="37">
        <v>0.88145099999999998</v>
      </c>
      <c r="F2772" s="37" t="s">
        <v>92</v>
      </c>
      <c r="G2772" t="s">
        <v>7338</v>
      </c>
      <c r="H2772" t="s">
        <v>93</v>
      </c>
    </row>
    <row r="2773" spans="1:8" x14ac:dyDescent="0.3">
      <c r="A2773" t="s">
        <v>17</v>
      </c>
      <c r="B2773" t="s">
        <v>7437</v>
      </c>
      <c r="C2773" s="35">
        <v>4</v>
      </c>
      <c r="D2773" s="31" t="s">
        <v>8968</v>
      </c>
      <c r="E2773" s="37">
        <v>0.32763799999999998</v>
      </c>
      <c r="F2773" s="37" t="s">
        <v>92</v>
      </c>
      <c r="G2773" t="s">
        <v>7338</v>
      </c>
      <c r="H2773" t="s">
        <v>93</v>
      </c>
    </row>
    <row r="2774" spans="1:8" x14ac:dyDescent="0.3">
      <c r="A2774" t="s">
        <v>81</v>
      </c>
      <c r="B2774" s="29" t="s">
        <v>6089</v>
      </c>
      <c r="C2774" s="35">
        <v>4</v>
      </c>
      <c r="D2774" s="4" t="s">
        <v>8929</v>
      </c>
      <c r="E2774" s="37">
        <v>0.39212399999999997</v>
      </c>
      <c r="F2774" s="37" t="s">
        <v>4900</v>
      </c>
      <c r="G2774" t="s">
        <v>87</v>
      </c>
      <c r="H2774" t="s">
        <v>110</v>
      </c>
    </row>
    <row r="2775" spans="1:8" x14ac:dyDescent="0.3">
      <c r="A2775" t="s">
        <v>17</v>
      </c>
      <c r="B2775" t="s">
        <v>8487</v>
      </c>
      <c r="C2775" s="35">
        <v>7</v>
      </c>
      <c r="D2775" s="4" t="s">
        <v>8963</v>
      </c>
      <c r="E2775" s="37">
        <v>0.33045400000000003</v>
      </c>
      <c r="F2775" s="37" t="s">
        <v>138</v>
      </c>
      <c r="G2775" t="s">
        <v>139</v>
      </c>
      <c r="H2775" t="s">
        <v>139</v>
      </c>
    </row>
    <row r="2776" spans="1:8" x14ac:dyDescent="0.3">
      <c r="A2776" t="s">
        <v>16</v>
      </c>
      <c r="B2776" t="s">
        <v>6400</v>
      </c>
      <c r="C2776" s="35">
        <v>4</v>
      </c>
      <c r="D2776" s="4" t="s">
        <v>8941</v>
      </c>
      <c r="E2776" s="37">
        <v>0.37277199999999999</v>
      </c>
      <c r="F2776" s="37" t="s">
        <v>4900</v>
      </c>
      <c r="G2776" t="s">
        <v>87</v>
      </c>
      <c r="H2776" t="s">
        <v>86</v>
      </c>
    </row>
    <row r="2777" spans="1:8" x14ac:dyDescent="0.3">
      <c r="A2777" t="s">
        <v>18</v>
      </c>
      <c r="B2777" t="s">
        <v>6621</v>
      </c>
      <c r="C2777" s="35">
        <v>8</v>
      </c>
      <c r="D2777" s="4" t="s">
        <v>8945</v>
      </c>
      <c r="E2777" s="37">
        <v>0.17602400000000001</v>
      </c>
      <c r="F2777" s="37" t="s">
        <v>4900</v>
      </c>
      <c r="G2777" t="s">
        <v>82</v>
      </c>
      <c r="H2777" t="s">
        <v>96</v>
      </c>
    </row>
    <row r="2778" spans="1:8" x14ac:dyDescent="0.3">
      <c r="A2778" t="s">
        <v>16</v>
      </c>
      <c r="B2778" t="s">
        <v>5424</v>
      </c>
      <c r="C2778" s="35">
        <v>4</v>
      </c>
      <c r="D2778" s="4" t="s">
        <v>8937</v>
      </c>
      <c r="E2778" s="37">
        <v>5.1194000000000003E-2</v>
      </c>
      <c r="F2778" s="37" t="s">
        <v>4900</v>
      </c>
      <c r="G2778" t="s">
        <v>8971</v>
      </c>
      <c r="H2778" t="s">
        <v>78</v>
      </c>
    </row>
    <row r="2779" spans="1:8" x14ac:dyDescent="0.3">
      <c r="A2779" t="s">
        <v>17</v>
      </c>
      <c r="B2779" t="s">
        <v>8780</v>
      </c>
      <c r="C2779" s="35">
        <v>4</v>
      </c>
      <c r="D2779" s="4" t="s">
        <v>8963</v>
      </c>
      <c r="E2779" s="37">
        <v>0.74343300000000001</v>
      </c>
      <c r="F2779" s="37" t="s">
        <v>138</v>
      </c>
      <c r="G2779" t="s">
        <v>139</v>
      </c>
      <c r="H2779" t="s">
        <v>139</v>
      </c>
    </row>
    <row r="2780" spans="1:8" x14ac:dyDescent="0.3">
      <c r="A2780" t="s">
        <v>18</v>
      </c>
      <c r="B2780" t="s">
        <v>7163</v>
      </c>
      <c r="C2780" s="35">
        <v>8</v>
      </c>
      <c r="D2780" s="4" t="s">
        <v>8945</v>
      </c>
      <c r="E2780" s="37">
        <v>0.74679099999999998</v>
      </c>
      <c r="F2780" s="37" t="s">
        <v>4900</v>
      </c>
      <c r="G2780" t="s">
        <v>82</v>
      </c>
      <c r="H2780" t="s">
        <v>96</v>
      </c>
    </row>
    <row r="2781" spans="1:8" x14ac:dyDescent="0.3">
      <c r="A2781" t="s">
        <v>16</v>
      </c>
      <c r="B2781" t="s">
        <v>8019</v>
      </c>
      <c r="C2781" s="35">
        <v>7</v>
      </c>
      <c r="D2781" s="4" t="s">
        <v>8939</v>
      </c>
      <c r="E2781" s="37">
        <v>0.99992599999999998</v>
      </c>
      <c r="F2781" s="37" t="s">
        <v>7632</v>
      </c>
      <c r="G2781" t="s">
        <v>120</v>
      </c>
      <c r="H2781" s="4" t="s">
        <v>709</v>
      </c>
    </row>
    <row r="2782" spans="1:8" x14ac:dyDescent="0.3">
      <c r="A2782" t="s">
        <v>81</v>
      </c>
      <c r="B2782" t="s">
        <v>6225</v>
      </c>
      <c r="C2782" s="35">
        <v>7</v>
      </c>
      <c r="D2782" s="4" t="s">
        <v>8929</v>
      </c>
      <c r="E2782" s="37">
        <v>0.87727699999999997</v>
      </c>
      <c r="F2782" s="37" t="s">
        <v>4900</v>
      </c>
      <c r="G2782" t="s">
        <v>87</v>
      </c>
      <c r="H2782" t="s">
        <v>110</v>
      </c>
    </row>
    <row r="2783" spans="1:8" x14ac:dyDescent="0.3">
      <c r="A2783" t="s">
        <v>99</v>
      </c>
      <c r="B2783" t="s">
        <v>6038</v>
      </c>
      <c r="C2783" s="35">
        <v>13</v>
      </c>
      <c r="D2783" s="4" t="s">
        <v>8929</v>
      </c>
      <c r="E2783" s="37">
        <v>0.33324100000000001</v>
      </c>
      <c r="F2783" s="37" t="s">
        <v>4900</v>
      </c>
      <c r="G2783" t="s">
        <v>87</v>
      </c>
      <c r="H2783" t="s">
        <v>100</v>
      </c>
    </row>
    <row r="2784" spans="1:8" x14ac:dyDescent="0.3">
      <c r="A2784" t="s">
        <v>17</v>
      </c>
      <c r="B2784" s="29" t="s">
        <v>8460</v>
      </c>
      <c r="C2784" s="35">
        <v>6</v>
      </c>
      <c r="D2784" s="31" t="s">
        <v>8966</v>
      </c>
      <c r="E2784" s="37">
        <v>0.857429</v>
      </c>
      <c r="F2784" s="37" t="s">
        <v>4872</v>
      </c>
      <c r="G2784" t="s">
        <v>4871</v>
      </c>
      <c r="H2784" t="s">
        <v>4863</v>
      </c>
    </row>
    <row r="2785" spans="1:8" x14ac:dyDescent="0.3">
      <c r="A2785" t="s">
        <v>99</v>
      </c>
      <c r="B2785" t="s">
        <v>6300</v>
      </c>
      <c r="C2785" s="35">
        <v>4</v>
      </c>
      <c r="D2785" s="4" t="s">
        <v>8929</v>
      </c>
      <c r="E2785" s="37">
        <v>0.33333299999999999</v>
      </c>
      <c r="F2785" s="37" t="s">
        <v>4900</v>
      </c>
      <c r="G2785" t="s">
        <v>87</v>
      </c>
      <c r="H2785" t="s">
        <v>100</v>
      </c>
    </row>
    <row r="2786" spans="1:8" x14ac:dyDescent="0.3">
      <c r="A2786" t="s">
        <v>16</v>
      </c>
      <c r="B2786" t="s">
        <v>5776</v>
      </c>
      <c r="C2786" s="35">
        <v>10</v>
      </c>
      <c r="D2786" s="4" t="s">
        <v>8937</v>
      </c>
      <c r="E2786" s="37">
        <v>8.1061999999999995E-2</v>
      </c>
      <c r="F2786" s="37" t="s">
        <v>4900</v>
      </c>
      <c r="G2786" t="s">
        <v>8971</v>
      </c>
      <c r="H2786" t="s">
        <v>78</v>
      </c>
    </row>
    <row r="2787" spans="1:8" x14ac:dyDescent="0.3">
      <c r="A2787" t="s">
        <v>18</v>
      </c>
      <c r="B2787" t="s">
        <v>6613</v>
      </c>
      <c r="C2787" s="35">
        <v>4</v>
      </c>
      <c r="D2787" s="4" t="s">
        <v>8945</v>
      </c>
      <c r="E2787" s="37">
        <v>0.49256499999999998</v>
      </c>
      <c r="F2787" s="37" t="s">
        <v>4900</v>
      </c>
      <c r="G2787" t="s">
        <v>82</v>
      </c>
      <c r="H2787" t="s">
        <v>96</v>
      </c>
    </row>
    <row r="2788" spans="1:8" x14ac:dyDescent="0.3">
      <c r="A2788" t="s">
        <v>81</v>
      </c>
      <c r="B2788" t="s">
        <v>5995</v>
      </c>
      <c r="C2788" s="35">
        <v>5</v>
      </c>
      <c r="D2788" s="4" t="s">
        <v>8929</v>
      </c>
      <c r="E2788" s="37">
        <v>0.56249099999999996</v>
      </c>
      <c r="F2788" s="37" t="s">
        <v>4900</v>
      </c>
      <c r="G2788" t="s">
        <v>87</v>
      </c>
      <c r="H2788" t="s">
        <v>110</v>
      </c>
    </row>
    <row r="2789" spans="1:8" x14ac:dyDescent="0.3">
      <c r="A2789" t="s">
        <v>99</v>
      </c>
      <c r="B2789" t="s">
        <v>7947</v>
      </c>
      <c r="C2789" s="35">
        <v>6</v>
      </c>
      <c r="D2789" s="4" t="s">
        <v>8944</v>
      </c>
      <c r="E2789" s="37">
        <v>0.49015999999999998</v>
      </c>
      <c r="F2789" s="37" t="s">
        <v>7632</v>
      </c>
      <c r="G2789" t="s">
        <v>120</v>
      </c>
      <c r="H2789" t="s">
        <v>7676</v>
      </c>
    </row>
    <row r="2790" spans="1:8" x14ac:dyDescent="0.3">
      <c r="A2790" t="s">
        <v>16</v>
      </c>
      <c r="B2790" t="s">
        <v>5458</v>
      </c>
      <c r="C2790" s="35">
        <v>7</v>
      </c>
      <c r="D2790" s="4" t="s">
        <v>8937</v>
      </c>
      <c r="E2790" s="37">
        <v>0.87856999999999996</v>
      </c>
      <c r="F2790" s="37" t="s">
        <v>4900</v>
      </c>
      <c r="G2790" t="s">
        <v>8971</v>
      </c>
      <c r="H2790" t="s">
        <v>78</v>
      </c>
    </row>
    <row r="2791" spans="1:8" x14ac:dyDescent="0.3">
      <c r="A2791" t="s">
        <v>18</v>
      </c>
      <c r="B2791" t="s">
        <v>6805</v>
      </c>
      <c r="C2791" s="35">
        <v>8</v>
      </c>
      <c r="D2791" s="4" t="s">
        <v>8945</v>
      </c>
      <c r="E2791" s="37">
        <v>0.32417800000000002</v>
      </c>
      <c r="F2791" s="37" t="s">
        <v>4900</v>
      </c>
      <c r="G2791" t="s">
        <v>82</v>
      </c>
      <c r="H2791" t="s">
        <v>96</v>
      </c>
    </row>
    <row r="2792" spans="1:8" x14ac:dyDescent="0.3">
      <c r="A2792" t="s">
        <v>18</v>
      </c>
      <c r="B2792" t="s">
        <v>7089</v>
      </c>
      <c r="C2792" s="35">
        <v>4</v>
      </c>
      <c r="D2792" s="4" t="s">
        <v>8945</v>
      </c>
      <c r="E2792" s="37">
        <v>0.21371499999999999</v>
      </c>
      <c r="F2792" s="37" t="s">
        <v>4900</v>
      </c>
      <c r="G2792" t="s">
        <v>82</v>
      </c>
      <c r="H2792" t="s">
        <v>96</v>
      </c>
    </row>
    <row r="2793" spans="1:8" x14ac:dyDescent="0.3">
      <c r="A2793" t="s">
        <v>99</v>
      </c>
      <c r="B2793" t="s">
        <v>7735</v>
      </c>
      <c r="C2793" s="35">
        <v>14</v>
      </c>
      <c r="D2793" s="4" t="s">
        <v>8944</v>
      </c>
      <c r="E2793" s="37">
        <v>0.33130399999999999</v>
      </c>
      <c r="F2793" s="37" t="s">
        <v>7632</v>
      </c>
      <c r="G2793" t="s">
        <v>120</v>
      </c>
      <c r="H2793" t="s">
        <v>7676</v>
      </c>
    </row>
    <row r="2794" spans="1:8" x14ac:dyDescent="0.3">
      <c r="A2794" t="s">
        <v>81</v>
      </c>
      <c r="B2794" t="s">
        <v>7667</v>
      </c>
      <c r="C2794" s="35">
        <v>7</v>
      </c>
      <c r="D2794" s="4" t="s">
        <v>8949</v>
      </c>
      <c r="E2794" s="37">
        <v>0.99999000000000005</v>
      </c>
      <c r="F2794" s="37" t="s">
        <v>7632</v>
      </c>
      <c r="G2794" t="s">
        <v>120</v>
      </c>
      <c r="H2794" t="s">
        <v>526</v>
      </c>
    </row>
    <row r="2795" spans="1:8" x14ac:dyDescent="0.3">
      <c r="A2795" t="s">
        <v>18</v>
      </c>
      <c r="B2795" t="s">
        <v>6565</v>
      </c>
      <c r="C2795" s="35">
        <v>14</v>
      </c>
      <c r="D2795" s="4" t="s">
        <v>8945</v>
      </c>
      <c r="E2795" s="37">
        <v>0.19913600000000001</v>
      </c>
      <c r="F2795" s="37" t="s">
        <v>4900</v>
      </c>
      <c r="G2795" t="s">
        <v>82</v>
      </c>
      <c r="H2795" t="s">
        <v>96</v>
      </c>
    </row>
    <row r="2796" spans="1:8" x14ac:dyDescent="0.3">
      <c r="A2796" t="s">
        <v>16</v>
      </c>
      <c r="B2796" t="s">
        <v>5591</v>
      </c>
      <c r="C2796" s="35">
        <v>6</v>
      </c>
      <c r="D2796" s="4" t="s">
        <v>8937</v>
      </c>
      <c r="E2796" s="37">
        <v>0.112069</v>
      </c>
      <c r="F2796" s="37" t="s">
        <v>4900</v>
      </c>
      <c r="G2796" t="s">
        <v>8971</v>
      </c>
      <c r="H2796" t="s">
        <v>78</v>
      </c>
    </row>
    <row r="2797" spans="1:8" x14ac:dyDescent="0.3">
      <c r="A2797" t="s">
        <v>81</v>
      </c>
      <c r="B2797" t="s">
        <v>6849</v>
      </c>
      <c r="C2797" s="35">
        <v>4</v>
      </c>
      <c r="D2797" s="4" t="s">
        <v>8945</v>
      </c>
      <c r="E2797" s="37">
        <v>0.213363</v>
      </c>
      <c r="F2797" s="37" t="s">
        <v>4900</v>
      </c>
      <c r="G2797" t="s">
        <v>82</v>
      </c>
      <c r="H2797" t="s">
        <v>83</v>
      </c>
    </row>
    <row r="2798" spans="1:8" x14ac:dyDescent="0.3">
      <c r="A2798" t="s">
        <v>99</v>
      </c>
      <c r="B2798" t="s">
        <v>6006</v>
      </c>
      <c r="C2798" s="35">
        <v>16</v>
      </c>
      <c r="D2798" s="4" t="s">
        <v>8929</v>
      </c>
      <c r="E2798" s="37">
        <v>0.494174</v>
      </c>
      <c r="F2798" s="37" t="s">
        <v>4900</v>
      </c>
      <c r="G2798" t="s">
        <v>87</v>
      </c>
      <c r="H2798" t="s">
        <v>100</v>
      </c>
    </row>
    <row r="2799" spans="1:8" x14ac:dyDescent="0.3">
      <c r="A2799" t="s">
        <v>99</v>
      </c>
      <c r="B2799" t="s">
        <v>7959</v>
      </c>
      <c r="C2799" s="35">
        <v>5</v>
      </c>
      <c r="D2799" s="4" t="s">
        <v>8944</v>
      </c>
      <c r="E2799" s="37">
        <v>0.13943900000000001</v>
      </c>
      <c r="F2799" s="37" t="s">
        <v>7632</v>
      </c>
      <c r="G2799" t="s">
        <v>120</v>
      </c>
      <c r="H2799" t="s">
        <v>7676</v>
      </c>
    </row>
    <row r="2800" spans="1:8" x14ac:dyDescent="0.3">
      <c r="A2800" t="s">
        <v>17</v>
      </c>
      <c r="B2800" t="s">
        <v>8802</v>
      </c>
      <c r="C2800" s="35">
        <v>5</v>
      </c>
      <c r="D2800" s="4" t="s">
        <v>8963</v>
      </c>
      <c r="E2800" s="37">
        <v>5.8681999999999998E-2</v>
      </c>
      <c r="F2800" s="37" t="s">
        <v>138</v>
      </c>
      <c r="G2800" t="s">
        <v>139</v>
      </c>
      <c r="H2800" t="s">
        <v>139</v>
      </c>
    </row>
    <row r="2801" spans="1:8" x14ac:dyDescent="0.3">
      <c r="A2801" t="s">
        <v>81</v>
      </c>
      <c r="B2801" t="s">
        <v>6948</v>
      </c>
      <c r="C2801" s="35">
        <v>4</v>
      </c>
      <c r="D2801" s="4" t="s">
        <v>8945</v>
      </c>
      <c r="E2801" s="37">
        <v>0.26117699999999999</v>
      </c>
      <c r="F2801" s="37" t="s">
        <v>4900</v>
      </c>
      <c r="G2801" t="s">
        <v>82</v>
      </c>
      <c r="H2801" t="s">
        <v>83</v>
      </c>
    </row>
    <row r="2802" spans="1:8" x14ac:dyDescent="0.3">
      <c r="A2802" t="s">
        <v>17</v>
      </c>
      <c r="B2802" t="s">
        <v>7455</v>
      </c>
      <c r="C2802" s="35">
        <v>4</v>
      </c>
      <c r="D2802" s="31" t="s">
        <v>8968</v>
      </c>
      <c r="E2802" s="37">
        <v>0.33333200000000002</v>
      </c>
      <c r="F2802" s="37" t="s">
        <v>92</v>
      </c>
      <c r="G2802" t="s">
        <v>7338</v>
      </c>
      <c r="H2802" t="s">
        <v>93</v>
      </c>
    </row>
    <row r="2803" spans="1:8" x14ac:dyDescent="0.3">
      <c r="A2803" t="s">
        <v>16</v>
      </c>
      <c r="B2803" t="s">
        <v>5008</v>
      </c>
      <c r="C2803" s="35">
        <v>9</v>
      </c>
      <c r="D2803" s="4" t="s">
        <v>8937</v>
      </c>
      <c r="E2803" s="37">
        <v>0.98609899999999995</v>
      </c>
      <c r="F2803" s="37" t="s">
        <v>4900</v>
      </c>
      <c r="G2803" t="s">
        <v>8971</v>
      </c>
      <c r="H2803" t="s">
        <v>78</v>
      </c>
    </row>
    <row r="2804" spans="1:8" x14ac:dyDescent="0.3">
      <c r="A2804" t="s">
        <v>17</v>
      </c>
      <c r="B2804" t="s">
        <v>8697</v>
      </c>
      <c r="C2804" s="35">
        <v>9</v>
      </c>
      <c r="D2804" s="4" t="s">
        <v>8963</v>
      </c>
      <c r="E2804" s="37">
        <v>7.5620000000000007E-2</v>
      </c>
      <c r="F2804" s="37" t="s">
        <v>138</v>
      </c>
      <c r="G2804" t="s">
        <v>139</v>
      </c>
      <c r="H2804" t="s">
        <v>139</v>
      </c>
    </row>
    <row r="2805" spans="1:8" x14ac:dyDescent="0.3">
      <c r="A2805" t="s">
        <v>18</v>
      </c>
      <c r="B2805" t="s">
        <v>8039</v>
      </c>
      <c r="C2805" s="35">
        <v>8</v>
      </c>
      <c r="D2805" s="4" t="s">
        <v>8943</v>
      </c>
      <c r="E2805" s="37">
        <v>0.199791</v>
      </c>
      <c r="F2805" s="37" t="s">
        <v>7632</v>
      </c>
      <c r="G2805" t="s">
        <v>127</v>
      </c>
      <c r="H2805" t="s">
        <v>8951</v>
      </c>
    </row>
    <row r="2806" spans="1:8" x14ac:dyDescent="0.3">
      <c r="A2806" t="s">
        <v>16</v>
      </c>
      <c r="B2806" t="s">
        <v>5809</v>
      </c>
      <c r="C2806" s="35">
        <v>4</v>
      </c>
      <c r="D2806" s="4" t="s">
        <v>8937</v>
      </c>
      <c r="E2806" s="37">
        <v>0.20000499999999999</v>
      </c>
      <c r="F2806" s="37" t="s">
        <v>4900</v>
      </c>
      <c r="G2806" t="s">
        <v>8971</v>
      </c>
      <c r="H2806" t="s">
        <v>78</v>
      </c>
    </row>
    <row r="2807" spans="1:8" x14ac:dyDescent="0.3">
      <c r="A2807" t="s">
        <v>17</v>
      </c>
      <c r="B2807" s="29" t="s">
        <v>7476</v>
      </c>
      <c r="C2807" s="35">
        <v>17</v>
      </c>
      <c r="D2807" s="31" t="s">
        <v>8967</v>
      </c>
      <c r="E2807" s="37">
        <v>0.24763299999999999</v>
      </c>
      <c r="F2807" s="37" t="s">
        <v>92</v>
      </c>
      <c r="G2807" t="s">
        <v>7338</v>
      </c>
      <c r="H2807" t="s">
        <v>93</v>
      </c>
    </row>
    <row r="2808" spans="1:8" x14ac:dyDescent="0.3">
      <c r="A2808" t="s">
        <v>18</v>
      </c>
      <c r="B2808" t="s">
        <v>8318</v>
      </c>
      <c r="C2808" s="35">
        <v>4</v>
      </c>
      <c r="D2808" s="4" t="s">
        <v>8943</v>
      </c>
      <c r="E2808" s="37">
        <v>0.84268500000000002</v>
      </c>
      <c r="F2808" s="37" t="s">
        <v>7632</v>
      </c>
      <c r="G2808" t="s">
        <v>127</v>
      </c>
      <c r="H2808" t="s">
        <v>8951</v>
      </c>
    </row>
    <row r="2809" spans="1:8" x14ac:dyDescent="0.3">
      <c r="A2809" t="s">
        <v>17</v>
      </c>
      <c r="B2809" t="s">
        <v>7516</v>
      </c>
      <c r="C2809" s="35">
        <v>5</v>
      </c>
      <c r="D2809" s="31" t="s">
        <v>8967</v>
      </c>
      <c r="E2809" s="37">
        <v>0.11432</v>
      </c>
      <c r="F2809" s="37" t="s">
        <v>92</v>
      </c>
      <c r="G2809" t="s">
        <v>7338</v>
      </c>
      <c r="H2809" t="s">
        <v>93</v>
      </c>
    </row>
    <row r="2810" spans="1:8" x14ac:dyDescent="0.3">
      <c r="A2810" t="s">
        <v>18</v>
      </c>
      <c r="B2810" s="29" t="s">
        <v>6798</v>
      </c>
      <c r="C2810" s="35">
        <v>4</v>
      </c>
      <c r="D2810" s="4" t="s">
        <v>8945</v>
      </c>
      <c r="E2810" s="37">
        <v>0.77306200000000003</v>
      </c>
      <c r="F2810" s="37" t="s">
        <v>4900</v>
      </c>
      <c r="G2810" t="s">
        <v>82</v>
      </c>
      <c r="H2810" t="s">
        <v>96</v>
      </c>
    </row>
    <row r="2811" spans="1:8" x14ac:dyDescent="0.3">
      <c r="A2811" t="s">
        <v>99</v>
      </c>
      <c r="B2811" t="s">
        <v>6037</v>
      </c>
      <c r="C2811" s="35">
        <v>6</v>
      </c>
      <c r="D2811" s="4" t="s">
        <v>8929</v>
      </c>
      <c r="E2811" s="37">
        <v>0.99955099999999997</v>
      </c>
      <c r="F2811" s="37" t="s">
        <v>4900</v>
      </c>
      <c r="G2811" t="s">
        <v>87</v>
      </c>
      <c r="H2811" t="s">
        <v>100</v>
      </c>
    </row>
    <row r="2812" spans="1:8" x14ac:dyDescent="0.3">
      <c r="A2812" t="s">
        <v>17</v>
      </c>
      <c r="B2812" t="s">
        <v>8636</v>
      </c>
      <c r="C2812" s="35">
        <v>5</v>
      </c>
      <c r="D2812" s="4" t="s">
        <v>8963</v>
      </c>
      <c r="E2812" s="37">
        <v>0.52580499999999997</v>
      </c>
      <c r="F2812" s="37" t="s">
        <v>138</v>
      </c>
      <c r="G2812" t="s">
        <v>139</v>
      </c>
      <c r="H2812" t="s">
        <v>139</v>
      </c>
    </row>
    <row r="2813" spans="1:8" x14ac:dyDescent="0.3">
      <c r="A2813" t="s">
        <v>18</v>
      </c>
      <c r="B2813" t="s">
        <v>7120</v>
      </c>
      <c r="C2813" s="35">
        <v>11</v>
      </c>
      <c r="D2813" s="4" t="s">
        <v>8945</v>
      </c>
      <c r="E2813" s="37">
        <v>0.90574699999999997</v>
      </c>
      <c r="F2813" s="37" t="s">
        <v>4900</v>
      </c>
      <c r="G2813" t="s">
        <v>82</v>
      </c>
      <c r="H2813" t="s">
        <v>96</v>
      </c>
    </row>
    <row r="2814" spans="1:8" x14ac:dyDescent="0.3">
      <c r="A2814" t="s">
        <v>16</v>
      </c>
      <c r="B2814" t="s">
        <v>5828</v>
      </c>
      <c r="C2814" s="35">
        <v>6</v>
      </c>
      <c r="D2814" s="4" t="s">
        <v>8937</v>
      </c>
      <c r="E2814" s="37">
        <v>0.94993899999999998</v>
      </c>
      <c r="F2814" s="37" t="s">
        <v>4900</v>
      </c>
      <c r="G2814" t="s">
        <v>8971</v>
      </c>
      <c r="H2814" t="s">
        <v>78</v>
      </c>
    </row>
    <row r="2815" spans="1:8" x14ac:dyDescent="0.3">
      <c r="A2815" t="s">
        <v>99</v>
      </c>
      <c r="B2815" t="s">
        <v>7810</v>
      </c>
      <c r="C2815" s="35">
        <v>5</v>
      </c>
      <c r="D2815" s="4" t="s">
        <v>8944</v>
      </c>
      <c r="E2815" s="37">
        <v>0.29520000000000002</v>
      </c>
      <c r="F2815" s="37" t="s">
        <v>7632</v>
      </c>
      <c r="G2815" t="s">
        <v>120</v>
      </c>
      <c r="H2815" t="s">
        <v>7676</v>
      </c>
    </row>
    <row r="2816" spans="1:8" x14ac:dyDescent="0.3">
      <c r="A2816" t="s">
        <v>18</v>
      </c>
      <c r="B2816" t="s">
        <v>7143</v>
      </c>
      <c r="C2816" s="35">
        <v>6</v>
      </c>
      <c r="D2816" s="4" t="s">
        <v>8945</v>
      </c>
      <c r="E2816" s="37">
        <v>0.198157</v>
      </c>
      <c r="F2816" s="37" t="s">
        <v>4900</v>
      </c>
      <c r="G2816" t="s">
        <v>82</v>
      </c>
      <c r="H2816" t="s">
        <v>96</v>
      </c>
    </row>
    <row r="2817" spans="1:8" x14ac:dyDescent="0.3">
      <c r="A2817" t="s">
        <v>17</v>
      </c>
      <c r="B2817" t="s">
        <v>8696</v>
      </c>
      <c r="C2817" s="35">
        <v>4</v>
      </c>
      <c r="D2817" s="4" t="s">
        <v>8963</v>
      </c>
      <c r="E2817" s="37">
        <v>7.5593999999999995E-2</v>
      </c>
      <c r="F2817" s="37" t="s">
        <v>138</v>
      </c>
      <c r="G2817" t="s">
        <v>139</v>
      </c>
      <c r="H2817" t="s">
        <v>139</v>
      </c>
    </row>
    <row r="2818" spans="1:8" x14ac:dyDescent="0.3">
      <c r="A2818" t="s">
        <v>18</v>
      </c>
      <c r="B2818" t="s">
        <v>8043</v>
      </c>
      <c r="C2818" s="35">
        <v>4</v>
      </c>
      <c r="D2818" s="4" t="s">
        <v>8943</v>
      </c>
      <c r="E2818" s="37">
        <v>0.46867500000000001</v>
      </c>
      <c r="F2818" s="37" t="s">
        <v>7632</v>
      </c>
      <c r="G2818" t="s">
        <v>127</v>
      </c>
      <c r="H2818" t="s">
        <v>8951</v>
      </c>
    </row>
    <row r="2819" spans="1:8" x14ac:dyDescent="0.3">
      <c r="A2819" t="s">
        <v>18</v>
      </c>
      <c r="B2819" t="s">
        <v>6180</v>
      </c>
      <c r="C2819" s="35">
        <v>6</v>
      </c>
      <c r="D2819" s="4" t="s">
        <v>8929</v>
      </c>
      <c r="E2819" s="37">
        <v>0.98640600000000001</v>
      </c>
      <c r="F2819" s="37" t="s">
        <v>4900</v>
      </c>
      <c r="G2819" t="s">
        <v>87</v>
      </c>
      <c r="H2819" t="s">
        <v>181</v>
      </c>
    </row>
    <row r="2820" spans="1:8" x14ac:dyDescent="0.3">
      <c r="A2820" t="s">
        <v>18</v>
      </c>
      <c r="B2820" t="s">
        <v>7251</v>
      </c>
      <c r="C2820" s="35">
        <v>4</v>
      </c>
      <c r="D2820" s="4" t="s">
        <v>8945</v>
      </c>
      <c r="E2820" s="37">
        <v>0.88353700000000002</v>
      </c>
      <c r="F2820" s="37" t="s">
        <v>4900</v>
      </c>
      <c r="G2820" t="s">
        <v>82</v>
      </c>
      <c r="H2820" t="s">
        <v>96</v>
      </c>
    </row>
    <row r="2821" spans="1:8" x14ac:dyDescent="0.3">
      <c r="A2821" t="s">
        <v>16</v>
      </c>
      <c r="B2821" t="s">
        <v>5700</v>
      </c>
      <c r="C2821" s="35">
        <v>4</v>
      </c>
      <c r="D2821" s="4" t="s">
        <v>8937</v>
      </c>
      <c r="E2821" s="37">
        <v>0.74340700000000004</v>
      </c>
      <c r="F2821" s="37" t="s">
        <v>4900</v>
      </c>
      <c r="G2821" t="s">
        <v>8971</v>
      </c>
      <c r="H2821" t="s">
        <v>78</v>
      </c>
    </row>
    <row r="2822" spans="1:8" x14ac:dyDescent="0.3">
      <c r="A2822" t="s">
        <v>16</v>
      </c>
      <c r="B2822" t="s">
        <v>5119</v>
      </c>
      <c r="C2822" s="35">
        <v>8</v>
      </c>
      <c r="D2822" s="4" t="s">
        <v>8937</v>
      </c>
      <c r="E2822" s="37">
        <v>1.9588000000000001E-2</v>
      </c>
      <c r="F2822" s="37" t="s">
        <v>4900</v>
      </c>
      <c r="G2822" t="s">
        <v>8971</v>
      </c>
      <c r="H2822" t="s">
        <v>78</v>
      </c>
    </row>
    <row r="2823" spans="1:8" x14ac:dyDescent="0.3">
      <c r="A2823" t="s">
        <v>16</v>
      </c>
      <c r="B2823" t="s">
        <v>5481</v>
      </c>
      <c r="C2823" s="35">
        <v>6</v>
      </c>
      <c r="D2823" s="4" t="s">
        <v>8937</v>
      </c>
      <c r="E2823" s="37">
        <v>7.6694999999999999E-2</v>
      </c>
      <c r="F2823" s="37" t="s">
        <v>4900</v>
      </c>
      <c r="G2823" t="s">
        <v>8971</v>
      </c>
      <c r="H2823" t="s">
        <v>78</v>
      </c>
    </row>
    <row r="2824" spans="1:8" x14ac:dyDescent="0.3">
      <c r="A2824" t="s">
        <v>18</v>
      </c>
      <c r="B2824" t="s">
        <v>7114</v>
      </c>
      <c r="C2824" s="35">
        <v>5</v>
      </c>
      <c r="D2824" s="4" t="s">
        <v>8945</v>
      </c>
      <c r="E2824" s="37">
        <v>0.32614100000000001</v>
      </c>
      <c r="F2824" s="37" t="s">
        <v>4900</v>
      </c>
      <c r="G2824" t="s">
        <v>82</v>
      </c>
      <c r="H2824" t="s">
        <v>96</v>
      </c>
    </row>
    <row r="2825" spans="1:8" x14ac:dyDescent="0.3">
      <c r="A2825" t="s">
        <v>18</v>
      </c>
      <c r="B2825" t="s">
        <v>7142</v>
      </c>
      <c r="C2825" s="35">
        <v>10</v>
      </c>
      <c r="D2825" s="4" t="s">
        <v>8945</v>
      </c>
      <c r="E2825" s="37">
        <v>0.193527</v>
      </c>
      <c r="F2825" s="37" t="s">
        <v>4900</v>
      </c>
      <c r="G2825" t="s">
        <v>82</v>
      </c>
      <c r="H2825" t="s">
        <v>96</v>
      </c>
    </row>
    <row r="2826" spans="1:8" x14ac:dyDescent="0.3">
      <c r="A2826" t="s">
        <v>18</v>
      </c>
      <c r="B2826" t="s">
        <v>7209</v>
      </c>
      <c r="C2826" s="35">
        <v>5</v>
      </c>
      <c r="D2826" s="4" t="s">
        <v>8945</v>
      </c>
      <c r="E2826" s="37">
        <v>0.99090599999999995</v>
      </c>
      <c r="F2826" s="37" t="s">
        <v>4900</v>
      </c>
      <c r="G2826" t="s">
        <v>82</v>
      </c>
      <c r="H2826" t="s">
        <v>96</v>
      </c>
    </row>
    <row r="2827" spans="1:8" x14ac:dyDescent="0.3">
      <c r="A2827" t="s">
        <v>16</v>
      </c>
      <c r="B2827" t="s">
        <v>5798</v>
      </c>
      <c r="C2827" s="35">
        <v>6</v>
      </c>
      <c r="D2827" s="4" t="s">
        <v>8937</v>
      </c>
      <c r="E2827" s="37">
        <v>0.19934199999999999</v>
      </c>
      <c r="F2827" s="37" t="s">
        <v>4900</v>
      </c>
      <c r="G2827" t="s">
        <v>8971</v>
      </c>
      <c r="H2827" t="s">
        <v>78</v>
      </c>
    </row>
    <row r="2828" spans="1:8" x14ac:dyDescent="0.3">
      <c r="A2828" t="s">
        <v>99</v>
      </c>
      <c r="B2828" t="s">
        <v>6344</v>
      </c>
      <c r="C2828" s="35">
        <v>6</v>
      </c>
      <c r="D2828" s="4" t="s">
        <v>8929</v>
      </c>
      <c r="E2828" s="37">
        <v>0.94411699999999998</v>
      </c>
      <c r="F2828" s="37" t="s">
        <v>4900</v>
      </c>
      <c r="G2828" t="s">
        <v>87</v>
      </c>
      <c r="H2828" t="s">
        <v>100</v>
      </c>
    </row>
    <row r="2829" spans="1:8" x14ac:dyDescent="0.3">
      <c r="A2829" t="s">
        <v>99</v>
      </c>
      <c r="B2829" t="s">
        <v>7984</v>
      </c>
      <c r="C2829" s="35">
        <v>4</v>
      </c>
      <c r="D2829" s="4" t="s">
        <v>8944</v>
      </c>
      <c r="E2829" s="37">
        <v>0.15562500000000001</v>
      </c>
      <c r="F2829" s="37" t="s">
        <v>7632</v>
      </c>
      <c r="G2829" t="s">
        <v>120</v>
      </c>
      <c r="H2829" t="s">
        <v>7676</v>
      </c>
    </row>
    <row r="2830" spans="1:8" x14ac:dyDescent="0.3">
      <c r="A2830" t="s">
        <v>18</v>
      </c>
      <c r="B2830" t="s">
        <v>6760</v>
      </c>
      <c r="C2830" s="35">
        <v>6</v>
      </c>
      <c r="D2830" s="4" t="s">
        <v>8945</v>
      </c>
      <c r="E2830" s="37">
        <v>0.962314</v>
      </c>
      <c r="F2830" s="37" t="s">
        <v>4900</v>
      </c>
      <c r="G2830" t="s">
        <v>82</v>
      </c>
      <c r="H2830" t="s">
        <v>96</v>
      </c>
    </row>
    <row r="2831" spans="1:8" x14ac:dyDescent="0.3">
      <c r="A2831" t="s">
        <v>16</v>
      </c>
      <c r="B2831" t="s">
        <v>5827</v>
      </c>
      <c r="C2831" s="35">
        <v>7</v>
      </c>
      <c r="D2831" s="4" t="s">
        <v>8937</v>
      </c>
      <c r="E2831" s="37">
        <v>0.98073100000000002</v>
      </c>
      <c r="F2831" s="37" t="s">
        <v>4900</v>
      </c>
      <c r="G2831" t="s">
        <v>8971</v>
      </c>
      <c r="H2831" t="s">
        <v>78</v>
      </c>
    </row>
    <row r="2832" spans="1:8" x14ac:dyDescent="0.3">
      <c r="A2832" t="s">
        <v>4894</v>
      </c>
      <c r="B2832" t="s">
        <v>8152</v>
      </c>
      <c r="C2832" s="35">
        <v>4</v>
      </c>
      <c r="D2832" s="4" t="s">
        <v>8943</v>
      </c>
      <c r="E2832" s="37">
        <v>0.99253000000000002</v>
      </c>
      <c r="F2832" s="37" t="s">
        <v>7632</v>
      </c>
      <c r="G2832" t="s">
        <v>127</v>
      </c>
      <c r="H2832" t="s">
        <v>128</v>
      </c>
    </row>
    <row r="2833" spans="1:8" x14ac:dyDescent="0.3">
      <c r="A2833" t="s">
        <v>18</v>
      </c>
      <c r="B2833" t="s">
        <v>7103</v>
      </c>
      <c r="C2833" s="35">
        <v>4</v>
      </c>
      <c r="D2833" s="4" t="s">
        <v>8945</v>
      </c>
      <c r="E2833" s="37">
        <v>0.89971900000000005</v>
      </c>
      <c r="F2833" s="37" t="s">
        <v>4900</v>
      </c>
      <c r="G2833" t="s">
        <v>82</v>
      </c>
      <c r="H2833" t="s">
        <v>96</v>
      </c>
    </row>
    <row r="2834" spans="1:8" x14ac:dyDescent="0.3">
      <c r="A2834" t="s">
        <v>17</v>
      </c>
      <c r="B2834" t="s">
        <v>8718</v>
      </c>
      <c r="C2834" s="35">
        <v>6</v>
      </c>
      <c r="D2834" s="4" t="s">
        <v>8963</v>
      </c>
      <c r="E2834" s="37">
        <v>0.33164700000000003</v>
      </c>
      <c r="F2834" s="37" t="s">
        <v>138</v>
      </c>
      <c r="G2834" t="s">
        <v>139</v>
      </c>
      <c r="H2834" t="s">
        <v>139</v>
      </c>
    </row>
    <row r="2835" spans="1:8" x14ac:dyDescent="0.3">
      <c r="A2835" t="s">
        <v>18</v>
      </c>
      <c r="B2835" t="s">
        <v>6468</v>
      </c>
      <c r="C2835" s="35">
        <v>5</v>
      </c>
      <c r="D2835" s="4" t="s">
        <v>8945</v>
      </c>
      <c r="E2835" s="37">
        <v>0.99999899999999997</v>
      </c>
      <c r="F2835" s="37" t="s">
        <v>4900</v>
      </c>
      <c r="G2835" t="s">
        <v>82</v>
      </c>
      <c r="H2835" t="s">
        <v>96</v>
      </c>
    </row>
    <row r="2836" spans="1:8" x14ac:dyDescent="0.3">
      <c r="A2836" t="s">
        <v>18</v>
      </c>
      <c r="B2836" t="s">
        <v>8370</v>
      </c>
      <c r="C2836" s="35">
        <v>6</v>
      </c>
      <c r="D2836" s="4" t="s">
        <v>8943</v>
      </c>
      <c r="E2836" s="37">
        <v>0.199711</v>
      </c>
      <c r="F2836" s="37" t="s">
        <v>7632</v>
      </c>
      <c r="G2836" t="s">
        <v>127</v>
      </c>
      <c r="H2836" t="s">
        <v>8951</v>
      </c>
    </row>
    <row r="2837" spans="1:8" x14ac:dyDescent="0.3">
      <c r="A2837" t="s">
        <v>99</v>
      </c>
      <c r="B2837" t="s">
        <v>6299</v>
      </c>
      <c r="C2837" s="35">
        <v>4</v>
      </c>
      <c r="D2837" s="4" t="s">
        <v>8929</v>
      </c>
      <c r="E2837" s="37">
        <v>0.33333299999999999</v>
      </c>
      <c r="F2837" s="37" t="s">
        <v>4900</v>
      </c>
      <c r="G2837" t="s">
        <v>87</v>
      </c>
      <c r="H2837" t="s">
        <v>100</v>
      </c>
    </row>
    <row r="2838" spans="1:8" x14ac:dyDescent="0.3">
      <c r="A2838" t="s">
        <v>16</v>
      </c>
      <c r="B2838" t="s">
        <v>5493</v>
      </c>
      <c r="C2838" s="35">
        <v>4</v>
      </c>
      <c r="D2838" s="4" t="s">
        <v>8937</v>
      </c>
      <c r="E2838" s="37">
        <v>0.32551099999999999</v>
      </c>
      <c r="F2838" s="37" t="s">
        <v>4900</v>
      </c>
      <c r="G2838" t="s">
        <v>8971</v>
      </c>
      <c r="H2838" t="s">
        <v>78</v>
      </c>
    </row>
    <row r="2839" spans="1:8" x14ac:dyDescent="0.3">
      <c r="A2839" t="s">
        <v>17</v>
      </c>
      <c r="B2839" t="s">
        <v>8794</v>
      </c>
      <c r="C2839" s="35">
        <v>7</v>
      </c>
      <c r="D2839" s="4" t="s">
        <v>8963</v>
      </c>
      <c r="E2839" s="37">
        <v>0.99622999999999995</v>
      </c>
      <c r="F2839" s="37" t="s">
        <v>138</v>
      </c>
      <c r="G2839" t="s">
        <v>139</v>
      </c>
      <c r="H2839" s="9" t="s">
        <v>139</v>
      </c>
    </row>
    <row r="2840" spans="1:8" x14ac:dyDescent="0.3">
      <c r="A2840" t="s">
        <v>81</v>
      </c>
      <c r="B2840" t="s">
        <v>6146</v>
      </c>
      <c r="C2840" s="35">
        <v>4</v>
      </c>
      <c r="D2840" s="4" t="s">
        <v>8929</v>
      </c>
      <c r="E2840" s="37">
        <v>0.28119499999999997</v>
      </c>
      <c r="F2840" s="37" t="s">
        <v>4900</v>
      </c>
      <c r="G2840" t="s">
        <v>87</v>
      </c>
      <c r="H2840" t="s">
        <v>110</v>
      </c>
    </row>
    <row r="2841" spans="1:8" x14ac:dyDescent="0.3">
      <c r="A2841" t="s">
        <v>17</v>
      </c>
      <c r="B2841" t="s">
        <v>8623</v>
      </c>
      <c r="C2841" s="35">
        <v>5</v>
      </c>
      <c r="D2841" s="4" t="s">
        <v>8963</v>
      </c>
      <c r="E2841" s="37">
        <v>0.16897200000000001</v>
      </c>
      <c r="F2841" s="37" t="s">
        <v>138</v>
      </c>
      <c r="G2841" t="s">
        <v>139</v>
      </c>
      <c r="H2841" t="s">
        <v>139</v>
      </c>
    </row>
    <row r="2842" spans="1:8" x14ac:dyDescent="0.3">
      <c r="A2842" t="s">
        <v>17</v>
      </c>
      <c r="B2842" t="s">
        <v>8530</v>
      </c>
      <c r="C2842" s="35">
        <v>6</v>
      </c>
      <c r="D2842" s="4" t="s">
        <v>8963</v>
      </c>
      <c r="E2842" s="37">
        <v>0.32966000000000001</v>
      </c>
      <c r="F2842" s="37" t="s">
        <v>138</v>
      </c>
      <c r="G2842" t="s">
        <v>139</v>
      </c>
      <c r="H2842" t="s">
        <v>139</v>
      </c>
    </row>
    <row r="2843" spans="1:8" x14ac:dyDescent="0.3">
      <c r="A2843" t="s">
        <v>99</v>
      </c>
      <c r="B2843" t="s">
        <v>7901</v>
      </c>
      <c r="C2843" s="35">
        <v>4</v>
      </c>
      <c r="D2843" s="4" t="s">
        <v>8944</v>
      </c>
      <c r="E2843" s="37">
        <v>0.31898399999999999</v>
      </c>
      <c r="F2843" s="37" t="s">
        <v>7632</v>
      </c>
      <c r="G2843" t="s">
        <v>120</v>
      </c>
      <c r="H2843" t="s">
        <v>7676</v>
      </c>
    </row>
    <row r="2844" spans="1:8" x14ac:dyDescent="0.3">
      <c r="A2844" t="s">
        <v>18</v>
      </c>
      <c r="B2844" t="s">
        <v>6673</v>
      </c>
      <c r="C2844" s="35">
        <v>9</v>
      </c>
      <c r="D2844" s="4" t="s">
        <v>8945</v>
      </c>
      <c r="E2844" s="37">
        <v>0.32025700000000001</v>
      </c>
      <c r="F2844" s="37" t="s">
        <v>4900</v>
      </c>
      <c r="G2844" t="s">
        <v>82</v>
      </c>
      <c r="H2844" t="s">
        <v>96</v>
      </c>
    </row>
    <row r="2845" spans="1:8" x14ac:dyDescent="0.3">
      <c r="A2845" t="s">
        <v>81</v>
      </c>
      <c r="B2845" t="s">
        <v>8330</v>
      </c>
      <c r="C2845" s="35">
        <v>18</v>
      </c>
      <c r="D2845" s="4" t="s">
        <v>8943</v>
      </c>
      <c r="E2845" s="37">
        <v>0.94092900000000002</v>
      </c>
      <c r="F2845" s="37" t="s">
        <v>7632</v>
      </c>
      <c r="G2845" t="s">
        <v>127</v>
      </c>
      <c r="H2845" t="s">
        <v>165</v>
      </c>
    </row>
    <row r="2846" spans="1:8" x14ac:dyDescent="0.3">
      <c r="A2846" t="s">
        <v>16</v>
      </c>
      <c r="B2846" t="s">
        <v>5367</v>
      </c>
      <c r="C2846" s="35">
        <v>15</v>
      </c>
      <c r="D2846" s="4" t="s">
        <v>8937</v>
      </c>
      <c r="E2846" s="37">
        <v>0.199407</v>
      </c>
      <c r="F2846" s="37" t="s">
        <v>4900</v>
      </c>
      <c r="G2846" t="s">
        <v>8971</v>
      </c>
      <c r="H2846" t="s">
        <v>78</v>
      </c>
    </row>
    <row r="2847" spans="1:8" x14ac:dyDescent="0.3">
      <c r="A2847" t="s">
        <v>16</v>
      </c>
      <c r="B2847" t="s">
        <v>5626</v>
      </c>
      <c r="C2847" s="35">
        <v>11</v>
      </c>
      <c r="D2847" s="4" t="s">
        <v>8937</v>
      </c>
      <c r="E2847" s="37">
        <v>0.19687499999999999</v>
      </c>
      <c r="F2847" s="37" t="s">
        <v>4900</v>
      </c>
      <c r="G2847" t="s">
        <v>8971</v>
      </c>
      <c r="H2847" t="s">
        <v>78</v>
      </c>
    </row>
    <row r="2848" spans="1:8" x14ac:dyDescent="0.3">
      <c r="A2848" t="s">
        <v>99</v>
      </c>
      <c r="B2848" t="s">
        <v>7777</v>
      </c>
      <c r="C2848" s="35">
        <v>5</v>
      </c>
      <c r="D2848" s="4" t="s">
        <v>8944</v>
      </c>
      <c r="E2848" s="37">
        <v>0.26296199999999997</v>
      </c>
      <c r="F2848" s="37" t="s">
        <v>7632</v>
      </c>
      <c r="G2848" t="s">
        <v>120</v>
      </c>
      <c r="H2848" t="s">
        <v>7676</v>
      </c>
    </row>
    <row r="2849" spans="1:8" x14ac:dyDescent="0.3">
      <c r="A2849" t="s">
        <v>18</v>
      </c>
      <c r="B2849" t="s">
        <v>6766</v>
      </c>
      <c r="C2849" s="35">
        <v>4</v>
      </c>
      <c r="D2849" s="4" t="s">
        <v>8945</v>
      </c>
      <c r="E2849" s="37">
        <v>0.313386</v>
      </c>
      <c r="F2849" s="37" t="s">
        <v>4900</v>
      </c>
      <c r="G2849" t="s">
        <v>82</v>
      </c>
      <c r="H2849" t="s">
        <v>96</v>
      </c>
    </row>
    <row r="2850" spans="1:8" x14ac:dyDescent="0.3">
      <c r="A2850" t="s">
        <v>16</v>
      </c>
      <c r="B2850" t="s">
        <v>5118</v>
      </c>
      <c r="C2850" s="35">
        <v>5</v>
      </c>
      <c r="D2850" s="4" t="s">
        <v>8937</v>
      </c>
      <c r="E2850" s="37">
        <v>1.9588000000000001E-2</v>
      </c>
      <c r="F2850" s="37" t="s">
        <v>4900</v>
      </c>
      <c r="G2850" t="s">
        <v>8971</v>
      </c>
      <c r="H2850" t="s">
        <v>78</v>
      </c>
    </row>
    <row r="2851" spans="1:8" x14ac:dyDescent="0.3">
      <c r="A2851" t="s">
        <v>17</v>
      </c>
      <c r="B2851" t="s">
        <v>7550</v>
      </c>
      <c r="C2851" s="35">
        <v>4</v>
      </c>
      <c r="D2851" s="31" t="s">
        <v>8967</v>
      </c>
      <c r="E2851" s="37">
        <v>0.364674</v>
      </c>
      <c r="F2851" s="37" t="s">
        <v>92</v>
      </c>
      <c r="G2851" t="s">
        <v>7338</v>
      </c>
      <c r="H2851" t="s">
        <v>93</v>
      </c>
    </row>
    <row r="2852" spans="1:8" x14ac:dyDescent="0.3">
      <c r="A2852" t="s">
        <v>18</v>
      </c>
      <c r="B2852" t="s">
        <v>7017</v>
      </c>
      <c r="C2852" s="35">
        <v>5</v>
      </c>
      <c r="D2852" s="4" t="s">
        <v>8945</v>
      </c>
      <c r="E2852" s="37">
        <v>0.49285299999999999</v>
      </c>
      <c r="F2852" s="37" t="s">
        <v>4900</v>
      </c>
      <c r="G2852" t="s">
        <v>82</v>
      </c>
      <c r="H2852" t="s">
        <v>96</v>
      </c>
    </row>
    <row r="2853" spans="1:8" x14ac:dyDescent="0.3">
      <c r="A2853" t="s">
        <v>4894</v>
      </c>
      <c r="B2853" t="s">
        <v>8151</v>
      </c>
      <c r="C2853" s="35">
        <v>15</v>
      </c>
      <c r="D2853" s="4" t="s">
        <v>8943</v>
      </c>
      <c r="E2853" s="37">
        <v>0.91963799999999996</v>
      </c>
      <c r="F2853" s="37" t="s">
        <v>7632</v>
      </c>
      <c r="G2853" t="s">
        <v>127</v>
      </c>
      <c r="H2853" t="s">
        <v>128</v>
      </c>
    </row>
    <row r="2854" spans="1:8" x14ac:dyDescent="0.3">
      <c r="A2854" t="s">
        <v>81</v>
      </c>
      <c r="B2854" t="s">
        <v>6107</v>
      </c>
      <c r="C2854" s="35">
        <v>4</v>
      </c>
      <c r="D2854" s="4" t="s">
        <v>8929</v>
      </c>
      <c r="E2854" s="37">
        <v>0.64437</v>
      </c>
      <c r="F2854" s="37" t="s">
        <v>4900</v>
      </c>
      <c r="G2854" t="s">
        <v>87</v>
      </c>
      <c r="H2854" t="s">
        <v>110</v>
      </c>
    </row>
    <row r="2855" spans="1:8" x14ac:dyDescent="0.3">
      <c r="A2855" t="s">
        <v>18</v>
      </c>
      <c r="B2855" t="s">
        <v>7005</v>
      </c>
      <c r="C2855" s="35">
        <v>4</v>
      </c>
      <c r="D2855" s="4" t="s">
        <v>8945</v>
      </c>
      <c r="E2855" s="37">
        <v>0.32913700000000001</v>
      </c>
      <c r="F2855" s="37" t="s">
        <v>4900</v>
      </c>
      <c r="G2855" t="s">
        <v>82</v>
      </c>
      <c r="H2855" t="s">
        <v>96</v>
      </c>
    </row>
    <row r="2856" spans="1:8" x14ac:dyDescent="0.3">
      <c r="A2856" t="s">
        <v>99</v>
      </c>
      <c r="B2856" s="29" t="s">
        <v>7833</v>
      </c>
      <c r="C2856" s="35">
        <v>5</v>
      </c>
      <c r="D2856" s="4" t="s">
        <v>8944</v>
      </c>
      <c r="E2856" s="37">
        <v>4.6827000000000001E-2</v>
      </c>
      <c r="F2856" s="37" t="s">
        <v>7632</v>
      </c>
      <c r="G2856" t="s">
        <v>120</v>
      </c>
      <c r="H2856" t="s">
        <v>7676</v>
      </c>
    </row>
    <row r="2857" spans="1:8" x14ac:dyDescent="0.3">
      <c r="A2857" t="s">
        <v>17</v>
      </c>
      <c r="B2857" s="29" t="s">
        <v>8750</v>
      </c>
      <c r="C2857" s="35">
        <v>4</v>
      </c>
      <c r="D2857" s="4" t="s">
        <v>8963</v>
      </c>
      <c r="E2857" s="37">
        <v>0.10782899999999999</v>
      </c>
      <c r="F2857" s="37" t="s">
        <v>138</v>
      </c>
      <c r="G2857" t="s">
        <v>139</v>
      </c>
      <c r="H2857" t="s">
        <v>139</v>
      </c>
    </row>
    <row r="2858" spans="1:8" x14ac:dyDescent="0.3">
      <c r="A2858" t="s">
        <v>16</v>
      </c>
      <c r="B2858" t="s">
        <v>5400</v>
      </c>
      <c r="C2858" s="35">
        <v>4</v>
      </c>
      <c r="D2858" s="4" t="s">
        <v>8937</v>
      </c>
      <c r="E2858" s="37">
        <v>0.19617399999999999</v>
      </c>
      <c r="F2858" s="37" t="s">
        <v>4900</v>
      </c>
      <c r="G2858" t="s">
        <v>8971</v>
      </c>
      <c r="H2858" t="s">
        <v>78</v>
      </c>
    </row>
    <row r="2859" spans="1:8" x14ac:dyDescent="0.3">
      <c r="A2859" t="s">
        <v>81</v>
      </c>
      <c r="B2859" t="s">
        <v>6951</v>
      </c>
      <c r="C2859" s="35">
        <v>9</v>
      </c>
      <c r="D2859" s="4" t="s">
        <v>8945</v>
      </c>
      <c r="E2859" s="37">
        <v>0.28270600000000001</v>
      </c>
      <c r="F2859" s="37" t="s">
        <v>4900</v>
      </c>
      <c r="G2859" t="s">
        <v>82</v>
      </c>
      <c r="H2859" t="s">
        <v>83</v>
      </c>
    </row>
    <row r="2860" spans="1:8" x14ac:dyDescent="0.3">
      <c r="A2860" t="s">
        <v>4894</v>
      </c>
      <c r="B2860" t="s">
        <v>8250</v>
      </c>
      <c r="C2860" s="35">
        <v>5</v>
      </c>
      <c r="D2860" s="4" t="s">
        <v>8943</v>
      </c>
      <c r="E2860" s="37">
        <v>0.18867900000000001</v>
      </c>
      <c r="F2860" s="37" t="s">
        <v>7632</v>
      </c>
      <c r="G2860" t="s">
        <v>127</v>
      </c>
      <c r="H2860" t="s">
        <v>128</v>
      </c>
    </row>
    <row r="2861" spans="1:8" x14ac:dyDescent="0.3">
      <c r="A2861" t="s">
        <v>16</v>
      </c>
      <c r="B2861" t="s">
        <v>5528</v>
      </c>
      <c r="C2861" s="35">
        <v>4</v>
      </c>
      <c r="D2861" s="4" t="s">
        <v>8937</v>
      </c>
      <c r="E2861" s="37">
        <v>0.82194800000000001</v>
      </c>
      <c r="F2861" s="37" t="s">
        <v>4900</v>
      </c>
      <c r="G2861" t="s">
        <v>8971</v>
      </c>
      <c r="H2861" t="s">
        <v>78</v>
      </c>
    </row>
    <row r="2862" spans="1:8" x14ac:dyDescent="0.3">
      <c r="A2862" t="s">
        <v>16</v>
      </c>
      <c r="B2862" t="s">
        <v>5117</v>
      </c>
      <c r="C2862" s="35">
        <v>4</v>
      </c>
      <c r="D2862" s="4" t="s">
        <v>8937</v>
      </c>
      <c r="E2862" s="37">
        <v>1.9588000000000001E-2</v>
      </c>
      <c r="F2862" s="37" t="s">
        <v>4900</v>
      </c>
      <c r="G2862" t="s">
        <v>8971</v>
      </c>
      <c r="H2862" t="s">
        <v>78</v>
      </c>
    </row>
    <row r="2863" spans="1:8" x14ac:dyDescent="0.3">
      <c r="A2863" t="s">
        <v>16</v>
      </c>
      <c r="B2863" t="s">
        <v>5338</v>
      </c>
      <c r="C2863" s="35">
        <v>5</v>
      </c>
      <c r="D2863" s="4" t="s">
        <v>8937</v>
      </c>
      <c r="E2863" s="37">
        <v>0.45190000000000002</v>
      </c>
      <c r="F2863" s="37" t="s">
        <v>4900</v>
      </c>
      <c r="G2863" t="s">
        <v>8971</v>
      </c>
      <c r="H2863" t="s">
        <v>78</v>
      </c>
    </row>
    <row r="2864" spans="1:8" x14ac:dyDescent="0.3">
      <c r="A2864" t="s">
        <v>99</v>
      </c>
      <c r="B2864" t="s">
        <v>6241</v>
      </c>
      <c r="C2864" s="35">
        <v>4</v>
      </c>
      <c r="D2864" s="4" t="s">
        <v>8929</v>
      </c>
      <c r="E2864" s="37">
        <v>0.29999100000000001</v>
      </c>
      <c r="F2864" s="37" t="s">
        <v>4900</v>
      </c>
      <c r="G2864" t="s">
        <v>87</v>
      </c>
      <c r="H2864" t="s">
        <v>100</v>
      </c>
    </row>
    <row r="2865" spans="1:8" x14ac:dyDescent="0.3">
      <c r="A2865" t="s">
        <v>17</v>
      </c>
      <c r="B2865" t="s">
        <v>7487</v>
      </c>
      <c r="C2865" s="35">
        <v>4</v>
      </c>
      <c r="D2865" s="31" t="s">
        <v>8967</v>
      </c>
      <c r="E2865" s="37">
        <v>0.62334999999999996</v>
      </c>
      <c r="F2865" s="37" t="s">
        <v>92</v>
      </c>
      <c r="G2865" t="s">
        <v>7338</v>
      </c>
      <c r="H2865" t="s">
        <v>93</v>
      </c>
    </row>
    <row r="2866" spans="1:8" x14ac:dyDescent="0.3">
      <c r="A2866" t="s">
        <v>17</v>
      </c>
      <c r="B2866" t="s">
        <v>8582</v>
      </c>
      <c r="C2866" s="35">
        <v>7</v>
      </c>
      <c r="D2866" s="4" t="s">
        <v>8963</v>
      </c>
      <c r="E2866" s="37">
        <v>0.32436900000000002</v>
      </c>
      <c r="F2866" s="37" t="s">
        <v>138</v>
      </c>
      <c r="G2866" t="s">
        <v>139</v>
      </c>
      <c r="H2866" t="s">
        <v>139</v>
      </c>
    </row>
    <row r="2867" spans="1:8" x14ac:dyDescent="0.3">
      <c r="A2867" t="s">
        <v>16</v>
      </c>
      <c r="B2867" t="s">
        <v>5314</v>
      </c>
      <c r="C2867" s="35">
        <v>4</v>
      </c>
      <c r="D2867" s="4" t="s">
        <v>8937</v>
      </c>
      <c r="E2867" s="37">
        <v>0.164855</v>
      </c>
      <c r="F2867" s="37" t="s">
        <v>4900</v>
      </c>
      <c r="G2867" t="s">
        <v>8971</v>
      </c>
      <c r="H2867" t="s">
        <v>78</v>
      </c>
    </row>
    <row r="2868" spans="1:8" x14ac:dyDescent="0.3">
      <c r="A2868" t="s">
        <v>18</v>
      </c>
      <c r="B2868" t="s">
        <v>6629</v>
      </c>
      <c r="C2868" s="35">
        <v>4</v>
      </c>
      <c r="D2868" s="4" t="s">
        <v>8945</v>
      </c>
      <c r="E2868" s="37">
        <v>0.14058300000000001</v>
      </c>
      <c r="F2868" s="37" t="s">
        <v>4900</v>
      </c>
      <c r="G2868" t="s">
        <v>82</v>
      </c>
      <c r="H2868" t="s">
        <v>96</v>
      </c>
    </row>
    <row r="2869" spans="1:8" x14ac:dyDescent="0.3">
      <c r="A2869" t="s">
        <v>99</v>
      </c>
      <c r="B2869" t="s">
        <v>7770</v>
      </c>
      <c r="C2869" s="35">
        <v>20</v>
      </c>
      <c r="D2869" s="4" t="s">
        <v>8944</v>
      </c>
      <c r="E2869" s="37">
        <v>2.2085E-2</v>
      </c>
      <c r="F2869" s="37" t="s">
        <v>7632</v>
      </c>
      <c r="G2869" t="s">
        <v>120</v>
      </c>
      <c r="H2869" t="s">
        <v>7676</v>
      </c>
    </row>
    <row r="2870" spans="1:8" x14ac:dyDescent="0.3">
      <c r="A2870" t="s">
        <v>18</v>
      </c>
      <c r="B2870" t="s">
        <v>7214</v>
      </c>
      <c r="C2870" s="35">
        <v>18</v>
      </c>
      <c r="D2870" s="4" t="s">
        <v>8945</v>
      </c>
      <c r="E2870" s="37">
        <v>0.90944999999999998</v>
      </c>
      <c r="F2870" s="37" t="s">
        <v>4900</v>
      </c>
      <c r="G2870" t="s">
        <v>82</v>
      </c>
      <c r="H2870" t="s">
        <v>96</v>
      </c>
    </row>
    <row r="2871" spans="1:8" x14ac:dyDescent="0.3">
      <c r="A2871" t="s">
        <v>16</v>
      </c>
      <c r="B2871" t="s">
        <v>5116</v>
      </c>
      <c r="C2871" s="35">
        <v>14</v>
      </c>
      <c r="D2871" s="4" t="s">
        <v>8937</v>
      </c>
      <c r="E2871" s="37">
        <v>1.9601E-2</v>
      </c>
      <c r="F2871" s="37" t="s">
        <v>4900</v>
      </c>
      <c r="G2871" t="s">
        <v>8971</v>
      </c>
      <c r="H2871" t="s">
        <v>78</v>
      </c>
    </row>
    <row r="2872" spans="1:8" x14ac:dyDescent="0.3">
      <c r="A2872" t="s">
        <v>16</v>
      </c>
      <c r="B2872" t="s">
        <v>5673</v>
      </c>
      <c r="C2872" s="35">
        <v>24</v>
      </c>
      <c r="D2872" s="4" t="s">
        <v>8937</v>
      </c>
      <c r="E2872" s="37">
        <v>0.32709300000000002</v>
      </c>
      <c r="F2872" s="37" t="s">
        <v>4900</v>
      </c>
      <c r="G2872" t="s">
        <v>8971</v>
      </c>
      <c r="H2872" t="s">
        <v>78</v>
      </c>
    </row>
    <row r="2873" spans="1:8" x14ac:dyDescent="0.3">
      <c r="A2873" t="s">
        <v>81</v>
      </c>
      <c r="B2873" t="s">
        <v>6936</v>
      </c>
      <c r="C2873" s="35">
        <v>5</v>
      </c>
      <c r="D2873" s="4" t="s">
        <v>8945</v>
      </c>
      <c r="E2873" s="37">
        <v>0.99795199999999995</v>
      </c>
      <c r="F2873" s="37" t="s">
        <v>4900</v>
      </c>
      <c r="G2873" t="s">
        <v>82</v>
      </c>
      <c r="H2873" t="s">
        <v>83</v>
      </c>
    </row>
    <row r="2874" spans="1:8" x14ac:dyDescent="0.3">
      <c r="A2874" t="s">
        <v>16</v>
      </c>
      <c r="B2874" t="s">
        <v>5764</v>
      </c>
      <c r="C2874" s="35">
        <v>4</v>
      </c>
      <c r="D2874" s="4" t="s">
        <v>8937</v>
      </c>
      <c r="E2874" s="37">
        <v>0.266681</v>
      </c>
      <c r="F2874" s="37" t="s">
        <v>4900</v>
      </c>
      <c r="G2874" t="s">
        <v>8971</v>
      </c>
      <c r="H2874" t="s">
        <v>78</v>
      </c>
    </row>
    <row r="2875" spans="1:8" x14ac:dyDescent="0.3">
      <c r="A2875" t="s">
        <v>99</v>
      </c>
      <c r="B2875" t="s">
        <v>7832</v>
      </c>
      <c r="C2875" s="35">
        <v>5</v>
      </c>
      <c r="D2875" s="4" t="s">
        <v>8944</v>
      </c>
      <c r="E2875" s="37">
        <v>4.6827000000000001E-2</v>
      </c>
      <c r="F2875" s="37" t="s">
        <v>7632</v>
      </c>
      <c r="G2875" t="s">
        <v>120</v>
      </c>
      <c r="H2875" t="s">
        <v>7676</v>
      </c>
    </row>
    <row r="2876" spans="1:8" x14ac:dyDescent="0.3">
      <c r="A2876" t="s">
        <v>18</v>
      </c>
      <c r="B2876" t="s">
        <v>8346</v>
      </c>
      <c r="C2876" s="35">
        <v>5</v>
      </c>
      <c r="D2876" s="4" t="s">
        <v>8943</v>
      </c>
      <c r="E2876" s="37">
        <v>0.65898299999999999</v>
      </c>
      <c r="F2876" s="37" t="s">
        <v>7632</v>
      </c>
      <c r="G2876" t="s">
        <v>127</v>
      </c>
      <c r="H2876" t="s">
        <v>8951</v>
      </c>
    </row>
    <row r="2877" spans="1:8" x14ac:dyDescent="0.3">
      <c r="A2877" t="s">
        <v>16</v>
      </c>
      <c r="B2877" t="s">
        <v>8018</v>
      </c>
      <c r="C2877" s="35">
        <v>8</v>
      </c>
      <c r="D2877" s="4" t="s">
        <v>8939</v>
      </c>
      <c r="E2877" s="37">
        <v>0.99342799999999998</v>
      </c>
      <c r="F2877" s="37" t="s">
        <v>7632</v>
      </c>
      <c r="G2877" t="s">
        <v>120</v>
      </c>
      <c r="H2877" s="4" t="s">
        <v>709</v>
      </c>
    </row>
    <row r="2878" spans="1:8" x14ac:dyDescent="0.3">
      <c r="A2878" t="s">
        <v>17</v>
      </c>
      <c r="B2878" t="s">
        <v>7501</v>
      </c>
      <c r="C2878" s="35">
        <v>7</v>
      </c>
      <c r="D2878" s="31" t="s">
        <v>8967</v>
      </c>
      <c r="E2878" s="37">
        <v>0.70005399999999995</v>
      </c>
      <c r="F2878" s="37" t="s">
        <v>92</v>
      </c>
      <c r="G2878" t="s">
        <v>7338</v>
      </c>
      <c r="H2878" t="s">
        <v>93</v>
      </c>
    </row>
    <row r="2879" spans="1:8" x14ac:dyDescent="0.3">
      <c r="A2879" t="s">
        <v>81</v>
      </c>
      <c r="B2879" t="s">
        <v>6088</v>
      </c>
      <c r="C2879" s="35">
        <v>5</v>
      </c>
      <c r="D2879" s="4" t="s">
        <v>8929</v>
      </c>
      <c r="E2879" s="37">
        <v>0.99010100000000001</v>
      </c>
      <c r="F2879" s="37" t="s">
        <v>4900</v>
      </c>
      <c r="G2879" t="s">
        <v>87</v>
      </c>
      <c r="H2879" t="s">
        <v>110</v>
      </c>
    </row>
    <row r="2880" spans="1:8" x14ac:dyDescent="0.3">
      <c r="A2880" t="s">
        <v>16</v>
      </c>
      <c r="B2880" t="s">
        <v>4908</v>
      </c>
      <c r="C2880" s="35">
        <v>12</v>
      </c>
      <c r="D2880" s="4" t="s">
        <v>8937</v>
      </c>
      <c r="E2880" s="37">
        <v>8.4317000000000003E-2</v>
      </c>
      <c r="F2880" s="37" t="s">
        <v>4900</v>
      </c>
      <c r="G2880" t="s">
        <v>8971</v>
      </c>
      <c r="H2880" t="s">
        <v>78</v>
      </c>
    </row>
    <row r="2881" spans="1:8" x14ac:dyDescent="0.3">
      <c r="A2881" t="s">
        <v>99</v>
      </c>
      <c r="B2881" s="29" t="s">
        <v>5967</v>
      </c>
      <c r="C2881" s="35">
        <v>7</v>
      </c>
      <c r="D2881" s="4" t="s">
        <v>8929</v>
      </c>
      <c r="E2881" s="37">
        <v>0.32683400000000001</v>
      </c>
      <c r="F2881" s="37" t="s">
        <v>4900</v>
      </c>
      <c r="G2881" t="s">
        <v>87</v>
      </c>
      <c r="H2881" t="s">
        <v>100</v>
      </c>
    </row>
    <row r="2882" spans="1:8" x14ac:dyDescent="0.3">
      <c r="A2882" t="s">
        <v>99</v>
      </c>
      <c r="B2882" t="s">
        <v>6028</v>
      </c>
      <c r="C2882" s="35">
        <v>7</v>
      </c>
      <c r="D2882" s="4" t="s">
        <v>8929</v>
      </c>
      <c r="E2882" s="37">
        <v>0.93837000000000004</v>
      </c>
      <c r="F2882" s="37" t="s">
        <v>4900</v>
      </c>
      <c r="G2882" t="s">
        <v>87</v>
      </c>
      <c r="H2882" t="s">
        <v>100</v>
      </c>
    </row>
    <row r="2883" spans="1:8" x14ac:dyDescent="0.3">
      <c r="A2883" t="s">
        <v>81</v>
      </c>
      <c r="B2883" t="s">
        <v>5913</v>
      </c>
      <c r="C2883" s="35">
        <v>7</v>
      </c>
      <c r="D2883" s="4" t="s">
        <v>8931</v>
      </c>
      <c r="E2883" s="37">
        <v>0.50740099999999999</v>
      </c>
      <c r="F2883" s="37" t="s">
        <v>4900</v>
      </c>
      <c r="G2883" t="s">
        <v>87</v>
      </c>
      <c r="H2883" t="s">
        <v>8974</v>
      </c>
    </row>
    <row r="2884" spans="1:8" x14ac:dyDescent="0.3">
      <c r="A2884" t="s">
        <v>18</v>
      </c>
      <c r="B2884" t="s">
        <v>7054</v>
      </c>
      <c r="C2884" s="35">
        <v>6</v>
      </c>
      <c r="D2884" s="4" t="s">
        <v>8945</v>
      </c>
      <c r="E2884" s="37">
        <v>0.16334299999999999</v>
      </c>
      <c r="F2884" s="37" t="s">
        <v>4900</v>
      </c>
      <c r="G2884" t="s">
        <v>82</v>
      </c>
      <c r="H2884" t="s">
        <v>96</v>
      </c>
    </row>
    <row r="2885" spans="1:8" x14ac:dyDescent="0.3">
      <c r="A2885" t="s">
        <v>16</v>
      </c>
      <c r="B2885" t="s">
        <v>5366</v>
      </c>
      <c r="C2885" s="35">
        <v>12</v>
      </c>
      <c r="D2885" s="4" t="s">
        <v>8937</v>
      </c>
      <c r="E2885" s="37">
        <v>2.2644000000000001E-2</v>
      </c>
      <c r="F2885" s="37" t="s">
        <v>4900</v>
      </c>
      <c r="G2885" t="s">
        <v>8971</v>
      </c>
      <c r="H2885" t="s">
        <v>78</v>
      </c>
    </row>
    <row r="2886" spans="1:8" x14ac:dyDescent="0.3">
      <c r="A2886" t="s">
        <v>18</v>
      </c>
      <c r="B2886" t="s">
        <v>6826</v>
      </c>
      <c r="C2886" s="35">
        <v>6</v>
      </c>
      <c r="D2886" s="4" t="s">
        <v>8945</v>
      </c>
      <c r="E2886" s="37">
        <v>0.92041600000000001</v>
      </c>
      <c r="F2886" s="37" t="s">
        <v>4900</v>
      </c>
      <c r="G2886" t="s">
        <v>82</v>
      </c>
      <c r="H2886" t="s">
        <v>96</v>
      </c>
    </row>
    <row r="2887" spans="1:8" x14ac:dyDescent="0.3">
      <c r="A2887" t="s">
        <v>4894</v>
      </c>
      <c r="B2887" t="s">
        <v>8236</v>
      </c>
      <c r="C2887" s="35">
        <v>4</v>
      </c>
      <c r="D2887" s="4" t="s">
        <v>8943</v>
      </c>
      <c r="E2887" s="37">
        <v>0.95625199999999999</v>
      </c>
      <c r="F2887" s="37" t="s">
        <v>7632</v>
      </c>
      <c r="G2887" t="s">
        <v>127</v>
      </c>
      <c r="H2887" t="s">
        <v>128</v>
      </c>
    </row>
    <row r="2888" spans="1:8" x14ac:dyDescent="0.3">
      <c r="A2888" t="s">
        <v>99</v>
      </c>
      <c r="B2888" t="s">
        <v>7683</v>
      </c>
      <c r="C2888" s="35">
        <v>7</v>
      </c>
      <c r="D2888" s="4" t="s">
        <v>8944</v>
      </c>
      <c r="E2888" s="37">
        <v>0.27743299999999999</v>
      </c>
      <c r="F2888" s="37" t="s">
        <v>7632</v>
      </c>
      <c r="G2888" t="s">
        <v>120</v>
      </c>
      <c r="H2888" t="s">
        <v>7676</v>
      </c>
    </row>
    <row r="2889" spans="1:8" x14ac:dyDescent="0.3">
      <c r="A2889" t="s">
        <v>17</v>
      </c>
      <c r="B2889" t="s">
        <v>8590</v>
      </c>
      <c r="C2889" s="35">
        <v>5</v>
      </c>
      <c r="D2889" s="4" t="s">
        <v>8963</v>
      </c>
      <c r="E2889" s="37">
        <v>0.98356699999999997</v>
      </c>
      <c r="F2889" s="37" t="s">
        <v>138</v>
      </c>
      <c r="G2889" t="s">
        <v>139</v>
      </c>
      <c r="H2889" t="s">
        <v>139</v>
      </c>
    </row>
    <row r="2890" spans="1:8" x14ac:dyDescent="0.3">
      <c r="A2890" t="s">
        <v>16</v>
      </c>
      <c r="B2890" t="s">
        <v>5797</v>
      </c>
      <c r="C2890" s="35">
        <v>4</v>
      </c>
      <c r="D2890" s="4" t="s">
        <v>8937</v>
      </c>
      <c r="E2890" s="37">
        <v>0.30495800000000001</v>
      </c>
      <c r="F2890" s="37" t="s">
        <v>4900</v>
      </c>
      <c r="G2890" t="s">
        <v>8971</v>
      </c>
      <c r="H2890" t="s">
        <v>78</v>
      </c>
    </row>
    <row r="2891" spans="1:8" x14ac:dyDescent="0.3">
      <c r="A2891" t="s">
        <v>81</v>
      </c>
      <c r="B2891" t="s">
        <v>8176</v>
      </c>
      <c r="C2891" s="35">
        <v>4</v>
      </c>
      <c r="D2891" s="4" t="s">
        <v>8943</v>
      </c>
      <c r="E2891" s="37">
        <v>0.99279700000000004</v>
      </c>
      <c r="F2891" s="37" t="s">
        <v>7632</v>
      </c>
      <c r="G2891" t="s">
        <v>127</v>
      </c>
      <c r="H2891" t="s">
        <v>165</v>
      </c>
    </row>
    <row r="2892" spans="1:8" x14ac:dyDescent="0.3">
      <c r="A2892" t="s">
        <v>17</v>
      </c>
      <c r="B2892" t="s">
        <v>7419</v>
      </c>
      <c r="C2892" s="35">
        <v>8</v>
      </c>
      <c r="D2892" s="31" t="s">
        <v>8968</v>
      </c>
      <c r="E2892" s="37">
        <v>0.333316</v>
      </c>
      <c r="F2892" s="37" t="s">
        <v>92</v>
      </c>
      <c r="G2892" t="s">
        <v>7338</v>
      </c>
      <c r="H2892" t="s">
        <v>93</v>
      </c>
    </row>
    <row r="2893" spans="1:8" x14ac:dyDescent="0.3">
      <c r="A2893" t="s">
        <v>17</v>
      </c>
      <c r="B2893" t="s">
        <v>8721</v>
      </c>
      <c r="C2893" s="35">
        <v>4</v>
      </c>
      <c r="D2893" s="4" t="s">
        <v>8963</v>
      </c>
      <c r="E2893" s="37">
        <v>0.115786</v>
      </c>
      <c r="F2893" s="37" t="s">
        <v>138</v>
      </c>
      <c r="G2893" t="s">
        <v>139</v>
      </c>
      <c r="H2893" t="s">
        <v>139</v>
      </c>
    </row>
    <row r="2894" spans="1:8" x14ac:dyDescent="0.3">
      <c r="A2894" t="s">
        <v>16</v>
      </c>
      <c r="B2894" t="s">
        <v>5731</v>
      </c>
      <c r="C2894" s="35">
        <v>5</v>
      </c>
      <c r="D2894" s="4" t="s">
        <v>8937</v>
      </c>
      <c r="E2894" s="37">
        <v>0.82633699999999999</v>
      </c>
      <c r="F2894" s="37" t="s">
        <v>4900</v>
      </c>
      <c r="G2894" t="s">
        <v>8971</v>
      </c>
      <c r="H2894" t="s">
        <v>78</v>
      </c>
    </row>
    <row r="2895" spans="1:8" x14ac:dyDescent="0.3">
      <c r="A2895" t="s">
        <v>16</v>
      </c>
      <c r="B2895" t="s">
        <v>4923</v>
      </c>
      <c r="C2895" s="35">
        <v>8</v>
      </c>
      <c r="D2895" s="4" t="s">
        <v>8937</v>
      </c>
      <c r="E2895" s="37">
        <v>0.15592800000000001</v>
      </c>
      <c r="F2895" s="37" t="s">
        <v>4900</v>
      </c>
      <c r="G2895" t="s">
        <v>8971</v>
      </c>
      <c r="H2895" t="s">
        <v>78</v>
      </c>
    </row>
    <row r="2896" spans="1:8" x14ac:dyDescent="0.3">
      <c r="A2896" t="s">
        <v>99</v>
      </c>
      <c r="B2896" t="s">
        <v>6016</v>
      </c>
      <c r="C2896" s="35">
        <v>4</v>
      </c>
      <c r="D2896" s="4" t="s">
        <v>8929</v>
      </c>
      <c r="E2896" s="37">
        <v>0.98294199999999998</v>
      </c>
      <c r="F2896" s="37" t="s">
        <v>4900</v>
      </c>
      <c r="G2896" t="s">
        <v>87</v>
      </c>
      <c r="H2896" t="s">
        <v>100</v>
      </c>
    </row>
    <row r="2897" spans="1:8" x14ac:dyDescent="0.3">
      <c r="A2897" t="s">
        <v>18</v>
      </c>
      <c r="B2897" t="s">
        <v>8386</v>
      </c>
      <c r="C2897" s="35">
        <v>8</v>
      </c>
      <c r="D2897" s="4" t="s">
        <v>8943</v>
      </c>
      <c r="E2897" s="37">
        <v>0.93507700000000005</v>
      </c>
      <c r="F2897" s="37" t="s">
        <v>7632</v>
      </c>
      <c r="G2897" t="s">
        <v>127</v>
      </c>
      <c r="H2897" t="s">
        <v>8951</v>
      </c>
    </row>
    <row r="2898" spans="1:8" x14ac:dyDescent="0.3">
      <c r="A2898" t="s">
        <v>17</v>
      </c>
      <c r="B2898" t="s">
        <v>7468</v>
      </c>
      <c r="C2898" s="35">
        <v>18</v>
      </c>
      <c r="D2898" s="31" t="s">
        <v>8967</v>
      </c>
      <c r="E2898" s="37">
        <v>0.99997599999999998</v>
      </c>
      <c r="F2898" s="37" t="s">
        <v>92</v>
      </c>
      <c r="G2898" t="s">
        <v>7338</v>
      </c>
      <c r="H2898" t="s">
        <v>93</v>
      </c>
    </row>
    <row r="2899" spans="1:8" x14ac:dyDescent="0.3">
      <c r="A2899" t="s">
        <v>99</v>
      </c>
      <c r="B2899" t="s">
        <v>7801</v>
      </c>
      <c r="C2899" s="35">
        <v>5</v>
      </c>
      <c r="D2899" s="4" t="s">
        <v>8944</v>
      </c>
      <c r="E2899" s="37">
        <v>4.6699999999999998E-2</v>
      </c>
      <c r="F2899" s="37" t="s">
        <v>7632</v>
      </c>
      <c r="G2899" t="s">
        <v>120</v>
      </c>
      <c r="H2899" t="s">
        <v>7676</v>
      </c>
    </row>
    <row r="2900" spans="1:8" x14ac:dyDescent="0.3">
      <c r="A2900" t="s">
        <v>4892</v>
      </c>
      <c r="B2900" t="s">
        <v>8885</v>
      </c>
      <c r="C2900" s="35">
        <v>8</v>
      </c>
      <c r="D2900" s="4" t="s">
        <v>8938</v>
      </c>
      <c r="E2900" s="37">
        <v>0.99999400000000005</v>
      </c>
      <c r="F2900" s="37" t="s">
        <v>138</v>
      </c>
      <c r="G2900" t="s">
        <v>611</v>
      </c>
      <c r="H2900" t="s">
        <v>611</v>
      </c>
    </row>
    <row r="2901" spans="1:8" x14ac:dyDescent="0.3">
      <c r="A2901" t="s">
        <v>17</v>
      </c>
      <c r="B2901" t="s">
        <v>8823</v>
      </c>
      <c r="C2901" s="35">
        <v>14</v>
      </c>
      <c r="D2901" s="4" t="s">
        <v>8963</v>
      </c>
      <c r="E2901" s="37">
        <v>0.333343</v>
      </c>
      <c r="F2901" s="37" t="s">
        <v>138</v>
      </c>
      <c r="G2901" t="s">
        <v>139</v>
      </c>
      <c r="H2901" t="s">
        <v>139</v>
      </c>
    </row>
    <row r="2902" spans="1:8" x14ac:dyDescent="0.3">
      <c r="A2902" t="s">
        <v>18</v>
      </c>
      <c r="B2902" t="s">
        <v>7281</v>
      </c>
      <c r="C2902" s="35">
        <v>6</v>
      </c>
      <c r="D2902" s="4" t="s">
        <v>8945</v>
      </c>
      <c r="E2902" s="37">
        <v>0.96506000000000003</v>
      </c>
      <c r="F2902" s="37" t="s">
        <v>4900</v>
      </c>
      <c r="G2902" t="s">
        <v>82</v>
      </c>
      <c r="H2902" t="s">
        <v>96</v>
      </c>
    </row>
    <row r="2903" spans="1:8" x14ac:dyDescent="0.3">
      <c r="A2903" t="s">
        <v>99</v>
      </c>
      <c r="B2903" t="s">
        <v>6249</v>
      </c>
      <c r="C2903" s="35">
        <v>5</v>
      </c>
      <c r="D2903" s="4" t="s">
        <v>8929</v>
      </c>
      <c r="E2903" s="37">
        <v>0.75362600000000002</v>
      </c>
      <c r="F2903" s="37" t="s">
        <v>4900</v>
      </c>
      <c r="G2903" t="s">
        <v>87</v>
      </c>
      <c r="H2903" t="s">
        <v>100</v>
      </c>
    </row>
    <row r="2904" spans="1:8" x14ac:dyDescent="0.3">
      <c r="A2904" t="s">
        <v>16</v>
      </c>
      <c r="B2904" t="s">
        <v>5115</v>
      </c>
      <c r="C2904" s="35">
        <v>4</v>
      </c>
      <c r="D2904" s="4" t="s">
        <v>8937</v>
      </c>
      <c r="E2904" s="37">
        <v>1.9524E-2</v>
      </c>
      <c r="F2904" s="37" t="s">
        <v>4900</v>
      </c>
      <c r="G2904" t="s">
        <v>8971</v>
      </c>
      <c r="H2904" t="s">
        <v>78</v>
      </c>
    </row>
    <row r="2905" spans="1:8" x14ac:dyDescent="0.3">
      <c r="A2905" t="s">
        <v>16</v>
      </c>
      <c r="B2905" t="s">
        <v>5114</v>
      </c>
      <c r="C2905" s="35">
        <v>6</v>
      </c>
      <c r="D2905" s="4" t="s">
        <v>8937</v>
      </c>
      <c r="E2905" s="37">
        <v>1.9601E-2</v>
      </c>
      <c r="F2905" s="37" t="s">
        <v>4900</v>
      </c>
      <c r="G2905" t="s">
        <v>8971</v>
      </c>
      <c r="H2905" t="s">
        <v>78</v>
      </c>
    </row>
    <row r="2906" spans="1:8" x14ac:dyDescent="0.3">
      <c r="A2906" t="s">
        <v>99</v>
      </c>
      <c r="B2906" t="s">
        <v>5973</v>
      </c>
      <c r="C2906" s="35">
        <v>6</v>
      </c>
      <c r="D2906" s="4" t="s">
        <v>8929</v>
      </c>
      <c r="E2906" s="37">
        <v>0.97628700000000002</v>
      </c>
      <c r="F2906" s="37" t="s">
        <v>4900</v>
      </c>
      <c r="G2906" t="s">
        <v>87</v>
      </c>
      <c r="H2906" t="s">
        <v>100</v>
      </c>
    </row>
    <row r="2907" spans="1:8" x14ac:dyDescent="0.3">
      <c r="A2907" t="s">
        <v>18</v>
      </c>
      <c r="B2907" t="s">
        <v>6626</v>
      </c>
      <c r="C2907" s="35">
        <v>6</v>
      </c>
      <c r="D2907" s="4" t="s">
        <v>8945</v>
      </c>
      <c r="E2907" s="37">
        <v>0.95416999999999996</v>
      </c>
      <c r="F2907" s="37" t="s">
        <v>4900</v>
      </c>
      <c r="G2907" t="s">
        <v>82</v>
      </c>
      <c r="H2907" t="s">
        <v>96</v>
      </c>
    </row>
    <row r="2908" spans="1:8" x14ac:dyDescent="0.3">
      <c r="A2908" t="s">
        <v>99</v>
      </c>
      <c r="B2908" t="s">
        <v>7880</v>
      </c>
      <c r="C2908" s="35">
        <v>4</v>
      </c>
      <c r="D2908" s="4" t="s">
        <v>8944</v>
      </c>
      <c r="E2908" s="37">
        <v>4.6517999999999997E-2</v>
      </c>
      <c r="F2908" s="37" t="s">
        <v>7632</v>
      </c>
      <c r="G2908" t="s">
        <v>120</v>
      </c>
      <c r="H2908" t="s">
        <v>7676</v>
      </c>
    </row>
    <row r="2909" spans="1:8" x14ac:dyDescent="0.3">
      <c r="A2909" t="s">
        <v>16</v>
      </c>
      <c r="B2909" t="s">
        <v>5330</v>
      </c>
      <c r="C2909" s="35">
        <v>6</v>
      </c>
      <c r="D2909" s="4" t="s">
        <v>8937</v>
      </c>
      <c r="E2909" s="37">
        <v>1</v>
      </c>
      <c r="F2909" s="37" t="s">
        <v>4900</v>
      </c>
      <c r="G2909" t="s">
        <v>8971</v>
      </c>
      <c r="H2909" t="s">
        <v>78</v>
      </c>
    </row>
    <row r="2910" spans="1:8" x14ac:dyDescent="0.3">
      <c r="A2910" t="s">
        <v>99</v>
      </c>
      <c r="B2910" t="s">
        <v>7879</v>
      </c>
      <c r="C2910" s="35">
        <v>5</v>
      </c>
      <c r="D2910" s="4" t="s">
        <v>8944</v>
      </c>
      <c r="E2910" s="37">
        <v>3.9425000000000002E-2</v>
      </c>
      <c r="F2910" s="37" t="s">
        <v>7632</v>
      </c>
      <c r="G2910" t="s">
        <v>120</v>
      </c>
      <c r="H2910" t="s">
        <v>7676</v>
      </c>
    </row>
    <row r="2911" spans="1:8" x14ac:dyDescent="0.3">
      <c r="A2911" t="s">
        <v>81</v>
      </c>
      <c r="B2911" t="s">
        <v>6139</v>
      </c>
      <c r="C2911" s="35">
        <v>10</v>
      </c>
      <c r="D2911" s="4" t="s">
        <v>8929</v>
      </c>
      <c r="E2911" s="37">
        <v>0.98049200000000003</v>
      </c>
      <c r="F2911" s="37" t="s">
        <v>4900</v>
      </c>
      <c r="G2911" t="s">
        <v>87</v>
      </c>
      <c r="H2911" t="s">
        <v>110</v>
      </c>
    </row>
    <row r="2912" spans="1:8" x14ac:dyDescent="0.3">
      <c r="A2912" t="s">
        <v>16</v>
      </c>
      <c r="B2912" t="s">
        <v>5113</v>
      </c>
      <c r="C2912" s="35">
        <v>5</v>
      </c>
      <c r="D2912" s="4" t="s">
        <v>8937</v>
      </c>
      <c r="E2912" s="37">
        <v>1.9601E-2</v>
      </c>
      <c r="F2912" s="37" t="s">
        <v>4900</v>
      </c>
      <c r="G2912" t="s">
        <v>8971</v>
      </c>
      <c r="H2912" t="s">
        <v>78</v>
      </c>
    </row>
    <row r="2913" spans="1:8" x14ac:dyDescent="0.3">
      <c r="A2913" t="s">
        <v>17</v>
      </c>
      <c r="B2913" t="s">
        <v>8869</v>
      </c>
      <c r="C2913" s="35">
        <v>4</v>
      </c>
      <c r="D2913" s="4" t="s">
        <v>8963</v>
      </c>
      <c r="E2913" s="37">
        <v>0.403146</v>
      </c>
      <c r="F2913" s="37" t="s">
        <v>138</v>
      </c>
      <c r="G2913" t="s">
        <v>139</v>
      </c>
      <c r="H2913" t="s">
        <v>139</v>
      </c>
    </row>
    <row r="2914" spans="1:8" x14ac:dyDescent="0.3">
      <c r="A2914" t="s">
        <v>18</v>
      </c>
      <c r="B2914" t="s">
        <v>6719</v>
      </c>
      <c r="C2914" s="35">
        <v>7</v>
      </c>
      <c r="D2914" s="4" t="s">
        <v>8945</v>
      </c>
      <c r="E2914" s="37">
        <v>0.91236899999999999</v>
      </c>
      <c r="F2914" s="37" t="s">
        <v>4900</v>
      </c>
      <c r="G2914" t="s">
        <v>82</v>
      </c>
      <c r="H2914" t="s">
        <v>96</v>
      </c>
    </row>
    <row r="2915" spans="1:8" x14ac:dyDescent="0.3">
      <c r="A2915" t="s">
        <v>17</v>
      </c>
      <c r="B2915" s="29" t="s">
        <v>8456</v>
      </c>
      <c r="C2915" s="35">
        <v>9</v>
      </c>
      <c r="D2915" s="31" t="s">
        <v>8966</v>
      </c>
      <c r="E2915" s="37">
        <v>0.32905299999999998</v>
      </c>
      <c r="F2915" s="37" t="s">
        <v>4872</v>
      </c>
      <c r="G2915" t="s">
        <v>4871</v>
      </c>
      <c r="H2915" t="s">
        <v>4863</v>
      </c>
    </row>
    <row r="2916" spans="1:8" x14ac:dyDescent="0.3">
      <c r="A2916" t="s">
        <v>99</v>
      </c>
      <c r="B2916" t="s">
        <v>6330</v>
      </c>
      <c r="C2916" s="35">
        <v>4</v>
      </c>
      <c r="D2916" s="4" t="s">
        <v>8929</v>
      </c>
      <c r="E2916" s="37">
        <v>0.33332099999999998</v>
      </c>
      <c r="F2916" s="37" t="s">
        <v>4900</v>
      </c>
      <c r="G2916" t="s">
        <v>87</v>
      </c>
      <c r="H2916" t="s">
        <v>100</v>
      </c>
    </row>
    <row r="2917" spans="1:8" x14ac:dyDescent="0.3">
      <c r="A2917" t="s">
        <v>17</v>
      </c>
      <c r="B2917" t="s">
        <v>8529</v>
      </c>
      <c r="C2917" s="35">
        <v>5</v>
      </c>
      <c r="D2917" s="4" t="s">
        <v>8963</v>
      </c>
      <c r="E2917" s="37">
        <v>0.33101599999999998</v>
      </c>
      <c r="F2917" s="37" t="s">
        <v>138</v>
      </c>
      <c r="G2917" t="s">
        <v>139</v>
      </c>
      <c r="H2917" t="s">
        <v>139</v>
      </c>
    </row>
    <row r="2918" spans="1:8" x14ac:dyDescent="0.3">
      <c r="A2918" t="s">
        <v>18</v>
      </c>
      <c r="B2918" t="s">
        <v>6742</v>
      </c>
      <c r="C2918" s="35">
        <v>5</v>
      </c>
      <c r="D2918" s="4" t="s">
        <v>8945</v>
      </c>
      <c r="E2918" s="37">
        <v>0.93654599999999999</v>
      </c>
      <c r="F2918" s="37" t="s">
        <v>4900</v>
      </c>
      <c r="G2918" t="s">
        <v>82</v>
      </c>
      <c r="H2918" t="s">
        <v>96</v>
      </c>
    </row>
    <row r="2919" spans="1:8" x14ac:dyDescent="0.3">
      <c r="A2919" t="s">
        <v>18</v>
      </c>
      <c r="B2919" t="s">
        <v>6488</v>
      </c>
      <c r="C2919" s="35">
        <v>7</v>
      </c>
      <c r="D2919" s="4" t="s">
        <v>8945</v>
      </c>
      <c r="E2919" s="37">
        <v>0.33206799999999997</v>
      </c>
      <c r="F2919" s="37" t="s">
        <v>4900</v>
      </c>
      <c r="G2919" t="s">
        <v>82</v>
      </c>
      <c r="H2919" t="s">
        <v>96</v>
      </c>
    </row>
    <row r="2920" spans="1:8" x14ac:dyDescent="0.3">
      <c r="A2920" t="s">
        <v>16</v>
      </c>
      <c r="B2920" t="s">
        <v>5826</v>
      </c>
      <c r="C2920" s="35">
        <v>9</v>
      </c>
      <c r="D2920" s="4" t="s">
        <v>8937</v>
      </c>
      <c r="E2920" s="37">
        <v>0.980765</v>
      </c>
      <c r="F2920" s="37" t="s">
        <v>4900</v>
      </c>
      <c r="G2920" t="s">
        <v>8971</v>
      </c>
      <c r="H2920" t="s">
        <v>78</v>
      </c>
    </row>
    <row r="2921" spans="1:8" x14ac:dyDescent="0.3">
      <c r="A2921" t="s">
        <v>16</v>
      </c>
      <c r="B2921" t="s">
        <v>5112</v>
      </c>
      <c r="C2921" s="35">
        <v>7</v>
      </c>
      <c r="D2921" s="4" t="s">
        <v>8937</v>
      </c>
      <c r="E2921" s="37">
        <v>1.9601E-2</v>
      </c>
      <c r="F2921" s="37" t="s">
        <v>4900</v>
      </c>
      <c r="G2921" t="s">
        <v>8971</v>
      </c>
      <c r="H2921" t="s">
        <v>78</v>
      </c>
    </row>
    <row r="2922" spans="1:8" x14ac:dyDescent="0.3">
      <c r="A2922" t="s">
        <v>17</v>
      </c>
      <c r="B2922" t="s">
        <v>8607</v>
      </c>
      <c r="C2922" s="35">
        <v>5</v>
      </c>
      <c r="D2922" s="4" t="s">
        <v>8963</v>
      </c>
      <c r="E2922" s="37">
        <v>0.331038</v>
      </c>
      <c r="F2922" s="37" t="s">
        <v>138</v>
      </c>
      <c r="G2922" t="s">
        <v>139</v>
      </c>
      <c r="H2922" t="s">
        <v>139</v>
      </c>
    </row>
    <row r="2923" spans="1:8" x14ac:dyDescent="0.3">
      <c r="A2923" t="s">
        <v>17</v>
      </c>
      <c r="B2923" t="s">
        <v>8725</v>
      </c>
      <c r="C2923" s="35">
        <v>4</v>
      </c>
      <c r="D2923" s="4" t="s">
        <v>8963</v>
      </c>
      <c r="E2923" s="37">
        <v>0.88398500000000002</v>
      </c>
      <c r="F2923" s="37" t="s">
        <v>138</v>
      </c>
      <c r="G2923" t="s">
        <v>139</v>
      </c>
      <c r="H2923" t="s">
        <v>139</v>
      </c>
    </row>
    <row r="2924" spans="1:8" x14ac:dyDescent="0.3">
      <c r="A2924" t="s">
        <v>16</v>
      </c>
      <c r="B2924" t="s">
        <v>5775</v>
      </c>
      <c r="C2924" s="35">
        <v>17</v>
      </c>
      <c r="D2924" s="4" t="s">
        <v>8937</v>
      </c>
      <c r="E2924" s="37">
        <v>0.41851699999999997</v>
      </c>
      <c r="F2924" s="37" t="s">
        <v>4900</v>
      </c>
      <c r="G2924" t="s">
        <v>8971</v>
      </c>
      <c r="H2924" t="s">
        <v>78</v>
      </c>
    </row>
    <row r="2925" spans="1:8" x14ac:dyDescent="0.3">
      <c r="A2925" t="s">
        <v>81</v>
      </c>
      <c r="B2925" t="s">
        <v>6106</v>
      </c>
      <c r="C2925" s="35">
        <v>6</v>
      </c>
      <c r="D2925" s="4" t="s">
        <v>8929</v>
      </c>
      <c r="E2925" s="37">
        <v>0.58667800000000003</v>
      </c>
      <c r="F2925" s="37" t="s">
        <v>4900</v>
      </c>
      <c r="G2925" t="s">
        <v>87</v>
      </c>
      <c r="H2925" t="s">
        <v>110</v>
      </c>
    </row>
    <row r="2926" spans="1:8" x14ac:dyDescent="0.3">
      <c r="A2926" t="s">
        <v>16</v>
      </c>
      <c r="B2926" t="s">
        <v>5337</v>
      </c>
      <c r="C2926" s="35">
        <v>5</v>
      </c>
      <c r="D2926" s="4" t="s">
        <v>8937</v>
      </c>
      <c r="E2926" s="37">
        <v>0.76699799999999996</v>
      </c>
      <c r="F2926" s="37" t="s">
        <v>4900</v>
      </c>
      <c r="G2926" t="s">
        <v>8971</v>
      </c>
      <c r="H2926" t="s">
        <v>78</v>
      </c>
    </row>
    <row r="2927" spans="1:8" x14ac:dyDescent="0.3">
      <c r="A2927" t="s">
        <v>99</v>
      </c>
      <c r="B2927" t="s">
        <v>7709</v>
      </c>
      <c r="C2927" s="35">
        <v>9</v>
      </c>
      <c r="D2927" s="4" t="s">
        <v>8944</v>
      </c>
      <c r="E2927" s="37">
        <v>4.5899000000000002E-2</v>
      </c>
      <c r="F2927" s="37" t="s">
        <v>7632</v>
      </c>
      <c r="G2927" t="s">
        <v>120</v>
      </c>
      <c r="H2927" t="s">
        <v>7676</v>
      </c>
    </row>
    <row r="2928" spans="1:8" x14ac:dyDescent="0.3">
      <c r="A2928" t="s">
        <v>4894</v>
      </c>
      <c r="B2928" t="s">
        <v>8414</v>
      </c>
      <c r="C2928" s="35">
        <v>18</v>
      </c>
      <c r="D2928" s="4" t="s">
        <v>8943</v>
      </c>
      <c r="E2928" s="37">
        <v>0.40082800000000002</v>
      </c>
      <c r="F2928" s="37" t="s">
        <v>7632</v>
      </c>
      <c r="G2928" t="s">
        <v>127</v>
      </c>
      <c r="H2928" t="s">
        <v>128</v>
      </c>
    </row>
    <row r="2929" spans="1:8" x14ac:dyDescent="0.3">
      <c r="A2929" t="s">
        <v>16</v>
      </c>
      <c r="B2929" t="s">
        <v>5111</v>
      </c>
      <c r="C2929" s="35">
        <v>21</v>
      </c>
      <c r="D2929" s="4" t="s">
        <v>8937</v>
      </c>
      <c r="E2929" s="37">
        <v>1.9601E-2</v>
      </c>
      <c r="F2929" s="37" t="s">
        <v>4900</v>
      </c>
      <c r="G2929" t="s">
        <v>8971</v>
      </c>
      <c r="H2929" t="s">
        <v>78</v>
      </c>
    </row>
    <row r="2930" spans="1:8" x14ac:dyDescent="0.3">
      <c r="A2930" t="s">
        <v>16</v>
      </c>
      <c r="B2930" t="s">
        <v>5808</v>
      </c>
      <c r="C2930" s="35">
        <v>4</v>
      </c>
      <c r="D2930" s="4" t="s">
        <v>8937</v>
      </c>
      <c r="E2930" s="37">
        <v>0.20000499999999999</v>
      </c>
      <c r="F2930" s="37" t="s">
        <v>4900</v>
      </c>
      <c r="G2930" t="s">
        <v>8971</v>
      </c>
      <c r="H2930" t="s">
        <v>78</v>
      </c>
    </row>
    <row r="2931" spans="1:8" x14ac:dyDescent="0.3">
      <c r="A2931" t="s">
        <v>4894</v>
      </c>
      <c r="B2931" t="s">
        <v>8249</v>
      </c>
      <c r="C2931" s="35">
        <v>5</v>
      </c>
      <c r="D2931" s="4" t="s">
        <v>8943</v>
      </c>
      <c r="E2931" s="37">
        <v>0.18883900000000001</v>
      </c>
      <c r="F2931" s="37" t="s">
        <v>7632</v>
      </c>
      <c r="G2931" t="s">
        <v>127</v>
      </c>
      <c r="H2931" t="s">
        <v>128</v>
      </c>
    </row>
    <row r="2932" spans="1:8" x14ac:dyDescent="0.3">
      <c r="A2932" t="s">
        <v>18</v>
      </c>
      <c r="B2932" t="s">
        <v>8083</v>
      </c>
      <c r="C2932" s="35">
        <v>4</v>
      </c>
      <c r="D2932" s="4" t="s">
        <v>8943</v>
      </c>
      <c r="E2932" s="37">
        <v>9.3567999999999998E-2</v>
      </c>
      <c r="F2932" s="37" t="s">
        <v>7632</v>
      </c>
      <c r="G2932" t="s">
        <v>127</v>
      </c>
      <c r="H2932" t="s">
        <v>8951</v>
      </c>
    </row>
    <row r="2933" spans="1:8" x14ac:dyDescent="0.3">
      <c r="A2933" t="s">
        <v>17</v>
      </c>
      <c r="B2933" s="29" t="s">
        <v>7594</v>
      </c>
      <c r="C2933" s="35">
        <v>5</v>
      </c>
      <c r="D2933" s="31" t="s">
        <v>8967</v>
      </c>
      <c r="E2933" s="37">
        <v>0.94337899999999997</v>
      </c>
      <c r="F2933" s="37" t="s">
        <v>92</v>
      </c>
      <c r="G2933" t="s">
        <v>7338</v>
      </c>
      <c r="H2933" t="s">
        <v>93</v>
      </c>
    </row>
    <row r="2934" spans="1:8" x14ac:dyDescent="0.3">
      <c r="A2934" t="s">
        <v>18</v>
      </c>
      <c r="B2934" s="29" t="s">
        <v>6682</v>
      </c>
      <c r="C2934" s="35">
        <v>4</v>
      </c>
      <c r="D2934" s="4" t="s">
        <v>8945</v>
      </c>
      <c r="E2934" s="37">
        <v>0.27277699999999999</v>
      </c>
      <c r="F2934" s="37" t="s">
        <v>4900</v>
      </c>
      <c r="G2934" t="s">
        <v>82</v>
      </c>
      <c r="H2934" t="s">
        <v>96</v>
      </c>
    </row>
    <row r="2935" spans="1:8" x14ac:dyDescent="0.3">
      <c r="A2935" t="s">
        <v>16</v>
      </c>
      <c r="B2935" t="s">
        <v>5110</v>
      </c>
      <c r="C2935" s="35">
        <v>5</v>
      </c>
      <c r="D2935" s="4" t="s">
        <v>8937</v>
      </c>
      <c r="E2935" s="37">
        <v>1.9601E-2</v>
      </c>
      <c r="F2935" s="37" t="s">
        <v>4900</v>
      </c>
      <c r="G2935" t="s">
        <v>8971</v>
      </c>
      <c r="H2935" t="s">
        <v>78</v>
      </c>
    </row>
    <row r="2936" spans="1:8" x14ac:dyDescent="0.3">
      <c r="A2936" t="s">
        <v>18</v>
      </c>
      <c r="B2936" t="s">
        <v>8437</v>
      </c>
      <c r="C2936" s="35">
        <v>5</v>
      </c>
      <c r="D2936" s="4" t="s">
        <v>8943</v>
      </c>
      <c r="E2936" s="37">
        <v>0.98931800000000003</v>
      </c>
      <c r="F2936" s="37" t="s">
        <v>7632</v>
      </c>
      <c r="G2936" t="s">
        <v>127</v>
      </c>
      <c r="H2936" t="s">
        <v>8951</v>
      </c>
    </row>
    <row r="2937" spans="1:8" x14ac:dyDescent="0.3">
      <c r="A2937" t="s">
        <v>18</v>
      </c>
      <c r="B2937" t="s">
        <v>6623</v>
      </c>
      <c r="C2937" s="35">
        <v>13</v>
      </c>
      <c r="D2937" s="4" t="s">
        <v>8945</v>
      </c>
      <c r="E2937" s="37">
        <v>0.132853</v>
      </c>
      <c r="F2937" s="37" t="s">
        <v>4900</v>
      </c>
      <c r="G2937" t="s">
        <v>82</v>
      </c>
      <c r="H2937" t="s">
        <v>96</v>
      </c>
    </row>
    <row r="2938" spans="1:8" x14ac:dyDescent="0.3">
      <c r="A2938" t="s">
        <v>16</v>
      </c>
      <c r="B2938" t="s">
        <v>5432</v>
      </c>
      <c r="C2938" s="35">
        <v>6</v>
      </c>
      <c r="D2938" s="4" t="s">
        <v>8937</v>
      </c>
      <c r="E2938" s="37">
        <v>6.2217000000000001E-2</v>
      </c>
      <c r="F2938" s="37" t="s">
        <v>4900</v>
      </c>
      <c r="G2938" t="s">
        <v>8971</v>
      </c>
      <c r="H2938" t="s">
        <v>78</v>
      </c>
    </row>
    <row r="2939" spans="1:8" x14ac:dyDescent="0.3">
      <c r="A2939" t="s">
        <v>81</v>
      </c>
      <c r="B2939" t="s">
        <v>7666</v>
      </c>
      <c r="C2939" s="35">
        <v>8</v>
      </c>
      <c r="D2939" s="4" t="s">
        <v>8949</v>
      </c>
      <c r="E2939" s="37">
        <v>0.94315599999999999</v>
      </c>
      <c r="F2939" s="37" t="s">
        <v>7632</v>
      </c>
      <c r="G2939" t="s">
        <v>120</v>
      </c>
      <c r="H2939" t="s">
        <v>526</v>
      </c>
    </row>
    <row r="2940" spans="1:8" x14ac:dyDescent="0.3">
      <c r="A2940" t="s">
        <v>99</v>
      </c>
      <c r="B2940" t="s">
        <v>7878</v>
      </c>
      <c r="C2940" s="35">
        <v>15</v>
      </c>
      <c r="D2940" s="4" t="s">
        <v>8944</v>
      </c>
      <c r="E2940" s="37">
        <v>4.6762999999999999E-2</v>
      </c>
      <c r="F2940" s="37" t="s">
        <v>7632</v>
      </c>
      <c r="G2940" t="s">
        <v>120</v>
      </c>
      <c r="H2940" t="s">
        <v>7676</v>
      </c>
    </row>
    <row r="2941" spans="1:8" x14ac:dyDescent="0.3">
      <c r="A2941" t="s">
        <v>18</v>
      </c>
      <c r="B2941" t="s">
        <v>7016</v>
      </c>
      <c r="C2941" s="35">
        <v>4</v>
      </c>
      <c r="D2941" s="4" t="s">
        <v>8945</v>
      </c>
      <c r="E2941" s="37">
        <v>0.966395</v>
      </c>
      <c r="F2941" s="37" t="s">
        <v>4900</v>
      </c>
      <c r="G2941" t="s">
        <v>82</v>
      </c>
      <c r="H2941" t="s">
        <v>96</v>
      </c>
    </row>
    <row r="2942" spans="1:8" x14ac:dyDescent="0.3">
      <c r="A2942" t="s">
        <v>16</v>
      </c>
      <c r="B2942" t="s">
        <v>5672</v>
      </c>
      <c r="C2942" s="35">
        <v>6</v>
      </c>
      <c r="D2942" s="4" t="s">
        <v>8937</v>
      </c>
      <c r="E2942" s="37">
        <v>0.33198899999999998</v>
      </c>
      <c r="F2942" s="37" t="s">
        <v>4900</v>
      </c>
      <c r="G2942" t="s">
        <v>8971</v>
      </c>
      <c r="H2942" t="s">
        <v>78</v>
      </c>
    </row>
    <row r="2943" spans="1:8" x14ac:dyDescent="0.3">
      <c r="A2943" t="s">
        <v>99</v>
      </c>
      <c r="B2943" t="s">
        <v>7718</v>
      </c>
      <c r="C2943" s="35">
        <v>14</v>
      </c>
      <c r="D2943" s="4" t="s">
        <v>8944</v>
      </c>
      <c r="E2943" s="37">
        <v>0.99796899999999999</v>
      </c>
      <c r="F2943" s="37" t="s">
        <v>7632</v>
      </c>
      <c r="G2943" t="s">
        <v>120</v>
      </c>
      <c r="H2943" t="s">
        <v>7676</v>
      </c>
    </row>
    <row r="2944" spans="1:8" x14ac:dyDescent="0.3">
      <c r="A2944" t="s">
        <v>16</v>
      </c>
      <c r="B2944" t="s">
        <v>5313</v>
      </c>
      <c r="C2944" s="35">
        <v>8</v>
      </c>
      <c r="D2944" s="4" t="s">
        <v>8937</v>
      </c>
      <c r="E2944" s="37">
        <v>0.65296799999999999</v>
      </c>
      <c r="F2944" s="37" t="s">
        <v>4900</v>
      </c>
      <c r="G2944" t="s">
        <v>8971</v>
      </c>
      <c r="H2944" t="s">
        <v>78</v>
      </c>
    </row>
    <row r="2945" spans="1:8" x14ac:dyDescent="0.3">
      <c r="A2945" t="s">
        <v>99</v>
      </c>
      <c r="B2945" t="s">
        <v>7877</v>
      </c>
      <c r="C2945" s="35">
        <v>5</v>
      </c>
      <c r="D2945" s="4" t="s">
        <v>8944</v>
      </c>
      <c r="E2945" s="37">
        <v>3.9411000000000002E-2</v>
      </c>
      <c r="F2945" s="37" t="s">
        <v>7632</v>
      </c>
      <c r="G2945" t="s">
        <v>120</v>
      </c>
      <c r="H2945" t="s">
        <v>7676</v>
      </c>
    </row>
    <row r="2946" spans="1:8" x14ac:dyDescent="0.3">
      <c r="A2946" t="s">
        <v>16</v>
      </c>
      <c r="B2946" t="s">
        <v>5480</v>
      </c>
      <c r="C2946" s="35">
        <v>4</v>
      </c>
      <c r="D2946" s="4" t="s">
        <v>8937</v>
      </c>
      <c r="E2946" s="37">
        <v>0.27563599999999999</v>
      </c>
      <c r="F2946" s="37" t="s">
        <v>4900</v>
      </c>
      <c r="G2946" t="s">
        <v>8971</v>
      </c>
      <c r="H2946" t="s">
        <v>78</v>
      </c>
    </row>
    <row r="2947" spans="1:8" x14ac:dyDescent="0.3">
      <c r="A2947" t="s">
        <v>99</v>
      </c>
      <c r="B2947" t="s">
        <v>6282</v>
      </c>
      <c r="C2947" s="35">
        <v>4</v>
      </c>
      <c r="D2947" s="4" t="s">
        <v>8929</v>
      </c>
      <c r="E2947" s="37">
        <v>0.33338800000000002</v>
      </c>
      <c r="F2947" s="37" t="s">
        <v>4900</v>
      </c>
      <c r="G2947" t="s">
        <v>87</v>
      </c>
      <c r="H2947" t="s">
        <v>100</v>
      </c>
    </row>
    <row r="2948" spans="1:8" x14ac:dyDescent="0.3">
      <c r="A2948" t="s">
        <v>16</v>
      </c>
      <c r="B2948" t="s">
        <v>5399</v>
      </c>
      <c r="C2948" s="35">
        <v>8</v>
      </c>
      <c r="D2948" s="4" t="s">
        <v>8937</v>
      </c>
      <c r="E2948" s="37">
        <v>0.19613</v>
      </c>
      <c r="F2948" s="37" t="s">
        <v>4900</v>
      </c>
      <c r="G2948" t="s">
        <v>8971</v>
      </c>
      <c r="H2948" t="s">
        <v>78</v>
      </c>
    </row>
    <row r="2949" spans="1:8" x14ac:dyDescent="0.3">
      <c r="A2949" t="s">
        <v>16</v>
      </c>
      <c r="B2949" t="s">
        <v>5109</v>
      </c>
      <c r="C2949" s="35">
        <v>5</v>
      </c>
      <c r="D2949" s="4" t="s">
        <v>8937</v>
      </c>
      <c r="E2949" s="37">
        <v>1.9588000000000001E-2</v>
      </c>
      <c r="F2949" s="37" t="s">
        <v>4900</v>
      </c>
      <c r="G2949" t="s">
        <v>8971</v>
      </c>
      <c r="H2949" t="s">
        <v>78</v>
      </c>
    </row>
    <row r="2950" spans="1:8" x14ac:dyDescent="0.3">
      <c r="A2950" t="s">
        <v>99</v>
      </c>
      <c r="B2950" t="s">
        <v>6036</v>
      </c>
      <c r="C2950" s="35">
        <v>16</v>
      </c>
      <c r="D2950" s="4" t="s">
        <v>8929</v>
      </c>
      <c r="E2950" s="37">
        <v>0.99995400000000001</v>
      </c>
      <c r="F2950" s="37" t="s">
        <v>4900</v>
      </c>
      <c r="G2950" t="s">
        <v>87</v>
      </c>
      <c r="H2950" t="s">
        <v>100</v>
      </c>
    </row>
    <row r="2951" spans="1:8" x14ac:dyDescent="0.3">
      <c r="A2951" t="s">
        <v>16</v>
      </c>
      <c r="B2951" t="s">
        <v>5625</v>
      </c>
      <c r="C2951" s="35">
        <v>6</v>
      </c>
      <c r="D2951" s="4" t="s">
        <v>8937</v>
      </c>
      <c r="E2951" s="37">
        <v>0.19988800000000001</v>
      </c>
      <c r="F2951" s="37" t="s">
        <v>4900</v>
      </c>
      <c r="G2951" t="s">
        <v>8971</v>
      </c>
      <c r="H2951" t="s">
        <v>78</v>
      </c>
    </row>
    <row r="2952" spans="1:8" x14ac:dyDescent="0.3">
      <c r="A2952" t="s">
        <v>18</v>
      </c>
      <c r="B2952" t="s">
        <v>8038</v>
      </c>
      <c r="C2952" s="35">
        <v>15</v>
      </c>
      <c r="D2952" s="4" t="s">
        <v>8943</v>
      </c>
      <c r="E2952" s="37">
        <v>0.199237</v>
      </c>
      <c r="F2952" s="37" t="s">
        <v>7632</v>
      </c>
      <c r="G2952" t="s">
        <v>127</v>
      </c>
      <c r="H2952" t="s">
        <v>8951</v>
      </c>
    </row>
    <row r="2953" spans="1:8" x14ac:dyDescent="0.3">
      <c r="A2953" t="s">
        <v>99</v>
      </c>
      <c r="B2953" t="s">
        <v>7998</v>
      </c>
      <c r="C2953" s="35">
        <v>5</v>
      </c>
      <c r="D2953" s="4" t="s">
        <v>8944</v>
      </c>
      <c r="E2953" s="37">
        <v>0.33333099999999999</v>
      </c>
      <c r="F2953" s="37" t="s">
        <v>7632</v>
      </c>
      <c r="G2953" t="s">
        <v>120</v>
      </c>
      <c r="H2953" t="s">
        <v>7676</v>
      </c>
    </row>
    <row r="2954" spans="1:8" x14ac:dyDescent="0.3">
      <c r="A2954" t="s">
        <v>17</v>
      </c>
      <c r="B2954" t="s">
        <v>8493</v>
      </c>
      <c r="C2954" s="35">
        <v>17</v>
      </c>
      <c r="D2954" s="4" t="s">
        <v>8963</v>
      </c>
      <c r="E2954" s="37">
        <v>1</v>
      </c>
      <c r="F2954" s="37" t="s">
        <v>138</v>
      </c>
      <c r="G2954" t="s">
        <v>139</v>
      </c>
      <c r="H2954" t="s">
        <v>139</v>
      </c>
    </row>
    <row r="2955" spans="1:8" x14ac:dyDescent="0.3">
      <c r="A2955" t="s">
        <v>99</v>
      </c>
      <c r="B2955" s="29" t="s">
        <v>6015</v>
      </c>
      <c r="C2955" s="35">
        <v>7</v>
      </c>
      <c r="D2955" s="4" t="s">
        <v>8929</v>
      </c>
      <c r="E2955" s="37">
        <v>0.33853100000000003</v>
      </c>
      <c r="F2955" s="37" t="s">
        <v>4900</v>
      </c>
      <c r="G2955" t="s">
        <v>87</v>
      </c>
      <c r="H2955" t="s">
        <v>100</v>
      </c>
    </row>
    <row r="2956" spans="1:8" x14ac:dyDescent="0.3">
      <c r="A2956" t="s">
        <v>4894</v>
      </c>
      <c r="B2956" t="s">
        <v>8125</v>
      </c>
      <c r="C2956" s="35">
        <v>15</v>
      </c>
      <c r="D2956" s="4" t="s">
        <v>8943</v>
      </c>
      <c r="E2956" s="37">
        <v>4.8155999999999997E-2</v>
      </c>
      <c r="F2956" s="37" t="s">
        <v>7632</v>
      </c>
      <c r="G2956" t="s">
        <v>127</v>
      </c>
      <c r="H2956" t="s">
        <v>128</v>
      </c>
    </row>
    <row r="2957" spans="1:8" x14ac:dyDescent="0.3">
      <c r="A2957" t="s">
        <v>18</v>
      </c>
      <c r="B2957" t="s">
        <v>6672</v>
      </c>
      <c r="C2957" s="35">
        <v>11</v>
      </c>
      <c r="D2957" s="4" t="s">
        <v>8945</v>
      </c>
      <c r="E2957" s="37">
        <v>0.99145399999999995</v>
      </c>
      <c r="F2957" s="37" t="s">
        <v>4900</v>
      </c>
      <c r="G2957" t="s">
        <v>82</v>
      </c>
      <c r="H2957" t="s">
        <v>96</v>
      </c>
    </row>
    <row r="2958" spans="1:8" x14ac:dyDescent="0.3">
      <c r="A2958" t="s">
        <v>18</v>
      </c>
      <c r="B2958" t="s">
        <v>6235</v>
      </c>
      <c r="C2958" s="35">
        <v>15</v>
      </c>
      <c r="D2958" s="4" t="s">
        <v>8929</v>
      </c>
      <c r="E2958" s="37">
        <v>0.334455</v>
      </c>
      <c r="F2958" s="37" t="s">
        <v>4900</v>
      </c>
      <c r="G2958" t="s">
        <v>87</v>
      </c>
      <c r="H2958" t="s">
        <v>181</v>
      </c>
    </row>
    <row r="2959" spans="1:8" x14ac:dyDescent="0.3">
      <c r="A2959" t="s">
        <v>16</v>
      </c>
      <c r="B2959" t="s">
        <v>5653</v>
      </c>
      <c r="C2959" s="35">
        <v>8</v>
      </c>
      <c r="D2959" s="4" t="s">
        <v>8937</v>
      </c>
      <c r="E2959" s="37">
        <v>0.95946200000000004</v>
      </c>
      <c r="F2959" s="37" t="s">
        <v>4900</v>
      </c>
      <c r="G2959" t="s">
        <v>8971</v>
      </c>
      <c r="H2959" t="s">
        <v>78</v>
      </c>
    </row>
    <row r="2960" spans="1:8" x14ac:dyDescent="0.3">
      <c r="A2960" t="s">
        <v>99</v>
      </c>
      <c r="B2960" t="s">
        <v>7952</v>
      </c>
      <c r="C2960" s="35">
        <v>4</v>
      </c>
      <c r="D2960" s="4" t="s">
        <v>8944</v>
      </c>
      <c r="E2960" s="37">
        <v>0.53765300000000005</v>
      </c>
      <c r="F2960" s="37" t="s">
        <v>7632</v>
      </c>
      <c r="G2960" t="s">
        <v>120</v>
      </c>
      <c r="H2960" t="s">
        <v>7676</v>
      </c>
    </row>
    <row r="2961" spans="1:8" x14ac:dyDescent="0.3">
      <c r="A2961" t="s">
        <v>18</v>
      </c>
      <c r="B2961" t="s">
        <v>6679</v>
      </c>
      <c r="C2961" s="35">
        <v>4</v>
      </c>
      <c r="D2961" s="4" t="s">
        <v>8945</v>
      </c>
      <c r="E2961" s="37">
        <v>0.532609</v>
      </c>
      <c r="F2961" s="37" t="s">
        <v>4900</v>
      </c>
      <c r="G2961" t="s">
        <v>82</v>
      </c>
      <c r="H2961" t="s">
        <v>96</v>
      </c>
    </row>
    <row r="2962" spans="1:8" x14ac:dyDescent="0.3">
      <c r="A2962" t="s">
        <v>17</v>
      </c>
      <c r="B2962" t="s">
        <v>8728</v>
      </c>
      <c r="C2962" s="35">
        <v>5</v>
      </c>
      <c r="D2962" s="4" t="s">
        <v>8963</v>
      </c>
      <c r="E2962" s="37">
        <v>0.33263999999999999</v>
      </c>
      <c r="F2962" s="37" t="s">
        <v>138</v>
      </c>
      <c r="G2962" t="s">
        <v>139</v>
      </c>
      <c r="H2962" t="s">
        <v>139</v>
      </c>
    </row>
    <row r="2963" spans="1:8" x14ac:dyDescent="0.3">
      <c r="A2963" t="s">
        <v>17</v>
      </c>
      <c r="B2963" t="s">
        <v>7604</v>
      </c>
      <c r="C2963" s="35">
        <v>7</v>
      </c>
      <c r="D2963" s="31" t="s">
        <v>8967</v>
      </c>
      <c r="E2963" s="37">
        <v>0.94308800000000004</v>
      </c>
      <c r="F2963" s="37" t="s">
        <v>92</v>
      </c>
      <c r="G2963" t="s">
        <v>7338</v>
      </c>
      <c r="H2963" t="s">
        <v>93</v>
      </c>
    </row>
    <row r="2964" spans="1:8" x14ac:dyDescent="0.3">
      <c r="A2964" t="s">
        <v>18</v>
      </c>
      <c r="B2964" t="s">
        <v>8206</v>
      </c>
      <c r="C2964" s="35">
        <v>5</v>
      </c>
      <c r="D2964" s="4" t="s">
        <v>8943</v>
      </c>
      <c r="E2964" s="37">
        <v>0.99948599999999999</v>
      </c>
      <c r="F2964" s="37" t="s">
        <v>7632</v>
      </c>
      <c r="G2964" t="s">
        <v>127</v>
      </c>
      <c r="H2964" t="s">
        <v>8951</v>
      </c>
    </row>
    <row r="2965" spans="1:8" x14ac:dyDescent="0.3">
      <c r="A2965" t="s">
        <v>99</v>
      </c>
      <c r="B2965" t="s">
        <v>7976</v>
      </c>
      <c r="C2965" s="35">
        <v>19</v>
      </c>
      <c r="D2965" s="4" t="s">
        <v>8944</v>
      </c>
      <c r="E2965" s="37">
        <v>0.31723899999999999</v>
      </c>
      <c r="F2965" s="37" t="s">
        <v>7632</v>
      </c>
      <c r="G2965" t="s">
        <v>120</v>
      </c>
      <c r="H2965" t="s">
        <v>7676</v>
      </c>
    </row>
    <row r="2966" spans="1:8" x14ac:dyDescent="0.3">
      <c r="A2966" t="s">
        <v>99</v>
      </c>
      <c r="B2966" t="s">
        <v>4883</v>
      </c>
      <c r="C2966" s="35">
        <v>7</v>
      </c>
      <c r="D2966" s="31" t="s">
        <v>8935</v>
      </c>
      <c r="E2966" s="37">
        <v>0.99995199999999995</v>
      </c>
      <c r="F2966" s="37" t="s">
        <v>4872</v>
      </c>
      <c r="G2966" t="s">
        <v>4875</v>
      </c>
      <c r="H2966" t="s">
        <v>4874</v>
      </c>
    </row>
    <row r="2967" spans="1:8" x14ac:dyDescent="0.3">
      <c r="A2967" t="s">
        <v>18</v>
      </c>
      <c r="B2967" t="s">
        <v>7168</v>
      </c>
      <c r="C2967" s="35">
        <v>7</v>
      </c>
      <c r="D2967" s="4" t="s">
        <v>8945</v>
      </c>
      <c r="E2967" s="37">
        <v>0.836171</v>
      </c>
      <c r="F2967" s="37" t="s">
        <v>4900</v>
      </c>
      <c r="G2967" t="s">
        <v>82</v>
      </c>
      <c r="H2967" t="s">
        <v>96</v>
      </c>
    </row>
    <row r="2968" spans="1:8" x14ac:dyDescent="0.3">
      <c r="A2968" t="s">
        <v>16</v>
      </c>
      <c r="B2968" t="s">
        <v>5365</v>
      </c>
      <c r="C2968" s="35">
        <v>10</v>
      </c>
      <c r="D2968" s="4" t="s">
        <v>8937</v>
      </c>
      <c r="E2968" s="37">
        <v>1.9574999999999999E-2</v>
      </c>
      <c r="F2968" s="37" t="s">
        <v>4900</v>
      </c>
      <c r="G2968" t="s">
        <v>8971</v>
      </c>
      <c r="H2968" t="s">
        <v>78</v>
      </c>
    </row>
    <row r="2969" spans="1:8" x14ac:dyDescent="0.3">
      <c r="A2969" t="s">
        <v>17</v>
      </c>
      <c r="B2969" t="s">
        <v>7355</v>
      </c>
      <c r="C2969" s="35">
        <v>4</v>
      </c>
      <c r="D2969" s="31" t="s">
        <v>8968</v>
      </c>
      <c r="E2969" s="37">
        <v>0.16414599999999999</v>
      </c>
      <c r="F2969" s="37" t="s">
        <v>92</v>
      </c>
      <c r="G2969" t="s">
        <v>7338</v>
      </c>
      <c r="H2969" t="s">
        <v>93</v>
      </c>
    </row>
    <row r="2970" spans="1:8" x14ac:dyDescent="0.3">
      <c r="A2970" t="s">
        <v>16</v>
      </c>
      <c r="B2970" t="s">
        <v>5730</v>
      </c>
      <c r="C2970" s="35">
        <v>4</v>
      </c>
      <c r="D2970" s="4" t="s">
        <v>8937</v>
      </c>
      <c r="E2970" s="37">
        <v>0.111246</v>
      </c>
      <c r="F2970" s="37" t="s">
        <v>4900</v>
      </c>
      <c r="G2970" t="s">
        <v>8971</v>
      </c>
      <c r="H2970" t="s">
        <v>78</v>
      </c>
    </row>
    <row r="2971" spans="1:8" x14ac:dyDescent="0.3">
      <c r="A2971" t="s">
        <v>81</v>
      </c>
      <c r="B2971" t="s">
        <v>8110</v>
      </c>
      <c r="C2971" s="35">
        <v>4</v>
      </c>
      <c r="D2971" s="4" t="s">
        <v>8943</v>
      </c>
      <c r="E2971" s="37">
        <v>0.93349099999999996</v>
      </c>
      <c r="F2971" s="37" t="s">
        <v>7632</v>
      </c>
      <c r="G2971" t="s">
        <v>127</v>
      </c>
      <c r="H2971" t="s">
        <v>165</v>
      </c>
    </row>
    <row r="2972" spans="1:8" x14ac:dyDescent="0.3">
      <c r="A2972" t="s">
        <v>81</v>
      </c>
      <c r="B2972" t="s">
        <v>6224</v>
      </c>
      <c r="C2972" s="35">
        <v>5</v>
      </c>
      <c r="D2972" s="4" t="s">
        <v>8929</v>
      </c>
      <c r="E2972" s="37">
        <v>0.33274199999999998</v>
      </c>
      <c r="F2972" s="37" t="s">
        <v>4900</v>
      </c>
      <c r="G2972" t="s">
        <v>87</v>
      </c>
      <c r="H2972" t="s">
        <v>110</v>
      </c>
    </row>
    <row r="2973" spans="1:8" x14ac:dyDescent="0.3">
      <c r="A2973" t="s">
        <v>4894</v>
      </c>
      <c r="B2973" t="s">
        <v>8887</v>
      </c>
      <c r="C2973" s="35">
        <v>14</v>
      </c>
      <c r="D2973" s="4" t="s">
        <v>8938</v>
      </c>
      <c r="E2973" s="37">
        <v>0.99999899999999997</v>
      </c>
      <c r="F2973" s="37" t="s">
        <v>138</v>
      </c>
      <c r="G2973" t="s">
        <v>611</v>
      </c>
      <c r="H2973" t="s">
        <v>611</v>
      </c>
    </row>
    <row r="2974" spans="1:8" x14ac:dyDescent="0.3">
      <c r="A2974" t="s">
        <v>18</v>
      </c>
      <c r="B2974" t="s">
        <v>8269</v>
      </c>
      <c r="C2974" s="35">
        <v>4</v>
      </c>
      <c r="D2974" s="4" t="s">
        <v>8943</v>
      </c>
      <c r="E2974" s="37">
        <v>0.12876499999999999</v>
      </c>
      <c r="F2974" s="37" t="s">
        <v>7632</v>
      </c>
      <c r="G2974" t="s">
        <v>127</v>
      </c>
      <c r="H2974" t="s">
        <v>8951</v>
      </c>
    </row>
    <row r="2975" spans="1:8" x14ac:dyDescent="0.3">
      <c r="A2975" t="s">
        <v>16</v>
      </c>
      <c r="B2975" t="s">
        <v>5364</v>
      </c>
      <c r="C2975" s="35">
        <v>15</v>
      </c>
      <c r="D2975" s="4" t="s">
        <v>8937</v>
      </c>
      <c r="E2975" s="37">
        <v>0.37894899999999998</v>
      </c>
      <c r="F2975" s="37" t="s">
        <v>4900</v>
      </c>
      <c r="G2975" t="s">
        <v>8971</v>
      </c>
      <c r="H2975" t="s">
        <v>78</v>
      </c>
    </row>
    <row r="2976" spans="1:8" x14ac:dyDescent="0.3">
      <c r="A2976" t="s">
        <v>99</v>
      </c>
      <c r="B2976" t="s">
        <v>5968</v>
      </c>
      <c r="C2976" s="35">
        <v>10</v>
      </c>
      <c r="D2976" s="4" t="s">
        <v>8929</v>
      </c>
      <c r="E2976" s="37">
        <v>0.90171699999999999</v>
      </c>
      <c r="F2976" s="37" t="s">
        <v>4900</v>
      </c>
      <c r="G2976" t="s">
        <v>87</v>
      </c>
      <c r="H2976" t="s">
        <v>100</v>
      </c>
    </row>
    <row r="2977" spans="1:8" x14ac:dyDescent="0.3">
      <c r="A2977" t="s">
        <v>16</v>
      </c>
      <c r="B2977" t="s">
        <v>5388</v>
      </c>
      <c r="C2977" s="35">
        <v>22</v>
      </c>
      <c r="D2977" s="4" t="s">
        <v>8937</v>
      </c>
      <c r="E2977" s="37">
        <v>0.194135</v>
      </c>
      <c r="F2977" s="37" t="s">
        <v>4900</v>
      </c>
      <c r="G2977" t="s">
        <v>8971</v>
      </c>
      <c r="H2977" t="s">
        <v>78</v>
      </c>
    </row>
    <row r="2978" spans="1:8" x14ac:dyDescent="0.3">
      <c r="A2978" t="s">
        <v>18</v>
      </c>
      <c r="B2978" t="s">
        <v>8116</v>
      </c>
      <c r="C2978" s="35">
        <v>5</v>
      </c>
      <c r="D2978" s="4" t="s">
        <v>8943</v>
      </c>
      <c r="E2978" s="37">
        <v>0.251996</v>
      </c>
      <c r="F2978" s="37" t="s">
        <v>7632</v>
      </c>
      <c r="G2978" t="s">
        <v>127</v>
      </c>
      <c r="H2978" t="s">
        <v>8951</v>
      </c>
    </row>
    <row r="2979" spans="1:8" x14ac:dyDescent="0.3">
      <c r="A2979" t="s">
        <v>17</v>
      </c>
      <c r="B2979" t="s">
        <v>8443</v>
      </c>
      <c r="C2979" s="35">
        <v>5</v>
      </c>
      <c r="D2979" s="31" t="s">
        <v>8966</v>
      </c>
      <c r="E2979" s="37">
        <v>0.95138800000000001</v>
      </c>
      <c r="F2979" s="37" t="s">
        <v>4872</v>
      </c>
      <c r="G2979" t="s">
        <v>4871</v>
      </c>
      <c r="H2979" t="s">
        <v>4863</v>
      </c>
    </row>
    <row r="2980" spans="1:8" x14ac:dyDescent="0.3">
      <c r="A2980" t="s">
        <v>4894</v>
      </c>
      <c r="B2980" t="s">
        <v>8321</v>
      </c>
      <c r="C2980" s="35">
        <v>16</v>
      </c>
      <c r="D2980" s="4" t="s">
        <v>8943</v>
      </c>
      <c r="E2980" s="37">
        <v>0.96893200000000002</v>
      </c>
      <c r="F2980" s="37" t="s">
        <v>7632</v>
      </c>
      <c r="G2980" t="s">
        <v>127</v>
      </c>
      <c r="H2980" t="s">
        <v>128</v>
      </c>
    </row>
    <row r="2981" spans="1:8" x14ac:dyDescent="0.3">
      <c r="A2981" t="s">
        <v>17</v>
      </c>
      <c r="B2981" t="s">
        <v>8868</v>
      </c>
      <c r="C2981" s="35">
        <v>4</v>
      </c>
      <c r="D2981" s="4" t="s">
        <v>8963</v>
      </c>
      <c r="E2981" s="37">
        <v>0.99998900000000002</v>
      </c>
      <c r="F2981" s="37" t="s">
        <v>138</v>
      </c>
      <c r="G2981" t="s">
        <v>139</v>
      </c>
      <c r="H2981" t="s">
        <v>139</v>
      </c>
    </row>
    <row r="2982" spans="1:8" x14ac:dyDescent="0.3">
      <c r="A2982" t="s">
        <v>18</v>
      </c>
      <c r="B2982" t="s">
        <v>8268</v>
      </c>
      <c r="C2982" s="35">
        <v>6</v>
      </c>
      <c r="D2982" s="4" t="s">
        <v>8943</v>
      </c>
      <c r="E2982" s="37">
        <v>0.38583299999999998</v>
      </c>
      <c r="F2982" s="37" t="s">
        <v>7632</v>
      </c>
      <c r="G2982" t="s">
        <v>127</v>
      </c>
      <c r="H2982" t="s">
        <v>8951</v>
      </c>
    </row>
    <row r="2983" spans="1:8" x14ac:dyDescent="0.3">
      <c r="A2983" t="s">
        <v>18</v>
      </c>
      <c r="B2983" t="s">
        <v>6587</v>
      </c>
      <c r="C2983" s="35">
        <v>4</v>
      </c>
      <c r="D2983" s="4" t="s">
        <v>8945</v>
      </c>
      <c r="E2983" s="37">
        <v>0.73670899999999995</v>
      </c>
      <c r="F2983" s="37" t="s">
        <v>4900</v>
      </c>
      <c r="G2983" t="s">
        <v>82</v>
      </c>
      <c r="H2983" t="s">
        <v>96</v>
      </c>
    </row>
    <row r="2984" spans="1:8" x14ac:dyDescent="0.3">
      <c r="A2984" t="s">
        <v>16</v>
      </c>
      <c r="B2984" t="s">
        <v>5547</v>
      </c>
      <c r="C2984" s="35">
        <v>14</v>
      </c>
      <c r="D2984" s="4" t="s">
        <v>8937</v>
      </c>
      <c r="E2984" s="37">
        <v>4.7378999999999998E-2</v>
      </c>
      <c r="F2984" s="37" t="s">
        <v>4900</v>
      </c>
      <c r="G2984" t="s">
        <v>8971</v>
      </c>
      <c r="H2984" t="s">
        <v>78</v>
      </c>
    </row>
    <row r="2985" spans="1:8" x14ac:dyDescent="0.3">
      <c r="A2985" t="s">
        <v>17</v>
      </c>
      <c r="B2985" t="s">
        <v>7580</v>
      </c>
      <c r="C2985" s="35">
        <v>4</v>
      </c>
      <c r="D2985" s="31" t="s">
        <v>8967</v>
      </c>
      <c r="E2985" s="37">
        <v>0.110134</v>
      </c>
      <c r="F2985" s="37" t="s">
        <v>92</v>
      </c>
      <c r="G2985" t="s">
        <v>7338</v>
      </c>
      <c r="H2985" t="s">
        <v>93</v>
      </c>
    </row>
    <row r="2986" spans="1:8" x14ac:dyDescent="0.3">
      <c r="A2986" t="s">
        <v>17</v>
      </c>
      <c r="B2986" t="s">
        <v>8472</v>
      </c>
      <c r="C2986" s="35">
        <v>8</v>
      </c>
      <c r="D2986" s="4" t="s">
        <v>8963</v>
      </c>
      <c r="E2986" s="37">
        <v>0.99735600000000002</v>
      </c>
      <c r="F2986" s="37" t="s">
        <v>138</v>
      </c>
      <c r="G2986" t="s">
        <v>139</v>
      </c>
      <c r="H2986" t="s">
        <v>139</v>
      </c>
    </row>
    <row r="2987" spans="1:8" x14ac:dyDescent="0.3">
      <c r="A2987" t="s">
        <v>16</v>
      </c>
      <c r="B2987" t="s">
        <v>5671</v>
      </c>
      <c r="C2987" s="35">
        <v>5</v>
      </c>
      <c r="D2987" s="4" t="s">
        <v>8937</v>
      </c>
      <c r="E2987" s="37">
        <v>0.33198499999999997</v>
      </c>
      <c r="F2987" s="37" t="s">
        <v>4900</v>
      </c>
      <c r="G2987" t="s">
        <v>8971</v>
      </c>
      <c r="H2987" t="s">
        <v>78</v>
      </c>
    </row>
    <row r="2988" spans="1:8" x14ac:dyDescent="0.3">
      <c r="A2988" t="s">
        <v>16</v>
      </c>
      <c r="B2988" t="s">
        <v>5108</v>
      </c>
      <c r="C2988" s="35">
        <v>4</v>
      </c>
      <c r="D2988" s="4" t="s">
        <v>8937</v>
      </c>
      <c r="E2988" s="37">
        <v>1.9588000000000001E-2</v>
      </c>
      <c r="F2988" s="37" t="s">
        <v>4900</v>
      </c>
      <c r="G2988" t="s">
        <v>8971</v>
      </c>
      <c r="H2988" t="s">
        <v>78</v>
      </c>
    </row>
    <row r="2989" spans="1:8" x14ac:dyDescent="0.3">
      <c r="A2989" t="s">
        <v>18</v>
      </c>
      <c r="B2989" t="s">
        <v>8082</v>
      </c>
      <c r="C2989" s="35">
        <v>5</v>
      </c>
      <c r="D2989" s="4" t="s">
        <v>8943</v>
      </c>
      <c r="E2989" s="37">
        <v>9.3307000000000001E-2</v>
      </c>
      <c r="F2989" s="37" t="s">
        <v>7632</v>
      </c>
      <c r="G2989" t="s">
        <v>127</v>
      </c>
      <c r="H2989" t="s">
        <v>8951</v>
      </c>
    </row>
    <row r="2990" spans="1:8" x14ac:dyDescent="0.3">
      <c r="A2990" t="s">
        <v>99</v>
      </c>
      <c r="B2990" t="s">
        <v>6329</v>
      </c>
      <c r="C2990" s="35">
        <v>4</v>
      </c>
      <c r="D2990" s="4" t="s">
        <v>8929</v>
      </c>
      <c r="E2990" s="37">
        <v>0.33333200000000002</v>
      </c>
      <c r="F2990" s="37" t="s">
        <v>4900</v>
      </c>
      <c r="G2990" t="s">
        <v>87</v>
      </c>
      <c r="H2990" t="s">
        <v>100</v>
      </c>
    </row>
    <row r="2991" spans="1:8" x14ac:dyDescent="0.3">
      <c r="A2991" t="s">
        <v>81</v>
      </c>
      <c r="B2991" t="s">
        <v>6922</v>
      </c>
      <c r="C2991" s="35">
        <v>10</v>
      </c>
      <c r="D2991" s="4" t="s">
        <v>8945</v>
      </c>
      <c r="E2991" s="37">
        <v>0.86834599999999995</v>
      </c>
      <c r="F2991" s="37" t="s">
        <v>4900</v>
      </c>
      <c r="G2991" t="s">
        <v>82</v>
      </c>
      <c r="H2991" t="s">
        <v>83</v>
      </c>
    </row>
    <row r="2992" spans="1:8" x14ac:dyDescent="0.3">
      <c r="A2992" t="s">
        <v>16</v>
      </c>
      <c r="B2992" t="s">
        <v>5639</v>
      </c>
      <c r="C2992" s="35">
        <v>5</v>
      </c>
      <c r="D2992" s="4" t="s">
        <v>8937</v>
      </c>
      <c r="E2992" s="37">
        <v>0.199877</v>
      </c>
      <c r="F2992" s="37" t="s">
        <v>4900</v>
      </c>
      <c r="G2992" t="s">
        <v>8971</v>
      </c>
      <c r="H2992" t="s">
        <v>78</v>
      </c>
    </row>
    <row r="2993" spans="1:8" x14ac:dyDescent="0.3">
      <c r="A2993" t="s">
        <v>16</v>
      </c>
      <c r="B2993" t="s">
        <v>5638</v>
      </c>
      <c r="C2993" s="35">
        <v>4</v>
      </c>
      <c r="D2993" s="4" t="s">
        <v>8937</v>
      </c>
      <c r="E2993" s="37">
        <v>0.19913</v>
      </c>
      <c r="F2993" s="37" t="s">
        <v>4900</v>
      </c>
      <c r="G2993" t="s">
        <v>8971</v>
      </c>
      <c r="H2993" t="s">
        <v>78</v>
      </c>
    </row>
    <row r="2994" spans="1:8" x14ac:dyDescent="0.3">
      <c r="A2994" t="s">
        <v>16</v>
      </c>
      <c r="B2994" t="s">
        <v>5107</v>
      </c>
      <c r="C2994" s="35">
        <v>4</v>
      </c>
      <c r="D2994" s="4" t="s">
        <v>8937</v>
      </c>
      <c r="E2994" s="37">
        <v>1.9601E-2</v>
      </c>
      <c r="F2994" s="37" t="s">
        <v>4900</v>
      </c>
      <c r="G2994" t="s">
        <v>8971</v>
      </c>
      <c r="H2994" t="s">
        <v>78</v>
      </c>
    </row>
    <row r="2995" spans="1:8" x14ac:dyDescent="0.3">
      <c r="A2995" t="s">
        <v>16</v>
      </c>
      <c r="B2995" t="s">
        <v>5719</v>
      </c>
      <c r="C2995" s="35">
        <v>13</v>
      </c>
      <c r="D2995" s="4" t="s">
        <v>8937</v>
      </c>
      <c r="E2995" s="37">
        <v>0.72195799999999999</v>
      </c>
      <c r="F2995" s="37" t="s">
        <v>4900</v>
      </c>
      <c r="G2995" t="s">
        <v>8971</v>
      </c>
      <c r="H2995" t="s">
        <v>78</v>
      </c>
    </row>
    <row r="2996" spans="1:8" x14ac:dyDescent="0.3">
      <c r="A2996" t="s">
        <v>18</v>
      </c>
      <c r="B2996" t="s">
        <v>6770</v>
      </c>
      <c r="C2996" s="35">
        <v>5</v>
      </c>
      <c r="D2996" s="4" t="s">
        <v>8945</v>
      </c>
      <c r="E2996" s="37">
        <v>9.0300000000000005E-2</v>
      </c>
      <c r="F2996" s="37" t="s">
        <v>4900</v>
      </c>
      <c r="G2996" t="s">
        <v>82</v>
      </c>
      <c r="H2996" t="s">
        <v>96</v>
      </c>
    </row>
    <row r="2997" spans="1:8" x14ac:dyDescent="0.3">
      <c r="A2997" t="s">
        <v>16</v>
      </c>
      <c r="B2997" t="s">
        <v>4915</v>
      </c>
      <c r="C2997" s="35">
        <v>7</v>
      </c>
      <c r="D2997" s="4" t="s">
        <v>8937</v>
      </c>
      <c r="E2997" s="37">
        <v>0.11074199999999999</v>
      </c>
      <c r="F2997" s="37" t="s">
        <v>4900</v>
      </c>
      <c r="G2997" t="s">
        <v>8971</v>
      </c>
      <c r="H2997" t="s">
        <v>78</v>
      </c>
    </row>
    <row r="2998" spans="1:8" x14ac:dyDescent="0.3">
      <c r="A2998" t="s">
        <v>16</v>
      </c>
      <c r="B2998" t="s">
        <v>5670</v>
      </c>
      <c r="C2998" s="35">
        <v>5</v>
      </c>
      <c r="D2998" s="4" t="s">
        <v>8937</v>
      </c>
      <c r="E2998" s="37">
        <v>0.33035399999999998</v>
      </c>
      <c r="F2998" s="37" t="s">
        <v>4900</v>
      </c>
      <c r="G2998" t="s">
        <v>8971</v>
      </c>
      <c r="H2998" t="s">
        <v>78</v>
      </c>
    </row>
    <row r="2999" spans="1:8" x14ac:dyDescent="0.3">
      <c r="A2999" t="s">
        <v>99</v>
      </c>
      <c r="B2999" t="s">
        <v>7796</v>
      </c>
      <c r="C2999" s="35">
        <v>4</v>
      </c>
      <c r="D2999" s="4" t="s">
        <v>8944</v>
      </c>
      <c r="E2999" s="37">
        <v>0.46854699999999999</v>
      </c>
      <c r="F2999" s="37" t="s">
        <v>7632</v>
      </c>
      <c r="G2999" t="s">
        <v>120</v>
      </c>
      <c r="H2999" t="s">
        <v>7676</v>
      </c>
    </row>
    <row r="3000" spans="1:8" x14ac:dyDescent="0.3">
      <c r="A3000" t="s">
        <v>18</v>
      </c>
      <c r="B3000" t="s">
        <v>6163</v>
      </c>
      <c r="C3000" s="35">
        <v>11</v>
      </c>
      <c r="D3000" s="4" t="s">
        <v>8929</v>
      </c>
      <c r="E3000" s="37">
        <v>0.99999499999999997</v>
      </c>
      <c r="F3000" s="37" t="s">
        <v>4900</v>
      </c>
      <c r="G3000" t="s">
        <v>87</v>
      </c>
      <c r="H3000" t="s">
        <v>181</v>
      </c>
    </row>
    <row r="3001" spans="1:8" x14ac:dyDescent="0.3">
      <c r="A3001" t="s">
        <v>18</v>
      </c>
      <c r="B3001" t="s">
        <v>6825</v>
      </c>
      <c r="C3001" s="35">
        <v>4</v>
      </c>
      <c r="D3001" s="4" t="s">
        <v>8945</v>
      </c>
      <c r="E3001" s="37">
        <v>0.331791</v>
      </c>
      <c r="F3001" s="37" t="s">
        <v>4900</v>
      </c>
      <c r="G3001" t="s">
        <v>82</v>
      </c>
      <c r="H3001" t="s">
        <v>96</v>
      </c>
    </row>
    <row r="3002" spans="1:8" x14ac:dyDescent="0.3">
      <c r="A3002" t="s">
        <v>17</v>
      </c>
      <c r="B3002" t="s">
        <v>7341</v>
      </c>
      <c r="C3002" s="35">
        <v>5</v>
      </c>
      <c r="D3002" s="31" t="s">
        <v>8968</v>
      </c>
      <c r="E3002" s="37">
        <v>0.195655</v>
      </c>
      <c r="F3002" s="37" t="s">
        <v>92</v>
      </c>
      <c r="G3002" t="s">
        <v>7338</v>
      </c>
      <c r="H3002" t="s">
        <v>93</v>
      </c>
    </row>
    <row r="3003" spans="1:8" x14ac:dyDescent="0.3">
      <c r="A3003" t="s">
        <v>17</v>
      </c>
      <c r="B3003" t="s">
        <v>8449</v>
      </c>
      <c r="C3003" s="35">
        <v>8</v>
      </c>
      <c r="D3003" s="31" t="s">
        <v>8966</v>
      </c>
      <c r="E3003" s="37">
        <v>0.93653200000000003</v>
      </c>
      <c r="F3003" s="37" t="s">
        <v>4872</v>
      </c>
      <c r="G3003" t="s">
        <v>4871</v>
      </c>
      <c r="H3003" t="s">
        <v>4863</v>
      </c>
    </row>
    <row r="3004" spans="1:8" x14ac:dyDescent="0.3">
      <c r="A3004" t="s">
        <v>16</v>
      </c>
      <c r="B3004" t="s">
        <v>6399</v>
      </c>
      <c r="C3004" s="35">
        <v>13</v>
      </c>
      <c r="D3004" s="4" t="s">
        <v>8941</v>
      </c>
      <c r="E3004" s="37">
        <v>0.37265199999999998</v>
      </c>
      <c r="F3004" s="37" t="s">
        <v>4900</v>
      </c>
      <c r="G3004" t="s">
        <v>87</v>
      </c>
      <c r="H3004" t="s">
        <v>86</v>
      </c>
    </row>
    <row r="3005" spans="1:8" x14ac:dyDescent="0.3">
      <c r="A3005" t="s">
        <v>18</v>
      </c>
      <c r="B3005" t="s">
        <v>5935</v>
      </c>
      <c r="C3005" s="35">
        <v>5</v>
      </c>
      <c r="D3005" s="4" t="s">
        <v>8929</v>
      </c>
      <c r="E3005" s="37">
        <v>0.99875400000000003</v>
      </c>
      <c r="F3005" s="37" t="s">
        <v>4900</v>
      </c>
      <c r="G3005" t="s">
        <v>87</v>
      </c>
      <c r="H3005" t="s">
        <v>181</v>
      </c>
    </row>
    <row r="3006" spans="1:8" x14ac:dyDescent="0.3">
      <c r="A3006" t="s">
        <v>16</v>
      </c>
      <c r="B3006" t="s">
        <v>4949</v>
      </c>
      <c r="C3006" s="35">
        <v>6</v>
      </c>
      <c r="D3006" s="4" t="s">
        <v>8937</v>
      </c>
      <c r="E3006" s="37">
        <v>0.99983200000000005</v>
      </c>
      <c r="F3006" s="37" t="s">
        <v>4900</v>
      </c>
      <c r="G3006" t="s">
        <v>8971</v>
      </c>
      <c r="H3006" t="s">
        <v>78</v>
      </c>
    </row>
    <row r="3007" spans="1:8" x14ac:dyDescent="0.3">
      <c r="A3007" t="s">
        <v>18</v>
      </c>
      <c r="B3007" t="s">
        <v>7088</v>
      </c>
      <c r="C3007" s="35">
        <v>5</v>
      </c>
      <c r="D3007" s="4" t="s">
        <v>8945</v>
      </c>
      <c r="E3007" s="37">
        <v>0.33069900000000002</v>
      </c>
      <c r="F3007" s="37" t="s">
        <v>4900</v>
      </c>
      <c r="G3007" t="s">
        <v>82</v>
      </c>
      <c r="H3007" t="s">
        <v>96</v>
      </c>
    </row>
    <row r="3008" spans="1:8" x14ac:dyDescent="0.3">
      <c r="A3008" t="s">
        <v>16</v>
      </c>
      <c r="B3008" t="s">
        <v>5106</v>
      </c>
      <c r="C3008" s="35">
        <v>6</v>
      </c>
      <c r="D3008" s="4" t="s">
        <v>8937</v>
      </c>
      <c r="E3008" s="37">
        <v>1.9576E-2</v>
      </c>
      <c r="F3008" s="37" t="s">
        <v>4900</v>
      </c>
      <c r="G3008" t="s">
        <v>8971</v>
      </c>
      <c r="H3008" t="s">
        <v>78</v>
      </c>
    </row>
    <row r="3009" spans="1:8" x14ac:dyDescent="0.3">
      <c r="A3009" t="s">
        <v>4894</v>
      </c>
      <c r="B3009" t="s">
        <v>8235</v>
      </c>
      <c r="C3009" s="35">
        <v>6</v>
      </c>
      <c r="D3009" s="4" t="s">
        <v>8943</v>
      </c>
      <c r="E3009" s="37">
        <v>0.91854100000000005</v>
      </c>
      <c r="F3009" s="37" t="s">
        <v>7632</v>
      </c>
      <c r="G3009" t="s">
        <v>127</v>
      </c>
      <c r="H3009" t="s">
        <v>128</v>
      </c>
    </row>
    <row r="3010" spans="1:8" x14ac:dyDescent="0.3">
      <c r="A3010" t="s">
        <v>16</v>
      </c>
      <c r="B3010" s="29" t="s">
        <v>6372</v>
      </c>
      <c r="C3010" s="35">
        <v>14</v>
      </c>
      <c r="D3010" s="4" t="s">
        <v>8941</v>
      </c>
      <c r="E3010" s="37">
        <v>0.63703200000000004</v>
      </c>
      <c r="F3010" s="37" t="s">
        <v>4900</v>
      </c>
      <c r="G3010" t="s">
        <v>87</v>
      </c>
      <c r="H3010" t="s">
        <v>86</v>
      </c>
    </row>
    <row r="3011" spans="1:8" x14ac:dyDescent="0.3">
      <c r="A3011" t="s">
        <v>4894</v>
      </c>
      <c r="B3011" t="s">
        <v>8181</v>
      </c>
      <c r="C3011" s="35">
        <v>9</v>
      </c>
      <c r="D3011" s="4" t="s">
        <v>8943</v>
      </c>
      <c r="E3011" s="37">
        <v>0.37633800000000001</v>
      </c>
      <c r="F3011" s="37" t="s">
        <v>7632</v>
      </c>
      <c r="G3011" t="s">
        <v>127</v>
      </c>
      <c r="H3011" t="s">
        <v>128</v>
      </c>
    </row>
    <row r="3012" spans="1:8" x14ac:dyDescent="0.3">
      <c r="A3012" t="s">
        <v>16</v>
      </c>
      <c r="B3012" t="s">
        <v>5624</v>
      </c>
      <c r="C3012" s="35">
        <v>4</v>
      </c>
      <c r="D3012" s="4" t="s">
        <v>8937</v>
      </c>
      <c r="E3012" s="37">
        <v>0.19340499999999999</v>
      </c>
      <c r="F3012" s="37" t="s">
        <v>4900</v>
      </c>
      <c r="G3012" t="s">
        <v>8971</v>
      </c>
      <c r="H3012" t="s">
        <v>78</v>
      </c>
    </row>
    <row r="3013" spans="1:8" x14ac:dyDescent="0.3">
      <c r="A3013" t="s">
        <v>18</v>
      </c>
      <c r="B3013" s="29" t="s">
        <v>6824</v>
      </c>
      <c r="C3013" s="35">
        <v>10</v>
      </c>
      <c r="D3013" s="4" t="s">
        <v>8945</v>
      </c>
      <c r="E3013" s="37">
        <v>0.302014</v>
      </c>
      <c r="F3013" s="37" t="s">
        <v>4900</v>
      </c>
      <c r="G3013" t="s">
        <v>82</v>
      </c>
      <c r="H3013" t="s">
        <v>96</v>
      </c>
    </row>
    <row r="3014" spans="1:8" x14ac:dyDescent="0.3">
      <c r="A3014" t="s">
        <v>17</v>
      </c>
      <c r="B3014" t="s">
        <v>8560</v>
      </c>
      <c r="C3014" s="35">
        <v>13</v>
      </c>
      <c r="D3014" s="4" t="s">
        <v>8963</v>
      </c>
      <c r="E3014" s="37">
        <v>0.11614099999999999</v>
      </c>
      <c r="F3014" s="37" t="s">
        <v>138</v>
      </c>
      <c r="G3014" t="s">
        <v>139</v>
      </c>
      <c r="H3014" t="s">
        <v>139</v>
      </c>
    </row>
    <row r="3015" spans="1:8" x14ac:dyDescent="0.3">
      <c r="A3015" t="s">
        <v>18</v>
      </c>
      <c r="B3015" t="s">
        <v>7634</v>
      </c>
      <c r="C3015" s="35">
        <v>8</v>
      </c>
      <c r="D3015" s="4" t="s">
        <v>8936</v>
      </c>
      <c r="E3015" s="37">
        <v>0.38705600000000001</v>
      </c>
      <c r="F3015" s="37" t="s">
        <v>7632</v>
      </c>
      <c r="G3015" t="s">
        <v>4874</v>
      </c>
      <c r="H3015" t="s">
        <v>4874</v>
      </c>
    </row>
    <row r="3016" spans="1:8" x14ac:dyDescent="0.3">
      <c r="A3016" t="s">
        <v>81</v>
      </c>
      <c r="B3016" t="s">
        <v>8139</v>
      </c>
      <c r="C3016" s="35">
        <v>4</v>
      </c>
      <c r="D3016" s="4" t="s">
        <v>8943</v>
      </c>
      <c r="E3016" s="37">
        <v>0.99989899999999998</v>
      </c>
      <c r="F3016" s="37" t="s">
        <v>7632</v>
      </c>
      <c r="G3016" t="s">
        <v>127</v>
      </c>
      <c r="H3016" t="s">
        <v>165</v>
      </c>
    </row>
    <row r="3017" spans="1:8" x14ac:dyDescent="0.3">
      <c r="A3017" t="s">
        <v>18</v>
      </c>
      <c r="B3017" t="s">
        <v>6730</v>
      </c>
      <c r="C3017" s="35">
        <v>11</v>
      </c>
      <c r="D3017" s="4" t="s">
        <v>8945</v>
      </c>
      <c r="E3017" s="37">
        <v>0.96041399999999999</v>
      </c>
      <c r="F3017" s="37" t="s">
        <v>4900</v>
      </c>
      <c r="G3017" t="s">
        <v>82</v>
      </c>
      <c r="H3017" t="s">
        <v>96</v>
      </c>
    </row>
    <row r="3018" spans="1:8" x14ac:dyDescent="0.3">
      <c r="A3018" t="s">
        <v>16</v>
      </c>
      <c r="B3018" t="s">
        <v>5718</v>
      </c>
      <c r="C3018" s="35">
        <v>7</v>
      </c>
      <c r="D3018" s="4" t="s">
        <v>8937</v>
      </c>
      <c r="E3018" s="37">
        <v>0.95518999999999998</v>
      </c>
      <c r="F3018" s="37" t="s">
        <v>4900</v>
      </c>
      <c r="G3018" t="s">
        <v>8971</v>
      </c>
      <c r="H3018" t="s">
        <v>78</v>
      </c>
    </row>
    <row r="3019" spans="1:8" x14ac:dyDescent="0.3">
      <c r="A3019" t="s">
        <v>16</v>
      </c>
      <c r="B3019" t="s">
        <v>5744</v>
      </c>
      <c r="C3019" s="35">
        <v>15</v>
      </c>
      <c r="D3019" s="4" t="s">
        <v>8937</v>
      </c>
      <c r="E3019" s="37">
        <v>0.86889099999999997</v>
      </c>
      <c r="F3019" s="37" t="s">
        <v>4900</v>
      </c>
      <c r="G3019" t="s">
        <v>8971</v>
      </c>
      <c r="H3019" t="s">
        <v>78</v>
      </c>
    </row>
    <row r="3020" spans="1:8" x14ac:dyDescent="0.3">
      <c r="A3020" t="s">
        <v>81</v>
      </c>
      <c r="B3020" t="s">
        <v>8244</v>
      </c>
      <c r="C3020" s="35">
        <v>4</v>
      </c>
      <c r="D3020" s="4" t="s">
        <v>8943</v>
      </c>
      <c r="E3020" s="37">
        <v>0.18895200000000001</v>
      </c>
      <c r="F3020" s="37" t="s">
        <v>7632</v>
      </c>
      <c r="G3020" t="s">
        <v>127</v>
      </c>
      <c r="H3020" t="s">
        <v>165</v>
      </c>
    </row>
    <row r="3021" spans="1:8" x14ac:dyDescent="0.3">
      <c r="A3021" t="s">
        <v>99</v>
      </c>
      <c r="B3021" t="s">
        <v>7776</v>
      </c>
      <c r="C3021" s="35">
        <v>6</v>
      </c>
      <c r="D3021" s="4" t="s">
        <v>8944</v>
      </c>
      <c r="E3021" s="37">
        <v>0.590472</v>
      </c>
      <c r="F3021" s="37" t="s">
        <v>7632</v>
      </c>
      <c r="G3021" t="s">
        <v>120</v>
      </c>
      <c r="H3021" t="s">
        <v>7676</v>
      </c>
    </row>
    <row r="3022" spans="1:8" x14ac:dyDescent="0.3">
      <c r="A3022" t="s">
        <v>17</v>
      </c>
      <c r="B3022" t="s">
        <v>7515</v>
      </c>
      <c r="C3022" s="35">
        <v>13</v>
      </c>
      <c r="D3022" s="31" t="s">
        <v>8967</v>
      </c>
      <c r="E3022" s="37">
        <v>0.14025099999999999</v>
      </c>
      <c r="F3022" s="37" t="s">
        <v>92</v>
      </c>
      <c r="G3022" t="s">
        <v>7338</v>
      </c>
      <c r="H3022" t="s">
        <v>93</v>
      </c>
    </row>
    <row r="3023" spans="1:8" x14ac:dyDescent="0.3">
      <c r="A3023" t="s">
        <v>16</v>
      </c>
      <c r="B3023" t="s">
        <v>5637</v>
      </c>
      <c r="C3023" s="35">
        <v>7</v>
      </c>
      <c r="D3023" s="4" t="s">
        <v>8937</v>
      </c>
      <c r="E3023" s="37">
        <v>0.199878</v>
      </c>
      <c r="F3023" s="37" t="s">
        <v>4900</v>
      </c>
      <c r="G3023" t="s">
        <v>8971</v>
      </c>
      <c r="H3023" t="s">
        <v>78</v>
      </c>
    </row>
    <row r="3024" spans="1:8" x14ac:dyDescent="0.3">
      <c r="A3024" t="s">
        <v>18</v>
      </c>
      <c r="B3024" t="s">
        <v>8059</v>
      </c>
      <c r="C3024" s="35">
        <v>6</v>
      </c>
      <c r="D3024" s="4" t="s">
        <v>8943</v>
      </c>
      <c r="E3024" s="37">
        <v>0.31868299999999999</v>
      </c>
      <c r="F3024" s="37" t="s">
        <v>7632</v>
      </c>
      <c r="G3024" t="s">
        <v>127</v>
      </c>
      <c r="H3024" t="s">
        <v>8951</v>
      </c>
    </row>
    <row r="3025" spans="1:8" x14ac:dyDescent="0.3">
      <c r="A3025" t="s">
        <v>99</v>
      </c>
      <c r="B3025" t="s">
        <v>7989</v>
      </c>
      <c r="C3025" s="35">
        <v>18</v>
      </c>
      <c r="D3025" s="4" t="s">
        <v>8944</v>
      </c>
      <c r="E3025" s="37">
        <v>0.56323999999999996</v>
      </c>
      <c r="F3025" s="37" t="s">
        <v>7632</v>
      </c>
      <c r="G3025" t="s">
        <v>120</v>
      </c>
      <c r="H3025" t="s">
        <v>7676</v>
      </c>
    </row>
    <row r="3026" spans="1:8" x14ac:dyDescent="0.3">
      <c r="A3026" t="s">
        <v>81</v>
      </c>
      <c r="B3026" t="s">
        <v>6928</v>
      </c>
      <c r="C3026" s="35">
        <v>7</v>
      </c>
      <c r="D3026" s="4" t="s">
        <v>8945</v>
      </c>
      <c r="E3026" s="37">
        <v>0.19833500000000001</v>
      </c>
      <c r="F3026" s="37" t="s">
        <v>4900</v>
      </c>
      <c r="G3026" t="s">
        <v>82</v>
      </c>
      <c r="H3026" t="s">
        <v>83</v>
      </c>
    </row>
    <row r="3027" spans="1:8" x14ac:dyDescent="0.3">
      <c r="A3027" t="s">
        <v>18</v>
      </c>
      <c r="B3027" t="s">
        <v>8205</v>
      </c>
      <c r="C3027" s="35">
        <v>10</v>
      </c>
      <c r="D3027" s="4" t="s">
        <v>8943</v>
      </c>
      <c r="E3027" s="37">
        <v>0.99991600000000003</v>
      </c>
      <c r="F3027" s="37" t="s">
        <v>7632</v>
      </c>
      <c r="G3027" t="s">
        <v>127</v>
      </c>
      <c r="H3027" t="s">
        <v>8951</v>
      </c>
    </row>
    <row r="3028" spans="1:8" x14ac:dyDescent="0.3">
      <c r="A3028" t="s">
        <v>99</v>
      </c>
      <c r="B3028" t="s">
        <v>6281</v>
      </c>
      <c r="C3028" s="35">
        <v>6</v>
      </c>
      <c r="D3028" s="4" t="s">
        <v>8929</v>
      </c>
      <c r="E3028" s="37">
        <v>0.96649499999999999</v>
      </c>
      <c r="F3028" s="37" t="s">
        <v>4900</v>
      </c>
      <c r="G3028" t="s">
        <v>87</v>
      </c>
      <c r="H3028" t="s">
        <v>100</v>
      </c>
    </row>
    <row r="3029" spans="1:8" x14ac:dyDescent="0.3">
      <c r="A3029" t="s">
        <v>16</v>
      </c>
      <c r="B3029" t="s">
        <v>5105</v>
      </c>
      <c r="C3029" s="35">
        <v>7</v>
      </c>
      <c r="D3029" s="4" t="s">
        <v>8937</v>
      </c>
      <c r="E3029" s="37">
        <v>1.9588999999999999E-2</v>
      </c>
      <c r="F3029" s="37" t="s">
        <v>4900</v>
      </c>
      <c r="G3029" t="s">
        <v>8971</v>
      </c>
      <c r="H3029" t="s">
        <v>78</v>
      </c>
    </row>
    <row r="3030" spans="1:8" x14ac:dyDescent="0.3">
      <c r="A3030" t="s">
        <v>16</v>
      </c>
      <c r="B3030" t="s">
        <v>5527</v>
      </c>
      <c r="C3030" s="35">
        <v>4</v>
      </c>
      <c r="D3030" s="4" t="s">
        <v>8937</v>
      </c>
      <c r="E3030" s="37">
        <v>0.99863199999999996</v>
      </c>
      <c r="F3030" s="37" t="s">
        <v>4900</v>
      </c>
      <c r="G3030" t="s">
        <v>8971</v>
      </c>
      <c r="H3030" t="s">
        <v>78</v>
      </c>
    </row>
    <row r="3031" spans="1:8" x14ac:dyDescent="0.3">
      <c r="A3031" t="s">
        <v>99</v>
      </c>
      <c r="B3031" t="s">
        <v>6280</v>
      </c>
      <c r="C3031" s="35">
        <v>9</v>
      </c>
      <c r="D3031" s="4" t="s">
        <v>8929</v>
      </c>
      <c r="E3031" s="37">
        <v>0.33363500000000001</v>
      </c>
      <c r="F3031" s="37" t="s">
        <v>4900</v>
      </c>
      <c r="G3031" t="s">
        <v>87</v>
      </c>
      <c r="H3031" t="s">
        <v>100</v>
      </c>
    </row>
    <row r="3032" spans="1:8" x14ac:dyDescent="0.3">
      <c r="A3032" t="s">
        <v>17</v>
      </c>
      <c r="B3032" t="s">
        <v>7486</v>
      </c>
      <c r="C3032" s="35">
        <v>7</v>
      </c>
      <c r="D3032" s="31" t="s">
        <v>8967</v>
      </c>
      <c r="E3032" s="37">
        <v>0.74817699999999998</v>
      </c>
      <c r="F3032" s="37" t="s">
        <v>92</v>
      </c>
      <c r="G3032" t="s">
        <v>7338</v>
      </c>
      <c r="H3032" t="s">
        <v>93</v>
      </c>
    </row>
    <row r="3033" spans="1:8" x14ac:dyDescent="0.3">
      <c r="A3033" t="s">
        <v>17</v>
      </c>
      <c r="B3033" t="s">
        <v>8528</v>
      </c>
      <c r="C3033" s="35">
        <v>4</v>
      </c>
      <c r="D3033" s="4" t="s">
        <v>8963</v>
      </c>
      <c r="E3033" s="37">
        <v>0.33110499999999998</v>
      </c>
      <c r="F3033" s="37" t="s">
        <v>138</v>
      </c>
      <c r="G3033" t="s">
        <v>139</v>
      </c>
      <c r="H3033" t="s">
        <v>139</v>
      </c>
    </row>
    <row r="3034" spans="1:8" x14ac:dyDescent="0.3">
      <c r="A3034" t="s">
        <v>17</v>
      </c>
      <c r="B3034" t="s">
        <v>8583</v>
      </c>
      <c r="C3034" s="35">
        <v>4</v>
      </c>
      <c r="D3034" s="4" t="s">
        <v>8963</v>
      </c>
      <c r="E3034" s="37">
        <v>0.991568</v>
      </c>
      <c r="F3034" s="37" t="s">
        <v>138</v>
      </c>
      <c r="G3034" t="s">
        <v>139</v>
      </c>
      <c r="H3034" t="s">
        <v>139</v>
      </c>
    </row>
    <row r="3035" spans="1:8" x14ac:dyDescent="0.3">
      <c r="A3035" t="s">
        <v>81</v>
      </c>
      <c r="B3035" t="s">
        <v>7306</v>
      </c>
      <c r="C3035" s="35">
        <v>4</v>
      </c>
      <c r="D3035" s="4" t="s">
        <v>8959</v>
      </c>
      <c r="E3035" s="37">
        <v>0.82895300000000005</v>
      </c>
      <c r="F3035" s="37" t="s">
        <v>4900</v>
      </c>
      <c r="G3035" t="s">
        <v>7299</v>
      </c>
      <c r="H3035" t="s">
        <v>8960</v>
      </c>
    </row>
    <row r="3036" spans="1:8" x14ac:dyDescent="0.3">
      <c r="A3036" t="s">
        <v>18</v>
      </c>
      <c r="B3036" t="s">
        <v>6777</v>
      </c>
      <c r="C3036" s="35">
        <v>4</v>
      </c>
      <c r="D3036" s="4" t="s">
        <v>8945</v>
      </c>
      <c r="E3036" s="37">
        <v>0.71052199999999999</v>
      </c>
      <c r="F3036" s="37" t="s">
        <v>4900</v>
      </c>
      <c r="G3036" t="s">
        <v>82</v>
      </c>
      <c r="H3036" t="s">
        <v>96</v>
      </c>
    </row>
    <row r="3037" spans="1:8" x14ac:dyDescent="0.3">
      <c r="A3037" t="s">
        <v>18</v>
      </c>
      <c r="B3037" t="s">
        <v>7258</v>
      </c>
      <c r="C3037" s="35">
        <v>5</v>
      </c>
      <c r="D3037" s="4" t="s">
        <v>8945</v>
      </c>
      <c r="E3037" s="37">
        <v>0.142735</v>
      </c>
      <c r="F3037" s="37" t="s">
        <v>4900</v>
      </c>
      <c r="G3037" t="s">
        <v>82</v>
      </c>
      <c r="H3037" t="s">
        <v>96</v>
      </c>
    </row>
    <row r="3038" spans="1:8" x14ac:dyDescent="0.3">
      <c r="A3038" t="s">
        <v>18</v>
      </c>
      <c r="B3038" t="s">
        <v>6625</v>
      </c>
      <c r="C3038" s="35">
        <v>6</v>
      </c>
      <c r="D3038" s="4" t="s">
        <v>8945</v>
      </c>
      <c r="E3038" s="37">
        <v>0.33126499999999998</v>
      </c>
      <c r="F3038" s="37" t="s">
        <v>4900</v>
      </c>
      <c r="G3038" t="s">
        <v>82</v>
      </c>
      <c r="H3038" t="s">
        <v>96</v>
      </c>
    </row>
    <row r="3039" spans="1:8" x14ac:dyDescent="0.3">
      <c r="A3039" t="s">
        <v>81</v>
      </c>
      <c r="B3039" t="s">
        <v>6474</v>
      </c>
      <c r="C3039" s="35">
        <v>5</v>
      </c>
      <c r="D3039" s="4" t="s">
        <v>8945</v>
      </c>
      <c r="E3039" s="37">
        <v>0.14283999999999999</v>
      </c>
      <c r="F3039" s="37" t="s">
        <v>4900</v>
      </c>
      <c r="G3039" t="s">
        <v>82</v>
      </c>
      <c r="H3039" t="s">
        <v>83</v>
      </c>
    </row>
    <row r="3040" spans="1:8" x14ac:dyDescent="0.3">
      <c r="A3040" t="s">
        <v>16</v>
      </c>
      <c r="B3040" t="s">
        <v>5104</v>
      </c>
      <c r="C3040" s="35">
        <v>4</v>
      </c>
      <c r="D3040" s="4" t="s">
        <v>8937</v>
      </c>
      <c r="E3040" s="37">
        <v>1.9576E-2</v>
      </c>
      <c r="F3040" s="37" t="s">
        <v>4900</v>
      </c>
      <c r="G3040" t="s">
        <v>8971</v>
      </c>
      <c r="H3040" t="s">
        <v>78</v>
      </c>
    </row>
    <row r="3041" spans="1:8" x14ac:dyDescent="0.3">
      <c r="A3041" t="s">
        <v>17</v>
      </c>
      <c r="B3041" t="s">
        <v>8492</v>
      </c>
      <c r="C3041" s="35">
        <v>4</v>
      </c>
      <c r="D3041" s="4" t="s">
        <v>8963</v>
      </c>
      <c r="E3041" s="37">
        <v>0.198657</v>
      </c>
      <c r="F3041" s="37" t="s">
        <v>138</v>
      </c>
      <c r="G3041" t="s">
        <v>139</v>
      </c>
      <c r="H3041" t="s">
        <v>139</v>
      </c>
    </row>
    <row r="3042" spans="1:8" x14ac:dyDescent="0.3">
      <c r="A3042" t="s">
        <v>16</v>
      </c>
      <c r="B3042" t="s">
        <v>5103</v>
      </c>
      <c r="C3042" s="35">
        <v>4</v>
      </c>
      <c r="D3042" s="4" t="s">
        <v>8937</v>
      </c>
      <c r="E3042" s="37">
        <v>1.9601E-2</v>
      </c>
      <c r="F3042" s="37" t="s">
        <v>4900</v>
      </c>
      <c r="G3042" t="s">
        <v>8971</v>
      </c>
      <c r="H3042" t="s">
        <v>78</v>
      </c>
    </row>
    <row r="3043" spans="1:8" x14ac:dyDescent="0.3">
      <c r="A3043" t="s">
        <v>16</v>
      </c>
      <c r="B3043" t="s">
        <v>5492</v>
      </c>
      <c r="C3043" s="35">
        <v>4</v>
      </c>
      <c r="D3043" s="4" t="s">
        <v>8937</v>
      </c>
      <c r="E3043" s="37">
        <v>7.6217999999999994E-2</v>
      </c>
      <c r="F3043" s="37" t="s">
        <v>4900</v>
      </c>
      <c r="G3043" t="s">
        <v>8971</v>
      </c>
      <c r="H3043" t="s">
        <v>78</v>
      </c>
    </row>
    <row r="3044" spans="1:8" x14ac:dyDescent="0.3">
      <c r="A3044" t="s">
        <v>18</v>
      </c>
      <c r="B3044" t="s">
        <v>6606</v>
      </c>
      <c r="C3044" s="35">
        <v>4</v>
      </c>
      <c r="D3044" s="4" t="s">
        <v>8945</v>
      </c>
      <c r="E3044" s="37">
        <v>0.35720800000000003</v>
      </c>
      <c r="F3044" s="37" t="s">
        <v>4900</v>
      </c>
      <c r="G3044" t="s">
        <v>82</v>
      </c>
      <c r="H3044" t="s">
        <v>96</v>
      </c>
    </row>
    <row r="3045" spans="1:8" x14ac:dyDescent="0.3">
      <c r="A3045" t="s">
        <v>18</v>
      </c>
      <c r="B3045" t="s">
        <v>6552</v>
      </c>
      <c r="C3045" s="35">
        <v>4</v>
      </c>
      <c r="D3045" s="4" t="s">
        <v>8945</v>
      </c>
      <c r="E3045" s="37">
        <v>0.10975799999999999</v>
      </c>
      <c r="F3045" s="37" t="s">
        <v>4900</v>
      </c>
      <c r="G3045" t="s">
        <v>82</v>
      </c>
      <c r="H3045" t="s">
        <v>96</v>
      </c>
    </row>
    <row r="3046" spans="1:8" x14ac:dyDescent="0.3">
      <c r="A3046" t="s">
        <v>16</v>
      </c>
      <c r="B3046" t="s">
        <v>6398</v>
      </c>
      <c r="C3046" s="35">
        <v>5</v>
      </c>
      <c r="D3046" s="4" t="s">
        <v>8941</v>
      </c>
      <c r="E3046" s="37">
        <v>0.405198</v>
      </c>
      <c r="F3046" s="37" t="s">
        <v>4900</v>
      </c>
      <c r="G3046" t="s">
        <v>87</v>
      </c>
      <c r="H3046" t="s">
        <v>86</v>
      </c>
    </row>
    <row r="3047" spans="1:8" x14ac:dyDescent="0.3">
      <c r="A3047" t="s">
        <v>18</v>
      </c>
      <c r="B3047" t="s">
        <v>7145</v>
      </c>
      <c r="C3047" s="35">
        <v>6</v>
      </c>
      <c r="D3047" s="4" t="s">
        <v>8945</v>
      </c>
      <c r="E3047" s="37">
        <v>0.13645099999999999</v>
      </c>
      <c r="F3047" s="37" t="s">
        <v>4900</v>
      </c>
      <c r="G3047" t="s">
        <v>82</v>
      </c>
      <c r="H3047" t="s">
        <v>96</v>
      </c>
    </row>
    <row r="3048" spans="1:8" x14ac:dyDescent="0.3">
      <c r="A3048" t="s">
        <v>16</v>
      </c>
      <c r="B3048" t="s">
        <v>5669</v>
      </c>
      <c r="C3048" s="35">
        <v>7</v>
      </c>
      <c r="D3048" s="4" t="s">
        <v>8937</v>
      </c>
      <c r="E3048" s="37">
        <v>0.99769200000000002</v>
      </c>
      <c r="F3048" s="37" t="s">
        <v>4900</v>
      </c>
      <c r="G3048" t="s">
        <v>8971</v>
      </c>
      <c r="H3048" t="s">
        <v>78</v>
      </c>
    </row>
    <row r="3049" spans="1:8" x14ac:dyDescent="0.3">
      <c r="A3049" t="s">
        <v>17</v>
      </c>
      <c r="B3049" t="s">
        <v>8671</v>
      </c>
      <c r="C3049" s="35">
        <v>8</v>
      </c>
      <c r="D3049" s="4" t="s">
        <v>8963</v>
      </c>
      <c r="E3049" s="37">
        <v>0.98556100000000002</v>
      </c>
      <c r="F3049" s="37" t="s">
        <v>138</v>
      </c>
      <c r="G3049" t="s">
        <v>139</v>
      </c>
      <c r="H3049" t="s">
        <v>139</v>
      </c>
    </row>
    <row r="3050" spans="1:8" x14ac:dyDescent="0.3">
      <c r="A3050" t="s">
        <v>18</v>
      </c>
      <c r="B3050" t="s">
        <v>6718</v>
      </c>
      <c r="C3050" s="35">
        <v>5</v>
      </c>
      <c r="D3050" s="4" t="s">
        <v>8945</v>
      </c>
      <c r="E3050" s="37">
        <v>0.86880100000000005</v>
      </c>
      <c r="F3050" s="37" t="s">
        <v>4900</v>
      </c>
      <c r="G3050" t="s">
        <v>82</v>
      </c>
      <c r="H3050" t="s">
        <v>96</v>
      </c>
    </row>
    <row r="3051" spans="1:8" x14ac:dyDescent="0.3">
      <c r="A3051" t="s">
        <v>16</v>
      </c>
      <c r="B3051" t="s">
        <v>5102</v>
      </c>
      <c r="C3051" s="35">
        <v>18</v>
      </c>
      <c r="D3051" s="4" t="s">
        <v>8937</v>
      </c>
      <c r="E3051" s="37">
        <v>1.9557000000000001E-2</v>
      </c>
      <c r="F3051" s="37" t="s">
        <v>4900</v>
      </c>
      <c r="G3051" t="s">
        <v>8971</v>
      </c>
      <c r="H3051" t="s">
        <v>78</v>
      </c>
    </row>
    <row r="3052" spans="1:8" x14ac:dyDescent="0.3">
      <c r="A3052" t="s">
        <v>18</v>
      </c>
      <c r="B3052" t="s">
        <v>6976</v>
      </c>
      <c r="C3052" s="35">
        <v>5</v>
      </c>
      <c r="D3052" s="4" t="s">
        <v>8945</v>
      </c>
      <c r="E3052" s="37">
        <v>0.999394</v>
      </c>
      <c r="F3052" s="37" t="s">
        <v>4900</v>
      </c>
      <c r="G3052" t="s">
        <v>82</v>
      </c>
      <c r="H3052" t="s">
        <v>96</v>
      </c>
    </row>
    <row r="3053" spans="1:8" x14ac:dyDescent="0.3">
      <c r="A3053" t="s">
        <v>4894</v>
      </c>
      <c r="B3053" s="29" t="s">
        <v>6865</v>
      </c>
      <c r="C3053" s="35">
        <v>21</v>
      </c>
      <c r="D3053" s="4" t="s">
        <v>8945</v>
      </c>
      <c r="E3053" s="37">
        <v>0.193465</v>
      </c>
      <c r="F3053" s="37" t="s">
        <v>4900</v>
      </c>
      <c r="G3053" t="s">
        <v>82</v>
      </c>
      <c r="H3053" t="s">
        <v>577</v>
      </c>
    </row>
    <row r="3054" spans="1:8" x14ac:dyDescent="0.3">
      <c r="A3054" t="s">
        <v>99</v>
      </c>
      <c r="B3054" t="s">
        <v>6334</v>
      </c>
      <c r="C3054" s="35">
        <v>4</v>
      </c>
      <c r="D3054" s="4" t="s">
        <v>8929</v>
      </c>
      <c r="E3054" s="37">
        <v>0.199853</v>
      </c>
      <c r="F3054" s="37" t="s">
        <v>4900</v>
      </c>
      <c r="G3054" t="s">
        <v>87</v>
      </c>
      <c r="H3054" t="s">
        <v>100</v>
      </c>
    </row>
    <row r="3055" spans="1:8" x14ac:dyDescent="0.3">
      <c r="A3055" t="s">
        <v>18</v>
      </c>
      <c r="B3055" t="s">
        <v>7289</v>
      </c>
      <c r="C3055" s="35">
        <v>9</v>
      </c>
      <c r="D3055" s="4" t="s">
        <v>8945</v>
      </c>
      <c r="E3055" s="37">
        <v>0.99998100000000001</v>
      </c>
      <c r="F3055" s="37" t="s">
        <v>4900</v>
      </c>
      <c r="G3055" t="s">
        <v>82</v>
      </c>
      <c r="H3055" t="s">
        <v>96</v>
      </c>
    </row>
    <row r="3056" spans="1:8" x14ac:dyDescent="0.3">
      <c r="A3056" t="s">
        <v>18</v>
      </c>
      <c r="B3056" t="s">
        <v>6704</v>
      </c>
      <c r="C3056" s="35">
        <v>4</v>
      </c>
      <c r="D3056" s="4" t="s">
        <v>8945</v>
      </c>
      <c r="E3056" s="37">
        <v>0.99998399999999998</v>
      </c>
      <c r="F3056" s="37" t="s">
        <v>4900</v>
      </c>
      <c r="G3056" t="s">
        <v>82</v>
      </c>
      <c r="H3056" t="s">
        <v>96</v>
      </c>
    </row>
    <row r="3057" spans="1:8" x14ac:dyDescent="0.3">
      <c r="A3057" t="s">
        <v>16</v>
      </c>
      <c r="B3057" t="s">
        <v>5717</v>
      </c>
      <c r="C3057" s="35">
        <v>4</v>
      </c>
      <c r="D3057" s="4" t="s">
        <v>8937</v>
      </c>
      <c r="E3057" s="37">
        <v>0.84136999999999995</v>
      </c>
      <c r="F3057" s="37" t="s">
        <v>4900</v>
      </c>
      <c r="G3057" t="s">
        <v>8971</v>
      </c>
      <c r="H3057" t="s">
        <v>78</v>
      </c>
    </row>
    <row r="3058" spans="1:8" x14ac:dyDescent="0.3">
      <c r="A3058" t="s">
        <v>16</v>
      </c>
      <c r="B3058" t="s">
        <v>5668</v>
      </c>
      <c r="C3058" s="35">
        <v>16</v>
      </c>
      <c r="D3058" s="4" t="s">
        <v>8937</v>
      </c>
      <c r="E3058" s="37">
        <v>0.32905699999999999</v>
      </c>
      <c r="F3058" s="37" t="s">
        <v>4900</v>
      </c>
      <c r="G3058" t="s">
        <v>8971</v>
      </c>
      <c r="H3058" t="s">
        <v>78</v>
      </c>
    </row>
    <row r="3059" spans="1:8" x14ac:dyDescent="0.3">
      <c r="A3059" t="s">
        <v>17</v>
      </c>
      <c r="B3059" t="s">
        <v>8469</v>
      </c>
      <c r="C3059" s="35">
        <v>4</v>
      </c>
      <c r="D3059" s="4" t="s">
        <v>8963</v>
      </c>
      <c r="E3059" s="37">
        <v>0.33333499999999999</v>
      </c>
      <c r="F3059" s="37" t="s">
        <v>138</v>
      </c>
      <c r="G3059" t="s">
        <v>139</v>
      </c>
      <c r="H3059" t="s">
        <v>139</v>
      </c>
    </row>
    <row r="3060" spans="1:8" x14ac:dyDescent="0.3">
      <c r="A3060" t="s">
        <v>99</v>
      </c>
      <c r="B3060" t="s">
        <v>7818</v>
      </c>
      <c r="C3060" s="35">
        <v>12</v>
      </c>
      <c r="D3060" s="4" t="s">
        <v>8944</v>
      </c>
      <c r="E3060" s="37">
        <v>0.29648799999999997</v>
      </c>
      <c r="F3060" s="37" t="s">
        <v>7632</v>
      </c>
      <c r="G3060" t="s">
        <v>120</v>
      </c>
      <c r="H3060" t="s">
        <v>7676</v>
      </c>
    </row>
    <row r="3061" spans="1:8" x14ac:dyDescent="0.3">
      <c r="A3061" t="s">
        <v>16</v>
      </c>
      <c r="B3061" t="s">
        <v>5807</v>
      </c>
      <c r="C3061" s="35">
        <v>4</v>
      </c>
      <c r="D3061" s="4" t="s">
        <v>8937</v>
      </c>
      <c r="E3061" s="37">
        <v>0.199906</v>
      </c>
      <c r="F3061" s="37" t="s">
        <v>4900</v>
      </c>
      <c r="G3061" t="s">
        <v>8971</v>
      </c>
      <c r="H3061" t="s">
        <v>78</v>
      </c>
    </row>
    <row r="3062" spans="1:8" x14ac:dyDescent="0.3">
      <c r="A3062" t="s">
        <v>16</v>
      </c>
      <c r="B3062" t="s">
        <v>5101</v>
      </c>
      <c r="C3062" s="35">
        <v>5</v>
      </c>
      <c r="D3062" s="4" t="s">
        <v>8937</v>
      </c>
      <c r="E3062" s="37">
        <v>1.9601E-2</v>
      </c>
      <c r="F3062" s="37" t="s">
        <v>4900</v>
      </c>
      <c r="G3062" t="s">
        <v>8971</v>
      </c>
      <c r="H3062" t="s">
        <v>78</v>
      </c>
    </row>
    <row r="3063" spans="1:8" x14ac:dyDescent="0.3">
      <c r="A3063" t="s">
        <v>99</v>
      </c>
      <c r="B3063" t="s">
        <v>6279</v>
      </c>
      <c r="C3063" s="35">
        <v>5</v>
      </c>
      <c r="D3063" s="4" t="s">
        <v>8929</v>
      </c>
      <c r="E3063" s="37">
        <v>0.33339999999999997</v>
      </c>
      <c r="F3063" s="37" t="s">
        <v>4900</v>
      </c>
      <c r="G3063" t="s">
        <v>87</v>
      </c>
      <c r="H3063" t="s">
        <v>100</v>
      </c>
    </row>
    <row r="3064" spans="1:8" x14ac:dyDescent="0.3">
      <c r="A3064" t="s">
        <v>17</v>
      </c>
      <c r="B3064" t="s">
        <v>7485</v>
      </c>
      <c r="C3064" s="35">
        <v>10</v>
      </c>
      <c r="D3064" s="31" t="s">
        <v>8967</v>
      </c>
      <c r="E3064" s="37">
        <v>0.70060800000000001</v>
      </c>
      <c r="F3064" s="37" t="s">
        <v>92</v>
      </c>
      <c r="G3064" t="s">
        <v>7338</v>
      </c>
      <c r="H3064" t="s">
        <v>93</v>
      </c>
    </row>
    <row r="3065" spans="1:8" x14ac:dyDescent="0.3">
      <c r="A3065" t="s">
        <v>16</v>
      </c>
      <c r="B3065" t="s">
        <v>5743</v>
      </c>
      <c r="C3065" s="35">
        <v>4</v>
      </c>
      <c r="D3065" s="4" t="s">
        <v>8937</v>
      </c>
      <c r="E3065" s="37">
        <v>0.85924999999999996</v>
      </c>
      <c r="F3065" s="37" t="s">
        <v>4900</v>
      </c>
      <c r="G3065" t="s">
        <v>8971</v>
      </c>
      <c r="H3065" t="s">
        <v>78</v>
      </c>
    </row>
    <row r="3066" spans="1:8" x14ac:dyDescent="0.3">
      <c r="A3066" t="s">
        <v>17</v>
      </c>
      <c r="B3066" t="s">
        <v>8817</v>
      </c>
      <c r="C3066" s="35">
        <v>12</v>
      </c>
      <c r="D3066" s="4" t="s">
        <v>8963</v>
      </c>
      <c r="E3066" s="37">
        <v>0.55611600000000005</v>
      </c>
      <c r="F3066" s="37" t="s">
        <v>138</v>
      </c>
      <c r="G3066" t="s">
        <v>139</v>
      </c>
      <c r="H3066" t="s">
        <v>139</v>
      </c>
    </row>
    <row r="3067" spans="1:8" x14ac:dyDescent="0.3">
      <c r="A3067" t="s">
        <v>16</v>
      </c>
      <c r="B3067" t="s">
        <v>5100</v>
      </c>
      <c r="C3067" s="35">
        <v>8</v>
      </c>
      <c r="D3067" s="4" t="s">
        <v>8937</v>
      </c>
      <c r="E3067" s="37">
        <v>1.9576E-2</v>
      </c>
      <c r="F3067" s="37" t="s">
        <v>4900</v>
      </c>
      <c r="G3067" t="s">
        <v>8971</v>
      </c>
      <c r="H3067" t="s">
        <v>78</v>
      </c>
    </row>
    <row r="3068" spans="1:8" x14ac:dyDescent="0.3">
      <c r="A3068" t="s">
        <v>81</v>
      </c>
      <c r="B3068" t="s">
        <v>6887</v>
      </c>
      <c r="C3068" s="35">
        <v>4</v>
      </c>
      <c r="D3068" s="4" t="s">
        <v>8945</v>
      </c>
      <c r="E3068" s="37">
        <v>7.4025999999999995E-2</v>
      </c>
      <c r="F3068" s="37" t="s">
        <v>4900</v>
      </c>
      <c r="G3068" t="s">
        <v>82</v>
      </c>
      <c r="H3068" t="s">
        <v>83</v>
      </c>
    </row>
    <row r="3069" spans="1:8" x14ac:dyDescent="0.3">
      <c r="A3069" t="s">
        <v>16</v>
      </c>
      <c r="B3069" t="s">
        <v>5329</v>
      </c>
      <c r="C3069" s="35">
        <v>9</v>
      </c>
      <c r="D3069" s="4" t="s">
        <v>8937</v>
      </c>
      <c r="E3069" s="37">
        <v>0.99999199999999999</v>
      </c>
      <c r="F3069" s="37" t="s">
        <v>4900</v>
      </c>
      <c r="G3069" t="s">
        <v>8971</v>
      </c>
      <c r="H3069" t="s">
        <v>78</v>
      </c>
    </row>
    <row r="3070" spans="1:8" x14ac:dyDescent="0.3">
      <c r="A3070" t="s">
        <v>4894</v>
      </c>
      <c r="B3070" t="s">
        <v>8405</v>
      </c>
      <c r="C3070" s="35">
        <v>4</v>
      </c>
      <c r="D3070" s="4" t="s">
        <v>8943</v>
      </c>
      <c r="E3070" s="37">
        <v>0.90941700000000003</v>
      </c>
      <c r="F3070" s="37" t="s">
        <v>7632</v>
      </c>
      <c r="G3070" t="s">
        <v>127</v>
      </c>
      <c r="H3070" t="s">
        <v>128</v>
      </c>
    </row>
    <row r="3071" spans="1:8" x14ac:dyDescent="0.3">
      <c r="A3071" t="s">
        <v>16</v>
      </c>
      <c r="B3071" t="s">
        <v>4948</v>
      </c>
      <c r="C3071" s="35">
        <v>5</v>
      </c>
      <c r="D3071" s="4" t="s">
        <v>8937</v>
      </c>
      <c r="E3071" s="37">
        <v>0.73971600000000004</v>
      </c>
      <c r="F3071" s="37" t="s">
        <v>4900</v>
      </c>
      <c r="G3071" t="s">
        <v>8971</v>
      </c>
      <c r="H3071" t="s">
        <v>78</v>
      </c>
    </row>
    <row r="3072" spans="1:8" x14ac:dyDescent="0.3">
      <c r="A3072" t="s">
        <v>18</v>
      </c>
      <c r="B3072" t="s">
        <v>6815</v>
      </c>
      <c r="C3072" s="35">
        <v>8</v>
      </c>
      <c r="D3072" s="4" t="s">
        <v>8945</v>
      </c>
      <c r="E3072" s="37">
        <v>0.90699700000000005</v>
      </c>
      <c r="F3072" s="37" t="s">
        <v>4900</v>
      </c>
      <c r="G3072" t="s">
        <v>82</v>
      </c>
      <c r="H3072" t="s">
        <v>96</v>
      </c>
    </row>
    <row r="3073" spans="1:8" x14ac:dyDescent="0.3">
      <c r="A3073" t="s">
        <v>99</v>
      </c>
      <c r="B3073" t="s">
        <v>7762</v>
      </c>
      <c r="C3073" s="35">
        <v>5</v>
      </c>
      <c r="D3073" s="4" t="s">
        <v>8944</v>
      </c>
      <c r="E3073" s="37">
        <v>0.18890699999999999</v>
      </c>
      <c r="F3073" s="37" t="s">
        <v>7632</v>
      </c>
      <c r="G3073" t="s">
        <v>120</v>
      </c>
      <c r="H3073" t="s">
        <v>7676</v>
      </c>
    </row>
    <row r="3074" spans="1:8" x14ac:dyDescent="0.3">
      <c r="A3074" t="s">
        <v>99</v>
      </c>
      <c r="B3074" t="s">
        <v>6014</v>
      </c>
      <c r="C3074" s="35">
        <v>4</v>
      </c>
      <c r="D3074" s="4" t="s">
        <v>8929</v>
      </c>
      <c r="E3074" s="37">
        <v>0.94149899999999997</v>
      </c>
      <c r="F3074" s="37" t="s">
        <v>4900</v>
      </c>
      <c r="G3074" t="s">
        <v>87</v>
      </c>
      <c r="H3074" t="s">
        <v>100</v>
      </c>
    </row>
    <row r="3075" spans="1:8" x14ac:dyDescent="0.3">
      <c r="A3075" t="s">
        <v>18</v>
      </c>
      <c r="B3075" t="s">
        <v>6543</v>
      </c>
      <c r="C3075" s="35">
        <v>4</v>
      </c>
      <c r="D3075" s="4" t="s">
        <v>8945</v>
      </c>
      <c r="E3075" s="37">
        <v>0.40399299999999999</v>
      </c>
      <c r="F3075" s="37" t="s">
        <v>4900</v>
      </c>
      <c r="G3075" t="s">
        <v>82</v>
      </c>
      <c r="H3075" t="s">
        <v>96</v>
      </c>
    </row>
    <row r="3076" spans="1:8" x14ac:dyDescent="0.3">
      <c r="A3076" t="s">
        <v>17</v>
      </c>
      <c r="B3076" t="s">
        <v>7395</v>
      </c>
      <c r="C3076" s="35">
        <v>16</v>
      </c>
      <c r="D3076" s="31" t="s">
        <v>8968</v>
      </c>
      <c r="E3076" s="37">
        <v>0.98364300000000005</v>
      </c>
      <c r="F3076" s="37" t="s">
        <v>92</v>
      </c>
      <c r="G3076" t="s">
        <v>7338</v>
      </c>
      <c r="H3076" t="s">
        <v>93</v>
      </c>
    </row>
    <row r="3077" spans="1:8" x14ac:dyDescent="0.3">
      <c r="A3077" t="s">
        <v>18</v>
      </c>
      <c r="B3077" t="s">
        <v>7200</v>
      </c>
      <c r="C3077" s="35">
        <v>7</v>
      </c>
      <c r="D3077" s="4" t="s">
        <v>8945</v>
      </c>
      <c r="E3077" s="37">
        <v>0.57261600000000001</v>
      </c>
      <c r="F3077" s="37" t="s">
        <v>4900</v>
      </c>
      <c r="G3077" t="s">
        <v>82</v>
      </c>
      <c r="H3077" t="s">
        <v>96</v>
      </c>
    </row>
    <row r="3078" spans="1:8" x14ac:dyDescent="0.3">
      <c r="A3078" t="s">
        <v>18</v>
      </c>
      <c r="B3078" t="s">
        <v>6465</v>
      </c>
      <c r="C3078" s="35">
        <v>5</v>
      </c>
      <c r="D3078" s="4" t="s">
        <v>8945</v>
      </c>
      <c r="E3078" s="37">
        <v>0.76896900000000001</v>
      </c>
      <c r="F3078" s="37" t="s">
        <v>4900</v>
      </c>
      <c r="G3078" t="s">
        <v>82</v>
      </c>
      <c r="H3078" t="s">
        <v>96</v>
      </c>
    </row>
    <row r="3079" spans="1:8" x14ac:dyDescent="0.3">
      <c r="A3079" t="s">
        <v>99</v>
      </c>
      <c r="B3079" t="s">
        <v>6010</v>
      </c>
      <c r="C3079" s="35">
        <v>17</v>
      </c>
      <c r="D3079" s="4" t="s">
        <v>8929</v>
      </c>
      <c r="E3079" s="37">
        <v>0.35061700000000001</v>
      </c>
      <c r="F3079" s="37" t="s">
        <v>4900</v>
      </c>
      <c r="G3079" t="s">
        <v>87</v>
      </c>
      <c r="H3079" t="s">
        <v>100</v>
      </c>
    </row>
    <row r="3080" spans="1:8" x14ac:dyDescent="0.3">
      <c r="A3080" t="s">
        <v>81</v>
      </c>
      <c r="B3080" t="s">
        <v>6473</v>
      </c>
      <c r="C3080" s="35">
        <v>5</v>
      </c>
      <c r="D3080" s="4" t="s">
        <v>8945</v>
      </c>
      <c r="E3080" s="37">
        <v>0.142848</v>
      </c>
      <c r="F3080" s="37" t="s">
        <v>4900</v>
      </c>
      <c r="G3080" t="s">
        <v>82</v>
      </c>
      <c r="H3080" t="s">
        <v>83</v>
      </c>
    </row>
    <row r="3081" spans="1:8" x14ac:dyDescent="0.3">
      <c r="A3081" t="s">
        <v>16</v>
      </c>
      <c r="B3081" t="s">
        <v>5806</v>
      </c>
      <c r="C3081" s="35">
        <v>4</v>
      </c>
      <c r="D3081" s="4" t="s">
        <v>8937</v>
      </c>
      <c r="E3081" s="37">
        <v>0.20000499999999999</v>
      </c>
      <c r="F3081" s="37" t="s">
        <v>4900</v>
      </c>
      <c r="G3081" t="s">
        <v>8971</v>
      </c>
      <c r="H3081" t="s">
        <v>78</v>
      </c>
    </row>
    <row r="3082" spans="1:8" x14ac:dyDescent="0.3">
      <c r="A3082" t="s">
        <v>17</v>
      </c>
      <c r="B3082" t="s">
        <v>8611</v>
      </c>
      <c r="C3082" s="35">
        <v>6</v>
      </c>
      <c r="D3082" s="4" t="s">
        <v>8963</v>
      </c>
      <c r="E3082" s="37">
        <v>0.476831</v>
      </c>
      <c r="F3082" s="37" t="s">
        <v>138</v>
      </c>
      <c r="G3082" t="s">
        <v>139</v>
      </c>
      <c r="H3082" t="s">
        <v>139</v>
      </c>
    </row>
    <row r="3083" spans="1:8" x14ac:dyDescent="0.3">
      <c r="A3083" t="s">
        <v>18</v>
      </c>
      <c r="B3083" t="s">
        <v>6452</v>
      </c>
      <c r="C3083" s="35">
        <v>5</v>
      </c>
      <c r="D3083" s="4" t="s">
        <v>8945</v>
      </c>
      <c r="E3083" s="37">
        <v>0.68648399999999998</v>
      </c>
      <c r="F3083" s="37" t="s">
        <v>4900</v>
      </c>
      <c r="G3083" t="s">
        <v>82</v>
      </c>
      <c r="H3083" t="s">
        <v>96</v>
      </c>
    </row>
    <row r="3084" spans="1:8" x14ac:dyDescent="0.3">
      <c r="A3084" t="s">
        <v>81</v>
      </c>
      <c r="B3084" t="s">
        <v>7694</v>
      </c>
      <c r="C3084" s="35">
        <v>7</v>
      </c>
      <c r="D3084" s="4" t="s">
        <v>8953</v>
      </c>
      <c r="E3084" s="37">
        <v>0.99994300000000003</v>
      </c>
      <c r="F3084" s="37" t="s">
        <v>7632</v>
      </c>
      <c r="G3084" t="s">
        <v>120</v>
      </c>
      <c r="H3084" t="s">
        <v>526</v>
      </c>
    </row>
    <row r="3085" spans="1:8" x14ac:dyDescent="0.3">
      <c r="A3085" t="s">
        <v>16</v>
      </c>
      <c r="B3085" t="s">
        <v>5623</v>
      </c>
      <c r="C3085" s="35">
        <v>4</v>
      </c>
      <c r="D3085" s="4" t="s">
        <v>8937</v>
      </c>
      <c r="E3085" s="37">
        <v>0.14391000000000001</v>
      </c>
      <c r="F3085" s="37" t="s">
        <v>4900</v>
      </c>
      <c r="G3085" t="s">
        <v>8971</v>
      </c>
      <c r="H3085" t="s">
        <v>78</v>
      </c>
    </row>
    <row r="3086" spans="1:8" x14ac:dyDescent="0.3">
      <c r="A3086" t="s">
        <v>99</v>
      </c>
      <c r="B3086" t="s">
        <v>6343</v>
      </c>
      <c r="C3086" s="35">
        <v>4</v>
      </c>
      <c r="D3086" s="4" t="s">
        <v>8929</v>
      </c>
      <c r="E3086" s="37">
        <v>0.60478900000000002</v>
      </c>
      <c r="F3086" s="37" t="s">
        <v>4900</v>
      </c>
      <c r="G3086" t="s">
        <v>87</v>
      </c>
      <c r="H3086" t="s">
        <v>100</v>
      </c>
    </row>
    <row r="3087" spans="1:8" x14ac:dyDescent="0.3">
      <c r="A3087" t="s">
        <v>16</v>
      </c>
      <c r="B3087" t="s">
        <v>5336</v>
      </c>
      <c r="C3087" s="35">
        <v>5</v>
      </c>
      <c r="D3087" s="4" t="s">
        <v>8937</v>
      </c>
      <c r="E3087" s="37">
        <v>0.45283800000000002</v>
      </c>
      <c r="F3087" s="37" t="s">
        <v>4900</v>
      </c>
      <c r="G3087" t="s">
        <v>8971</v>
      </c>
      <c r="H3087" t="s">
        <v>78</v>
      </c>
    </row>
    <row r="3088" spans="1:8" x14ac:dyDescent="0.3">
      <c r="A3088" t="s">
        <v>17</v>
      </c>
      <c r="B3088" t="s">
        <v>8596</v>
      </c>
      <c r="C3088" s="35">
        <v>7</v>
      </c>
      <c r="D3088" s="4" t="s">
        <v>8963</v>
      </c>
      <c r="E3088" s="37">
        <v>0.96313000000000004</v>
      </c>
      <c r="F3088" s="37" t="s">
        <v>138</v>
      </c>
      <c r="G3088" t="s">
        <v>139</v>
      </c>
      <c r="H3088" t="s">
        <v>139</v>
      </c>
    </row>
    <row r="3089" spans="1:8" x14ac:dyDescent="0.3">
      <c r="A3089" t="s">
        <v>17</v>
      </c>
      <c r="B3089" t="s">
        <v>8471</v>
      </c>
      <c r="C3089" s="35">
        <v>11</v>
      </c>
      <c r="D3089" s="4" t="s">
        <v>8963</v>
      </c>
      <c r="E3089" s="37">
        <v>0.99526000000000003</v>
      </c>
      <c r="F3089" s="37" t="s">
        <v>138</v>
      </c>
      <c r="G3089" t="s">
        <v>139</v>
      </c>
      <c r="H3089" t="s">
        <v>139</v>
      </c>
    </row>
    <row r="3090" spans="1:8" x14ac:dyDescent="0.3">
      <c r="A3090" t="s">
        <v>18</v>
      </c>
      <c r="B3090" t="s">
        <v>7133</v>
      </c>
      <c r="C3090" s="35">
        <v>5</v>
      </c>
      <c r="D3090" s="4" t="s">
        <v>8945</v>
      </c>
      <c r="E3090" s="37">
        <v>1</v>
      </c>
      <c r="F3090" s="37" t="s">
        <v>4900</v>
      </c>
      <c r="G3090" t="s">
        <v>82</v>
      </c>
      <c r="H3090" t="s">
        <v>96</v>
      </c>
    </row>
    <row r="3091" spans="1:8" x14ac:dyDescent="0.3">
      <c r="A3091" t="s">
        <v>18</v>
      </c>
      <c r="B3091" t="s">
        <v>6726</v>
      </c>
      <c r="C3091" s="35">
        <v>4</v>
      </c>
      <c r="D3091" s="4" t="s">
        <v>8945</v>
      </c>
      <c r="E3091" s="37">
        <v>0.99999899999999997</v>
      </c>
      <c r="F3091" s="37" t="s">
        <v>4900</v>
      </c>
      <c r="G3091" t="s">
        <v>82</v>
      </c>
      <c r="H3091" t="s">
        <v>96</v>
      </c>
    </row>
    <row r="3092" spans="1:8" x14ac:dyDescent="0.3">
      <c r="A3092" t="s">
        <v>99</v>
      </c>
      <c r="B3092" t="s">
        <v>6356</v>
      </c>
      <c r="C3092" s="35">
        <v>4</v>
      </c>
      <c r="D3092" s="4" t="s">
        <v>8929</v>
      </c>
      <c r="E3092" s="37">
        <v>0.84887800000000002</v>
      </c>
      <c r="F3092" s="37" t="s">
        <v>4900</v>
      </c>
      <c r="G3092" t="s">
        <v>87</v>
      </c>
      <c r="H3092" t="s">
        <v>100</v>
      </c>
    </row>
    <row r="3093" spans="1:8" x14ac:dyDescent="0.3">
      <c r="A3093" t="s">
        <v>16</v>
      </c>
      <c r="B3093" t="s">
        <v>5729</v>
      </c>
      <c r="C3093" s="35">
        <v>12</v>
      </c>
      <c r="D3093" s="4" t="s">
        <v>8937</v>
      </c>
      <c r="E3093" s="37">
        <v>0.82475900000000002</v>
      </c>
      <c r="F3093" s="37" t="s">
        <v>4900</v>
      </c>
      <c r="G3093" t="s">
        <v>8971</v>
      </c>
      <c r="H3093" t="s">
        <v>78</v>
      </c>
    </row>
    <row r="3094" spans="1:8" x14ac:dyDescent="0.3">
      <c r="A3094" t="s">
        <v>99</v>
      </c>
      <c r="B3094" t="s">
        <v>7861</v>
      </c>
      <c r="C3094" s="35">
        <v>12</v>
      </c>
      <c r="D3094" s="4" t="s">
        <v>8944</v>
      </c>
      <c r="E3094" s="37">
        <v>0.14271500000000001</v>
      </c>
      <c r="F3094" s="37" t="s">
        <v>7632</v>
      </c>
      <c r="G3094" t="s">
        <v>120</v>
      </c>
      <c r="H3094" t="s">
        <v>7676</v>
      </c>
    </row>
    <row r="3095" spans="1:8" x14ac:dyDescent="0.3">
      <c r="A3095" t="s">
        <v>17</v>
      </c>
      <c r="B3095" t="s">
        <v>7557</v>
      </c>
      <c r="C3095" s="35">
        <v>13</v>
      </c>
      <c r="D3095" s="31" t="s">
        <v>8967</v>
      </c>
      <c r="E3095" s="37">
        <v>0.96113800000000005</v>
      </c>
      <c r="F3095" s="37" t="s">
        <v>92</v>
      </c>
      <c r="G3095" t="s">
        <v>7338</v>
      </c>
      <c r="H3095" t="s">
        <v>93</v>
      </c>
    </row>
    <row r="3096" spans="1:8" x14ac:dyDescent="0.3">
      <c r="A3096" t="s">
        <v>81</v>
      </c>
      <c r="B3096" t="s">
        <v>6921</v>
      </c>
      <c r="C3096" s="35">
        <v>4</v>
      </c>
      <c r="D3096" s="4" t="s">
        <v>8945</v>
      </c>
      <c r="E3096" s="37">
        <v>0.99734100000000003</v>
      </c>
      <c r="F3096" s="37" t="s">
        <v>4900</v>
      </c>
      <c r="G3096" t="s">
        <v>82</v>
      </c>
      <c r="H3096" t="s">
        <v>83</v>
      </c>
    </row>
    <row r="3097" spans="1:8" x14ac:dyDescent="0.3">
      <c r="A3097" t="s">
        <v>4894</v>
      </c>
      <c r="B3097" t="s">
        <v>8150</v>
      </c>
      <c r="C3097" s="35">
        <v>4</v>
      </c>
      <c r="D3097" s="4" t="s">
        <v>8943</v>
      </c>
      <c r="E3097" s="37">
        <v>0.71625000000000005</v>
      </c>
      <c r="F3097" s="37" t="s">
        <v>7632</v>
      </c>
      <c r="G3097" t="s">
        <v>127</v>
      </c>
      <c r="H3097" t="s">
        <v>128</v>
      </c>
    </row>
    <row r="3098" spans="1:8" x14ac:dyDescent="0.3">
      <c r="A3098" t="s">
        <v>16</v>
      </c>
      <c r="B3098" t="s">
        <v>4947</v>
      </c>
      <c r="C3098" s="35">
        <v>5</v>
      </c>
      <c r="D3098" s="4" t="s">
        <v>8937</v>
      </c>
      <c r="E3098" s="37">
        <v>0.91894500000000001</v>
      </c>
      <c r="F3098" s="37" t="s">
        <v>4900</v>
      </c>
      <c r="G3098" t="s">
        <v>8971</v>
      </c>
      <c r="H3098" t="s">
        <v>78</v>
      </c>
    </row>
    <row r="3099" spans="1:8" x14ac:dyDescent="0.3">
      <c r="A3099" t="s">
        <v>17</v>
      </c>
      <c r="B3099" t="s">
        <v>8867</v>
      </c>
      <c r="C3099" s="35">
        <v>7</v>
      </c>
      <c r="D3099" s="4" t="s">
        <v>8963</v>
      </c>
      <c r="E3099" s="37">
        <v>0.809894</v>
      </c>
      <c r="F3099" s="37" t="s">
        <v>138</v>
      </c>
      <c r="G3099" t="s">
        <v>139</v>
      </c>
      <c r="H3099" t="s">
        <v>139</v>
      </c>
    </row>
    <row r="3100" spans="1:8" x14ac:dyDescent="0.3">
      <c r="A3100" t="s">
        <v>17</v>
      </c>
      <c r="B3100" t="s">
        <v>8709</v>
      </c>
      <c r="C3100" s="35">
        <v>4</v>
      </c>
      <c r="D3100" s="4" t="s">
        <v>8963</v>
      </c>
      <c r="E3100" s="37">
        <v>0.30377599999999999</v>
      </c>
      <c r="F3100" s="37" t="s">
        <v>138</v>
      </c>
      <c r="G3100" t="s">
        <v>139</v>
      </c>
      <c r="H3100" t="s">
        <v>139</v>
      </c>
    </row>
    <row r="3101" spans="1:8" x14ac:dyDescent="0.3">
      <c r="A3101" t="s">
        <v>16</v>
      </c>
      <c r="B3101" t="s">
        <v>5312</v>
      </c>
      <c r="C3101" s="35">
        <v>4</v>
      </c>
      <c r="D3101" s="4" t="s">
        <v>8937</v>
      </c>
      <c r="E3101" s="37">
        <v>0.31895000000000001</v>
      </c>
      <c r="F3101" s="37" t="s">
        <v>4900</v>
      </c>
      <c r="G3101" t="s">
        <v>8971</v>
      </c>
      <c r="H3101" t="s">
        <v>78</v>
      </c>
    </row>
    <row r="3102" spans="1:8" x14ac:dyDescent="0.3">
      <c r="A3102" t="s">
        <v>81</v>
      </c>
      <c r="B3102" t="s">
        <v>4885</v>
      </c>
      <c r="C3102" s="35">
        <v>13</v>
      </c>
      <c r="D3102" s="31" t="s">
        <v>8935</v>
      </c>
      <c r="E3102" s="37">
        <v>0.44156600000000001</v>
      </c>
      <c r="F3102" s="37" t="s">
        <v>4872</v>
      </c>
      <c r="G3102" t="s">
        <v>4875</v>
      </c>
      <c r="H3102" t="s">
        <v>4874</v>
      </c>
    </row>
    <row r="3103" spans="1:8" x14ac:dyDescent="0.3">
      <c r="A3103" t="s">
        <v>81</v>
      </c>
      <c r="B3103" t="s">
        <v>6202</v>
      </c>
      <c r="C3103" s="35">
        <v>18</v>
      </c>
      <c r="D3103" s="4" t="s">
        <v>8929</v>
      </c>
      <c r="E3103" s="37">
        <v>0.19975699999999999</v>
      </c>
      <c r="F3103" s="37" t="s">
        <v>4900</v>
      </c>
      <c r="G3103" t="s">
        <v>87</v>
      </c>
      <c r="H3103" t="s">
        <v>110</v>
      </c>
    </row>
    <row r="3104" spans="1:8" x14ac:dyDescent="0.3">
      <c r="A3104" t="s">
        <v>18</v>
      </c>
      <c r="B3104" t="s">
        <v>8069</v>
      </c>
      <c r="C3104" s="35">
        <v>4</v>
      </c>
      <c r="D3104" s="4" t="s">
        <v>8943</v>
      </c>
      <c r="E3104" s="37">
        <v>0.30338999999999999</v>
      </c>
      <c r="F3104" s="37" t="s">
        <v>7632</v>
      </c>
      <c r="G3104" t="s">
        <v>127</v>
      </c>
      <c r="H3104" t="s">
        <v>8951</v>
      </c>
    </row>
    <row r="3105" spans="1:8" x14ac:dyDescent="0.3">
      <c r="A3105" t="s">
        <v>18</v>
      </c>
      <c r="B3105" t="s">
        <v>7193</v>
      </c>
      <c r="C3105" s="35">
        <v>4</v>
      </c>
      <c r="D3105" s="4" t="s">
        <v>8945</v>
      </c>
      <c r="E3105" s="37">
        <v>0.81023400000000001</v>
      </c>
      <c r="F3105" s="37" t="s">
        <v>4900</v>
      </c>
      <c r="G3105" t="s">
        <v>82</v>
      </c>
      <c r="H3105" t="s">
        <v>96</v>
      </c>
    </row>
    <row r="3106" spans="1:8" x14ac:dyDescent="0.3">
      <c r="A3106" t="s">
        <v>99</v>
      </c>
      <c r="B3106" t="s">
        <v>6342</v>
      </c>
      <c r="C3106" s="35">
        <v>4</v>
      </c>
      <c r="D3106" s="4" t="s">
        <v>8929</v>
      </c>
      <c r="E3106" s="37">
        <v>0.95581300000000002</v>
      </c>
      <c r="F3106" s="37" t="s">
        <v>4900</v>
      </c>
      <c r="G3106" t="s">
        <v>87</v>
      </c>
      <c r="H3106" t="s">
        <v>100</v>
      </c>
    </row>
    <row r="3107" spans="1:8" x14ac:dyDescent="0.3">
      <c r="A3107" t="s">
        <v>18</v>
      </c>
      <c r="B3107" t="s">
        <v>6462</v>
      </c>
      <c r="C3107" s="35">
        <v>9</v>
      </c>
      <c r="D3107" s="4" t="s">
        <v>8945</v>
      </c>
      <c r="E3107" s="37">
        <v>0.33726699999999998</v>
      </c>
      <c r="F3107" s="37" t="s">
        <v>4900</v>
      </c>
      <c r="G3107" t="s">
        <v>82</v>
      </c>
      <c r="H3107" t="s">
        <v>96</v>
      </c>
    </row>
    <row r="3108" spans="1:8" x14ac:dyDescent="0.3">
      <c r="A3108" t="s">
        <v>17</v>
      </c>
      <c r="B3108" t="s">
        <v>8448</v>
      </c>
      <c r="C3108" s="35">
        <v>5</v>
      </c>
      <c r="D3108" s="31" t="s">
        <v>8966</v>
      </c>
      <c r="E3108" s="37">
        <v>0.93671300000000002</v>
      </c>
      <c r="F3108" s="37" t="s">
        <v>4872</v>
      </c>
      <c r="G3108" t="s">
        <v>4871</v>
      </c>
      <c r="H3108" t="s">
        <v>4863</v>
      </c>
    </row>
    <row r="3109" spans="1:8" x14ac:dyDescent="0.3">
      <c r="A3109" t="s">
        <v>16</v>
      </c>
      <c r="B3109" t="s">
        <v>6397</v>
      </c>
      <c r="C3109" s="35">
        <v>6</v>
      </c>
      <c r="D3109" s="4" t="s">
        <v>8941</v>
      </c>
      <c r="E3109" s="37">
        <v>0.38983800000000002</v>
      </c>
      <c r="F3109" s="37" t="s">
        <v>4900</v>
      </c>
      <c r="G3109" t="s">
        <v>87</v>
      </c>
      <c r="H3109" t="s">
        <v>86</v>
      </c>
    </row>
    <row r="3110" spans="1:8" x14ac:dyDescent="0.3">
      <c r="A3110" t="s">
        <v>99</v>
      </c>
      <c r="B3110" t="s">
        <v>7997</v>
      </c>
      <c r="C3110" s="35">
        <v>7</v>
      </c>
      <c r="D3110" s="4" t="s">
        <v>8944</v>
      </c>
      <c r="E3110" s="37">
        <v>0.33212700000000001</v>
      </c>
      <c r="F3110" s="37" t="s">
        <v>7632</v>
      </c>
      <c r="G3110" t="s">
        <v>120</v>
      </c>
      <c r="H3110" t="s">
        <v>7676</v>
      </c>
    </row>
    <row r="3111" spans="1:8" x14ac:dyDescent="0.3">
      <c r="A3111" t="s">
        <v>18</v>
      </c>
      <c r="B3111" t="s">
        <v>6691</v>
      </c>
      <c r="C3111" s="35">
        <v>4</v>
      </c>
      <c r="D3111" s="4" t="s">
        <v>8945</v>
      </c>
      <c r="E3111" s="37">
        <v>0.67390499999999998</v>
      </c>
      <c r="F3111" s="37" t="s">
        <v>4900</v>
      </c>
      <c r="G3111" t="s">
        <v>82</v>
      </c>
      <c r="H3111" t="s">
        <v>96</v>
      </c>
    </row>
    <row r="3112" spans="1:8" x14ac:dyDescent="0.3">
      <c r="A3112" t="s">
        <v>16</v>
      </c>
      <c r="B3112" t="s">
        <v>5363</v>
      </c>
      <c r="C3112" s="35">
        <v>6</v>
      </c>
      <c r="D3112" s="4" t="s">
        <v>8937</v>
      </c>
      <c r="E3112" s="37">
        <v>0.19750100000000001</v>
      </c>
      <c r="F3112" s="37" t="s">
        <v>4900</v>
      </c>
      <c r="G3112" t="s">
        <v>8971</v>
      </c>
      <c r="H3112" t="s">
        <v>78</v>
      </c>
    </row>
    <row r="3113" spans="1:8" x14ac:dyDescent="0.3">
      <c r="A3113" t="s">
        <v>17</v>
      </c>
      <c r="B3113" t="s">
        <v>7383</v>
      </c>
      <c r="C3113" s="35">
        <v>7</v>
      </c>
      <c r="D3113" s="31" t="s">
        <v>8968</v>
      </c>
      <c r="E3113" s="37">
        <v>0.33085399999999998</v>
      </c>
      <c r="F3113" s="37" t="s">
        <v>92</v>
      </c>
      <c r="G3113" t="s">
        <v>7338</v>
      </c>
      <c r="H3113" t="s">
        <v>93</v>
      </c>
    </row>
    <row r="3114" spans="1:8" x14ac:dyDescent="0.3">
      <c r="A3114" t="s">
        <v>99</v>
      </c>
      <c r="B3114" t="s">
        <v>7682</v>
      </c>
      <c r="C3114" s="35">
        <v>6</v>
      </c>
      <c r="D3114" s="4" t="s">
        <v>8944</v>
      </c>
      <c r="E3114" s="37">
        <v>0.27614499999999997</v>
      </c>
      <c r="F3114" s="37" t="s">
        <v>7632</v>
      </c>
      <c r="G3114" t="s">
        <v>120</v>
      </c>
      <c r="H3114" t="s">
        <v>7676</v>
      </c>
    </row>
    <row r="3115" spans="1:8" x14ac:dyDescent="0.3">
      <c r="A3115" t="s">
        <v>18</v>
      </c>
      <c r="B3115" t="s">
        <v>7175</v>
      </c>
      <c r="C3115" s="35">
        <v>19</v>
      </c>
      <c r="D3115" s="4" t="s">
        <v>8945</v>
      </c>
      <c r="E3115" s="37">
        <v>0.864923</v>
      </c>
      <c r="F3115" s="37" t="s">
        <v>4900</v>
      </c>
      <c r="G3115" t="s">
        <v>82</v>
      </c>
      <c r="H3115" t="s">
        <v>96</v>
      </c>
    </row>
    <row r="3116" spans="1:8" x14ac:dyDescent="0.3">
      <c r="A3116" t="s">
        <v>17</v>
      </c>
      <c r="B3116" t="s">
        <v>7573</v>
      </c>
      <c r="C3116" s="35">
        <v>8</v>
      </c>
      <c r="D3116" s="31" t="s">
        <v>8967</v>
      </c>
      <c r="E3116" s="37">
        <v>0.82449600000000001</v>
      </c>
      <c r="F3116" s="37" t="s">
        <v>92</v>
      </c>
      <c r="G3116" t="s">
        <v>7338</v>
      </c>
      <c r="H3116" t="s">
        <v>93</v>
      </c>
    </row>
    <row r="3117" spans="1:8" x14ac:dyDescent="0.3">
      <c r="A3117" t="s">
        <v>18</v>
      </c>
      <c r="B3117" t="s">
        <v>6461</v>
      </c>
      <c r="C3117" s="35">
        <v>8</v>
      </c>
      <c r="D3117" s="4" t="s">
        <v>8945</v>
      </c>
      <c r="E3117" s="37">
        <v>0.57326100000000002</v>
      </c>
      <c r="F3117" s="37" t="s">
        <v>4900</v>
      </c>
      <c r="G3117" t="s">
        <v>82</v>
      </c>
      <c r="H3117" t="s">
        <v>96</v>
      </c>
    </row>
    <row r="3118" spans="1:8" x14ac:dyDescent="0.3">
      <c r="A3118" t="s">
        <v>18</v>
      </c>
      <c r="B3118" t="s">
        <v>6975</v>
      </c>
      <c r="C3118" s="35">
        <v>4</v>
      </c>
      <c r="D3118" s="4" t="s">
        <v>8945</v>
      </c>
      <c r="E3118" s="37">
        <v>0.73261200000000004</v>
      </c>
      <c r="F3118" s="37" t="s">
        <v>4900</v>
      </c>
      <c r="G3118" t="s">
        <v>82</v>
      </c>
      <c r="H3118" t="s">
        <v>96</v>
      </c>
    </row>
    <row r="3119" spans="1:8" x14ac:dyDescent="0.3">
      <c r="A3119" t="s">
        <v>18</v>
      </c>
      <c r="B3119" t="s">
        <v>8271</v>
      </c>
      <c r="C3119" s="35">
        <v>4</v>
      </c>
      <c r="D3119" s="4" t="s">
        <v>8943</v>
      </c>
      <c r="E3119" s="37">
        <v>7.1232000000000004E-2</v>
      </c>
      <c r="F3119" s="37" t="s">
        <v>7632</v>
      </c>
      <c r="G3119" t="s">
        <v>127</v>
      </c>
      <c r="H3119" t="s">
        <v>8951</v>
      </c>
    </row>
    <row r="3120" spans="1:8" x14ac:dyDescent="0.3">
      <c r="A3120" t="s">
        <v>18</v>
      </c>
      <c r="B3120" t="s">
        <v>6551</v>
      </c>
      <c r="C3120" s="35">
        <v>5</v>
      </c>
      <c r="D3120" s="4" t="s">
        <v>8945</v>
      </c>
      <c r="E3120" s="37">
        <v>0.10788399999999999</v>
      </c>
      <c r="F3120" s="37" t="s">
        <v>4900</v>
      </c>
      <c r="G3120" t="s">
        <v>82</v>
      </c>
      <c r="H3120" t="s">
        <v>96</v>
      </c>
    </row>
    <row r="3121" spans="1:8" x14ac:dyDescent="0.3">
      <c r="A3121" t="s">
        <v>18</v>
      </c>
      <c r="B3121" t="s">
        <v>6530</v>
      </c>
      <c r="C3121" s="35">
        <v>4</v>
      </c>
      <c r="D3121" s="4" t="s">
        <v>8945</v>
      </c>
      <c r="E3121" s="37">
        <v>0.67857900000000004</v>
      </c>
      <c r="F3121" s="37" t="s">
        <v>4900</v>
      </c>
      <c r="G3121" t="s">
        <v>82</v>
      </c>
      <c r="H3121" t="s">
        <v>96</v>
      </c>
    </row>
    <row r="3122" spans="1:8" x14ac:dyDescent="0.3">
      <c r="A3122" t="s">
        <v>17</v>
      </c>
      <c r="B3122" t="s">
        <v>8856</v>
      </c>
      <c r="C3122" s="35">
        <v>4</v>
      </c>
      <c r="D3122" s="4" t="s">
        <v>8963</v>
      </c>
      <c r="E3122" s="37">
        <v>0.33340700000000001</v>
      </c>
      <c r="F3122" s="37" t="s">
        <v>138</v>
      </c>
      <c r="G3122" t="s">
        <v>139</v>
      </c>
      <c r="H3122" t="s">
        <v>139</v>
      </c>
    </row>
    <row r="3123" spans="1:8" x14ac:dyDescent="0.3">
      <c r="A3123" t="s">
        <v>18</v>
      </c>
      <c r="B3123" t="s">
        <v>8261</v>
      </c>
      <c r="C3123" s="35">
        <v>6</v>
      </c>
      <c r="D3123" s="4" t="s">
        <v>8943</v>
      </c>
      <c r="E3123" s="37">
        <v>0.18911800000000001</v>
      </c>
      <c r="F3123" s="37" t="s">
        <v>7632</v>
      </c>
      <c r="G3123" t="s">
        <v>127</v>
      </c>
      <c r="H3123" t="s">
        <v>8951</v>
      </c>
    </row>
    <row r="3124" spans="1:8" x14ac:dyDescent="0.3">
      <c r="A3124" t="s">
        <v>16</v>
      </c>
      <c r="B3124" t="s">
        <v>5099</v>
      </c>
      <c r="C3124" s="35">
        <v>12</v>
      </c>
      <c r="D3124" s="4" t="s">
        <v>8937</v>
      </c>
      <c r="E3124" s="37">
        <v>1.9601E-2</v>
      </c>
      <c r="F3124" s="37" t="s">
        <v>4900</v>
      </c>
      <c r="G3124" t="s">
        <v>8971</v>
      </c>
      <c r="H3124" t="s">
        <v>78</v>
      </c>
    </row>
    <row r="3125" spans="1:8" x14ac:dyDescent="0.3">
      <c r="A3125" t="s">
        <v>18</v>
      </c>
      <c r="B3125" t="s">
        <v>7167</v>
      </c>
      <c r="C3125" s="35">
        <v>9</v>
      </c>
      <c r="D3125" s="4" t="s">
        <v>8945</v>
      </c>
      <c r="E3125" s="37">
        <v>0.33333000000000002</v>
      </c>
      <c r="F3125" s="37" t="s">
        <v>4900</v>
      </c>
      <c r="G3125" t="s">
        <v>82</v>
      </c>
      <c r="H3125" t="s">
        <v>96</v>
      </c>
    </row>
    <row r="3126" spans="1:8" x14ac:dyDescent="0.3">
      <c r="A3126" t="s">
        <v>16</v>
      </c>
      <c r="B3126" t="s">
        <v>5431</v>
      </c>
      <c r="C3126" s="35">
        <v>6</v>
      </c>
      <c r="D3126" s="4" t="s">
        <v>8937</v>
      </c>
      <c r="E3126" s="37">
        <v>7.6235999999999998E-2</v>
      </c>
      <c r="F3126" s="37" t="s">
        <v>4900</v>
      </c>
      <c r="G3126" t="s">
        <v>8971</v>
      </c>
      <c r="H3126" t="s">
        <v>78</v>
      </c>
    </row>
    <row r="3127" spans="1:8" x14ac:dyDescent="0.3">
      <c r="A3127" t="s">
        <v>16</v>
      </c>
      <c r="B3127" t="s">
        <v>5590</v>
      </c>
      <c r="C3127" s="35">
        <v>17</v>
      </c>
      <c r="D3127" s="4" t="s">
        <v>8937</v>
      </c>
      <c r="E3127" s="37">
        <v>0.85134399999999999</v>
      </c>
      <c r="F3127" s="37" t="s">
        <v>4900</v>
      </c>
      <c r="G3127" t="s">
        <v>8971</v>
      </c>
      <c r="H3127" t="s">
        <v>78</v>
      </c>
    </row>
    <row r="3128" spans="1:8" x14ac:dyDescent="0.3">
      <c r="A3128" t="s">
        <v>16</v>
      </c>
      <c r="B3128" t="s">
        <v>4976</v>
      </c>
      <c r="C3128" s="35">
        <v>5</v>
      </c>
      <c r="D3128" s="4" t="s">
        <v>8937</v>
      </c>
      <c r="E3128" s="37">
        <v>0.30942399999999998</v>
      </c>
      <c r="F3128" s="37" t="s">
        <v>4900</v>
      </c>
      <c r="G3128" t="s">
        <v>8971</v>
      </c>
      <c r="H3128" t="s">
        <v>78</v>
      </c>
    </row>
    <row r="3129" spans="1:8" x14ac:dyDescent="0.3">
      <c r="A3129" t="s">
        <v>18</v>
      </c>
      <c r="B3129" t="s">
        <v>7233</v>
      </c>
      <c r="C3129" s="35">
        <v>4</v>
      </c>
      <c r="D3129" s="4" t="s">
        <v>8945</v>
      </c>
      <c r="E3129" s="37">
        <v>0.32314599999999999</v>
      </c>
      <c r="F3129" s="37" t="s">
        <v>4900</v>
      </c>
      <c r="G3129" t="s">
        <v>82</v>
      </c>
      <c r="H3129" t="s">
        <v>96</v>
      </c>
    </row>
    <row r="3130" spans="1:8" x14ac:dyDescent="0.3">
      <c r="A3130" t="s">
        <v>99</v>
      </c>
      <c r="B3130" t="s">
        <v>8002</v>
      </c>
      <c r="C3130" s="35">
        <v>4</v>
      </c>
      <c r="D3130" s="4" t="s">
        <v>8944</v>
      </c>
      <c r="E3130" s="37">
        <v>0.99999000000000005</v>
      </c>
      <c r="F3130" s="37" t="s">
        <v>7632</v>
      </c>
      <c r="G3130" t="s">
        <v>120</v>
      </c>
      <c r="H3130" t="s">
        <v>7676</v>
      </c>
    </row>
    <row r="3131" spans="1:8" x14ac:dyDescent="0.3">
      <c r="A3131" t="s">
        <v>18</v>
      </c>
      <c r="B3131" t="s">
        <v>8260</v>
      </c>
      <c r="C3131" s="35">
        <v>4</v>
      </c>
      <c r="D3131" s="4" t="s">
        <v>8943</v>
      </c>
      <c r="E3131" s="37">
        <v>0.19021399999999999</v>
      </c>
      <c r="F3131" s="37" t="s">
        <v>7632</v>
      </c>
      <c r="G3131" t="s">
        <v>127</v>
      </c>
      <c r="H3131" t="s">
        <v>8951</v>
      </c>
    </row>
    <row r="3132" spans="1:8" x14ac:dyDescent="0.3">
      <c r="A3132" t="s">
        <v>18</v>
      </c>
      <c r="B3132" t="s">
        <v>7301</v>
      </c>
      <c r="C3132" s="35">
        <v>16</v>
      </c>
      <c r="D3132" s="4" t="s">
        <v>8959</v>
      </c>
      <c r="E3132" s="37">
        <v>0.69034899999999999</v>
      </c>
      <c r="F3132" s="37" t="s">
        <v>4900</v>
      </c>
      <c r="G3132" t="s">
        <v>7299</v>
      </c>
      <c r="H3132" t="s">
        <v>8960</v>
      </c>
    </row>
    <row r="3133" spans="1:8" x14ac:dyDescent="0.3">
      <c r="A3133" t="s">
        <v>18</v>
      </c>
      <c r="B3133" t="s">
        <v>8356</v>
      </c>
      <c r="C3133" s="35">
        <v>10</v>
      </c>
      <c r="D3133" s="4" t="s">
        <v>8943</v>
      </c>
      <c r="E3133" s="37">
        <v>0.32956800000000003</v>
      </c>
      <c r="F3133" s="37" t="s">
        <v>7632</v>
      </c>
      <c r="G3133" t="s">
        <v>127</v>
      </c>
      <c r="H3133" t="s">
        <v>8951</v>
      </c>
    </row>
    <row r="3134" spans="1:8" x14ac:dyDescent="0.3">
      <c r="A3134" t="s">
        <v>99</v>
      </c>
      <c r="B3134" t="s">
        <v>7305</v>
      </c>
      <c r="C3134" s="35">
        <v>7</v>
      </c>
      <c r="D3134" s="4" t="s">
        <v>8959</v>
      </c>
      <c r="E3134" s="37">
        <v>0.60949799999999998</v>
      </c>
      <c r="F3134" s="37" t="s">
        <v>4900</v>
      </c>
      <c r="G3134" t="s">
        <v>7299</v>
      </c>
      <c r="H3134" t="s">
        <v>8960</v>
      </c>
    </row>
    <row r="3135" spans="1:8" x14ac:dyDescent="0.3">
      <c r="A3135" t="s">
        <v>18</v>
      </c>
      <c r="B3135" t="s">
        <v>7257</v>
      </c>
      <c r="C3135" s="35">
        <v>9</v>
      </c>
      <c r="D3135" s="4" t="s">
        <v>8945</v>
      </c>
      <c r="E3135" s="37">
        <v>0.14269000000000001</v>
      </c>
      <c r="F3135" s="37" t="s">
        <v>4900</v>
      </c>
      <c r="G3135" t="s">
        <v>82</v>
      </c>
      <c r="H3135" t="s">
        <v>96</v>
      </c>
    </row>
    <row r="3136" spans="1:8" x14ac:dyDescent="0.3">
      <c r="A3136" t="s">
        <v>17</v>
      </c>
      <c r="B3136" t="s">
        <v>8670</v>
      </c>
      <c r="C3136" s="35">
        <v>5</v>
      </c>
      <c r="D3136" s="4" t="s">
        <v>8963</v>
      </c>
      <c r="E3136" s="37">
        <v>0.32677</v>
      </c>
      <c r="F3136" s="37" t="s">
        <v>138</v>
      </c>
      <c r="G3136" t="s">
        <v>139</v>
      </c>
      <c r="H3136" t="s">
        <v>139</v>
      </c>
    </row>
    <row r="3137" spans="1:8" x14ac:dyDescent="0.3">
      <c r="A3137" t="s">
        <v>17</v>
      </c>
      <c r="B3137" t="s">
        <v>8793</v>
      </c>
      <c r="C3137" s="35">
        <v>10</v>
      </c>
      <c r="D3137" s="4" t="s">
        <v>8963</v>
      </c>
      <c r="E3137" s="37">
        <v>0.99622299999999997</v>
      </c>
      <c r="F3137" s="37" t="s">
        <v>138</v>
      </c>
      <c r="G3137" t="s">
        <v>139</v>
      </c>
      <c r="H3137" s="9" t="s">
        <v>139</v>
      </c>
    </row>
    <row r="3138" spans="1:8" x14ac:dyDescent="0.3">
      <c r="A3138" t="s">
        <v>16</v>
      </c>
      <c r="B3138" t="s">
        <v>5742</v>
      </c>
      <c r="C3138" s="35">
        <v>5</v>
      </c>
      <c r="D3138" s="4" t="s">
        <v>8937</v>
      </c>
      <c r="E3138" s="37">
        <v>0.94686599999999999</v>
      </c>
      <c r="F3138" s="37" t="s">
        <v>4900</v>
      </c>
      <c r="G3138" t="s">
        <v>8971</v>
      </c>
      <c r="H3138" t="s">
        <v>78</v>
      </c>
    </row>
    <row r="3139" spans="1:8" x14ac:dyDescent="0.3">
      <c r="A3139" t="s">
        <v>18</v>
      </c>
      <c r="B3139" t="s">
        <v>6974</v>
      </c>
      <c r="C3139" s="35">
        <v>19</v>
      </c>
      <c r="D3139" s="4" t="s">
        <v>8945</v>
      </c>
      <c r="E3139" s="37">
        <v>0.61500999999999995</v>
      </c>
      <c r="F3139" s="37" t="s">
        <v>4900</v>
      </c>
      <c r="G3139" t="s">
        <v>82</v>
      </c>
      <c r="H3139" t="s">
        <v>96</v>
      </c>
    </row>
    <row r="3140" spans="1:8" x14ac:dyDescent="0.3">
      <c r="A3140" t="s">
        <v>99</v>
      </c>
      <c r="B3140" t="s">
        <v>6341</v>
      </c>
      <c r="C3140" s="35">
        <v>7</v>
      </c>
      <c r="D3140" s="4" t="s">
        <v>8929</v>
      </c>
      <c r="E3140" s="37">
        <v>0.94338599999999995</v>
      </c>
      <c r="F3140" s="37" t="s">
        <v>4900</v>
      </c>
      <c r="G3140" t="s">
        <v>87</v>
      </c>
      <c r="H3140" t="s">
        <v>100</v>
      </c>
    </row>
    <row r="3141" spans="1:8" x14ac:dyDescent="0.3">
      <c r="A3141" t="s">
        <v>17</v>
      </c>
      <c r="B3141" t="s">
        <v>7601</v>
      </c>
      <c r="C3141" s="35">
        <v>16</v>
      </c>
      <c r="D3141" s="31" t="s">
        <v>8967</v>
      </c>
      <c r="E3141" s="37">
        <v>0.75847500000000001</v>
      </c>
      <c r="F3141" s="37" t="s">
        <v>92</v>
      </c>
      <c r="G3141" t="s">
        <v>7338</v>
      </c>
      <c r="H3141" t="s">
        <v>93</v>
      </c>
    </row>
    <row r="3142" spans="1:8" x14ac:dyDescent="0.3">
      <c r="A3142" t="s">
        <v>99</v>
      </c>
      <c r="B3142" s="29" t="s">
        <v>6002</v>
      </c>
      <c r="C3142" s="35">
        <v>4</v>
      </c>
      <c r="D3142" s="4" t="s">
        <v>8929</v>
      </c>
      <c r="E3142" s="37">
        <v>0.83008400000000004</v>
      </c>
      <c r="F3142" s="37" t="s">
        <v>4900</v>
      </c>
      <c r="G3142" t="s">
        <v>87</v>
      </c>
      <c r="H3142" t="s">
        <v>100</v>
      </c>
    </row>
    <row r="3143" spans="1:8" x14ac:dyDescent="0.3">
      <c r="A3143" t="s">
        <v>17</v>
      </c>
      <c r="B3143" t="s">
        <v>8622</v>
      </c>
      <c r="C3143" s="35">
        <v>5</v>
      </c>
      <c r="D3143" s="4" t="s">
        <v>8963</v>
      </c>
      <c r="E3143" s="37">
        <v>0.32847500000000002</v>
      </c>
      <c r="F3143" s="37" t="s">
        <v>138</v>
      </c>
      <c r="G3143" t="s">
        <v>139</v>
      </c>
      <c r="H3143" t="s">
        <v>139</v>
      </c>
    </row>
    <row r="3144" spans="1:8" x14ac:dyDescent="0.3">
      <c r="A3144" t="s">
        <v>17</v>
      </c>
      <c r="B3144" t="s">
        <v>8646</v>
      </c>
      <c r="C3144" s="35">
        <v>4</v>
      </c>
      <c r="D3144" s="4" t="s">
        <v>8963</v>
      </c>
      <c r="E3144" s="37">
        <v>0.188863</v>
      </c>
      <c r="F3144" s="37" t="s">
        <v>138</v>
      </c>
      <c r="G3144" t="s">
        <v>139</v>
      </c>
      <c r="H3144" t="s">
        <v>139</v>
      </c>
    </row>
    <row r="3145" spans="1:8" x14ac:dyDescent="0.3">
      <c r="A3145" t="s">
        <v>17</v>
      </c>
      <c r="B3145" t="s">
        <v>8589</v>
      </c>
      <c r="C3145" s="35">
        <v>8</v>
      </c>
      <c r="D3145" s="4" t="s">
        <v>8963</v>
      </c>
      <c r="E3145" s="37">
        <v>0.81243699999999996</v>
      </c>
      <c r="F3145" s="37" t="s">
        <v>138</v>
      </c>
      <c r="G3145" t="s">
        <v>139</v>
      </c>
      <c r="H3145" t="s">
        <v>139</v>
      </c>
    </row>
    <row r="3146" spans="1:8" x14ac:dyDescent="0.3">
      <c r="A3146" t="s">
        <v>16</v>
      </c>
      <c r="B3146" t="s">
        <v>5819</v>
      </c>
      <c r="C3146" s="35">
        <v>4</v>
      </c>
      <c r="D3146" s="4" t="s">
        <v>8937</v>
      </c>
      <c r="E3146" s="37">
        <v>0.19578300000000001</v>
      </c>
      <c r="F3146" s="37" t="s">
        <v>4900</v>
      </c>
      <c r="G3146" t="s">
        <v>8971</v>
      </c>
      <c r="H3146" t="s">
        <v>78</v>
      </c>
    </row>
    <row r="3147" spans="1:8" x14ac:dyDescent="0.3">
      <c r="A3147" t="s">
        <v>16</v>
      </c>
      <c r="B3147" t="s">
        <v>6396</v>
      </c>
      <c r="C3147" s="35">
        <v>19</v>
      </c>
      <c r="D3147" s="4" t="s">
        <v>8941</v>
      </c>
      <c r="E3147" s="37">
        <v>0.39857999999999999</v>
      </c>
      <c r="F3147" s="37" t="s">
        <v>4900</v>
      </c>
      <c r="G3147" t="s">
        <v>87</v>
      </c>
      <c r="H3147" t="s">
        <v>86</v>
      </c>
    </row>
    <row r="3148" spans="1:8" x14ac:dyDescent="0.3">
      <c r="A3148" t="s">
        <v>99</v>
      </c>
      <c r="B3148" t="s">
        <v>7839</v>
      </c>
      <c r="C3148" s="35">
        <v>5</v>
      </c>
      <c r="D3148" s="4" t="s">
        <v>8944</v>
      </c>
      <c r="E3148" s="37">
        <v>0.99918799999999997</v>
      </c>
      <c r="F3148" s="37" t="s">
        <v>7632</v>
      </c>
      <c r="G3148" t="s">
        <v>120</v>
      </c>
      <c r="H3148" t="s">
        <v>7676</v>
      </c>
    </row>
    <row r="3149" spans="1:8" x14ac:dyDescent="0.3">
      <c r="A3149" t="s">
        <v>16</v>
      </c>
      <c r="B3149" t="s">
        <v>5098</v>
      </c>
      <c r="C3149" s="35">
        <v>18</v>
      </c>
      <c r="D3149" s="4" t="s">
        <v>8937</v>
      </c>
      <c r="E3149" s="37">
        <v>1.9601E-2</v>
      </c>
      <c r="F3149" s="37" t="s">
        <v>4900</v>
      </c>
      <c r="G3149" t="s">
        <v>8971</v>
      </c>
      <c r="H3149" t="s">
        <v>78</v>
      </c>
    </row>
    <row r="3150" spans="1:8" x14ac:dyDescent="0.3">
      <c r="A3150" t="s">
        <v>16</v>
      </c>
      <c r="B3150" t="s">
        <v>5667</v>
      </c>
      <c r="C3150" s="35">
        <v>4</v>
      </c>
      <c r="D3150" s="4" t="s">
        <v>8937</v>
      </c>
      <c r="E3150" s="37">
        <v>0.32905699999999999</v>
      </c>
      <c r="F3150" s="37" t="s">
        <v>4900</v>
      </c>
      <c r="G3150" t="s">
        <v>8971</v>
      </c>
      <c r="H3150" t="s">
        <v>78</v>
      </c>
    </row>
    <row r="3151" spans="1:8" x14ac:dyDescent="0.3">
      <c r="A3151" t="s">
        <v>17</v>
      </c>
      <c r="B3151" t="s">
        <v>8539</v>
      </c>
      <c r="C3151" s="35">
        <v>4</v>
      </c>
      <c r="D3151" s="4" t="s">
        <v>8963</v>
      </c>
      <c r="E3151" s="37">
        <v>0.33190900000000001</v>
      </c>
      <c r="F3151" s="37" t="s">
        <v>138</v>
      </c>
      <c r="G3151" t="s">
        <v>139</v>
      </c>
      <c r="H3151" t="s">
        <v>139</v>
      </c>
    </row>
    <row r="3152" spans="1:8" x14ac:dyDescent="0.3">
      <c r="A3152" t="s">
        <v>18</v>
      </c>
      <c r="B3152" t="s">
        <v>7141</v>
      </c>
      <c r="C3152" s="35">
        <v>5</v>
      </c>
      <c r="D3152" s="4" t="s">
        <v>8945</v>
      </c>
      <c r="E3152" s="37">
        <v>0.17669399999999999</v>
      </c>
      <c r="F3152" s="37" t="s">
        <v>4900</v>
      </c>
      <c r="G3152" t="s">
        <v>82</v>
      </c>
      <c r="H3152" t="s">
        <v>96</v>
      </c>
    </row>
    <row r="3153" spans="1:8" x14ac:dyDescent="0.3">
      <c r="A3153" t="s">
        <v>16</v>
      </c>
      <c r="B3153" t="s">
        <v>5021</v>
      </c>
      <c r="C3153" s="35">
        <v>22</v>
      </c>
      <c r="D3153" s="4" t="s">
        <v>8937</v>
      </c>
      <c r="E3153" s="37">
        <v>0.97801700000000003</v>
      </c>
      <c r="F3153" s="37" t="s">
        <v>4900</v>
      </c>
      <c r="G3153" t="s">
        <v>8971</v>
      </c>
      <c r="H3153" t="s">
        <v>78</v>
      </c>
    </row>
    <row r="3154" spans="1:8" x14ac:dyDescent="0.3">
      <c r="A3154" t="s">
        <v>99</v>
      </c>
      <c r="B3154" t="s">
        <v>6278</v>
      </c>
      <c r="C3154" s="35">
        <v>4</v>
      </c>
      <c r="D3154" s="4" t="s">
        <v>8929</v>
      </c>
      <c r="E3154" s="37">
        <v>0.96649200000000002</v>
      </c>
      <c r="F3154" s="37" t="s">
        <v>4900</v>
      </c>
      <c r="G3154" t="s">
        <v>87</v>
      </c>
      <c r="H3154" t="s">
        <v>100</v>
      </c>
    </row>
    <row r="3155" spans="1:8" x14ac:dyDescent="0.3">
      <c r="A3155" t="s">
        <v>16</v>
      </c>
      <c r="B3155" t="s">
        <v>5446</v>
      </c>
      <c r="C3155" s="35">
        <v>5</v>
      </c>
      <c r="D3155" s="4" t="s">
        <v>8937</v>
      </c>
      <c r="E3155" s="37">
        <v>0.67363499999999998</v>
      </c>
      <c r="F3155" s="37" t="s">
        <v>4900</v>
      </c>
      <c r="G3155" t="s">
        <v>8971</v>
      </c>
      <c r="H3155" t="s">
        <v>78</v>
      </c>
    </row>
    <row r="3156" spans="1:8" x14ac:dyDescent="0.3">
      <c r="A3156" t="s">
        <v>81</v>
      </c>
      <c r="B3156" t="s">
        <v>6223</v>
      </c>
      <c r="C3156" s="35">
        <v>4</v>
      </c>
      <c r="D3156" s="4" t="s">
        <v>8929</v>
      </c>
      <c r="E3156" s="37">
        <v>0.33259</v>
      </c>
      <c r="F3156" s="37" t="s">
        <v>4900</v>
      </c>
      <c r="G3156" t="s">
        <v>87</v>
      </c>
      <c r="H3156" t="s">
        <v>110</v>
      </c>
    </row>
    <row r="3157" spans="1:8" x14ac:dyDescent="0.3">
      <c r="A3157" t="s">
        <v>18</v>
      </c>
      <c r="B3157" t="s">
        <v>7043</v>
      </c>
      <c r="C3157" s="35">
        <v>6</v>
      </c>
      <c r="D3157" s="4" t="s">
        <v>8945</v>
      </c>
      <c r="E3157" s="37">
        <v>0.96466200000000002</v>
      </c>
      <c r="F3157" s="37" t="s">
        <v>4900</v>
      </c>
      <c r="G3157" t="s">
        <v>82</v>
      </c>
      <c r="H3157" t="s">
        <v>96</v>
      </c>
    </row>
    <row r="3158" spans="1:8" x14ac:dyDescent="0.3">
      <c r="A3158" t="s">
        <v>17</v>
      </c>
      <c r="B3158" t="s">
        <v>8771</v>
      </c>
      <c r="C3158" s="35">
        <v>4</v>
      </c>
      <c r="D3158" s="4" t="s">
        <v>8963</v>
      </c>
      <c r="E3158" s="37">
        <v>0.389741</v>
      </c>
      <c r="F3158" s="37" t="s">
        <v>138</v>
      </c>
      <c r="G3158" t="s">
        <v>139</v>
      </c>
      <c r="H3158" t="s">
        <v>139</v>
      </c>
    </row>
    <row r="3159" spans="1:8" x14ac:dyDescent="0.3">
      <c r="A3159" t="s">
        <v>99</v>
      </c>
      <c r="B3159" t="s">
        <v>6328</v>
      </c>
      <c r="C3159" s="35">
        <v>6</v>
      </c>
      <c r="D3159" s="4" t="s">
        <v>8929</v>
      </c>
      <c r="E3159" s="37">
        <v>0.33332099999999998</v>
      </c>
      <c r="F3159" s="37" t="s">
        <v>4900</v>
      </c>
      <c r="G3159" t="s">
        <v>87</v>
      </c>
      <c r="H3159" t="s">
        <v>100</v>
      </c>
    </row>
    <row r="3160" spans="1:8" x14ac:dyDescent="0.3">
      <c r="A3160" t="s">
        <v>18</v>
      </c>
      <c r="B3160" t="s">
        <v>6179</v>
      </c>
      <c r="C3160" s="35">
        <v>4</v>
      </c>
      <c r="D3160" s="4" t="s">
        <v>8929</v>
      </c>
      <c r="E3160" s="37">
        <v>0.99074300000000004</v>
      </c>
      <c r="F3160" s="37" t="s">
        <v>4900</v>
      </c>
      <c r="G3160" t="s">
        <v>87</v>
      </c>
      <c r="H3160" t="s">
        <v>181</v>
      </c>
    </row>
    <row r="3161" spans="1:8" x14ac:dyDescent="0.3">
      <c r="A3161" t="s">
        <v>18</v>
      </c>
      <c r="B3161" t="s">
        <v>4877</v>
      </c>
      <c r="C3161" s="35">
        <v>5</v>
      </c>
      <c r="D3161" s="31" t="s">
        <v>8935</v>
      </c>
      <c r="E3161" s="37">
        <v>0.99997899999999995</v>
      </c>
      <c r="F3161" s="37" t="s">
        <v>4872</v>
      </c>
      <c r="G3161" t="s">
        <v>4875</v>
      </c>
      <c r="H3161" t="s">
        <v>4874</v>
      </c>
    </row>
    <row r="3162" spans="1:8" x14ac:dyDescent="0.3">
      <c r="A3162" t="s">
        <v>16</v>
      </c>
      <c r="B3162" t="s">
        <v>5097</v>
      </c>
      <c r="C3162" s="35">
        <v>8</v>
      </c>
      <c r="D3162" s="4" t="s">
        <v>8937</v>
      </c>
      <c r="E3162" s="37">
        <v>1.9574000000000001E-2</v>
      </c>
      <c r="F3162" s="37" t="s">
        <v>4900</v>
      </c>
      <c r="G3162" t="s">
        <v>8971</v>
      </c>
      <c r="H3162" t="s">
        <v>78</v>
      </c>
    </row>
    <row r="3163" spans="1:8" x14ac:dyDescent="0.3">
      <c r="A3163" t="s">
        <v>18</v>
      </c>
      <c r="B3163" t="s">
        <v>8184</v>
      </c>
      <c r="C3163" s="35">
        <v>9</v>
      </c>
      <c r="D3163" s="4" t="s">
        <v>8943</v>
      </c>
      <c r="E3163" s="37">
        <v>0.94678799999999996</v>
      </c>
      <c r="F3163" s="37" t="s">
        <v>7632</v>
      </c>
      <c r="G3163" t="s">
        <v>127</v>
      </c>
      <c r="H3163" t="s">
        <v>8951</v>
      </c>
    </row>
    <row r="3164" spans="1:8" x14ac:dyDescent="0.3">
      <c r="A3164" t="s">
        <v>17</v>
      </c>
      <c r="B3164" t="s">
        <v>8749</v>
      </c>
      <c r="C3164" s="35">
        <v>4</v>
      </c>
      <c r="D3164" s="4" t="s">
        <v>8963</v>
      </c>
      <c r="E3164" s="37">
        <v>0.71492500000000003</v>
      </c>
      <c r="F3164" s="37" t="s">
        <v>138</v>
      </c>
      <c r="G3164" t="s">
        <v>139</v>
      </c>
      <c r="H3164" t="s">
        <v>139</v>
      </c>
    </row>
    <row r="3165" spans="1:8" x14ac:dyDescent="0.3">
      <c r="A3165" t="s">
        <v>18</v>
      </c>
      <c r="B3165" t="s">
        <v>7280</v>
      </c>
      <c r="C3165" s="35">
        <v>5</v>
      </c>
      <c r="D3165" s="4" t="s">
        <v>8945</v>
      </c>
      <c r="E3165" s="37">
        <v>0.92067200000000005</v>
      </c>
      <c r="F3165" s="37" t="s">
        <v>4900</v>
      </c>
      <c r="G3165" t="s">
        <v>82</v>
      </c>
      <c r="H3165" t="s">
        <v>96</v>
      </c>
    </row>
    <row r="3166" spans="1:8" x14ac:dyDescent="0.3">
      <c r="A3166" t="s">
        <v>16</v>
      </c>
      <c r="B3166" t="s">
        <v>5652</v>
      </c>
      <c r="C3166" s="35">
        <v>10</v>
      </c>
      <c r="D3166" s="4" t="s">
        <v>8937</v>
      </c>
      <c r="E3166" s="37">
        <v>0.98652600000000001</v>
      </c>
      <c r="F3166" s="37" t="s">
        <v>4900</v>
      </c>
      <c r="G3166" t="s">
        <v>8971</v>
      </c>
      <c r="H3166" t="s">
        <v>78</v>
      </c>
    </row>
    <row r="3167" spans="1:8" x14ac:dyDescent="0.3">
      <c r="A3167" t="s">
        <v>17</v>
      </c>
      <c r="B3167" t="s">
        <v>8581</v>
      </c>
      <c r="C3167" s="35">
        <v>5</v>
      </c>
      <c r="D3167" s="4" t="s">
        <v>8963</v>
      </c>
      <c r="E3167" s="37">
        <v>0.31027399999999999</v>
      </c>
      <c r="F3167" s="37" t="s">
        <v>138</v>
      </c>
      <c r="G3167" t="s">
        <v>139</v>
      </c>
      <c r="H3167" t="s">
        <v>139</v>
      </c>
    </row>
    <row r="3168" spans="1:8" x14ac:dyDescent="0.3">
      <c r="A3168" t="s">
        <v>18</v>
      </c>
      <c r="B3168" t="s">
        <v>7087</v>
      </c>
      <c r="C3168" s="35">
        <v>4</v>
      </c>
      <c r="D3168" s="4" t="s">
        <v>8945</v>
      </c>
      <c r="E3168" s="37">
        <v>0.25012800000000002</v>
      </c>
      <c r="F3168" s="37" t="s">
        <v>4900</v>
      </c>
      <c r="G3168" t="s">
        <v>82</v>
      </c>
      <c r="H3168" t="s">
        <v>96</v>
      </c>
    </row>
    <row r="3169" spans="1:8" x14ac:dyDescent="0.3">
      <c r="A3169" t="s">
        <v>99</v>
      </c>
      <c r="B3169" t="s">
        <v>7742</v>
      </c>
      <c r="C3169" s="35">
        <v>4</v>
      </c>
      <c r="D3169" s="4" t="s">
        <v>8944</v>
      </c>
      <c r="E3169" s="37">
        <v>0.33098300000000003</v>
      </c>
      <c r="F3169" s="37" t="s">
        <v>7632</v>
      </c>
      <c r="G3169" t="s">
        <v>120</v>
      </c>
      <c r="H3169" t="s">
        <v>7676</v>
      </c>
    </row>
    <row r="3170" spans="1:8" x14ac:dyDescent="0.3">
      <c r="A3170" t="s">
        <v>16</v>
      </c>
      <c r="B3170" t="s">
        <v>8017</v>
      </c>
      <c r="C3170" s="35">
        <v>5</v>
      </c>
      <c r="D3170" s="4" t="s">
        <v>8939</v>
      </c>
      <c r="E3170" s="37">
        <v>0.99755799999999994</v>
      </c>
      <c r="F3170" s="37" t="s">
        <v>7632</v>
      </c>
      <c r="G3170" t="s">
        <v>120</v>
      </c>
      <c r="H3170" s="4" t="s">
        <v>709</v>
      </c>
    </row>
    <row r="3171" spans="1:8" x14ac:dyDescent="0.3">
      <c r="A3171" t="s">
        <v>81</v>
      </c>
      <c r="B3171" t="s">
        <v>6960</v>
      </c>
      <c r="C3171" s="35">
        <v>10</v>
      </c>
      <c r="D3171" s="4" t="s">
        <v>8945</v>
      </c>
      <c r="E3171" s="37">
        <v>0.98489099999999996</v>
      </c>
      <c r="F3171" s="37" t="s">
        <v>4900</v>
      </c>
      <c r="G3171" t="s">
        <v>82</v>
      </c>
      <c r="H3171" t="s">
        <v>83</v>
      </c>
    </row>
    <row r="3172" spans="1:8" x14ac:dyDescent="0.3">
      <c r="A3172" t="s">
        <v>99</v>
      </c>
      <c r="B3172" t="s">
        <v>6248</v>
      </c>
      <c r="C3172" s="35">
        <v>4</v>
      </c>
      <c r="D3172" s="4" t="s">
        <v>8929</v>
      </c>
      <c r="E3172" s="37">
        <v>0.17750199999999999</v>
      </c>
      <c r="F3172" s="37" t="s">
        <v>4900</v>
      </c>
      <c r="G3172" t="s">
        <v>87</v>
      </c>
      <c r="H3172" t="s">
        <v>100</v>
      </c>
    </row>
    <row r="3173" spans="1:8" x14ac:dyDescent="0.3">
      <c r="A3173" t="s">
        <v>16</v>
      </c>
      <c r="B3173" t="s">
        <v>6395</v>
      </c>
      <c r="C3173" s="35">
        <v>10</v>
      </c>
      <c r="D3173" s="4" t="s">
        <v>8941</v>
      </c>
      <c r="E3173" s="37">
        <v>0.38891399999999998</v>
      </c>
      <c r="F3173" s="37" t="s">
        <v>4900</v>
      </c>
      <c r="G3173" t="s">
        <v>87</v>
      </c>
      <c r="H3173" t="s">
        <v>86</v>
      </c>
    </row>
    <row r="3174" spans="1:8" x14ac:dyDescent="0.3">
      <c r="A3174" t="s">
        <v>16</v>
      </c>
      <c r="B3174" t="s">
        <v>5546</v>
      </c>
      <c r="C3174" s="35">
        <v>5</v>
      </c>
      <c r="D3174" s="4" t="s">
        <v>8937</v>
      </c>
      <c r="E3174" s="37">
        <v>4.7038999999999997E-2</v>
      </c>
      <c r="F3174" s="37" t="s">
        <v>4900</v>
      </c>
      <c r="G3174" t="s">
        <v>8971</v>
      </c>
      <c r="H3174" t="s">
        <v>78</v>
      </c>
    </row>
    <row r="3175" spans="1:8" x14ac:dyDescent="0.3">
      <c r="A3175" t="s">
        <v>16</v>
      </c>
      <c r="B3175" t="s">
        <v>7326</v>
      </c>
      <c r="C3175" s="35">
        <v>7</v>
      </c>
      <c r="D3175" s="4" t="s">
        <v>8942</v>
      </c>
      <c r="E3175" s="37">
        <v>0.99518300000000004</v>
      </c>
      <c r="F3175" s="37" t="s">
        <v>4900</v>
      </c>
      <c r="G3175" t="s">
        <v>7299</v>
      </c>
      <c r="H3175" t="s">
        <v>170</v>
      </c>
    </row>
    <row r="3176" spans="1:8" x14ac:dyDescent="0.3">
      <c r="A3176" t="s">
        <v>18</v>
      </c>
      <c r="B3176" t="s">
        <v>8345</v>
      </c>
      <c r="C3176" s="35">
        <v>15</v>
      </c>
      <c r="D3176" s="4" t="s">
        <v>8943</v>
      </c>
      <c r="E3176" s="37">
        <v>0.65268400000000004</v>
      </c>
      <c r="F3176" s="37" t="s">
        <v>7632</v>
      </c>
      <c r="G3176" t="s">
        <v>127</v>
      </c>
      <c r="H3176" t="s">
        <v>8951</v>
      </c>
    </row>
    <row r="3177" spans="1:8" x14ac:dyDescent="0.3">
      <c r="A3177" t="s">
        <v>16</v>
      </c>
      <c r="B3177" t="s">
        <v>5096</v>
      </c>
      <c r="C3177" s="35">
        <v>7</v>
      </c>
      <c r="D3177" s="4" t="s">
        <v>8937</v>
      </c>
      <c r="E3177" s="37">
        <v>1.9601E-2</v>
      </c>
      <c r="F3177" s="37" t="s">
        <v>4900</v>
      </c>
      <c r="G3177" t="s">
        <v>8971</v>
      </c>
      <c r="H3177" t="s">
        <v>78</v>
      </c>
    </row>
    <row r="3178" spans="1:8" x14ac:dyDescent="0.3">
      <c r="A3178" t="s">
        <v>16</v>
      </c>
      <c r="B3178" t="s">
        <v>5716</v>
      </c>
      <c r="C3178" s="35">
        <v>5</v>
      </c>
      <c r="D3178" s="4" t="s">
        <v>8937</v>
      </c>
      <c r="E3178" s="37">
        <v>0.84084999999999999</v>
      </c>
      <c r="F3178" s="37" t="s">
        <v>4900</v>
      </c>
      <c r="G3178" t="s">
        <v>8971</v>
      </c>
      <c r="H3178" t="s">
        <v>78</v>
      </c>
    </row>
    <row r="3179" spans="1:8" x14ac:dyDescent="0.3">
      <c r="A3179" t="s">
        <v>4894</v>
      </c>
      <c r="B3179" t="s">
        <v>8265</v>
      </c>
      <c r="C3179" s="35">
        <v>4</v>
      </c>
      <c r="D3179" s="4" t="s">
        <v>8943</v>
      </c>
      <c r="E3179" s="37">
        <v>0.18231</v>
      </c>
      <c r="F3179" s="37" t="s">
        <v>7632</v>
      </c>
      <c r="G3179" t="s">
        <v>127</v>
      </c>
      <c r="H3179" t="s">
        <v>128</v>
      </c>
    </row>
    <row r="3180" spans="1:8" x14ac:dyDescent="0.3">
      <c r="A3180" t="s">
        <v>18</v>
      </c>
      <c r="B3180" t="s">
        <v>7132</v>
      </c>
      <c r="C3180" s="35">
        <v>4</v>
      </c>
      <c r="D3180" s="4" t="s">
        <v>8945</v>
      </c>
      <c r="E3180" s="37">
        <v>1</v>
      </c>
      <c r="F3180" s="37" t="s">
        <v>4900</v>
      </c>
      <c r="G3180" t="s">
        <v>82</v>
      </c>
      <c r="H3180" t="s">
        <v>96</v>
      </c>
    </row>
    <row r="3181" spans="1:8" x14ac:dyDescent="0.3">
      <c r="A3181" t="s">
        <v>18</v>
      </c>
      <c r="B3181" t="s">
        <v>8303</v>
      </c>
      <c r="C3181" s="35">
        <v>16</v>
      </c>
      <c r="D3181" s="4" t="s">
        <v>8943</v>
      </c>
      <c r="E3181" s="37">
        <v>0.99997400000000003</v>
      </c>
      <c r="F3181" s="37" t="s">
        <v>7632</v>
      </c>
      <c r="G3181" t="s">
        <v>127</v>
      </c>
      <c r="H3181" t="s">
        <v>8951</v>
      </c>
    </row>
    <row r="3182" spans="1:8" x14ac:dyDescent="0.3">
      <c r="A3182" t="s">
        <v>18</v>
      </c>
      <c r="B3182" t="s">
        <v>6507</v>
      </c>
      <c r="C3182" s="35">
        <v>6</v>
      </c>
      <c r="D3182" s="4" t="s">
        <v>8945</v>
      </c>
      <c r="E3182" s="37">
        <v>0.19988</v>
      </c>
      <c r="F3182" s="37" t="s">
        <v>4900</v>
      </c>
      <c r="G3182" t="s">
        <v>82</v>
      </c>
      <c r="H3182" t="s">
        <v>96</v>
      </c>
    </row>
    <row r="3183" spans="1:8" x14ac:dyDescent="0.3">
      <c r="A3183" t="s">
        <v>17</v>
      </c>
      <c r="B3183" t="s">
        <v>8801</v>
      </c>
      <c r="C3183" s="35">
        <v>9</v>
      </c>
      <c r="D3183" s="4" t="s">
        <v>8963</v>
      </c>
      <c r="E3183" s="37">
        <v>0.110143</v>
      </c>
      <c r="F3183" s="37" t="s">
        <v>138</v>
      </c>
      <c r="G3183" t="s">
        <v>139</v>
      </c>
      <c r="H3183" t="s">
        <v>139</v>
      </c>
    </row>
    <row r="3184" spans="1:8" x14ac:dyDescent="0.3">
      <c r="A3184" t="s">
        <v>18</v>
      </c>
      <c r="B3184" t="s">
        <v>6790</v>
      </c>
      <c r="C3184" s="35">
        <v>4</v>
      </c>
      <c r="D3184" s="4" t="s">
        <v>8945</v>
      </c>
      <c r="E3184" s="37">
        <v>0.33333000000000002</v>
      </c>
      <c r="F3184" s="37" t="s">
        <v>4900</v>
      </c>
      <c r="G3184" t="s">
        <v>82</v>
      </c>
      <c r="H3184" t="s">
        <v>96</v>
      </c>
    </row>
    <row r="3185" spans="1:8" x14ac:dyDescent="0.3">
      <c r="A3185" t="s">
        <v>16</v>
      </c>
      <c r="B3185" t="s">
        <v>5622</v>
      </c>
      <c r="C3185" s="35">
        <v>5</v>
      </c>
      <c r="D3185" s="4" t="s">
        <v>8937</v>
      </c>
      <c r="E3185" s="37">
        <v>0.19994500000000001</v>
      </c>
      <c r="F3185" s="37" t="s">
        <v>4900</v>
      </c>
      <c r="G3185" t="s">
        <v>8971</v>
      </c>
      <c r="H3185" t="s">
        <v>78</v>
      </c>
    </row>
    <row r="3186" spans="1:8" x14ac:dyDescent="0.3">
      <c r="A3186" t="s">
        <v>16</v>
      </c>
      <c r="B3186" t="s">
        <v>5457</v>
      </c>
      <c r="C3186" s="35">
        <v>6</v>
      </c>
      <c r="D3186" s="4" t="s">
        <v>8937</v>
      </c>
      <c r="E3186" s="37">
        <v>0.99194300000000002</v>
      </c>
      <c r="F3186" s="37" t="s">
        <v>4900</v>
      </c>
      <c r="G3186" t="s">
        <v>8971</v>
      </c>
      <c r="H3186" t="s">
        <v>78</v>
      </c>
    </row>
    <row r="3187" spans="1:8" x14ac:dyDescent="0.3">
      <c r="A3187" t="s">
        <v>17</v>
      </c>
      <c r="B3187" t="s">
        <v>7545</v>
      </c>
      <c r="C3187" s="35">
        <v>9</v>
      </c>
      <c r="D3187" s="31" t="s">
        <v>8967</v>
      </c>
      <c r="E3187" s="37">
        <v>0.29156100000000001</v>
      </c>
      <c r="F3187" s="37" t="s">
        <v>92</v>
      </c>
      <c r="G3187" t="s">
        <v>7338</v>
      </c>
      <c r="H3187" t="s">
        <v>93</v>
      </c>
    </row>
    <row r="3188" spans="1:8" x14ac:dyDescent="0.3">
      <c r="A3188" t="s">
        <v>18</v>
      </c>
      <c r="B3188" t="s">
        <v>8099</v>
      </c>
      <c r="C3188" s="35">
        <v>4</v>
      </c>
      <c r="D3188" s="4" t="s">
        <v>8943</v>
      </c>
      <c r="E3188" s="37">
        <v>0.13714000000000001</v>
      </c>
      <c r="F3188" s="37" t="s">
        <v>7632</v>
      </c>
      <c r="G3188" t="s">
        <v>127</v>
      </c>
      <c r="H3188" t="s">
        <v>8951</v>
      </c>
    </row>
    <row r="3189" spans="1:8" x14ac:dyDescent="0.3">
      <c r="A3189" t="s">
        <v>16</v>
      </c>
      <c r="B3189" t="s">
        <v>5774</v>
      </c>
      <c r="C3189" s="35">
        <v>4</v>
      </c>
      <c r="D3189" s="4" t="s">
        <v>8937</v>
      </c>
      <c r="E3189" s="37">
        <v>0.360709</v>
      </c>
      <c r="F3189" s="37" t="s">
        <v>4900</v>
      </c>
      <c r="G3189" t="s">
        <v>8971</v>
      </c>
      <c r="H3189" t="s">
        <v>78</v>
      </c>
    </row>
    <row r="3190" spans="1:8" x14ac:dyDescent="0.3">
      <c r="A3190" t="s">
        <v>17</v>
      </c>
      <c r="B3190" t="s">
        <v>8844</v>
      </c>
      <c r="C3190" s="35">
        <v>4</v>
      </c>
      <c r="D3190" s="4" t="s">
        <v>8963</v>
      </c>
      <c r="E3190" s="37">
        <v>0.64883500000000005</v>
      </c>
      <c r="F3190" s="37" t="s">
        <v>138</v>
      </c>
      <c r="G3190" t="s">
        <v>139</v>
      </c>
      <c r="H3190" t="s">
        <v>139</v>
      </c>
    </row>
    <row r="3191" spans="1:8" x14ac:dyDescent="0.3">
      <c r="A3191" t="s">
        <v>99</v>
      </c>
      <c r="B3191" t="s">
        <v>6035</v>
      </c>
      <c r="C3191" s="35">
        <v>23</v>
      </c>
      <c r="D3191" s="4" t="s">
        <v>8929</v>
      </c>
      <c r="E3191" s="37">
        <v>0.99909599999999998</v>
      </c>
      <c r="F3191" s="37" t="s">
        <v>4900</v>
      </c>
      <c r="G3191" t="s">
        <v>87</v>
      </c>
      <c r="H3191" t="s">
        <v>100</v>
      </c>
    </row>
    <row r="3192" spans="1:8" x14ac:dyDescent="0.3">
      <c r="A3192" t="s">
        <v>18</v>
      </c>
      <c r="B3192" t="s">
        <v>8204</v>
      </c>
      <c r="C3192" s="35">
        <v>4</v>
      </c>
      <c r="D3192" s="4" t="s">
        <v>8943</v>
      </c>
      <c r="E3192" s="37">
        <v>0.432035</v>
      </c>
      <c r="F3192" s="37" t="s">
        <v>7632</v>
      </c>
      <c r="G3192" t="s">
        <v>127</v>
      </c>
      <c r="H3192" t="s">
        <v>8951</v>
      </c>
    </row>
    <row r="3193" spans="1:8" x14ac:dyDescent="0.3">
      <c r="A3193" t="s">
        <v>99</v>
      </c>
      <c r="B3193" t="s">
        <v>7751</v>
      </c>
      <c r="C3193" s="35">
        <v>4</v>
      </c>
      <c r="D3193" s="4" t="s">
        <v>8944</v>
      </c>
      <c r="E3193" s="37">
        <v>0.98750000000000004</v>
      </c>
      <c r="F3193" s="37" t="s">
        <v>7632</v>
      </c>
      <c r="G3193" t="s">
        <v>120</v>
      </c>
      <c r="H3193" t="s">
        <v>7676</v>
      </c>
    </row>
    <row r="3194" spans="1:8" x14ac:dyDescent="0.3">
      <c r="A3194" t="s">
        <v>17</v>
      </c>
      <c r="B3194" t="s">
        <v>8558</v>
      </c>
      <c r="C3194" s="35">
        <v>8</v>
      </c>
      <c r="D3194" s="4" t="s">
        <v>8963</v>
      </c>
      <c r="E3194" s="37">
        <v>0.99999899999999997</v>
      </c>
      <c r="F3194" s="37" t="s">
        <v>138</v>
      </c>
      <c r="G3194" t="s">
        <v>139</v>
      </c>
      <c r="H3194" t="s">
        <v>139</v>
      </c>
    </row>
    <row r="3195" spans="1:8" x14ac:dyDescent="0.3">
      <c r="A3195" t="s">
        <v>99</v>
      </c>
      <c r="B3195" t="s">
        <v>7906</v>
      </c>
      <c r="C3195" s="35">
        <v>6</v>
      </c>
      <c r="D3195" s="4" t="s">
        <v>8944</v>
      </c>
      <c r="E3195" s="37">
        <v>0.50411499999999998</v>
      </c>
      <c r="F3195" s="37" t="s">
        <v>7632</v>
      </c>
      <c r="G3195" t="s">
        <v>120</v>
      </c>
      <c r="H3195" t="s">
        <v>7676</v>
      </c>
    </row>
    <row r="3196" spans="1:8" x14ac:dyDescent="0.3">
      <c r="A3196" t="s">
        <v>81</v>
      </c>
      <c r="B3196" t="s">
        <v>8101</v>
      </c>
      <c r="C3196" s="35">
        <v>4</v>
      </c>
      <c r="D3196" s="4" t="s">
        <v>8943</v>
      </c>
      <c r="E3196" s="37">
        <v>0.33427000000000001</v>
      </c>
      <c r="F3196" s="37" t="s">
        <v>7632</v>
      </c>
      <c r="G3196" t="s">
        <v>127</v>
      </c>
      <c r="H3196" t="s">
        <v>165</v>
      </c>
    </row>
    <row r="3197" spans="1:8" x14ac:dyDescent="0.3">
      <c r="A3197" t="s">
        <v>16</v>
      </c>
      <c r="B3197" t="s">
        <v>5651</v>
      </c>
      <c r="C3197" s="35">
        <v>6</v>
      </c>
      <c r="D3197" s="4" t="s">
        <v>8937</v>
      </c>
      <c r="E3197" s="37">
        <v>0.19950100000000001</v>
      </c>
      <c r="F3197" s="37" t="s">
        <v>4900</v>
      </c>
      <c r="G3197" t="s">
        <v>8971</v>
      </c>
      <c r="H3197" t="s">
        <v>78</v>
      </c>
    </row>
    <row r="3198" spans="1:8" x14ac:dyDescent="0.3">
      <c r="A3198" t="s">
        <v>4894</v>
      </c>
      <c r="B3198" t="s">
        <v>8421</v>
      </c>
      <c r="C3198" s="35">
        <v>16</v>
      </c>
      <c r="D3198" s="4" t="s">
        <v>8943</v>
      </c>
      <c r="E3198" s="37">
        <v>0.95016999999999996</v>
      </c>
      <c r="F3198" s="37" t="s">
        <v>7632</v>
      </c>
      <c r="G3198" t="s">
        <v>127</v>
      </c>
      <c r="H3198" t="s">
        <v>128</v>
      </c>
    </row>
    <row r="3199" spans="1:8" x14ac:dyDescent="0.3">
      <c r="A3199" t="s">
        <v>18</v>
      </c>
      <c r="B3199" t="s">
        <v>6638</v>
      </c>
      <c r="C3199" s="35">
        <v>4</v>
      </c>
      <c r="D3199" s="4" t="s">
        <v>8945</v>
      </c>
      <c r="E3199" s="37">
        <v>0.34271699999999999</v>
      </c>
      <c r="F3199" s="37" t="s">
        <v>4900</v>
      </c>
      <c r="G3199" t="s">
        <v>82</v>
      </c>
      <c r="H3199" t="s">
        <v>96</v>
      </c>
    </row>
    <row r="3200" spans="1:8" x14ac:dyDescent="0.3">
      <c r="A3200" t="s">
        <v>18</v>
      </c>
      <c r="B3200" t="s">
        <v>6690</v>
      </c>
      <c r="C3200" s="35">
        <v>18</v>
      </c>
      <c r="D3200" s="4" t="s">
        <v>8945</v>
      </c>
      <c r="E3200" s="37">
        <v>0.67647800000000002</v>
      </c>
      <c r="F3200" s="37" t="s">
        <v>4900</v>
      </c>
      <c r="G3200" t="s">
        <v>82</v>
      </c>
      <c r="H3200" t="s">
        <v>96</v>
      </c>
    </row>
    <row r="3201" spans="1:8" x14ac:dyDescent="0.3">
      <c r="A3201" t="s">
        <v>17</v>
      </c>
      <c r="B3201" t="s">
        <v>8508</v>
      </c>
      <c r="C3201" s="35">
        <v>13</v>
      </c>
      <c r="D3201" s="4" t="s">
        <v>8963</v>
      </c>
      <c r="E3201" s="37">
        <v>0.99997000000000003</v>
      </c>
      <c r="F3201" s="37" t="s">
        <v>138</v>
      </c>
      <c r="G3201" t="s">
        <v>139</v>
      </c>
      <c r="H3201" t="s">
        <v>139</v>
      </c>
    </row>
    <row r="3202" spans="1:8" x14ac:dyDescent="0.3">
      <c r="A3202" t="s">
        <v>16</v>
      </c>
      <c r="B3202" t="s">
        <v>5453</v>
      </c>
      <c r="C3202" s="35">
        <v>6</v>
      </c>
      <c r="D3202" s="4" t="s">
        <v>8937</v>
      </c>
      <c r="E3202" s="37">
        <v>7.6699000000000003E-2</v>
      </c>
      <c r="F3202" s="37" t="s">
        <v>4900</v>
      </c>
      <c r="G3202" t="s">
        <v>8971</v>
      </c>
      <c r="H3202" t="s">
        <v>78</v>
      </c>
    </row>
    <row r="3203" spans="1:8" x14ac:dyDescent="0.3">
      <c r="A3203" t="s">
        <v>99</v>
      </c>
      <c r="B3203" t="s">
        <v>7946</v>
      </c>
      <c r="C3203" s="35">
        <v>6</v>
      </c>
      <c r="D3203" s="4" t="s">
        <v>8944</v>
      </c>
      <c r="E3203" s="37">
        <v>0.46397300000000002</v>
      </c>
      <c r="F3203" s="37" t="s">
        <v>7632</v>
      </c>
      <c r="G3203" t="s">
        <v>120</v>
      </c>
      <c r="H3203" t="s">
        <v>7676</v>
      </c>
    </row>
    <row r="3204" spans="1:8" x14ac:dyDescent="0.3">
      <c r="A3204" t="s">
        <v>81</v>
      </c>
      <c r="B3204" t="s">
        <v>6876</v>
      </c>
      <c r="C3204" s="35">
        <v>4</v>
      </c>
      <c r="D3204" s="4" t="s">
        <v>8945</v>
      </c>
      <c r="E3204" s="37">
        <v>0.53193000000000001</v>
      </c>
      <c r="F3204" s="37" t="s">
        <v>4900</v>
      </c>
      <c r="G3204" t="s">
        <v>82</v>
      </c>
      <c r="H3204" t="s">
        <v>83</v>
      </c>
    </row>
    <row r="3205" spans="1:8" x14ac:dyDescent="0.3">
      <c r="A3205" t="s">
        <v>16</v>
      </c>
      <c r="B3205" t="s">
        <v>5715</v>
      </c>
      <c r="C3205" s="35">
        <v>4</v>
      </c>
      <c r="D3205" s="4" t="s">
        <v>8937</v>
      </c>
      <c r="E3205" s="37">
        <v>0.84112900000000002</v>
      </c>
      <c r="F3205" s="37" t="s">
        <v>4900</v>
      </c>
      <c r="G3205" t="s">
        <v>8971</v>
      </c>
      <c r="H3205" t="s">
        <v>78</v>
      </c>
    </row>
    <row r="3206" spans="1:8" x14ac:dyDescent="0.3">
      <c r="A3206" t="s">
        <v>16</v>
      </c>
      <c r="B3206" t="s">
        <v>4946</v>
      </c>
      <c r="C3206" s="35">
        <v>5</v>
      </c>
      <c r="D3206" s="4" t="s">
        <v>8937</v>
      </c>
      <c r="E3206" s="37">
        <v>0.99997499999999995</v>
      </c>
      <c r="F3206" s="37" t="s">
        <v>4900</v>
      </c>
      <c r="G3206" t="s">
        <v>8971</v>
      </c>
      <c r="H3206" t="s">
        <v>78</v>
      </c>
    </row>
    <row r="3207" spans="1:8" x14ac:dyDescent="0.3">
      <c r="A3207" t="s">
        <v>18</v>
      </c>
      <c r="B3207" t="s">
        <v>7213</v>
      </c>
      <c r="C3207" s="35">
        <v>15</v>
      </c>
      <c r="D3207" s="4" t="s">
        <v>8945</v>
      </c>
      <c r="E3207" s="37">
        <v>0.99241100000000004</v>
      </c>
      <c r="F3207" s="37" t="s">
        <v>4900</v>
      </c>
      <c r="G3207" t="s">
        <v>82</v>
      </c>
      <c r="H3207" t="s">
        <v>96</v>
      </c>
    </row>
    <row r="3208" spans="1:8" x14ac:dyDescent="0.3">
      <c r="A3208" t="s">
        <v>99</v>
      </c>
      <c r="B3208" t="s">
        <v>7921</v>
      </c>
      <c r="C3208" s="35">
        <v>4</v>
      </c>
      <c r="D3208" s="4" t="s">
        <v>8944</v>
      </c>
      <c r="E3208" s="37">
        <v>2.2016000000000001E-2</v>
      </c>
      <c r="F3208" s="37" t="s">
        <v>7632</v>
      </c>
      <c r="G3208" t="s">
        <v>120</v>
      </c>
      <c r="H3208" t="s">
        <v>7676</v>
      </c>
    </row>
    <row r="3209" spans="1:8" x14ac:dyDescent="0.3">
      <c r="A3209" t="s">
        <v>18</v>
      </c>
      <c r="B3209" t="s">
        <v>6178</v>
      </c>
      <c r="C3209" s="35">
        <v>5</v>
      </c>
      <c r="D3209" s="4" t="s">
        <v>8929</v>
      </c>
      <c r="E3209" s="37">
        <v>0.83027300000000004</v>
      </c>
      <c r="F3209" s="37" t="s">
        <v>4900</v>
      </c>
      <c r="G3209" t="s">
        <v>87</v>
      </c>
      <c r="H3209" t="s">
        <v>181</v>
      </c>
    </row>
    <row r="3210" spans="1:8" x14ac:dyDescent="0.3">
      <c r="A3210" t="s">
        <v>16</v>
      </c>
      <c r="B3210" t="s">
        <v>5636</v>
      </c>
      <c r="C3210" s="35">
        <v>5</v>
      </c>
      <c r="D3210" s="4" t="s">
        <v>8937</v>
      </c>
      <c r="E3210" s="37">
        <v>0.19040299999999999</v>
      </c>
      <c r="F3210" s="37" t="s">
        <v>4900</v>
      </c>
      <c r="G3210" t="s">
        <v>8971</v>
      </c>
      <c r="H3210" t="s">
        <v>78</v>
      </c>
    </row>
    <row r="3211" spans="1:8" x14ac:dyDescent="0.3">
      <c r="A3211" t="s">
        <v>16</v>
      </c>
      <c r="B3211" t="s">
        <v>5741</v>
      </c>
      <c r="C3211" s="35">
        <v>4</v>
      </c>
      <c r="D3211" s="4" t="s">
        <v>8937</v>
      </c>
      <c r="E3211" s="37">
        <v>0.97982000000000002</v>
      </c>
      <c r="F3211" s="37" t="s">
        <v>4900</v>
      </c>
      <c r="G3211" t="s">
        <v>8971</v>
      </c>
      <c r="H3211" t="s">
        <v>78</v>
      </c>
    </row>
    <row r="3212" spans="1:8" x14ac:dyDescent="0.3">
      <c r="A3212" t="s">
        <v>18</v>
      </c>
      <c r="B3212" t="s">
        <v>6671</v>
      </c>
      <c r="C3212" s="35">
        <v>4</v>
      </c>
      <c r="D3212" s="4" t="s">
        <v>8945</v>
      </c>
      <c r="E3212" s="37">
        <v>0.991452</v>
      </c>
      <c r="F3212" s="37" t="s">
        <v>4900</v>
      </c>
      <c r="G3212" t="s">
        <v>82</v>
      </c>
      <c r="H3212" t="s">
        <v>96</v>
      </c>
    </row>
    <row r="3213" spans="1:8" x14ac:dyDescent="0.3">
      <c r="A3213" t="s">
        <v>18</v>
      </c>
      <c r="B3213" s="29" t="s">
        <v>6168</v>
      </c>
      <c r="C3213" s="35">
        <v>4</v>
      </c>
      <c r="D3213" s="4" t="s">
        <v>8929</v>
      </c>
      <c r="E3213" s="37">
        <v>0.72497100000000003</v>
      </c>
      <c r="F3213" s="37" t="s">
        <v>4900</v>
      </c>
      <c r="G3213" t="s">
        <v>87</v>
      </c>
      <c r="H3213" t="s">
        <v>181</v>
      </c>
    </row>
    <row r="3214" spans="1:8" x14ac:dyDescent="0.3">
      <c r="A3214" t="s">
        <v>99</v>
      </c>
      <c r="B3214" t="s">
        <v>6340</v>
      </c>
      <c r="C3214" s="35">
        <v>4</v>
      </c>
      <c r="D3214" s="4" t="s">
        <v>8929</v>
      </c>
      <c r="E3214" s="37">
        <v>0.94479599999999997</v>
      </c>
      <c r="F3214" s="37" t="s">
        <v>4900</v>
      </c>
      <c r="G3214" t="s">
        <v>87</v>
      </c>
      <c r="H3214" t="s">
        <v>100</v>
      </c>
    </row>
    <row r="3215" spans="1:8" x14ac:dyDescent="0.3">
      <c r="A3215" t="s">
        <v>4894</v>
      </c>
      <c r="B3215" t="s">
        <v>8886</v>
      </c>
      <c r="C3215" s="35">
        <v>8</v>
      </c>
      <c r="D3215" s="4" t="s">
        <v>8938</v>
      </c>
      <c r="E3215" s="37">
        <v>1</v>
      </c>
      <c r="F3215" s="37" t="s">
        <v>138</v>
      </c>
      <c r="G3215" t="s">
        <v>611</v>
      </c>
      <c r="H3215" t="s">
        <v>611</v>
      </c>
    </row>
    <row r="3216" spans="1:8" x14ac:dyDescent="0.3">
      <c r="A3216" t="s">
        <v>99</v>
      </c>
      <c r="B3216" t="s">
        <v>6298</v>
      </c>
      <c r="C3216" s="35">
        <v>5</v>
      </c>
      <c r="D3216" s="4" t="s">
        <v>8929</v>
      </c>
      <c r="E3216" s="37">
        <v>0.33333299999999999</v>
      </c>
      <c r="F3216" s="37" t="s">
        <v>4900</v>
      </c>
      <c r="G3216" t="s">
        <v>87</v>
      </c>
      <c r="H3216" t="s">
        <v>100</v>
      </c>
    </row>
    <row r="3217" spans="1:8" x14ac:dyDescent="0.3">
      <c r="A3217" t="s">
        <v>99</v>
      </c>
      <c r="B3217" t="s">
        <v>7775</v>
      </c>
      <c r="C3217" s="35">
        <v>12</v>
      </c>
      <c r="D3217" s="4" t="s">
        <v>8944</v>
      </c>
      <c r="E3217" s="37">
        <v>0.41943200000000003</v>
      </c>
      <c r="F3217" s="37" t="s">
        <v>7632</v>
      </c>
      <c r="G3217" t="s">
        <v>120</v>
      </c>
      <c r="H3217" t="s">
        <v>7676</v>
      </c>
    </row>
    <row r="3218" spans="1:8" x14ac:dyDescent="0.3">
      <c r="A3218" t="s">
        <v>18</v>
      </c>
      <c r="B3218" t="s">
        <v>6513</v>
      </c>
      <c r="C3218" s="35">
        <v>16</v>
      </c>
      <c r="D3218" s="4" t="s">
        <v>8945</v>
      </c>
      <c r="E3218" s="37">
        <v>0.99973699999999999</v>
      </c>
      <c r="F3218" s="37" t="s">
        <v>4900</v>
      </c>
      <c r="G3218" t="s">
        <v>82</v>
      </c>
      <c r="H3218" t="s">
        <v>96</v>
      </c>
    </row>
    <row r="3219" spans="1:8" x14ac:dyDescent="0.3">
      <c r="A3219" t="s">
        <v>18</v>
      </c>
      <c r="B3219" t="s">
        <v>8194</v>
      </c>
      <c r="C3219" s="35">
        <v>6</v>
      </c>
      <c r="D3219" s="4" t="s">
        <v>8943</v>
      </c>
      <c r="E3219" s="37">
        <v>0.70868799999999998</v>
      </c>
      <c r="F3219" s="37" t="s">
        <v>7632</v>
      </c>
      <c r="G3219" t="s">
        <v>127</v>
      </c>
      <c r="H3219" t="s">
        <v>8951</v>
      </c>
    </row>
    <row r="3220" spans="1:8" x14ac:dyDescent="0.3">
      <c r="A3220" t="s">
        <v>16</v>
      </c>
      <c r="B3220" t="s">
        <v>5095</v>
      </c>
      <c r="C3220" s="35">
        <v>4</v>
      </c>
      <c r="D3220" s="4" t="s">
        <v>8937</v>
      </c>
      <c r="E3220" s="37">
        <v>1.9601E-2</v>
      </c>
      <c r="F3220" s="37" t="s">
        <v>4900</v>
      </c>
      <c r="G3220" t="s">
        <v>8971</v>
      </c>
      <c r="H3220" t="s">
        <v>78</v>
      </c>
    </row>
    <row r="3221" spans="1:8" x14ac:dyDescent="0.3">
      <c r="A3221" t="s">
        <v>18</v>
      </c>
      <c r="B3221" t="s">
        <v>6725</v>
      </c>
      <c r="C3221" s="35">
        <v>13</v>
      </c>
      <c r="D3221" s="4" t="s">
        <v>8945</v>
      </c>
      <c r="E3221" s="37">
        <v>0.99999899999999997</v>
      </c>
      <c r="F3221" s="37" t="s">
        <v>4900</v>
      </c>
      <c r="G3221" t="s">
        <v>82</v>
      </c>
      <c r="H3221" t="s">
        <v>96</v>
      </c>
    </row>
    <row r="3222" spans="1:8" x14ac:dyDescent="0.3">
      <c r="A3222" t="s">
        <v>16</v>
      </c>
      <c r="B3222" t="s">
        <v>4914</v>
      </c>
      <c r="C3222" s="35">
        <v>10</v>
      </c>
      <c r="D3222" s="4" t="s">
        <v>8937</v>
      </c>
      <c r="E3222" s="37">
        <v>0.110773</v>
      </c>
      <c r="F3222" s="37" t="s">
        <v>4900</v>
      </c>
      <c r="G3222" t="s">
        <v>8971</v>
      </c>
      <c r="H3222" t="s">
        <v>78</v>
      </c>
    </row>
    <row r="3223" spans="1:8" x14ac:dyDescent="0.3">
      <c r="A3223" t="s">
        <v>17</v>
      </c>
      <c r="B3223" t="s">
        <v>8724</v>
      </c>
      <c r="C3223" s="35">
        <v>5</v>
      </c>
      <c r="D3223" s="4" t="s">
        <v>8963</v>
      </c>
      <c r="E3223" s="37">
        <v>0.96755199999999997</v>
      </c>
      <c r="F3223" s="37" t="s">
        <v>138</v>
      </c>
      <c r="G3223" t="s">
        <v>139</v>
      </c>
      <c r="H3223" t="s">
        <v>139</v>
      </c>
    </row>
    <row r="3224" spans="1:8" x14ac:dyDescent="0.3">
      <c r="A3224" t="s">
        <v>16</v>
      </c>
      <c r="B3224" s="29" t="s">
        <v>6439</v>
      </c>
      <c r="C3224" s="35">
        <v>4</v>
      </c>
      <c r="D3224" s="4" t="s">
        <v>8941</v>
      </c>
      <c r="E3224" s="37">
        <v>0.763432</v>
      </c>
      <c r="F3224" s="37" t="s">
        <v>4900</v>
      </c>
      <c r="G3224" t="s">
        <v>87</v>
      </c>
      <c r="H3224" t="s">
        <v>86</v>
      </c>
    </row>
    <row r="3225" spans="1:8" x14ac:dyDescent="0.3">
      <c r="A3225" t="s">
        <v>16</v>
      </c>
      <c r="B3225" t="s">
        <v>5311</v>
      </c>
      <c r="C3225" s="35">
        <v>21</v>
      </c>
      <c r="D3225" s="4" t="s">
        <v>8937</v>
      </c>
      <c r="E3225" s="37">
        <v>0.22012499999999999</v>
      </c>
      <c r="F3225" s="37" t="s">
        <v>4900</v>
      </c>
      <c r="G3225" t="s">
        <v>8971</v>
      </c>
      <c r="H3225" t="s">
        <v>78</v>
      </c>
    </row>
    <row r="3226" spans="1:8" x14ac:dyDescent="0.3">
      <c r="A3226" t="s">
        <v>18</v>
      </c>
      <c r="B3226" t="s">
        <v>6729</v>
      </c>
      <c r="C3226" s="35">
        <v>9</v>
      </c>
      <c r="D3226" s="4" t="s">
        <v>8945</v>
      </c>
      <c r="E3226" s="37">
        <v>0.97013300000000002</v>
      </c>
      <c r="F3226" s="37" t="s">
        <v>4900</v>
      </c>
      <c r="G3226" t="s">
        <v>82</v>
      </c>
      <c r="H3226" t="s">
        <v>96</v>
      </c>
    </row>
    <row r="3227" spans="1:8" x14ac:dyDescent="0.3">
      <c r="A3227" t="s">
        <v>17</v>
      </c>
      <c r="B3227" t="s">
        <v>7414</v>
      </c>
      <c r="C3227" s="35">
        <v>11</v>
      </c>
      <c r="D3227" s="31" t="s">
        <v>8968</v>
      </c>
      <c r="E3227" s="37">
        <v>0.37288300000000002</v>
      </c>
      <c r="F3227" s="37" t="s">
        <v>92</v>
      </c>
      <c r="G3227" t="s">
        <v>7338</v>
      </c>
      <c r="H3227" t="s">
        <v>93</v>
      </c>
    </row>
    <row r="3228" spans="1:8" x14ac:dyDescent="0.3">
      <c r="A3228" t="s">
        <v>18</v>
      </c>
      <c r="B3228" t="s">
        <v>6823</v>
      </c>
      <c r="C3228" s="35">
        <v>6</v>
      </c>
      <c r="D3228" s="4" t="s">
        <v>8945</v>
      </c>
      <c r="E3228" s="37">
        <v>0.99997100000000005</v>
      </c>
      <c r="F3228" s="37" t="s">
        <v>4900</v>
      </c>
      <c r="G3228" t="s">
        <v>82</v>
      </c>
      <c r="H3228" t="s">
        <v>96</v>
      </c>
    </row>
    <row r="3229" spans="1:8" x14ac:dyDescent="0.3">
      <c r="A3229" t="s">
        <v>17</v>
      </c>
      <c r="B3229" t="s">
        <v>7542</v>
      </c>
      <c r="C3229" s="35">
        <v>9</v>
      </c>
      <c r="D3229" s="31" t="s">
        <v>8967</v>
      </c>
      <c r="E3229" s="37">
        <v>0.31960300000000003</v>
      </c>
      <c r="F3229" s="37" t="s">
        <v>92</v>
      </c>
      <c r="G3229" t="s">
        <v>7338</v>
      </c>
      <c r="H3229" t="s">
        <v>93</v>
      </c>
    </row>
    <row r="3230" spans="1:8" x14ac:dyDescent="0.3">
      <c r="A3230" t="s">
        <v>18</v>
      </c>
      <c r="B3230" t="s">
        <v>6962</v>
      </c>
      <c r="C3230" s="35">
        <v>7</v>
      </c>
      <c r="D3230" s="4" t="s">
        <v>8945</v>
      </c>
      <c r="E3230" s="37">
        <v>8.8059999999999999E-2</v>
      </c>
      <c r="F3230" s="37" t="s">
        <v>4900</v>
      </c>
      <c r="G3230" t="s">
        <v>82</v>
      </c>
      <c r="H3230" t="s">
        <v>96</v>
      </c>
    </row>
    <row r="3231" spans="1:8" x14ac:dyDescent="0.3">
      <c r="A3231" t="s">
        <v>16</v>
      </c>
      <c r="B3231" t="s">
        <v>5872</v>
      </c>
      <c r="C3231" s="35">
        <v>13</v>
      </c>
      <c r="D3231" s="4" t="s">
        <v>8937</v>
      </c>
      <c r="E3231" s="37">
        <v>0.33155800000000002</v>
      </c>
      <c r="F3231" s="37" t="s">
        <v>4900</v>
      </c>
      <c r="G3231" t="s">
        <v>8971</v>
      </c>
      <c r="H3231" t="s">
        <v>78</v>
      </c>
    </row>
    <row r="3232" spans="1:8" x14ac:dyDescent="0.3">
      <c r="A3232" t="s">
        <v>99</v>
      </c>
      <c r="B3232" t="s">
        <v>7800</v>
      </c>
      <c r="C3232" s="35">
        <v>5</v>
      </c>
      <c r="D3232" s="4" t="s">
        <v>8944</v>
      </c>
      <c r="E3232" s="37">
        <v>4.6799E-2</v>
      </c>
      <c r="F3232" s="37" t="s">
        <v>7632</v>
      </c>
      <c r="G3232" t="s">
        <v>120</v>
      </c>
      <c r="H3232" t="s">
        <v>7676</v>
      </c>
    </row>
    <row r="3233" spans="1:8" x14ac:dyDescent="0.3">
      <c r="A3233" t="s">
        <v>18</v>
      </c>
      <c r="B3233" t="s">
        <v>7004</v>
      </c>
      <c r="C3233" s="35">
        <v>5</v>
      </c>
      <c r="D3233" s="4" t="s">
        <v>8945</v>
      </c>
      <c r="E3233" s="37">
        <v>0.32914399999999999</v>
      </c>
      <c r="F3233" s="37" t="s">
        <v>4900</v>
      </c>
      <c r="G3233" t="s">
        <v>82</v>
      </c>
      <c r="H3233" t="s">
        <v>96</v>
      </c>
    </row>
    <row r="3234" spans="1:8" x14ac:dyDescent="0.3">
      <c r="A3234" t="s">
        <v>17</v>
      </c>
      <c r="B3234" t="s">
        <v>8800</v>
      </c>
      <c r="C3234" s="35">
        <v>4</v>
      </c>
      <c r="D3234" s="4" t="s">
        <v>8963</v>
      </c>
      <c r="E3234" s="37">
        <v>0.88050600000000001</v>
      </c>
      <c r="F3234" s="37" t="s">
        <v>138</v>
      </c>
      <c r="G3234" t="s">
        <v>139</v>
      </c>
      <c r="H3234" t="s">
        <v>139</v>
      </c>
    </row>
    <row r="3235" spans="1:8" x14ac:dyDescent="0.3">
      <c r="A3235" t="s">
        <v>4894</v>
      </c>
      <c r="B3235" t="s">
        <v>8420</v>
      </c>
      <c r="C3235" s="35">
        <v>13</v>
      </c>
      <c r="D3235" s="4" t="s">
        <v>8943</v>
      </c>
      <c r="E3235" s="37">
        <v>0.33108100000000001</v>
      </c>
      <c r="F3235" s="37" t="s">
        <v>7632</v>
      </c>
      <c r="G3235" t="s">
        <v>127</v>
      </c>
      <c r="H3235" t="s">
        <v>128</v>
      </c>
    </row>
    <row r="3236" spans="1:8" x14ac:dyDescent="0.3">
      <c r="A3236" t="s">
        <v>18</v>
      </c>
      <c r="B3236" t="s">
        <v>7144</v>
      </c>
      <c r="C3236" s="35">
        <v>4</v>
      </c>
      <c r="D3236" s="4" t="s">
        <v>8945</v>
      </c>
      <c r="E3236" s="37">
        <v>0.82470600000000005</v>
      </c>
      <c r="F3236" s="37" t="s">
        <v>4900</v>
      </c>
      <c r="G3236" t="s">
        <v>82</v>
      </c>
      <c r="H3236" t="s">
        <v>96</v>
      </c>
    </row>
    <row r="3237" spans="1:8" x14ac:dyDescent="0.3">
      <c r="A3237" t="s">
        <v>81</v>
      </c>
      <c r="B3237" t="s">
        <v>6875</v>
      </c>
      <c r="C3237" s="35">
        <v>23</v>
      </c>
      <c r="D3237" s="4" t="s">
        <v>8945</v>
      </c>
      <c r="E3237" s="37">
        <v>0.65615400000000002</v>
      </c>
      <c r="F3237" s="37" t="s">
        <v>4900</v>
      </c>
      <c r="G3237" t="s">
        <v>82</v>
      </c>
      <c r="H3237" t="s">
        <v>83</v>
      </c>
    </row>
    <row r="3238" spans="1:8" x14ac:dyDescent="0.3">
      <c r="A3238" t="s">
        <v>16</v>
      </c>
      <c r="B3238" t="s">
        <v>6378</v>
      </c>
      <c r="C3238" s="35">
        <v>7</v>
      </c>
      <c r="D3238" s="4" t="s">
        <v>8941</v>
      </c>
      <c r="E3238" s="37">
        <v>0.117567</v>
      </c>
      <c r="F3238" s="37" t="s">
        <v>4900</v>
      </c>
      <c r="G3238" t="s">
        <v>87</v>
      </c>
      <c r="H3238" t="s">
        <v>86</v>
      </c>
    </row>
    <row r="3239" spans="1:8" x14ac:dyDescent="0.3">
      <c r="A3239" t="s">
        <v>17</v>
      </c>
      <c r="B3239" s="29" t="s">
        <v>7474</v>
      </c>
      <c r="C3239" s="35">
        <v>18</v>
      </c>
      <c r="D3239" s="31" t="s">
        <v>8967</v>
      </c>
      <c r="E3239" s="37">
        <v>0.13197400000000001</v>
      </c>
      <c r="F3239" s="37" t="s">
        <v>92</v>
      </c>
      <c r="G3239" t="s">
        <v>7338</v>
      </c>
      <c r="H3239" t="s">
        <v>93</v>
      </c>
    </row>
    <row r="3240" spans="1:8" x14ac:dyDescent="0.3">
      <c r="A3240" t="s">
        <v>16</v>
      </c>
      <c r="B3240" t="s">
        <v>5094</v>
      </c>
      <c r="C3240" s="35">
        <v>4</v>
      </c>
      <c r="D3240" s="4" t="s">
        <v>8937</v>
      </c>
      <c r="E3240" s="37">
        <v>1.9576E-2</v>
      </c>
      <c r="F3240" s="37" t="s">
        <v>4900</v>
      </c>
      <c r="G3240" t="s">
        <v>8971</v>
      </c>
      <c r="H3240" t="s">
        <v>78</v>
      </c>
    </row>
    <row r="3241" spans="1:8" x14ac:dyDescent="0.3">
      <c r="A3241" t="s">
        <v>18</v>
      </c>
      <c r="B3241" s="29" t="s">
        <v>8267</v>
      </c>
      <c r="C3241" s="35">
        <v>22</v>
      </c>
      <c r="D3241" s="4" t="s">
        <v>8943</v>
      </c>
      <c r="E3241" s="37">
        <v>5.7067E-2</v>
      </c>
      <c r="F3241" s="37" t="s">
        <v>7632</v>
      </c>
      <c r="G3241" t="s">
        <v>127</v>
      </c>
      <c r="H3241" t="s">
        <v>8951</v>
      </c>
    </row>
    <row r="3242" spans="1:8" x14ac:dyDescent="0.3">
      <c r="A3242" t="s">
        <v>99</v>
      </c>
      <c r="B3242" t="s">
        <v>7876</v>
      </c>
      <c r="C3242" s="35">
        <v>5</v>
      </c>
      <c r="D3242" s="4" t="s">
        <v>8944</v>
      </c>
      <c r="E3242" s="37">
        <v>4.6635999999999997E-2</v>
      </c>
      <c r="F3242" s="37" t="s">
        <v>7632</v>
      </c>
      <c r="G3242" t="s">
        <v>120</v>
      </c>
      <c r="H3242" t="s">
        <v>7676</v>
      </c>
    </row>
    <row r="3243" spans="1:8" x14ac:dyDescent="0.3">
      <c r="A3243" t="s">
        <v>17</v>
      </c>
      <c r="B3243" t="s">
        <v>8792</v>
      </c>
      <c r="C3243" s="35">
        <v>4</v>
      </c>
      <c r="D3243" s="4" t="s">
        <v>8963</v>
      </c>
      <c r="E3243" s="37">
        <v>0.95043599999999995</v>
      </c>
      <c r="F3243" s="37" t="s">
        <v>138</v>
      </c>
      <c r="G3243" t="s">
        <v>139</v>
      </c>
      <c r="H3243" s="9" t="s">
        <v>139</v>
      </c>
    </row>
    <row r="3244" spans="1:8" x14ac:dyDescent="0.3">
      <c r="A3244" t="s">
        <v>16</v>
      </c>
      <c r="B3244" t="s">
        <v>5335</v>
      </c>
      <c r="C3244" s="35">
        <v>4</v>
      </c>
      <c r="D3244" s="4" t="s">
        <v>8937</v>
      </c>
      <c r="E3244" s="37">
        <v>0.32700400000000002</v>
      </c>
      <c r="F3244" s="37" t="s">
        <v>4900</v>
      </c>
      <c r="G3244" t="s">
        <v>8971</v>
      </c>
      <c r="H3244" t="s">
        <v>78</v>
      </c>
    </row>
    <row r="3245" spans="1:8" x14ac:dyDescent="0.3">
      <c r="A3245" t="s">
        <v>81</v>
      </c>
      <c r="B3245" t="s">
        <v>6105</v>
      </c>
      <c r="C3245" s="35">
        <v>13</v>
      </c>
      <c r="D3245" s="4" t="s">
        <v>8929</v>
      </c>
      <c r="E3245" s="37">
        <v>0.33324500000000001</v>
      </c>
      <c r="F3245" s="37" t="s">
        <v>4900</v>
      </c>
      <c r="G3245" t="s">
        <v>87</v>
      </c>
      <c r="H3245" t="s">
        <v>110</v>
      </c>
    </row>
    <row r="3246" spans="1:8" x14ac:dyDescent="0.3">
      <c r="A3246" t="s">
        <v>81</v>
      </c>
      <c r="B3246" t="s">
        <v>6133</v>
      </c>
      <c r="C3246" s="35">
        <v>4</v>
      </c>
      <c r="D3246" s="4" t="s">
        <v>8929</v>
      </c>
      <c r="E3246" s="37">
        <v>0.20000399999999999</v>
      </c>
      <c r="F3246" s="37" t="s">
        <v>4900</v>
      </c>
      <c r="G3246" t="s">
        <v>87</v>
      </c>
      <c r="H3246" t="s">
        <v>110</v>
      </c>
    </row>
    <row r="3247" spans="1:8" x14ac:dyDescent="0.3">
      <c r="A3247" t="s">
        <v>18</v>
      </c>
      <c r="B3247" t="s">
        <v>7238</v>
      </c>
      <c r="C3247" s="35">
        <v>5</v>
      </c>
      <c r="D3247" s="4" t="s">
        <v>8945</v>
      </c>
      <c r="E3247" s="37">
        <v>0.97184499999999996</v>
      </c>
      <c r="F3247" s="37" t="s">
        <v>4900</v>
      </c>
      <c r="G3247" t="s">
        <v>82</v>
      </c>
      <c r="H3247" t="s">
        <v>96</v>
      </c>
    </row>
    <row r="3248" spans="1:8" x14ac:dyDescent="0.3">
      <c r="A3248" t="s">
        <v>18</v>
      </c>
      <c r="B3248" t="s">
        <v>8369</v>
      </c>
      <c r="C3248" s="35">
        <v>4</v>
      </c>
      <c r="D3248" s="4" t="s">
        <v>8943</v>
      </c>
      <c r="E3248" s="37">
        <v>0.98174600000000001</v>
      </c>
      <c r="F3248" s="37" t="s">
        <v>7632</v>
      </c>
      <c r="G3248" t="s">
        <v>127</v>
      </c>
      <c r="H3248" t="s">
        <v>8951</v>
      </c>
    </row>
    <row r="3249" spans="1:8" x14ac:dyDescent="0.3">
      <c r="A3249" t="s">
        <v>18</v>
      </c>
      <c r="B3249" t="s">
        <v>6458</v>
      </c>
      <c r="C3249" s="35">
        <v>6</v>
      </c>
      <c r="D3249" s="4" t="s">
        <v>8945</v>
      </c>
      <c r="E3249" s="37">
        <v>0.99987700000000002</v>
      </c>
      <c r="F3249" s="37" t="s">
        <v>4900</v>
      </c>
      <c r="G3249" t="s">
        <v>82</v>
      </c>
      <c r="H3249" t="s">
        <v>96</v>
      </c>
    </row>
    <row r="3250" spans="1:8" x14ac:dyDescent="0.3">
      <c r="A3250" t="s">
        <v>99</v>
      </c>
      <c r="B3250" t="s">
        <v>7848</v>
      </c>
      <c r="C3250" s="35">
        <v>7</v>
      </c>
      <c r="D3250" s="4" t="s">
        <v>8944</v>
      </c>
      <c r="E3250" s="37">
        <v>0.221633</v>
      </c>
      <c r="F3250" s="37" t="s">
        <v>7632</v>
      </c>
      <c r="G3250" t="s">
        <v>120</v>
      </c>
      <c r="H3250" t="s">
        <v>7676</v>
      </c>
    </row>
    <row r="3251" spans="1:8" x14ac:dyDescent="0.3">
      <c r="A3251" t="s">
        <v>81</v>
      </c>
      <c r="B3251" t="s">
        <v>6907</v>
      </c>
      <c r="C3251" s="35">
        <v>4</v>
      </c>
      <c r="D3251" s="4" t="s">
        <v>8945</v>
      </c>
      <c r="E3251" s="37">
        <v>0.13280500000000001</v>
      </c>
      <c r="F3251" s="37" t="s">
        <v>4900</v>
      </c>
      <c r="G3251" t="s">
        <v>82</v>
      </c>
      <c r="H3251" t="s">
        <v>83</v>
      </c>
    </row>
    <row r="3252" spans="1:8" x14ac:dyDescent="0.3">
      <c r="A3252" t="s">
        <v>81</v>
      </c>
      <c r="B3252" t="s">
        <v>5998</v>
      </c>
      <c r="C3252" s="35">
        <v>6</v>
      </c>
      <c r="D3252" s="4" t="s">
        <v>8929</v>
      </c>
      <c r="E3252" s="37">
        <v>0.99998600000000004</v>
      </c>
      <c r="F3252" s="37" t="s">
        <v>4900</v>
      </c>
      <c r="G3252" t="s">
        <v>87</v>
      </c>
      <c r="H3252" t="s">
        <v>110</v>
      </c>
    </row>
    <row r="3253" spans="1:8" x14ac:dyDescent="0.3">
      <c r="A3253" t="s">
        <v>17</v>
      </c>
      <c r="B3253" t="s">
        <v>8616</v>
      </c>
      <c r="C3253" s="35">
        <v>23</v>
      </c>
      <c r="D3253" s="4" t="s">
        <v>8963</v>
      </c>
      <c r="E3253" s="37">
        <v>0.19392200000000001</v>
      </c>
      <c r="F3253" s="37" t="s">
        <v>138</v>
      </c>
      <c r="G3253" t="s">
        <v>139</v>
      </c>
      <c r="H3253" t="s">
        <v>139</v>
      </c>
    </row>
    <row r="3254" spans="1:8" x14ac:dyDescent="0.3">
      <c r="A3254" t="s">
        <v>16</v>
      </c>
      <c r="B3254" t="s">
        <v>5714</v>
      </c>
      <c r="C3254" s="35">
        <v>5</v>
      </c>
      <c r="D3254" s="4" t="s">
        <v>8937</v>
      </c>
      <c r="E3254" s="37">
        <v>0.84147799999999995</v>
      </c>
      <c r="F3254" s="37" t="s">
        <v>4900</v>
      </c>
      <c r="G3254" t="s">
        <v>8971</v>
      </c>
      <c r="H3254" t="s">
        <v>78</v>
      </c>
    </row>
    <row r="3255" spans="1:8" x14ac:dyDescent="0.3">
      <c r="A3255" t="s">
        <v>16</v>
      </c>
      <c r="B3255" t="s">
        <v>6394</v>
      </c>
      <c r="C3255" s="35">
        <v>4</v>
      </c>
      <c r="D3255" s="4" t="s">
        <v>8941</v>
      </c>
      <c r="E3255" s="37">
        <v>0.38689000000000001</v>
      </c>
      <c r="F3255" s="37" t="s">
        <v>4900</v>
      </c>
      <c r="G3255" t="s">
        <v>87</v>
      </c>
      <c r="H3255" t="s">
        <v>86</v>
      </c>
    </row>
    <row r="3256" spans="1:8" x14ac:dyDescent="0.3">
      <c r="A3256" t="s">
        <v>18</v>
      </c>
      <c r="B3256" t="s">
        <v>6655</v>
      </c>
      <c r="C3256" s="35">
        <v>8</v>
      </c>
      <c r="D3256" s="4" t="s">
        <v>8945</v>
      </c>
      <c r="E3256" s="37">
        <v>0.91448499999999999</v>
      </c>
      <c r="F3256" s="37" t="s">
        <v>4900</v>
      </c>
      <c r="G3256" t="s">
        <v>82</v>
      </c>
      <c r="H3256" t="s">
        <v>96</v>
      </c>
    </row>
    <row r="3257" spans="1:8" x14ac:dyDescent="0.3">
      <c r="A3257" t="s">
        <v>99</v>
      </c>
      <c r="B3257" t="s">
        <v>6339</v>
      </c>
      <c r="C3257" s="35">
        <v>7</v>
      </c>
      <c r="D3257" s="4" t="s">
        <v>8929</v>
      </c>
      <c r="E3257" s="37">
        <v>0.85846800000000001</v>
      </c>
      <c r="F3257" s="37" t="s">
        <v>4900</v>
      </c>
      <c r="G3257" t="s">
        <v>87</v>
      </c>
      <c r="H3257" t="s">
        <v>100</v>
      </c>
    </row>
    <row r="3258" spans="1:8" x14ac:dyDescent="0.3">
      <c r="A3258" t="s">
        <v>18</v>
      </c>
      <c r="B3258" t="s">
        <v>6234</v>
      </c>
      <c r="C3258" s="35">
        <v>4</v>
      </c>
      <c r="D3258" s="4" t="s">
        <v>8929</v>
      </c>
      <c r="E3258" s="37">
        <v>0.67664500000000005</v>
      </c>
      <c r="F3258" s="37" t="s">
        <v>4900</v>
      </c>
      <c r="G3258" t="s">
        <v>87</v>
      </c>
      <c r="H3258" t="s">
        <v>181</v>
      </c>
    </row>
    <row r="3259" spans="1:8" x14ac:dyDescent="0.3">
      <c r="A3259" t="s">
        <v>81</v>
      </c>
      <c r="B3259" t="s">
        <v>6122</v>
      </c>
      <c r="C3259" s="35">
        <v>8</v>
      </c>
      <c r="D3259" s="4" t="s">
        <v>8929</v>
      </c>
      <c r="E3259" s="37">
        <v>0.52092300000000002</v>
      </c>
      <c r="F3259" s="37" t="s">
        <v>4900</v>
      </c>
      <c r="G3259" t="s">
        <v>87</v>
      </c>
      <c r="H3259" t="s">
        <v>110</v>
      </c>
    </row>
    <row r="3260" spans="1:8" x14ac:dyDescent="0.3">
      <c r="A3260" t="s">
        <v>18</v>
      </c>
      <c r="B3260" t="s">
        <v>8360</v>
      </c>
      <c r="C3260" s="35">
        <v>22</v>
      </c>
      <c r="D3260" s="4" t="s">
        <v>8943</v>
      </c>
      <c r="E3260" s="37">
        <v>0.19997000000000001</v>
      </c>
      <c r="F3260" s="37" t="s">
        <v>7632</v>
      </c>
      <c r="G3260" t="s">
        <v>127</v>
      </c>
      <c r="H3260" t="s">
        <v>8951</v>
      </c>
    </row>
    <row r="3261" spans="1:8" x14ac:dyDescent="0.3">
      <c r="A3261" t="s">
        <v>4894</v>
      </c>
      <c r="B3261" t="s">
        <v>8137</v>
      </c>
      <c r="C3261" s="35">
        <v>14</v>
      </c>
      <c r="D3261" s="4" t="s">
        <v>8943</v>
      </c>
      <c r="E3261" s="37">
        <v>0.99119999999999997</v>
      </c>
      <c r="F3261" s="37" t="s">
        <v>7632</v>
      </c>
      <c r="G3261" t="s">
        <v>127</v>
      </c>
      <c r="H3261" t="s">
        <v>128</v>
      </c>
    </row>
    <row r="3262" spans="1:8" x14ac:dyDescent="0.3">
      <c r="A3262" t="s">
        <v>4894</v>
      </c>
      <c r="B3262" t="s">
        <v>4893</v>
      </c>
      <c r="C3262" s="35">
        <v>4</v>
      </c>
      <c r="D3262" s="31" t="s">
        <v>8935</v>
      </c>
      <c r="E3262" s="37">
        <v>0.64513299999999996</v>
      </c>
      <c r="F3262" s="37" t="s">
        <v>4872</v>
      </c>
      <c r="G3262" t="s">
        <v>4875</v>
      </c>
      <c r="H3262" t="s">
        <v>4874</v>
      </c>
    </row>
    <row r="3263" spans="1:8" x14ac:dyDescent="0.3">
      <c r="A3263" t="s">
        <v>18</v>
      </c>
      <c r="B3263" t="s">
        <v>8098</v>
      </c>
      <c r="C3263" s="35">
        <v>5</v>
      </c>
      <c r="D3263" s="4" t="s">
        <v>8943</v>
      </c>
      <c r="E3263" s="37">
        <v>9.2159000000000005E-2</v>
      </c>
      <c r="F3263" s="37" t="s">
        <v>7632</v>
      </c>
      <c r="G3263" t="s">
        <v>127</v>
      </c>
      <c r="H3263" t="s">
        <v>8951</v>
      </c>
    </row>
    <row r="3264" spans="1:8" x14ac:dyDescent="0.3">
      <c r="A3264" t="s">
        <v>18</v>
      </c>
      <c r="B3264" t="s">
        <v>6670</v>
      </c>
      <c r="C3264" s="35">
        <v>8</v>
      </c>
      <c r="D3264" s="4" t="s">
        <v>8945</v>
      </c>
      <c r="E3264" s="37">
        <v>1</v>
      </c>
      <c r="F3264" s="37" t="s">
        <v>4900</v>
      </c>
      <c r="G3264" t="s">
        <v>82</v>
      </c>
      <c r="H3264" t="s">
        <v>96</v>
      </c>
    </row>
    <row r="3265" spans="1:8" x14ac:dyDescent="0.3">
      <c r="A3265" t="s">
        <v>17</v>
      </c>
      <c r="B3265" t="s">
        <v>8517</v>
      </c>
      <c r="C3265" s="35">
        <v>9</v>
      </c>
      <c r="D3265" s="4" t="s">
        <v>8963</v>
      </c>
      <c r="E3265" s="37">
        <v>0.47398499999999999</v>
      </c>
      <c r="F3265" s="37" t="s">
        <v>138</v>
      </c>
      <c r="G3265" t="s">
        <v>139</v>
      </c>
      <c r="H3265" t="s">
        <v>139</v>
      </c>
    </row>
    <row r="3266" spans="1:8" x14ac:dyDescent="0.3">
      <c r="A3266" t="s">
        <v>18</v>
      </c>
      <c r="B3266" t="s">
        <v>8145</v>
      </c>
      <c r="C3266" s="35">
        <v>6</v>
      </c>
      <c r="D3266" s="4" t="s">
        <v>8943</v>
      </c>
      <c r="E3266" s="37">
        <v>4.7399999999999998E-2</v>
      </c>
      <c r="F3266" s="37" t="s">
        <v>7632</v>
      </c>
      <c r="G3266" t="s">
        <v>127</v>
      </c>
      <c r="H3266" t="s">
        <v>8951</v>
      </c>
    </row>
    <row r="3267" spans="1:8" x14ac:dyDescent="0.3">
      <c r="A3267" t="s">
        <v>18</v>
      </c>
      <c r="B3267" t="s">
        <v>7222</v>
      </c>
      <c r="C3267" s="35">
        <v>4</v>
      </c>
      <c r="D3267" s="4" t="s">
        <v>8945</v>
      </c>
      <c r="E3267" s="37">
        <v>0.14265700000000001</v>
      </c>
      <c r="F3267" s="37" t="s">
        <v>4900</v>
      </c>
      <c r="G3267" t="s">
        <v>82</v>
      </c>
      <c r="H3267" t="s">
        <v>96</v>
      </c>
    </row>
    <row r="3268" spans="1:8" x14ac:dyDescent="0.3">
      <c r="A3268" t="s">
        <v>16</v>
      </c>
      <c r="B3268" t="s">
        <v>8016</v>
      </c>
      <c r="C3268" s="35">
        <v>5</v>
      </c>
      <c r="D3268" s="4" t="s">
        <v>8939</v>
      </c>
      <c r="E3268" s="37">
        <v>1</v>
      </c>
      <c r="F3268" s="37" t="s">
        <v>7632</v>
      </c>
      <c r="G3268" t="s">
        <v>120</v>
      </c>
      <c r="H3268" s="4" t="s">
        <v>709</v>
      </c>
    </row>
    <row r="3269" spans="1:8" x14ac:dyDescent="0.3">
      <c r="A3269" t="s">
        <v>17</v>
      </c>
      <c r="B3269" t="s">
        <v>7631</v>
      </c>
      <c r="C3269" s="35">
        <v>4</v>
      </c>
      <c r="D3269" s="31" t="s">
        <v>8967</v>
      </c>
      <c r="E3269" s="37">
        <v>0.99987599999999999</v>
      </c>
      <c r="F3269" s="37" t="s">
        <v>92</v>
      </c>
      <c r="G3269" t="s">
        <v>7338</v>
      </c>
      <c r="H3269" t="s">
        <v>93</v>
      </c>
    </row>
    <row r="3270" spans="1:8" x14ac:dyDescent="0.3">
      <c r="A3270" t="s">
        <v>16</v>
      </c>
      <c r="B3270" t="s">
        <v>5093</v>
      </c>
      <c r="C3270" s="35">
        <v>4</v>
      </c>
      <c r="D3270" s="4" t="s">
        <v>8937</v>
      </c>
      <c r="E3270" s="37">
        <v>1.9601E-2</v>
      </c>
      <c r="F3270" s="37" t="s">
        <v>4900</v>
      </c>
      <c r="G3270" t="s">
        <v>8971</v>
      </c>
      <c r="H3270" t="s">
        <v>78</v>
      </c>
    </row>
    <row r="3271" spans="1:8" x14ac:dyDescent="0.3">
      <c r="A3271" t="s">
        <v>16</v>
      </c>
      <c r="B3271" t="s">
        <v>5310</v>
      </c>
      <c r="C3271" s="35">
        <v>5</v>
      </c>
      <c r="D3271" s="4" t="s">
        <v>8937</v>
      </c>
      <c r="E3271" s="37">
        <v>0.214309</v>
      </c>
      <c r="F3271" s="37" t="s">
        <v>4900</v>
      </c>
      <c r="G3271" t="s">
        <v>8971</v>
      </c>
      <c r="H3271" t="s">
        <v>78</v>
      </c>
    </row>
    <row r="3272" spans="1:8" x14ac:dyDescent="0.3">
      <c r="A3272" t="s">
        <v>17</v>
      </c>
      <c r="B3272" s="29" t="s">
        <v>8866</v>
      </c>
      <c r="C3272" s="35">
        <v>22</v>
      </c>
      <c r="D3272" s="4" t="s">
        <v>8963</v>
      </c>
      <c r="E3272" s="37">
        <v>0.35609499999999999</v>
      </c>
      <c r="F3272" s="37" t="s">
        <v>138</v>
      </c>
      <c r="G3272" t="s">
        <v>139</v>
      </c>
      <c r="H3272" t="s">
        <v>139</v>
      </c>
    </row>
    <row r="3273" spans="1:8" x14ac:dyDescent="0.3">
      <c r="A3273" t="s">
        <v>18</v>
      </c>
      <c r="B3273" t="s">
        <v>7237</v>
      </c>
      <c r="C3273" s="35">
        <v>4</v>
      </c>
      <c r="D3273" s="4" t="s">
        <v>8945</v>
      </c>
      <c r="E3273" s="37">
        <v>0.89558599999999999</v>
      </c>
      <c r="F3273" s="37" t="s">
        <v>4900</v>
      </c>
      <c r="G3273" t="s">
        <v>82</v>
      </c>
      <c r="H3273" t="s">
        <v>96</v>
      </c>
    </row>
    <row r="3274" spans="1:8" x14ac:dyDescent="0.3">
      <c r="A3274" t="s">
        <v>99</v>
      </c>
      <c r="B3274" t="s">
        <v>6272</v>
      </c>
      <c r="C3274" s="35">
        <v>4</v>
      </c>
      <c r="D3274" s="4" t="s">
        <v>8929</v>
      </c>
      <c r="E3274" s="37">
        <v>0.99961800000000001</v>
      </c>
      <c r="F3274" s="37" t="s">
        <v>4900</v>
      </c>
      <c r="G3274" t="s">
        <v>87</v>
      </c>
      <c r="H3274" t="s">
        <v>100</v>
      </c>
    </row>
    <row r="3275" spans="1:8" x14ac:dyDescent="0.3">
      <c r="A3275" t="s">
        <v>18</v>
      </c>
      <c r="B3275" t="s">
        <v>7288</v>
      </c>
      <c r="C3275" s="35">
        <v>13</v>
      </c>
      <c r="D3275" s="4" t="s">
        <v>8945</v>
      </c>
      <c r="E3275" s="37">
        <v>0.99999199999999999</v>
      </c>
      <c r="F3275" s="37" t="s">
        <v>4900</v>
      </c>
      <c r="G3275" t="s">
        <v>82</v>
      </c>
      <c r="H3275" t="s">
        <v>96</v>
      </c>
    </row>
    <row r="3276" spans="1:8" x14ac:dyDescent="0.3">
      <c r="A3276" t="s">
        <v>16</v>
      </c>
      <c r="B3276" t="s">
        <v>5092</v>
      </c>
      <c r="C3276" s="35">
        <v>4</v>
      </c>
      <c r="D3276" s="4" t="s">
        <v>8937</v>
      </c>
      <c r="E3276" s="37">
        <v>1.9601E-2</v>
      </c>
      <c r="F3276" s="37" t="s">
        <v>4900</v>
      </c>
      <c r="G3276" t="s">
        <v>8971</v>
      </c>
      <c r="H3276" t="s">
        <v>78</v>
      </c>
    </row>
    <row r="3277" spans="1:8" x14ac:dyDescent="0.3">
      <c r="A3277" t="s">
        <v>81</v>
      </c>
      <c r="B3277" t="s">
        <v>6874</v>
      </c>
      <c r="C3277" s="35">
        <v>7</v>
      </c>
      <c r="D3277" s="4" t="s">
        <v>8945</v>
      </c>
      <c r="E3277" s="37">
        <v>0.88341499999999995</v>
      </c>
      <c r="F3277" s="37" t="s">
        <v>4900</v>
      </c>
      <c r="G3277" t="s">
        <v>82</v>
      </c>
      <c r="H3277" t="s">
        <v>83</v>
      </c>
    </row>
    <row r="3278" spans="1:8" x14ac:dyDescent="0.3">
      <c r="A3278" t="s">
        <v>16</v>
      </c>
      <c r="B3278" t="s">
        <v>5334</v>
      </c>
      <c r="C3278" s="35">
        <v>10</v>
      </c>
      <c r="D3278" s="4" t="s">
        <v>8937</v>
      </c>
      <c r="E3278" s="37">
        <v>0.76700000000000002</v>
      </c>
      <c r="F3278" s="37" t="s">
        <v>4900</v>
      </c>
      <c r="G3278" t="s">
        <v>8971</v>
      </c>
      <c r="H3278" t="s">
        <v>78</v>
      </c>
    </row>
    <row r="3279" spans="1:8" x14ac:dyDescent="0.3">
      <c r="A3279" t="s">
        <v>4894</v>
      </c>
      <c r="B3279" t="s">
        <v>8136</v>
      </c>
      <c r="C3279" s="35">
        <v>15</v>
      </c>
      <c r="D3279" s="4" t="s">
        <v>8943</v>
      </c>
      <c r="E3279" s="37">
        <v>0.96580500000000002</v>
      </c>
      <c r="F3279" s="37" t="s">
        <v>7632</v>
      </c>
      <c r="G3279" t="s">
        <v>127</v>
      </c>
      <c r="H3279" t="s">
        <v>128</v>
      </c>
    </row>
    <row r="3280" spans="1:8" x14ac:dyDescent="0.3">
      <c r="A3280" t="s">
        <v>99</v>
      </c>
      <c r="B3280" t="s">
        <v>7831</v>
      </c>
      <c r="C3280" s="35">
        <v>20</v>
      </c>
      <c r="D3280" s="4" t="s">
        <v>8944</v>
      </c>
      <c r="E3280" s="37">
        <v>4.6827000000000001E-2</v>
      </c>
      <c r="F3280" s="37" t="s">
        <v>7632</v>
      </c>
      <c r="G3280" t="s">
        <v>120</v>
      </c>
      <c r="H3280" t="s">
        <v>7676</v>
      </c>
    </row>
    <row r="3281" spans="1:8" x14ac:dyDescent="0.3">
      <c r="A3281" t="s">
        <v>99</v>
      </c>
      <c r="B3281" t="s">
        <v>6338</v>
      </c>
      <c r="C3281" s="35">
        <v>5</v>
      </c>
      <c r="D3281" s="4" t="s">
        <v>8929</v>
      </c>
      <c r="E3281" s="37">
        <v>0.94338599999999995</v>
      </c>
      <c r="F3281" s="37" t="s">
        <v>4900</v>
      </c>
      <c r="G3281" t="s">
        <v>87</v>
      </c>
      <c r="H3281" t="s">
        <v>100</v>
      </c>
    </row>
    <row r="3282" spans="1:8" x14ac:dyDescent="0.3">
      <c r="A3282" t="s">
        <v>16</v>
      </c>
      <c r="B3282" t="s">
        <v>5414</v>
      </c>
      <c r="C3282" s="35">
        <v>4</v>
      </c>
      <c r="D3282" s="4" t="s">
        <v>8937</v>
      </c>
      <c r="E3282" s="37">
        <v>0.19902800000000001</v>
      </c>
      <c r="F3282" s="37" t="s">
        <v>4900</v>
      </c>
      <c r="G3282" t="s">
        <v>8971</v>
      </c>
      <c r="H3282" t="s">
        <v>78</v>
      </c>
    </row>
    <row r="3283" spans="1:8" x14ac:dyDescent="0.3">
      <c r="A3283" t="s">
        <v>18</v>
      </c>
      <c r="B3283" t="s">
        <v>8270</v>
      </c>
      <c r="C3283" s="35">
        <v>4</v>
      </c>
      <c r="D3283" s="4" t="s">
        <v>8943</v>
      </c>
      <c r="E3283" s="37">
        <v>7.6525999999999997E-2</v>
      </c>
      <c r="F3283" s="37" t="s">
        <v>7632</v>
      </c>
      <c r="G3283" t="s">
        <v>127</v>
      </c>
      <c r="H3283" t="s">
        <v>8951</v>
      </c>
    </row>
    <row r="3284" spans="1:8" x14ac:dyDescent="0.3">
      <c r="A3284" t="s">
        <v>16</v>
      </c>
      <c r="B3284" t="s">
        <v>5545</v>
      </c>
      <c r="C3284" s="35">
        <v>5</v>
      </c>
      <c r="D3284" s="4" t="s">
        <v>8937</v>
      </c>
      <c r="E3284" s="37">
        <v>4.7499E-2</v>
      </c>
      <c r="F3284" s="37" t="s">
        <v>4900</v>
      </c>
      <c r="G3284" t="s">
        <v>8971</v>
      </c>
      <c r="H3284" t="s">
        <v>78</v>
      </c>
    </row>
    <row r="3285" spans="1:8" x14ac:dyDescent="0.3">
      <c r="A3285" t="s">
        <v>16</v>
      </c>
      <c r="B3285" t="s">
        <v>5890</v>
      </c>
      <c r="C3285" s="35">
        <v>4</v>
      </c>
      <c r="D3285" s="4" t="s">
        <v>8937</v>
      </c>
      <c r="E3285" s="37">
        <v>0.97486200000000001</v>
      </c>
      <c r="F3285" s="37" t="s">
        <v>4900</v>
      </c>
      <c r="G3285" t="s">
        <v>8971</v>
      </c>
      <c r="H3285" t="s">
        <v>78</v>
      </c>
    </row>
    <row r="3286" spans="1:8" x14ac:dyDescent="0.3">
      <c r="A3286" t="s">
        <v>99</v>
      </c>
      <c r="B3286" t="s">
        <v>6316</v>
      </c>
      <c r="C3286" s="35">
        <v>6</v>
      </c>
      <c r="D3286" s="4" t="s">
        <v>8929</v>
      </c>
      <c r="E3286" s="37">
        <v>0.333372</v>
      </c>
      <c r="F3286" s="37" t="s">
        <v>4900</v>
      </c>
      <c r="G3286" t="s">
        <v>87</v>
      </c>
      <c r="H3286" t="s">
        <v>100</v>
      </c>
    </row>
    <row r="3287" spans="1:8" x14ac:dyDescent="0.3">
      <c r="A3287" t="s">
        <v>99</v>
      </c>
      <c r="B3287" t="s">
        <v>7920</v>
      </c>
      <c r="C3287" s="35">
        <v>8</v>
      </c>
      <c r="D3287" s="4" t="s">
        <v>8944</v>
      </c>
      <c r="E3287" s="37">
        <v>2.2075999999999998E-2</v>
      </c>
      <c r="F3287" s="37" t="s">
        <v>7632</v>
      </c>
      <c r="G3287" t="s">
        <v>120</v>
      </c>
      <c r="H3287" t="s">
        <v>7676</v>
      </c>
    </row>
    <row r="3288" spans="1:8" x14ac:dyDescent="0.3">
      <c r="A3288" t="s">
        <v>16</v>
      </c>
      <c r="B3288" t="s">
        <v>5091</v>
      </c>
      <c r="C3288" s="35">
        <v>7</v>
      </c>
      <c r="D3288" s="4" t="s">
        <v>8937</v>
      </c>
      <c r="E3288" s="37">
        <v>1.9601E-2</v>
      </c>
      <c r="F3288" s="37" t="s">
        <v>4900</v>
      </c>
      <c r="G3288" t="s">
        <v>8971</v>
      </c>
      <c r="H3288" t="s">
        <v>78</v>
      </c>
    </row>
    <row r="3289" spans="1:8" x14ac:dyDescent="0.3">
      <c r="A3289" t="s">
        <v>17</v>
      </c>
      <c r="B3289" s="29" t="s">
        <v>8463</v>
      </c>
      <c r="C3289" s="35">
        <v>4</v>
      </c>
      <c r="D3289" s="4" t="s">
        <v>8963</v>
      </c>
      <c r="E3289" s="37">
        <v>0.53633200000000003</v>
      </c>
      <c r="F3289" s="37" t="s">
        <v>138</v>
      </c>
      <c r="G3289" t="s">
        <v>139</v>
      </c>
      <c r="H3289" t="s">
        <v>139</v>
      </c>
    </row>
    <row r="3290" spans="1:8" x14ac:dyDescent="0.3">
      <c r="A3290" t="s">
        <v>81</v>
      </c>
      <c r="B3290" t="s">
        <v>7640</v>
      </c>
      <c r="C3290" s="35">
        <v>14</v>
      </c>
      <c r="D3290" s="4" t="s">
        <v>8936</v>
      </c>
      <c r="E3290" s="37">
        <v>0.34335300000000002</v>
      </c>
      <c r="F3290" s="37" t="s">
        <v>7632</v>
      </c>
      <c r="G3290" t="s">
        <v>4874</v>
      </c>
      <c r="H3290" t="s">
        <v>4874</v>
      </c>
    </row>
    <row r="3291" spans="1:8" x14ac:dyDescent="0.3">
      <c r="A3291" t="s">
        <v>99</v>
      </c>
      <c r="B3291" t="s">
        <v>6009</v>
      </c>
      <c r="C3291" s="35">
        <v>4</v>
      </c>
      <c r="D3291" s="4" t="s">
        <v>8929</v>
      </c>
      <c r="E3291" s="37">
        <v>0.35324</v>
      </c>
      <c r="F3291" s="37" t="s">
        <v>4900</v>
      </c>
      <c r="G3291" t="s">
        <v>87</v>
      </c>
      <c r="H3291" t="s">
        <v>100</v>
      </c>
    </row>
    <row r="3292" spans="1:8" x14ac:dyDescent="0.3">
      <c r="A3292" t="s">
        <v>17</v>
      </c>
      <c r="B3292" t="s">
        <v>8779</v>
      </c>
      <c r="C3292" s="35">
        <v>9</v>
      </c>
      <c r="D3292" s="4" t="s">
        <v>8963</v>
      </c>
      <c r="E3292" s="37">
        <v>0.83665800000000001</v>
      </c>
      <c r="F3292" s="37" t="s">
        <v>138</v>
      </c>
      <c r="G3292" t="s">
        <v>139</v>
      </c>
      <c r="H3292" t="s">
        <v>139</v>
      </c>
    </row>
    <row r="3293" spans="1:8" x14ac:dyDescent="0.3">
      <c r="A3293" t="s">
        <v>99</v>
      </c>
      <c r="B3293" t="s">
        <v>7807</v>
      </c>
      <c r="C3293" s="35">
        <v>4</v>
      </c>
      <c r="D3293" s="4" t="s">
        <v>8944</v>
      </c>
      <c r="E3293" s="37">
        <v>2.1582E-2</v>
      </c>
      <c r="F3293" s="37" t="s">
        <v>7632</v>
      </c>
      <c r="G3293" t="s">
        <v>120</v>
      </c>
      <c r="H3293" t="s">
        <v>7676</v>
      </c>
    </row>
    <row r="3294" spans="1:8" x14ac:dyDescent="0.3">
      <c r="A3294" t="s">
        <v>18</v>
      </c>
      <c r="B3294" t="s">
        <v>7256</v>
      </c>
      <c r="C3294" s="35">
        <v>5</v>
      </c>
      <c r="D3294" s="4" t="s">
        <v>8945</v>
      </c>
      <c r="E3294" s="37">
        <v>0.142734</v>
      </c>
      <c r="F3294" s="37" t="s">
        <v>4900</v>
      </c>
      <c r="G3294" t="s">
        <v>82</v>
      </c>
      <c r="H3294" t="s">
        <v>96</v>
      </c>
    </row>
    <row r="3295" spans="1:8" x14ac:dyDescent="0.3">
      <c r="A3295" t="s">
        <v>17</v>
      </c>
      <c r="B3295" t="s">
        <v>7393</v>
      </c>
      <c r="C3295" s="35">
        <v>4</v>
      </c>
      <c r="D3295" s="31" t="s">
        <v>8968</v>
      </c>
      <c r="E3295" s="37">
        <v>0.97260800000000003</v>
      </c>
      <c r="F3295" s="37" t="s">
        <v>92</v>
      </c>
      <c r="G3295" t="s">
        <v>7338</v>
      </c>
      <c r="H3295" t="s">
        <v>93</v>
      </c>
    </row>
    <row r="3296" spans="1:8" x14ac:dyDescent="0.3">
      <c r="A3296" t="s">
        <v>81</v>
      </c>
      <c r="B3296" t="s">
        <v>8412</v>
      </c>
      <c r="C3296" s="35">
        <v>5</v>
      </c>
      <c r="D3296" s="4" t="s">
        <v>8943</v>
      </c>
      <c r="E3296" s="37">
        <v>0.84935400000000005</v>
      </c>
      <c r="F3296" s="37" t="s">
        <v>7632</v>
      </c>
      <c r="G3296" t="s">
        <v>127</v>
      </c>
      <c r="H3296" t="s">
        <v>165</v>
      </c>
    </row>
    <row r="3297" spans="1:8" x14ac:dyDescent="0.3">
      <c r="A3297" t="s">
        <v>99</v>
      </c>
      <c r="B3297" s="29" t="s">
        <v>7650</v>
      </c>
      <c r="C3297" s="35">
        <v>16</v>
      </c>
      <c r="D3297" s="4" t="s">
        <v>8944</v>
      </c>
      <c r="E3297" s="37">
        <v>0.99248899999999995</v>
      </c>
      <c r="F3297" s="37" t="s">
        <v>7632</v>
      </c>
      <c r="G3297" t="s">
        <v>120</v>
      </c>
      <c r="H3297" t="s">
        <v>7676</v>
      </c>
    </row>
    <row r="3298" spans="1:8" x14ac:dyDescent="0.3">
      <c r="A3298" t="s">
        <v>17</v>
      </c>
      <c r="B3298" t="s">
        <v>8516</v>
      </c>
      <c r="C3298" s="35">
        <v>4</v>
      </c>
      <c r="D3298" s="4" t="s">
        <v>8963</v>
      </c>
      <c r="E3298" s="37">
        <v>0.622112</v>
      </c>
      <c r="F3298" s="37" t="s">
        <v>138</v>
      </c>
      <c r="G3298" t="s">
        <v>139</v>
      </c>
      <c r="H3298" t="s">
        <v>139</v>
      </c>
    </row>
    <row r="3299" spans="1:8" x14ac:dyDescent="0.3">
      <c r="A3299" t="s">
        <v>18</v>
      </c>
      <c r="B3299" t="s">
        <v>7053</v>
      </c>
      <c r="C3299" s="35">
        <v>6</v>
      </c>
      <c r="D3299" s="4" t="s">
        <v>8945</v>
      </c>
      <c r="E3299" s="37">
        <v>0.19995299999999999</v>
      </c>
      <c r="F3299" s="37" t="s">
        <v>4900</v>
      </c>
      <c r="G3299" t="s">
        <v>82</v>
      </c>
      <c r="H3299" t="s">
        <v>96</v>
      </c>
    </row>
    <row r="3300" spans="1:8" x14ac:dyDescent="0.3">
      <c r="A3300" t="s">
        <v>81</v>
      </c>
      <c r="B3300" t="s">
        <v>6858</v>
      </c>
      <c r="C3300" s="35">
        <v>4</v>
      </c>
      <c r="D3300" s="4" t="s">
        <v>8945</v>
      </c>
      <c r="E3300" s="37">
        <v>0.98257099999999997</v>
      </c>
      <c r="F3300" s="37" t="s">
        <v>4900</v>
      </c>
      <c r="G3300" t="s">
        <v>82</v>
      </c>
      <c r="H3300" t="s">
        <v>83</v>
      </c>
    </row>
    <row r="3301" spans="1:8" x14ac:dyDescent="0.3">
      <c r="A3301" t="s">
        <v>18</v>
      </c>
      <c r="B3301" t="s">
        <v>6158</v>
      </c>
      <c r="C3301" s="35">
        <v>8</v>
      </c>
      <c r="D3301" s="4" t="s">
        <v>8929</v>
      </c>
      <c r="E3301" s="37">
        <v>0.99382300000000001</v>
      </c>
      <c r="F3301" s="37" t="s">
        <v>4900</v>
      </c>
      <c r="G3301" t="s">
        <v>87</v>
      </c>
      <c r="H3301" t="s">
        <v>181</v>
      </c>
    </row>
    <row r="3302" spans="1:8" x14ac:dyDescent="0.3">
      <c r="A3302" t="s">
        <v>99</v>
      </c>
      <c r="B3302" t="s">
        <v>7708</v>
      </c>
      <c r="C3302" s="35">
        <v>19</v>
      </c>
      <c r="D3302" s="4" t="s">
        <v>8944</v>
      </c>
      <c r="E3302" s="37">
        <v>4.6947999999999997E-2</v>
      </c>
      <c r="F3302" s="37" t="s">
        <v>7632</v>
      </c>
      <c r="G3302" t="s">
        <v>120</v>
      </c>
      <c r="H3302" t="s">
        <v>7676</v>
      </c>
    </row>
    <row r="3303" spans="1:8" x14ac:dyDescent="0.3">
      <c r="A3303" t="s">
        <v>81</v>
      </c>
      <c r="B3303" t="s">
        <v>6201</v>
      </c>
      <c r="C3303" s="35">
        <v>8</v>
      </c>
      <c r="D3303" s="4" t="s">
        <v>8929</v>
      </c>
      <c r="E3303" s="37">
        <v>0.80421500000000001</v>
      </c>
      <c r="F3303" s="37" t="s">
        <v>4900</v>
      </c>
      <c r="G3303" t="s">
        <v>87</v>
      </c>
      <c r="H3303" t="s">
        <v>110</v>
      </c>
    </row>
    <row r="3304" spans="1:8" x14ac:dyDescent="0.3">
      <c r="A3304" t="s">
        <v>16</v>
      </c>
      <c r="B3304" t="s">
        <v>5398</v>
      </c>
      <c r="C3304" s="35">
        <v>5</v>
      </c>
      <c r="D3304" s="4" t="s">
        <v>8937</v>
      </c>
      <c r="E3304" s="37">
        <v>0.19614000000000001</v>
      </c>
      <c r="F3304" s="37" t="s">
        <v>4900</v>
      </c>
      <c r="G3304" t="s">
        <v>8971</v>
      </c>
      <c r="H3304" t="s">
        <v>78</v>
      </c>
    </row>
    <row r="3305" spans="1:8" x14ac:dyDescent="0.3">
      <c r="A3305" t="s">
        <v>16</v>
      </c>
      <c r="B3305" t="s">
        <v>5090</v>
      </c>
      <c r="C3305" s="35">
        <v>7</v>
      </c>
      <c r="D3305" s="4" t="s">
        <v>8937</v>
      </c>
      <c r="E3305" s="37">
        <v>1.9588000000000001E-2</v>
      </c>
      <c r="F3305" s="37" t="s">
        <v>4900</v>
      </c>
      <c r="G3305" t="s">
        <v>8971</v>
      </c>
      <c r="H3305" t="s">
        <v>78</v>
      </c>
    </row>
    <row r="3306" spans="1:8" x14ac:dyDescent="0.3">
      <c r="A3306" t="s">
        <v>16</v>
      </c>
      <c r="B3306" t="s">
        <v>5526</v>
      </c>
      <c r="C3306" s="35">
        <v>4</v>
      </c>
      <c r="D3306" s="4" t="s">
        <v>8937</v>
      </c>
      <c r="E3306" s="37">
        <v>0.99982300000000002</v>
      </c>
      <c r="F3306" s="37" t="s">
        <v>4900</v>
      </c>
      <c r="G3306" t="s">
        <v>8971</v>
      </c>
      <c r="H3306" t="s">
        <v>78</v>
      </c>
    </row>
    <row r="3307" spans="1:8" x14ac:dyDescent="0.3">
      <c r="A3307" t="s">
        <v>81</v>
      </c>
      <c r="B3307" t="s">
        <v>6890</v>
      </c>
      <c r="C3307" s="35">
        <v>4</v>
      </c>
      <c r="D3307" s="4" t="s">
        <v>8945</v>
      </c>
      <c r="E3307" s="37">
        <v>0.72036900000000004</v>
      </c>
      <c r="F3307" s="37" t="s">
        <v>4900</v>
      </c>
      <c r="G3307" t="s">
        <v>82</v>
      </c>
      <c r="H3307" t="s">
        <v>83</v>
      </c>
    </row>
    <row r="3308" spans="1:8" x14ac:dyDescent="0.3">
      <c r="A3308" t="s">
        <v>4894</v>
      </c>
      <c r="B3308" t="s">
        <v>8394</v>
      </c>
      <c r="C3308" s="35">
        <v>11</v>
      </c>
      <c r="D3308" s="4" t="s">
        <v>8943</v>
      </c>
      <c r="E3308" s="37">
        <v>0.75523799999999996</v>
      </c>
      <c r="F3308" s="37" t="s">
        <v>7632</v>
      </c>
      <c r="G3308" t="s">
        <v>127</v>
      </c>
      <c r="H3308" t="s">
        <v>128</v>
      </c>
    </row>
    <row r="3309" spans="1:8" x14ac:dyDescent="0.3">
      <c r="A3309" t="s">
        <v>81</v>
      </c>
      <c r="B3309" t="s">
        <v>7639</v>
      </c>
      <c r="C3309" s="35">
        <v>5</v>
      </c>
      <c r="D3309" s="4" t="s">
        <v>8936</v>
      </c>
      <c r="E3309" s="37">
        <v>0.36163600000000001</v>
      </c>
      <c r="F3309" s="37" t="s">
        <v>7632</v>
      </c>
      <c r="G3309" t="s">
        <v>4874</v>
      </c>
      <c r="H3309" t="s">
        <v>4874</v>
      </c>
    </row>
    <row r="3310" spans="1:8" x14ac:dyDescent="0.3">
      <c r="A3310" t="s">
        <v>17</v>
      </c>
      <c r="B3310" t="s">
        <v>8595</v>
      </c>
      <c r="C3310" s="35">
        <v>10</v>
      </c>
      <c r="D3310" s="4" t="s">
        <v>8963</v>
      </c>
      <c r="E3310" s="37">
        <v>0.99933300000000003</v>
      </c>
      <c r="F3310" s="37" t="s">
        <v>138</v>
      </c>
      <c r="G3310" t="s">
        <v>139</v>
      </c>
      <c r="H3310" t="s">
        <v>139</v>
      </c>
    </row>
    <row r="3311" spans="1:8" x14ac:dyDescent="0.3">
      <c r="A3311" t="s">
        <v>16</v>
      </c>
      <c r="B3311" t="s">
        <v>5666</v>
      </c>
      <c r="C3311" s="35">
        <v>16</v>
      </c>
      <c r="D3311" s="4" t="s">
        <v>8937</v>
      </c>
      <c r="E3311" s="37">
        <v>0.99501099999999998</v>
      </c>
      <c r="F3311" s="37" t="s">
        <v>4900</v>
      </c>
      <c r="G3311" t="s">
        <v>8971</v>
      </c>
      <c r="H3311" t="s">
        <v>78</v>
      </c>
    </row>
    <row r="3312" spans="1:8" x14ac:dyDescent="0.3">
      <c r="A3312" t="s">
        <v>81</v>
      </c>
      <c r="B3312" t="s">
        <v>6906</v>
      </c>
      <c r="C3312" s="35">
        <v>8</v>
      </c>
      <c r="D3312" s="4" t="s">
        <v>8945</v>
      </c>
      <c r="E3312" s="37">
        <v>0.13997599999999999</v>
      </c>
      <c r="F3312" s="37" t="s">
        <v>4900</v>
      </c>
      <c r="G3312" t="s">
        <v>82</v>
      </c>
      <c r="H3312" t="s">
        <v>83</v>
      </c>
    </row>
    <row r="3313" spans="1:8" x14ac:dyDescent="0.3">
      <c r="A3313" t="s">
        <v>99</v>
      </c>
      <c r="B3313" t="s">
        <v>6360</v>
      </c>
      <c r="C3313" s="35">
        <v>4</v>
      </c>
      <c r="D3313" s="4" t="s">
        <v>8929</v>
      </c>
      <c r="E3313" s="37">
        <v>0.99889300000000003</v>
      </c>
      <c r="F3313" s="37" t="s">
        <v>4900</v>
      </c>
      <c r="G3313" t="s">
        <v>87</v>
      </c>
      <c r="H3313" t="s">
        <v>100</v>
      </c>
    </row>
    <row r="3314" spans="1:8" x14ac:dyDescent="0.3">
      <c r="A3314" t="s">
        <v>99</v>
      </c>
      <c r="B3314" t="s">
        <v>6359</v>
      </c>
      <c r="C3314" s="35">
        <v>4</v>
      </c>
      <c r="D3314" s="4" t="s">
        <v>8929</v>
      </c>
      <c r="E3314" s="37">
        <v>0.99839500000000003</v>
      </c>
      <c r="F3314" s="37" t="s">
        <v>4900</v>
      </c>
      <c r="G3314" t="s">
        <v>87</v>
      </c>
      <c r="H3314" t="s">
        <v>100</v>
      </c>
    </row>
    <row r="3315" spans="1:8" x14ac:dyDescent="0.3">
      <c r="A3315" t="s">
        <v>17</v>
      </c>
      <c r="B3315" t="s">
        <v>8635</v>
      </c>
      <c r="C3315" s="35">
        <v>6</v>
      </c>
      <c r="D3315" s="4" t="s">
        <v>8963</v>
      </c>
      <c r="E3315" s="37">
        <v>0.99395699999999998</v>
      </c>
      <c r="F3315" s="37" t="s">
        <v>138</v>
      </c>
      <c r="G3315" t="s">
        <v>139</v>
      </c>
      <c r="H3315" t="s">
        <v>139</v>
      </c>
    </row>
    <row r="3316" spans="1:8" x14ac:dyDescent="0.3">
      <c r="A3316" t="s">
        <v>4894</v>
      </c>
      <c r="B3316" t="s">
        <v>8234</v>
      </c>
      <c r="C3316" s="35">
        <v>11</v>
      </c>
      <c r="D3316" s="4" t="s">
        <v>8943</v>
      </c>
      <c r="E3316" s="37">
        <v>0.91629799999999995</v>
      </c>
      <c r="F3316" s="37" t="s">
        <v>7632</v>
      </c>
      <c r="G3316" t="s">
        <v>127</v>
      </c>
      <c r="H3316" t="s">
        <v>128</v>
      </c>
    </row>
    <row r="3317" spans="1:8" x14ac:dyDescent="0.3">
      <c r="A3317" t="s">
        <v>17</v>
      </c>
      <c r="B3317" t="s">
        <v>8755</v>
      </c>
      <c r="C3317" s="35">
        <v>15</v>
      </c>
      <c r="D3317" s="4" t="s">
        <v>8963</v>
      </c>
      <c r="E3317" s="37">
        <v>0.29695199999999999</v>
      </c>
      <c r="F3317" s="37" t="s">
        <v>138</v>
      </c>
      <c r="G3317" t="s">
        <v>139</v>
      </c>
      <c r="H3317" t="s">
        <v>139</v>
      </c>
    </row>
    <row r="3318" spans="1:8" x14ac:dyDescent="0.3">
      <c r="A3318" t="s">
        <v>16</v>
      </c>
      <c r="B3318" t="s">
        <v>8015</v>
      </c>
      <c r="C3318" s="35">
        <v>4</v>
      </c>
      <c r="D3318" s="4" t="s">
        <v>8939</v>
      </c>
      <c r="E3318" s="37">
        <v>1</v>
      </c>
      <c r="F3318" s="37" t="s">
        <v>7632</v>
      </c>
      <c r="G3318" t="s">
        <v>120</v>
      </c>
      <c r="H3318" s="4" t="s">
        <v>709</v>
      </c>
    </row>
    <row r="3319" spans="1:8" x14ac:dyDescent="0.3">
      <c r="A3319" t="s">
        <v>16</v>
      </c>
      <c r="B3319" t="s">
        <v>5089</v>
      </c>
      <c r="C3319" s="35">
        <v>4</v>
      </c>
      <c r="D3319" s="4" t="s">
        <v>8937</v>
      </c>
      <c r="E3319" s="37">
        <v>1.9601E-2</v>
      </c>
      <c r="F3319" s="37" t="s">
        <v>4900</v>
      </c>
      <c r="G3319" t="s">
        <v>8971</v>
      </c>
      <c r="H3319" t="s">
        <v>78</v>
      </c>
    </row>
    <row r="3320" spans="1:8" x14ac:dyDescent="0.3">
      <c r="A3320" t="s">
        <v>81</v>
      </c>
      <c r="B3320" t="s">
        <v>6920</v>
      </c>
      <c r="C3320" s="35">
        <v>4</v>
      </c>
      <c r="D3320" s="4" t="s">
        <v>8945</v>
      </c>
      <c r="E3320" s="37">
        <v>0.501861</v>
      </c>
      <c r="F3320" s="37" t="s">
        <v>4900</v>
      </c>
      <c r="G3320" t="s">
        <v>82</v>
      </c>
      <c r="H3320" t="s">
        <v>83</v>
      </c>
    </row>
    <row r="3321" spans="1:8" x14ac:dyDescent="0.3">
      <c r="A3321" t="s">
        <v>16</v>
      </c>
      <c r="B3321" t="s">
        <v>5422</v>
      </c>
      <c r="C3321" s="35">
        <v>8</v>
      </c>
      <c r="D3321" s="4" t="s">
        <v>8937</v>
      </c>
      <c r="E3321" s="37">
        <v>0.19611500000000001</v>
      </c>
      <c r="F3321" s="37" t="s">
        <v>4900</v>
      </c>
      <c r="G3321" t="s">
        <v>8971</v>
      </c>
      <c r="H3321" t="s">
        <v>78</v>
      </c>
    </row>
    <row r="3322" spans="1:8" x14ac:dyDescent="0.3">
      <c r="A3322" t="s">
        <v>16</v>
      </c>
      <c r="B3322" t="s">
        <v>5088</v>
      </c>
      <c r="C3322" s="35">
        <v>9</v>
      </c>
      <c r="D3322" s="4" t="s">
        <v>8937</v>
      </c>
      <c r="E3322" s="37">
        <v>1.9588999999999999E-2</v>
      </c>
      <c r="F3322" s="37" t="s">
        <v>4900</v>
      </c>
      <c r="G3322" t="s">
        <v>8971</v>
      </c>
      <c r="H3322" t="s">
        <v>78</v>
      </c>
    </row>
    <row r="3323" spans="1:8" x14ac:dyDescent="0.3">
      <c r="A3323" t="s">
        <v>16</v>
      </c>
      <c r="B3323" t="s">
        <v>5087</v>
      </c>
      <c r="C3323" s="35">
        <v>4</v>
      </c>
      <c r="D3323" s="4" t="s">
        <v>8937</v>
      </c>
      <c r="E3323" s="37">
        <v>1.9576E-2</v>
      </c>
      <c r="F3323" s="37" t="s">
        <v>4900</v>
      </c>
      <c r="G3323" t="s">
        <v>8971</v>
      </c>
      <c r="H3323" t="s">
        <v>78</v>
      </c>
    </row>
    <row r="3324" spans="1:8" x14ac:dyDescent="0.3">
      <c r="A3324" t="s">
        <v>16</v>
      </c>
      <c r="B3324" t="s">
        <v>5825</v>
      </c>
      <c r="C3324" s="35">
        <v>4</v>
      </c>
      <c r="D3324" s="4" t="s">
        <v>8937</v>
      </c>
      <c r="E3324" s="37">
        <v>0.921288</v>
      </c>
      <c r="F3324" s="37" t="s">
        <v>4900</v>
      </c>
      <c r="G3324" t="s">
        <v>8971</v>
      </c>
      <c r="H3324" t="s">
        <v>78</v>
      </c>
    </row>
    <row r="3325" spans="1:8" x14ac:dyDescent="0.3">
      <c r="A3325" t="s">
        <v>81</v>
      </c>
      <c r="B3325" t="s">
        <v>6200</v>
      </c>
      <c r="C3325" s="35">
        <v>4</v>
      </c>
      <c r="D3325" s="4" t="s">
        <v>8929</v>
      </c>
      <c r="E3325" s="37">
        <v>0.199936</v>
      </c>
      <c r="F3325" s="37" t="s">
        <v>4900</v>
      </c>
      <c r="G3325" t="s">
        <v>87</v>
      </c>
      <c r="H3325" t="s">
        <v>110</v>
      </c>
    </row>
    <row r="3326" spans="1:8" x14ac:dyDescent="0.3">
      <c r="A3326" t="s">
        <v>81</v>
      </c>
      <c r="B3326" t="s">
        <v>6138</v>
      </c>
      <c r="C3326" s="35">
        <v>4</v>
      </c>
      <c r="D3326" s="4" t="s">
        <v>8929</v>
      </c>
      <c r="E3326" s="37">
        <v>0.97767599999999999</v>
      </c>
      <c r="F3326" s="37" t="s">
        <v>4900</v>
      </c>
      <c r="G3326" t="s">
        <v>87</v>
      </c>
      <c r="H3326" t="s">
        <v>110</v>
      </c>
    </row>
    <row r="3327" spans="1:8" x14ac:dyDescent="0.3">
      <c r="A3327" t="s">
        <v>16</v>
      </c>
      <c r="B3327" t="s">
        <v>7325</v>
      </c>
      <c r="C3327" s="35">
        <v>4</v>
      </c>
      <c r="D3327" s="4" t="s">
        <v>8942</v>
      </c>
      <c r="E3327" s="37">
        <v>0.992039</v>
      </c>
      <c r="F3327" s="37" t="s">
        <v>4900</v>
      </c>
      <c r="G3327" t="s">
        <v>7299</v>
      </c>
      <c r="H3327" t="s">
        <v>170</v>
      </c>
    </row>
    <row r="3328" spans="1:8" x14ac:dyDescent="0.3">
      <c r="A3328" t="s">
        <v>99</v>
      </c>
      <c r="B3328" t="s">
        <v>7825</v>
      </c>
      <c r="C3328" s="35">
        <v>5</v>
      </c>
      <c r="D3328" s="4" t="s">
        <v>8944</v>
      </c>
      <c r="E3328" s="37">
        <v>4.6438E-2</v>
      </c>
      <c r="F3328" s="37" t="s">
        <v>7632</v>
      </c>
      <c r="G3328" t="s">
        <v>120</v>
      </c>
      <c r="H3328" t="s">
        <v>7676</v>
      </c>
    </row>
    <row r="3329" spans="1:8" x14ac:dyDescent="0.3">
      <c r="A3329" t="s">
        <v>18</v>
      </c>
      <c r="B3329" t="s">
        <v>7073</v>
      </c>
      <c r="C3329" s="35">
        <v>14</v>
      </c>
      <c r="D3329" s="4" t="s">
        <v>8945</v>
      </c>
      <c r="E3329" s="37">
        <v>0.20652200000000001</v>
      </c>
      <c r="F3329" s="37" t="s">
        <v>4900</v>
      </c>
      <c r="G3329" t="s">
        <v>82</v>
      </c>
      <c r="H3329" t="s">
        <v>96</v>
      </c>
    </row>
    <row r="3330" spans="1:8" x14ac:dyDescent="0.3">
      <c r="A3330" t="s">
        <v>17</v>
      </c>
      <c r="B3330" t="s">
        <v>8833</v>
      </c>
      <c r="C3330" s="35">
        <v>5</v>
      </c>
      <c r="D3330" s="4" t="s">
        <v>8963</v>
      </c>
      <c r="E3330" s="37">
        <v>0.320938</v>
      </c>
      <c r="F3330" s="37" t="s">
        <v>138</v>
      </c>
      <c r="G3330" t="s">
        <v>139</v>
      </c>
      <c r="H3330" t="s">
        <v>139</v>
      </c>
    </row>
    <row r="3331" spans="1:8" x14ac:dyDescent="0.3">
      <c r="A3331" t="s">
        <v>17</v>
      </c>
      <c r="B3331" t="s">
        <v>8652</v>
      </c>
      <c r="C3331" s="35">
        <v>7</v>
      </c>
      <c r="D3331" s="4" t="s">
        <v>8963</v>
      </c>
      <c r="E3331" s="37">
        <v>0.99693100000000001</v>
      </c>
      <c r="F3331" s="37" t="s">
        <v>138</v>
      </c>
      <c r="G3331" t="s">
        <v>139</v>
      </c>
      <c r="H3331" t="s">
        <v>139</v>
      </c>
    </row>
    <row r="3332" spans="1:8" x14ac:dyDescent="0.3">
      <c r="A3332" t="s">
        <v>99</v>
      </c>
      <c r="B3332" t="s">
        <v>7860</v>
      </c>
      <c r="C3332" s="35">
        <v>4</v>
      </c>
      <c r="D3332" s="4" t="s">
        <v>8944</v>
      </c>
      <c r="E3332" s="37">
        <v>0.14659</v>
      </c>
      <c r="F3332" s="37" t="s">
        <v>7632</v>
      </c>
      <c r="G3332" t="s">
        <v>120</v>
      </c>
      <c r="H3332" t="s">
        <v>7676</v>
      </c>
    </row>
    <row r="3333" spans="1:8" x14ac:dyDescent="0.3">
      <c r="A3333" t="s">
        <v>99</v>
      </c>
      <c r="B3333" s="29" t="s">
        <v>7766</v>
      </c>
      <c r="C3333" s="35">
        <v>5</v>
      </c>
      <c r="D3333" s="4" t="s">
        <v>8944</v>
      </c>
      <c r="E3333" s="37">
        <v>7.2401999999999994E-2</v>
      </c>
      <c r="F3333" s="37" t="s">
        <v>7632</v>
      </c>
      <c r="G3333" t="s">
        <v>120</v>
      </c>
      <c r="H3333" t="s">
        <v>7676</v>
      </c>
    </row>
    <row r="3334" spans="1:8" x14ac:dyDescent="0.3">
      <c r="A3334" t="s">
        <v>16</v>
      </c>
      <c r="B3334" t="s">
        <v>5086</v>
      </c>
      <c r="C3334" s="35">
        <v>4</v>
      </c>
      <c r="D3334" s="4" t="s">
        <v>8937</v>
      </c>
      <c r="E3334" s="37">
        <v>1.9576E-2</v>
      </c>
      <c r="F3334" s="37" t="s">
        <v>4900</v>
      </c>
      <c r="G3334" t="s">
        <v>8971</v>
      </c>
      <c r="H3334" t="s">
        <v>78</v>
      </c>
    </row>
    <row r="3335" spans="1:8" x14ac:dyDescent="0.3">
      <c r="A3335" t="s">
        <v>99</v>
      </c>
      <c r="B3335" t="s">
        <v>6259</v>
      </c>
      <c r="C3335" s="35">
        <v>7</v>
      </c>
      <c r="D3335" s="4" t="s">
        <v>8929</v>
      </c>
      <c r="E3335" s="37">
        <v>0.85523199999999999</v>
      </c>
      <c r="F3335" s="37" t="s">
        <v>4900</v>
      </c>
      <c r="G3335" t="s">
        <v>87</v>
      </c>
      <c r="H3335" t="s">
        <v>100</v>
      </c>
    </row>
    <row r="3336" spans="1:8" x14ac:dyDescent="0.3">
      <c r="A3336" t="s">
        <v>81</v>
      </c>
      <c r="B3336" t="s">
        <v>7693</v>
      </c>
      <c r="C3336" s="35">
        <v>6</v>
      </c>
      <c r="D3336" s="4" t="s">
        <v>8953</v>
      </c>
      <c r="E3336" s="37">
        <v>1</v>
      </c>
      <c r="F3336" s="37" t="s">
        <v>7632</v>
      </c>
      <c r="G3336" t="s">
        <v>120</v>
      </c>
      <c r="H3336" t="s">
        <v>526</v>
      </c>
    </row>
    <row r="3337" spans="1:8" x14ac:dyDescent="0.3">
      <c r="A3337" t="s">
        <v>18</v>
      </c>
      <c r="B3337" t="s">
        <v>7113</v>
      </c>
      <c r="C3337" s="35">
        <v>7</v>
      </c>
      <c r="D3337" s="4" t="s">
        <v>8945</v>
      </c>
      <c r="E3337" s="37">
        <v>0.32300200000000001</v>
      </c>
      <c r="F3337" s="37" t="s">
        <v>4900</v>
      </c>
      <c r="G3337" t="s">
        <v>82</v>
      </c>
      <c r="H3337" t="s">
        <v>96</v>
      </c>
    </row>
    <row r="3338" spans="1:8" x14ac:dyDescent="0.3">
      <c r="A3338" t="s">
        <v>16</v>
      </c>
      <c r="B3338" t="s">
        <v>5871</v>
      </c>
      <c r="C3338" s="35">
        <v>11</v>
      </c>
      <c r="D3338" s="4" t="s">
        <v>8937</v>
      </c>
      <c r="E3338" s="37">
        <v>0.32492599999999999</v>
      </c>
      <c r="F3338" s="37" t="s">
        <v>4900</v>
      </c>
      <c r="G3338" t="s">
        <v>8971</v>
      </c>
      <c r="H3338" t="s">
        <v>78</v>
      </c>
    </row>
    <row r="3339" spans="1:8" x14ac:dyDescent="0.3">
      <c r="A3339" t="s">
        <v>16</v>
      </c>
      <c r="B3339" t="s">
        <v>5040</v>
      </c>
      <c r="C3339" s="35">
        <v>7</v>
      </c>
      <c r="D3339" s="4" t="s">
        <v>8937</v>
      </c>
      <c r="E3339" s="37">
        <v>0.33296199999999998</v>
      </c>
      <c r="F3339" s="37" t="s">
        <v>4900</v>
      </c>
      <c r="G3339" t="s">
        <v>8971</v>
      </c>
      <c r="H3339" t="s">
        <v>78</v>
      </c>
    </row>
    <row r="3340" spans="1:8" x14ac:dyDescent="0.3">
      <c r="A3340" t="s">
        <v>99</v>
      </c>
      <c r="B3340" t="s">
        <v>6034</v>
      </c>
      <c r="C3340" s="35">
        <v>4</v>
      </c>
      <c r="D3340" s="4" t="s">
        <v>8929</v>
      </c>
      <c r="E3340" s="37">
        <v>0.99976399999999999</v>
      </c>
      <c r="F3340" s="37" t="s">
        <v>4900</v>
      </c>
      <c r="G3340" t="s">
        <v>87</v>
      </c>
      <c r="H3340" t="s">
        <v>100</v>
      </c>
    </row>
    <row r="3341" spans="1:8" x14ac:dyDescent="0.3">
      <c r="A3341" t="s">
        <v>16</v>
      </c>
      <c r="B3341" t="s">
        <v>5362</v>
      </c>
      <c r="C3341" s="35">
        <v>4</v>
      </c>
      <c r="D3341" s="4" t="s">
        <v>8937</v>
      </c>
      <c r="E3341" s="37">
        <v>0.19749</v>
      </c>
      <c r="F3341" s="37" t="s">
        <v>4900</v>
      </c>
      <c r="G3341" t="s">
        <v>8971</v>
      </c>
      <c r="H3341" t="s">
        <v>78</v>
      </c>
    </row>
    <row r="3342" spans="1:8" x14ac:dyDescent="0.3">
      <c r="A3342" t="s">
        <v>99</v>
      </c>
      <c r="B3342" t="s">
        <v>6005</v>
      </c>
      <c r="C3342" s="35">
        <v>6</v>
      </c>
      <c r="D3342" s="4" t="s">
        <v>8929</v>
      </c>
      <c r="E3342" s="37">
        <v>0.92783499999999997</v>
      </c>
      <c r="F3342" s="37" t="s">
        <v>4900</v>
      </c>
      <c r="G3342" t="s">
        <v>87</v>
      </c>
      <c r="H3342" t="s">
        <v>100</v>
      </c>
    </row>
    <row r="3343" spans="1:8" x14ac:dyDescent="0.3">
      <c r="A3343" t="s">
        <v>81</v>
      </c>
      <c r="B3343" t="s">
        <v>8095</v>
      </c>
      <c r="C3343" s="35">
        <v>6</v>
      </c>
      <c r="D3343" s="4" t="s">
        <v>8943</v>
      </c>
      <c r="E3343" s="37">
        <v>0.36241400000000001</v>
      </c>
      <c r="F3343" s="37" t="s">
        <v>7632</v>
      </c>
      <c r="G3343" t="s">
        <v>127</v>
      </c>
      <c r="H3343" t="s">
        <v>165</v>
      </c>
    </row>
    <row r="3344" spans="1:8" x14ac:dyDescent="0.3">
      <c r="A3344" t="s">
        <v>16</v>
      </c>
      <c r="B3344" t="s">
        <v>5544</v>
      </c>
      <c r="C3344" s="35">
        <v>21</v>
      </c>
      <c r="D3344" s="4" t="s">
        <v>8937</v>
      </c>
      <c r="E3344" s="37">
        <v>6.2537999999999996E-2</v>
      </c>
      <c r="F3344" s="37" t="s">
        <v>4900</v>
      </c>
      <c r="G3344" t="s">
        <v>8971</v>
      </c>
      <c r="H3344" t="s">
        <v>78</v>
      </c>
    </row>
    <row r="3345" spans="1:8" x14ac:dyDescent="0.3">
      <c r="A3345" t="s">
        <v>18</v>
      </c>
      <c r="B3345" t="s">
        <v>6550</v>
      </c>
      <c r="C3345" s="35">
        <v>5</v>
      </c>
      <c r="D3345" s="4" t="s">
        <v>8945</v>
      </c>
      <c r="E3345" s="37">
        <v>0.10882</v>
      </c>
      <c r="F3345" s="37" t="s">
        <v>4900</v>
      </c>
      <c r="G3345" t="s">
        <v>82</v>
      </c>
      <c r="H3345" t="s">
        <v>96</v>
      </c>
    </row>
    <row r="3346" spans="1:8" x14ac:dyDescent="0.3">
      <c r="A3346" t="s">
        <v>16</v>
      </c>
      <c r="B3346" t="s">
        <v>8014</v>
      </c>
      <c r="C3346" s="35">
        <v>6</v>
      </c>
      <c r="D3346" s="4" t="s">
        <v>8939</v>
      </c>
      <c r="E3346" s="37">
        <v>0.99999899999999997</v>
      </c>
      <c r="F3346" s="37" t="s">
        <v>7632</v>
      </c>
      <c r="G3346" t="s">
        <v>120</v>
      </c>
      <c r="H3346" s="4" t="s">
        <v>709</v>
      </c>
    </row>
    <row r="3347" spans="1:8" x14ac:dyDescent="0.3">
      <c r="A3347" t="s">
        <v>18</v>
      </c>
      <c r="B3347" t="s">
        <v>7126</v>
      </c>
      <c r="C3347" s="35">
        <v>10</v>
      </c>
      <c r="D3347" s="4" t="s">
        <v>8945</v>
      </c>
      <c r="E3347" s="37">
        <v>0.92086599999999996</v>
      </c>
      <c r="F3347" s="37" t="s">
        <v>4900</v>
      </c>
      <c r="G3347" t="s">
        <v>82</v>
      </c>
      <c r="H3347" t="s">
        <v>96</v>
      </c>
    </row>
    <row r="3348" spans="1:8" x14ac:dyDescent="0.3">
      <c r="A3348" t="s">
        <v>99</v>
      </c>
      <c r="B3348" t="s">
        <v>7919</v>
      </c>
      <c r="C3348" s="35">
        <v>15</v>
      </c>
      <c r="D3348" s="4" t="s">
        <v>8944</v>
      </c>
      <c r="E3348" s="37">
        <v>2.2009999999999998E-2</v>
      </c>
      <c r="F3348" s="37" t="s">
        <v>7632</v>
      </c>
      <c r="G3348" t="s">
        <v>120</v>
      </c>
      <c r="H3348" t="s">
        <v>7676</v>
      </c>
    </row>
    <row r="3349" spans="1:8" x14ac:dyDescent="0.3">
      <c r="A3349" t="s">
        <v>17</v>
      </c>
      <c r="B3349" t="s">
        <v>8742</v>
      </c>
      <c r="C3349" s="35">
        <v>4</v>
      </c>
      <c r="D3349" s="4" t="s">
        <v>8963</v>
      </c>
      <c r="E3349" s="37">
        <v>0.184616</v>
      </c>
      <c r="F3349" s="37" t="s">
        <v>138</v>
      </c>
      <c r="G3349" t="s">
        <v>139</v>
      </c>
      <c r="H3349" t="s">
        <v>139</v>
      </c>
    </row>
    <row r="3350" spans="1:8" x14ac:dyDescent="0.3">
      <c r="A3350" t="s">
        <v>17</v>
      </c>
      <c r="B3350" t="s">
        <v>7473</v>
      </c>
      <c r="C3350" s="35">
        <v>14</v>
      </c>
      <c r="D3350" s="31" t="s">
        <v>8967</v>
      </c>
      <c r="E3350" s="37">
        <v>0.13197999999999999</v>
      </c>
      <c r="F3350" s="37" t="s">
        <v>92</v>
      </c>
      <c r="G3350" t="s">
        <v>7338</v>
      </c>
      <c r="H3350" t="s">
        <v>93</v>
      </c>
    </row>
    <row r="3351" spans="1:8" x14ac:dyDescent="0.3">
      <c r="A3351" t="s">
        <v>81</v>
      </c>
      <c r="B3351" t="s">
        <v>8243</v>
      </c>
      <c r="C3351" s="35">
        <v>10</v>
      </c>
      <c r="D3351" s="4" t="s">
        <v>8943</v>
      </c>
      <c r="E3351" s="37">
        <v>0.18846199999999999</v>
      </c>
      <c r="F3351" s="37" t="s">
        <v>7632</v>
      </c>
      <c r="G3351" t="s">
        <v>127</v>
      </c>
      <c r="H3351" t="s">
        <v>165</v>
      </c>
    </row>
    <row r="3352" spans="1:8" x14ac:dyDescent="0.3">
      <c r="A3352" t="s">
        <v>18</v>
      </c>
      <c r="B3352" t="s">
        <v>8050</v>
      </c>
      <c r="C3352" s="35">
        <v>5</v>
      </c>
      <c r="D3352" s="4" t="s">
        <v>8943</v>
      </c>
      <c r="E3352" s="37">
        <v>0.91533600000000004</v>
      </c>
      <c r="F3352" s="37" t="s">
        <v>7632</v>
      </c>
      <c r="G3352" t="s">
        <v>127</v>
      </c>
      <c r="H3352" t="s">
        <v>8951</v>
      </c>
    </row>
    <row r="3353" spans="1:8" x14ac:dyDescent="0.3">
      <c r="A3353" t="s">
        <v>99</v>
      </c>
      <c r="B3353" t="s">
        <v>7774</v>
      </c>
      <c r="C3353" s="35">
        <v>7</v>
      </c>
      <c r="D3353" s="4" t="s">
        <v>8944</v>
      </c>
      <c r="E3353" s="37">
        <v>0.42754599999999998</v>
      </c>
      <c r="F3353" s="37" t="s">
        <v>7632</v>
      </c>
      <c r="G3353" t="s">
        <v>120</v>
      </c>
      <c r="H3353" t="s">
        <v>7676</v>
      </c>
    </row>
    <row r="3354" spans="1:8" x14ac:dyDescent="0.3">
      <c r="A3354" t="s">
        <v>16</v>
      </c>
      <c r="B3354" t="s">
        <v>4945</v>
      </c>
      <c r="C3354" s="35">
        <v>4</v>
      </c>
      <c r="D3354" s="4" t="s">
        <v>8937</v>
      </c>
      <c r="E3354" s="37">
        <v>1.9564000000000002E-2</v>
      </c>
      <c r="F3354" s="37" t="s">
        <v>4900</v>
      </c>
      <c r="G3354" t="s">
        <v>8971</v>
      </c>
      <c r="H3354" t="s">
        <v>78</v>
      </c>
    </row>
    <row r="3355" spans="1:8" x14ac:dyDescent="0.3">
      <c r="A3355" t="s">
        <v>17</v>
      </c>
      <c r="B3355" t="s">
        <v>7527</v>
      </c>
      <c r="C3355" s="35">
        <v>4</v>
      </c>
      <c r="D3355" s="31" t="s">
        <v>8967</v>
      </c>
      <c r="E3355" s="37">
        <v>0.19375800000000001</v>
      </c>
      <c r="F3355" s="37" t="s">
        <v>92</v>
      </c>
      <c r="G3355" t="s">
        <v>7338</v>
      </c>
      <c r="H3355" t="s">
        <v>93</v>
      </c>
    </row>
    <row r="3356" spans="1:8" x14ac:dyDescent="0.3">
      <c r="A3356" t="s">
        <v>99</v>
      </c>
      <c r="B3356" t="s">
        <v>7829</v>
      </c>
      <c r="C3356" s="35">
        <v>4</v>
      </c>
      <c r="D3356" s="4" t="s">
        <v>8944</v>
      </c>
      <c r="E3356" s="37">
        <v>0.98694400000000004</v>
      </c>
      <c r="F3356" s="37" t="s">
        <v>7632</v>
      </c>
      <c r="G3356" t="s">
        <v>120</v>
      </c>
      <c r="H3356" t="s">
        <v>7676</v>
      </c>
    </row>
    <row r="3357" spans="1:8" x14ac:dyDescent="0.3">
      <c r="A3357" t="s">
        <v>16</v>
      </c>
      <c r="B3357" t="s">
        <v>6393</v>
      </c>
      <c r="C3357" s="35">
        <v>5</v>
      </c>
      <c r="D3357" s="4" t="s">
        <v>8941</v>
      </c>
      <c r="E3357" s="37">
        <v>0.36758999999999997</v>
      </c>
      <c r="F3357" s="37" t="s">
        <v>4900</v>
      </c>
      <c r="G3357" t="s">
        <v>87</v>
      </c>
      <c r="H3357" t="s">
        <v>86</v>
      </c>
    </row>
    <row r="3358" spans="1:8" x14ac:dyDescent="0.3">
      <c r="A3358" t="s">
        <v>99</v>
      </c>
      <c r="B3358" t="s">
        <v>6247</v>
      </c>
      <c r="C3358" s="35">
        <v>6</v>
      </c>
      <c r="D3358" s="4" t="s">
        <v>8929</v>
      </c>
      <c r="E3358" s="37">
        <v>0.33265800000000001</v>
      </c>
      <c r="F3358" s="37" t="s">
        <v>4900</v>
      </c>
      <c r="G3358" t="s">
        <v>87</v>
      </c>
      <c r="H3358" t="s">
        <v>100</v>
      </c>
    </row>
    <row r="3359" spans="1:8" x14ac:dyDescent="0.3">
      <c r="A3359" t="s">
        <v>4897</v>
      </c>
      <c r="B3359" t="s">
        <v>4898</v>
      </c>
      <c r="C3359" s="35">
        <v>22</v>
      </c>
      <c r="D3359" s="31" t="s">
        <v>8935</v>
      </c>
      <c r="E3359" s="37">
        <v>0.99993900000000002</v>
      </c>
      <c r="F3359" s="37" t="s">
        <v>4872</v>
      </c>
      <c r="G3359" t="s">
        <v>4875</v>
      </c>
      <c r="H3359" t="s">
        <v>4874</v>
      </c>
    </row>
    <row r="3360" spans="1:8" x14ac:dyDescent="0.3">
      <c r="A3360" t="s">
        <v>17</v>
      </c>
      <c r="B3360" t="s">
        <v>8770</v>
      </c>
      <c r="C3360" s="35">
        <v>11</v>
      </c>
      <c r="D3360" s="4" t="s">
        <v>8963</v>
      </c>
      <c r="E3360" s="37">
        <v>0.99999899999999997</v>
      </c>
      <c r="F3360" s="37" t="s">
        <v>138</v>
      </c>
      <c r="G3360" t="s">
        <v>139</v>
      </c>
      <c r="H3360" t="s">
        <v>139</v>
      </c>
    </row>
    <row r="3361" spans="1:8" x14ac:dyDescent="0.3">
      <c r="A3361" t="s">
        <v>99</v>
      </c>
      <c r="B3361" t="s">
        <v>7859</v>
      </c>
      <c r="C3361" s="35">
        <v>5</v>
      </c>
      <c r="D3361" s="4" t="s">
        <v>8944</v>
      </c>
      <c r="E3361" s="37">
        <v>0.52005800000000002</v>
      </c>
      <c r="F3361" s="37" t="s">
        <v>7632</v>
      </c>
      <c r="G3361" t="s">
        <v>120</v>
      </c>
      <c r="H3361" t="s">
        <v>7676</v>
      </c>
    </row>
    <row r="3362" spans="1:8" x14ac:dyDescent="0.3">
      <c r="A3362" t="s">
        <v>99</v>
      </c>
      <c r="B3362" t="s">
        <v>7918</v>
      </c>
      <c r="C3362" s="35">
        <v>23</v>
      </c>
      <c r="D3362" s="4" t="s">
        <v>8944</v>
      </c>
      <c r="E3362" s="37">
        <v>2.1786E-2</v>
      </c>
      <c r="F3362" s="37" t="s">
        <v>7632</v>
      </c>
      <c r="G3362" t="s">
        <v>120</v>
      </c>
      <c r="H3362" t="s">
        <v>7676</v>
      </c>
    </row>
    <row r="3363" spans="1:8" x14ac:dyDescent="0.3">
      <c r="A3363" t="s">
        <v>99</v>
      </c>
      <c r="B3363" t="s">
        <v>7847</v>
      </c>
      <c r="C3363" s="35">
        <v>4</v>
      </c>
      <c r="D3363" s="4" t="s">
        <v>8944</v>
      </c>
      <c r="E3363" s="37">
        <v>0.99086300000000005</v>
      </c>
      <c r="F3363" s="37" t="s">
        <v>7632</v>
      </c>
      <c r="G3363" t="s">
        <v>120</v>
      </c>
      <c r="H3363" t="s">
        <v>7676</v>
      </c>
    </row>
    <row r="3364" spans="1:8" x14ac:dyDescent="0.3">
      <c r="A3364" t="s">
        <v>17</v>
      </c>
      <c r="B3364" t="s">
        <v>7541</v>
      </c>
      <c r="C3364" s="35">
        <v>5</v>
      </c>
      <c r="D3364" s="31" t="s">
        <v>8967</v>
      </c>
      <c r="E3364" s="37">
        <v>0.14165800000000001</v>
      </c>
      <c r="F3364" s="37" t="s">
        <v>92</v>
      </c>
      <c r="G3364" t="s">
        <v>7338</v>
      </c>
      <c r="H3364" t="s">
        <v>93</v>
      </c>
    </row>
    <row r="3365" spans="1:8" x14ac:dyDescent="0.3">
      <c r="A3365" t="s">
        <v>18</v>
      </c>
      <c r="B3365" t="s">
        <v>8079</v>
      </c>
      <c r="C3365" s="35">
        <v>12</v>
      </c>
      <c r="D3365" s="4" t="s">
        <v>8943</v>
      </c>
      <c r="E3365" s="37">
        <v>0.99999099999999996</v>
      </c>
      <c r="F3365" s="37" t="s">
        <v>7632</v>
      </c>
      <c r="G3365" t="s">
        <v>127</v>
      </c>
      <c r="H3365" t="s">
        <v>8951</v>
      </c>
    </row>
    <row r="3366" spans="1:8" x14ac:dyDescent="0.3">
      <c r="A3366" t="s">
        <v>99</v>
      </c>
      <c r="B3366" t="s">
        <v>7701</v>
      </c>
      <c r="C3366" s="35">
        <v>6</v>
      </c>
      <c r="D3366" s="4" t="s">
        <v>8944</v>
      </c>
      <c r="E3366" s="37">
        <v>3.977E-2</v>
      </c>
      <c r="F3366" s="37" t="s">
        <v>7632</v>
      </c>
      <c r="G3366" t="s">
        <v>120</v>
      </c>
      <c r="H3366" t="s">
        <v>7676</v>
      </c>
    </row>
    <row r="3367" spans="1:8" x14ac:dyDescent="0.3">
      <c r="A3367" t="s">
        <v>16</v>
      </c>
      <c r="B3367" t="s">
        <v>5085</v>
      </c>
      <c r="C3367" s="35">
        <v>8</v>
      </c>
      <c r="D3367" s="4" t="s">
        <v>8937</v>
      </c>
      <c r="E3367" s="37">
        <v>1.9576E-2</v>
      </c>
      <c r="F3367" s="37" t="s">
        <v>4900</v>
      </c>
      <c r="G3367" t="s">
        <v>8971</v>
      </c>
      <c r="H3367" t="s">
        <v>78</v>
      </c>
    </row>
    <row r="3368" spans="1:8" x14ac:dyDescent="0.3">
      <c r="A3368" t="s">
        <v>18</v>
      </c>
      <c r="B3368" t="s">
        <v>6734</v>
      </c>
      <c r="C3368" s="35">
        <v>9</v>
      </c>
      <c r="D3368" s="4" t="s">
        <v>8945</v>
      </c>
      <c r="E3368" s="37">
        <v>0.57302600000000004</v>
      </c>
      <c r="F3368" s="37" t="s">
        <v>4900</v>
      </c>
      <c r="G3368" t="s">
        <v>82</v>
      </c>
      <c r="H3368" t="s">
        <v>96</v>
      </c>
    </row>
    <row r="3369" spans="1:8" x14ac:dyDescent="0.3">
      <c r="A3369" t="s">
        <v>17</v>
      </c>
      <c r="B3369" t="s">
        <v>8650</v>
      </c>
      <c r="C3369" s="35">
        <v>6</v>
      </c>
      <c r="D3369" s="4" t="s">
        <v>8963</v>
      </c>
      <c r="E3369" s="37">
        <v>7.5239E-2</v>
      </c>
      <c r="F3369" s="37" t="s">
        <v>138</v>
      </c>
      <c r="G3369" t="s">
        <v>139</v>
      </c>
      <c r="H3369" t="s">
        <v>139</v>
      </c>
    </row>
    <row r="3370" spans="1:8" x14ac:dyDescent="0.3">
      <c r="A3370" t="s">
        <v>18</v>
      </c>
      <c r="B3370" t="s">
        <v>7140</v>
      </c>
      <c r="C3370" s="35">
        <v>11</v>
      </c>
      <c r="D3370" s="4" t="s">
        <v>8945</v>
      </c>
      <c r="E3370" s="37">
        <v>0.197024</v>
      </c>
      <c r="F3370" s="37" t="s">
        <v>4900</v>
      </c>
      <c r="G3370" t="s">
        <v>82</v>
      </c>
      <c r="H3370" t="s">
        <v>96</v>
      </c>
    </row>
    <row r="3371" spans="1:8" x14ac:dyDescent="0.3">
      <c r="A3371" t="s">
        <v>17</v>
      </c>
      <c r="B3371" t="s">
        <v>7616</v>
      </c>
      <c r="C3371" s="35">
        <v>4</v>
      </c>
      <c r="D3371" s="31" t="s">
        <v>8967</v>
      </c>
      <c r="E3371" s="37">
        <v>0.29161999999999999</v>
      </c>
      <c r="F3371" s="37" t="s">
        <v>92</v>
      </c>
      <c r="G3371" t="s">
        <v>7338</v>
      </c>
      <c r="H3371" t="s">
        <v>93</v>
      </c>
    </row>
    <row r="3372" spans="1:8" x14ac:dyDescent="0.3">
      <c r="A3372" t="s">
        <v>18</v>
      </c>
      <c r="B3372" t="s">
        <v>6997</v>
      </c>
      <c r="C3372" s="35">
        <v>8</v>
      </c>
      <c r="D3372" s="4" t="s">
        <v>8945</v>
      </c>
      <c r="E3372" s="37">
        <v>0.325654</v>
      </c>
      <c r="F3372" s="37" t="s">
        <v>4900</v>
      </c>
      <c r="G3372" t="s">
        <v>82</v>
      </c>
      <c r="H3372" t="s">
        <v>96</v>
      </c>
    </row>
    <row r="3373" spans="1:8" x14ac:dyDescent="0.3">
      <c r="A3373" t="s">
        <v>16</v>
      </c>
      <c r="B3373" t="s">
        <v>5525</v>
      </c>
      <c r="C3373" s="35">
        <v>7</v>
      </c>
      <c r="D3373" s="4" t="s">
        <v>8937</v>
      </c>
      <c r="E3373" s="37">
        <v>0.99681699999999995</v>
      </c>
      <c r="F3373" s="37" t="s">
        <v>4900</v>
      </c>
      <c r="G3373" t="s">
        <v>8971</v>
      </c>
      <c r="H3373" t="s">
        <v>78</v>
      </c>
    </row>
    <row r="3374" spans="1:8" x14ac:dyDescent="0.3">
      <c r="A3374" t="s">
        <v>18</v>
      </c>
      <c r="B3374" t="s">
        <v>6082</v>
      </c>
      <c r="C3374" s="35">
        <v>5</v>
      </c>
      <c r="D3374" s="4" t="s">
        <v>8929</v>
      </c>
      <c r="E3374" s="37">
        <v>0.88924899999999996</v>
      </c>
      <c r="F3374" s="37" t="s">
        <v>4900</v>
      </c>
      <c r="G3374" t="s">
        <v>87</v>
      </c>
      <c r="H3374" t="s">
        <v>181</v>
      </c>
    </row>
    <row r="3375" spans="1:8" x14ac:dyDescent="0.3">
      <c r="A3375" t="s">
        <v>4894</v>
      </c>
      <c r="B3375" t="s">
        <v>8430</v>
      </c>
      <c r="C3375" s="35">
        <v>12</v>
      </c>
      <c r="D3375" s="4" t="s">
        <v>8943</v>
      </c>
      <c r="E3375" s="37">
        <v>0.99977300000000002</v>
      </c>
      <c r="F3375" s="37" t="s">
        <v>7632</v>
      </c>
      <c r="G3375" t="s">
        <v>127</v>
      </c>
      <c r="H3375" t="s">
        <v>128</v>
      </c>
    </row>
    <row r="3376" spans="1:8" x14ac:dyDescent="0.3">
      <c r="A3376" t="s">
        <v>18</v>
      </c>
      <c r="B3376" t="s">
        <v>8242</v>
      </c>
      <c r="C3376" s="35">
        <v>5</v>
      </c>
      <c r="D3376" s="4" t="s">
        <v>8943</v>
      </c>
      <c r="E3376" s="37">
        <v>0.18338099999999999</v>
      </c>
      <c r="F3376" s="37" t="s">
        <v>7632</v>
      </c>
      <c r="G3376" t="s">
        <v>127</v>
      </c>
      <c r="H3376" t="s">
        <v>8951</v>
      </c>
    </row>
    <row r="3377" spans="1:8" x14ac:dyDescent="0.3">
      <c r="A3377" t="s">
        <v>18</v>
      </c>
      <c r="B3377" t="s">
        <v>7272</v>
      </c>
      <c r="C3377" s="35">
        <v>4</v>
      </c>
      <c r="D3377" s="4" t="s">
        <v>8945</v>
      </c>
      <c r="E3377" s="37">
        <v>0.93496500000000005</v>
      </c>
      <c r="F3377" s="37" t="s">
        <v>4900</v>
      </c>
      <c r="G3377" t="s">
        <v>82</v>
      </c>
      <c r="H3377" t="s">
        <v>96</v>
      </c>
    </row>
    <row r="3378" spans="1:8" x14ac:dyDescent="0.3">
      <c r="A3378" t="s">
        <v>99</v>
      </c>
      <c r="B3378" t="s">
        <v>6057</v>
      </c>
      <c r="C3378" s="35">
        <v>4</v>
      </c>
      <c r="D3378" s="4" t="s">
        <v>8929</v>
      </c>
      <c r="E3378" s="37">
        <v>0.49071100000000001</v>
      </c>
      <c r="F3378" s="37" t="s">
        <v>4900</v>
      </c>
      <c r="G3378" t="s">
        <v>87</v>
      </c>
      <c r="H3378" t="s">
        <v>100</v>
      </c>
    </row>
    <row r="3379" spans="1:8" x14ac:dyDescent="0.3">
      <c r="A3379" t="s">
        <v>81</v>
      </c>
      <c r="B3379" t="s">
        <v>8337</v>
      </c>
      <c r="C3379" s="35">
        <v>7</v>
      </c>
      <c r="D3379" s="4" t="s">
        <v>8943</v>
      </c>
      <c r="E3379" s="37">
        <v>0.99999700000000002</v>
      </c>
      <c r="F3379" s="37" t="s">
        <v>7632</v>
      </c>
      <c r="G3379" t="s">
        <v>127</v>
      </c>
      <c r="H3379" t="s">
        <v>165</v>
      </c>
    </row>
    <row r="3380" spans="1:8" x14ac:dyDescent="0.3">
      <c r="A3380" t="s">
        <v>18</v>
      </c>
      <c r="B3380" t="s">
        <v>8317</v>
      </c>
      <c r="C3380" s="35">
        <v>6</v>
      </c>
      <c r="D3380" s="4" t="s">
        <v>8943</v>
      </c>
      <c r="E3380" s="37">
        <v>0.91014300000000004</v>
      </c>
      <c r="F3380" s="37" t="s">
        <v>7632</v>
      </c>
      <c r="G3380" t="s">
        <v>127</v>
      </c>
      <c r="H3380" t="s">
        <v>8951</v>
      </c>
    </row>
    <row r="3381" spans="1:8" x14ac:dyDescent="0.3">
      <c r="A3381" t="s">
        <v>17</v>
      </c>
      <c r="B3381" t="s">
        <v>8695</v>
      </c>
      <c r="C3381" s="35">
        <v>5</v>
      </c>
      <c r="D3381" s="4" t="s">
        <v>8963</v>
      </c>
      <c r="E3381" s="37">
        <v>7.5823000000000002E-2</v>
      </c>
      <c r="F3381" s="37" t="s">
        <v>138</v>
      </c>
      <c r="G3381" t="s">
        <v>139</v>
      </c>
      <c r="H3381" t="s">
        <v>139</v>
      </c>
    </row>
    <row r="3382" spans="1:8" x14ac:dyDescent="0.3">
      <c r="A3382" t="s">
        <v>16</v>
      </c>
      <c r="B3382" t="s">
        <v>5713</v>
      </c>
      <c r="C3382" s="35">
        <v>4</v>
      </c>
      <c r="D3382" s="4" t="s">
        <v>8937</v>
      </c>
      <c r="E3382" s="37">
        <v>0.84148100000000003</v>
      </c>
      <c r="F3382" s="37" t="s">
        <v>4900</v>
      </c>
      <c r="G3382" t="s">
        <v>8971</v>
      </c>
      <c r="H3382" t="s">
        <v>78</v>
      </c>
    </row>
    <row r="3383" spans="1:8" x14ac:dyDescent="0.3">
      <c r="A3383" t="s">
        <v>17</v>
      </c>
      <c r="B3383" t="s">
        <v>7484</v>
      </c>
      <c r="C3383" s="35">
        <v>11</v>
      </c>
      <c r="D3383" s="31" t="s">
        <v>8967</v>
      </c>
      <c r="E3383" s="37">
        <v>0.199988</v>
      </c>
      <c r="F3383" s="37" t="s">
        <v>92</v>
      </c>
      <c r="G3383" t="s">
        <v>7338</v>
      </c>
      <c r="H3383" t="s">
        <v>93</v>
      </c>
    </row>
    <row r="3384" spans="1:8" x14ac:dyDescent="0.3">
      <c r="A3384" t="s">
        <v>99</v>
      </c>
      <c r="B3384" t="s">
        <v>5924</v>
      </c>
      <c r="C3384" s="35">
        <v>5</v>
      </c>
      <c r="D3384" s="4" t="s">
        <v>8929</v>
      </c>
      <c r="E3384" s="37">
        <v>0.333069</v>
      </c>
      <c r="F3384" s="37" t="s">
        <v>4900</v>
      </c>
      <c r="G3384" t="s">
        <v>87</v>
      </c>
      <c r="H3384" t="s">
        <v>100</v>
      </c>
    </row>
    <row r="3385" spans="1:8" x14ac:dyDescent="0.3">
      <c r="A3385" t="s">
        <v>16</v>
      </c>
      <c r="B3385" t="s">
        <v>5084</v>
      </c>
      <c r="C3385" s="35">
        <v>5</v>
      </c>
      <c r="D3385" s="4" t="s">
        <v>8937</v>
      </c>
      <c r="E3385" s="37">
        <v>1.9601E-2</v>
      </c>
      <c r="F3385" s="37" t="s">
        <v>4900</v>
      </c>
      <c r="G3385" t="s">
        <v>8971</v>
      </c>
      <c r="H3385" t="s">
        <v>78</v>
      </c>
    </row>
    <row r="3386" spans="1:8" x14ac:dyDescent="0.3">
      <c r="A3386" t="s">
        <v>17</v>
      </c>
      <c r="B3386" t="s">
        <v>8612</v>
      </c>
      <c r="C3386" s="35">
        <v>5</v>
      </c>
      <c r="D3386" s="4" t="s">
        <v>8963</v>
      </c>
      <c r="E3386" s="37">
        <v>0.99986900000000001</v>
      </c>
      <c r="F3386" s="37" t="s">
        <v>138</v>
      </c>
      <c r="G3386" t="s">
        <v>139</v>
      </c>
      <c r="H3386" t="s">
        <v>139</v>
      </c>
    </row>
    <row r="3387" spans="1:8" x14ac:dyDescent="0.3">
      <c r="A3387" t="s">
        <v>17</v>
      </c>
      <c r="B3387" t="s">
        <v>7530</v>
      </c>
      <c r="C3387" s="35">
        <v>5</v>
      </c>
      <c r="D3387" s="31" t="s">
        <v>8967</v>
      </c>
      <c r="E3387" s="37">
        <v>0.99271100000000001</v>
      </c>
      <c r="F3387" s="37" t="s">
        <v>92</v>
      </c>
      <c r="G3387" t="s">
        <v>7338</v>
      </c>
      <c r="H3387" t="s">
        <v>93</v>
      </c>
    </row>
    <row r="3388" spans="1:8" x14ac:dyDescent="0.3">
      <c r="A3388" t="s">
        <v>99</v>
      </c>
      <c r="B3388" t="s">
        <v>6327</v>
      </c>
      <c r="C3388" s="35">
        <v>4</v>
      </c>
      <c r="D3388" s="4" t="s">
        <v>8929</v>
      </c>
      <c r="E3388" s="37">
        <v>0.33333200000000002</v>
      </c>
      <c r="F3388" s="37" t="s">
        <v>4900</v>
      </c>
      <c r="G3388" t="s">
        <v>87</v>
      </c>
      <c r="H3388" t="s">
        <v>100</v>
      </c>
    </row>
    <row r="3389" spans="1:8" x14ac:dyDescent="0.3">
      <c r="A3389" t="s">
        <v>18</v>
      </c>
      <c r="B3389" t="s">
        <v>8365</v>
      </c>
      <c r="C3389" s="35">
        <v>4</v>
      </c>
      <c r="D3389" s="4" t="s">
        <v>8943</v>
      </c>
      <c r="E3389" s="37">
        <v>0.95757800000000004</v>
      </c>
      <c r="F3389" s="37" t="s">
        <v>7632</v>
      </c>
      <c r="G3389" t="s">
        <v>127</v>
      </c>
      <c r="H3389" t="s">
        <v>8951</v>
      </c>
    </row>
    <row r="3390" spans="1:8" x14ac:dyDescent="0.3">
      <c r="A3390" t="s">
        <v>99</v>
      </c>
      <c r="B3390" t="s">
        <v>6315</v>
      </c>
      <c r="C3390" s="35">
        <v>4</v>
      </c>
      <c r="D3390" s="4" t="s">
        <v>8929</v>
      </c>
      <c r="E3390" s="37">
        <v>0.33333000000000002</v>
      </c>
      <c r="F3390" s="37" t="s">
        <v>4900</v>
      </c>
      <c r="G3390" t="s">
        <v>87</v>
      </c>
      <c r="H3390" t="s">
        <v>100</v>
      </c>
    </row>
    <row r="3391" spans="1:8" x14ac:dyDescent="0.3">
      <c r="A3391" t="s">
        <v>99</v>
      </c>
      <c r="B3391" t="s">
        <v>6045</v>
      </c>
      <c r="C3391" s="35">
        <v>6</v>
      </c>
      <c r="D3391" s="4" t="s">
        <v>8929</v>
      </c>
      <c r="E3391" s="37">
        <v>0.142542</v>
      </c>
      <c r="F3391" s="37" t="s">
        <v>4900</v>
      </c>
      <c r="G3391" t="s">
        <v>87</v>
      </c>
      <c r="H3391" t="s">
        <v>100</v>
      </c>
    </row>
    <row r="3392" spans="1:8" x14ac:dyDescent="0.3">
      <c r="A3392" t="s">
        <v>17</v>
      </c>
      <c r="B3392" t="s">
        <v>8852</v>
      </c>
      <c r="C3392" s="35">
        <v>19</v>
      </c>
      <c r="D3392" s="4" t="s">
        <v>8963</v>
      </c>
      <c r="E3392" s="37">
        <v>0.13917299999999999</v>
      </c>
      <c r="F3392" s="37" t="s">
        <v>138</v>
      </c>
      <c r="G3392" t="s">
        <v>139</v>
      </c>
      <c r="H3392" t="s">
        <v>139</v>
      </c>
    </row>
    <row r="3393" spans="1:8" x14ac:dyDescent="0.3">
      <c r="A3393" t="s">
        <v>18</v>
      </c>
      <c r="B3393" t="s">
        <v>8316</v>
      </c>
      <c r="C3393" s="35">
        <v>4</v>
      </c>
      <c r="D3393" s="4" t="s">
        <v>8943</v>
      </c>
      <c r="E3393" s="37">
        <v>0.83109599999999995</v>
      </c>
      <c r="F3393" s="37" t="s">
        <v>7632</v>
      </c>
      <c r="G3393" t="s">
        <v>127</v>
      </c>
      <c r="H3393" t="s">
        <v>8951</v>
      </c>
    </row>
    <row r="3394" spans="1:8" x14ac:dyDescent="0.3">
      <c r="A3394" t="s">
        <v>81</v>
      </c>
      <c r="B3394" t="s">
        <v>8104</v>
      </c>
      <c r="C3394" s="35">
        <v>8</v>
      </c>
      <c r="D3394" s="4" t="s">
        <v>8943</v>
      </c>
      <c r="E3394" s="37">
        <v>0.99976799999999999</v>
      </c>
      <c r="F3394" s="37" t="s">
        <v>7632</v>
      </c>
      <c r="G3394" t="s">
        <v>127</v>
      </c>
      <c r="H3394" t="s">
        <v>165</v>
      </c>
    </row>
    <row r="3395" spans="1:8" x14ac:dyDescent="0.3">
      <c r="A3395" t="s">
        <v>16</v>
      </c>
      <c r="B3395" t="s">
        <v>5083</v>
      </c>
      <c r="C3395" s="35">
        <v>5</v>
      </c>
      <c r="D3395" s="4" t="s">
        <v>8937</v>
      </c>
      <c r="E3395" s="37">
        <v>1.9573E-2</v>
      </c>
      <c r="F3395" s="37" t="s">
        <v>4900</v>
      </c>
      <c r="G3395" t="s">
        <v>8971</v>
      </c>
      <c r="H3395" t="s">
        <v>78</v>
      </c>
    </row>
    <row r="3396" spans="1:8" x14ac:dyDescent="0.3">
      <c r="A3396" t="s">
        <v>18</v>
      </c>
      <c r="B3396" t="s">
        <v>6973</v>
      </c>
      <c r="C3396" s="35">
        <v>4</v>
      </c>
      <c r="D3396" s="4" t="s">
        <v>8945</v>
      </c>
      <c r="E3396" s="37">
        <v>0.91644300000000001</v>
      </c>
      <c r="F3396" s="37" t="s">
        <v>4900</v>
      </c>
      <c r="G3396" t="s">
        <v>82</v>
      </c>
      <c r="H3396" t="s">
        <v>96</v>
      </c>
    </row>
    <row r="3397" spans="1:8" x14ac:dyDescent="0.3">
      <c r="A3397" t="s">
        <v>18</v>
      </c>
      <c r="B3397" t="s">
        <v>8355</v>
      </c>
      <c r="C3397" s="35">
        <v>19</v>
      </c>
      <c r="D3397" s="4" t="s">
        <v>8943</v>
      </c>
      <c r="E3397" s="37">
        <v>0.332984</v>
      </c>
      <c r="F3397" s="37" t="s">
        <v>7632</v>
      </c>
      <c r="G3397" t="s">
        <v>127</v>
      </c>
      <c r="H3397" t="s">
        <v>8951</v>
      </c>
    </row>
    <row r="3398" spans="1:8" x14ac:dyDescent="0.3">
      <c r="A3398" t="s">
        <v>16</v>
      </c>
      <c r="B3398" t="s">
        <v>5773</v>
      </c>
      <c r="C3398" s="35">
        <v>4</v>
      </c>
      <c r="D3398" s="4" t="s">
        <v>8937</v>
      </c>
      <c r="E3398" s="37">
        <v>0.38581500000000002</v>
      </c>
      <c r="F3398" s="37" t="s">
        <v>4900</v>
      </c>
      <c r="G3398" t="s">
        <v>8971</v>
      </c>
      <c r="H3398" t="s">
        <v>78</v>
      </c>
    </row>
    <row r="3399" spans="1:8" x14ac:dyDescent="0.3">
      <c r="A3399" t="s">
        <v>17</v>
      </c>
      <c r="B3399" t="s">
        <v>8643</v>
      </c>
      <c r="C3399" s="35">
        <v>7</v>
      </c>
      <c r="D3399" s="4" t="s">
        <v>8963</v>
      </c>
      <c r="E3399" s="37">
        <v>0.19476099999999999</v>
      </c>
      <c r="F3399" s="37" t="s">
        <v>138</v>
      </c>
      <c r="G3399" t="s">
        <v>139</v>
      </c>
      <c r="H3399" t="s">
        <v>139</v>
      </c>
    </row>
    <row r="3400" spans="1:8" x14ac:dyDescent="0.3">
      <c r="A3400" t="s">
        <v>16</v>
      </c>
      <c r="B3400" t="s">
        <v>5082</v>
      </c>
      <c r="C3400" s="35">
        <v>4</v>
      </c>
      <c r="D3400" s="4" t="s">
        <v>8937</v>
      </c>
      <c r="E3400" s="37">
        <v>1.9601E-2</v>
      </c>
      <c r="F3400" s="37" t="s">
        <v>4900</v>
      </c>
      <c r="G3400" t="s">
        <v>8971</v>
      </c>
      <c r="H3400" t="s">
        <v>78</v>
      </c>
    </row>
    <row r="3401" spans="1:8" x14ac:dyDescent="0.3">
      <c r="A3401" t="s">
        <v>17</v>
      </c>
      <c r="B3401" t="s">
        <v>8610</v>
      </c>
      <c r="C3401" s="35">
        <v>18</v>
      </c>
      <c r="D3401" s="4" t="s">
        <v>8963</v>
      </c>
      <c r="E3401" s="37">
        <v>0.58345100000000005</v>
      </c>
      <c r="F3401" s="37" t="s">
        <v>138</v>
      </c>
      <c r="G3401" t="s">
        <v>139</v>
      </c>
      <c r="H3401" t="s">
        <v>139</v>
      </c>
    </row>
    <row r="3402" spans="1:8" x14ac:dyDescent="0.3">
      <c r="A3402" t="s">
        <v>4894</v>
      </c>
      <c r="B3402" t="s">
        <v>8320</v>
      </c>
      <c r="C3402" s="35">
        <v>7</v>
      </c>
      <c r="D3402" s="4" t="s">
        <v>8943</v>
      </c>
      <c r="E3402" s="37">
        <v>0.42371900000000001</v>
      </c>
      <c r="F3402" s="37" t="s">
        <v>7632</v>
      </c>
      <c r="G3402" t="s">
        <v>127</v>
      </c>
      <c r="H3402" t="s">
        <v>128</v>
      </c>
    </row>
    <row r="3403" spans="1:8" x14ac:dyDescent="0.3">
      <c r="A3403" t="s">
        <v>81</v>
      </c>
      <c r="B3403" t="s">
        <v>7692</v>
      </c>
      <c r="C3403" s="35">
        <v>8</v>
      </c>
      <c r="D3403" s="4" t="s">
        <v>8953</v>
      </c>
      <c r="E3403" s="37">
        <v>1</v>
      </c>
      <c r="F3403" s="37" t="s">
        <v>7632</v>
      </c>
      <c r="G3403" t="s">
        <v>120</v>
      </c>
      <c r="H3403" t="s">
        <v>526</v>
      </c>
    </row>
    <row r="3404" spans="1:8" x14ac:dyDescent="0.3">
      <c r="A3404" t="s">
        <v>81</v>
      </c>
      <c r="B3404" t="s">
        <v>6895</v>
      </c>
      <c r="C3404" s="35">
        <v>7</v>
      </c>
      <c r="D3404" s="4" t="s">
        <v>8945</v>
      </c>
      <c r="E3404" s="37">
        <v>0.83296099999999995</v>
      </c>
      <c r="F3404" s="37" t="s">
        <v>4900</v>
      </c>
      <c r="G3404" t="s">
        <v>82</v>
      </c>
      <c r="H3404" t="s">
        <v>83</v>
      </c>
    </row>
    <row r="3405" spans="1:8" x14ac:dyDescent="0.3">
      <c r="A3405" t="s">
        <v>17</v>
      </c>
      <c r="B3405" t="s">
        <v>8741</v>
      </c>
      <c r="C3405" s="35">
        <v>4</v>
      </c>
      <c r="D3405" s="4" t="s">
        <v>8963</v>
      </c>
      <c r="E3405" s="37">
        <v>0.99999300000000002</v>
      </c>
      <c r="F3405" s="37" t="s">
        <v>138</v>
      </c>
      <c r="G3405" t="s">
        <v>139</v>
      </c>
      <c r="H3405" t="s">
        <v>139</v>
      </c>
    </row>
    <row r="3406" spans="1:8" x14ac:dyDescent="0.3">
      <c r="A3406" t="s">
        <v>18</v>
      </c>
      <c r="B3406" t="s">
        <v>6592</v>
      </c>
      <c r="C3406" s="35">
        <v>18</v>
      </c>
      <c r="D3406" s="4" t="s">
        <v>8945</v>
      </c>
      <c r="E3406" s="37">
        <v>0.19867599999999999</v>
      </c>
      <c r="F3406" s="37" t="s">
        <v>4900</v>
      </c>
      <c r="G3406" t="s">
        <v>82</v>
      </c>
      <c r="H3406" t="s">
        <v>96</v>
      </c>
    </row>
    <row r="3407" spans="1:8" x14ac:dyDescent="0.3">
      <c r="A3407" t="s">
        <v>16</v>
      </c>
      <c r="B3407" t="s">
        <v>5479</v>
      </c>
      <c r="C3407" s="35">
        <v>21</v>
      </c>
      <c r="D3407" s="4" t="s">
        <v>8937</v>
      </c>
      <c r="E3407" s="37">
        <v>0.99760499999999996</v>
      </c>
      <c r="F3407" s="37" t="s">
        <v>4900</v>
      </c>
      <c r="G3407" t="s">
        <v>8971</v>
      </c>
      <c r="H3407" t="s">
        <v>78</v>
      </c>
    </row>
    <row r="3408" spans="1:8" x14ac:dyDescent="0.3">
      <c r="A3408" t="s">
        <v>99</v>
      </c>
      <c r="B3408" t="s">
        <v>7823</v>
      </c>
      <c r="C3408" s="35">
        <v>4</v>
      </c>
      <c r="D3408" s="4" t="s">
        <v>8944</v>
      </c>
      <c r="E3408" s="37">
        <v>0.34088200000000002</v>
      </c>
      <c r="F3408" s="37" t="s">
        <v>7632</v>
      </c>
      <c r="G3408" t="s">
        <v>120</v>
      </c>
      <c r="H3408" t="s">
        <v>7676</v>
      </c>
    </row>
    <row r="3409" spans="1:8" x14ac:dyDescent="0.3">
      <c r="A3409" t="s">
        <v>16</v>
      </c>
      <c r="B3409" t="s">
        <v>5616</v>
      </c>
      <c r="C3409" s="35">
        <v>5</v>
      </c>
      <c r="D3409" s="4" t="s">
        <v>8937</v>
      </c>
      <c r="E3409" s="37">
        <v>0.323432</v>
      </c>
      <c r="F3409" s="37" t="s">
        <v>4900</v>
      </c>
      <c r="G3409" t="s">
        <v>8971</v>
      </c>
      <c r="H3409" t="s">
        <v>78</v>
      </c>
    </row>
    <row r="3410" spans="1:8" x14ac:dyDescent="0.3">
      <c r="A3410" t="s">
        <v>17</v>
      </c>
      <c r="B3410" s="29" t="s">
        <v>8694</v>
      </c>
      <c r="C3410" s="35">
        <v>9</v>
      </c>
      <c r="D3410" s="4" t="s">
        <v>8963</v>
      </c>
      <c r="E3410" s="37">
        <v>7.3143E-2</v>
      </c>
      <c r="F3410" s="37" t="s">
        <v>138</v>
      </c>
      <c r="G3410" t="s">
        <v>139</v>
      </c>
      <c r="H3410" t="s">
        <v>139</v>
      </c>
    </row>
    <row r="3411" spans="1:8" x14ac:dyDescent="0.3">
      <c r="A3411" t="s">
        <v>18</v>
      </c>
      <c r="B3411" t="s">
        <v>7218</v>
      </c>
      <c r="C3411" s="35">
        <v>4</v>
      </c>
      <c r="D3411" s="4" t="s">
        <v>8945</v>
      </c>
      <c r="E3411" s="37">
        <v>0.14266300000000001</v>
      </c>
      <c r="F3411" s="37" t="s">
        <v>4900</v>
      </c>
      <c r="G3411" t="s">
        <v>82</v>
      </c>
      <c r="H3411" t="s">
        <v>96</v>
      </c>
    </row>
    <row r="3412" spans="1:8" x14ac:dyDescent="0.3">
      <c r="A3412" t="s">
        <v>16</v>
      </c>
      <c r="B3412" t="s">
        <v>6392</v>
      </c>
      <c r="C3412" s="35">
        <v>7</v>
      </c>
      <c r="D3412" s="4" t="s">
        <v>8941</v>
      </c>
      <c r="E3412" s="37">
        <v>0.39857999999999999</v>
      </c>
      <c r="F3412" s="37" t="s">
        <v>4900</v>
      </c>
      <c r="G3412" t="s">
        <v>87</v>
      </c>
      <c r="H3412" t="s">
        <v>86</v>
      </c>
    </row>
    <row r="3413" spans="1:8" x14ac:dyDescent="0.3">
      <c r="A3413" t="s">
        <v>99</v>
      </c>
      <c r="B3413" t="s">
        <v>7741</v>
      </c>
      <c r="C3413" s="35">
        <v>6</v>
      </c>
      <c r="D3413" s="4" t="s">
        <v>8944</v>
      </c>
      <c r="E3413" s="37">
        <v>0.99784799999999996</v>
      </c>
      <c r="F3413" s="37" t="s">
        <v>7632</v>
      </c>
      <c r="G3413" t="s">
        <v>120</v>
      </c>
      <c r="H3413" t="s">
        <v>7676</v>
      </c>
    </row>
    <row r="3414" spans="1:8" x14ac:dyDescent="0.3">
      <c r="A3414" t="s">
        <v>18</v>
      </c>
      <c r="B3414" t="s">
        <v>6460</v>
      </c>
      <c r="C3414" s="35">
        <v>5</v>
      </c>
      <c r="D3414" s="4" t="s">
        <v>8945</v>
      </c>
      <c r="E3414" s="37">
        <v>0.33333299999999999</v>
      </c>
      <c r="F3414" s="37" t="s">
        <v>4900</v>
      </c>
      <c r="G3414" t="s">
        <v>82</v>
      </c>
      <c r="H3414" t="s">
        <v>96</v>
      </c>
    </row>
    <row r="3415" spans="1:8" x14ac:dyDescent="0.3">
      <c r="A3415" t="s">
        <v>18</v>
      </c>
      <c r="B3415" t="s">
        <v>6968</v>
      </c>
      <c r="C3415" s="35">
        <v>8</v>
      </c>
      <c r="D3415" s="4" t="s">
        <v>8945</v>
      </c>
      <c r="E3415" s="37">
        <v>0.473914</v>
      </c>
      <c r="F3415" s="37" t="s">
        <v>4900</v>
      </c>
      <c r="G3415" t="s">
        <v>82</v>
      </c>
      <c r="H3415" t="s">
        <v>96</v>
      </c>
    </row>
    <row r="3416" spans="1:8" x14ac:dyDescent="0.3">
      <c r="A3416" t="s">
        <v>18</v>
      </c>
      <c r="B3416" t="s">
        <v>7105</v>
      </c>
      <c r="C3416" s="35">
        <v>4</v>
      </c>
      <c r="D3416" s="4" t="s">
        <v>8945</v>
      </c>
      <c r="E3416" s="37">
        <v>0.88781500000000002</v>
      </c>
      <c r="F3416" s="37" t="s">
        <v>4900</v>
      </c>
      <c r="G3416" t="s">
        <v>82</v>
      </c>
      <c r="H3416" t="s">
        <v>96</v>
      </c>
    </row>
    <row r="3417" spans="1:8" x14ac:dyDescent="0.3">
      <c r="A3417" t="s">
        <v>17</v>
      </c>
      <c r="B3417" s="29" t="s">
        <v>7372</v>
      </c>
      <c r="C3417" s="35">
        <v>4</v>
      </c>
      <c r="D3417" s="31" t="s">
        <v>8968</v>
      </c>
      <c r="E3417" s="37">
        <v>0.32630500000000001</v>
      </c>
      <c r="F3417" s="37" t="s">
        <v>92</v>
      </c>
      <c r="G3417" t="s">
        <v>7338</v>
      </c>
      <c r="H3417" t="s">
        <v>93</v>
      </c>
    </row>
    <row r="3418" spans="1:8" x14ac:dyDescent="0.3">
      <c r="A3418" t="s">
        <v>99</v>
      </c>
      <c r="B3418" t="s">
        <v>6056</v>
      </c>
      <c r="C3418" s="35">
        <v>8</v>
      </c>
      <c r="D3418" s="4" t="s">
        <v>8929</v>
      </c>
      <c r="E3418" s="37">
        <v>0.94243900000000003</v>
      </c>
      <c r="F3418" s="37" t="s">
        <v>4900</v>
      </c>
      <c r="G3418" t="s">
        <v>87</v>
      </c>
      <c r="H3418" t="s">
        <v>100</v>
      </c>
    </row>
    <row r="3419" spans="1:8" x14ac:dyDescent="0.3">
      <c r="A3419" t="s">
        <v>99</v>
      </c>
      <c r="B3419" s="29" t="s">
        <v>7828</v>
      </c>
      <c r="C3419" s="35">
        <v>5</v>
      </c>
      <c r="D3419" s="4" t="s">
        <v>8944</v>
      </c>
      <c r="E3419" s="37">
        <v>0.94949600000000001</v>
      </c>
      <c r="F3419" s="37" t="s">
        <v>7632</v>
      </c>
      <c r="G3419" t="s">
        <v>120</v>
      </c>
      <c r="H3419" t="s">
        <v>7676</v>
      </c>
    </row>
    <row r="3420" spans="1:8" x14ac:dyDescent="0.3">
      <c r="A3420" t="s">
        <v>16</v>
      </c>
      <c r="B3420" t="s">
        <v>5081</v>
      </c>
      <c r="C3420" s="35">
        <v>4</v>
      </c>
      <c r="D3420" s="4" t="s">
        <v>8937</v>
      </c>
      <c r="E3420" s="37">
        <v>1.9601E-2</v>
      </c>
      <c r="F3420" s="37" t="s">
        <v>4900</v>
      </c>
      <c r="G3420" t="s">
        <v>8971</v>
      </c>
      <c r="H3420" t="s">
        <v>78</v>
      </c>
    </row>
    <row r="3421" spans="1:8" x14ac:dyDescent="0.3">
      <c r="A3421" t="s">
        <v>16</v>
      </c>
      <c r="B3421" t="s">
        <v>5491</v>
      </c>
      <c r="C3421" s="35">
        <v>17</v>
      </c>
      <c r="D3421" s="4" t="s">
        <v>8937</v>
      </c>
      <c r="E3421" s="37">
        <v>7.5791999999999998E-2</v>
      </c>
      <c r="F3421" s="37" t="s">
        <v>4900</v>
      </c>
      <c r="G3421" t="s">
        <v>8971</v>
      </c>
      <c r="H3421" t="s">
        <v>78</v>
      </c>
    </row>
    <row r="3422" spans="1:8" x14ac:dyDescent="0.3">
      <c r="A3422" t="s">
        <v>18</v>
      </c>
      <c r="B3422" t="s">
        <v>7260</v>
      </c>
      <c r="C3422" s="35">
        <v>10</v>
      </c>
      <c r="D3422" s="4" t="s">
        <v>8945</v>
      </c>
      <c r="E3422" s="37">
        <v>0.97980999999999996</v>
      </c>
      <c r="F3422" s="37" t="s">
        <v>4900</v>
      </c>
      <c r="G3422" t="s">
        <v>82</v>
      </c>
      <c r="H3422" t="s">
        <v>96</v>
      </c>
    </row>
    <row r="3423" spans="1:8" x14ac:dyDescent="0.3">
      <c r="A3423" t="s">
        <v>4894</v>
      </c>
      <c r="B3423" t="s">
        <v>8124</v>
      </c>
      <c r="C3423" s="35">
        <v>6</v>
      </c>
      <c r="D3423" s="4" t="s">
        <v>8943</v>
      </c>
      <c r="E3423" s="37">
        <v>5.2491000000000003E-2</v>
      </c>
      <c r="F3423" s="37" t="s">
        <v>7632</v>
      </c>
      <c r="G3423" t="s">
        <v>127</v>
      </c>
      <c r="H3423" t="s">
        <v>128</v>
      </c>
    </row>
    <row r="3424" spans="1:8" x14ac:dyDescent="0.3">
      <c r="A3424" t="s">
        <v>81</v>
      </c>
      <c r="B3424" t="s">
        <v>6472</v>
      </c>
      <c r="C3424" s="35">
        <v>6</v>
      </c>
      <c r="D3424" s="4" t="s">
        <v>8945</v>
      </c>
      <c r="E3424" s="37">
        <v>0.14283999999999999</v>
      </c>
      <c r="F3424" s="37" t="s">
        <v>4900</v>
      </c>
      <c r="G3424" t="s">
        <v>82</v>
      </c>
      <c r="H3424" t="s">
        <v>83</v>
      </c>
    </row>
    <row r="3425" spans="1:8" x14ac:dyDescent="0.3">
      <c r="A3425" t="s">
        <v>17</v>
      </c>
      <c r="B3425" t="s">
        <v>8791</v>
      </c>
      <c r="C3425" s="35">
        <v>6</v>
      </c>
      <c r="D3425" s="4" t="s">
        <v>8963</v>
      </c>
      <c r="E3425" s="37">
        <v>0.998776</v>
      </c>
      <c r="F3425" s="37" t="s">
        <v>138</v>
      </c>
      <c r="G3425" t="s">
        <v>139</v>
      </c>
      <c r="H3425" s="9" t="s">
        <v>139</v>
      </c>
    </row>
    <row r="3426" spans="1:8" x14ac:dyDescent="0.3">
      <c r="A3426" t="s">
        <v>18</v>
      </c>
      <c r="B3426" t="s">
        <v>7191</v>
      </c>
      <c r="C3426" s="35">
        <v>7</v>
      </c>
      <c r="D3426" s="4" t="s">
        <v>8945</v>
      </c>
      <c r="E3426" s="37">
        <v>0.94486899999999996</v>
      </c>
      <c r="F3426" s="37" t="s">
        <v>4900</v>
      </c>
      <c r="G3426" t="s">
        <v>82</v>
      </c>
      <c r="H3426" t="s">
        <v>96</v>
      </c>
    </row>
    <row r="3427" spans="1:8" x14ac:dyDescent="0.3">
      <c r="A3427" t="s">
        <v>99</v>
      </c>
      <c r="B3427" t="s">
        <v>6297</v>
      </c>
      <c r="C3427" s="35">
        <v>5</v>
      </c>
      <c r="D3427" s="4" t="s">
        <v>8929</v>
      </c>
      <c r="E3427" s="37">
        <v>0.33333299999999999</v>
      </c>
      <c r="F3427" s="37" t="s">
        <v>4900</v>
      </c>
      <c r="G3427" t="s">
        <v>87</v>
      </c>
      <c r="H3427" t="s">
        <v>100</v>
      </c>
    </row>
    <row r="3428" spans="1:8" x14ac:dyDescent="0.3">
      <c r="A3428" t="s">
        <v>81</v>
      </c>
      <c r="B3428" t="s">
        <v>6216</v>
      </c>
      <c r="C3428" s="35">
        <v>5</v>
      </c>
      <c r="D3428" s="4" t="s">
        <v>8929</v>
      </c>
      <c r="E3428" s="37">
        <v>0.33210299999999998</v>
      </c>
      <c r="F3428" s="37" t="s">
        <v>4900</v>
      </c>
      <c r="G3428" t="s">
        <v>87</v>
      </c>
      <c r="H3428" t="s">
        <v>110</v>
      </c>
    </row>
    <row r="3429" spans="1:8" x14ac:dyDescent="0.3">
      <c r="A3429" t="s">
        <v>16</v>
      </c>
      <c r="B3429" t="s">
        <v>5080</v>
      </c>
      <c r="C3429" s="35">
        <v>9</v>
      </c>
      <c r="D3429" s="4" t="s">
        <v>8937</v>
      </c>
      <c r="E3429" s="37">
        <v>1.9601E-2</v>
      </c>
      <c r="F3429" s="37" t="s">
        <v>4900</v>
      </c>
      <c r="G3429" t="s">
        <v>8971</v>
      </c>
      <c r="H3429" t="s">
        <v>78</v>
      </c>
    </row>
    <row r="3430" spans="1:8" x14ac:dyDescent="0.3">
      <c r="A3430" t="s">
        <v>16</v>
      </c>
      <c r="B3430" t="s">
        <v>5421</v>
      </c>
      <c r="C3430" s="35">
        <v>5</v>
      </c>
      <c r="D3430" s="4" t="s">
        <v>8937</v>
      </c>
      <c r="E3430" s="37">
        <v>0.199016</v>
      </c>
      <c r="F3430" s="37" t="s">
        <v>4900</v>
      </c>
      <c r="G3430" t="s">
        <v>8971</v>
      </c>
      <c r="H3430" t="s">
        <v>78</v>
      </c>
    </row>
    <row r="3431" spans="1:8" x14ac:dyDescent="0.3">
      <c r="A3431" t="s">
        <v>17</v>
      </c>
      <c r="B3431" t="s">
        <v>8822</v>
      </c>
      <c r="C3431" s="35">
        <v>11</v>
      </c>
      <c r="D3431" s="4" t="s">
        <v>8963</v>
      </c>
      <c r="E3431" s="37">
        <v>0.33332400000000001</v>
      </c>
      <c r="F3431" s="37" t="s">
        <v>138</v>
      </c>
      <c r="G3431" t="s">
        <v>139</v>
      </c>
      <c r="H3431" t="s">
        <v>139</v>
      </c>
    </row>
    <row r="3432" spans="1:8" x14ac:dyDescent="0.3">
      <c r="A3432" t="s">
        <v>16</v>
      </c>
      <c r="B3432" t="s">
        <v>5763</v>
      </c>
      <c r="C3432" s="35">
        <v>5</v>
      </c>
      <c r="D3432" s="4" t="s">
        <v>8937</v>
      </c>
      <c r="E3432" s="37">
        <v>0.41112700000000002</v>
      </c>
      <c r="F3432" s="37" t="s">
        <v>4900</v>
      </c>
      <c r="G3432" t="s">
        <v>8971</v>
      </c>
      <c r="H3432" t="s">
        <v>78</v>
      </c>
    </row>
    <row r="3433" spans="1:8" x14ac:dyDescent="0.3">
      <c r="A3433" t="s">
        <v>99</v>
      </c>
      <c r="B3433" t="s">
        <v>7724</v>
      </c>
      <c r="C3433" s="35">
        <v>5</v>
      </c>
      <c r="D3433" s="4" t="s">
        <v>8944</v>
      </c>
      <c r="E3433" s="37">
        <v>4.5002E-2</v>
      </c>
      <c r="F3433" s="37" t="s">
        <v>7632</v>
      </c>
      <c r="G3433" t="s">
        <v>120</v>
      </c>
      <c r="H3433" t="s">
        <v>7676</v>
      </c>
    </row>
    <row r="3434" spans="1:8" x14ac:dyDescent="0.3">
      <c r="A3434" t="s">
        <v>81</v>
      </c>
      <c r="B3434" t="s">
        <v>5997</v>
      </c>
      <c r="C3434" s="35">
        <v>6</v>
      </c>
      <c r="D3434" s="4" t="s">
        <v>8929</v>
      </c>
      <c r="E3434" s="37">
        <v>0.90918500000000002</v>
      </c>
      <c r="F3434" s="37" t="s">
        <v>4900</v>
      </c>
      <c r="G3434" t="s">
        <v>87</v>
      </c>
      <c r="H3434" t="s">
        <v>110</v>
      </c>
    </row>
    <row r="3435" spans="1:8" x14ac:dyDescent="0.3">
      <c r="A3435" t="s">
        <v>99</v>
      </c>
      <c r="B3435" t="s">
        <v>7761</v>
      </c>
      <c r="C3435" s="35">
        <v>5</v>
      </c>
      <c r="D3435" s="4" t="s">
        <v>8944</v>
      </c>
      <c r="E3435" s="37">
        <v>0.175066</v>
      </c>
      <c r="F3435" s="37" t="s">
        <v>7632</v>
      </c>
      <c r="G3435" t="s">
        <v>120</v>
      </c>
      <c r="H3435" t="s">
        <v>7676</v>
      </c>
    </row>
    <row r="3436" spans="1:8" x14ac:dyDescent="0.3">
      <c r="A3436" t="s">
        <v>16</v>
      </c>
      <c r="B3436" t="s">
        <v>4907</v>
      </c>
      <c r="C3436" s="35">
        <v>4</v>
      </c>
      <c r="D3436" s="4" t="s">
        <v>8937</v>
      </c>
      <c r="E3436" s="37">
        <v>0.11086500000000001</v>
      </c>
      <c r="F3436" s="37" t="s">
        <v>4900</v>
      </c>
      <c r="G3436" t="s">
        <v>8971</v>
      </c>
      <c r="H3436" t="s">
        <v>78</v>
      </c>
    </row>
    <row r="3437" spans="1:8" x14ac:dyDescent="0.3">
      <c r="A3437" t="s">
        <v>99</v>
      </c>
      <c r="B3437" t="s">
        <v>6296</v>
      </c>
      <c r="C3437" s="35">
        <v>4</v>
      </c>
      <c r="D3437" s="4" t="s">
        <v>8929</v>
      </c>
      <c r="E3437" s="37">
        <v>0.33333299999999999</v>
      </c>
      <c r="F3437" s="37" t="s">
        <v>4900</v>
      </c>
      <c r="G3437" t="s">
        <v>87</v>
      </c>
      <c r="H3437" t="s">
        <v>100</v>
      </c>
    </row>
    <row r="3438" spans="1:8" x14ac:dyDescent="0.3">
      <c r="A3438" t="s">
        <v>99</v>
      </c>
      <c r="B3438" t="s">
        <v>6277</v>
      </c>
      <c r="C3438" s="35">
        <v>5</v>
      </c>
      <c r="D3438" s="4" t="s">
        <v>8929</v>
      </c>
      <c r="E3438" s="37">
        <v>0.98358299999999999</v>
      </c>
      <c r="F3438" s="37" t="s">
        <v>4900</v>
      </c>
      <c r="G3438" t="s">
        <v>87</v>
      </c>
      <c r="H3438" t="s">
        <v>100</v>
      </c>
    </row>
    <row r="3439" spans="1:8" x14ac:dyDescent="0.3">
      <c r="A3439" t="s">
        <v>17</v>
      </c>
      <c r="B3439" t="s">
        <v>7603</v>
      </c>
      <c r="C3439" s="35">
        <v>20</v>
      </c>
      <c r="D3439" s="31" t="s">
        <v>8967</v>
      </c>
      <c r="E3439" s="37">
        <v>0.981738</v>
      </c>
      <c r="F3439" s="37" t="s">
        <v>92</v>
      </c>
      <c r="G3439" t="s">
        <v>7338</v>
      </c>
      <c r="H3439" t="s">
        <v>93</v>
      </c>
    </row>
    <row r="3440" spans="1:8" x14ac:dyDescent="0.3">
      <c r="A3440" t="s">
        <v>17</v>
      </c>
      <c r="B3440" t="s">
        <v>8447</v>
      </c>
      <c r="C3440" s="35">
        <v>7</v>
      </c>
      <c r="D3440" s="31" t="s">
        <v>8966</v>
      </c>
      <c r="E3440" s="37">
        <v>0.91944599999999999</v>
      </c>
      <c r="F3440" s="37" t="s">
        <v>4872</v>
      </c>
      <c r="G3440" t="s">
        <v>4871</v>
      </c>
      <c r="H3440" t="s">
        <v>4863</v>
      </c>
    </row>
    <row r="3441" spans="1:8" x14ac:dyDescent="0.3">
      <c r="A3441" t="s">
        <v>99</v>
      </c>
      <c r="B3441" t="s">
        <v>5923</v>
      </c>
      <c r="C3441" s="35">
        <v>5</v>
      </c>
      <c r="D3441" s="4" t="s">
        <v>8929</v>
      </c>
      <c r="E3441" s="37">
        <v>0.33297700000000002</v>
      </c>
      <c r="F3441" s="37" t="s">
        <v>4900</v>
      </c>
      <c r="G3441" t="s">
        <v>87</v>
      </c>
      <c r="H3441" t="s">
        <v>100</v>
      </c>
    </row>
    <row r="3442" spans="1:8" x14ac:dyDescent="0.3">
      <c r="A3442" t="s">
        <v>16</v>
      </c>
      <c r="B3442" s="29" t="s">
        <v>4887</v>
      </c>
      <c r="C3442" s="35">
        <v>4</v>
      </c>
      <c r="D3442" s="31" t="s">
        <v>8935</v>
      </c>
      <c r="E3442" s="37">
        <v>0.41143200000000002</v>
      </c>
      <c r="F3442" s="37" t="s">
        <v>4872</v>
      </c>
      <c r="G3442" t="s">
        <v>4875</v>
      </c>
      <c r="H3442" t="s">
        <v>4874</v>
      </c>
    </row>
    <row r="3443" spans="1:8" x14ac:dyDescent="0.3">
      <c r="A3443" t="s">
        <v>99</v>
      </c>
      <c r="B3443" t="s">
        <v>7793</v>
      </c>
      <c r="C3443" s="35">
        <v>4</v>
      </c>
      <c r="D3443" s="4" t="s">
        <v>8944</v>
      </c>
      <c r="E3443" s="37">
        <v>0.99837799999999999</v>
      </c>
      <c r="F3443" s="37" t="s">
        <v>7632</v>
      </c>
      <c r="G3443" t="s">
        <v>120</v>
      </c>
      <c r="H3443" t="s">
        <v>7676</v>
      </c>
    </row>
    <row r="3444" spans="1:8" x14ac:dyDescent="0.3">
      <c r="A3444" t="s">
        <v>18</v>
      </c>
      <c r="B3444" t="s">
        <v>7052</v>
      </c>
      <c r="C3444" s="35">
        <v>4</v>
      </c>
      <c r="D3444" s="4" t="s">
        <v>8945</v>
      </c>
      <c r="E3444" s="37">
        <v>0.199962</v>
      </c>
      <c r="F3444" s="37" t="s">
        <v>4900</v>
      </c>
      <c r="G3444" t="s">
        <v>82</v>
      </c>
      <c r="H3444" t="s">
        <v>96</v>
      </c>
    </row>
    <row r="3445" spans="1:8" x14ac:dyDescent="0.3">
      <c r="A3445" t="s">
        <v>99</v>
      </c>
      <c r="B3445" t="s">
        <v>7822</v>
      </c>
      <c r="C3445" s="35">
        <v>5</v>
      </c>
      <c r="D3445" s="4" t="s">
        <v>8944</v>
      </c>
      <c r="E3445" s="37">
        <v>0.66223900000000002</v>
      </c>
      <c r="F3445" s="37" t="s">
        <v>7632</v>
      </c>
      <c r="G3445" t="s">
        <v>120</v>
      </c>
      <c r="H3445" t="s">
        <v>7676</v>
      </c>
    </row>
    <row r="3446" spans="1:8" x14ac:dyDescent="0.3">
      <c r="A3446" t="s">
        <v>18</v>
      </c>
      <c r="B3446" t="s">
        <v>6549</v>
      </c>
      <c r="C3446" s="35">
        <v>4</v>
      </c>
      <c r="D3446" s="4" t="s">
        <v>8945</v>
      </c>
      <c r="E3446" s="37">
        <v>0.10975799999999999</v>
      </c>
      <c r="F3446" s="37" t="s">
        <v>4900</v>
      </c>
      <c r="G3446" t="s">
        <v>82</v>
      </c>
      <c r="H3446" t="s">
        <v>96</v>
      </c>
    </row>
    <row r="3447" spans="1:8" x14ac:dyDescent="0.3">
      <c r="A3447" t="s">
        <v>16</v>
      </c>
      <c r="B3447" t="s">
        <v>5665</v>
      </c>
      <c r="C3447" s="35">
        <v>8</v>
      </c>
      <c r="D3447" s="4" t="s">
        <v>8937</v>
      </c>
      <c r="E3447" s="37">
        <v>0.33039000000000002</v>
      </c>
      <c r="F3447" s="37" t="s">
        <v>4900</v>
      </c>
      <c r="G3447" t="s">
        <v>8971</v>
      </c>
      <c r="H3447" t="s">
        <v>78</v>
      </c>
    </row>
    <row r="3448" spans="1:8" x14ac:dyDescent="0.3">
      <c r="A3448" t="s">
        <v>18</v>
      </c>
      <c r="B3448" t="s">
        <v>6689</v>
      </c>
      <c r="C3448" s="35">
        <v>4</v>
      </c>
      <c r="D3448" s="4" t="s">
        <v>8945</v>
      </c>
      <c r="E3448" s="37">
        <v>0.20000599999999999</v>
      </c>
      <c r="F3448" s="37" t="s">
        <v>4900</v>
      </c>
      <c r="G3448" t="s">
        <v>82</v>
      </c>
      <c r="H3448" t="s">
        <v>96</v>
      </c>
    </row>
    <row r="3449" spans="1:8" x14ac:dyDescent="0.3">
      <c r="A3449" t="s">
        <v>17</v>
      </c>
      <c r="B3449" t="s">
        <v>8816</v>
      </c>
      <c r="C3449" s="35">
        <v>8</v>
      </c>
      <c r="D3449" s="4" t="s">
        <v>8963</v>
      </c>
      <c r="E3449" s="37">
        <v>0.12420299999999999</v>
      </c>
      <c r="F3449" s="37" t="s">
        <v>138</v>
      </c>
      <c r="G3449" t="s">
        <v>139</v>
      </c>
      <c r="H3449" t="s">
        <v>139</v>
      </c>
    </row>
    <row r="3450" spans="1:8" x14ac:dyDescent="0.3">
      <c r="A3450" t="s">
        <v>17</v>
      </c>
      <c r="B3450" t="s">
        <v>8790</v>
      </c>
      <c r="C3450" s="35">
        <v>11</v>
      </c>
      <c r="D3450" s="4" t="s">
        <v>8963</v>
      </c>
      <c r="E3450" s="37">
        <v>8.8720999999999994E-2</v>
      </c>
      <c r="F3450" s="37" t="s">
        <v>138</v>
      </c>
      <c r="G3450" t="s">
        <v>139</v>
      </c>
      <c r="H3450" s="9" t="s">
        <v>139</v>
      </c>
    </row>
    <row r="3451" spans="1:8" x14ac:dyDescent="0.3">
      <c r="A3451" t="s">
        <v>18</v>
      </c>
      <c r="B3451" t="s">
        <v>7131</v>
      </c>
      <c r="C3451" s="35">
        <v>23</v>
      </c>
      <c r="D3451" s="4" t="s">
        <v>8945</v>
      </c>
      <c r="E3451" s="37">
        <v>0.99995999999999996</v>
      </c>
      <c r="F3451" s="37" t="s">
        <v>4900</v>
      </c>
      <c r="G3451" t="s">
        <v>82</v>
      </c>
      <c r="H3451" t="s">
        <v>96</v>
      </c>
    </row>
    <row r="3452" spans="1:8" x14ac:dyDescent="0.3">
      <c r="A3452" t="s">
        <v>17</v>
      </c>
      <c r="B3452" t="s">
        <v>8483</v>
      </c>
      <c r="C3452" s="35">
        <v>6</v>
      </c>
      <c r="D3452" s="4" t="s">
        <v>8963</v>
      </c>
      <c r="E3452" s="37">
        <v>0.999803</v>
      </c>
      <c r="F3452" s="37" t="s">
        <v>138</v>
      </c>
      <c r="G3452" t="s">
        <v>139</v>
      </c>
      <c r="H3452" t="s">
        <v>139</v>
      </c>
    </row>
    <row r="3453" spans="1:8" x14ac:dyDescent="0.3">
      <c r="A3453" t="s">
        <v>99</v>
      </c>
      <c r="B3453" t="s">
        <v>7855</v>
      </c>
      <c r="C3453" s="35">
        <v>4</v>
      </c>
      <c r="D3453" s="4" t="s">
        <v>8944</v>
      </c>
      <c r="E3453" s="37">
        <v>0.24629899999999999</v>
      </c>
      <c r="F3453" s="37" t="s">
        <v>7632</v>
      </c>
      <c r="G3453" t="s">
        <v>120</v>
      </c>
      <c r="H3453" t="s">
        <v>7676</v>
      </c>
    </row>
    <row r="3454" spans="1:8" x14ac:dyDescent="0.3">
      <c r="A3454" t="s">
        <v>16</v>
      </c>
      <c r="B3454" t="s">
        <v>4944</v>
      </c>
      <c r="C3454" s="35">
        <v>4</v>
      </c>
      <c r="D3454" s="4" t="s">
        <v>8937</v>
      </c>
      <c r="E3454" s="37">
        <v>3.6762000000000003E-2</v>
      </c>
      <c r="F3454" s="37" t="s">
        <v>4900</v>
      </c>
      <c r="G3454" t="s">
        <v>8971</v>
      </c>
      <c r="H3454" t="s">
        <v>78</v>
      </c>
    </row>
    <row r="3455" spans="1:8" x14ac:dyDescent="0.3">
      <c r="A3455" t="s">
        <v>99</v>
      </c>
      <c r="B3455" t="s">
        <v>6013</v>
      </c>
      <c r="C3455" s="35">
        <v>8</v>
      </c>
      <c r="D3455" s="4" t="s">
        <v>8929</v>
      </c>
      <c r="E3455" s="37">
        <v>0.95435800000000004</v>
      </c>
      <c r="F3455" s="37" t="s">
        <v>4900</v>
      </c>
      <c r="G3455" t="s">
        <v>87</v>
      </c>
      <c r="H3455" t="s">
        <v>100</v>
      </c>
    </row>
    <row r="3456" spans="1:8" x14ac:dyDescent="0.3">
      <c r="A3456" t="s">
        <v>18</v>
      </c>
      <c r="B3456" t="s">
        <v>6717</v>
      </c>
      <c r="C3456" s="35">
        <v>21</v>
      </c>
      <c r="D3456" s="4" t="s">
        <v>8945</v>
      </c>
      <c r="E3456" s="37">
        <v>0.93682799999999999</v>
      </c>
      <c r="F3456" s="37" t="s">
        <v>4900</v>
      </c>
      <c r="G3456" t="s">
        <v>82</v>
      </c>
      <c r="H3456" t="s">
        <v>96</v>
      </c>
    </row>
    <row r="3457" spans="1:8" x14ac:dyDescent="0.3">
      <c r="A3457" t="s">
        <v>16</v>
      </c>
      <c r="B3457" t="s">
        <v>5883</v>
      </c>
      <c r="C3457" s="35">
        <v>23</v>
      </c>
      <c r="D3457" s="4" t="s">
        <v>8937</v>
      </c>
      <c r="E3457" s="37">
        <v>0.33288600000000002</v>
      </c>
      <c r="F3457" s="37" t="s">
        <v>4900</v>
      </c>
      <c r="G3457" t="s">
        <v>8971</v>
      </c>
      <c r="H3457" t="s">
        <v>78</v>
      </c>
    </row>
    <row r="3458" spans="1:8" x14ac:dyDescent="0.3">
      <c r="A3458" t="s">
        <v>16</v>
      </c>
      <c r="B3458" t="s">
        <v>5844</v>
      </c>
      <c r="C3458" s="35">
        <v>6</v>
      </c>
      <c r="D3458" s="4" t="s">
        <v>8937</v>
      </c>
      <c r="E3458" s="37">
        <v>0.98429</v>
      </c>
      <c r="F3458" s="37" t="s">
        <v>4900</v>
      </c>
      <c r="G3458" t="s">
        <v>8971</v>
      </c>
      <c r="H3458" t="s">
        <v>78</v>
      </c>
    </row>
    <row r="3459" spans="1:8" x14ac:dyDescent="0.3">
      <c r="A3459" t="s">
        <v>17</v>
      </c>
      <c r="B3459" t="s">
        <v>7442</v>
      </c>
      <c r="C3459" s="35">
        <v>6</v>
      </c>
      <c r="D3459" s="31" t="s">
        <v>8968</v>
      </c>
      <c r="E3459" s="37">
        <v>0.97261200000000003</v>
      </c>
      <c r="F3459" s="37" t="s">
        <v>92</v>
      </c>
      <c r="G3459" t="s">
        <v>7338</v>
      </c>
      <c r="H3459" t="s">
        <v>93</v>
      </c>
    </row>
    <row r="3460" spans="1:8" x14ac:dyDescent="0.3">
      <c r="A3460" t="s">
        <v>81</v>
      </c>
      <c r="B3460" t="s">
        <v>6867</v>
      </c>
      <c r="C3460" s="35">
        <v>4</v>
      </c>
      <c r="D3460" s="4" t="s">
        <v>8945</v>
      </c>
      <c r="E3460" s="37">
        <v>0.137241</v>
      </c>
      <c r="F3460" s="37" t="s">
        <v>4900</v>
      </c>
      <c r="G3460" t="s">
        <v>82</v>
      </c>
      <c r="H3460" t="s">
        <v>83</v>
      </c>
    </row>
    <row r="3461" spans="1:8" x14ac:dyDescent="0.3">
      <c r="A3461" t="s">
        <v>17</v>
      </c>
      <c r="B3461" t="s">
        <v>7413</v>
      </c>
      <c r="C3461" s="35">
        <v>5</v>
      </c>
      <c r="D3461" s="31" t="s">
        <v>8968</v>
      </c>
      <c r="E3461" s="37">
        <v>0.995201</v>
      </c>
      <c r="F3461" s="37" t="s">
        <v>92</v>
      </c>
      <c r="G3461" t="s">
        <v>7338</v>
      </c>
      <c r="H3461" t="s">
        <v>93</v>
      </c>
    </row>
    <row r="3462" spans="1:8" x14ac:dyDescent="0.3">
      <c r="A3462" t="s">
        <v>17</v>
      </c>
      <c r="B3462" t="s">
        <v>8588</v>
      </c>
      <c r="C3462" s="35">
        <v>9</v>
      </c>
      <c r="D3462" s="4" t="s">
        <v>8963</v>
      </c>
      <c r="E3462" s="37">
        <v>0.99575499999999995</v>
      </c>
      <c r="F3462" s="37" t="s">
        <v>138</v>
      </c>
      <c r="G3462" t="s">
        <v>139</v>
      </c>
      <c r="H3462" t="s">
        <v>139</v>
      </c>
    </row>
    <row r="3463" spans="1:8" x14ac:dyDescent="0.3">
      <c r="A3463" t="s">
        <v>16</v>
      </c>
      <c r="B3463" t="s">
        <v>4943</v>
      </c>
      <c r="C3463" s="35">
        <v>4</v>
      </c>
      <c r="D3463" s="4" t="s">
        <v>8937</v>
      </c>
      <c r="E3463" s="37">
        <v>2.2717999999999999E-2</v>
      </c>
      <c r="F3463" s="37" t="s">
        <v>4900</v>
      </c>
      <c r="G3463" t="s">
        <v>8971</v>
      </c>
      <c r="H3463" t="s">
        <v>78</v>
      </c>
    </row>
    <row r="3464" spans="1:8" x14ac:dyDescent="0.3">
      <c r="A3464" t="s">
        <v>16</v>
      </c>
      <c r="B3464" t="s">
        <v>8013</v>
      </c>
      <c r="C3464" s="35">
        <v>5</v>
      </c>
      <c r="D3464" s="4" t="s">
        <v>8939</v>
      </c>
      <c r="E3464" s="37">
        <v>0.99951299999999998</v>
      </c>
      <c r="F3464" s="37" t="s">
        <v>7632</v>
      </c>
      <c r="G3464" t="s">
        <v>120</v>
      </c>
      <c r="H3464" s="4" t="s">
        <v>709</v>
      </c>
    </row>
    <row r="3465" spans="1:8" x14ac:dyDescent="0.3">
      <c r="A3465" t="s">
        <v>81</v>
      </c>
      <c r="B3465" t="s">
        <v>6471</v>
      </c>
      <c r="C3465" s="35">
        <v>6</v>
      </c>
      <c r="D3465" s="4" t="s">
        <v>8945</v>
      </c>
      <c r="E3465" s="37">
        <v>0.142847</v>
      </c>
      <c r="F3465" s="37" t="s">
        <v>4900</v>
      </c>
      <c r="G3465" t="s">
        <v>82</v>
      </c>
      <c r="H3465" t="s">
        <v>83</v>
      </c>
    </row>
    <row r="3466" spans="1:8" x14ac:dyDescent="0.3">
      <c r="A3466" t="s">
        <v>16</v>
      </c>
      <c r="B3466" t="s">
        <v>6377</v>
      </c>
      <c r="C3466" s="35">
        <v>4</v>
      </c>
      <c r="D3466" s="4" t="s">
        <v>8941</v>
      </c>
      <c r="E3466" s="37">
        <v>9.0804999999999997E-2</v>
      </c>
      <c r="F3466" s="37" t="s">
        <v>4900</v>
      </c>
      <c r="G3466" t="s">
        <v>87</v>
      </c>
      <c r="H3466" t="s">
        <v>86</v>
      </c>
    </row>
    <row r="3467" spans="1:8" x14ac:dyDescent="0.3">
      <c r="A3467" t="s">
        <v>17</v>
      </c>
      <c r="B3467" s="29" t="s">
        <v>7458</v>
      </c>
      <c r="C3467" s="35">
        <v>4</v>
      </c>
      <c r="D3467" s="31" t="s">
        <v>8968</v>
      </c>
      <c r="E3467" s="37">
        <v>0.89823600000000003</v>
      </c>
      <c r="F3467" s="37" t="s">
        <v>92</v>
      </c>
      <c r="G3467" t="s">
        <v>7338</v>
      </c>
      <c r="H3467" t="s">
        <v>93</v>
      </c>
    </row>
    <row r="3468" spans="1:8" x14ac:dyDescent="0.3">
      <c r="A3468" t="s">
        <v>16</v>
      </c>
      <c r="B3468" t="s">
        <v>4942</v>
      </c>
      <c r="C3468" s="35">
        <v>4</v>
      </c>
      <c r="D3468" s="4" t="s">
        <v>8937</v>
      </c>
      <c r="E3468" s="37">
        <v>0.73792100000000005</v>
      </c>
      <c r="F3468" s="37" t="s">
        <v>4900</v>
      </c>
      <c r="G3468" t="s">
        <v>8971</v>
      </c>
      <c r="H3468" t="s">
        <v>78</v>
      </c>
    </row>
    <row r="3469" spans="1:8" x14ac:dyDescent="0.3">
      <c r="A3469" t="s">
        <v>16</v>
      </c>
      <c r="B3469" t="s">
        <v>5079</v>
      </c>
      <c r="C3469" s="35">
        <v>10</v>
      </c>
      <c r="D3469" s="4" t="s">
        <v>8937</v>
      </c>
      <c r="E3469" s="37">
        <v>1.8953000000000001E-2</v>
      </c>
      <c r="F3469" s="37" t="s">
        <v>4900</v>
      </c>
      <c r="G3469" t="s">
        <v>8971</v>
      </c>
      <c r="H3469" t="s">
        <v>78</v>
      </c>
    </row>
    <row r="3470" spans="1:8" x14ac:dyDescent="0.3">
      <c r="A3470" t="s">
        <v>99</v>
      </c>
      <c r="B3470" t="s">
        <v>6337</v>
      </c>
      <c r="C3470" s="35">
        <v>4</v>
      </c>
      <c r="D3470" s="4" t="s">
        <v>8929</v>
      </c>
      <c r="E3470" s="37">
        <v>0.94186400000000003</v>
      </c>
      <c r="F3470" s="37" t="s">
        <v>4900</v>
      </c>
      <c r="G3470" t="s">
        <v>87</v>
      </c>
      <c r="H3470" t="s">
        <v>100</v>
      </c>
    </row>
    <row r="3471" spans="1:8" x14ac:dyDescent="0.3">
      <c r="A3471" t="s">
        <v>18</v>
      </c>
      <c r="B3471" t="s">
        <v>6564</v>
      </c>
      <c r="C3471" s="35">
        <v>5</v>
      </c>
      <c r="D3471" s="4" t="s">
        <v>8945</v>
      </c>
      <c r="E3471" s="37">
        <v>0.96096700000000002</v>
      </c>
      <c r="F3471" s="37" t="s">
        <v>4900</v>
      </c>
      <c r="G3471" t="s">
        <v>82</v>
      </c>
      <c r="H3471" t="s">
        <v>96</v>
      </c>
    </row>
    <row r="3472" spans="1:8" x14ac:dyDescent="0.3">
      <c r="A3472" t="s">
        <v>16</v>
      </c>
      <c r="B3472" t="s">
        <v>6391</v>
      </c>
      <c r="C3472" s="35">
        <v>9</v>
      </c>
      <c r="D3472" s="4" t="s">
        <v>8941</v>
      </c>
      <c r="E3472" s="37">
        <v>0.39118900000000001</v>
      </c>
      <c r="F3472" s="37" t="s">
        <v>4900</v>
      </c>
      <c r="G3472" t="s">
        <v>87</v>
      </c>
      <c r="H3472" t="s">
        <v>86</v>
      </c>
    </row>
    <row r="3473" spans="1:8" x14ac:dyDescent="0.3">
      <c r="A3473" t="s">
        <v>99</v>
      </c>
      <c r="B3473" t="s">
        <v>7760</v>
      </c>
      <c r="C3473" s="35">
        <v>4</v>
      </c>
      <c r="D3473" s="4" t="s">
        <v>8944</v>
      </c>
      <c r="E3473" s="37">
        <v>2.2006999999999999E-2</v>
      </c>
      <c r="F3473" s="37" t="s">
        <v>7632</v>
      </c>
      <c r="G3473" t="s">
        <v>120</v>
      </c>
      <c r="H3473" t="s">
        <v>7676</v>
      </c>
    </row>
    <row r="3474" spans="1:8" x14ac:dyDescent="0.3">
      <c r="A3474" t="s">
        <v>17</v>
      </c>
      <c r="B3474" t="s">
        <v>7492</v>
      </c>
      <c r="C3474" s="35">
        <v>4</v>
      </c>
      <c r="D3474" s="31" t="s">
        <v>8967</v>
      </c>
      <c r="E3474" s="37">
        <v>0.33338899999999999</v>
      </c>
      <c r="F3474" s="37" t="s">
        <v>92</v>
      </c>
      <c r="G3474" t="s">
        <v>7338</v>
      </c>
      <c r="H3474" t="s">
        <v>93</v>
      </c>
    </row>
    <row r="3475" spans="1:8" x14ac:dyDescent="0.3">
      <c r="A3475" t="s">
        <v>16</v>
      </c>
      <c r="B3475" t="s">
        <v>5843</v>
      </c>
      <c r="C3475" s="35">
        <v>16</v>
      </c>
      <c r="D3475" s="4" t="s">
        <v>8937</v>
      </c>
      <c r="E3475" s="37">
        <v>0.74079200000000001</v>
      </c>
      <c r="F3475" s="37" t="s">
        <v>4900</v>
      </c>
      <c r="G3475" t="s">
        <v>8971</v>
      </c>
      <c r="H3475" t="s">
        <v>78</v>
      </c>
    </row>
    <row r="3476" spans="1:8" x14ac:dyDescent="0.3">
      <c r="A3476" t="s">
        <v>18</v>
      </c>
      <c r="B3476" t="s">
        <v>7182</v>
      </c>
      <c r="C3476" s="35">
        <v>16</v>
      </c>
      <c r="D3476" s="4" t="s">
        <v>8945</v>
      </c>
      <c r="E3476" s="37">
        <v>0.60700799999999999</v>
      </c>
      <c r="F3476" s="37" t="s">
        <v>4900</v>
      </c>
      <c r="G3476" t="s">
        <v>82</v>
      </c>
      <c r="H3476" t="s">
        <v>96</v>
      </c>
    </row>
    <row r="3477" spans="1:8" x14ac:dyDescent="0.3">
      <c r="A3477" t="s">
        <v>99</v>
      </c>
      <c r="B3477" t="s">
        <v>7975</v>
      </c>
      <c r="C3477" s="35">
        <v>6</v>
      </c>
      <c r="D3477" s="4" t="s">
        <v>8944</v>
      </c>
      <c r="E3477" s="37">
        <v>0.31539099999999998</v>
      </c>
      <c r="F3477" s="37" t="s">
        <v>7632</v>
      </c>
      <c r="G3477" t="s">
        <v>120</v>
      </c>
      <c r="H3477" t="s">
        <v>7676</v>
      </c>
    </row>
    <row r="3478" spans="1:8" x14ac:dyDescent="0.3">
      <c r="A3478" t="s">
        <v>18</v>
      </c>
      <c r="B3478" s="29" t="s">
        <v>8380</v>
      </c>
      <c r="C3478" s="35">
        <v>4</v>
      </c>
      <c r="D3478" s="4" t="s">
        <v>8943</v>
      </c>
      <c r="E3478" s="37">
        <v>0.51032599999999995</v>
      </c>
      <c r="F3478" s="37" t="s">
        <v>7632</v>
      </c>
      <c r="G3478" t="s">
        <v>127</v>
      </c>
      <c r="H3478" t="s">
        <v>8951</v>
      </c>
    </row>
    <row r="3479" spans="1:8" x14ac:dyDescent="0.3">
      <c r="A3479" t="s">
        <v>16</v>
      </c>
      <c r="B3479" t="s">
        <v>5078</v>
      </c>
      <c r="C3479" s="35">
        <v>5</v>
      </c>
      <c r="D3479" s="4" t="s">
        <v>8937</v>
      </c>
      <c r="E3479" s="37">
        <v>2.8864999999999998E-2</v>
      </c>
      <c r="F3479" s="37" t="s">
        <v>4900</v>
      </c>
      <c r="G3479" t="s">
        <v>8971</v>
      </c>
      <c r="H3479" t="s">
        <v>78</v>
      </c>
    </row>
    <row r="3480" spans="1:8" x14ac:dyDescent="0.3">
      <c r="A3480" t="s">
        <v>81</v>
      </c>
      <c r="B3480" t="s">
        <v>5982</v>
      </c>
      <c r="C3480" s="35">
        <v>5</v>
      </c>
      <c r="D3480" s="4" t="s">
        <v>8929</v>
      </c>
      <c r="E3480" s="37">
        <v>0.29346</v>
      </c>
      <c r="F3480" s="37" t="s">
        <v>4900</v>
      </c>
      <c r="G3480" t="s">
        <v>87</v>
      </c>
      <c r="H3480" t="s">
        <v>110</v>
      </c>
    </row>
    <row r="3481" spans="1:8" x14ac:dyDescent="0.3">
      <c r="A3481" t="s">
        <v>16</v>
      </c>
      <c r="B3481" t="s">
        <v>5712</v>
      </c>
      <c r="C3481" s="35">
        <v>6</v>
      </c>
      <c r="D3481" s="4" t="s">
        <v>8937</v>
      </c>
      <c r="E3481" s="37">
        <v>0.993927</v>
      </c>
      <c r="F3481" s="37" t="s">
        <v>4900</v>
      </c>
      <c r="G3481" t="s">
        <v>8971</v>
      </c>
      <c r="H3481" t="s">
        <v>78</v>
      </c>
    </row>
    <row r="3482" spans="1:8" x14ac:dyDescent="0.3">
      <c r="A3482" t="s">
        <v>18</v>
      </c>
      <c r="B3482" t="s">
        <v>6177</v>
      </c>
      <c r="C3482" s="35">
        <v>8</v>
      </c>
      <c r="D3482" s="4" t="s">
        <v>8929</v>
      </c>
      <c r="E3482" s="37">
        <v>0.99072499999999997</v>
      </c>
      <c r="F3482" s="37" t="s">
        <v>4900</v>
      </c>
      <c r="G3482" t="s">
        <v>87</v>
      </c>
      <c r="H3482" t="s">
        <v>181</v>
      </c>
    </row>
    <row r="3483" spans="1:8" x14ac:dyDescent="0.3">
      <c r="A3483" t="s">
        <v>16</v>
      </c>
      <c r="B3483" t="s">
        <v>5077</v>
      </c>
      <c r="C3483" s="35">
        <v>9</v>
      </c>
      <c r="D3483" s="4" t="s">
        <v>8937</v>
      </c>
      <c r="E3483" s="37">
        <v>1.9601E-2</v>
      </c>
      <c r="F3483" s="37" t="s">
        <v>4900</v>
      </c>
      <c r="G3483" t="s">
        <v>8971</v>
      </c>
      <c r="H3483" t="s">
        <v>78</v>
      </c>
    </row>
    <row r="3484" spans="1:8" x14ac:dyDescent="0.3">
      <c r="A3484" t="s">
        <v>18</v>
      </c>
      <c r="B3484" t="s">
        <v>7247</v>
      </c>
      <c r="C3484" s="35">
        <v>6</v>
      </c>
      <c r="D3484" s="4" t="s">
        <v>8945</v>
      </c>
      <c r="E3484" s="37">
        <v>0.86071200000000003</v>
      </c>
      <c r="F3484" s="37" t="s">
        <v>4900</v>
      </c>
      <c r="G3484" t="s">
        <v>82</v>
      </c>
      <c r="H3484" t="s">
        <v>96</v>
      </c>
    </row>
    <row r="3485" spans="1:8" x14ac:dyDescent="0.3">
      <c r="A3485" t="s">
        <v>4894</v>
      </c>
      <c r="B3485" t="s">
        <v>8142</v>
      </c>
      <c r="C3485" s="35">
        <v>15</v>
      </c>
      <c r="D3485" s="4" t="s">
        <v>8943</v>
      </c>
      <c r="E3485" s="37">
        <v>0.91985499999999998</v>
      </c>
      <c r="F3485" s="37" t="s">
        <v>7632</v>
      </c>
      <c r="G3485" t="s">
        <v>127</v>
      </c>
      <c r="H3485" t="s">
        <v>128</v>
      </c>
    </row>
    <row r="3486" spans="1:8" x14ac:dyDescent="0.3">
      <c r="A3486" t="s">
        <v>81</v>
      </c>
      <c r="B3486" t="s">
        <v>6901</v>
      </c>
      <c r="C3486" s="35">
        <v>6</v>
      </c>
      <c r="D3486" s="4" t="s">
        <v>8945</v>
      </c>
      <c r="E3486" s="37">
        <v>0.95199900000000004</v>
      </c>
      <c r="F3486" s="37" t="s">
        <v>4900</v>
      </c>
      <c r="G3486" t="s">
        <v>82</v>
      </c>
      <c r="H3486" t="s">
        <v>83</v>
      </c>
    </row>
    <row r="3487" spans="1:8" x14ac:dyDescent="0.3">
      <c r="A3487" t="s">
        <v>99</v>
      </c>
      <c r="B3487" s="29" t="s">
        <v>8008</v>
      </c>
      <c r="C3487" s="35">
        <v>4</v>
      </c>
      <c r="D3487" s="4" t="s">
        <v>8944</v>
      </c>
      <c r="E3487" s="37">
        <v>0.79777299999999995</v>
      </c>
      <c r="F3487" s="37" t="s">
        <v>7632</v>
      </c>
      <c r="G3487" t="s">
        <v>120</v>
      </c>
      <c r="H3487" t="s">
        <v>7676</v>
      </c>
    </row>
    <row r="3488" spans="1:8" x14ac:dyDescent="0.3">
      <c r="A3488" t="s">
        <v>16</v>
      </c>
      <c r="B3488" t="s">
        <v>5664</v>
      </c>
      <c r="C3488" s="35">
        <v>4</v>
      </c>
      <c r="D3488" s="4" t="s">
        <v>8937</v>
      </c>
      <c r="E3488" s="37">
        <v>0.32876</v>
      </c>
      <c r="F3488" s="37" t="s">
        <v>4900</v>
      </c>
      <c r="G3488" t="s">
        <v>8971</v>
      </c>
      <c r="H3488" t="s">
        <v>78</v>
      </c>
    </row>
    <row r="3489" spans="1:8" x14ac:dyDescent="0.3">
      <c r="A3489" t="s">
        <v>18</v>
      </c>
      <c r="B3489" s="29" t="s">
        <v>8225</v>
      </c>
      <c r="C3489" s="35">
        <v>11</v>
      </c>
      <c r="D3489" s="4" t="s">
        <v>8943</v>
      </c>
      <c r="E3489" s="37">
        <v>0.44448900000000002</v>
      </c>
      <c r="F3489" s="37" t="s">
        <v>7632</v>
      </c>
      <c r="G3489" t="s">
        <v>127</v>
      </c>
      <c r="H3489" t="s">
        <v>8951</v>
      </c>
    </row>
    <row r="3490" spans="1:8" x14ac:dyDescent="0.3">
      <c r="A3490" t="s">
        <v>18</v>
      </c>
      <c r="B3490" t="s">
        <v>6081</v>
      </c>
      <c r="C3490" s="35">
        <v>14</v>
      </c>
      <c r="D3490" s="4" t="s">
        <v>8929</v>
      </c>
      <c r="E3490" s="37">
        <v>0.92951099999999998</v>
      </c>
      <c r="F3490" s="37" t="s">
        <v>4900</v>
      </c>
      <c r="G3490" t="s">
        <v>87</v>
      </c>
      <c r="H3490" t="s">
        <v>181</v>
      </c>
    </row>
    <row r="3491" spans="1:8" x14ac:dyDescent="0.3">
      <c r="A3491" t="s">
        <v>16</v>
      </c>
      <c r="B3491" t="s">
        <v>5361</v>
      </c>
      <c r="C3491" s="35">
        <v>4</v>
      </c>
      <c r="D3491" s="4" t="s">
        <v>8937</v>
      </c>
      <c r="E3491" s="37">
        <v>0.199407</v>
      </c>
      <c r="F3491" s="37" t="s">
        <v>4900</v>
      </c>
      <c r="G3491" t="s">
        <v>8971</v>
      </c>
      <c r="H3491" t="s">
        <v>78</v>
      </c>
    </row>
    <row r="3492" spans="1:8" x14ac:dyDescent="0.3">
      <c r="A3492" t="s">
        <v>17</v>
      </c>
      <c r="B3492" t="s">
        <v>8504</v>
      </c>
      <c r="C3492" s="35">
        <v>4</v>
      </c>
      <c r="D3492" s="4" t="s">
        <v>8963</v>
      </c>
      <c r="E3492" s="37">
        <v>0.99999899999999997</v>
      </c>
      <c r="F3492" s="37" t="s">
        <v>138</v>
      </c>
      <c r="G3492" t="s">
        <v>139</v>
      </c>
      <c r="H3492" t="s">
        <v>139</v>
      </c>
    </row>
    <row r="3493" spans="1:8" x14ac:dyDescent="0.3">
      <c r="A3493" t="s">
        <v>17</v>
      </c>
      <c r="B3493" t="s">
        <v>8693</v>
      </c>
      <c r="C3493" s="35">
        <v>10</v>
      </c>
      <c r="D3493" s="4" t="s">
        <v>8963</v>
      </c>
      <c r="E3493" s="37">
        <v>0.30823200000000001</v>
      </c>
      <c r="F3493" s="37" t="s">
        <v>138</v>
      </c>
      <c r="G3493" t="s">
        <v>139</v>
      </c>
      <c r="H3493" t="s">
        <v>139</v>
      </c>
    </row>
    <row r="3494" spans="1:8" x14ac:dyDescent="0.3">
      <c r="A3494" t="s">
        <v>18</v>
      </c>
      <c r="B3494" s="29" t="s">
        <v>8212</v>
      </c>
      <c r="C3494" s="35">
        <v>6</v>
      </c>
      <c r="D3494" s="4" t="s">
        <v>8943</v>
      </c>
      <c r="E3494" s="37">
        <v>0.19681499999999999</v>
      </c>
      <c r="F3494" s="37" t="s">
        <v>7632</v>
      </c>
      <c r="G3494" t="s">
        <v>127</v>
      </c>
      <c r="H3494" t="s">
        <v>8951</v>
      </c>
    </row>
    <row r="3495" spans="1:8" x14ac:dyDescent="0.3">
      <c r="A3495" t="s">
        <v>81</v>
      </c>
      <c r="B3495" t="s">
        <v>6841</v>
      </c>
      <c r="C3495" s="35">
        <v>6</v>
      </c>
      <c r="D3495" s="4" t="s">
        <v>8945</v>
      </c>
      <c r="E3495" s="37">
        <v>0.92595000000000005</v>
      </c>
      <c r="F3495" s="37" t="s">
        <v>4900</v>
      </c>
      <c r="G3495" t="s">
        <v>82</v>
      </c>
      <c r="H3495" t="s">
        <v>83</v>
      </c>
    </row>
    <row r="3496" spans="1:8" x14ac:dyDescent="0.3">
      <c r="A3496" t="s">
        <v>16</v>
      </c>
      <c r="B3496" t="s">
        <v>5452</v>
      </c>
      <c r="C3496" s="35">
        <v>4</v>
      </c>
      <c r="D3496" s="4" t="s">
        <v>8937</v>
      </c>
      <c r="E3496" s="37">
        <v>7.6699000000000003E-2</v>
      </c>
      <c r="F3496" s="37" t="s">
        <v>4900</v>
      </c>
      <c r="G3496" t="s">
        <v>8971</v>
      </c>
      <c r="H3496" t="s">
        <v>78</v>
      </c>
    </row>
    <row r="3497" spans="1:8" x14ac:dyDescent="0.3">
      <c r="A3497" t="s">
        <v>16</v>
      </c>
      <c r="B3497" t="s">
        <v>5824</v>
      </c>
      <c r="C3497" s="35">
        <v>4</v>
      </c>
      <c r="D3497" s="4" t="s">
        <v>8937</v>
      </c>
      <c r="E3497" s="37">
        <v>0.98050899999999996</v>
      </c>
      <c r="F3497" s="37" t="s">
        <v>4900</v>
      </c>
      <c r="G3497" t="s">
        <v>8971</v>
      </c>
      <c r="H3497" t="s">
        <v>78</v>
      </c>
    </row>
    <row r="3498" spans="1:8" x14ac:dyDescent="0.3">
      <c r="A3498" t="s">
        <v>18</v>
      </c>
      <c r="B3498" t="s">
        <v>8193</v>
      </c>
      <c r="C3498" s="35">
        <v>9</v>
      </c>
      <c r="D3498" s="4" t="s">
        <v>8943</v>
      </c>
      <c r="E3498" s="37">
        <v>0.71626800000000002</v>
      </c>
      <c r="F3498" s="37" t="s">
        <v>7632</v>
      </c>
      <c r="G3498" t="s">
        <v>127</v>
      </c>
      <c r="H3498" t="s">
        <v>8951</v>
      </c>
    </row>
    <row r="3499" spans="1:8" x14ac:dyDescent="0.3">
      <c r="A3499" t="s">
        <v>17</v>
      </c>
      <c r="B3499" t="s">
        <v>8543</v>
      </c>
      <c r="C3499" s="35">
        <v>8</v>
      </c>
      <c r="D3499" s="4" t="s">
        <v>8963</v>
      </c>
      <c r="E3499" s="37">
        <v>0.949098</v>
      </c>
      <c r="F3499" s="37" t="s">
        <v>138</v>
      </c>
      <c r="G3499" t="s">
        <v>139</v>
      </c>
      <c r="H3499" t="s">
        <v>139</v>
      </c>
    </row>
    <row r="3500" spans="1:8" x14ac:dyDescent="0.3">
      <c r="A3500" t="s">
        <v>16</v>
      </c>
      <c r="B3500" t="s">
        <v>5042</v>
      </c>
      <c r="C3500" s="35">
        <v>6</v>
      </c>
      <c r="D3500" s="4" t="s">
        <v>8937</v>
      </c>
      <c r="E3500" s="37">
        <v>0.32585199999999997</v>
      </c>
      <c r="F3500" s="37" t="s">
        <v>4900</v>
      </c>
      <c r="G3500" t="s">
        <v>8971</v>
      </c>
      <c r="H3500" t="s">
        <v>78</v>
      </c>
    </row>
    <row r="3501" spans="1:8" x14ac:dyDescent="0.3">
      <c r="A3501" t="s">
        <v>18</v>
      </c>
      <c r="B3501" t="s">
        <v>6599</v>
      </c>
      <c r="C3501" s="35">
        <v>7</v>
      </c>
      <c r="D3501" s="4" t="s">
        <v>8945</v>
      </c>
      <c r="E3501" s="37">
        <v>0.85954399999999997</v>
      </c>
      <c r="F3501" s="37" t="s">
        <v>4900</v>
      </c>
      <c r="G3501" t="s">
        <v>82</v>
      </c>
      <c r="H3501" t="s">
        <v>96</v>
      </c>
    </row>
    <row r="3502" spans="1:8" x14ac:dyDescent="0.3">
      <c r="A3502" t="s">
        <v>99</v>
      </c>
      <c r="B3502" t="s">
        <v>7773</v>
      </c>
      <c r="C3502" s="35">
        <v>23</v>
      </c>
      <c r="D3502" s="4" t="s">
        <v>8944</v>
      </c>
      <c r="E3502" s="37">
        <v>0.41840699999999997</v>
      </c>
      <c r="F3502" s="37" t="s">
        <v>7632</v>
      </c>
      <c r="G3502" t="s">
        <v>120</v>
      </c>
      <c r="H3502" t="s">
        <v>7676</v>
      </c>
    </row>
    <row r="3503" spans="1:8" x14ac:dyDescent="0.3">
      <c r="A3503" t="s">
        <v>99</v>
      </c>
      <c r="B3503" t="s">
        <v>6314</v>
      </c>
      <c r="C3503" s="35">
        <v>5</v>
      </c>
      <c r="D3503" s="4" t="s">
        <v>8929</v>
      </c>
      <c r="E3503" s="37">
        <v>0.33333099999999999</v>
      </c>
      <c r="F3503" s="37" t="s">
        <v>4900</v>
      </c>
      <c r="G3503" t="s">
        <v>87</v>
      </c>
      <c r="H3503" t="s">
        <v>100</v>
      </c>
    </row>
    <row r="3504" spans="1:8" x14ac:dyDescent="0.3">
      <c r="A3504" t="s">
        <v>4894</v>
      </c>
      <c r="B3504" t="s">
        <v>8326</v>
      </c>
      <c r="C3504" s="35">
        <v>4</v>
      </c>
      <c r="D3504" s="4" t="s">
        <v>8943</v>
      </c>
      <c r="E3504" s="37">
        <v>0.14885100000000001</v>
      </c>
      <c r="F3504" s="37" t="s">
        <v>7632</v>
      </c>
      <c r="G3504" t="s">
        <v>127</v>
      </c>
      <c r="H3504" t="s">
        <v>128</v>
      </c>
    </row>
    <row r="3505" spans="1:8" x14ac:dyDescent="0.3">
      <c r="A3505" t="s">
        <v>81</v>
      </c>
      <c r="B3505" t="s">
        <v>6121</v>
      </c>
      <c r="C3505" s="35">
        <v>4</v>
      </c>
      <c r="D3505" s="4" t="s">
        <v>8929</v>
      </c>
      <c r="E3505" s="37">
        <v>0.76289799999999997</v>
      </c>
      <c r="F3505" s="37" t="s">
        <v>4900</v>
      </c>
      <c r="G3505" t="s">
        <v>87</v>
      </c>
      <c r="H3505" t="s">
        <v>110</v>
      </c>
    </row>
    <row r="3506" spans="1:8" x14ac:dyDescent="0.3">
      <c r="A3506" t="s">
        <v>17</v>
      </c>
      <c r="B3506" s="29" t="s">
        <v>7630</v>
      </c>
      <c r="C3506" s="35">
        <v>9</v>
      </c>
      <c r="D3506" s="31" t="s">
        <v>8967</v>
      </c>
      <c r="E3506" s="37">
        <v>0.87169600000000003</v>
      </c>
      <c r="F3506" s="37" t="s">
        <v>92</v>
      </c>
      <c r="G3506" t="s">
        <v>7338</v>
      </c>
      <c r="H3506" t="s">
        <v>93</v>
      </c>
    </row>
    <row r="3507" spans="1:8" x14ac:dyDescent="0.3">
      <c r="A3507" t="s">
        <v>17</v>
      </c>
      <c r="B3507" t="s">
        <v>7595</v>
      </c>
      <c r="C3507" s="35">
        <v>4</v>
      </c>
      <c r="D3507" s="31" t="s">
        <v>8967</v>
      </c>
      <c r="E3507" s="37">
        <v>0.33096799999999998</v>
      </c>
      <c r="F3507" s="37" t="s">
        <v>92</v>
      </c>
      <c r="G3507" t="s">
        <v>7338</v>
      </c>
      <c r="H3507" t="s">
        <v>93</v>
      </c>
    </row>
    <row r="3508" spans="1:8" x14ac:dyDescent="0.3">
      <c r="A3508" t="s">
        <v>81</v>
      </c>
      <c r="B3508" t="s">
        <v>5994</v>
      </c>
      <c r="C3508" s="35">
        <v>11</v>
      </c>
      <c r="D3508" s="4" t="s">
        <v>8929</v>
      </c>
      <c r="E3508" s="37">
        <v>0.96866099999999999</v>
      </c>
      <c r="F3508" s="37" t="s">
        <v>4900</v>
      </c>
      <c r="G3508" t="s">
        <v>87</v>
      </c>
      <c r="H3508" t="s">
        <v>110</v>
      </c>
    </row>
    <row r="3509" spans="1:8" x14ac:dyDescent="0.3">
      <c r="A3509" t="s">
        <v>17</v>
      </c>
      <c r="B3509" t="s">
        <v>7365</v>
      </c>
      <c r="C3509" s="35">
        <v>6</v>
      </c>
      <c r="D3509" s="31" t="s">
        <v>8968</v>
      </c>
      <c r="E3509" s="37">
        <v>0.45130199999999998</v>
      </c>
      <c r="F3509" s="37" t="s">
        <v>92</v>
      </c>
      <c r="G3509" t="s">
        <v>7338</v>
      </c>
      <c r="H3509" t="s">
        <v>93</v>
      </c>
    </row>
    <row r="3510" spans="1:8" x14ac:dyDescent="0.3">
      <c r="A3510" t="s">
        <v>16</v>
      </c>
      <c r="B3510" t="s">
        <v>5589</v>
      </c>
      <c r="C3510" s="35">
        <v>4</v>
      </c>
      <c r="D3510" s="4" t="s">
        <v>8937</v>
      </c>
      <c r="E3510" s="37">
        <v>0.91512199999999999</v>
      </c>
      <c r="F3510" s="37" t="s">
        <v>4900</v>
      </c>
      <c r="G3510" t="s">
        <v>8971</v>
      </c>
      <c r="H3510" t="s">
        <v>78</v>
      </c>
    </row>
    <row r="3511" spans="1:8" x14ac:dyDescent="0.3">
      <c r="A3511" t="s">
        <v>17</v>
      </c>
      <c r="B3511" t="s">
        <v>7483</v>
      </c>
      <c r="C3511" s="35">
        <v>4</v>
      </c>
      <c r="D3511" s="31" t="s">
        <v>8967</v>
      </c>
      <c r="E3511" s="37">
        <v>0.70171399999999995</v>
      </c>
      <c r="F3511" s="37" t="s">
        <v>92</v>
      </c>
      <c r="G3511" t="s">
        <v>7338</v>
      </c>
      <c r="H3511" t="s">
        <v>93</v>
      </c>
    </row>
    <row r="3512" spans="1:8" x14ac:dyDescent="0.3">
      <c r="A3512" t="s">
        <v>16</v>
      </c>
      <c r="B3512" t="s">
        <v>4941</v>
      </c>
      <c r="C3512" s="35">
        <v>18</v>
      </c>
      <c r="D3512" s="4" t="s">
        <v>8937</v>
      </c>
      <c r="E3512" s="37">
        <v>1.9599999999999999E-2</v>
      </c>
      <c r="F3512" s="37" t="s">
        <v>4900</v>
      </c>
      <c r="G3512" t="s">
        <v>8971</v>
      </c>
      <c r="H3512" t="s">
        <v>78</v>
      </c>
    </row>
    <row r="3513" spans="1:8" x14ac:dyDescent="0.3">
      <c r="A3513" t="s">
        <v>16</v>
      </c>
      <c r="B3513" t="s">
        <v>5513</v>
      </c>
      <c r="C3513" s="35">
        <v>23</v>
      </c>
      <c r="D3513" s="4" t="s">
        <v>8937</v>
      </c>
      <c r="E3513" s="37">
        <v>0.68952899999999995</v>
      </c>
      <c r="F3513" s="37" t="s">
        <v>4900</v>
      </c>
      <c r="G3513" t="s">
        <v>8971</v>
      </c>
      <c r="H3513" t="s">
        <v>78</v>
      </c>
    </row>
    <row r="3514" spans="1:8" x14ac:dyDescent="0.3">
      <c r="A3514" t="s">
        <v>18</v>
      </c>
      <c r="B3514" t="s">
        <v>6563</v>
      </c>
      <c r="C3514" s="35">
        <v>13</v>
      </c>
      <c r="D3514" s="4" t="s">
        <v>8945</v>
      </c>
      <c r="E3514" s="37">
        <v>0.98704400000000003</v>
      </c>
      <c r="F3514" s="37" t="s">
        <v>4900</v>
      </c>
      <c r="G3514" t="s">
        <v>82</v>
      </c>
      <c r="H3514" t="s">
        <v>96</v>
      </c>
    </row>
    <row r="3515" spans="1:8" x14ac:dyDescent="0.3">
      <c r="A3515" t="s">
        <v>16</v>
      </c>
      <c r="B3515" t="s">
        <v>4975</v>
      </c>
      <c r="C3515" s="35">
        <v>4</v>
      </c>
      <c r="D3515" s="4" t="s">
        <v>8937</v>
      </c>
      <c r="E3515" s="37">
        <v>1.9529999999999999E-2</v>
      </c>
      <c r="F3515" s="37" t="s">
        <v>4900</v>
      </c>
      <c r="G3515" t="s">
        <v>8971</v>
      </c>
      <c r="H3515" t="s">
        <v>78</v>
      </c>
    </row>
    <row r="3516" spans="1:8" x14ac:dyDescent="0.3">
      <c r="A3516" t="s">
        <v>18</v>
      </c>
      <c r="B3516" t="s">
        <v>6987</v>
      </c>
      <c r="C3516" s="35">
        <v>5</v>
      </c>
      <c r="D3516" s="4" t="s">
        <v>8945</v>
      </c>
      <c r="E3516" s="37">
        <v>0.192222</v>
      </c>
      <c r="F3516" s="37" t="s">
        <v>4900</v>
      </c>
      <c r="G3516" t="s">
        <v>82</v>
      </c>
      <c r="H3516" t="s">
        <v>96</v>
      </c>
    </row>
    <row r="3517" spans="1:8" x14ac:dyDescent="0.3">
      <c r="A3517" t="s">
        <v>17</v>
      </c>
      <c r="B3517" t="s">
        <v>8717</v>
      </c>
      <c r="C3517" s="35">
        <v>6</v>
      </c>
      <c r="D3517" s="4" t="s">
        <v>8963</v>
      </c>
      <c r="E3517" s="37">
        <v>0.29081699999999999</v>
      </c>
      <c r="F3517" s="37" t="s">
        <v>138</v>
      </c>
      <c r="G3517" t="s">
        <v>139</v>
      </c>
      <c r="H3517" t="s">
        <v>139</v>
      </c>
    </row>
    <row r="3518" spans="1:8" x14ac:dyDescent="0.3">
      <c r="A3518" t="s">
        <v>18</v>
      </c>
      <c r="B3518" t="s">
        <v>6501</v>
      </c>
      <c r="C3518" s="35">
        <v>5</v>
      </c>
      <c r="D3518" s="4" t="s">
        <v>8945</v>
      </c>
      <c r="E3518" s="37">
        <v>6.5063999999999997E-2</v>
      </c>
      <c r="F3518" s="37" t="s">
        <v>4900</v>
      </c>
      <c r="G3518" t="s">
        <v>82</v>
      </c>
      <c r="H3518" t="s">
        <v>96</v>
      </c>
    </row>
    <row r="3519" spans="1:8" x14ac:dyDescent="0.3">
      <c r="A3519" t="s">
        <v>99</v>
      </c>
      <c r="B3519" t="s">
        <v>7858</v>
      </c>
      <c r="C3519" s="35">
        <v>4</v>
      </c>
      <c r="D3519" s="4" t="s">
        <v>8944</v>
      </c>
      <c r="E3519" s="37">
        <v>0.146784</v>
      </c>
      <c r="F3519" s="37" t="s">
        <v>7632</v>
      </c>
      <c r="G3519" t="s">
        <v>120</v>
      </c>
      <c r="H3519" t="s">
        <v>7676</v>
      </c>
    </row>
    <row r="3520" spans="1:8" x14ac:dyDescent="0.3">
      <c r="A3520" t="s">
        <v>18</v>
      </c>
      <c r="B3520" s="29" t="s">
        <v>7160</v>
      </c>
      <c r="C3520" s="35">
        <v>12</v>
      </c>
      <c r="D3520" s="4" t="s">
        <v>8945</v>
      </c>
      <c r="E3520" s="37">
        <v>0.172239</v>
      </c>
      <c r="F3520" s="37" t="s">
        <v>4900</v>
      </c>
      <c r="G3520" t="s">
        <v>82</v>
      </c>
      <c r="H3520" t="s">
        <v>96</v>
      </c>
    </row>
    <row r="3521" spans="1:8" x14ac:dyDescent="0.3">
      <c r="A3521" t="s">
        <v>16</v>
      </c>
      <c r="B3521" t="s">
        <v>5360</v>
      </c>
      <c r="C3521" s="35">
        <v>19</v>
      </c>
      <c r="D3521" s="4" t="s">
        <v>8937</v>
      </c>
      <c r="E3521" s="37">
        <v>0.19580800000000001</v>
      </c>
      <c r="F3521" s="37" t="s">
        <v>4900</v>
      </c>
      <c r="G3521" t="s">
        <v>8971</v>
      </c>
      <c r="H3521" t="s">
        <v>78</v>
      </c>
    </row>
    <row r="3522" spans="1:8" x14ac:dyDescent="0.3">
      <c r="A3522" t="s">
        <v>17</v>
      </c>
      <c r="B3522" t="s">
        <v>8634</v>
      </c>
      <c r="C3522" s="35">
        <v>4</v>
      </c>
      <c r="D3522" s="4" t="s">
        <v>8963</v>
      </c>
      <c r="E3522" s="37">
        <v>0.826291</v>
      </c>
      <c r="F3522" s="37" t="s">
        <v>138</v>
      </c>
      <c r="G3522" t="s">
        <v>139</v>
      </c>
      <c r="H3522" t="s">
        <v>139</v>
      </c>
    </row>
    <row r="3523" spans="1:8" x14ac:dyDescent="0.3">
      <c r="A3523" t="s">
        <v>16</v>
      </c>
      <c r="B3523" t="s">
        <v>7324</v>
      </c>
      <c r="C3523" s="35">
        <v>19</v>
      </c>
      <c r="D3523" s="4" t="s">
        <v>8942</v>
      </c>
      <c r="E3523" s="37">
        <v>0.90615999999999997</v>
      </c>
      <c r="F3523" s="37" t="s">
        <v>4900</v>
      </c>
      <c r="G3523" t="s">
        <v>7299</v>
      </c>
      <c r="H3523" t="s">
        <v>170</v>
      </c>
    </row>
    <row r="3524" spans="1:8" x14ac:dyDescent="0.3">
      <c r="A3524" t="s">
        <v>99</v>
      </c>
      <c r="B3524" t="s">
        <v>7765</v>
      </c>
      <c r="C3524" s="35">
        <v>6</v>
      </c>
      <c r="D3524" s="4" t="s">
        <v>8944</v>
      </c>
      <c r="E3524" s="37">
        <v>0.21689700000000001</v>
      </c>
      <c r="F3524" s="37" t="s">
        <v>7632</v>
      </c>
      <c r="G3524" t="s">
        <v>120</v>
      </c>
      <c r="H3524" t="s">
        <v>7676</v>
      </c>
    </row>
    <row r="3525" spans="1:8" x14ac:dyDescent="0.3">
      <c r="A3525" t="s">
        <v>17</v>
      </c>
      <c r="B3525" t="s">
        <v>8769</v>
      </c>
      <c r="C3525" s="35">
        <v>4</v>
      </c>
      <c r="D3525" s="4" t="s">
        <v>8963</v>
      </c>
      <c r="E3525" s="37">
        <v>0.37458399999999997</v>
      </c>
      <c r="F3525" s="37" t="s">
        <v>138</v>
      </c>
      <c r="G3525" t="s">
        <v>139</v>
      </c>
      <c r="H3525" t="s">
        <v>139</v>
      </c>
    </row>
    <row r="3526" spans="1:8" x14ac:dyDescent="0.3">
      <c r="A3526" t="s">
        <v>18</v>
      </c>
      <c r="B3526" t="s">
        <v>6646</v>
      </c>
      <c r="C3526" s="35">
        <v>5</v>
      </c>
      <c r="D3526" s="4" t="s">
        <v>8945</v>
      </c>
      <c r="E3526" s="37">
        <v>0.14135300000000001</v>
      </c>
      <c r="F3526" s="37" t="s">
        <v>4900</v>
      </c>
      <c r="G3526" t="s">
        <v>82</v>
      </c>
      <c r="H3526" t="s">
        <v>96</v>
      </c>
    </row>
    <row r="3527" spans="1:8" x14ac:dyDescent="0.3">
      <c r="A3527" t="s">
        <v>18</v>
      </c>
      <c r="B3527" t="s">
        <v>6578</v>
      </c>
      <c r="C3527" s="35">
        <v>6</v>
      </c>
      <c r="D3527" s="4" t="s">
        <v>8945</v>
      </c>
      <c r="E3527" s="37">
        <v>0.27738800000000002</v>
      </c>
      <c r="F3527" s="37" t="s">
        <v>4900</v>
      </c>
      <c r="G3527" t="s">
        <v>82</v>
      </c>
      <c r="H3527" t="s">
        <v>96</v>
      </c>
    </row>
    <row r="3528" spans="1:8" x14ac:dyDescent="0.3">
      <c r="A3528" t="s">
        <v>18</v>
      </c>
      <c r="B3528" t="s">
        <v>6808</v>
      </c>
      <c r="C3528" s="35">
        <v>15</v>
      </c>
      <c r="D3528" s="4" t="s">
        <v>8945</v>
      </c>
      <c r="E3528" s="37">
        <v>0.88278100000000004</v>
      </c>
      <c r="F3528" s="37" t="s">
        <v>4900</v>
      </c>
      <c r="G3528" t="s">
        <v>82</v>
      </c>
      <c r="H3528" t="s">
        <v>96</v>
      </c>
    </row>
    <row r="3529" spans="1:8" x14ac:dyDescent="0.3">
      <c r="A3529" t="s">
        <v>17</v>
      </c>
      <c r="B3529" t="s">
        <v>8799</v>
      </c>
      <c r="C3529" s="35">
        <v>17</v>
      </c>
      <c r="D3529" s="4" t="s">
        <v>8963</v>
      </c>
      <c r="E3529" s="37">
        <v>5.8682999999999999E-2</v>
      </c>
      <c r="F3529" s="37" t="s">
        <v>138</v>
      </c>
      <c r="G3529" t="s">
        <v>139</v>
      </c>
      <c r="H3529" t="s">
        <v>139</v>
      </c>
    </row>
    <row r="3530" spans="1:8" x14ac:dyDescent="0.3">
      <c r="A3530" t="s">
        <v>16</v>
      </c>
      <c r="B3530" t="s">
        <v>5359</v>
      </c>
      <c r="C3530" s="35">
        <v>4</v>
      </c>
      <c r="D3530" s="4" t="s">
        <v>8937</v>
      </c>
      <c r="E3530" s="37">
        <v>2.3137000000000001E-2</v>
      </c>
      <c r="F3530" s="37" t="s">
        <v>4900</v>
      </c>
      <c r="G3530" t="s">
        <v>8971</v>
      </c>
      <c r="H3530" t="s">
        <v>78</v>
      </c>
    </row>
    <row r="3531" spans="1:8" x14ac:dyDescent="0.3">
      <c r="A3531" t="s">
        <v>18</v>
      </c>
      <c r="B3531" t="s">
        <v>6577</v>
      </c>
      <c r="C3531" s="35">
        <v>17</v>
      </c>
      <c r="D3531" s="4" t="s">
        <v>8945</v>
      </c>
      <c r="E3531" s="37">
        <v>8.1314999999999998E-2</v>
      </c>
      <c r="F3531" s="37" t="s">
        <v>4900</v>
      </c>
      <c r="G3531" t="s">
        <v>82</v>
      </c>
      <c r="H3531" t="s">
        <v>96</v>
      </c>
    </row>
    <row r="3532" spans="1:8" x14ac:dyDescent="0.3">
      <c r="A3532" t="s">
        <v>18</v>
      </c>
      <c r="B3532" s="29" t="s">
        <v>8364</v>
      </c>
      <c r="C3532" s="35">
        <v>4</v>
      </c>
      <c r="D3532" s="4" t="s">
        <v>8943</v>
      </c>
      <c r="E3532" s="37">
        <v>0.19981199999999999</v>
      </c>
      <c r="F3532" s="37" t="s">
        <v>7632</v>
      </c>
      <c r="G3532" t="s">
        <v>127</v>
      </c>
      <c r="H3532" t="s">
        <v>8951</v>
      </c>
    </row>
    <row r="3533" spans="1:8" x14ac:dyDescent="0.3">
      <c r="A3533" t="s">
        <v>16</v>
      </c>
      <c r="B3533" t="s">
        <v>5663</v>
      </c>
      <c r="C3533" s="35">
        <v>4</v>
      </c>
      <c r="D3533" s="4" t="s">
        <v>8937</v>
      </c>
      <c r="E3533" s="37">
        <v>0.126056</v>
      </c>
      <c r="F3533" s="37" t="s">
        <v>4900</v>
      </c>
      <c r="G3533" t="s">
        <v>8971</v>
      </c>
      <c r="H3533" t="s">
        <v>78</v>
      </c>
    </row>
    <row r="3534" spans="1:8" x14ac:dyDescent="0.3">
      <c r="A3534" t="s">
        <v>18</v>
      </c>
      <c r="B3534" t="s">
        <v>6632</v>
      </c>
      <c r="C3534" s="35">
        <v>15</v>
      </c>
      <c r="D3534" s="4" t="s">
        <v>8945</v>
      </c>
      <c r="E3534" s="37">
        <v>0.99969399999999997</v>
      </c>
      <c r="F3534" s="37" t="s">
        <v>4900</v>
      </c>
      <c r="G3534" t="s">
        <v>82</v>
      </c>
      <c r="H3534" t="s">
        <v>96</v>
      </c>
    </row>
    <row r="3535" spans="1:8" x14ac:dyDescent="0.3">
      <c r="A3535" t="s">
        <v>17</v>
      </c>
      <c r="B3535" t="s">
        <v>7482</v>
      </c>
      <c r="C3535" s="35">
        <v>4</v>
      </c>
      <c r="D3535" s="31" t="s">
        <v>8967</v>
      </c>
      <c r="E3535" s="37">
        <v>0.199985</v>
      </c>
      <c r="F3535" s="37" t="s">
        <v>92</v>
      </c>
      <c r="G3535" t="s">
        <v>7338</v>
      </c>
      <c r="H3535" t="s">
        <v>93</v>
      </c>
    </row>
    <row r="3536" spans="1:8" x14ac:dyDescent="0.3">
      <c r="A3536" t="s">
        <v>17</v>
      </c>
      <c r="B3536" t="s">
        <v>8763</v>
      </c>
      <c r="C3536" s="35">
        <v>4</v>
      </c>
      <c r="D3536" s="4" t="s">
        <v>8963</v>
      </c>
      <c r="E3536" s="37">
        <v>0.88493299999999997</v>
      </c>
      <c r="F3536" s="37" t="s">
        <v>138</v>
      </c>
      <c r="G3536" t="s">
        <v>139</v>
      </c>
      <c r="H3536" t="s">
        <v>139</v>
      </c>
    </row>
    <row r="3537" spans="1:8" x14ac:dyDescent="0.3">
      <c r="A3537" t="s">
        <v>16</v>
      </c>
      <c r="B3537" t="s">
        <v>5772</v>
      </c>
      <c r="C3537" s="35">
        <v>4</v>
      </c>
      <c r="D3537" s="4" t="s">
        <v>8937</v>
      </c>
      <c r="E3537" s="37">
        <v>8.9442999999999995E-2</v>
      </c>
      <c r="F3537" s="37" t="s">
        <v>4900</v>
      </c>
      <c r="G3537" t="s">
        <v>8971</v>
      </c>
      <c r="H3537" t="s">
        <v>78</v>
      </c>
    </row>
    <row r="3538" spans="1:8" x14ac:dyDescent="0.3">
      <c r="A3538" t="s">
        <v>99</v>
      </c>
      <c r="B3538" t="s">
        <v>6364</v>
      </c>
      <c r="C3538" s="35">
        <v>4</v>
      </c>
      <c r="D3538" s="4" t="s">
        <v>8929</v>
      </c>
      <c r="E3538" s="37">
        <v>0.91862900000000003</v>
      </c>
      <c r="F3538" s="37" t="s">
        <v>4900</v>
      </c>
      <c r="G3538" t="s">
        <v>87</v>
      </c>
      <c r="H3538" t="s">
        <v>100</v>
      </c>
    </row>
    <row r="3539" spans="1:8" x14ac:dyDescent="0.3">
      <c r="A3539" t="s">
        <v>18</v>
      </c>
      <c r="B3539" t="s">
        <v>6688</v>
      </c>
      <c r="C3539" s="35">
        <v>9</v>
      </c>
      <c r="D3539" s="4" t="s">
        <v>8945</v>
      </c>
      <c r="E3539" s="37">
        <v>0.99142399999999997</v>
      </c>
      <c r="F3539" s="37" t="s">
        <v>4900</v>
      </c>
      <c r="G3539" t="s">
        <v>82</v>
      </c>
      <c r="H3539" t="s">
        <v>96</v>
      </c>
    </row>
    <row r="3540" spans="1:8" x14ac:dyDescent="0.3">
      <c r="A3540" t="s">
        <v>18</v>
      </c>
      <c r="B3540" t="s">
        <v>8294</v>
      </c>
      <c r="C3540" s="35">
        <v>9</v>
      </c>
      <c r="D3540" s="4" t="s">
        <v>8943</v>
      </c>
      <c r="E3540" s="37">
        <v>0.97503099999999998</v>
      </c>
      <c r="F3540" s="37" t="s">
        <v>7632</v>
      </c>
      <c r="G3540" t="s">
        <v>127</v>
      </c>
      <c r="H3540" t="s">
        <v>8951</v>
      </c>
    </row>
    <row r="3541" spans="1:8" x14ac:dyDescent="0.3">
      <c r="A3541" t="s">
        <v>99</v>
      </c>
      <c r="B3541" t="s">
        <v>6004</v>
      </c>
      <c r="C3541" s="35">
        <v>20</v>
      </c>
      <c r="D3541" s="4" t="s">
        <v>8929</v>
      </c>
      <c r="E3541" s="37">
        <v>0.80965100000000001</v>
      </c>
      <c r="F3541" s="37" t="s">
        <v>4900</v>
      </c>
      <c r="G3541" t="s">
        <v>87</v>
      </c>
      <c r="H3541" t="s">
        <v>100</v>
      </c>
    </row>
    <row r="3542" spans="1:8" x14ac:dyDescent="0.3">
      <c r="A3542" t="s">
        <v>17</v>
      </c>
      <c r="B3542" t="s">
        <v>8600</v>
      </c>
      <c r="C3542" s="35">
        <v>6</v>
      </c>
      <c r="D3542" s="4" t="s">
        <v>8963</v>
      </c>
      <c r="E3542" s="37">
        <v>0.99769699999999994</v>
      </c>
      <c r="F3542" s="37" t="s">
        <v>138</v>
      </c>
      <c r="G3542" t="s">
        <v>139</v>
      </c>
      <c r="H3542" t="s">
        <v>139</v>
      </c>
    </row>
    <row r="3543" spans="1:8" x14ac:dyDescent="0.3">
      <c r="A3543" t="s">
        <v>16</v>
      </c>
      <c r="B3543" t="s">
        <v>5076</v>
      </c>
      <c r="C3543" s="35">
        <v>15</v>
      </c>
      <c r="D3543" s="4" t="s">
        <v>8937</v>
      </c>
      <c r="E3543" s="37">
        <v>1.9601E-2</v>
      </c>
      <c r="F3543" s="37" t="s">
        <v>4900</v>
      </c>
      <c r="G3543" t="s">
        <v>8971</v>
      </c>
      <c r="H3543" t="s">
        <v>78</v>
      </c>
    </row>
    <row r="3544" spans="1:8" x14ac:dyDescent="0.3">
      <c r="A3544" t="s">
        <v>81</v>
      </c>
      <c r="B3544" t="s">
        <v>5981</v>
      </c>
      <c r="C3544" s="35">
        <v>5</v>
      </c>
      <c r="D3544" s="4" t="s">
        <v>8929</v>
      </c>
      <c r="E3544" s="37">
        <v>0.28470600000000001</v>
      </c>
      <c r="F3544" s="37" t="s">
        <v>4900</v>
      </c>
      <c r="G3544" t="s">
        <v>87</v>
      </c>
      <c r="H3544" t="s">
        <v>110</v>
      </c>
    </row>
    <row r="3545" spans="1:8" x14ac:dyDescent="0.3">
      <c r="A3545" t="s">
        <v>16</v>
      </c>
      <c r="B3545" t="s">
        <v>5662</v>
      </c>
      <c r="C3545" s="35">
        <v>4</v>
      </c>
      <c r="D3545" s="4" t="s">
        <v>8937</v>
      </c>
      <c r="E3545" s="37">
        <v>0.32905699999999999</v>
      </c>
      <c r="F3545" s="37" t="s">
        <v>4900</v>
      </c>
      <c r="G3545" t="s">
        <v>8971</v>
      </c>
      <c r="H3545" t="s">
        <v>78</v>
      </c>
    </row>
    <row r="3546" spans="1:8" x14ac:dyDescent="0.3">
      <c r="A3546" t="s">
        <v>81</v>
      </c>
      <c r="B3546" t="s">
        <v>8103</v>
      </c>
      <c r="C3546" s="35">
        <v>5</v>
      </c>
      <c r="D3546" s="4" t="s">
        <v>8943</v>
      </c>
      <c r="E3546" s="37">
        <v>0.99976100000000001</v>
      </c>
      <c r="F3546" s="37" t="s">
        <v>7632</v>
      </c>
      <c r="G3546" t="s">
        <v>127</v>
      </c>
      <c r="H3546" t="s">
        <v>165</v>
      </c>
    </row>
    <row r="3547" spans="1:8" x14ac:dyDescent="0.3">
      <c r="A3547" t="s">
        <v>16</v>
      </c>
      <c r="B3547" t="s">
        <v>5579</v>
      </c>
      <c r="C3547" s="35">
        <v>13</v>
      </c>
      <c r="D3547" s="4" t="s">
        <v>8937</v>
      </c>
      <c r="E3547" s="37">
        <v>0.32303999999999999</v>
      </c>
      <c r="F3547" s="37" t="s">
        <v>4900</v>
      </c>
      <c r="G3547" t="s">
        <v>8971</v>
      </c>
      <c r="H3547" t="s">
        <v>78</v>
      </c>
    </row>
    <row r="3548" spans="1:8" x14ac:dyDescent="0.3">
      <c r="A3548" t="s">
        <v>81</v>
      </c>
      <c r="B3548" t="s">
        <v>6894</v>
      </c>
      <c r="C3548" s="35">
        <v>5</v>
      </c>
      <c r="D3548" s="4" t="s">
        <v>8945</v>
      </c>
      <c r="E3548" s="37">
        <v>0.83365699999999998</v>
      </c>
      <c r="F3548" s="37" t="s">
        <v>4900</v>
      </c>
      <c r="G3548" t="s">
        <v>82</v>
      </c>
      <c r="H3548" t="s">
        <v>83</v>
      </c>
    </row>
    <row r="3549" spans="1:8" x14ac:dyDescent="0.3">
      <c r="A3549" t="s">
        <v>4894</v>
      </c>
      <c r="B3549" t="s">
        <v>8233</v>
      </c>
      <c r="C3549" s="35">
        <v>11</v>
      </c>
      <c r="D3549" s="4" t="s">
        <v>8943</v>
      </c>
      <c r="E3549" s="37">
        <v>0.77206799999999998</v>
      </c>
      <c r="F3549" s="37" t="s">
        <v>7632</v>
      </c>
      <c r="G3549" t="s">
        <v>127</v>
      </c>
      <c r="H3549" t="s">
        <v>128</v>
      </c>
    </row>
    <row r="3550" spans="1:8" x14ac:dyDescent="0.3">
      <c r="A3550" t="s">
        <v>18</v>
      </c>
      <c r="B3550" t="s">
        <v>8293</v>
      </c>
      <c r="C3550" s="35">
        <v>11</v>
      </c>
      <c r="D3550" s="4" t="s">
        <v>8943</v>
      </c>
      <c r="E3550" s="37">
        <v>0.14221200000000001</v>
      </c>
      <c r="F3550" s="37" t="s">
        <v>7632</v>
      </c>
      <c r="G3550" t="s">
        <v>127</v>
      </c>
      <c r="H3550" t="s">
        <v>8951</v>
      </c>
    </row>
    <row r="3551" spans="1:8" x14ac:dyDescent="0.3">
      <c r="A3551" t="s">
        <v>16</v>
      </c>
      <c r="B3551" t="s">
        <v>5635</v>
      </c>
      <c r="C3551" s="35">
        <v>4</v>
      </c>
      <c r="D3551" s="4" t="s">
        <v>8937</v>
      </c>
      <c r="E3551" s="37">
        <v>0.199878</v>
      </c>
      <c r="F3551" s="37" t="s">
        <v>4900</v>
      </c>
      <c r="G3551" t="s">
        <v>8971</v>
      </c>
      <c r="H3551" t="s">
        <v>78</v>
      </c>
    </row>
    <row r="3552" spans="1:8" x14ac:dyDescent="0.3">
      <c r="A3552" t="s">
        <v>18</v>
      </c>
      <c r="B3552" t="s">
        <v>6451</v>
      </c>
      <c r="C3552" s="35">
        <v>4</v>
      </c>
      <c r="D3552" s="4" t="s">
        <v>8945</v>
      </c>
      <c r="E3552" s="37">
        <v>0.79599500000000001</v>
      </c>
      <c r="F3552" s="37" t="s">
        <v>4900</v>
      </c>
      <c r="G3552" t="s">
        <v>82</v>
      </c>
      <c r="H3552" t="s">
        <v>96</v>
      </c>
    </row>
    <row r="3553" spans="1:8" x14ac:dyDescent="0.3">
      <c r="A3553" t="s">
        <v>18</v>
      </c>
      <c r="B3553" t="s">
        <v>6541</v>
      </c>
      <c r="C3553" s="35">
        <v>12</v>
      </c>
      <c r="D3553" s="4" t="s">
        <v>8945</v>
      </c>
      <c r="E3553" s="37">
        <v>0.12756000000000001</v>
      </c>
      <c r="F3553" s="37" t="s">
        <v>4900</v>
      </c>
      <c r="G3553" t="s">
        <v>82</v>
      </c>
      <c r="H3553" t="s">
        <v>96</v>
      </c>
    </row>
    <row r="3554" spans="1:8" x14ac:dyDescent="0.3">
      <c r="A3554" t="s">
        <v>16</v>
      </c>
      <c r="B3554" t="s">
        <v>5740</v>
      </c>
      <c r="C3554" s="35">
        <v>17</v>
      </c>
      <c r="D3554" s="4" t="s">
        <v>8937</v>
      </c>
      <c r="E3554" s="37">
        <v>0.980738</v>
      </c>
      <c r="F3554" s="37" t="s">
        <v>4900</v>
      </c>
      <c r="G3554" t="s">
        <v>8971</v>
      </c>
      <c r="H3554" t="s">
        <v>78</v>
      </c>
    </row>
    <row r="3555" spans="1:8" x14ac:dyDescent="0.3">
      <c r="A3555" t="s">
        <v>17</v>
      </c>
      <c r="B3555" t="s">
        <v>7346</v>
      </c>
      <c r="C3555" s="35">
        <v>9</v>
      </c>
      <c r="D3555" s="31" t="s">
        <v>8968</v>
      </c>
      <c r="E3555" s="37">
        <v>0.18562799999999999</v>
      </c>
      <c r="F3555" s="37" t="s">
        <v>92</v>
      </c>
      <c r="G3555" t="s">
        <v>7338</v>
      </c>
      <c r="H3555" t="s">
        <v>93</v>
      </c>
    </row>
    <row r="3556" spans="1:8" x14ac:dyDescent="0.3">
      <c r="A3556" t="s">
        <v>16</v>
      </c>
      <c r="B3556" t="s">
        <v>5413</v>
      </c>
      <c r="C3556" s="35">
        <v>8</v>
      </c>
      <c r="D3556" s="4" t="s">
        <v>8937</v>
      </c>
      <c r="E3556" s="37">
        <v>0.19902800000000001</v>
      </c>
      <c r="F3556" s="37" t="s">
        <v>4900</v>
      </c>
      <c r="G3556" t="s">
        <v>8971</v>
      </c>
      <c r="H3556" t="s">
        <v>78</v>
      </c>
    </row>
    <row r="3557" spans="1:8" x14ac:dyDescent="0.3">
      <c r="A3557" t="s">
        <v>16</v>
      </c>
      <c r="B3557" t="s">
        <v>5584</v>
      </c>
      <c r="C3557" s="35">
        <v>12</v>
      </c>
      <c r="D3557" s="4" t="s">
        <v>8937</v>
      </c>
      <c r="E3557" s="37">
        <v>0.99814099999999994</v>
      </c>
      <c r="F3557" s="37" t="s">
        <v>4900</v>
      </c>
      <c r="G3557" t="s">
        <v>8971</v>
      </c>
      <c r="H3557" t="s">
        <v>78</v>
      </c>
    </row>
    <row r="3558" spans="1:8" x14ac:dyDescent="0.3">
      <c r="A3558" t="s">
        <v>18</v>
      </c>
      <c r="B3558" t="s">
        <v>8375</v>
      </c>
      <c r="C3558" s="35">
        <v>4</v>
      </c>
      <c r="D3558" s="4" t="s">
        <v>8943</v>
      </c>
      <c r="E3558" s="37">
        <v>0.199403</v>
      </c>
      <c r="F3558" s="37" t="s">
        <v>7632</v>
      </c>
      <c r="G3558" t="s">
        <v>127</v>
      </c>
      <c r="H3558" t="s">
        <v>8951</v>
      </c>
    </row>
    <row r="3559" spans="1:8" x14ac:dyDescent="0.3">
      <c r="A3559" t="s">
        <v>18</v>
      </c>
      <c r="B3559" s="29" t="s">
        <v>8037</v>
      </c>
      <c r="C3559" s="35">
        <v>4</v>
      </c>
      <c r="D3559" s="4" t="s">
        <v>8943</v>
      </c>
      <c r="E3559" s="37">
        <v>0.19727600000000001</v>
      </c>
      <c r="F3559" s="37" t="s">
        <v>7632</v>
      </c>
      <c r="G3559" t="s">
        <v>127</v>
      </c>
      <c r="H3559" t="s">
        <v>8951</v>
      </c>
    </row>
    <row r="3560" spans="1:8" x14ac:dyDescent="0.3">
      <c r="A3560" t="s">
        <v>17</v>
      </c>
      <c r="B3560" t="s">
        <v>7418</v>
      </c>
      <c r="C3560" s="35">
        <v>6</v>
      </c>
      <c r="D3560" s="31" t="s">
        <v>8968</v>
      </c>
      <c r="E3560" s="37">
        <v>0.51140600000000003</v>
      </c>
      <c r="F3560" s="37" t="s">
        <v>92</v>
      </c>
      <c r="G3560" t="s">
        <v>7338</v>
      </c>
      <c r="H3560" t="s">
        <v>93</v>
      </c>
    </row>
    <row r="3561" spans="1:8" x14ac:dyDescent="0.3">
      <c r="A3561" t="s">
        <v>81</v>
      </c>
      <c r="B3561" t="s">
        <v>7653</v>
      </c>
      <c r="C3561" s="35">
        <v>18</v>
      </c>
      <c r="D3561" s="4" t="s">
        <v>8955</v>
      </c>
      <c r="E3561" s="37">
        <v>0.12657499999999999</v>
      </c>
      <c r="F3561" s="37" t="s">
        <v>7632</v>
      </c>
      <c r="G3561" t="s">
        <v>120</v>
      </c>
      <c r="H3561" t="s">
        <v>526</v>
      </c>
    </row>
    <row r="3562" spans="1:8" x14ac:dyDescent="0.3">
      <c r="A3562" t="s">
        <v>18</v>
      </c>
      <c r="B3562" t="s">
        <v>8042</v>
      </c>
      <c r="C3562" s="35">
        <v>9</v>
      </c>
      <c r="D3562" s="4" t="s">
        <v>8943</v>
      </c>
      <c r="E3562" s="37">
        <v>0.80295000000000005</v>
      </c>
      <c r="F3562" s="37" t="s">
        <v>7632</v>
      </c>
      <c r="G3562" t="s">
        <v>127</v>
      </c>
      <c r="H3562" t="s">
        <v>8951</v>
      </c>
    </row>
    <row r="3563" spans="1:8" x14ac:dyDescent="0.3">
      <c r="A3563" t="s">
        <v>18</v>
      </c>
      <c r="B3563" t="s">
        <v>6628</v>
      </c>
      <c r="C3563" s="35">
        <v>19</v>
      </c>
      <c r="D3563" s="4" t="s">
        <v>8945</v>
      </c>
      <c r="E3563" s="37">
        <v>0.14097499999999999</v>
      </c>
      <c r="F3563" s="37" t="s">
        <v>4900</v>
      </c>
      <c r="G3563" t="s">
        <v>82</v>
      </c>
      <c r="H3563" t="s">
        <v>96</v>
      </c>
    </row>
    <row r="3564" spans="1:8" x14ac:dyDescent="0.3">
      <c r="A3564" t="s">
        <v>17</v>
      </c>
      <c r="B3564" t="s">
        <v>8829</v>
      </c>
      <c r="C3564" s="35">
        <v>5</v>
      </c>
      <c r="D3564" s="4" t="s">
        <v>8963</v>
      </c>
      <c r="E3564" s="37">
        <v>0.79867999999999995</v>
      </c>
      <c r="F3564" s="37" t="s">
        <v>138</v>
      </c>
      <c r="G3564" t="s">
        <v>139</v>
      </c>
      <c r="H3564" t="s">
        <v>139</v>
      </c>
    </row>
    <row r="3565" spans="1:8" x14ac:dyDescent="0.3">
      <c r="A3565" t="s">
        <v>16</v>
      </c>
      <c r="B3565" t="s">
        <v>5771</v>
      </c>
      <c r="C3565" s="35">
        <v>4</v>
      </c>
      <c r="D3565" s="4" t="s">
        <v>8937</v>
      </c>
      <c r="E3565" s="37">
        <v>0.41851699999999997</v>
      </c>
      <c r="F3565" s="37" t="s">
        <v>4900</v>
      </c>
      <c r="G3565" t="s">
        <v>8971</v>
      </c>
      <c r="H3565" t="s">
        <v>78</v>
      </c>
    </row>
    <row r="3566" spans="1:8" x14ac:dyDescent="0.3">
      <c r="A3566" t="s">
        <v>17</v>
      </c>
      <c r="B3566" t="s">
        <v>7429</v>
      </c>
      <c r="C3566" s="35">
        <v>4</v>
      </c>
      <c r="D3566" s="31" t="s">
        <v>8968</v>
      </c>
      <c r="E3566" s="37">
        <v>0.14183000000000001</v>
      </c>
      <c r="F3566" s="37" t="s">
        <v>92</v>
      </c>
      <c r="G3566" t="s">
        <v>7338</v>
      </c>
      <c r="H3566" t="s">
        <v>93</v>
      </c>
    </row>
    <row r="3567" spans="1:8" x14ac:dyDescent="0.3">
      <c r="A3567" t="s">
        <v>81</v>
      </c>
      <c r="B3567" t="s">
        <v>6087</v>
      </c>
      <c r="C3567" s="35">
        <v>5</v>
      </c>
      <c r="D3567" s="4" t="s">
        <v>8929</v>
      </c>
      <c r="E3567" s="37">
        <v>0.98327299999999995</v>
      </c>
      <c r="F3567" s="37" t="s">
        <v>4900</v>
      </c>
      <c r="G3567" t="s">
        <v>87</v>
      </c>
      <c r="H3567" t="s">
        <v>110</v>
      </c>
    </row>
    <row r="3568" spans="1:8" x14ac:dyDescent="0.3">
      <c r="A3568" t="s">
        <v>16</v>
      </c>
      <c r="B3568" t="s">
        <v>5711</v>
      </c>
      <c r="C3568" s="35">
        <v>13</v>
      </c>
      <c r="D3568" s="4" t="s">
        <v>8937</v>
      </c>
      <c r="E3568" s="37">
        <v>0.95518800000000004</v>
      </c>
      <c r="F3568" s="37" t="s">
        <v>4900</v>
      </c>
      <c r="G3568" t="s">
        <v>8971</v>
      </c>
      <c r="H3568" t="s">
        <v>78</v>
      </c>
    </row>
    <row r="3569" spans="1:8" x14ac:dyDescent="0.3">
      <c r="A3569" t="s">
        <v>81</v>
      </c>
      <c r="B3569" t="s">
        <v>8120</v>
      </c>
      <c r="C3569" s="35">
        <v>11</v>
      </c>
      <c r="D3569" s="4" t="s">
        <v>8943</v>
      </c>
      <c r="E3569" s="37">
        <v>0.98511000000000004</v>
      </c>
      <c r="F3569" s="37" t="s">
        <v>7632</v>
      </c>
      <c r="G3569" t="s">
        <v>127</v>
      </c>
      <c r="H3569" t="s">
        <v>165</v>
      </c>
    </row>
    <row r="3570" spans="1:8" x14ac:dyDescent="0.3">
      <c r="A3570" t="s">
        <v>17</v>
      </c>
      <c r="B3570" s="29" t="s">
        <v>7481</v>
      </c>
      <c r="C3570" s="35">
        <v>4</v>
      </c>
      <c r="D3570" s="31" t="s">
        <v>8967</v>
      </c>
      <c r="E3570" s="37">
        <v>6.6696000000000005E-2</v>
      </c>
      <c r="F3570" s="37" t="s">
        <v>92</v>
      </c>
      <c r="G3570" t="s">
        <v>7338</v>
      </c>
      <c r="H3570" t="s">
        <v>93</v>
      </c>
    </row>
    <row r="3571" spans="1:8" x14ac:dyDescent="0.3">
      <c r="A3571" t="s">
        <v>17</v>
      </c>
      <c r="B3571" t="s">
        <v>8834</v>
      </c>
      <c r="C3571" s="35">
        <v>4</v>
      </c>
      <c r="D3571" s="4" t="s">
        <v>8963</v>
      </c>
      <c r="E3571" s="37">
        <v>0.19298599999999999</v>
      </c>
      <c r="F3571" s="37" t="s">
        <v>138</v>
      </c>
      <c r="G3571" t="s">
        <v>139</v>
      </c>
      <c r="H3571" t="s">
        <v>139</v>
      </c>
    </row>
    <row r="3572" spans="1:8" x14ac:dyDescent="0.3">
      <c r="A3572" t="s">
        <v>18</v>
      </c>
      <c r="B3572" t="s">
        <v>6590</v>
      </c>
      <c r="C3572" s="35">
        <v>9</v>
      </c>
      <c r="D3572" s="4" t="s">
        <v>8945</v>
      </c>
      <c r="E3572" s="37">
        <v>0.32666099999999998</v>
      </c>
      <c r="F3572" s="37" t="s">
        <v>4900</v>
      </c>
      <c r="G3572" t="s">
        <v>82</v>
      </c>
      <c r="H3572" t="s">
        <v>96</v>
      </c>
    </row>
    <row r="3573" spans="1:8" x14ac:dyDescent="0.3">
      <c r="A3573" t="s">
        <v>16</v>
      </c>
      <c r="B3573" t="s">
        <v>7334</v>
      </c>
      <c r="C3573" s="35">
        <v>4</v>
      </c>
      <c r="D3573" s="4" t="s">
        <v>8942</v>
      </c>
      <c r="E3573" s="37">
        <v>0.99157200000000001</v>
      </c>
      <c r="F3573" s="37" t="s">
        <v>4900</v>
      </c>
      <c r="G3573" t="s">
        <v>7299</v>
      </c>
      <c r="H3573" t="s">
        <v>170</v>
      </c>
    </row>
    <row r="3574" spans="1:8" x14ac:dyDescent="0.3">
      <c r="A3574" t="s">
        <v>18</v>
      </c>
      <c r="B3574" t="s">
        <v>6996</v>
      </c>
      <c r="C3574" s="35">
        <v>9</v>
      </c>
      <c r="D3574" s="4" t="s">
        <v>8945</v>
      </c>
      <c r="E3574" s="37">
        <v>0.326262</v>
      </c>
      <c r="F3574" s="37" t="s">
        <v>4900</v>
      </c>
      <c r="G3574" t="s">
        <v>82</v>
      </c>
      <c r="H3574" t="s">
        <v>96</v>
      </c>
    </row>
    <row r="3575" spans="1:8" x14ac:dyDescent="0.3">
      <c r="A3575" t="s">
        <v>17</v>
      </c>
      <c r="B3575" t="s">
        <v>8459</v>
      </c>
      <c r="C3575" s="35">
        <v>4</v>
      </c>
      <c r="D3575" s="31" t="s">
        <v>8966</v>
      </c>
      <c r="E3575" s="37">
        <v>1</v>
      </c>
      <c r="F3575" s="37" t="s">
        <v>4872</v>
      </c>
      <c r="G3575" t="s">
        <v>4871</v>
      </c>
      <c r="H3575" t="s">
        <v>4863</v>
      </c>
    </row>
    <row r="3576" spans="1:8" x14ac:dyDescent="0.3">
      <c r="A3576" t="s">
        <v>18</v>
      </c>
      <c r="B3576" t="s">
        <v>7100</v>
      </c>
      <c r="C3576" s="35">
        <v>6</v>
      </c>
      <c r="D3576" s="4" t="s">
        <v>8945</v>
      </c>
      <c r="E3576" s="37">
        <v>0.83302500000000002</v>
      </c>
      <c r="F3576" s="37" t="s">
        <v>4900</v>
      </c>
      <c r="G3576" t="s">
        <v>82</v>
      </c>
      <c r="H3576" t="s">
        <v>96</v>
      </c>
    </row>
    <row r="3577" spans="1:8" x14ac:dyDescent="0.3">
      <c r="A3577" t="s">
        <v>16</v>
      </c>
      <c r="B3577" t="s">
        <v>5075</v>
      </c>
      <c r="C3577" s="35">
        <v>5</v>
      </c>
      <c r="D3577" s="4" t="s">
        <v>8937</v>
      </c>
      <c r="E3577" s="37">
        <v>1.9601E-2</v>
      </c>
      <c r="F3577" s="37" t="s">
        <v>4900</v>
      </c>
      <c r="G3577" t="s">
        <v>8971</v>
      </c>
      <c r="H3577" t="s">
        <v>78</v>
      </c>
    </row>
    <row r="3578" spans="1:8" x14ac:dyDescent="0.3">
      <c r="A3578" t="s">
        <v>16</v>
      </c>
      <c r="B3578" t="s">
        <v>5430</v>
      </c>
      <c r="C3578" s="35">
        <v>6</v>
      </c>
      <c r="D3578" s="4" t="s">
        <v>8937</v>
      </c>
      <c r="E3578" s="37">
        <v>0.11108899999999999</v>
      </c>
      <c r="F3578" s="37" t="s">
        <v>4900</v>
      </c>
      <c r="G3578" t="s">
        <v>8971</v>
      </c>
      <c r="H3578" t="s">
        <v>78</v>
      </c>
    </row>
    <row r="3579" spans="1:8" x14ac:dyDescent="0.3">
      <c r="A3579" t="s">
        <v>18</v>
      </c>
      <c r="B3579" t="s">
        <v>7195</v>
      </c>
      <c r="C3579" s="35">
        <v>24</v>
      </c>
      <c r="D3579" s="4" t="s">
        <v>8945</v>
      </c>
      <c r="E3579" s="37">
        <v>0.95141799999999999</v>
      </c>
      <c r="F3579" s="37" t="s">
        <v>4900</v>
      </c>
      <c r="G3579" t="s">
        <v>82</v>
      </c>
      <c r="H3579" t="s">
        <v>96</v>
      </c>
    </row>
    <row r="3580" spans="1:8" x14ac:dyDescent="0.3">
      <c r="A3580" t="s">
        <v>16</v>
      </c>
      <c r="B3580" t="s">
        <v>5358</v>
      </c>
      <c r="C3580" s="35">
        <v>15</v>
      </c>
      <c r="D3580" s="4" t="s">
        <v>8937</v>
      </c>
      <c r="E3580" s="37">
        <v>0.192326</v>
      </c>
      <c r="F3580" s="37" t="s">
        <v>4900</v>
      </c>
      <c r="G3580" t="s">
        <v>8971</v>
      </c>
      <c r="H3580" t="s">
        <v>78</v>
      </c>
    </row>
    <row r="3581" spans="1:8" x14ac:dyDescent="0.3">
      <c r="A3581" t="s">
        <v>99</v>
      </c>
      <c r="B3581" t="s">
        <v>7309</v>
      </c>
      <c r="C3581" s="35">
        <v>7</v>
      </c>
      <c r="D3581" s="4" t="s">
        <v>8962</v>
      </c>
      <c r="E3581" s="37">
        <v>0.60123499999999996</v>
      </c>
      <c r="F3581" s="37" t="s">
        <v>4900</v>
      </c>
      <c r="G3581" t="s">
        <v>7299</v>
      </c>
      <c r="H3581" t="s">
        <v>154</v>
      </c>
    </row>
    <row r="3582" spans="1:8" x14ac:dyDescent="0.3">
      <c r="A3582" t="s">
        <v>16</v>
      </c>
      <c r="B3582" t="s">
        <v>6074</v>
      </c>
      <c r="C3582" s="35">
        <v>7</v>
      </c>
      <c r="D3582" s="4" t="s">
        <v>8930</v>
      </c>
      <c r="E3582" s="37">
        <v>1</v>
      </c>
      <c r="F3582" s="37" t="s">
        <v>4900</v>
      </c>
      <c r="G3582" t="s">
        <v>87</v>
      </c>
      <c r="H3582" t="s">
        <v>765</v>
      </c>
    </row>
    <row r="3583" spans="1:8" x14ac:dyDescent="0.3">
      <c r="A3583" t="s">
        <v>16</v>
      </c>
      <c r="B3583" t="s">
        <v>6390</v>
      </c>
      <c r="C3583" s="35">
        <v>6</v>
      </c>
      <c r="D3583" s="4" t="s">
        <v>8941</v>
      </c>
      <c r="E3583" s="37">
        <v>0.380527</v>
      </c>
      <c r="F3583" s="37" t="s">
        <v>4900</v>
      </c>
      <c r="G3583" t="s">
        <v>87</v>
      </c>
      <c r="H3583" t="s">
        <v>86</v>
      </c>
    </row>
    <row r="3584" spans="1:8" x14ac:dyDescent="0.3">
      <c r="A3584" t="s">
        <v>17</v>
      </c>
      <c r="B3584" t="s">
        <v>7480</v>
      </c>
      <c r="C3584" s="35">
        <v>9</v>
      </c>
      <c r="D3584" s="31" t="s">
        <v>8967</v>
      </c>
      <c r="E3584" s="37">
        <v>0.65332999999999997</v>
      </c>
      <c r="F3584" s="37" t="s">
        <v>92</v>
      </c>
      <c r="G3584" t="s">
        <v>7338</v>
      </c>
      <c r="H3584" t="s">
        <v>93</v>
      </c>
    </row>
    <row r="3585" spans="1:8" x14ac:dyDescent="0.3">
      <c r="A3585" t="s">
        <v>99</v>
      </c>
      <c r="B3585" t="s">
        <v>7740</v>
      </c>
      <c r="C3585" s="35">
        <v>6</v>
      </c>
      <c r="D3585" s="4" t="s">
        <v>8944</v>
      </c>
      <c r="E3585" s="37">
        <v>0.90243600000000002</v>
      </c>
      <c r="F3585" s="37" t="s">
        <v>7632</v>
      </c>
      <c r="G3585" t="s">
        <v>120</v>
      </c>
      <c r="H3585" t="s">
        <v>7676</v>
      </c>
    </row>
    <row r="3586" spans="1:8" x14ac:dyDescent="0.3">
      <c r="A3586" t="s">
        <v>81</v>
      </c>
      <c r="B3586" t="s">
        <v>5987</v>
      </c>
      <c r="C3586" s="35">
        <v>12</v>
      </c>
      <c r="D3586" s="4" t="s">
        <v>8929</v>
      </c>
      <c r="E3586" s="37">
        <v>0.28600399999999998</v>
      </c>
      <c r="F3586" s="37" t="s">
        <v>4900</v>
      </c>
      <c r="G3586" t="s">
        <v>87</v>
      </c>
      <c r="H3586" t="s">
        <v>110</v>
      </c>
    </row>
    <row r="3587" spans="1:8" x14ac:dyDescent="0.3">
      <c r="A3587" t="s">
        <v>81</v>
      </c>
      <c r="B3587" t="s">
        <v>6668</v>
      </c>
      <c r="C3587" s="35">
        <v>15</v>
      </c>
      <c r="D3587" s="4" t="s">
        <v>8945</v>
      </c>
      <c r="E3587" s="37">
        <v>0.49259900000000001</v>
      </c>
      <c r="F3587" s="37" t="s">
        <v>4900</v>
      </c>
      <c r="G3587" t="s">
        <v>82</v>
      </c>
      <c r="H3587" t="s">
        <v>83</v>
      </c>
    </row>
    <row r="3588" spans="1:8" x14ac:dyDescent="0.3">
      <c r="A3588" t="s">
        <v>17</v>
      </c>
      <c r="B3588" s="29" t="s">
        <v>7598</v>
      </c>
      <c r="C3588" s="35">
        <v>6</v>
      </c>
      <c r="D3588" s="31" t="s">
        <v>8967</v>
      </c>
      <c r="E3588" s="37">
        <v>0.87110200000000004</v>
      </c>
      <c r="F3588" s="37" t="s">
        <v>92</v>
      </c>
      <c r="G3588" t="s">
        <v>7338</v>
      </c>
      <c r="H3588" t="s">
        <v>93</v>
      </c>
    </row>
    <row r="3589" spans="1:8" x14ac:dyDescent="0.3">
      <c r="A3589" t="s">
        <v>17</v>
      </c>
      <c r="B3589" t="s">
        <v>8617</v>
      </c>
      <c r="C3589" s="35">
        <v>5</v>
      </c>
      <c r="D3589" s="4" t="s">
        <v>8963</v>
      </c>
      <c r="E3589" s="37">
        <v>0.98156699999999997</v>
      </c>
      <c r="F3589" s="37" t="s">
        <v>138</v>
      </c>
      <c r="G3589" t="s">
        <v>139</v>
      </c>
      <c r="H3589" t="s">
        <v>139</v>
      </c>
    </row>
    <row r="3590" spans="1:8" x14ac:dyDescent="0.3">
      <c r="A3590" t="s">
        <v>99</v>
      </c>
      <c r="B3590" t="s">
        <v>6027</v>
      </c>
      <c r="C3590" s="35">
        <v>8</v>
      </c>
      <c r="D3590" s="4" t="s">
        <v>8929</v>
      </c>
      <c r="E3590" s="37">
        <v>0.93691599999999997</v>
      </c>
      <c r="F3590" s="37" t="s">
        <v>4900</v>
      </c>
      <c r="G3590" t="s">
        <v>87</v>
      </c>
      <c r="H3590" t="s">
        <v>100</v>
      </c>
    </row>
    <row r="3591" spans="1:8" x14ac:dyDescent="0.3">
      <c r="A3591" t="s">
        <v>4894</v>
      </c>
      <c r="B3591" t="s">
        <v>8180</v>
      </c>
      <c r="C3591" s="35">
        <v>17</v>
      </c>
      <c r="D3591" s="4" t="s">
        <v>8943</v>
      </c>
      <c r="E3591" s="37">
        <v>0.81675500000000001</v>
      </c>
      <c r="F3591" s="37" t="s">
        <v>7632</v>
      </c>
      <c r="G3591" t="s">
        <v>127</v>
      </c>
      <c r="H3591" t="s">
        <v>128</v>
      </c>
    </row>
    <row r="3592" spans="1:8" x14ac:dyDescent="0.3">
      <c r="A3592" t="s">
        <v>17</v>
      </c>
      <c r="B3592" t="s">
        <v>8865</v>
      </c>
      <c r="C3592" s="35">
        <v>14</v>
      </c>
      <c r="D3592" s="4" t="s">
        <v>8963</v>
      </c>
      <c r="E3592" s="37">
        <v>1</v>
      </c>
      <c r="F3592" s="37" t="s">
        <v>138</v>
      </c>
      <c r="G3592" t="s">
        <v>139</v>
      </c>
      <c r="H3592" t="s">
        <v>139</v>
      </c>
    </row>
    <row r="3593" spans="1:8" x14ac:dyDescent="0.3">
      <c r="A3593" t="s">
        <v>18</v>
      </c>
      <c r="B3593" t="s">
        <v>7236</v>
      </c>
      <c r="C3593" s="35">
        <v>5</v>
      </c>
      <c r="D3593" s="4" t="s">
        <v>8945</v>
      </c>
      <c r="E3593" s="37">
        <v>0.83518199999999998</v>
      </c>
      <c r="F3593" s="37" t="s">
        <v>4900</v>
      </c>
      <c r="G3593" t="s">
        <v>82</v>
      </c>
      <c r="H3593" t="s">
        <v>96</v>
      </c>
    </row>
    <row r="3594" spans="1:8" x14ac:dyDescent="0.3">
      <c r="A3594" t="s">
        <v>16</v>
      </c>
      <c r="B3594" t="s">
        <v>5074</v>
      </c>
      <c r="C3594" s="35">
        <v>6</v>
      </c>
      <c r="D3594" s="4" t="s">
        <v>8937</v>
      </c>
      <c r="E3594" s="37">
        <v>1.9601E-2</v>
      </c>
      <c r="F3594" s="37" t="s">
        <v>4900</v>
      </c>
      <c r="G3594" t="s">
        <v>8971</v>
      </c>
      <c r="H3594" t="s">
        <v>78</v>
      </c>
    </row>
    <row r="3595" spans="1:8" x14ac:dyDescent="0.3">
      <c r="A3595" t="s">
        <v>16</v>
      </c>
      <c r="B3595" s="29" t="s">
        <v>8882</v>
      </c>
      <c r="C3595" s="35">
        <v>19</v>
      </c>
      <c r="D3595" s="4" t="s">
        <v>8938</v>
      </c>
      <c r="E3595" s="37">
        <v>1</v>
      </c>
      <c r="F3595" s="37" t="s">
        <v>138</v>
      </c>
      <c r="G3595" t="s">
        <v>611</v>
      </c>
      <c r="H3595" t="s">
        <v>611</v>
      </c>
    </row>
    <row r="3596" spans="1:8" x14ac:dyDescent="0.3">
      <c r="A3596" t="s">
        <v>16</v>
      </c>
      <c r="B3596" t="s">
        <v>4974</v>
      </c>
      <c r="C3596" s="35">
        <v>4</v>
      </c>
      <c r="D3596" s="4" t="s">
        <v>8937</v>
      </c>
      <c r="E3596" s="37">
        <v>0.32965100000000003</v>
      </c>
      <c r="F3596" s="37" t="s">
        <v>4900</v>
      </c>
      <c r="G3596" t="s">
        <v>8971</v>
      </c>
      <c r="H3596" t="s">
        <v>78</v>
      </c>
    </row>
    <row r="3597" spans="1:8" x14ac:dyDescent="0.3">
      <c r="A3597" t="s">
        <v>16</v>
      </c>
      <c r="B3597" t="s">
        <v>7333</v>
      </c>
      <c r="C3597" s="35">
        <v>6</v>
      </c>
      <c r="D3597" s="4" t="s">
        <v>8942</v>
      </c>
      <c r="E3597" s="37">
        <v>0.78588999999999998</v>
      </c>
      <c r="F3597" s="37" t="s">
        <v>4900</v>
      </c>
      <c r="G3597" t="s">
        <v>7299</v>
      </c>
      <c r="H3597" t="s">
        <v>170</v>
      </c>
    </row>
    <row r="3598" spans="1:8" x14ac:dyDescent="0.3">
      <c r="A3598" t="s">
        <v>4894</v>
      </c>
      <c r="B3598" t="s">
        <v>8413</v>
      </c>
      <c r="C3598" s="35">
        <v>6</v>
      </c>
      <c r="D3598" s="4" t="s">
        <v>8943</v>
      </c>
      <c r="E3598" s="37">
        <v>0.32638200000000001</v>
      </c>
      <c r="F3598" s="37" t="s">
        <v>7632</v>
      </c>
      <c r="G3598" t="s">
        <v>127</v>
      </c>
      <c r="H3598" t="s">
        <v>128</v>
      </c>
    </row>
    <row r="3599" spans="1:8" x14ac:dyDescent="0.3">
      <c r="A3599" t="s">
        <v>99</v>
      </c>
      <c r="B3599" t="s">
        <v>6246</v>
      </c>
      <c r="C3599" s="35">
        <v>6</v>
      </c>
      <c r="D3599" s="4" t="s">
        <v>8929</v>
      </c>
      <c r="E3599" s="37">
        <v>0.99977800000000006</v>
      </c>
      <c r="F3599" s="37" t="s">
        <v>4900</v>
      </c>
      <c r="G3599" t="s">
        <v>87</v>
      </c>
      <c r="H3599" t="s">
        <v>100</v>
      </c>
    </row>
    <row r="3600" spans="1:8" x14ac:dyDescent="0.3">
      <c r="A3600" t="s">
        <v>18</v>
      </c>
      <c r="B3600" t="s">
        <v>6653</v>
      </c>
      <c r="C3600" s="35">
        <v>4</v>
      </c>
      <c r="D3600" s="4" t="s">
        <v>8945</v>
      </c>
      <c r="E3600" s="37">
        <v>0.33290199999999998</v>
      </c>
      <c r="F3600" s="37" t="s">
        <v>4900</v>
      </c>
      <c r="G3600" t="s">
        <v>82</v>
      </c>
      <c r="H3600" t="s">
        <v>96</v>
      </c>
    </row>
    <row r="3601" spans="1:8" x14ac:dyDescent="0.3">
      <c r="A3601" t="s">
        <v>18</v>
      </c>
      <c r="B3601" t="s">
        <v>7102</v>
      </c>
      <c r="C3601" s="35">
        <v>4</v>
      </c>
      <c r="D3601" s="4" t="s">
        <v>8945</v>
      </c>
      <c r="E3601" s="37">
        <v>0.97221000000000002</v>
      </c>
      <c r="F3601" s="37" t="s">
        <v>4900</v>
      </c>
      <c r="G3601" t="s">
        <v>82</v>
      </c>
      <c r="H3601" t="s">
        <v>96</v>
      </c>
    </row>
    <row r="3602" spans="1:8" x14ac:dyDescent="0.3">
      <c r="A3602" t="s">
        <v>16</v>
      </c>
      <c r="B3602" t="s">
        <v>5710</v>
      </c>
      <c r="C3602" s="35">
        <v>6</v>
      </c>
      <c r="D3602" s="4" t="s">
        <v>8937</v>
      </c>
      <c r="E3602" s="37">
        <v>0.99985199999999996</v>
      </c>
      <c r="F3602" s="37" t="s">
        <v>4900</v>
      </c>
      <c r="G3602" t="s">
        <v>8971</v>
      </c>
      <c r="H3602" t="s">
        <v>78</v>
      </c>
    </row>
    <row r="3603" spans="1:8" x14ac:dyDescent="0.3">
      <c r="A3603" t="s">
        <v>81</v>
      </c>
      <c r="B3603" t="s">
        <v>6120</v>
      </c>
      <c r="C3603" s="35">
        <v>4</v>
      </c>
      <c r="D3603" s="4" t="s">
        <v>8929</v>
      </c>
      <c r="E3603" s="37">
        <v>0.85224999999999995</v>
      </c>
      <c r="F3603" s="37" t="s">
        <v>4900</v>
      </c>
      <c r="G3603" t="s">
        <v>87</v>
      </c>
      <c r="H3603" t="s">
        <v>110</v>
      </c>
    </row>
    <row r="3604" spans="1:8" x14ac:dyDescent="0.3">
      <c r="A3604" t="s">
        <v>18</v>
      </c>
      <c r="B3604" s="29" t="s">
        <v>8192</v>
      </c>
      <c r="C3604" s="35">
        <v>14</v>
      </c>
      <c r="D3604" s="4" t="s">
        <v>8943</v>
      </c>
      <c r="E3604" s="37">
        <v>0.27955099999999999</v>
      </c>
      <c r="F3604" s="37" t="s">
        <v>7632</v>
      </c>
      <c r="G3604" t="s">
        <v>127</v>
      </c>
      <c r="H3604" t="s">
        <v>8951</v>
      </c>
    </row>
    <row r="3605" spans="1:8" x14ac:dyDescent="0.3">
      <c r="A3605" t="s">
        <v>17</v>
      </c>
      <c r="B3605" t="s">
        <v>8667</v>
      </c>
      <c r="C3605" s="35">
        <v>17</v>
      </c>
      <c r="D3605" s="4" t="s">
        <v>8963</v>
      </c>
      <c r="E3605" s="37">
        <v>0.33236900000000003</v>
      </c>
      <c r="F3605" s="37" t="s">
        <v>138</v>
      </c>
      <c r="G3605" t="s">
        <v>139</v>
      </c>
      <c r="H3605" t="s">
        <v>139</v>
      </c>
    </row>
    <row r="3606" spans="1:8" x14ac:dyDescent="0.3">
      <c r="A3606" t="s">
        <v>16</v>
      </c>
      <c r="B3606" t="s">
        <v>5429</v>
      </c>
      <c r="C3606" s="35">
        <v>5</v>
      </c>
      <c r="D3606" s="4" t="s">
        <v>8937</v>
      </c>
      <c r="E3606" s="37">
        <v>0.11108800000000001</v>
      </c>
      <c r="F3606" s="37" t="s">
        <v>4900</v>
      </c>
      <c r="G3606" t="s">
        <v>8971</v>
      </c>
      <c r="H3606" t="s">
        <v>78</v>
      </c>
    </row>
    <row r="3607" spans="1:8" x14ac:dyDescent="0.3">
      <c r="A3607" t="s">
        <v>17</v>
      </c>
      <c r="B3607" t="s">
        <v>7407</v>
      </c>
      <c r="C3607" s="35">
        <v>4</v>
      </c>
      <c r="D3607" s="31" t="s">
        <v>8968</v>
      </c>
      <c r="E3607" s="37">
        <v>0.99922999999999995</v>
      </c>
      <c r="F3607" s="37" t="s">
        <v>92</v>
      </c>
      <c r="G3607" t="s">
        <v>7338</v>
      </c>
      <c r="H3607" t="s">
        <v>93</v>
      </c>
    </row>
    <row r="3608" spans="1:8" x14ac:dyDescent="0.3">
      <c r="A3608" t="s">
        <v>99</v>
      </c>
      <c r="B3608" t="s">
        <v>6055</v>
      </c>
      <c r="C3608" s="35">
        <v>18</v>
      </c>
      <c r="D3608" s="4" t="s">
        <v>8929</v>
      </c>
      <c r="E3608" s="37">
        <v>0.94243299999999997</v>
      </c>
      <c r="F3608" s="37" t="s">
        <v>4900</v>
      </c>
      <c r="G3608" t="s">
        <v>87</v>
      </c>
      <c r="H3608" t="s">
        <v>100</v>
      </c>
    </row>
    <row r="3609" spans="1:8" x14ac:dyDescent="0.3">
      <c r="A3609" t="s">
        <v>16</v>
      </c>
      <c r="B3609" t="s">
        <v>8012</v>
      </c>
      <c r="C3609" s="35">
        <v>8</v>
      </c>
      <c r="D3609" s="4" t="s">
        <v>8939</v>
      </c>
      <c r="E3609" s="37">
        <v>1</v>
      </c>
      <c r="F3609" s="37" t="s">
        <v>7632</v>
      </c>
      <c r="G3609" t="s">
        <v>120</v>
      </c>
      <c r="H3609" s="4" t="s">
        <v>709</v>
      </c>
    </row>
    <row r="3610" spans="1:8" x14ac:dyDescent="0.3">
      <c r="A3610" t="s">
        <v>99</v>
      </c>
      <c r="B3610" t="s">
        <v>7700</v>
      </c>
      <c r="C3610" s="35">
        <v>6</v>
      </c>
      <c r="D3610" s="4" t="s">
        <v>8944</v>
      </c>
      <c r="E3610" s="37">
        <v>3.9551000000000003E-2</v>
      </c>
      <c r="F3610" s="37" t="s">
        <v>7632</v>
      </c>
      <c r="G3610" t="s">
        <v>120</v>
      </c>
      <c r="H3610" t="s">
        <v>7676</v>
      </c>
    </row>
    <row r="3611" spans="1:8" x14ac:dyDescent="0.3">
      <c r="A3611" t="s">
        <v>18</v>
      </c>
      <c r="B3611" t="s">
        <v>6529</v>
      </c>
      <c r="C3611" s="35">
        <v>19</v>
      </c>
      <c r="D3611" s="4" t="s">
        <v>8945</v>
      </c>
      <c r="E3611" s="37">
        <v>0.99998399999999998</v>
      </c>
      <c r="F3611" s="37" t="s">
        <v>4900</v>
      </c>
      <c r="G3611" t="s">
        <v>82</v>
      </c>
      <c r="H3611" t="s">
        <v>96</v>
      </c>
    </row>
    <row r="3612" spans="1:8" x14ac:dyDescent="0.3">
      <c r="A3612" t="s">
        <v>99</v>
      </c>
      <c r="B3612" s="29" t="s">
        <v>7678</v>
      </c>
      <c r="C3612" s="35">
        <v>7</v>
      </c>
      <c r="D3612" s="4" t="s">
        <v>8944</v>
      </c>
      <c r="E3612" s="37">
        <v>0.97184000000000004</v>
      </c>
      <c r="F3612" s="37" t="s">
        <v>7632</v>
      </c>
      <c r="G3612" t="s">
        <v>120</v>
      </c>
      <c r="H3612" t="s">
        <v>7676</v>
      </c>
    </row>
    <row r="3613" spans="1:8" x14ac:dyDescent="0.3">
      <c r="A3613" t="s">
        <v>17</v>
      </c>
      <c r="B3613" s="29" t="s">
        <v>7629</v>
      </c>
      <c r="C3613" s="35">
        <v>24</v>
      </c>
      <c r="D3613" s="31" t="s">
        <v>8967</v>
      </c>
      <c r="E3613" s="37">
        <v>7.6130000000000003E-2</v>
      </c>
      <c r="F3613" s="37" t="s">
        <v>92</v>
      </c>
      <c r="G3613" t="s">
        <v>7338</v>
      </c>
      <c r="H3613" t="s">
        <v>93</v>
      </c>
    </row>
    <row r="3614" spans="1:8" x14ac:dyDescent="0.3">
      <c r="A3614" t="s">
        <v>16</v>
      </c>
      <c r="B3614" t="s">
        <v>5621</v>
      </c>
      <c r="C3614" s="35">
        <v>7</v>
      </c>
      <c r="D3614" s="4" t="s">
        <v>8937</v>
      </c>
      <c r="E3614" s="37">
        <v>0.19991500000000001</v>
      </c>
      <c r="F3614" s="37" t="s">
        <v>4900</v>
      </c>
      <c r="G3614" t="s">
        <v>8971</v>
      </c>
      <c r="H3614" t="s">
        <v>78</v>
      </c>
    </row>
    <row r="3615" spans="1:8" x14ac:dyDescent="0.3">
      <c r="A3615" t="s">
        <v>16</v>
      </c>
      <c r="B3615" t="s">
        <v>8011</v>
      </c>
      <c r="C3615" s="35">
        <v>5</v>
      </c>
      <c r="D3615" s="4" t="s">
        <v>8939</v>
      </c>
      <c r="E3615" s="37">
        <v>1</v>
      </c>
      <c r="F3615" s="37" t="s">
        <v>7632</v>
      </c>
      <c r="G3615" t="s">
        <v>120</v>
      </c>
      <c r="H3615" s="4" t="s">
        <v>709</v>
      </c>
    </row>
    <row r="3616" spans="1:8" x14ac:dyDescent="0.3">
      <c r="A3616" t="s">
        <v>99</v>
      </c>
      <c r="B3616" t="s">
        <v>6326</v>
      </c>
      <c r="C3616" s="35">
        <v>4</v>
      </c>
      <c r="D3616" s="4" t="s">
        <v>8929</v>
      </c>
      <c r="E3616" s="37">
        <v>0.33333200000000002</v>
      </c>
      <c r="F3616" s="37" t="s">
        <v>4900</v>
      </c>
      <c r="G3616" t="s">
        <v>87</v>
      </c>
      <c r="H3616" t="s">
        <v>100</v>
      </c>
    </row>
    <row r="3617" spans="1:8" x14ac:dyDescent="0.3">
      <c r="A3617" t="s">
        <v>16</v>
      </c>
      <c r="B3617" t="s">
        <v>5524</v>
      </c>
      <c r="C3617" s="35">
        <v>4</v>
      </c>
      <c r="D3617" s="4" t="s">
        <v>8937</v>
      </c>
      <c r="E3617" s="37">
        <v>0.99438800000000005</v>
      </c>
      <c r="F3617" s="37" t="s">
        <v>4900</v>
      </c>
      <c r="G3617" t="s">
        <v>8971</v>
      </c>
      <c r="H3617" t="s">
        <v>78</v>
      </c>
    </row>
    <row r="3618" spans="1:8" x14ac:dyDescent="0.3">
      <c r="A3618" t="s">
        <v>17</v>
      </c>
      <c r="B3618" t="s">
        <v>8692</v>
      </c>
      <c r="C3618" s="35">
        <v>4</v>
      </c>
      <c r="D3618" s="4" t="s">
        <v>8963</v>
      </c>
      <c r="E3618" s="37">
        <v>0.320909</v>
      </c>
      <c r="F3618" s="37" t="s">
        <v>138</v>
      </c>
      <c r="G3618" t="s">
        <v>139</v>
      </c>
      <c r="H3618" t="s">
        <v>139</v>
      </c>
    </row>
    <row r="3619" spans="1:8" x14ac:dyDescent="0.3">
      <c r="A3619" t="s">
        <v>16</v>
      </c>
      <c r="B3619" s="29" t="s">
        <v>4886</v>
      </c>
      <c r="C3619" s="35">
        <v>6</v>
      </c>
      <c r="D3619" s="31" t="s">
        <v>8935</v>
      </c>
      <c r="E3619" s="37">
        <v>0.52862299999999995</v>
      </c>
      <c r="F3619" s="37" t="s">
        <v>4872</v>
      </c>
      <c r="G3619" t="s">
        <v>4875</v>
      </c>
      <c r="H3619" t="s">
        <v>4874</v>
      </c>
    </row>
    <row r="3620" spans="1:8" x14ac:dyDescent="0.3">
      <c r="A3620" t="s">
        <v>17</v>
      </c>
      <c r="B3620" t="s">
        <v>7406</v>
      </c>
      <c r="C3620" s="35">
        <v>4</v>
      </c>
      <c r="D3620" s="31" t="s">
        <v>8968</v>
      </c>
      <c r="E3620" s="37">
        <v>0.99652099999999999</v>
      </c>
      <c r="F3620" s="37" t="s">
        <v>92</v>
      </c>
      <c r="G3620" t="s">
        <v>7338</v>
      </c>
      <c r="H3620" t="s">
        <v>93</v>
      </c>
    </row>
    <row r="3621" spans="1:8" x14ac:dyDescent="0.3">
      <c r="A3621" t="s">
        <v>18</v>
      </c>
      <c r="B3621" t="s">
        <v>6596</v>
      </c>
      <c r="C3621" s="35">
        <v>4</v>
      </c>
      <c r="D3621" s="4" t="s">
        <v>8945</v>
      </c>
      <c r="E3621" s="37">
        <v>0.198682</v>
      </c>
      <c r="F3621" s="37" t="s">
        <v>4900</v>
      </c>
      <c r="G3621" t="s">
        <v>82</v>
      </c>
      <c r="H3621" t="s">
        <v>96</v>
      </c>
    </row>
    <row r="3622" spans="1:8" x14ac:dyDescent="0.3">
      <c r="A3622" t="s">
        <v>18</v>
      </c>
      <c r="B3622" t="s">
        <v>8385</v>
      </c>
      <c r="C3622" s="35">
        <v>5</v>
      </c>
      <c r="D3622" s="4" t="s">
        <v>8943</v>
      </c>
      <c r="E3622" s="37">
        <v>0.95727700000000004</v>
      </c>
      <c r="F3622" s="37" t="s">
        <v>7632</v>
      </c>
      <c r="G3622" t="s">
        <v>127</v>
      </c>
      <c r="H3622" t="s">
        <v>8951</v>
      </c>
    </row>
    <row r="3623" spans="1:8" x14ac:dyDescent="0.3">
      <c r="A3623" t="s">
        <v>81</v>
      </c>
      <c r="B3623" t="s">
        <v>6947</v>
      </c>
      <c r="C3623" s="35">
        <v>12</v>
      </c>
      <c r="D3623" s="4" t="s">
        <v>8945</v>
      </c>
      <c r="E3623" s="37">
        <v>0.32300200000000001</v>
      </c>
      <c r="F3623" s="37" t="s">
        <v>4900</v>
      </c>
      <c r="G3623" t="s">
        <v>82</v>
      </c>
      <c r="H3623" t="s">
        <v>83</v>
      </c>
    </row>
    <row r="3624" spans="1:8" x14ac:dyDescent="0.3">
      <c r="A3624" t="s">
        <v>18</v>
      </c>
      <c r="B3624" t="s">
        <v>7633</v>
      </c>
      <c r="C3624" s="35">
        <v>11</v>
      </c>
      <c r="D3624" s="4" t="s">
        <v>8936</v>
      </c>
      <c r="E3624" s="37">
        <v>0.96663100000000002</v>
      </c>
      <c r="F3624" s="37" t="s">
        <v>7632</v>
      </c>
      <c r="G3624" t="s">
        <v>4874</v>
      </c>
      <c r="H3624" t="s">
        <v>4874</v>
      </c>
    </row>
    <row r="3625" spans="1:8" x14ac:dyDescent="0.3">
      <c r="A3625" t="s">
        <v>17</v>
      </c>
      <c r="B3625" t="s">
        <v>7593</v>
      </c>
      <c r="C3625" s="35">
        <v>4</v>
      </c>
      <c r="D3625" s="31" t="s">
        <v>8967</v>
      </c>
      <c r="E3625" s="37">
        <v>0.10868800000000001</v>
      </c>
      <c r="F3625" s="37" t="s">
        <v>92</v>
      </c>
      <c r="G3625" t="s">
        <v>7338</v>
      </c>
      <c r="H3625" t="s">
        <v>93</v>
      </c>
    </row>
    <row r="3626" spans="1:8" x14ac:dyDescent="0.3">
      <c r="A3626" t="s">
        <v>17</v>
      </c>
      <c r="B3626" t="s">
        <v>7615</v>
      </c>
      <c r="C3626" s="35">
        <v>11</v>
      </c>
      <c r="D3626" s="31" t="s">
        <v>8967</v>
      </c>
      <c r="E3626" s="37">
        <v>0.29859400000000003</v>
      </c>
      <c r="F3626" s="37" t="s">
        <v>92</v>
      </c>
      <c r="G3626" t="s">
        <v>7338</v>
      </c>
      <c r="H3626" t="s">
        <v>93</v>
      </c>
    </row>
    <row r="3627" spans="1:8" x14ac:dyDescent="0.3">
      <c r="A3627" t="s">
        <v>16</v>
      </c>
      <c r="B3627" t="s">
        <v>5543</v>
      </c>
      <c r="C3627" s="35">
        <v>4</v>
      </c>
      <c r="D3627" s="4" t="s">
        <v>8937</v>
      </c>
      <c r="E3627" s="37">
        <v>4.7023000000000002E-2</v>
      </c>
      <c r="F3627" s="37" t="s">
        <v>4900</v>
      </c>
      <c r="G3627" t="s">
        <v>8971</v>
      </c>
      <c r="H3627" t="s">
        <v>78</v>
      </c>
    </row>
    <row r="3628" spans="1:8" x14ac:dyDescent="0.3">
      <c r="A3628" t="s">
        <v>17</v>
      </c>
      <c r="B3628" t="s">
        <v>7477</v>
      </c>
      <c r="C3628" s="35">
        <v>5</v>
      </c>
      <c r="D3628" s="31" t="s">
        <v>8967</v>
      </c>
      <c r="E3628" s="37">
        <v>0.83656299999999995</v>
      </c>
      <c r="F3628" s="37" t="s">
        <v>92</v>
      </c>
      <c r="G3628" t="s">
        <v>7338</v>
      </c>
      <c r="H3628" t="s">
        <v>93</v>
      </c>
    </row>
    <row r="3629" spans="1:8" x14ac:dyDescent="0.3">
      <c r="A3629" t="s">
        <v>18</v>
      </c>
      <c r="B3629" t="s">
        <v>7051</v>
      </c>
      <c r="C3629" s="35">
        <v>6</v>
      </c>
      <c r="D3629" s="4" t="s">
        <v>8945</v>
      </c>
      <c r="E3629" s="37">
        <v>0.19994899999999999</v>
      </c>
      <c r="F3629" s="37" t="s">
        <v>4900</v>
      </c>
      <c r="G3629" t="s">
        <v>82</v>
      </c>
      <c r="H3629" t="s">
        <v>96</v>
      </c>
    </row>
    <row r="3630" spans="1:8" x14ac:dyDescent="0.3">
      <c r="A3630" t="s">
        <v>18</v>
      </c>
      <c r="B3630" t="s">
        <v>7287</v>
      </c>
      <c r="C3630" s="35">
        <v>9</v>
      </c>
      <c r="D3630" s="4" t="s">
        <v>8945</v>
      </c>
      <c r="E3630" s="37">
        <v>0.99778500000000003</v>
      </c>
      <c r="F3630" s="37" t="s">
        <v>4900</v>
      </c>
      <c r="G3630" t="s">
        <v>82</v>
      </c>
      <c r="H3630" t="s">
        <v>96</v>
      </c>
    </row>
    <row r="3631" spans="1:8" x14ac:dyDescent="0.3">
      <c r="A3631" t="s">
        <v>17</v>
      </c>
      <c r="B3631" t="s">
        <v>8599</v>
      </c>
      <c r="C3631" s="35">
        <v>13</v>
      </c>
      <c r="D3631" s="4" t="s">
        <v>8963</v>
      </c>
      <c r="E3631" s="37">
        <v>0.99842799999999998</v>
      </c>
      <c r="F3631" s="37" t="s">
        <v>138</v>
      </c>
      <c r="G3631" t="s">
        <v>139</v>
      </c>
      <c r="H3631" t="s">
        <v>139</v>
      </c>
    </row>
    <row r="3632" spans="1:8" x14ac:dyDescent="0.3">
      <c r="A3632" t="s">
        <v>16</v>
      </c>
      <c r="B3632" t="s">
        <v>5073</v>
      </c>
      <c r="C3632" s="35">
        <v>6</v>
      </c>
      <c r="D3632" s="4" t="s">
        <v>8937</v>
      </c>
      <c r="E3632" s="37">
        <v>1.9526999999999999E-2</v>
      </c>
      <c r="F3632" s="37" t="s">
        <v>4900</v>
      </c>
      <c r="G3632" t="s">
        <v>8971</v>
      </c>
      <c r="H3632" t="s">
        <v>78</v>
      </c>
    </row>
    <row r="3633" spans="1:8" x14ac:dyDescent="0.3">
      <c r="A3633" t="s">
        <v>16</v>
      </c>
      <c r="B3633" t="s">
        <v>5842</v>
      </c>
      <c r="C3633" s="35">
        <v>13</v>
      </c>
      <c r="D3633" s="4" t="s">
        <v>8937</v>
      </c>
      <c r="E3633" s="37">
        <v>0.98465899999999995</v>
      </c>
      <c r="F3633" s="37" t="s">
        <v>4900</v>
      </c>
      <c r="G3633" t="s">
        <v>8971</v>
      </c>
      <c r="H3633" t="s">
        <v>78</v>
      </c>
    </row>
    <row r="3634" spans="1:8" x14ac:dyDescent="0.3">
      <c r="A3634" t="s">
        <v>18</v>
      </c>
      <c r="B3634" t="s">
        <v>6080</v>
      </c>
      <c r="C3634" s="35">
        <v>4</v>
      </c>
      <c r="D3634" s="4" t="s">
        <v>8929</v>
      </c>
      <c r="E3634" s="37">
        <v>0.99617699999999998</v>
      </c>
      <c r="F3634" s="37" t="s">
        <v>4900</v>
      </c>
      <c r="G3634" t="s">
        <v>87</v>
      </c>
      <c r="H3634" t="s">
        <v>181</v>
      </c>
    </row>
    <row r="3635" spans="1:8" x14ac:dyDescent="0.3">
      <c r="A3635" t="s">
        <v>18</v>
      </c>
      <c r="B3635" t="s">
        <v>6753</v>
      </c>
      <c r="C3635" s="35">
        <v>4</v>
      </c>
      <c r="D3635" s="4" t="s">
        <v>8945</v>
      </c>
      <c r="E3635" s="37">
        <v>9.0742000000000003E-2</v>
      </c>
      <c r="F3635" s="37" t="s">
        <v>4900</v>
      </c>
      <c r="G3635" t="s">
        <v>82</v>
      </c>
      <c r="H3635" t="s">
        <v>96</v>
      </c>
    </row>
    <row r="3636" spans="1:8" x14ac:dyDescent="0.3">
      <c r="A3636" t="s">
        <v>17</v>
      </c>
      <c r="B3636" t="s">
        <v>8651</v>
      </c>
      <c r="C3636" s="35">
        <v>4</v>
      </c>
      <c r="D3636" s="4" t="s">
        <v>8963</v>
      </c>
      <c r="E3636" s="37">
        <v>7.5956999999999997E-2</v>
      </c>
      <c r="F3636" s="37" t="s">
        <v>138</v>
      </c>
      <c r="G3636" t="s">
        <v>139</v>
      </c>
      <c r="H3636" t="s">
        <v>139</v>
      </c>
    </row>
    <row r="3637" spans="1:8" x14ac:dyDescent="0.3">
      <c r="A3637" t="s">
        <v>16</v>
      </c>
      <c r="B3637" t="s">
        <v>5072</v>
      </c>
      <c r="C3637" s="35">
        <v>4</v>
      </c>
      <c r="D3637" s="4" t="s">
        <v>8937</v>
      </c>
      <c r="E3637" s="37">
        <v>1.9574000000000001E-2</v>
      </c>
      <c r="F3637" s="37" t="s">
        <v>4900</v>
      </c>
      <c r="G3637" t="s">
        <v>8971</v>
      </c>
      <c r="H3637" t="s">
        <v>78</v>
      </c>
    </row>
    <row r="3638" spans="1:8" x14ac:dyDescent="0.3">
      <c r="A3638" t="s">
        <v>16</v>
      </c>
      <c r="B3638" t="s">
        <v>5071</v>
      </c>
      <c r="C3638" s="35">
        <v>23</v>
      </c>
      <c r="D3638" s="4" t="s">
        <v>8937</v>
      </c>
      <c r="E3638" s="37">
        <v>1.9576E-2</v>
      </c>
      <c r="F3638" s="37" t="s">
        <v>4900</v>
      </c>
      <c r="G3638" t="s">
        <v>8971</v>
      </c>
      <c r="H3638" t="s">
        <v>78</v>
      </c>
    </row>
    <row r="3639" spans="1:8" x14ac:dyDescent="0.3">
      <c r="A3639" t="s">
        <v>18</v>
      </c>
      <c r="B3639" t="s">
        <v>6645</v>
      </c>
      <c r="C3639" s="35">
        <v>17</v>
      </c>
      <c r="D3639" s="4" t="s">
        <v>8945</v>
      </c>
      <c r="E3639" s="37">
        <v>0.137964</v>
      </c>
      <c r="F3639" s="37" t="s">
        <v>4900</v>
      </c>
      <c r="G3639" t="s">
        <v>82</v>
      </c>
      <c r="H3639" t="s">
        <v>96</v>
      </c>
    </row>
    <row r="3640" spans="1:8" x14ac:dyDescent="0.3">
      <c r="A3640" t="s">
        <v>81</v>
      </c>
      <c r="B3640" t="s">
        <v>6086</v>
      </c>
      <c r="C3640" s="35">
        <v>7</v>
      </c>
      <c r="D3640" s="4" t="s">
        <v>8929</v>
      </c>
      <c r="E3640" s="37">
        <v>0.89052600000000004</v>
      </c>
      <c r="F3640" s="37" t="s">
        <v>4900</v>
      </c>
      <c r="G3640" t="s">
        <v>87</v>
      </c>
      <c r="H3640" t="s">
        <v>110</v>
      </c>
    </row>
    <row r="3641" spans="1:8" x14ac:dyDescent="0.3">
      <c r="A3641" t="s">
        <v>99</v>
      </c>
      <c r="B3641" t="s">
        <v>6325</v>
      </c>
      <c r="C3641" s="35">
        <v>4</v>
      </c>
      <c r="D3641" s="4" t="s">
        <v>8929</v>
      </c>
      <c r="E3641" s="37">
        <v>0.33332099999999998</v>
      </c>
      <c r="F3641" s="37" t="s">
        <v>4900</v>
      </c>
      <c r="G3641" t="s">
        <v>87</v>
      </c>
      <c r="H3641" t="s">
        <v>100</v>
      </c>
    </row>
    <row r="3642" spans="1:8" x14ac:dyDescent="0.3">
      <c r="A3642" t="s">
        <v>16</v>
      </c>
      <c r="B3642" t="s">
        <v>5070</v>
      </c>
      <c r="C3642" s="35">
        <v>4</v>
      </c>
      <c r="D3642" s="4" t="s">
        <v>8937</v>
      </c>
      <c r="E3642" s="37">
        <v>1.9576E-2</v>
      </c>
      <c r="F3642" s="37" t="s">
        <v>4900</v>
      </c>
      <c r="G3642" t="s">
        <v>8971</v>
      </c>
      <c r="H3642" t="s">
        <v>78</v>
      </c>
    </row>
    <row r="3643" spans="1:8" x14ac:dyDescent="0.3">
      <c r="A3643" t="s">
        <v>16</v>
      </c>
      <c r="B3643" t="s">
        <v>5069</v>
      </c>
      <c r="C3643" s="35">
        <v>8</v>
      </c>
      <c r="D3643" s="4" t="s">
        <v>8937</v>
      </c>
      <c r="E3643" s="37">
        <v>1.9601E-2</v>
      </c>
      <c r="F3643" s="37" t="s">
        <v>4900</v>
      </c>
      <c r="G3643" t="s">
        <v>8971</v>
      </c>
      <c r="H3643" t="s">
        <v>78</v>
      </c>
    </row>
    <row r="3644" spans="1:8" x14ac:dyDescent="0.3">
      <c r="A3644" t="s">
        <v>17</v>
      </c>
      <c r="B3644" t="s">
        <v>8657</v>
      </c>
      <c r="C3644" s="35">
        <v>10</v>
      </c>
      <c r="D3644" s="4" t="s">
        <v>8963</v>
      </c>
      <c r="E3644" s="37">
        <v>0.33834799999999998</v>
      </c>
      <c r="F3644" s="37" t="s">
        <v>138</v>
      </c>
      <c r="G3644" t="s">
        <v>139</v>
      </c>
      <c r="H3644" t="s">
        <v>139</v>
      </c>
    </row>
    <row r="3645" spans="1:8" x14ac:dyDescent="0.3">
      <c r="A3645" t="s">
        <v>16</v>
      </c>
      <c r="B3645" t="s">
        <v>5478</v>
      </c>
      <c r="C3645" s="35">
        <v>6</v>
      </c>
      <c r="D3645" s="4" t="s">
        <v>8937</v>
      </c>
      <c r="E3645" s="37">
        <v>0.950322</v>
      </c>
      <c r="F3645" s="37" t="s">
        <v>4900</v>
      </c>
      <c r="G3645" t="s">
        <v>8971</v>
      </c>
      <c r="H3645" t="s">
        <v>78</v>
      </c>
    </row>
    <row r="3646" spans="1:8" x14ac:dyDescent="0.3">
      <c r="A3646" t="s">
        <v>16</v>
      </c>
      <c r="B3646" t="s">
        <v>5542</v>
      </c>
      <c r="C3646" s="35">
        <v>21</v>
      </c>
      <c r="D3646" s="4" t="s">
        <v>8937</v>
      </c>
      <c r="E3646" s="37">
        <v>4.6859999999999999E-2</v>
      </c>
      <c r="F3646" s="37" t="s">
        <v>4900</v>
      </c>
      <c r="G3646" t="s">
        <v>8971</v>
      </c>
      <c r="H3646" t="s">
        <v>78</v>
      </c>
    </row>
    <row r="3647" spans="1:8" x14ac:dyDescent="0.3">
      <c r="A3647" t="s">
        <v>17</v>
      </c>
      <c r="B3647" t="s">
        <v>8621</v>
      </c>
      <c r="C3647" s="35">
        <v>4</v>
      </c>
      <c r="D3647" s="4" t="s">
        <v>8963</v>
      </c>
      <c r="E3647" s="37">
        <v>0.120722</v>
      </c>
      <c r="F3647" s="37" t="s">
        <v>138</v>
      </c>
      <c r="G3647" t="s">
        <v>139</v>
      </c>
      <c r="H3647" t="s">
        <v>139</v>
      </c>
    </row>
    <row r="3648" spans="1:8" x14ac:dyDescent="0.3">
      <c r="A3648" t="s">
        <v>18</v>
      </c>
      <c r="B3648" t="s">
        <v>6698</v>
      </c>
      <c r="C3648" s="35">
        <v>6</v>
      </c>
      <c r="D3648" s="4" t="s">
        <v>8945</v>
      </c>
      <c r="E3648" s="37">
        <v>1</v>
      </c>
      <c r="F3648" s="37" t="s">
        <v>4900</v>
      </c>
      <c r="G3648" t="s">
        <v>82</v>
      </c>
      <c r="H3648" t="s">
        <v>96</v>
      </c>
    </row>
    <row r="3649" spans="1:8" x14ac:dyDescent="0.3">
      <c r="A3649" t="s">
        <v>4894</v>
      </c>
      <c r="B3649" t="s">
        <v>8232</v>
      </c>
      <c r="C3649" s="35">
        <v>15</v>
      </c>
      <c r="D3649" s="4" t="s">
        <v>8943</v>
      </c>
      <c r="E3649" s="37">
        <v>0.99979200000000001</v>
      </c>
      <c r="F3649" s="37" t="s">
        <v>7632</v>
      </c>
      <c r="G3649" t="s">
        <v>127</v>
      </c>
      <c r="H3649" t="s">
        <v>128</v>
      </c>
    </row>
    <row r="3650" spans="1:8" x14ac:dyDescent="0.3">
      <c r="A3650" t="s">
        <v>16</v>
      </c>
      <c r="B3650" t="s">
        <v>5490</v>
      </c>
      <c r="C3650" s="35">
        <v>5</v>
      </c>
      <c r="D3650" s="4" t="s">
        <v>8937</v>
      </c>
      <c r="E3650" s="37">
        <v>7.5776999999999997E-2</v>
      </c>
      <c r="F3650" s="37" t="s">
        <v>4900</v>
      </c>
      <c r="G3650" t="s">
        <v>8971</v>
      </c>
      <c r="H3650" t="s">
        <v>78</v>
      </c>
    </row>
    <row r="3651" spans="1:8" x14ac:dyDescent="0.3">
      <c r="A3651" t="s">
        <v>99</v>
      </c>
      <c r="B3651" t="s">
        <v>5944</v>
      </c>
      <c r="C3651" s="35">
        <v>4</v>
      </c>
      <c r="D3651" s="4" t="s">
        <v>8929</v>
      </c>
      <c r="E3651" s="37">
        <v>0.999942</v>
      </c>
      <c r="F3651" s="37" t="s">
        <v>4900</v>
      </c>
      <c r="G3651" t="s">
        <v>87</v>
      </c>
      <c r="H3651" t="s">
        <v>100</v>
      </c>
    </row>
    <row r="3652" spans="1:8" x14ac:dyDescent="0.3">
      <c r="A3652" t="s">
        <v>16</v>
      </c>
      <c r="B3652" t="s">
        <v>5805</v>
      </c>
      <c r="C3652" s="35">
        <v>4</v>
      </c>
      <c r="D3652" s="4" t="s">
        <v>8937</v>
      </c>
      <c r="E3652" s="37">
        <v>0.20000499999999999</v>
      </c>
      <c r="F3652" s="37" t="s">
        <v>4900</v>
      </c>
      <c r="G3652" t="s">
        <v>8971</v>
      </c>
      <c r="H3652" t="s">
        <v>78</v>
      </c>
    </row>
    <row r="3653" spans="1:8" x14ac:dyDescent="0.3">
      <c r="A3653" t="s">
        <v>81</v>
      </c>
      <c r="B3653" t="s">
        <v>8175</v>
      </c>
      <c r="C3653" s="35">
        <v>12</v>
      </c>
      <c r="D3653" s="4" t="s">
        <v>8943</v>
      </c>
      <c r="E3653" s="37">
        <v>0.91596500000000003</v>
      </c>
      <c r="F3653" s="37" t="s">
        <v>7632</v>
      </c>
      <c r="G3653" t="s">
        <v>127</v>
      </c>
      <c r="H3653" t="s">
        <v>165</v>
      </c>
    </row>
    <row r="3654" spans="1:8" x14ac:dyDescent="0.3">
      <c r="A3654" t="s">
        <v>17</v>
      </c>
      <c r="B3654" t="s">
        <v>8669</v>
      </c>
      <c r="C3654" s="35">
        <v>8</v>
      </c>
      <c r="D3654" s="4" t="s">
        <v>8963</v>
      </c>
      <c r="E3654" s="37">
        <v>0.98554299999999995</v>
      </c>
      <c r="F3654" s="37" t="s">
        <v>138</v>
      </c>
      <c r="G3654" t="s">
        <v>139</v>
      </c>
      <c r="H3654" t="s">
        <v>139</v>
      </c>
    </row>
    <row r="3655" spans="1:8" x14ac:dyDescent="0.3">
      <c r="A3655" t="s">
        <v>18</v>
      </c>
      <c r="B3655" t="s">
        <v>7657</v>
      </c>
      <c r="C3655" s="35">
        <v>8</v>
      </c>
      <c r="D3655" s="4" t="s">
        <v>8952</v>
      </c>
      <c r="E3655" s="37">
        <v>0.99999499999999997</v>
      </c>
      <c r="F3655" s="37" t="s">
        <v>7632</v>
      </c>
      <c r="G3655" t="s">
        <v>120</v>
      </c>
      <c r="H3655" t="s">
        <v>8947</v>
      </c>
    </row>
    <row r="3656" spans="1:8" x14ac:dyDescent="0.3">
      <c r="A3656" t="s">
        <v>18</v>
      </c>
      <c r="B3656" t="s">
        <v>6759</v>
      </c>
      <c r="C3656" s="35">
        <v>5</v>
      </c>
      <c r="D3656" s="4" t="s">
        <v>8945</v>
      </c>
      <c r="E3656" s="37">
        <v>0.98961399999999999</v>
      </c>
      <c r="F3656" s="37" t="s">
        <v>4900</v>
      </c>
      <c r="G3656" t="s">
        <v>82</v>
      </c>
      <c r="H3656" t="s">
        <v>96</v>
      </c>
    </row>
    <row r="3657" spans="1:8" x14ac:dyDescent="0.3">
      <c r="A3657" t="s">
        <v>16</v>
      </c>
      <c r="B3657" t="s">
        <v>5357</v>
      </c>
      <c r="C3657" s="35">
        <v>4</v>
      </c>
      <c r="D3657" s="4" t="s">
        <v>8937</v>
      </c>
      <c r="E3657" s="37">
        <v>0.19580700000000001</v>
      </c>
      <c r="F3657" s="37" t="s">
        <v>4900</v>
      </c>
      <c r="G3657" t="s">
        <v>8971</v>
      </c>
      <c r="H3657" t="s">
        <v>78</v>
      </c>
    </row>
    <row r="3658" spans="1:8" x14ac:dyDescent="0.3">
      <c r="A3658" t="s">
        <v>16</v>
      </c>
      <c r="B3658" t="s">
        <v>6371</v>
      </c>
      <c r="C3658" s="35">
        <v>5</v>
      </c>
      <c r="D3658" s="4" t="s">
        <v>8941</v>
      </c>
      <c r="E3658" s="37">
        <v>0.92057999999999995</v>
      </c>
      <c r="F3658" s="37" t="s">
        <v>4900</v>
      </c>
      <c r="G3658" t="s">
        <v>87</v>
      </c>
      <c r="H3658" t="s">
        <v>86</v>
      </c>
    </row>
    <row r="3659" spans="1:8" x14ac:dyDescent="0.3">
      <c r="A3659" t="s">
        <v>16</v>
      </c>
      <c r="B3659" t="s">
        <v>5456</v>
      </c>
      <c r="C3659" s="35">
        <v>9</v>
      </c>
      <c r="D3659" s="4" t="s">
        <v>8937</v>
      </c>
      <c r="E3659" s="37">
        <v>0.654142</v>
      </c>
      <c r="F3659" s="37" t="s">
        <v>4900</v>
      </c>
      <c r="G3659" t="s">
        <v>8971</v>
      </c>
      <c r="H3659" t="s">
        <v>78</v>
      </c>
    </row>
    <row r="3660" spans="1:8" x14ac:dyDescent="0.3">
      <c r="A3660" t="s">
        <v>18</v>
      </c>
      <c r="B3660" t="s">
        <v>7101</v>
      </c>
      <c r="C3660" s="35">
        <v>4</v>
      </c>
      <c r="D3660" s="4" t="s">
        <v>8945</v>
      </c>
      <c r="E3660" s="37">
        <v>0.89928399999999997</v>
      </c>
      <c r="F3660" s="37" t="s">
        <v>4900</v>
      </c>
      <c r="G3660" t="s">
        <v>82</v>
      </c>
      <c r="H3660" t="s">
        <v>96</v>
      </c>
    </row>
    <row r="3661" spans="1:8" x14ac:dyDescent="0.3">
      <c r="A3661" t="s">
        <v>18</v>
      </c>
      <c r="B3661" t="s">
        <v>6681</v>
      </c>
      <c r="C3661" s="35">
        <v>4</v>
      </c>
      <c r="D3661" s="4" t="s">
        <v>8945</v>
      </c>
      <c r="E3661" s="37">
        <v>0.29582700000000001</v>
      </c>
      <c r="F3661" s="37" t="s">
        <v>4900</v>
      </c>
      <c r="G3661" t="s">
        <v>82</v>
      </c>
      <c r="H3661" t="s">
        <v>96</v>
      </c>
    </row>
    <row r="3662" spans="1:8" x14ac:dyDescent="0.3">
      <c r="A3662" t="s">
        <v>16</v>
      </c>
      <c r="B3662" t="s">
        <v>5709</v>
      </c>
      <c r="C3662" s="35">
        <v>4</v>
      </c>
      <c r="D3662" s="4" t="s">
        <v>8937</v>
      </c>
      <c r="E3662" s="37">
        <v>0.99899099999999996</v>
      </c>
      <c r="F3662" s="37" t="s">
        <v>4900</v>
      </c>
      <c r="G3662" t="s">
        <v>8971</v>
      </c>
      <c r="H3662" t="s">
        <v>78</v>
      </c>
    </row>
    <row r="3663" spans="1:8" x14ac:dyDescent="0.3">
      <c r="A3663" t="s">
        <v>99</v>
      </c>
      <c r="B3663" t="s">
        <v>7972</v>
      </c>
      <c r="C3663" s="35">
        <v>6</v>
      </c>
      <c r="D3663" s="4" t="s">
        <v>8944</v>
      </c>
      <c r="E3663" s="37">
        <v>0.125138</v>
      </c>
      <c r="F3663" s="37" t="s">
        <v>7632</v>
      </c>
      <c r="G3663" t="s">
        <v>120</v>
      </c>
      <c r="H3663" t="s">
        <v>7676</v>
      </c>
    </row>
    <row r="3664" spans="1:8" x14ac:dyDescent="0.3">
      <c r="A3664" t="s">
        <v>16</v>
      </c>
      <c r="B3664" t="s">
        <v>4973</v>
      </c>
      <c r="C3664" s="35">
        <v>22</v>
      </c>
      <c r="D3664" s="4" t="s">
        <v>8937</v>
      </c>
      <c r="E3664" s="37">
        <v>0.32965100000000003</v>
      </c>
      <c r="F3664" s="37" t="s">
        <v>4900</v>
      </c>
      <c r="G3664" t="s">
        <v>8971</v>
      </c>
      <c r="H3664" t="s">
        <v>78</v>
      </c>
    </row>
    <row r="3665" spans="1:8" x14ac:dyDescent="0.3">
      <c r="A3665" t="s">
        <v>17</v>
      </c>
      <c r="B3665" t="s">
        <v>7450</v>
      </c>
      <c r="C3665" s="35">
        <v>4</v>
      </c>
      <c r="D3665" s="31" t="s">
        <v>8968</v>
      </c>
      <c r="E3665" s="37">
        <v>0.99999899999999997</v>
      </c>
      <c r="F3665" s="37" t="s">
        <v>92</v>
      </c>
      <c r="G3665" t="s">
        <v>7338</v>
      </c>
      <c r="H3665" t="s">
        <v>93</v>
      </c>
    </row>
    <row r="3666" spans="1:8" x14ac:dyDescent="0.3">
      <c r="A3666" t="s">
        <v>18</v>
      </c>
      <c r="B3666" t="s">
        <v>7221</v>
      </c>
      <c r="C3666" s="35">
        <v>5</v>
      </c>
      <c r="D3666" s="4" t="s">
        <v>8945</v>
      </c>
      <c r="E3666" s="37">
        <v>0.14265800000000001</v>
      </c>
      <c r="F3666" s="37" t="s">
        <v>4900</v>
      </c>
      <c r="G3666" t="s">
        <v>82</v>
      </c>
      <c r="H3666" t="s">
        <v>96</v>
      </c>
    </row>
    <row r="3667" spans="1:8" x14ac:dyDescent="0.3">
      <c r="A3667" t="s">
        <v>17</v>
      </c>
      <c r="B3667" t="s">
        <v>8843</v>
      </c>
      <c r="C3667" s="35">
        <v>22</v>
      </c>
      <c r="D3667" s="4" t="s">
        <v>8963</v>
      </c>
      <c r="E3667" s="37">
        <v>0.94593899999999997</v>
      </c>
      <c r="F3667" s="37" t="s">
        <v>138</v>
      </c>
      <c r="G3667" t="s">
        <v>139</v>
      </c>
      <c r="H3667" t="s">
        <v>139</v>
      </c>
    </row>
    <row r="3668" spans="1:8" x14ac:dyDescent="0.3">
      <c r="A3668" t="s">
        <v>17</v>
      </c>
      <c r="B3668" t="s">
        <v>8503</v>
      </c>
      <c r="C3668" s="35">
        <v>21</v>
      </c>
      <c r="D3668" s="4" t="s">
        <v>8963</v>
      </c>
      <c r="E3668" s="37">
        <v>0.92311200000000004</v>
      </c>
      <c r="F3668" s="37" t="s">
        <v>138</v>
      </c>
      <c r="G3668" t="s">
        <v>139</v>
      </c>
      <c r="H3668" t="s">
        <v>139</v>
      </c>
    </row>
    <row r="3669" spans="1:8" x14ac:dyDescent="0.3">
      <c r="A3669" t="s">
        <v>18</v>
      </c>
      <c r="B3669" t="s">
        <v>7646</v>
      </c>
      <c r="C3669" s="35">
        <v>4</v>
      </c>
      <c r="D3669" s="4" t="s">
        <v>8944</v>
      </c>
      <c r="E3669" s="37">
        <v>0.97893699999999995</v>
      </c>
      <c r="F3669" s="37" t="s">
        <v>7632</v>
      </c>
      <c r="G3669" t="s">
        <v>120</v>
      </c>
      <c r="H3669" t="s">
        <v>8947</v>
      </c>
    </row>
    <row r="3670" spans="1:8" x14ac:dyDescent="0.3">
      <c r="A3670" t="s">
        <v>18</v>
      </c>
      <c r="B3670" t="s">
        <v>6162</v>
      </c>
      <c r="C3670" s="35">
        <v>5</v>
      </c>
      <c r="D3670" s="4" t="s">
        <v>8929</v>
      </c>
      <c r="E3670" s="37">
        <v>1</v>
      </c>
      <c r="F3670" s="37" t="s">
        <v>4900</v>
      </c>
      <c r="G3670" t="s">
        <v>87</v>
      </c>
      <c r="H3670" t="s">
        <v>181</v>
      </c>
    </row>
    <row r="3671" spans="1:8" x14ac:dyDescent="0.3">
      <c r="A3671" t="s">
        <v>17</v>
      </c>
      <c r="B3671" s="29" t="s">
        <v>7572</v>
      </c>
      <c r="C3671" s="35">
        <v>4</v>
      </c>
      <c r="D3671" s="31" t="s">
        <v>8967</v>
      </c>
      <c r="E3671" s="37">
        <v>0.73963800000000002</v>
      </c>
      <c r="F3671" s="37" t="s">
        <v>92</v>
      </c>
      <c r="G3671" t="s">
        <v>7338</v>
      </c>
      <c r="H3671" t="s">
        <v>93</v>
      </c>
    </row>
    <row r="3672" spans="1:8" x14ac:dyDescent="0.3">
      <c r="A3672" t="s">
        <v>99</v>
      </c>
      <c r="B3672" t="s">
        <v>7964</v>
      </c>
      <c r="C3672" s="35">
        <v>23</v>
      </c>
      <c r="D3672" s="4" t="s">
        <v>8944</v>
      </c>
      <c r="E3672" s="37">
        <v>0.900142</v>
      </c>
      <c r="F3672" s="37" t="s">
        <v>7632</v>
      </c>
      <c r="G3672" t="s">
        <v>120</v>
      </c>
      <c r="H3672" t="s">
        <v>7676</v>
      </c>
    </row>
    <row r="3673" spans="1:8" x14ac:dyDescent="0.3">
      <c r="A3673" t="s">
        <v>16</v>
      </c>
      <c r="B3673" t="s">
        <v>4972</v>
      </c>
      <c r="C3673" s="35">
        <v>4</v>
      </c>
      <c r="D3673" s="4" t="s">
        <v>8937</v>
      </c>
      <c r="E3673" s="37">
        <v>0.31899699999999998</v>
      </c>
      <c r="F3673" s="37" t="s">
        <v>4900</v>
      </c>
      <c r="G3673" t="s">
        <v>8971</v>
      </c>
      <c r="H3673" t="s">
        <v>78</v>
      </c>
    </row>
    <row r="3674" spans="1:8" x14ac:dyDescent="0.3">
      <c r="A3674" t="s">
        <v>99</v>
      </c>
      <c r="B3674" t="s">
        <v>6245</v>
      </c>
      <c r="C3674" s="35">
        <v>4</v>
      </c>
      <c r="D3674" s="4" t="s">
        <v>8929</v>
      </c>
      <c r="E3674" s="37">
        <v>0.50836999999999999</v>
      </c>
      <c r="F3674" s="37" t="s">
        <v>4900</v>
      </c>
      <c r="G3674" t="s">
        <v>87</v>
      </c>
      <c r="H3674" t="s">
        <v>100</v>
      </c>
    </row>
    <row r="3675" spans="1:8" x14ac:dyDescent="0.3">
      <c r="A3675" t="s">
        <v>81</v>
      </c>
      <c r="B3675" t="s">
        <v>4899</v>
      </c>
      <c r="C3675" s="35">
        <v>9</v>
      </c>
      <c r="D3675" s="31" t="s">
        <v>8957</v>
      </c>
      <c r="E3675" s="37">
        <v>0.35811199999999999</v>
      </c>
      <c r="F3675" s="51" t="s">
        <v>4872</v>
      </c>
      <c r="G3675" s="4" t="s">
        <v>8958</v>
      </c>
      <c r="H3675" s="4" t="s">
        <v>4874</v>
      </c>
    </row>
    <row r="3676" spans="1:8" x14ac:dyDescent="0.3">
      <c r="A3676" t="s">
        <v>18</v>
      </c>
      <c r="B3676" t="s">
        <v>6637</v>
      </c>
      <c r="C3676" s="35">
        <v>6</v>
      </c>
      <c r="D3676" s="4" t="s">
        <v>8945</v>
      </c>
      <c r="E3676" s="37">
        <v>0.89544699999999999</v>
      </c>
      <c r="F3676" s="37" t="s">
        <v>4900</v>
      </c>
      <c r="G3676" t="s">
        <v>82</v>
      </c>
      <c r="H3676" t="s">
        <v>96</v>
      </c>
    </row>
    <row r="3677" spans="1:8" x14ac:dyDescent="0.3">
      <c r="A3677" t="s">
        <v>99</v>
      </c>
      <c r="B3677" t="s">
        <v>7905</v>
      </c>
      <c r="C3677" s="35">
        <v>5</v>
      </c>
      <c r="D3677" s="4" t="s">
        <v>8944</v>
      </c>
      <c r="E3677" s="37">
        <v>0.27749600000000002</v>
      </c>
      <c r="F3677" s="37" t="s">
        <v>7632</v>
      </c>
      <c r="G3677" t="s">
        <v>120</v>
      </c>
      <c r="H3677" t="s">
        <v>7676</v>
      </c>
    </row>
    <row r="3678" spans="1:8" x14ac:dyDescent="0.3">
      <c r="A3678" t="s">
        <v>99</v>
      </c>
      <c r="B3678" t="s">
        <v>7917</v>
      </c>
      <c r="C3678" s="35">
        <v>22</v>
      </c>
      <c r="D3678" s="4" t="s">
        <v>8944</v>
      </c>
      <c r="E3678" s="37">
        <v>2.197E-2</v>
      </c>
      <c r="F3678" s="37" t="s">
        <v>7632</v>
      </c>
      <c r="G3678" t="s">
        <v>120</v>
      </c>
      <c r="H3678" t="s">
        <v>7676</v>
      </c>
    </row>
    <row r="3679" spans="1:8" x14ac:dyDescent="0.3">
      <c r="A3679" t="s">
        <v>18</v>
      </c>
      <c r="B3679" t="s">
        <v>6661</v>
      </c>
      <c r="C3679" s="35">
        <v>4</v>
      </c>
      <c r="D3679" s="4" t="s">
        <v>8945</v>
      </c>
      <c r="E3679" s="37">
        <v>0.99975899999999995</v>
      </c>
      <c r="F3679" s="37" t="s">
        <v>4900</v>
      </c>
      <c r="G3679" t="s">
        <v>82</v>
      </c>
      <c r="H3679" t="s">
        <v>96</v>
      </c>
    </row>
    <row r="3680" spans="1:8" x14ac:dyDescent="0.3">
      <c r="A3680" t="s">
        <v>99</v>
      </c>
      <c r="B3680" t="s">
        <v>6026</v>
      </c>
      <c r="C3680" s="35">
        <v>5</v>
      </c>
      <c r="D3680" s="4" t="s">
        <v>8929</v>
      </c>
      <c r="E3680" s="37">
        <v>0.85805399999999998</v>
      </c>
      <c r="F3680" s="37" t="s">
        <v>4900</v>
      </c>
      <c r="G3680" t="s">
        <v>87</v>
      </c>
      <c r="H3680" t="s">
        <v>100</v>
      </c>
    </row>
    <row r="3681" spans="1:8" x14ac:dyDescent="0.3">
      <c r="A3681" t="s">
        <v>99</v>
      </c>
      <c r="B3681" t="s">
        <v>6271</v>
      </c>
      <c r="C3681" s="35">
        <v>4</v>
      </c>
      <c r="D3681" s="4" t="s">
        <v>8929</v>
      </c>
      <c r="E3681" s="37">
        <v>0.567303</v>
      </c>
      <c r="F3681" s="37" t="s">
        <v>4900</v>
      </c>
      <c r="G3681" t="s">
        <v>87</v>
      </c>
      <c r="H3681" t="s">
        <v>100</v>
      </c>
    </row>
    <row r="3682" spans="1:8" x14ac:dyDescent="0.3">
      <c r="A3682" t="s">
        <v>16</v>
      </c>
      <c r="B3682" t="s">
        <v>5397</v>
      </c>
      <c r="C3682" s="35">
        <v>4</v>
      </c>
      <c r="D3682" s="4" t="s">
        <v>8937</v>
      </c>
      <c r="E3682" s="37">
        <v>0.199041</v>
      </c>
      <c r="F3682" s="37" t="s">
        <v>4900</v>
      </c>
      <c r="G3682" t="s">
        <v>8971</v>
      </c>
      <c r="H3682" t="s">
        <v>78</v>
      </c>
    </row>
    <row r="3683" spans="1:8" x14ac:dyDescent="0.3">
      <c r="A3683" t="s">
        <v>17</v>
      </c>
      <c r="B3683" t="s">
        <v>8477</v>
      </c>
      <c r="C3683" s="35">
        <v>13</v>
      </c>
      <c r="D3683" s="4" t="s">
        <v>8963</v>
      </c>
      <c r="E3683" s="37">
        <v>0.28880899999999998</v>
      </c>
      <c r="F3683" s="37" t="s">
        <v>138</v>
      </c>
      <c r="G3683" t="s">
        <v>139</v>
      </c>
      <c r="H3683" t="s">
        <v>139</v>
      </c>
    </row>
    <row r="3684" spans="1:8" x14ac:dyDescent="0.3">
      <c r="A3684" t="s">
        <v>18</v>
      </c>
      <c r="B3684" t="s">
        <v>7279</v>
      </c>
      <c r="C3684" s="35">
        <v>12</v>
      </c>
      <c r="D3684" s="4" t="s">
        <v>8945</v>
      </c>
      <c r="E3684" s="37">
        <v>0.99998299999999996</v>
      </c>
      <c r="F3684" s="37" t="s">
        <v>4900</v>
      </c>
      <c r="G3684" t="s">
        <v>82</v>
      </c>
      <c r="H3684" t="s">
        <v>96</v>
      </c>
    </row>
    <row r="3685" spans="1:8" x14ac:dyDescent="0.3">
      <c r="A3685" t="s">
        <v>17</v>
      </c>
      <c r="B3685" t="s">
        <v>7417</v>
      </c>
      <c r="C3685" s="35">
        <v>4</v>
      </c>
      <c r="D3685" s="31" t="s">
        <v>8968</v>
      </c>
      <c r="E3685" s="37">
        <v>0.178115</v>
      </c>
      <c r="F3685" s="37" t="s">
        <v>92</v>
      </c>
      <c r="G3685" t="s">
        <v>7338</v>
      </c>
      <c r="H3685" t="s">
        <v>93</v>
      </c>
    </row>
    <row r="3686" spans="1:8" x14ac:dyDescent="0.3">
      <c r="A3686" t="s">
        <v>18</v>
      </c>
      <c r="B3686" t="s">
        <v>8171</v>
      </c>
      <c r="C3686" s="35">
        <v>4</v>
      </c>
      <c r="D3686" s="4" t="s">
        <v>8943</v>
      </c>
      <c r="E3686" s="37">
        <v>0.16406100000000001</v>
      </c>
      <c r="F3686" s="37" t="s">
        <v>7632</v>
      </c>
      <c r="G3686" t="s">
        <v>127</v>
      </c>
      <c r="H3686" t="s">
        <v>8951</v>
      </c>
    </row>
    <row r="3687" spans="1:8" x14ac:dyDescent="0.3">
      <c r="A3687" t="s">
        <v>81</v>
      </c>
      <c r="B3687" t="s">
        <v>6935</v>
      </c>
      <c r="C3687" s="35">
        <v>4</v>
      </c>
      <c r="D3687" s="4" t="s">
        <v>8945</v>
      </c>
      <c r="E3687" s="37">
        <v>0.199292</v>
      </c>
      <c r="F3687" s="37" t="s">
        <v>4900</v>
      </c>
      <c r="G3687" t="s">
        <v>82</v>
      </c>
      <c r="H3687" t="s">
        <v>83</v>
      </c>
    </row>
    <row r="3688" spans="1:8" x14ac:dyDescent="0.3">
      <c r="A3688" t="s">
        <v>17</v>
      </c>
      <c r="B3688" t="s">
        <v>7479</v>
      </c>
      <c r="C3688" s="35">
        <v>12</v>
      </c>
      <c r="D3688" s="31" t="s">
        <v>8967</v>
      </c>
      <c r="E3688" s="37">
        <v>0.80035500000000004</v>
      </c>
      <c r="F3688" s="37" t="s">
        <v>92</v>
      </c>
      <c r="G3688" t="s">
        <v>7338</v>
      </c>
      <c r="H3688" t="s">
        <v>93</v>
      </c>
    </row>
    <row r="3689" spans="1:8" x14ac:dyDescent="0.3">
      <c r="A3689" t="s">
        <v>81</v>
      </c>
      <c r="B3689" t="s">
        <v>8403</v>
      </c>
      <c r="C3689" s="35">
        <v>7</v>
      </c>
      <c r="D3689" s="4" t="s">
        <v>8943</v>
      </c>
      <c r="E3689" s="37">
        <v>0.99994700000000003</v>
      </c>
      <c r="F3689" s="37" t="s">
        <v>7632</v>
      </c>
      <c r="G3689" t="s">
        <v>127</v>
      </c>
      <c r="H3689" t="s">
        <v>165</v>
      </c>
    </row>
    <row r="3690" spans="1:8" x14ac:dyDescent="0.3">
      <c r="A3690" t="s">
        <v>18</v>
      </c>
      <c r="B3690" t="s">
        <v>8302</v>
      </c>
      <c r="C3690" s="35">
        <v>5</v>
      </c>
      <c r="D3690" s="4" t="s">
        <v>8943</v>
      </c>
      <c r="E3690" s="37">
        <v>0.13694400000000001</v>
      </c>
      <c r="F3690" s="37" t="s">
        <v>7632</v>
      </c>
      <c r="G3690" t="s">
        <v>127</v>
      </c>
      <c r="H3690" t="s">
        <v>8951</v>
      </c>
    </row>
    <row r="3691" spans="1:8" x14ac:dyDescent="0.3">
      <c r="A3691" t="s">
        <v>18</v>
      </c>
      <c r="B3691" t="s">
        <v>6605</v>
      </c>
      <c r="C3691" s="35">
        <v>7</v>
      </c>
      <c r="D3691" s="4" t="s">
        <v>8945</v>
      </c>
      <c r="E3691" s="37">
        <v>0.79097899999999999</v>
      </c>
      <c r="F3691" s="37" t="s">
        <v>4900</v>
      </c>
      <c r="G3691" t="s">
        <v>82</v>
      </c>
      <c r="H3691" t="s">
        <v>96</v>
      </c>
    </row>
    <row r="3692" spans="1:8" x14ac:dyDescent="0.3">
      <c r="A3692" t="s">
        <v>16</v>
      </c>
      <c r="B3692" t="s">
        <v>5889</v>
      </c>
      <c r="C3692" s="35">
        <v>8</v>
      </c>
      <c r="D3692" s="4" t="s">
        <v>8937</v>
      </c>
      <c r="E3692" s="37">
        <v>0.110985</v>
      </c>
      <c r="F3692" s="37" t="s">
        <v>4900</v>
      </c>
      <c r="G3692" t="s">
        <v>8971</v>
      </c>
      <c r="H3692" t="s">
        <v>78</v>
      </c>
    </row>
    <row r="3693" spans="1:8" x14ac:dyDescent="0.3">
      <c r="A3693" t="s">
        <v>16</v>
      </c>
      <c r="B3693" t="s">
        <v>5328</v>
      </c>
      <c r="C3693" s="35">
        <v>18</v>
      </c>
      <c r="D3693" s="4" t="s">
        <v>8937</v>
      </c>
      <c r="E3693" s="37">
        <v>0.99998299999999996</v>
      </c>
      <c r="F3693" s="37" t="s">
        <v>4900</v>
      </c>
      <c r="G3693" t="s">
        <v>8971</v>
      </c>
      <c r="H3693" t="s">
        <v>78</v>
      </c>
    </row>
    <row r="3694" spans="1:8" x14ac:dyDescent="0.3">
      <c r="A3694" t="s">
        <v>18</v>
      </c>
      <c r="B3694" t="s">
        <v>8379</v>
      </c>
      <c r="C3694" s="35">
        <v>4</v>
      </c>
      <c r="D3694" s="4" t="s">
        <v>8943</v>
      </c>
      <c r="E3694" s="37">
        <v>0.56244099999999997</v>
      </c>
      <c r="F3694" s="37" t="s">
        <v>7632</v>
      </c>
      <c r="G3694" t="s">
        <v>127</v>
      </c>
      <c r="H3694" t="s">
        <v>8951</v>
      </c>
    </row>
    <row r="3695" spans="1:8" x14ac:dyDescent="0.3">
      <c r="A3695" t="s">
        <v>4894</v>
      </c>
      <c r="B3695" t="s">
        <v>8393</v>
      </c>
      <c r="C3695" s="35">
        <v>19</v>
      </c>
      <c r="D3695" s="4" t="s">
        <v>8943</v>
      </c>
      <c r="E3695" s="37">
        <v>0.14285700000000001</v>
      </c>
      <c r="F3695" s="37" t="s">
        <v>7632</v>
      </c>
      <c r="G3695" t="s">
        <v>127</v>
      </c>
      <c r="H3695" t="s">
        <v>128</v>
      </c>
    </row>
    <row r="3696" spans="1:8" x14ac:dyDescent="0.3">
      <c r="A3696" t="s">
        <v>16</v>
      </c>
      <c r="B3696" t="s">
        <v>5068</v>
      </c>
      <c r="C3696" s="35">
        <v>4</v>
      </c>
      <c r="D3696" s="4" t="s">
        <v>8937</v>
      </c>
      <c r="E3696" s="37">
        <v>1.9601E-2</v>
      </c>
      <c r="F3696" s="37" t="s">
        <v>4900</v>
      </c>
      <c r="G3696" t="s">
        <v>8971</v>
      </c>
      <c r="H3696" t="s">
        <v>78</v>
      </c>
    </row>
    <row r="3697" spans="1:8" x14ac:dyDescent="0.3">
      <c r="A3697" t="s">
        <v>18</v>
      </c>
      <c r="B3697" t="s">
        <v>8041</v>
      </c>
      <c r="C3697" s="35">
        <v>12</v>
      </c>
      <c r="D3697" s="4" t="s">
        <v>8943</v>
      </c>
      <c r="E3697" s="37">
        <v>0.45716099999999998</v>
      </c>
      <c r="F3697" s="37" t="s">
        <v>7632</v>
      </c>
      <c r="G3697" t="s">
        <v>127</v>
      </c>
      <c r="H3697" t="s">
        <v>8951</v>
      </c>
    </row>
    <row r="3698" spans="1:8" x14ac:dyDescent="0.3">
      <c r="A3698" t="s">
        <v>16</v>
      </c>
      <c r="B3698" t="s">
        <v>5708</v>
      </c>
      <c r="C3698" s="35">
        <v>18</v>
      </c>
      <c r="D3698" s="4" t="s">
        <v>8937</v>
      </c>
      <c r="E3698" s="37">
        <v>0.95518999999999998</v>
      </c>
      <c r="F3698" s="37" t="s">
        <v>4900</v>
      </c>
      <c r="G3698" t="s">
        <v>8971</v>
      </c>
      <c r="H3698" t="s">
        <v>78</v>
      </c>
    </row>
    <row r="3699" spans="1:8" x14ac:dyDescent="0.3">
      <c r="A3699" t="s">
        <v>17</v>
      </c>
      <c r="B3699" t="s">
        <v>8691</v>
      </c>
      <c r="C3699" s="35">
        <v>5</v>
      </c>
      <c r="D3699" s="4" t="s">
        <v>8963</v>
      </c>
      <c r="E3699" s="37">
        <v>7.5630000000000003E-2</v>
      </c>
      <c r="F3699" s="37" t="s">
        <v>138</v>
      </c>
      <c r="G3699" t="s">
        <v>139</v>
      </c>
      <c r="H3699" t="s">
        <v>139</v>
      </c>
    </row>
    <row r="3700" spans="1:8" x14ac:dyDescent="0.3">
      <c r="A3700" t="s">
        <v>18</v>
      </c>
      <c r="B3700" t="s">
        <v>6604</v>
      </c>
      <c r="C3700" s="35">
        <v>9</v>
      </c>
      <c r="D3700" s="4" t="s">
        <v>8945</v>
      </c>
      <c r="E3700" s="37">
        <v>0.36121799999999998</v>
      </c>
      <c r="F3700" s="37" t="s">
        <v>4900</v>
      </c>
      <c r="G3700" t="s">
        <v>82</v>
      </c>
      <c r="H3700" t="s">
        <v>96</v>
      </c>
    </row>
    <row r="3701" spans="1:8" x14ac:dyDescent="0.3">
      <c r="A3701" t="s">
        <v>18</v>
      </c>
      <c r="B3701" t="s">
        <v>6450</v>
      </c>
      <c r="C3701" s="35">
        <v>4</v>
      </c>
      <c r="D3701" s="4" t="s">
        <v>8945</v>
      </c>
      <c r="E3701" s="37">
        <v>0.50624100000000005</v>
      </c>
      <c r="F3701" s="37" t="s">
        <v>4900</v>
      </c>
      <c r="G3701" t="s">
        <v>82</v>
      </c>
      <c r="H3701" t="s">
        <v>96</v>
      </c>
    </row>
    <row r="3702" spans="1:8" x14ac:dyDescent="0.3">
      <c r="A3702" t="s">
        <v>18</v>
      </c>
      <c r="B3702" t="s">
        <v>8081</v>
      </c>
      <c r="C3702" s="35">
        <v>14</v>
      </c>
      <c r="D3702" s="4" t="s">
        <v>8943</v>
      </c>
      <c r="E3702" s="37">
        <v>9.3376000000000001E-2</v>
      </c>
      <c r="F3702" s="37" t="s">
        <v>7632</v>
      </c>
      <c r="G3702" t="s">
        <v>127</v>
      </c>
      <c r="H3702" t="s">
        <v>8951</v>
      </c>
    </row>
    <row r="3703" spans="1:8" x14ac:dyDescent="0.3">
      <c r="A3703" t="s">
        <v>17</v>
      </c>
      <c r="B3703" t="s">
        <v>7432</v>
      </c>
      <c r="C3703" s="35">
        <v>5</v>
      </c>
      <c r="D3703" s="31" t="s">
        <v>8968</v>
      </c>
      <c r="E3703" s="37">
        <v>0.998386</v>
      </c>
      <c r="F3703" s="37" t="s">
        <v>92</v>
      </c>
      <c r="G3703" t="s">
        <v>7338</v>
      </c>
      <c r="H3703" t="s">
        <v>93</v>
      </c>
    </row>
    <row r="3704" spans="1:8" x14ac:dyDescent="0.3">
      <c r="A3704" t="s">
        <v>16</v>
      </c>
      <c r="B3704" t="s">
        <v>4940</v>
      </c>
      <c r="C3704" s="35">
        <v>12</v>
      </c>
      <c r="D3704" s="4" t="s">
        <v>8937</v>
      </c>
      <c r="E3704" s="37">
        <v>1.9599999999999999E-2</v>
      </c>
      <c r="F3704" s="37" t="s">
        <v>4900</v>
      </c>
      <c r="G3704" t="s">
        <v>8971</v>
      </c>
      <c r="H3704" t="s">
        <v>78</v>
      </c>
    </row>
    <row r="3705" spans="1:8" x14ac:dyDescent="0.3">
      <c r="A3705" t="s">
        <v>99</v>
      </c>
      <c r="B3705" s="29" t="s">
        <v>6240</v>
      </c>
      <c r="C3705" s="35">
        <v>8</v>
      </c>
      <c r="D3705" s="4" t="s">
        <v>8929</v>
      </c>
      <c r="E3705" s="37">
        <v>0.99940600000000002</v>
      </c>
      <c r="F3705" s="37" t="s">
        <v>4900</v>
      </c>
      <c r="G3705" t="s">
        <v>87</v>
      </c>
      <c r="H3705" t="s">
        <v>100</v>
      </c>
    </row>
    <row r="3706" spans="1:8" x14ac:dyDescent="0.3">
      <c r="A3706" t="s">
        <v>17</v>
      </c>
      <c r="B3706" t="s">
        <v>7497</v>
      </c>
      <c r="C3706" s="35">
        <v>5</v>
      </c>
      <c r="D3706" s="31" t="s">
        <v>8967</v>
      </c>
      <c r="E3706" s="37">
        <v>0.99480100000000005</v>
      </c>
      <c r="F3706" s="37" t="s">
        <v>92</v>
      </c>
      <c r="G3706" t="s">
        <v>7338</v>
      </c>
      <c r="H3706" t="s">
        <v>93</v>
      </c>
    </row>
    <row r="3707" spans="1:8" x14ac:dyDescent="0.3">
      <c r="A3707" t="s">
        <v>99</v>
      </c>
      <c r="B3707" t="s">
        <v>6054</v>
      </c>
      <c r="C3707" s="35">
        <v>11</v>
      </c>
      <c r="D3707" s="4" t="s">
        <v>8929</v>
      </c>
      <c r="E3707" s="37">
        <v>0.49191200000000002</v>
      </c>
      <c r="F3707" s="37" t="s">
        <v>4900</v>
      </c>
      <c r="G3707" t="s">
        <v>87</v>
      </c>
      <c r="H3707" t="s">
        <v>100</v>
      </c>
    </row>
    <row r="3708" spans="1:8" x14ac:dyDescent="0.3">
      <c r="A3708" t="s">
        <v>18</v>
      </c>
      <c r="B3708" t="s">
        <v>6634</v>
      </c>
      <c r="C3708" s="35">
        <v>4</v>
      </c>
      <c r="D3708" s="4" t="s">
        <v>8945</v>
      </c>
      <c r="E3708" s="37">
        <v>0.18323200000000001</v>
      </c>
      <c r="F3708" s="37" t="s">
        <v>4900</v>
      </c>
      <c r="G3708" t="s">
        <v>82</v>
      </c>
      <c r="H3708" t="s">
        <v>96</v>
      </c>
    </row>
    <row r="3709" spans="1:8" x14ac:dyDescent="0.3">
      <c r="A3709" t="s">
        <v>18</v>
      </c>
      <c r="B3709" t="s">
        <v>7003</v>
      </c>
      <c r="C3709" s="35">
        <v>5</v>
      </c>
      <c r="D3709" s="4" t="s">
        <v>8945</v>
      </c>
      <c r="E3709" s="37">
        <v>0.27654899999999999</v>
      </c>
      <c r="F3709" s="37" t="s">
        <v>4900</v>
      </c>
      <c r="G3709" t="s">
        <v>82</v>
      </c>
      <c r="H3709" t="s">
        <v>96</v>
      </c>
    </row>
    <row r="3710" spans="1:8" x14ac:dyDescent="0.3">
      <c r="A3710" t="s">
        <v>16</v>
      </c>
      <c r="B3710" t="s">
        <v>5020</v>
      </c>
      <c r="C3710" s="35">
        <v>4</v>
      </c>
      <c r="D3710" s="4" t="s">
        <v>8937</v>
      </c>
      <c r="E3710" s="37">
        <v>2.5267999999999999E-2</v>
      </c>
      <c r="F3710" s="37" t="s">
        <v>4900</v>
      </c>
      <c r="G3710" t="s">
        <v>8971</v>
      </c>
      <c r="H3710" t="s">
        <v>78</v>
      </c>
    </row>
    <row r="3711" spans="1:8" x14ac:dyDescent="0.3">
      <c r="A3711" t="s">
        <v>18</v>
      </c>
      <c r="B3711" t="s">
        <v>6967</v>
      </c>
      <c r="C3711" s="35">
        <v>4</v>
      </c>
      <c r="D3711" s="4" t="s">
        <v>8945</v>
      </c>
      <c r="E3711" s="37">
        <v>0.14092299999999999</v>
      </c>
      <c r="F3711" s="37" t="s">
        <v>4900</v>
      </c>
      <c r="G3711" t="s">
        <v>82</v>
      </c>
      <c r="H3711" t="s">
        <v>96</v>
      </c>
    </row>
    <row r="3712" spans="1:8" x14ac:dyDescent="0.3">
      <c r="A3712" t="s">
        <v>17</v>
      </c>
      <c r="B3712" s="29" t="s">
        <v>7511</v>
      </c>
      <c r="C3712" s="35">
        <v>5</v>
      </c>
      <c r="D3712" s="31" t="s">
        <v>8967</v>
      </c>
      <c r="E3712" s="37">
        <v>0.333256</v>
      </c>
      <c r="F3712" s="37" t="s">
        <v>92</v>
      </c>
      <c r="G3712" t="s">
        <v>7338</v>
      </c>
      <c r="H3712" t="s">
        <v>93</v>
      </c>
    </row>
    <row r="3713" spans="1:8" x14ac:dyDescent="0.3">
      <c r="A3713" t="s">
        <v>18</v>
      </c>
      <c r="B3713" t="s">
        <v>7050</v>
      </c>
      <c r="C3713" s="35">
        <v>12</v>
      </c>
      <c r="D3713" s="4" t="s">
        <v>8945</v>
      </c>
      <c r="E3713" s="37">
        <v>0.18690100000000001</v>
      </c>
      <c r="F3713" s="37" t="s">
        <v>4900</v>
      </c>
      <c r="G3713" t="s">
        <v>82</v>
      </c>
      <c r="H3713" t="s">
        <v>96</v>
      </c>
    </row>
    <row r="3714" spans="1:8" x14ac:dyDescent="0.3">
      <c r="A3714" t="s">
        <v>16</v>
      </c>
      <c r="B3714" t="s">
        <v>4971</v>
      </c>
      <c r="C3714" s="35">
        <v>5</v>
      </c>
      <c r="D3714" s="4" t="s">
        <v>8937</v>
      </c>
      <c r="E3714" s="37">
        <v>0.32968599999999998</v>
      </c>
      <c r="F3714" s="37" t="s">
        <v>4900</v>
      </c>
      <c r="G3714" t="s">
        <v>8971</v>
      </c>
      <c r="H3714" t="s">
        <v>78</v>
      </c>
    </row>
    <row r="3715" spans="1:8" x14ac:dyDescent="0.3">
      <c r="A3715" t="s">
        <v>17</v>
      </c>
      <c r="B3715" t="s">
        <v>8690</v>
      </c>
      <c r="C3715" s="35">
        <v>4</v>
      </c>
      <c r="D3715" s="4" t="s">
        <v>8963</v>
      </c>
      <c r="E3715" s="37">
        <v>7.596E-2</v>
      </c>
      <c r="F3715" s="37" t="s">
        <v>138</v>
      </c>
      <c r="G3715" t="s">
        <v>139</v>
      </c>
      <c r="H3715" t="s">
        <v>139</v>
      </c>
    </row>
    <row r="3716" spans="1:8" x14ac:dyDescent="0.3">
      <c r="A3716" t="s">
        <v>16</v>
      </c>
      <c r="B3716" t="s">
        <v>5067</v>
      </c>
      <c r="C3716" s="35">
        <v>11</v>
      </c>
      <c r="D3716" s="4" t="s">
        <v>8937</v>
      </c>
      <c r="E3716" s="37">
        <v>0.27971499999999999</v>
      </c>
      <c r="F3716" s="37" t="s">
        <v>4900</v>
      </c>
      <c r="G3716" t="s">
        <v>8971</v>
      </c>
      <c r="H3716" t="s">
        <v>78</v>
      </c>
    </row>
    <row r="3717" spans="1:8" x14ac:dyDescent="0.3">
      <c r="A3717" t="s">
        <v>16</v>
      </c>
      <c r="B3717" t="s">
        <v>5356</v>
      </c>
      <c r="C3717" s="35">
        <v>5</v>
      </c>
      <c r="D3717" s="4" t="s">
        <v>8937</v>
      </c>
      <c r="E3717" s="37">
        <v>1.9564000000000002E-2</v>
      </c>
      <c r="F3717" s="37" t="s">
        <v>4900</v>
      </c>
      <c r="G3717" t="s">
        <v>8971</v>
      </c>
      <c r="H3717" t="s">
        <v>78</v>
      </c>
    </row>
    <row r="3718" spans="1:8" x14ac:dyDescent="0.3">
      <c r="A3718" t="s">
        <v>4894</v>
      </c>
      <c r="B3718" t="s">
        <v>8123</v>
      </c>
      <c r="C3718" s="35">
        <v>4</v>
      </c>
      <c r="D3718" s="4" t="s">
        <v>8943</v>
      </c>
      <c r="E3718" s="37">
        <v>5.2163000000000001E-2</v>
      </c>
      <c r="F3718" s="37" t="s">
        <v>7632</v>
      </c>
      <c r="G3718" t="s">
        <v>127</v>
      </c>
      <c r="H3718" t="s">
        <v>128</v>
      </c>
    </row>
    <row r="3719" spans="1:8" x14ac:dyDescent="0.3">
      <c r="A3719" t="s">
        <v>16</v>
      </c>
      <c r="B3719" t="s">
        <v>5823</v>
      </c>
      <c r="C3719" s="35">
        <v>4</v>
      </c>
      <c r="D3719" s="4" t="s">
        <v>8937</v>
      </c>
      <c r="E3719" s="37">
        <v>0.98064700000000005</v>
      </c>
      <c r="F3719" s="37" t="s">
        <v>4900</v>
      </c>
      <c r="G3719" t="s">
        <v>8971</v>
      </c>
      <c r="H3719" t="s">
        <v>78</v>
      </c>
    </row>
    <row r="3720" spans="1:8" x14ac:dyDescent="0.3">
      <c r="A3720" t="s">
        <v>17</v>
      </c>
      <c r="B3720" t="s">
        <v>7538</v>
      </c>
      <c r="C3720" s="35">
        <v>6</v>
      </c>
      <c r="D3720" s="31" t="s">
        <v>8967</v>
      </c>
      <c r="E3720" s="37">
        <v>0.95306000000000002</v>
      </c>
      <c r="F3720" s="37" t="s">
        <v>92</v>
      </c>
      <c r="G3720" t="s">
        <v>7338</v>
      </c>
      <c r="H3720" t="s">
        <v>93</v>
      </c>
    </row>
    <row r="3721" spans="1:8" x14ac:dyDescent="0.3">
      <c r="A3721" t="s">
        <v>16</v>
      </c>
      <c r="B3721" t="s">
        <v>5019</v>
      </c>
      <c r="C3721" s="35">
        <v>4</v>
      </c>
      <c r="D3721" s="4" t="s">
        <v>8937</v>
      </c>
      <c r="E3721" s="37">
        <v>0.863097</v>
      </c>
      <c r="F3721" s="37" t="s">
        <v>4900</v>
      </c>
      <c r="G3721" t="s">
        <v>8971</v>
      </c>
      <c r="H3721" t="s">
        <v>78</v>
      </c>
    </row>
    <row r="3722" spans="1:8" x14ac:dyDescent="0.3">
      <c r="A3722" t="s">
        <v>16</v>
      </c>
      <c r="B3722" t="s">
        <v>5907</v>
      </c>
      <c r="C3722" s="35">
        <v>5</v>
      </c>
      <c r="D3722" s="4" t="s">
        <v>8932</v>
      </c>
      <c r="E3722" s="37">
        <v>0.98965700000000001</v>
      </c>
      <c r="F3722" s="37" t="s">
        <v>4900</v>
      </c>
      <c r="G3722" t="s">
        <v>87</v>
      </c>
      <c r="H3722" t="s">
        <v>86</v>
      </c>
    </row>
    <row r="3723" spans="1:8" x14ac:dyDescent="0.3">
      <c r="A3723" t="s">
        <v>18</v>
      </c>
      <c r="B3723" t="s">
        <v>6586</v>
      </c>
      <c r="C3723" s="35">
        <v>20</v>
      </c>
      <c r="D3723" s="4" t="s">
        <v>8945</v>
      </c>
      <c r="E3723" s="37">
        <v>0.78091200000000005</v>
      </c>
      <c r="F3723" s="37" t="s">
        <v>4900</v>
      </c>
      <c r="G3723" t="s">
        <v>82</v>
      </c>
      <c r="H3723" t="s">
        <v>96</v>
      </c>
    </row>
    <row r="3724" spans="1:8" x14ac:dyDescent="0.3">
      <c r="A3724" t="s">
        <v>18</v>
      </c>
      <c r="B3724" t="s">
        <v>7119</v>
      </c>
      <c r="C3724" s="35">
        <v>10</v>
      </c>
      <c r="D3724" s="4" t="s">
        <v>8945</v>
      </c>
      <c r="E3724" s="37">
        <v>0.30544900000000003</v>
      </c>
      <c r="F3724" s="37" t="s">
        <v>4900</v>
      </c>
      <c r="G3724" t="s">
        <v>82</v>
      </c>
      <c r="H3724" t="s">
        <v>96</v>
      </c>
    </row>
    <row r="3725" spans="1:8" x14ac:dyDescent="0.3">
      <c r="A3725" t="s">
        <v>16</v>
      </c>
      <c r="B3725" t="s">
        <v>4970</v>
      </c>
      <c r="C3725" s="35">
        <v>10</v>
      </c>
      <c r="D3725" s="4" t="s">
        <v>8937</v>
      </c>
      <c r="E3725" s="37">
        <v>0.329619</v>
      </c>
      <c r="F3725" s="37" t="s">
        <v>4900</v>
      </c>
      <c r="G3725" t="s">
        <v>8971</v>
      </c>
      <c r="H3725" t="s">
        <v>78</v>
      </c>
    </row>
    <row r="3726" spans="1:8" x14ac:dyDescent="0.3">
      <c r="A3726" t="s">
        <v>99</v>
      </c>
      <c r="B3726" t="s">
        <v>7846</v>
      </c>
      <c r="C3726" s="35">
        <v>5</v>
      </c>
      <c r="D3726" s="4" t="s">
        <v>8944</v>
      </c>
      <c r="E3726" s="37">
        <v>0.24594199999999999</v>
      </c>
      <c r="F3726" s="37" t="s">
        <v>7632</v>
      </c>
      <c r="G3726" t="s">
        <v>120</v>
      </c>
      <c r="H3726" t="s">
        <v>7676</v>
      </c>
    </row>
    <row r="3727" spans="1:8" x14ac:dyDescent="0.3">
      <c r="A3727" t="s">
        <v>18</v>
      </c>
      <c r="B3727" t="s">
        <v>8183</v>
      </c>
      <c r="C3727" s="35">
        <v>5</v>
      </c>
      <c r="D3727" s="4" t="s">
        <v>8943</v>
      </c>
      <c r="E3727" s="37">
        <v>0.99992000000000003</v>
      </c>
      <c r="F3727" s="37" t="s">
        <v>7632</v>
      </c>
      <c r="G3727" t="s">
        <v>127</v>
      </c>
      <c r="H3727" t="s">
        <v>8951</v>
      </c>
    </row>
    <row r="3728" spans="1:8" x14ac:dyDescent="0.3">
      <c r="A3728" t="s">
        <v>99</v>
      </c>
      <c r="B3728" t="s">
        <v>7739</v>
      </c>
      <c r="C3728" s="35">
        <v>17</v>
      </c>
      <c r="D3728" s="4" t="s">
        <v>8944</v>
      </c>
      <c r="E3728" s="37">
        <v>0.99882800000000005</v>
      </c>
      <c r="F3728" s="37" t="s">
        <v>7632</v>
      </c>
      <c r="G3728" t="s">
        <v>120</v>
      </c>
      <c r="H3728" t="s">
        <v>7676</v>
      </c>
    </row>
    <row r="3729" spans="1:8" x14ac:dyDescent="0.3">
      <c r="A3729" t="s">
        <v>99</v>
      </c>
      <c r="B3729" t="s">
        <v>5922</v>
      </c>
      <c r="C3729" s="35">
        <v>6</v>
      </c>
      <c r="D3729" s="4" t="s">
        <v>8929</v>
      </c>
      <c r="E3729" s="37">
        <v>0.333069</v>
      </c>
      <c r="F3729" s="37" t="s">
        <v>4900</v>
      </c>
      <c r="G3729" t="s">
        <v>87</v>
      </c>
      <c r="H3729" t="s">
        <v>100</v>
      </c>
    </row>
    <row r="3730" spans="1:8" x14ac:dyDescent="0.3">
      <c r="A3730" t="s">
        <v>99</v>
      </c>
      <c r="B3730" t="s">
        <v>7834</v>
      </c>
      <c r="C3730" s="35">
        <v>13</v>
      </c>
      <c r="D3730" s="4" t="s">
        <v>8944</v>
      </c>
      <c r="E3730" s="37">
        <v>6.1857000000000002E-2</v>
      </c>
      <c r="F3730" s="37" t="s">
        <v>7632</v>
      </c>
      <c r="G3730" t="s">
        <v>120</v>
      </c>
      <c r="H3730" t="s">
        <v>7676</v>
      </c>
    </row>
    <row r="3731" spans="1:8" x14ac:dyDescent="0.3">
      <c r="A3731" t="s">
        <v>16</v>
      </c>
      <c r="B3731" t="s">
        <v>5661</v>
      </c>
      <c r="C3731" s="35">
        <v>4</v>
      </c>
      <c r="D3731" s="4" t="s">
        <v>8937</v>
      </c>
      <c r="E3731" s="37">
        <v>0.12658800000000001</v>
      </c>
      <c r="F3731" s="37" t="s">
        <v>4900</v>
      </c>
      <c r="G3731" t="s">
        <v>8971</v>
      </c>
      <c r="H3731" t="s">
        <v>78</v>
      </c>
    </row>
    <row r="3732" spans="1:8" x14ac:dyDescent="0.3">
      <c r="A3732" t="s">
        <v>16</v>
      </c>
      <c r="B3732" t="s">
        <v>6389</v>
      </c>
      <c r="C3732" s="35">
        <v>5</v>
      </c>
      <c r="D3732" s="4" t="s">
        <v>8941</v>
      </c>
      <c r="E3732" s="37">
        <v>0.40038699999999999</v>
      </c>
      <c r="F3732" s="37" t="s">
        <v>4900</v>
      </c>
      <c r="G3732" t="s">
        <v>87</v>
      </c>
      <c r="H3732" t="s">
        <v>86</v>
      </c>
    </row>
    <row r="3733" spans="1:8" x14ac:dyDescent="0.3">
      <c r="A3733" t="s">
        <v>16</v>
      </c>
      <c r="B3733" t="s">
        <v>5066</v>
      </c>
      <c r="C3733" s="35">
        <v>8</v>
      </c>
      <c r="D3733" s="4" t="s">
        <v>8937</v>
      </c>
      <c r="E3733" s="37">
        <v>1.9567000000000001E-2</v>
      </c>
      <c r="F3733" s="37" t="s">
        <v>4900</v>
      </c>
      <c r="G3733" t="s">
        <v>8971</v>
      </c>
      <c r="H3733" t="s">
        <v>78</v>
      </c>
    </row>
    <row r="3734" spans="1:8" x14ac:dyDescent="0.3">
      <c r="A3734" t="s">
        <v>81</v>
      </c>
      <c r="B3734" t="s">
        <v>6230</v>
      </c>
      <c r="C3734" s="35">
        <v>4</v>
      </c>
      <c r="D3734" s="4" t="s">
        <v>8929</v>
      </c>
      <c r="E3734" s="37">
        <v>0.19994999999999999</v>
      </c>
      <c r="F3734" s="37" t="s">
        <v>4900</v>
      </c>
      <c r="G3734" t="s">
        <v>87</v>
      </c>
      <c r="H3734" t="s">
        <v>110</v>
      </c>
    </row>
    <row r="3735" spans="1:8" x14ac:dyDescent="0.3">
      <c r="A3735" t="s">
        <v>99</v>
      </c>
      <c r="B3735" t="s">
        <v>7750</v>
      </c>
      <c r="C3735" s="35">
        <v>5</v>
      </c>
      <c r="D3735" s="4" t="s">
        <v>8944</v>
      </c>
      <c r="E3735" s="37">
        <v>0.98745300000000003</v>
      </c>
      <c r="F3735" s="37" t="s">
        <v>7632</v>
      </c>
      <c r="G3735" t="s">
        <v>120</v>
      </c>
      <c r="H3735" t="s">
        <v>7676</v>
      </c>
    </row>
    <row r="3736" spans="1:8" x14ac:dyDescent="0.3">
      <c r="A3736" t="s">
        <v>17</v>
      </c>
      <c r="B3736" t="s">
        <v>7514</v>
      </c>
      <c r="C3736" s="35">
        <v>13</v>
      </c>
      <c r="D3736" s="31" t="s">
        <v>8967</v>
      </c>
      <c r="E3736" s="37">
        <v>0.14025299999999999</v>
      </c>
      <c r="F3736" s="37" t="s">
        <v>92</v>
      </c>
      <c r="G3736" t="s">
        <v>7338</v>
      </c>
      <c r="H3736" t="s">
        <v>93</v>
      </c>
    </row>
    <row r="3737" spans="1:8" x14ac:dyDescent="0.3">
      <c r="A3737" t="s">
        <v>17</v>
      </c>
      <c r="B3737" t="s">
        <v>8568</v>
      </c>
      <c r="C3737" s="35">
        <v>10</v>
      </c>
      <c r="D3737" s="4" t="s">
        <v>8963</v>
      </c>
      <c r="E3737" s="37">
        <v>0.13950799999999999</v>
      </c>
      <c r="F3737" s="37" t="s">
        <v>138</v>
      </c>
      <c r="G3737" t="s">
        <v>139</v>
      </c>
      <c r="H3737" t="s">
        <v>139</v>
      </c>
    </row>
    <row r="3738" spans="1:8" x14ac:dyDescent="0.3">
      <c r="A3738" t="s">
        <v>17</v>
      </c>
      <c r="B3738" t="s">
        <v>7478</v>
      </c>
      <c r="C3738" s="35">
        <v>6</v>
      </c>
      <c r="D3738" s="31" t="s">
        <v>8967</v>
      </c>
      <c r="E3738" s="37">
        <v>0.74819199999999997</v>
      </c>
      <c r="F3738" s="37" t="s">
        <v>92</v>
      </c>
      <c r="G3738" t="s">
        <v>7338</v>
      </c>
      <c r="H3738" t="s">
        <v>93</v>
      </c>
    </row>
    <row r="3739" spans="1:8" x14ac:dyDescent="0.3">
      <c r="A3739" t="s">
        <v>18</v>
      </c>
      <c r="B3739" t="s">
        <v>5931</v>
      </c>
      <c r="C3739" s="35">
        <v>5</v>
      </c>
      <c r="D3739" s="4" t="s">
        <v>8929</v>
      </c>
      <c r="E3739" s="37">
        <v>0.333785</v>
      </c>
      <c r="F3739" s="37" t="s">
        <v>4900</v>
      </c>
      <c r="G3739" t="s">
        <v>87</v>
      </c>
      <c r="H3739" t="s">
        <v>181</v>
      </c>
    </row>
    <row r="3740" spans="1:8" x14ac:dyDescent="0.3">
      <c r="A3740" t="s">
        <v>17</v>
      </c>
      <c r="B3740" t="s">
        <v>8476</v>
      </c>
      <c r="C3740" s="35">
        <v>6</v>
      </c>
      <c r="D3740" s="4" t="s">
        <v>8963</v>
      </c>
      <c r="E3740" s="37">
        <v>0.40590199999999999</v>
      </c>
      <c r="F3740" s="37" t="s">
        <v>138</v>
      </c>
      <c r="G3740" t="s">
        <v>139</v>
      </c>
      <c r="H3740" t="s">
        <v>139</v>
      </c>
    </row>
    <row r="3741" spans="1:8" x14ac:dyDescent="0.3">
      <c r="A3741" t="s">
        <v>81</v>
      </c>
      <c r="B3741" t="s">
        <v>6222</v>
      </c>
      <c r="C3741" s="35">
        <v>5</v>
      </c>
      <c r="D3741" s="4" t="s">
        <v>8929</v>
      </c>
      <c r="E3741" s="37">
        <v>0.33213100000000001</v>
      </c>
      <c r="F3741" s="37" t="s">
        <v>4900</v>
      </c>
      <c r="G3741" t="s">
        <v>87</v>
      </c>
      <c r="H3741" t="s">
        <v>110</v>
      </c>
    </row>
    <row r="3742" spans="1:8" x14ac:dyDescent="0.3">
      <c r="A3742" t="s">
        <v>18</v>
      </c>
      <c r="B3742" t="s">
        <v>6993</v>
      </c>
      <c r="C3742" s="35">
        <v>18</v>
      </c>
      <c r="D3742" s="4" t="s">
        <v>8945</v>
      </c>
      <c r="E3742" s="37">
        <v>0.87778199999999995</v>
      </c>
      <c r="F3742" s="37" t="s">
        <v>4900</v>
      </c>
      <c r="G3742" t="s">
        <v>82</v>
      </c>
      <c r="H3742" t="s">
        <v>96</v>
      </c>
    </row>
    <row r="3743" spans="1:8" x14ac:dyDescent="0.3">
      <c r="A3743" t="s">
        <v>17</v>
      </c>
      <c r="B3743" t="s">
        <v>7592</v>
      </c>
      <c r="C3743" s="35">
        <v>5</v>
      </c>
      <c r="D3743" s="31" t="s">
        <v>8967</v>
      </c>
      <c r="E3743" s="37">
        <v>0.108054</v>
      </c>
      <c r="F3743" s="37" t="s">
        <v>92</v>
      </c>
      <c r="G3743" t="s">
        <v>7338</v>
      </c>
      <c r="H3743" t="s">
        <v>93</v>
      </c>
    </row>
    <row r="3744" spans="1:8" x14ac:dyDescent="0.3">
      <c r="A3744" t="s">
        <v>16</v>
      </c>
      <c r="B3744" t="s">
        <v>5039</v>
      </c>
      <c r="C3744" s="35">
        <v>6</v>
      </c>
      <c r="D3744" s="4" t="s">
        <v>8937</v>
      </c>
      <c r="E3744" s="37">
        <v>0.33296199999999998</v>
      </c>
      <c r="F3744" s="37" t="s">
        <v>4900</v>
      </c>
      <c r="G3744" t="s">
        <v>8971</v>
      </c>
      <c r="H3744" t="s">
        <v>78</v>
      </c>
    </row>
    <row r="3745" spans="1:8" x14ac:dyDescent="0.3">
      <c r="A3745" t="s">
        <v>81</v>
      </c>
      <c r="B3745" t="s">
        <v>6939</v>
      </c>
      <c r="C3745" s="35">
        <v>4</v>
      </c>
      <c r="D3745" s="4" t="s">
        <v>8945</v>
      </c>
      <c r="E3745" s="37">
        <v>0.32874300000000001</v>
      </c>
      <c r="F3745" s="37" t="s">
        <v>4900</v>
      </c>
      <c r="G3745" t="s">
        <v>82</v>
      </c>
      <c r="H3745" t="s">
        <v>83</v>
      </c>
    </row>
    <row r="3746" spans="1:8" x14ac:dyDescent="0.3">
      <c r="A3746" t="s">
        <v>99</v>
      </c>
      <c r="B3746" s="29" t="s">
        <v>5955</v>
      </c>
      <c r="C3746" s="35">
        <v>24</v>
      </c>
      <c r="D3746" s="4" t="s">
        <v>8929</v>
      </c>
      <c r="E3746" s="37">
        <v>0.703735</v>
      </c>
      <c r="F3746" s="37" t="s">
        <v>4900</v>
      </c>
      <c r="G3746" t="s">
        <v>87</v>
      </c>
      <c r="H3746" t="s">
        <v>100</v>
      </c>
    </row>
    <row r="3747" spans="1:8" x14ac:dyDescent="0.3">
      <c r="A3747" t="s">
        <v>16</v>
      </c>
      <c r="B3747" t="s">
        <v>5739</v>
      </c>
      <c r="C3747" s="35">
        <v>4</v>
      </c>
      <c r="D3747" s="4" t="s">
        <v>8937</v>
      </c>
      <c r="E3747" s="37">
        <v>0.82352800000000004</v>
      </c>
      <c r="F3747" s="37" t="s">
        <v>4900</v>
      </c>
      <c r="G3747" t="s">
        <v>8971</v>
      </c>
      <c r="H3747" t="s">
        <v>78</v>
      </c>
    </row>
    <row r="3748" spans="1:8" x14ac:dyDescent="0.3">
      <c r="A3748" t="s">
        <v>18</v>
      </c>
      <c r="B3748" t="s">
        <v>8228</v>
      </c>
      <c r="C3748" s="35">
        <v>4</v>
      </c>
      <c r="D3748" s="4" t="s">
        <v>8943</v>
      </c>
      <c r="E3748" s="37">
        <v>0.99524000000000001</v>
      </c>
      <c r="F3748" s="37" t="s">
        <v>7632</v>
      </c>
      <c r="G3748" t="s">
        <v>127</v>
      </c>
      <c r="H3748" t="s">
        <v>8951</v>
      </c>
    </row>
    <row r="3749" spans="1:8" x14ac:dyDescent="0.3">
      <c r="A3749" t="s">
        <v>99</v>
      </c>
      <c r="B3749" t="s">
        <v>6033</v>
      </c>
      <c r="C3749" s="35">
        <v>16</v>
      </c>
      <c r="D3749" s="4" t="s">
        <v>8929</v>
      </c>
      <c r="E3749" s="37">
        <v>0.355323</v>
      </c>
      <c r="F3749" s="37" t="s">
        <v>4900</v>
      </c>
      <c r="G3749" t="s">
        <v>87</v>
      </c>
      <c r="H3749" t="s">
        <v>100</v>
      </c>
    </row>
    <row r="3750" spans="1:8" x14ac:dyDescent="0.3">
      <c r="A3750" t="s">
        <v>18</v>
      </c>
      <c r="B3750" t="s">
        <v>7164</v>
      </c>
      <c r="C3750" s="35">
        <v>14</v>
      </c>
      <c r="D3750" s="4" t="s">
        <v>8945</v>
      </c>
      <c r="E3750" s="37">
        <v>0.95232399999999995</v>
      </c>
      <c r="F3750" s="37" t="s">
        <v>4900</v>
      </c>
      <c r="G3750" t="s">
        <v>82</v>
      </c>
      <c r="H3750" t="s">
        <v>96</v>
      </c>
    </row>
    <row r="3751" spans="1:8" x14ac:dyDescent="0.3">
      <c r="A3751" t="s">
        <v>18</v>
      </c>
      <c r="B3751" t="s">
        <v>8189</v>
      </c>
      <c r="C3751" s="35">
        <v>18</v>
      </c>
      <c r="D3751" s="4" t="s">
        <v>8943</v>
      </c>
      <c r="E3751" s="37">
        <v>3.5304000000000002E-2</v>
      </c>
      <c r="F3751" s="37" t="s">
        <v>7632</v>
      </c>
      <c r="G3751" t="s">
        <v>127</v>
      </c>
      <c r="H3751" t="s">
        <v>8951</v>
      </c>
    </row>
    <row r="3752" spans="1:8" x14ac:dyDescent="0.3">
      <c r="A3752" t="s">
        <v>17</v>
      </c>
      <c r="B3752" t="s">
        <v>7445</v>
      </c>
      <c r="C3752" s="35">
        <v>11</v>
      </c>
      <c r="D3752" s="31" t="s">
        <v>8968</v>
      </c>
      <c r="E3752" s="37">
        <v>0.99997999999999998</v>
      </c>
      <c r="F3752" s="37" t="s">
        <v>92</v>
      </c>
      <c r="G3752" t="s">
        <v>7338</v>
      </c>
      <c r="H3752" t="s">
        <v>93</v>
      </c>
    </row>
    <row r="3753" spans="1:8" x14ac:dyDescent="0.3">
      <c r="A3753" t="s">
        <v>17</v>
      </c>
      <c r="B3753" t="s">
        <v>8851</v>
      </c>
      <c r="C3753" s="35">
        <v>7</v>
      </c>
      <c r="D3753" s="4" t="s">
        <v>8963</v>
      </c>
      <c r="E3753" s="37">
        <v>0.99852799999999997</v>
      </c>
      <c r="F3753" s="37" t="s">
        <v>138</v>
      </c>
      <c r="G3753" t="s">
        <v>139</v>
      </c>
      <c r="H3753" t="s">
        <v>139</v>
      </c>
    </row>
    <row r="3754" spans="1:8" x14ac:dyDescent="0.3">
      <c r="A3754" t="s">
        <v>16</v>
      </c>
      <c r="B3754" t="s">
        <v>5660</v>
      </c>
      <c r="C3754" s="35">
        <v>4</v>
      </c>
      <c r="D3754" s="4" t="s">
        <v>8937</v>
      </c>
      <c r="E3754" s="37">
        <v>0.33039000000000002</v>
      </c>
      <c r="F3754" s="37" t="s">
        <v>4900</v>
      </c>
      <c r="G3754" t="s">
        <v>8971</v>
      </c>
      <c r="H3754" t="s">
        <v>78</v>
      </c>
    </row>
    <row r="3755" spans="1:8" x14ac:dyDescent="0.3">
      <c r="A3755" t="s">
        <v>18</v>
      </c>
      <c r="B3755" t="s">
        <v>8115</v>
      </c>
      <c r="C3755" s="35">
        <v>10</v>
      </c>
      <c r="D3755" s="4" t="s">
        <v>8943</v>
      </c>
      <c r="E3755" s="37">
        <v>0.99541000000000002</v>
      </c>
      <c r="F3755" s="37" t="s">
        <v>7632</v>
      </c>
      <c r="G3755" t="s">
        <v>127</v>
      </c>
      <c r="H3755" t="s">
        <v>8951</v>
      </c>
    </row>
    <row r="3756" spans="1:8" x14ac:dyDescent="0.3">
      <c r="A3756" t="s">
        <v>17</v>
      </c>
      <c r="B3756" t="s">
        <v>8828</v>
      </c>
      <c r="C3756" s="35">
        <v>15</v>
      </c>
      <c r="D3756" s="4" t="s">
        <v>8963</v>
      </c>
      <c r="E3756" s="37">
        <v>0.13913</v>
      </c>
      <c r="F3756" s="37" t="s">
        <v>138</v>
      </c>
      <c r="G3756" t="s">
        <v>139</v>
      </c>
      <c r="H3756" t="s">
        <v>139</v>
      </c>
    </row>
    <row r="3757" spans="1:8" x14ac:dyDescent="0.3">
      <c r="A3757" t="s">
        <v>16</v>
      </c>
      <c r="B3757" t="s">
        <v>5769</v>
      </c>
      <c r="C3757" s="35">
        <v>9</v>
      </c>
      <c r="D3757" s="4" t="s">
        <v>8937</v>
      </c>
      <c r="E3757" s="37">
        <v>8.4648000000000001E-2</v>
      </c>
      <c r="F3757" s="37" t="s">
        <v>4900</v>
      </c>
      <c r="G3757" t="s">
        <v>8971</v>
      </c>
      <c r="H3757" t="s">
        <v>78</v>
      </c>
    </row>
    <row r="3758" spans="1:8" x14ac:dyDescent="0.3">
      <c r="A3758" t="s">
        <v>18</v>
      </c>
      <c r="B3758" t="s">
        <v>8373</v>
      </c>
      <c r="C3758" s="35">
        <v>7</v>
      </c>
      <c r="D3758" s="4" t="s">
        <v>8943</v>
      </c>
      <c r="E3758" s="37">
        <v>0.33066200000000001</v>
      </c>
      <c r="F3758" s="37" t="s">
        <v>7632</v>
      </c>
      <c r="G3758" t="s">
        <v>127</v>
      </c>
      <c r="H3758" t="s">
        <v>8951</v>
      </c>
    </row>
    <row r="3759" spans="1:8" x14ac:dyDescent="0.3">
      <c r="A3759" t="s">
        <v>18</v>
      </c>
      <c r="B3759" s="29" t="s">
        <v>6659</v>
      </c>
      <c r="C3759" s="35">
        <v>6</v>
      </c>
      <c r="D3759" s="4" t="s">
        <v>8945</v>
      </c>
      <c r="E3759" s="37">
        <v>0.193331</v>
      </c>
      <c r="F3759" s="37" t="s">
        <v>4900</v>
      </c>
      <c r="G3759" t="s">
        <v>82</v>
      </c>
      <c r="H3759" t="s">
        <v>96</v>
      </c>
    </row>
    <row r="3760" spans="1:8" x14ac:dyDescent="0.3">
      <c r="A3760" t="s">
        <v>17</v>
      </c>
      <c r="B3760" t="s">
        <v>8798</v>
      </c>
      <c r="C3760" s="35">
        <v>17</v>
      </c>
      <c r="D3760" s="4" t="s">
        <v>8963</v>
      </c>
      <c r="E3760" s="37">
        <v>5.8682999999999999E-2</v>
      </c>
      <c r="F3760" s="37" t="s">
        <v>138</v>
      </c>
      <c r="G3760" t="s">
        <v>139</v>
      </c>
      <c r="H3760" t="s">
        <v>139</v>
      </c>
    </row>
    <row r="3761" spans="1:8" x14ac:dyDescent="0.3">
      <c r="A3761" t="s">
        <v>99</v>
      </c>
      <c r="B3761" s="29" t="s">
        <v>7681</v>
      </c>
      <c r="C3761" s="35">
        <v>9</v>
      </c>
      <c r="D3761" s="4" t="s">
        <v>8944</v>
      </c>
      <c r="E3761" s="37">
        <v>0.27501100000000001</v>
      </c>
      <c r="F3761" s="37" t="s">
        <v>7632</v>
      </c>
      <c r="G3761" t="s">
        <v>120</v>
      </c>
      <c r="H3761" t="s">
        <v>7676</v>
      </c>
    </row>
    <row r="3762" spans="1:8" x14ac:dyDescent="0.3">
      <c r="A3762" t="s">
        <v>18</v>
      </c>
      <c r="B3762" s="29" t="s">
        <v>6769</v>
      </c>
      <c r="C3762" s="35">
        <v>9</v>
      </c>
      <c r="D3762" s="4" t="s">
        <v>8945</v>
      </c>
      <c r="E3762" s="37">
        <v>8.9066999999999993E-2</v>
      </c>
      <c r="F3762" s="37" t="s">
        <v>4900</v>
      </c>
      <c r="G3762" t="s">
        <v>82</v>
      </c>
      <c r="H3762" t="s">
        <v>96</v>
      </c>
    </row>
    <row r="3763" spans="1:8" x14ac:dyDescent="0.3">
      <c r="A3763" t="s">
        <v>18</v>
      </c>
      <c r="B3763" t="s">
        <v>7250</v>
      </c>
      <c r="C3763" s="35">
        <v>17</v>
      </c>
      <c r="D3763" s="4" t="s">
        <v>8945</v>
      </c>
      <c r="E3763" s="37">
        <v>0.81054400000000004</v>
      </c>
      <c r="F3763" s="37" t="s">
        <v>4900</v>
      </c>
      <c r="G3763" t="s">
        <v>82</v>
      </c>
      <c r="H3763" t="s">
        <v>96</v>
      </c>
    </row>
    <row r="3764" spans="1:8" x14ac:dyDescent="0.3">
      <c r="A3764" t="s">
        <v>16</v>
      </c>
      <c r="B3764" t="s">
        <v>5396</v>
      </c>
      <c r="C3764" s="35">
        <v>4</v>
      </c>
      <c r="D3764" s="4" t="s">
        <v>8937</v>
      </c>
      <c r="E3764" s="37">
        <v>0.19613</v>
      </c>
      <c r="F3764" s="37" t="s">
        <v>4900</v>
      </c>
      <c r="G3764" t="s">
        <v>8971</v>
      </c>
      <c r="H3764" t="s">
        <v>78</v>
      </c>
    </row>
    <row r="3765" spans="1:8" x14ac:dyDescent="0.3">
      <c r="A3765" t="s">
        <v>16</v>
      </c>
      <c r="B3765" t="s">
        <v>5440</v>
      </c>
      <c r="C3765" s="35">
        <v>4</v>
      </c>
      <c r="D3765" s="4" t="s">
        <v>8937</v>
      </c>
      <c r="E3765" s="37">
        <v>0.98297100000000004</v>
      </c>
      <c r="F3765" s="37" t="s">
        <v>4900</v>
      </c>
      <c r="G3765" t="s">
        <v>8971</v>
      </c>
      <c r="H3765" t="s">
        <v>78</v>
      </c>
    </row>
    <row r="3766" spans="1:8" x14ac:dyDescent="0.3">
      <c r="A3766" t="s">
        <v>99</v>
      </c>
      <c r="B3766" t="s">
        <v>7791</v>
      </c>
      <c r="C3766" s="35">
        <v>19</v>
      </c>
      <c r="D3766" s="4" t="s">
        <v>8944</v>
      </c>
      <c r="E3766" s="37">
        <v>0.123444</v>
      </c>
      <c r="F3766" s="37" t="s">
        <v>7632</v>
      </c>
      <c r="G3766" t="s">
        <v>120</v>
      </c>
      <c r="H3766" t="s">
        <v>7676</v>
      </c>
    </row>
    <row r="3767" spans="1:8" x14ac:dyDescent="0.3">
      <c r="A3767" t="s">
        <v>4894</v>
      </c>
      <c r="B3767" t="s">
        <v>8292</v>
      </c>
      <c r="C3767" s="35">
        <v>15</v>
      </c>
      <c r="D3767" s="4" t="s">
        <v>8943</v>
      </c>
      <c r="E3767" s="37">
        <v>0.89077099999999998</v>
      </c>
      <c r="F3767" s="37" t="s">
        <v>7632</v>
      </c>
      <c r="G3767" t="s">
        <v>127</v>
      </c>
      <c r="H3767" t="s">
        <v>128</v>
      </c>
    </row>
    <row r="3768" spans="1:8" x14ac:dyDescent="0.3">
      <c r="A3768" t="s">
        <v>18</v>
      </c>
      <c r="B3768" t="s">
        <v>7220</v>
      </c>
      <c r="C3768" s="35">
        <v>16</v>
      </c>
      <c r="D3768" s="4" t="s">
        <v>8945</v>
      </c>
      <c r="E3768" s="37">
        <v>0.141566</v>
      </c>
      <c r="F3768" s="37" t="s">
        <v>4900</v>
      </c>
      <c r="G3768" t="s">
        <v>82</v>
      </c>
      <c r="H3768" t="s">
        <v>96</v>
      </c>
    </row>
    <row r="3769" spans="1:8" x14ac:dyDescent="0.3">
      <c r="A3769" t="s">
        <v>99</v>
      </c>
      <c r="B3769" t="s">
        <v>7680</v>
      </c>
      <c r="C3769" s="35">
        <v>5</v>
      </c>
      <c r="D3769" s="4" t="s">
        <v>8944</v>
      </c>
      <c r="E3769" s="37">
        <v>0.276698</v>
      </c>
      <c r="F3769" s="37" t="s">
        <v>7632</v>
      </c>
      <c r="G3769" t="s">
        <v>120</v>
      </c>
      <c r="H3769" t="s">
        <v>7676</v>
      </c>
    </row>
    <row r="3770" spans="1:8" x14ac:dyDescent="0.3">
      <c r="A3770" t="s">
        <v>18</v>
      </c>
      <c r="B3770" t="s">
        <v>8301</v>
      </c>
      <c r="C3770" s="35">
        <v>4</v>
      </c>
      <c r="D3770" s="4" t="s">
        <v>8943</v>
      </c>
      <c r="E3770" s="37">
        <v>0.76626399999999995</v>
      </c>
      <c r="F3770" s="37" t="s">
        <v>7632</v>
      </c>
      <c r="G3770" t="s">
        <v>127</v>
      </c>
      <c r="H3770" t="s">
        <v>8951</v>
      </c>
    </row>
    <row r="3771" spans="1:8" x14ac:dyDescent="0.3">
      <c r="A3771" t="s">
        <v>81</v>
      </c>
      <c r="B3771" t="s">
        <v>6221</v>
      </c>
      <c r="C3771" s="35">
        <v>9</v>
      </c>
      <c r="D3771" s="4" t="s">
        <v>8929</v>
      </c>
      <c r="E3771" s="37">
        <v>0.33259</v>
      </c>
      <c r="F3771" s="37" t="s">
        <v>4900</v>
      </c>
      <c r="G3771" t="s">
        <v>87</v>
      </c>
      <c r="H3771" t="s">
        <v>110</v>
      </c>
    </row>
    <row r="3772" spans="1:8" x14ac:dyDescent="0.3">
      <c r="A3772" t="s">
        <v>16</v>
      </c>
      <c r="B3772" t="s">
        <v>5065</v>
      </c>
      <c r="C3772" s="35">
        <v>6</v>
      </c>
      <c r="D3772" s="4" t="s">
        <v>8937</v>
      </c>
      <c r="E3772" s="37">
        <v>1.9576E-2</v>
      </c>
      <c r="F3772" s="37" t="s">
        <v>4900</v>
      </c>
      <c r="G3772" t="s">
        <v>8971</v>
      </c>
      <c r="H3772" t="s">
        <v>78</v>
      </c>
    </row>
    <row r="3773" spans="1:8" x14ac:dyDescent="0.3">
      <c r="A3773" t="s">
        <v>16</v>
      </c>
      <c r="B3773" t="s">
        <v>5888</v>
      </c>
      <c r="C3773" s="35">
        <v>4</v>
      </c>
      <c r="D3773" s="4" t="s">
        <v>8937</v>
      </c>
      <c r="E3773" s="37">
        <v>0.110985</v>
      </c>
      <c r="F3773" s="37" t="s">
        <v>4900</v>
      </c>
      <c r="G3773" t="s">
        <v>8971</v>
      </c>
      <c r="H3773" t="s">
        <v>78</v>
      </c>
    </row>
    <row r="3774" spans="1:8" x14ac:dyDescent="0.3">
      <c r="A3774" t="s">
        <v>16</v>
      </c>
      <c r="B3774" t="s">
        <v>4939</v>
      </c>
      <c r="C3774" s="35">
        <v>5</v>
      </c>
      <c r="D3774" s="4" t="s">
        <v>8937</v>
      </c>
      <c r="E3774" s="37">
        <v>0.8135</v>
      </c>
      <c r="F3774" s="37" t="s">
        <v>4900</v>
      </c>
      <c r="G3774" t="s">
        <v>8971</v>
      </c>
      <c r="H3774" t="s">
        <v>78</v>
      </c>
    </row>
    <row r="3775" spans="1:8" x14ac:dyDescent="0.3">
      <c r="A3775" t="s">
        <v>99</v>
      </c>
      <c r="B3775" t="s">
        <v>6008</v>
      </c>
      <c r="C3775" s="35">
        <v>5</v>
      </c>
      <c r="D3775" s="4" t="s">
        <v>8929</v>
      </c>
      <c r="E3775" s="37">
        <v>0.58898200000000001</v>
      </c>
      <c r="F3775" s="37" t="s">
        <v>4900</v>
      </c>
      <c r="G3775" t="s">
        <v>87</v>
      </c>
      <c r="H3775" t="s">
        <v>100</v>
      </c>
    </row>
    <row r="3776" spans="1:8" x14ac:dyDescent="0.3">
      <c r="A3776" t="s">
        <v>18</v>
      </c>
      <c r="B3776" t="s">
        <v>6735</v>
      </c>
      <c r="C3776" s="35">
        <v>4</v>
      </c>
      <c r="D3776" s="4" t="s">
        <v>8945</v>
      </c>
      <c r="E3776" s="37">
        <v>0.60067000000000004</v>
      </c>
      <c r="F3776" s="37" t="s">
        <v>4900</v>
      </c>
      <c r="G3776" t="s">
        <v>82</v>
      </c>
      <c r="H3776" t="s">
        <v>96</v>
      </c>
    </row>
    <row r="3777" spans="1:8" x14ac:dyDescent="0.3">
      <c r="A3777" t="s">
        <v>16</v>
      </c>
      <c r="B3777" t="s">
        <v>4969</v>
      </c>
      <c r="C3777" s="35">
        <v>4</v>
      </c>
      <c r="D3777" s="4" t="s">
        <v>8937</v>
      </c>
      <c r="E3777" s="37">
        <v>0.32965100000000003</v>
      </c>
      <c r="F3777" s="37" t="s">
        <v>4900</v>
      </c>
      <c r="G3777" t="s">
        <v>8971</v>
      </c>
      <c r="H3777" t="s">
        <v>78</v>
      </c>
    </row>
    <row r="3778" spans="1:8" x14ac:dyDescent="0.3">
      <c r="A3778" t="s">
        <v>16</v>
      </c>
      <c r="B3778" t="s">
        <v>5064</v>
      </c>
      <c r="C3778" s="35">
        <v>4</v>
      </c>
      <c r="D3778" s="4" t="s">
        <v>8937</v>
      </c>
      <c r="E3778" s="37">
        <v>1.9484000000000001E-2</v>
      </c>
      <c r="F3778" s="37" t="s">
        <v>4900</v>
      </c>
      <c r="G3778" t="s">
        <v>8971</v>
      </c>
      <c r="H3778" t="s">
        <v>78</v>
      </c>
    </row>
    <row r="3779" spans="1:8" x14ac:dyDescent="0.3">
      <c r="A3779" t="s">
        <v>17</v>
      </c>
      <c r="B3779" t="s">
        <v>8689</v>
      </c>
      <c r="C3779" s="35">
        <v>4</v>
      </c>
      <c r="D3779" s="4" t="s">
        <v>8963</v>
      </c>
      <c r="E3779" s="37">
        <v>7.5961000000000001E-2</v>
      </c>
      <c r="F3779" s="37" t="s">
        <v>138</v>
      </c>
      <c r="G3779" t="s">
        <v>139</v>
      </c>
      <c r="H3779" t="s">
        <v>139</v>
      </c>
    </row>
    <row r="3780" spans="1:8" x14ac:dyDescent="0.3">
      <c r="A3780" t="s">
        <v>18</v>
      </c>
      <c r="B3780" t="s">
        <v>6758</v>
      </c>
      <c r="C3780" s="35">
        <v>5</v>
      </c>
      <c r="D3780" s="4" t="s">
        <v>8945</v>
      </c>
      <c r="E3780" s="37">
        <v>0.96217600000000003</v>
      </c>
      <c r="F3780" s="37" t="s">
        <v>4900</v>
      </c>
      <c r="G3780" t="s">
        <v>82</v>
      </c>
      <c r="H3780" t="s">
        <v>96</v>
      </c>
    </row>
    <row r="3781" spans="1:8" x14ac:dyDescent="0.3">
      <c r="A3781" t="s">
        <v>16</v>
      </c>
      <c r="B3781" t="s">
        <v>5063</v>
      </c>
      <c r="C3781" s="35">
        <v>6</v>
      </c>
      <c r="D3781" s="4" t="s">
        <v>8937</v>
      </c>
      <c r="E3781" s="37">
        <v>1.9576E-2</v>
      </c>
      <c r="F3781" s="37" t="s">
        <v>4900</v>
      </c>
      <c r="G3781" t="s">
        <v>8971</v>
      </c>
      <c r="H3781" t="s">
        <v>78</v>
      </c>
    </row>
    <row r="3782" spans="1:8" x14ac:dyDescent="0.3">
      <c r="A3782" t="s">
        <v>16</v>
      </c>
      <c r="B3782" t="s">
        <v>5541</v>
      </c>
      <c r="C3782" s="35">
        <v>9</v>
      </c>
      <c r="D3782" s="4" t="s">
        <v>8937</v>
      </c>
      <c r="E3782" s="37">
        <v>0.77179699999999996</v>
      </c>
      <c r="F3782" s="37" t="s">
        <v>4900</v>
      </c>
      <c r="G3782" t="s">
        <v>8971</v>
      </c>
      <c r="H3782" t="s">
        <v>78</v>
      </c>
    </row>
    <row r="3783" spans="1:8" x14ac:dyDescent="0.3">
      <c r="A3783" t="s">
        <v>81</v>
      </c>
      <c r="B3783" t="s">
        <v>6950</v>
      </c>
      <c r="C3783" s="35">
        <v>5</v>
      </c>
      <c r="D3783" s="4" t="s">
        <v>8945</v>
      </c>
      <c r="E3783" s="37">
        <v>0.24579300000000001</v>
      </c>
      <c r="F3783" s="37" t="s">
        <v>4900</v>
      </c>
      <c r="G3783" t="s">
        <v>82</v>
      </c>
      <c r="H3783" t="s">
        <v>83</v>
      </c>
    </row>
    <row r="3784" spans="1:8" x14ac:dyDescent="0.3">
      <c r="A3784" t="s">
        <v>16</v>
      </c>
      <c r="B3784" t="s">
        <v>5540</v>
      </c>
      <c r="C3784" s="35">
        <v>4</v>
      </c>
      <c r="D3784" s="4" t="s">
        <v>8937</v>
      </c>
      <c r="E3784" s="37">
        <v>4.7265000000000001E-2</v>
      </c>
      <c r="F3784" s="37" t="s">
        <v>4900</v>
      </c>
      <c r="G3784" t="s">
        <v>8971</v>
      </c>
      <c r="H3784" t="s">
        <v>78</v>
      </c>
    </row>
    <row r="3785" spans="1:8" x14ac:dyDescent="0.3">
      <c r="A3785" t="s">
        <v>17</v>
      </c>
      <c r="B3785" t="s">
        <v>8567</v>
      </c>
      <c r="C3785" s="35">
        <v>11</v>
      </c>
      <c r="D3785" s="4" t="s">
        <v>8963</v>
      </c>
      <c r="E3785" s="37">
        <v>0.99999800000000005</v>
      </c>
      <c r="F3785" s="37" t="s">
        <v>138</v>
      </c>
      <c r="G3785" t="s">
        <v>139</v>
      </c>
      <c r="H3785" t="s">
        <v>139</v>
      </c>
    </row>
    <row r="3786" spans="1:8" x14ac:dyDescent="0.3">
      <c r="A3786" t="s">
        <v>18</v>
      </c>
      <c r="B3786" t="s">
        <v>6745</v>
      </c>
      <c r="C3786" s="35">
        <v>11</v>
      </c>
      <c r="D3786" s="4" t="s">
        <v>8945</v>
      </c>
      <c r="E3786" s="37">
        <v>0.99482700000000002</v>
      </c>
      <c r="F3786" s="37" t="s">
        <v>4900</v>
      </c>
      <c r="G3786" t="s">
        <v>82</v>
      </c>
      <c r="H3786" t="s">
        <v>96</v>
      </c>
    </row>
    <row r="3787" spans="1:8" x14ac:dyDescent="0.3">
      <c r="A3787" t="s">
        <v>18</v>
      </c>
      <c r="B3787" t="s">
        <v>6627</v>
      </c>
      <c r="C3787" s="35">
        <v>8</v>
      </c>
      <c r="D3787" s="4" t="s">
        <v>8945</v>
      </c>
      <c r="E3787" s="37">
        <v>0.14135600000000001</v>
      </c>
      <c r="F3787" s="37" t="s">
        <v>4900</v>
      </c>
      <c r="G3787" t="s">
        <v>82</v>
      </c>
      <c r="H3787" t="s">
        <v>96</v>
      </c>
    </row>
    <row r="3788" spans="1:8" x14ac:dyDescent="0.3">
      <c r="A3788" t="s">
        <v>99</v>
      </c>
      <c r="B3788" t="s">
        <v>7809</v>
      </c>
      <c r="C3788" s="35">
        <v>21</v>
      </c>
      <c r="D3788" s="4" t="s">
        <v>8944</v>
      </c>
      <c r="E3788" s="37">
        <v>0.28410400000000002</v>
      </c>
      <c r="F3788" s="37" t="s">
        <v>7632</v>
      </c>
      <c r="G3788" t="s">
        <v>120</v>
      </c>
      <c r="H3788" t="s">
        <v>7676</v>
      </c>
    </row>
    <row r="3789" spans="1:8" x14ac:dyDescent="0.3">
      <c r="A3789" t="s">
        <v>18</v>
      </c>
      <c r="B3789" t="s">
        <v>6176</v>
      </c>
      <c r="C3789" s="35">
        <v>5</v>
      </c>
      <c r="D3789" s="4" t="s">
        <v>8929</v>
      </c>
      <c r="E3789" s="37">
        <v>0.99074300000000004</v>
      </c>
      <c r="F3789" s="37" t="s">
        <v>4900</v>
      </c>
      <c r="G3789" t="s">
        <v>87</v>
      </c>
      <c r="H3789" t="s">
        <v>181</v>
      </c>
    </row>
    <row r="3790" spans="1:8" x14ac:dyDescent="0.3">
      <c r="A3790" t="s">
        <v>16</v>
      </c>
      <c r="B3790" s="29" t="s">
        <v>6448</v>
      </c>
      <c r="C3790" s="35">
        <v>5</v>
      </c>
      <c r="D3790" s="4" t="s">
        <v>8941</v>
      </c>
      <c r="E3790" s="37">
        <v>0.159445</v>
      </c>
      <c r="F3790" s="37" t="s">
        <v>4900</v>
      </c>
      <c r="G3790" t="s">
        <v>87</v>
      </c>
      <c r="H3790" t="s">
        <v>86</v>
      </c>
    </row>
    <row r="3791" spans="1:8" x14ac:dyDescent="0.3">
      <c r="A3791" t="s">
        <v>18</v>
      </c>
      <c r="B3791" t="s">
        <v>6562</v>
      </c>
      <c r="C3791" s="35">
        <v>20</v>
      </c>
      <c r="D3791" s="4" t="s">
        <v>8945</v>
      </c>
      <c r="E3791" s="37">
        <v>0.935334</v>
      </c>
      <c r="F3791" s="37" t="s">
        <v>4900</v>
      </c>
      <c r="G3791" t="s">
        <v>82</v>
      </c>
      <c r="H3791" t="s">
        <v>96</v>
      </c>
    </row>
    <row r="3792" spans="1:8" x14ac:dyDescent="0.3">
      <c r="A3792" t="s">
        <v>81</v>
      </c>
      <c r="B3792" s="29" t="s">
        <v>8281</v>
      </c>
      <c r="C3792" s="35">
        <v>9</v>
      </c>
      <c r="D3792" s="4" t="s">
        <v>8943</v>
      </c>
      <c r="E3792" s="37">
        <v>9.0708999999999998E-2</v>
      </c>
      <c r="F3792" s="37" t="s">
        <v>7632</v>
      </c>
      <c r="G3792" t="s">
        <v>127</v>
      </c>
      <c r="H3792" t="s">
        <v>165</v>
      </c>
    </row>
    <row r="3793" spans="1:8" x14ac:dyDescent="0.3">
      <c r="A3793" t="s">
        <v>18</v>
      </c>
      <c r="B3793" t="s">
        <v>8384</v>
      </c>
      <c r="C3793" s="35">
        <v>4</v>
      </c>
      <c r="D3793" s="4" t="s">
        <v>8943</v>
      </c>
      <c r="E3793" s="37">
        <v>0.99602900000000005</v>
      </c>
      <c r="F3793" s="37" t="s">
        <v>7632</v>
      </c>
      <c r="G3793" t="s">
        <v>127</v>
      </c>
      <c r="H3793" t="s">
        <v>8951</v>
      </c>
    </row>
    <row r="3794" spans="1:8" x14ac:dyDescent="0.3">
      <c r="A3794" t="s">
        <v>99</v>
      </c>
      <c r="B3794" t="s">
        <v>6313</v>
      </c>
      <c r="C3794" s="35">
        <v>5</v>
      </c>
      <c r="D3794" s="4" t="s">
        <v>8929</v>
      </c>
      <c r="E3794" s="37">
        <v>0.33334900000000001</v>
      </c>
      <c r="F3794" s="37" t="s">
        <v>4900</v>
      </c>
      <c r="G3794" t="s">
        <v>87</v>
      </c>
      <c r="H3794" t="s">
        <v>100</v>
      </c>
    </row>
    <row r="3795" spans="1:8" x14ac:dyDescent="0.3">
      <c r="A3795" t="s">
        <v>16</v>
      </c>
      <c r="B3795" t="s">
        <v>5804</v>
      </c>
      <c r="C3795" s="35">
        <v>6</v>
      </c>
      <c r="D3795" s="4" t="s">
        <v>8937</v>
      </c>
      <c r="E3795" s="37">
        <v>0.20000499999999999</v>
      </c>
      <c r="F3795" s="37" t="s">
        <v>4900</v>
      </c>
      <c r="G3795" t="s">
        <v>8971</v>
      </c>
      <c r="H3795" t="s">
        <v>78</v>
      </c>
    </row>
    <row r="3796" spans="1:8" x14ac:dyDescent="0.3">
      <c r="A3796" t="s">
        <v>17</v>
      </c>
      <c r="B3796" t="s">
        <v>8502</v>
      </c>
      <c r="C3796" s="35">
        <v>14</v>
      </c>
      <c r="D3796" s="4" t="s">
        <v>8963</v>
      </c>
      <c r="E3796" s="37">
        <v>0.99526199999999998</v>
      </c>
      <c r="F3796" s="37" t="s">
        <v>138</v>
      </c>
      <c r="G3796" t="s">
        <v>139</v>
      </c>
      <c r="H3796" t="s">
        <v>139</v>
      </c>
    </row>
    <row r="3797" spans="1:8" x14ac:dyDescent="0.3">
      <c r="A3797" t="s">
        <v>18</v>
      </c>
      <c r="B3797" t="s">
        <v>6600</v>
      </c>
      <c r="C3797" s="35">
        <v>5</v>
      </c>
      <c r="D3797" s="4" t="s">
        <v>8945</v>
      </c>
      <c r="E3797" s="37">
        <v>0.32774999999999999</v>
      </c>
      <c r="F3797" s="37" t="s">
        <v>4900</v>
      </c>
      <c r="G3797" t="s">
        <v>82</v>
      </c>
      <c r="H3797" t="s">
        <v>96</v>
      </c>
    </row>
    <row r="3798" spans="1:8" x14ac:dyDescent="0.3">
      <c r="A3798" t="s">
        <v>18</v>
      </c>
      <c r="B3798" t="s">
        <v>8383</v>
      </c>
      <c r="C3798" s="35">
        <v>4</v>
      </c>
      <c r="D3798" s="4" t="s">
        <v>8943</v>
      </c>
      <c r="E3798" s="37">
        <v>0.99372300000000002</v>
      </c>
      <c r="F3798" s="37" t="s">
        <v>7632</v>
      </c>
      <c r="G3798" t="s">
        <v>127</v>
      </c>
      <c r="H3798" t="s">
        <v>8951</v>
      </c>
    </row>
    <row r="3799" spans="1:8" x14ac:dyDescent="0.3">
      <c r="A3799" t="s">
        <v>16</v>
      </c>
      <c r="B3799" t="s">
        <v>5870</v>
      </c>
      <c r="C3799" s="35">
        <v>18</v>
      </c>
      <c r="D3799" s="4" t="s">
        <v>8937</v>
      </c>
      <c r="E3799" s="37">
        <v>0.262575</v>
      </c>
      <c r="F3799" s="37" t="s">
        <v>4900</v>
      </c>
      <c r="G3799" t="s">
        <v>8971</v>
      </c>
      <c r="H3799" t="s">
        <v>78</v>
      </c>
    </row>
    <row r="3800" spans="1:8" x14ac:dyDescent="0.3">
      <c r="A3800" t="s">
        <v>18</v>
      </c>
      <c r="B3800" t="s">
        <v>6966</v>
      </c>
      <c r="C3800" s="35">
        <v>4</v>
      </c>
      <c r="D3800" s="4" t="s">
        <v>8945</v>
      </c>
      <c r="E3800" s="37">
        <v>0.99813399999999997</v>
      </c>
      <c r="F3800" s="37" t="s">
        <v>4900</v>
      </c>
      <c r="G3800" t="s">
        <v>82</v>
      </c>
      <c r="H3800" t="s">
        <v>96</v>
      </c>
    </row>
    <row r="3801" spans="1:8" x14ac:dyDescent="0.3">
      <c r="A3801" t="s">
        <v>99</v>
      </c>
      <c r="B3801" t="s">
        <v>6258</v>
      </c>
      <c r="C3801" s="35">
        <v>5</v>
      </c>
      <c r="D3801" s="4" t="s">
        <v>8929</v>
      </c>
      <c r="E3801" s="37">
        <v>0.82238</v>
      </c>
      <c r="F3801" s="37" t="s">
        <v>4900</v>
      </c>
      <c r="G3801" t="s">
        <v>87</v>
      </c>
      <c r="H3801" t="s">
        <v>100</v>
      </c>
    </row>
    <row r="3802" spans="1:8" x14ac:dyDescent="0.3">
      <c r="A3802" t="s">
        <v>18</v>
      </c>
      <c r="B3802" t="s">
        <v>6986</v>
      </c>
      <c r="C3802" s="35">
        <v>5</v>
      </c>
      <c r="D3802" s="4" t="s">
        <v>8945</v>
      </c>
      <c r="E3802" s="37">
        <v>0.15485699999999999</v>
      </c>
      <c r="F3802" s="37" t="s">
        <v>4900</v>
      </c>
      <c r="G3802" t="s">
        <v>82</v>
      </c>
      <c r="H3802" t="s">
        <v>96</v>
      </c>
    </row>
    <row r="3803" spans="1:8" x14ac:dyDescent="0.3">
      <c r="A3803" t="s">
        <v>16</v>
      </c>
      <c r="B3803" t="s">
        <v>5395</v>
      </c>
      <c r="C3803" s="35">
        <v>7</v>
      </c>
      <c r="D3803" s="4" t="s">
        <v>8937</v>
      </c>
      <c r="E3803" s="37">
        <v>0.19614100000000001</v>
      </c>
      <c r="F3803" s="37" t="s">
        <v>4900</v>
      </c>
      <c r="G3803" t="s">
        <v>8971</v>
      </c>
      <c r="H3803" t="s">
        <v>78</v>
      </c>
    </row>
    <row r="3804" spans="1:8" x14ac:dyDescent="0.3">
      <c r="A3804" t="s">
        <v>17</v>
      </c>
      <c r="B3804" t="s">
        <v>8864</v>
      </c>
      <c r="C3804" s="35">
        <v>9</v>
      </c>
      <c r="D3804" s="4" t="s">
        <v>8963</v>
      </c>
      <c r="E3804" s="37">
        <v>0.98217399999999999</v>
      </c>
      <c r="F3804" s="37" t="s">
        <v>138</v>
      </c>
      <c r="G3804" t="s">
        <v>139</v>
      </c>
      <c r="H3804" t="s">
        <v>139</v>
      </c>
    </row>
    <row r="3805" spans="1:8" x14ac:dyDescent="0.3">
      <c r="A3805" t="s">
        <v>99</v>
      </c>
      <c r="B3805" t="s">
        <v>7749</v>
      </c>
      <c r="C3805" s="35">
        <v>11</v>
      </c>
      <c r="D3805" s="4" t="s">
        <v>8944</v>
      </c>
      <c r="E3805" s="37">
        <v>0.93229399999999996</v>
      </c>
      <c r="F3805" s="37" t="s">
        <v>7632</v>
      </c>
      <c r="G3805" t="s">
        <v>120</v>
      </c>
      <c r="H3805" t="s">
        <v>7676</v>
      </c>
    </row>
    <row r="3806" spans="1:8" x14ac:dyDescent="0.3">
      <c r="A3806" t="s">
        <v>17</v>
      </c>
      <c r="B3806" t="s">
        <v>7378</v>
      </c>
      <c r="C3806" s="35">
        <v>4</v>
      </c>
      <c r="D3806" s="31" t="s">
        <v>8968</v>
      </c>
      <c r="E3806" s="37">
        <v>0.32737100000000002</v>
      </c>
      <c r="F3806" s="37" t="s">
        <v>92</v>
      </c>
      <c r="G3806" t="s">
        <v>7338</v>
      </c>
      <c r="H3806" t="s">
        <v>93</v>
      </c>
    </row>
    <row r="3807" spans="1:8" x14ac:dyDescent="0.3">
      <c r="A3807" t="s">
        <v>99</v>
      </c>
      <c r="B3807" t="s">
        <v>7792</v>
      </c>
      <c r="C3807" s="35">
        <v>4</v>
      </c>
      <c r="D3807" s="4" t="s">
        <v>8944</v>
      </c>
      <c r="E3807" s="37">
        <v>0.99837299999999995</v>
      </c>
      <c r="F3807" s="37" t="s">
        <v>7632</v>
      </c>
      <c r="G3807" t="s">
        <v>120</v>
      </c>
      <c r="H3807" t="s">
        <v>7676</v>
      </c>
    </row>
    <row r="3808" spans="1:8" x14ac:dyDescent="0.3">
      <c r="A3808" t="s">
        <v>81</v>
      </c>
      <c r="B3808" t="s">
        <v>6220</v>
      </c>
      <c r="C3808" s="35">
        <v>8</v>
      </c>
      <c r="D3808" s="4" t="s">
        <v>8929</v>
      </c>
      <c r="E3808" s="37">
        <v>0.33259</v>
      </c>
      <c r="F3808" s="37" t="s">
        <v>4900</v>
      </c>
      <c r="G3808" t="s">
        <v>87</v>
      </c>
      <c r="H3808" t="s">
        <v>110</v>
      </c>
    </row>
    <row r="3809" spans="1:8" x14ac:dyDescent="0.3">
      <c r="A3809" t="s">
        <v>16</v>
      </c>
      <c r="B3809" t="s">
        <v>5539</v>
      </c>
      <c r="C3809" s="35">
        <v>14</v>
      </c>
      <c r="D3809" s="4" t="s">
        <v>8937</v>
      </c>
      <c r="E3809" s="37">
        <v>4.7264E-2</v>
      </c>
      <c r="F3809" s="37" t="s">
        <v>4900</v>
      </c>
      <c r="G3809" t="s">
        <v>8971</v>
      </c>
      <c r="H3809" t="s">
        <v>78</v>
      </c>
    </row>
    <row r="3810" spans="1:8" x14ac:dyDescent="0.3">
      <c r="A3810" t="s">
        <v>81</v>
      </c>
      <c r="B3810" t="s">
        <v>6934</v>
      </c>
      <c r="C3810" s="35">
        <v>5</v>
      </c>
      <c r="D3810" s="4" t="s">
        <v>8945</v>
      </c>
      <c r="E3810" s="37">
        <v>0.905918</v>
      </c>
      <c r="F3810" s="37" t="s">
        <v>4900</v>
      </c>
      <c r="G3810" t="s">
        <v>82</v>
      </c>
      <c r="H3810" t="s">
        <v>83</v>
      </c>
    </row>
    <row r="3811" spans="1:8" x14ac:dyDescent="0.3">
      <c r="A3811" t="s">
        <v>17</v>
      </c>
      <c r="B3811" t="s">
        <v>8609</v>
      </c>
      <c r="C3811" s="35">
        <v>21</v>
      </c>
      <c r="D3811" s="4" t="s">
        <v>8963</v>
      </c>
      <c r="E3811" s="37">
        <v>0.95580299999999996</v>
      </c>
      <c r="F3811" s="37" t="s">
        <v>138</v>
      </c>
      <c r="G3811" t="s">
        <v>139</v>
      </c>
      <c r="H3811" t="s">
        <v>139</v>
      </c>
    </row>
    <row r="3812" spans="1:8" x14ac:dyDescent="0.3">
      <c r="A3812" t="s">
        <v>99</v>
      </c>
      <c r="B3812" t="s">
        <v>7799</v>
      </c>
      <c r="C3812" s="35">
        <v>5</v>
      </c>
      <c r="D3812" s="4" t="s">
        <v>8944</v>
      </c>
      <c r="E3812" s="37">
        <v>4.6799E-2</v>
      </c>
      <c r="F3812" s="37" t="s">
        <v>7632</v>
      </c>
      <c r="G3812" t="s">
        <v>120</v>
      </c>
      <c r="H3812" t="s">
        <v>7676</v>
      </c>
    </row>
    <row r="3813" spans="1:8" x14ac:dyDescent="0.3">
      <c r="A3813" t="s">
        <v>81</v>
      </c>
      <c r="B3813" t="s">
        <v>5961</v>
      </c>
      <c r="C3813" s="35">
        <v>23</v>
      </c>
      <c r="D3813" s="4" t="s">
        <v>8929</v>
      </c>
      <c r="E3813" s="37">
        <v>1</v>
      </c>
      <c r="F3813" s="37" t="s">
        <v>4900</v>
      </c>
      <c r="G3813" t="s">
        <v>87</v>
      </c>
      <c r="H3813" t="s">
        <v>110</v>
      </c>
    </row>
    <row r="3814" spans="1:8" x14ac:dyDescent="0.3">
      <c r="A3814" t="s">
        <v>81</v>
      </c>
      <c r="B3814" t="s">
        <v>6215</v>
      </c>
      <c r="C3814" s="35">
        <v>4</v>
      </c>
      <c r="D3814" s="4" t="s">
        <v>8929</v>
      </c>
      <c r="E3814" s="37">
        <v>0.33961000000000002</v>
      </c>
      <c r="F3814" s="37" t="s">
        <v>4900</v>
      </c>
      <c r="G3814" t="s">
        <v>87</v>
      </c>
      <c r="H3814" t="s">
        <v>110</v>
      </c>
    </row>
    <row r="3815" spans="1:8" x14ac:dyDescent="0.3">
      <c r="A3815" t="s">
        <v>16</v>
      </c>
      <c r="B3815" t="s">
        <v>5707</v>
      </c>
      <c r="C3815" s="35">
        <v>5</v>
      </c>
      <c r="D3815" s="4" t="s">
        <v>8937</v>
      </c>
      <c r="E3815" s="37">
        <v>0.95519299999999996</v>
      </c>
      <c r="F3815" s="37" t="s">
        <v>4900</v>
      </c>
      <c r="G3815" t="s">
        <v>8971</v>
      </c>
      <c r="H3815" t="s">
        <v>78</v>
      </c>
    </row>
    <row r="3816" spans="1:8" x14ac:dyDescent="0.3">
      <c r="A3816" t="s">
        <v>4894</v>
      </c>
      <c r="B3816" t="s">
        <v>8429</v>
      </c>
      <c r="C3816" s="35">
        <v>8</v>
      </c>
      <c r="D3816" s="4" t="s">
        <v>8943</v>
      </c>
      <c r="E3816" s="37">
        <v>0.98785500000000004</v>
      </c>
      <c r="F3816" s="37" t="s">
        <v>7632</v>
      </c>
      <c r="G3816" t="s">
        <v>127</v>
      </c>
      <c r="H3816" t="s">
        <v>128</v>
      </c>
    </row>
    <row r="3817" spans="1:8" x14ac:dyDescent="0.3">
      <c r="A3817" t="s">
        <v>16</v>
      </c>
      <c r="B3817" t="s">
        <v>6388</v>
      </c>
      <c r="C3817" s="35">
        <v>11</v>
      </c>
      <c r="D3817" s="4" t="s">
        <v>8941</v>
      </c>
      <c r="E3817" s="37">
        <v>0.36804300000000001</v>
      </c>
      <c r="F3817" s="37" t="s">
        <v>4900</v>
      </c>
      <c r="G3817" t="s">
        <v>87</v>
      </c>
      <c r="H3817" t="s">
        <v>86</v>
      </c>
    </row>
    <row r="3818" spans="1:8" x14ac:dyDescent="0.3">
      <c r="A3818" t="s">
        <v>99</v>
      </c>
      <c r="B3818" t="s">
        <v>7945</v>
      </c>
      <c r="C3818" s="35">
        <v>4</v>
      </c>
      <c r="D3818" s="4" t="s">
        <v>8944</v>
      </c>
      <c r="E3818" s="37">
        <v>0.14060400000000001</v>
      </c>
      <c r="F3818" s="37" t="s">
        <v>7632</v>
      </c>
      <c r="G3818" t="s">
        <v>120</v>
      </c>
      <c r="H3818" t="s">
        <v>7676</v>
      </c>
    </row>
    <row r="3819" spans="1:8" x14ac:dyDescent="0.3">
      <c r="A3819" t="s">
        <v>99</v>
      </c>
      <c r="B3819" t="s">
        <v>7875</v>
      </c>
      <c r="C3819" s="35">
        <v>4</v>
      </c>
      <c r="D3819" s="4" t="s">
        <v>8944</v>
      </c>
      <c r="E3819" s="37">
        <v>4.6730000000000001E-2</v>
      </c>
      <c r="F3819" s="37" t="s">
        <v>7632</v>
      </c>
      <c r="G3819" t="s">
        <v>120</v>
      </c>
      <c r="H3819" t="s">
        <v>7676</v>
      </c>
    </row>
    <row r="3820" spans="1:8" x14ac:dyDescent="0.3">
      <c r="A3820" t="s">
        <v>16</v>
      </c>
      <c r="B3820" t="s">
        <v>7318</v>
      </c>
      <c r="C3820" s="35">
        <v>4</v>
      </c>
      <c r="D3820" s="4" t="s">
        <v>8940</v>
      </c>
      <c r="E3820" s="37">
        <v>0.96360100000000004</v>
      </c>
      <c r="F3820" s="37" t="s">
        <v>4900</v>
      </c>
      <c r="G3820" t="s">
        <v>7299</v>
      </c>
      <c r="H3820" t="s">
        <v>8961</v>
      </c>
    </row>
    <row r="3821" spans="1:8" x14ac:dyDescent="0.3">
      <c r="A3821" t="s">
        <v>18</v>
      </c>
      <c r="B3821" t="s">
        <v>7166</v>
      </c>
      <c r="C3821" s="35">
        <v>19</v>
      </c>
      <c r="D3821" s="4" t="s">
        <v>8945</v>
      </c>
      <c r="E3821" s="37">
        <v>0.33310099999999998</v>
      </c>
      <c r="F3821" s="37" t="s">
        <v>4900</v>
      </c>
      <c r="G3821" t="s">
        <v>82</v>
      </c>
      <c r="H3821" t="s">
        <v>96</v>
      </c>
    </row>
    <row r="3822" spans="1:8" x14ac:dyDescent="0.3">
      <c r="A3822" t="s">
        <v>18</v>
      </c>
      <c r="B3822" t="s">
        <v>6548</v>
      </c>
      <c r="C3822" s="35">
        <v>6</v>
      </c>
      <c r="D3822" s="4" t="s">
        <v>8945</v>
      </c>
      <c r="E3822" s="37">
        <v>0.106256</v>
      </c>
      <c r="F3822" s="37" t="s">
        <v>4900</v>
      </c>
      <c r="G3822" t="s">
        <v>82</v>
      </c>
      <c r="H3822" t="s">
        <v>96</v>
      </c>
    </row>
    <row r="3823" spans="1:8" x14ac:dyDescent="0.3">
      <c r="A3823" t="s">
        <v>18</v>
      </c>
      <c r="B3823" t="s">
        <v>7099</v>
      </c>
      <c r="C3823" s="35">
        <v>7</v>
      </c>
      <c r="D3823" s="4" t="s">
        <v>8945</v>
      </c>
      <c r="E3823" s="37">
        <v>0.96907500000000002</v>
      </c>
      <c r="F3823" s="37" t="s">
        <v>4900</v>
      </c>
      <c r="G3823" t="s">
        <v>82</v>
      </c>
      <c r="H3823" t="s">
        <v>96</v>
      </c>
    </row>
    <row r="3824" spans="1:8" x14ac:dyDescent="0.3">
      <c r="A3824" t="s">
        <v>16</v>
      </c>
      <c r="B3824" t="s">
        <v>5706</v>
      </c>
      <c r="C3824" s="35">
        <v>4</v>
      </c>
      <c r="D3824" s="4" t="s">
        <v>8937</v>
      </c>
      <c r="E3824" s="37">
        <v>0.11074299999999999</v>
      </c>
      <c r="F3824" s="37" t="s">
        <v>4900</v>
      </c>
      <c r="G3824" t="s">
        <v>8971</v>
      </c>
      <c r="H3824" t="s">
        <v>78</v>
      </c>
    </row>
    <row r="3825" spans="1:8" x14ac:dyDescent="0.3">
      <c r="A3825" t="s">
        <v>18</v>
      </c>
      <c r="B3825" t="s">
        <v>6493</v>
      </c>
      <c r="C3825" s="35">
        <v>4</v>
      </c>
      <c r="D3825" s="4" t="s">
        <v>8945</v>
      </c>
      <c r="E3825" s="37">
        <v>0.33333400000000002</v>
      </c>
      <c r="F3825" s="37" t="s">
        <v>4900</v>
      </c>
      <c r="G3825" t="s">
        <v>82</v>
      </c>
      <c r="H3825" t="s">
        <v>96</v>
      </c>
    </row>
    <row r="3826" spans="1:8" x14ac:dyDescent="0.3">
      <c r="A3826" t="s">
        <v>16</v>
      </c>
      <c r="B3826" t="s">
        <v>5770</v>
      </c>
      <c r="C3826" s="35">
        <v>7</v>
      </c>
      <c r="D3826" s="4" t="s">
        <v>8937</v>
      </c>
      <c r="E3826" s="37">
        <v>0.42526999999999998</v>
      </c>
      <c r="F3826" s="37" t="s">
        <v>4900</v>
      </c>
      <c r="G3826" t="s">
        <v>8971</v>
      </c>
      <c r="H3826" t="s">
        <v>78</v>
      </c>
    </row>
    <row r="3827" spans="1:8" x14ac:dyDescent="0.3">
      <c r="A3827" t="s">
        <v>16</v>
      </c>
      <c r="B3827" t="s">
        <v>5705</v>
      </c>
      <c r="C3827" s="35">
        <v>5</v>
      </c>
      <c r="D3827" s="4" t="s">
        <v>8937</v>
      </c>
      <c r="E3827" s="37">
        <v>0.95530499999999996</v>
      </c>
      <c r="F3827" s="37" t="s">
        <v>4900</v>
      </c>
      <c r="G3827" t="s">
        <v>8971</v>
      </c>
      <c r="H3827" t="s">
        <v>78</v>
      </c>
    </row>
    <row r="3828" spans="1:8" x14ac:dyDescent="0.3">
      <c r="A3828" t="s">
        <v>4897</v>
      </c>
      <c r="B3828" t="s">
        <v>4896</v>
      </c>
      <c r="C3828" s="35">
        <v>9</v>
      </c>
      <c r="D3828" s="31" t="s">
        <v>8935</v>
      </c>
      <c r="E3828" s="37">
        <v>0.57039300000000004</v>
      </c>
      <c r="F3828" s="37" t="s">
        <v>4872</v>
      </c>
      <c r="G3828" t="s">
        <v>4875</v>
      </c>
      <c r="H3828" t="s">
        <v>4874</v>
      </c>
    </row>
    <row r="3829" spans="1:8" x14ac:dyDescent="0.3">
      <c r="A3829" t="s">
        <v>16</v>
      </c>
      <c r="B3829" t="s">
        <v>5750</v>
      </c>
      <c r="C3829" s="35">
        <v>24</v>
      </c>
      <c r="D3829" s="4" t="s">
        <v>8937</v>
      </c>
      <c r="E3829" s="37">
        <v>0.19137199999999999</v>
      </c>
      <c r="F3829" s="37" t="s">
        <v>4900</v>
      </c>
      <c r="G3829" t="s">
        <v>8971</v>
      </c>
      <c r="H3829" t="s">
        <v>78</v>
      </c>
    </row>
    <row r="3830" spans="1:8" x14ac:dyDescent="0.3">
      <c r="A3830" t="s">
        <v>18</v>
      </c>
      <c r="B3830" t="s">
        <v>6547</v>
      </c>
      <c r="C3830" s="35">
        <v>23</v>
      </c>
      <c r="D3830" s="4" t="s">
        <v>8945</v>
      </c>
      <c r="E3830" s="37">
        <v>0.10975699999999999</v>
      </c>
      <c r="F3830" s="37" t="s">
        <v>4900</v>
      </c>
      <c r="G3830" t="s">
        <v>82</v>
      </c>
      <c r="H3830" t="s">
        <v>96</v>
      </c>
    </row>
    <row r="3831" spans="1:8" x14ac:dyDescent="0.3">
      <c r="A3831" t="s">
        <v>99</v>
      </c>
      <c r="B3831" t="s">
        <v>7983</v>
      </c>
      <c r="C3831" s="35">
        <v>5</v>
      </c>
      <c r="D3831" s="4" t="s">
        <v>8944</v>
      </c>
      <c r="E3831" s="37">
        <v>0.181254</v>
      </c>
      <c r="F3831" s="37" t="s">
        <v>7632</v>
      </c>
      <c r="G3831" t="s">
        <v>120</v>
      </c>
      <c r="H3831" t="s">
        <v>7676</v>
      </c>
    </row>
    <row r="3832" spans="1:8" x14ac:dyDescent="0.3">
      <c r="A3832" t="s">
        <v>18</v>
      </c>
      <c r="B3832" t="s">
        <v>7002</v>
      </c>
      <c r="C3832" s="35">
        <v>7</v>
      </c>
      <c r="D3832" s="4" t="s">
        <v>8945</v>
      </c>
      <c r="E3832" s="37">
        <v>0.30396699999999999</v>
      </c>
      <c r="F3832" s="37" t="s">
        <v>4900</v>
      </c>
      <c r="G3832" t="s">
        <v>82</v>
      </c>
      <c r="H3832" t="s">
        <v>96</v>
      </c>
    </row>
    <row r="3833" spans="1:8" x14ac:dyDescent="0.3">
      <c r="A3833" t="s">
        <v>17</v>
      </c>
      <c r="B3833" t="s">
        <v>7506</v>
      </c>
      <c r="C3833" s="35">
        <v>5</v>
      </c>
      <c r="D3833" s="31" t="s">
        <v>8967</v>
      </c>
      <c r="E3833" s="37">
        <v>0.99910500000000002</v>
      </c>
      <c r="F3833" s="37" t="s">
        <v>92</v>
      </c>
      <c r="G3833" t="s">
        <v>7338</v>
      </c>
      <c r="H3833" t="s">
        <v>93</v>
      </c>
    </row>
    <row r="3834" spans="1:8" x14ac:dyDescent="0.3">
      <c r="A3834" t="s">
        <v>81</v>
      </c>
      <c r="B3834" t="s">
        <v>7638</v>
      </c>
      <c r="C3834" s="35">
        <v>6</v>
      </c>
      <c r="D3834" s="4" t="s">
        <v>8936</v>
      </c>
      <c r="E3834" s="37">
        <v>0.35249200000000003</v>
      </c>
      <c r="F3834" s="37" t="s">
        <v>7632</v>
      </c>
      <c r="G3834" t="s">
        <v>4874</v>
      </c>
      <c r="H3834" t="s">
        <v>4874</v>
      </c>
    </row>
    <row r="3835" spans="1:8" x14ac:dyDescent="0.3">
      <c r="A3835" t="s">
        <v>99</v>
      </c>
      <c r="B3835" s="29" t="s">
        <v>6336</v>
      </c>
      <c r="C3835" s="35">
        <v>9</v>
      </c>
      <c r="D3835" s="4" t="s">
        <v>8929</v>
      </c>
      <c r="E3835" s="37">
        <v>0.33365899999999998</v>
      </c>
      <c r="F3835" s="37" t="s">
        <v>4900</v>
      </c>
      <c r="G3835" t="s">
        <v>87</v>
      </c>
      <c r="H3835" t="s">
        <v>100</v>
      </c>
    </row>
    <row r="3836" spans="1:8" x14ac:dyDescent="0.3">
      <c r="A3836" t="s">
        <v>18</v>
      </c>
      <c r="B3836" t="s">
        <v>7049</v>
      </c>
      <c r="C3836" s="35">
        <v>5</v>
      </c>
      <c r="D3836" s="4" t="s">
        <v>8945</v>
      </c>
      <c r="E3836" s="37">
        <v>0.19999500000000001</v>
      </c>
      <c r="F3836" s="37" t="s">
        <v>4900</v>
      </c>
      <c r="G3836" t="s">
        <v>82</v>
      </c>
      <c r="H3836" t="s">
        <v>96</v>
      </c>
    </row>
    <row r="3837" spans="1:8" x14ac:dyDescent="0.3">
      <c r="A3837" t="s">
        <v>81</v>
      </c>
      <c r="B3837" t="s">
        <v>6854</v>
      </c>
      <c r="C3837" s="35">
        <v>13</v>
      </c>
      <c r="D3837" s="4" t="s">
        <v>8945</v>
      </c>
      <c r="E3837" s="37">
        <v>0.33202199999999998</v>
      </c>
      <c r="F3837" s="37" t="s">
        <v>4900</v>
      </c>
      <c r="G3837" t="s">
        <v>82</v>
      </c>
      <c r="H3837" t="s">
        <v>83</v>
      </c>
    </row>
    <row r="3838" spans="1:8" x14ac:dyDescent="0.3">
      <c r="A3838" t="s">
        <v>17</v>
      </c>
      <c r="B3838" t="s">
        <v>8645</v>
      </c>
      <c r="C3838" s="35">
        <v>4</v>
      </c>
      <c r="D3838" s="4" t="s">
        <v>8963</v>
      </c>
      <c r="E3838" s="37">
        <v>0.139353</v>
      </c>
      <c r="F3838" s="37" t="s">
        <v>138</v>
      </c>
      <c r="G3838" t="s">
        <v>139</v>
      </c>
      <c r="H3838" t="s">
        <v>139</v>
      </c>
    </row>
    <row r="3839" spans="1:8" x14ac:dyDescent="0.3">
      <c r="A3839" t="s">
        <v>16</v>
      </c>
      <c r="B3839" t="s">
        <v>5523</v>
      </c>
      <c r="C3839" s="35">
        <v>5</v>
      </c>
      <c r="D3839" s="4" t="s">
        <v>8937</v>
      </c>
      <c r="E3839" s="37">
        <v>0.99437399999999998</v>
      </c>
      <c r="F3839" s="37" t="s">
        <v>4900</v>
      </c>
      <c r="G3839" t="s">
        <v>8971</v>
      </c>
      <c r="H3839" t="s">
        <v>78</v>
      </c>
    </row>
    <row r="3840" spans="1:8" x14ac:dyDescent="0.3">
      <c r="A3840" t="s">
        <v>18</v>
      </c>
      <c r="B3840" t="s">
        <v>6487</v>
      </c>
      <c r="C3840" s="35">
        <v>4</v>
      </c>
      <c r="D3840" s="4" t="s">
        <v>8945</v>
      </c>
      <c r="E3840" s="37">
        <v>0.98905900000000002</v>
      </c>
      <c r="F3840" s="37" t="s">
        <v>4900</v>
      </c>
      <c r="G3840" t="s">
        <v>82</v>
      </c>
      <c r="H3840" t="s">
        <v>96</v>
      </c>
    </row>
    <row r="3841" spans="1:8" x14ac:dyDescent="0.3">
      <c r="A3841" t="s">
        <v>18</v>
      </c>
      <c r="B3841" t="s">
        <v>6752</v>
      </c>
      <c r="C3841" s="35">
        <v>4</v>
      </c>
      <c r="D3841" s="4" t="s">
        <v>8945</v>
      </c>
      <c r="E3841" s="37">
        <v>9.0742000000000003E-2</v>
      </c>
      <c r="F3841" s="37" t="s">
        <v>4900</v>
      </c>
      <c r="G3841" t="s">
        <v>82</v>
      </c>
      <c r="H3841" t="s">
        <v>96</v>
      </c>
    </row>
    <row r="3842" spans="1:8" x14ac:dyDescent="0.3">
      <c r="A3842" t="s">
        <v>16</v>
      </c>
      <c r="B3842" t="s">
        <v>5538</v>
      </c>
      <c r="C3842" s="35">
        <v>4</v>
      </c>
      <c r="D3842" s="4" t="s">
        <v>8937</v>
      </c>
      <c r="E3842" s="37">
        <v>4.7378000000000003E-2</v>
      </c>
      <c r="F3842" s="37" t="s">
        <v>4900</v>
      </c>
      <c r="G3842" t="s">
        <v>8971</v>
      </c>
      <c r="H3842" t="s">
        <v>78</v>
      </c>
    </row>
    <row r="3843" spans="1:8" x14ac:dyDescent="0.3">
      <c r="A3843" t="s">
        <v>17</v>
      </c>
      <c r="B3843" t="s">
        <v>7561</v>
      </c>
      <c r="C3843" s="35">
        <v>4</v>
      </c>
      <c r="D3843" s="31" t="s">
        <v>8967</v>
      </c>
      <c r="E3843" s="37">
        <v>0.100312</v>
      </c>
      <c r="F3843" s="37" t="s">
        <v>92</v>
      </c>
      <c r="G3843" t="s">
        <v>7338</v>
      </c>
      <c r="H3843" t="s">
        <v>93</v>
      </c>
    </row>
    <row r="3844" spans="1:8" x14ac:dyDescent="0.3">
      <c r="A3844" t="s">
        <v>17</v>
      </c>
      <c r="B3844" t="s">
        <v>8688</v>
      </c>
      <c r="C3844" s="35">
        <v>4</v>
      </c>
      <c r="D3844" s="4" t="s">
        <v>8963</v>
      </c>
      <c r="E3844" s="37">
        <v>0.31189899999999998</v>
      </c>
      <c r="F3844" s="37" t="s">
        <v>138</v>
      </c>
      <c r="G3844" t="s">
        <v>139</v>
      </c>
      <c r="H3844" t="s">
        <v>139</v>
      </c>
    </row>
    <row r="3845" spans="1:8" x14ac:dyDescent="0.3">
      <c r="A3845" t="s">
        <v>16</v>
      </c>
      <c r="B3845" t="s">
        <v>4968</v>
      </c>
      <c r="C3845" s="35">
        <v>10</v>
      </c>
      <c r="D3845" s="4" t="s">
        <v>8937</v>
      </c>
      <c r="E3845" s="37">
        <v>0.32965100000000003</v>
      </c>
      <c r="F3845" s="37" t="s">
        <v>4900</v>
      </c>
      <c r="G3845" t="s">
        <v>8971</v>
      </c>
      <c r="H3845" t="s">
        <v>78</v>
      </c>
    </row>
    <row r="3846" spans="1:8" x14ac:dyDescent="0.3">
      <c r="A3846" t="s">
        <v>81</v>
      </c>
      <c r="B3846" t="s">
        <v>6104</v>
      </c>
      <c r="C3846" s="35">
        <v>6</v>
      </c>
      <c r="D3846" s="4" t="s">
        <v>8929</v>
      </c>
      <c r="E3846" s="37">
        <v>0.53064800000000001</v>
      </c>
      <c r="F3846" s="37" t="s">
        <v>4900</v>
      </c>
      <c r="G3846" t="s">
        <v>87</v>
      </c>
      <c r="H3846" t="s">
        <v>110</v>
      </c>
    </row>
    <row r="3847" spans="1:8" x14ac:dyDescent="0.3">
      <c r="A3847" t="s">
        <v>16</v>
      </c>
      <c r="B3847" t="s">
        <v>4938</v>
      </c>
      <c r="C3847" s="35">
        <v>14</v>
      </c>
      <c r="D3847" s="4" t="s">
        <v>8937</v>
      </c>
      <c r="E3847" s="37">
        <v>0.73944900000000002</v>
      </c>
      <c r="F3847" s="37" t="s">
        <v>4900</v>
      </c>
      <c r="G3847" t="s">
        <v>8971</v>
      </c>
      <c r="H3847" t="s">
        <v>78</v>
      </c>
    </row>
    <row r="3848" spans="1:8" x14ac:dyDescent="0.3">
      <c r="A3848" t="s">
        <v>18</v>
      </c>
      <c r="B3848" t="s">
        <v>8188</v>
      </c>
      <c r="C3848" s="35">
        <v>5</v>
      </c>
      <c r="D3848" s="4" t="s">
        <v>8943</v>
      </c>
      <c r="E3848" s="37">
        <v>3.4821999999999999E-2</v>
      </c>
      <c r="F3848" s="37" t="s">
        <v>7632</v>
      </c>
      <c r="G3848" t="s">
        <v>127</v>
      </c>
      <c r="H3848" t="s">
        <v>8951</v>
      </c>
    </row>
    <row r="3849" spans="1:8" x14ac:dyDescent="0.3">
      <c r="A3849" t="s">
        <v>17</v>
      </c>
      <c r="B3849" t="s">
        <v>8523</v>
      </c>
      <c r="C3849" s="35">
        <v>6</v>
      </c>
      <c r="D3849" s="4" t="s">
        <v>8963</v>
      </c>
      <c r="E3849" s="37">
        <v>0.71159700000000004</v>
      </c>
      <c r="F3849" s="37" t="s">
        <v>138</v>
      </c>
      <c r="G3849" t="s">
        <v>139</v>
      </c>
      <c r="H3849" t="s">
        <v>139</v>
      </c>
    </row>
    <row r="3850" spans="1:8" x14ac:dyDescent="0.3">
      <c r="A3850" t="s">
        <v>18</v>
      </c>
      <c r="B3850" t="s">
        <v>7001</v>
      </c>
      <c r="C3850" s="35">
        <v>4</v>
      </c>
      <c r="D3850" s="4" t="s">
        <v>8945</v>
      </c>
      <c r="E3850" s="37">
        <v>0.26536799999999999</v>
      </c>
      <c r="F3850" s="37" t="s">
        <v>4900</v>
      </c>
      <c r="G3850" t="s">
        <v>82</v>
      </c>
      <c r="H3850" t="s">
        <v>96</v>
      </c>
    </row>
    <row r="3851" spans="1:8" x14ac:dyDescent="0.3">
      <c r="A3851" t="s">
        <v>18</v>
      </c>
      <c r="B3851" t="s">
        <v>8076</v>
      </c>
      <c r="C3851" s="35">
        <v>7</v>
      </c>
      <c r="D3851" s="4" t="s">
        <v>8943</v>
      </c>
      <c r="E3851" s="37">
        <v>0.84986799999999996</v>
      </c>
      <c r="F3851" s="37" t="s">
        <v>7632</v>
      </c>
      <c r="G3851" t="s">
        <v>127</v>
      </c>
      <c r="H3851" t="s">
        <v>8951</v>
      </c>
    </row>
    <row r="3852" spans="1:8" x14ac:dyDescent="0.3">
      <c r="A3852" t="s">
        <v>18</v>
      </c>
      <c r="B3852" t="s">
        <v>6757</v>
      </c>
      <c r="C3852" s="35">
        <v>7</v>
      </c>
      <c r="D3852" s="4" t="s">
        <v>8945</v>
      </c>
      <c r="E3852" s="37">
        <v>0.92283499999999996</v>
      </c>
      <c r="F3852" s="37" t="s">
        <v>4900</v>
      </c>
      <c r="G3852" t="s">
        <v>82</v>
      </c>
      <c r="H3852" t="s">
        <v>96</v>
      </c>
    </row>
    <row r="3853" spans="1:8" x14ac:dyDescent="0.3">
      <c r="A3853" t="s">
        <v>16</v>
      </c>
      <c r="B3853" t="s">
        <v>5062</v>
      </c>
      <c r="C3853" s="35">
        <v>8</v>
      </c>
      <c r="D3853" s="4" t="s">
        <v>8937</v>
      </c>
      <c r="E3853" s="37">
        <v>1.9576E-2</v>
      </c>
      <c r="F3853" s="37" t="s">
        <v>4900</v>
      </c>
      <c r="G3853" t="s">
        <v>8971</v>
      </c>
      <c r="H3853" t="s">
        <v>78</v>
      </c>
    </row>
    <row r="3854" spans="1:8" x14ac:dyDescent="0.3">
      <c r="A3854" t="s">
        <v>99</v>
      </c>
      <c r="B3854" t="s">
        <v>7772</v>
      </c>
      <c r="C3854" s="35">
        <v>9</v>
      </c>
      <c r="D3854" s="4" t="s">
        <v>8944</v>
      </c>
      <c r="E3854" s="37">
        <v>1</v>
      </c>
      <c r="F3854" s="37" t="s">
        <v>7632</v>
      </c>
      <c r="G3854" t="s">
        <v>120</v>
      </c>
      <c r="H3854" t="s">
        <v>7676</v>
      </c>
    </row>
    <row r="3855" spans="1:8" x14ac:dyDescent="0.3">
      <c r="A3855" t="s">
        <v>18</v>
      </c>
      <c r="B3855" t="s">
        <v>6642</v>
      </c>
      <c r="C3855" s="35">
        <v>4</v>
      </c>
      <c r="D3855" s="4" t="s">
        <v>8945</v>
      </c>
      <c r="E3855" s="37">
        <v>0.33061699999999999</v>
      </c>
      <c r="F3855" s="37" t="s">
        <v>4900</v>
      </c>
      <c r="G3855" t="s">
        <v>82</v>
      </c>
      <c r="H3855" t="s">
        <v>96</v>
      </c>
    </row>
    <row r="3856" spans="1:8" x14ac:dyDescent="0.3">
      <c r="A3856" t="s">
        <v>17</v>
      </c>
      <c r="B3856" t="s">
        <v>7436</v>
      </c>
      <c r="C3856" s="35">
        <v>4</v>
      </c>
      <c r="D3856" s="31" t="s">
        <v>8968</v>
      </c>
      <c r="E3856" s="37">
        <v>0.32765</v>
      </c>
      <c r="F3856" s="37" t="s">
        <v>92</v>
      </c>
      <c r="G3856" t="s">
        <v>7338</v>
      </c>
      <c r="H3856" t="s">
        <v>93</v>
      </c>
    </row>
    <row r="3857" spans="1:8" x14ac:dyDescent="0.3">
      <c r="A3857" t="s">
        <v>17</v>
      </c>
      <c r="B3857" t="s">
        <v>7340</v>
      </c>
      <c r="C3857" s="35">
        <v>18</v>
      </c>
      <c r="D3857" s="31" t="s">
        <v>8968</v>
      </c>
      <c r="E3857" s="37">
        <v>0.18674299999999999</v>
      </c>
      <c r="F3857" s="37" t="s">
        <v>92</v>
      </c>
      <c r="G3857" t="s">
        <v>7338</v>
      </c>
      <c r="H3857" t="s">
        <v>93</v>
      </c>
    </row>
    <row r="3858" spans="1:8" x14ac:dyDescent="0.3">
      <c r="A3858" t="s">
        <v>18</v>
      </c>
      <c r="B3858" t="s">
        <v>6739</v>
      </c>
      <c r="C3858" s="35">
        <v>4</v>
      </c>
      <c r="D3858" s="4" t="s">
        <v>8945</v>
      </c>
      <c r="E3858" s="37">
        <v>0.19292200000000001</v>
      </c>
      <c r="F3858" s="37" t="s">
        <v>4900</v>
      </c>
      <c r="G3858" t="s">
        <v>82</v>
      </c>
      <c r="H3858" t="s">
        <v>96</v>
      </c>
    </row>
    <row r="3859" spans="1:8" x14ac:dyDescent="0.3">
      <c r="A3859" t="s">
        <v>17</v>
      </c>
      <c r="B3859" t="s">
        <v>7503</v>
      </c>
      <c r="C3859" s="35">
        <v>5</v>
      </c>
      <c r="D3859" s="31" t="s">
        <v>8967</v>
      </c>
      <c r="E3859" s="37">
        <v>0.58907600000000004</v>
      </c>
      <c r="F3859" s="37" t="s">
        <v>92</v>
      </c>
      <c r="G3859" t="s">
        <v>7338</v>
      </c>
      <c r="H3859" t="s">
        <v>93</v>
      </c>
    </row>
    <row r="3860" spans="1:8" x14ac:dyDescent="0.3">
      <c r="A3860" t="s">
        <v>81</v>
      </c>
      <c r="B3860" t="s">
        <v>6919</v>
      </c>
      <c r="C3860" s="35">
        <v>4</v>
      </c>
      <c r="D3860" s="4" t="s">
        <v>8945</v>
      </c>
      <c r="E3860" s="37">
        <v>0.99998500000000001</v>
      </c>
      <c r="F3860" s="37" t="s">
        <v>4900</v>
      </c>
      <c r="G3860" t="s">
        <v>82</v>
      </c>
      <c r="H3860" t="s">
        <v>83</v>
      </c>
    </row>
    <row r="3861" spans="1:8" x14ac:dyDescent="0.3">
      <c r="A3861" t="s">
        <v>17</v>
      </c>
      <c r="B3861" t="s">
        <v>8598</v>
      </c>
      <c r="C3861" s="35">
        <v>5</v>
      </c>
      <c r="D3861" s="4" t="s">
        <v>8963</v>
      </c>
      <c r="E3861" s="37">
        <v>0.84126900000000004</v>
      </c>
      <c r="F3861" s="37" t="s">
        <v>138</v>
      </c>
      <c r="G3861" t="s">
        <v>139</v>
      </c>
      <c r="H3861" t="s">
        <v>139</v>
      </c>
    </row>
    <row r="3862" spans="1:8" x14ac:dyDescent="0.3">
      <c r="A3862" t="s">
        <v>18</v>
      </c>
      <c r="B3862" t="s">
        <v>6504</v>
      </c>
      <c r="C3862" s="35">
        <v>6</v>
      </c>
      <c r="D3862" s="4" t="s">
        <v>8945</v>
      </c>
      <c r="E3862" s="37">
        <v>0.18545200000000001</v>
      </c>
      <c r="F3862" s="37" t="s">
        <v>4900</v>
      </c>
      <c r="G3862" t="s">
        <v>82</v>
      </c>
      <c r="H3862" t="s">
        <v>96</v>
      </c>
    </row>
    <row r="3863" spans="1:8" x14ac:dyDescent="0.3">
      <c r="A3863" t="s">
        <v>99</v>
      </c>
      <c r="B3863" t="s">
        <v>6295</v>
      </c>
      <c r="C3863" s="35">
        <v>6</v>
      </c>
      <c r="D3863" s="4" t="s">
        <v>8929</v>
      </c>
      <c r="E3863" s="37">
        <v>0.33333000000000002</v>
      </c>
      <c r="F3863" s="37" t="s">
        <v>4900</v>
      </c>
      <c r="G3863" t="s">
        <v>87</v>
      </c>
      <c r="H3863" t="s">
        <v>100</v>
      </c>
    </row>
    <row r="3864" spans="1:8" x14ac:dyDescent="0.3">
      <c r="A3864" t="s">
        <v>16</v>
      </c>
      <c r="B3864" t="s">
        <v>5061</v>
      </c>
      <c r="C3864" s="35">
        <v>4</v>
      </c>
      <c r="D3864" s="4" t="s">
        <v>8937</v>
      </c>
      <c r="E3864" s="37">
        <v>1.9576E-2</v>
      </c>
      <c r="F3864" s="37" t="s">
        <v>4900</v>
      </c>
      <c r="G3864" t="s">
        <v>8971</v>
      </c>
      <c r="H3864" t="s">
        <v>78</v>
      </c>
    </row>
    <row r="3865" spans="1:8" x14ac:dyDescent="0.3">
      <c r="A3865" t="s">
        <v>17</v>
      </c>
      <c r="B3865" t="s">
        <v>7394</v>
      </c>
      <c r="C3865" s="35">
        <v>6</v>
      </c>
      <c r="D3865" s="31" t="s">
        <v>8968</v>
      </c>
      <c r="E3865" s="37">
        <v>0.96299000000000001</v>
      </c>
      <c r="F3865" s="37" t="s">
        <v>92</v>
      </c>
      <c r="G3865" t="s">
        <v>7338</v>
      </c>
      <c r="H3865" t="s">
        <v>93</v>
      </c>
    </row>
    <row r="3866" spans="1:8" x14ac:dyDescent="0.3">
      <c r="A3866" t="s">
        <v>16</v>
      </c>
      <c r="B3866" t="s">
        <v>5355</v>
      </c>
      <c r="C3866" s="35">
        <v>6</v>
      </c>
      <c r="D3866" s="4" t="s">
        <v>8937</v>
      </c>
      <c r="E3866" s="37">
        <v>0.199407</v>
      </c>
      <c r="F3866" s="37" t="s">
        <v>4900</v>
      </c>
      <c r="G3866" t="s">
        <v>8971</v>
      </c>
      <c r="H3866" t="s">
        <v>78</v>
      </c>
    </row>
    <row r="3867" spans="1:8" x14ac:dyDescent="0.3">
      <c r="A3867" t="s">
        <v>99</v>
      </c>
      <c r="B3867" t="s">
        <v>7659</v>
      </c>
      <c r="C3867" s="35">
        <v>12</v>
      </c>
      <c r="D3867" s="4" t="s">
        <v>8952</v>
      </c>
      <c r="E3867" s="37">
        <v>3.2913999999999999E-2</v>
      </c>
      <c r="F3867" s="37" t="s">
        <v>7632</v>
      </c>
      <c r="G3867" t="s">
        <v>120</v>
      </c>
      <c r="H3867" t="s">
        <v>7676</v>
      </c>
    </row>
    <row r="3868" spans="1:8" x14ac:dyDescent="0.3">
      <c r="A3868" t="s">
        <v>99</v>
      </c>
      <c r="B3868" t="s">
        <v>7857</v>
      </c>
      <c r="C3868" s="35">
        <v>5</v>
      </c>
      <c r="D3868" s="4" t="s">
        <v>8944</v>
      </c>
      <c r="E3868" s="37">
        <v>0.52493999999999996</v>
      </c>
      <c r="F3868" s="37" t="s">
        <v>7632</v>
      </c>
      <c r="G3868" t="s">
        <v>120</v>
      </c>
      <c r="H3868" t="s">
        <v>7676</v>
      </c>
    </row>
    <row r="3869" spans="1:8" x14ac:dyDescent="0.3">
      <c r="A3869" t="s">
        <v>18</v>
      </c>
      <c r="B3869" t="s">
        <v>4876</v>
      </c>
      <c r="C3869" s="35">
        <v>21</v>
      </c>
      <c r="D3869" s="31" t="s">
        <v>8935</v>
      </c>
      <c r="E3869" s="37">
        <v>0.38569399999999998</v>
      </c>
      <c r="F3869" s="37" t="s">
        <v>4872</v>
      </c>
      <c r="G3869" t="s">
        <v>4875</v>
      </c>
      <c r="H3869" t="s">
        <v>4874</v>
      </c>
    </row>
    <row r="3870" spans="1:8" x14ac:dyDescent="0.3">
      <c r="A3870" t="s">
        <v>16</v>
      </c>
      <c r="B3870" t="s">
        <v>5060</v>
      </c>
      <c r="C3870" s="35">
        <v>5</v>
      </c>
      <c r="D3870" s="4" t="s">
        <v>8937</v>
      </c>
      <c r="E3870" s="37">
        <v>1.9601E-2</v>
      </c>
      <c r="F3870" s="37" t="s">
        <v>4900</v>
      </c>
      <c r="G3870" t="s">
        <v>8971</v>
      </c>
      <c r="H3870" t="s">
        <v>78</v>
      </c>
    </row>
    <row r="3871" spans="1:8" x14ac:dyDescent="0.3">
      <c r="A3871" t="s">
        <v>4894</v>
      </c>
      <c r="B3871" t="s">
        <v>7660</v>
      </c>
      <c r="C3871" s="35">
        <v>7</v>
      </c>
      <c r="D3871" s="4" t="s">
        <v>8952</v>
      </c>
      <c r="E3871" s="37">
        <v>1</v>
      </c>
      <c r="F3871" s="37" t="s">
        <v>7632</v>
      </c>
      <c r="G3871" t="s">
        <v>120</v>
      </c>
      <c r="H3871" t="s">
        <v>7656</v>
      </c>
    </row>
    <row r="3872" spans="1:8" x14ac:dyDescent="0.3">
      <c r="A3872" t="s">
        <v>18</v>
      </c>
      <c r="B3872" t="s">
        <v>8203</v>
      </c>
      <c r="C3872" s="35">
        <v>9</v>
      </c>
      <c r="D3872" s="4" t="s">
        <v>8943</v>
      </c>
      <c r="E3872" s="37">
        <v>0.99855000000000005</v>
      </c>
      <c r="F3872" s="37" t="s">
        <v>7632</v>
      </c>
      <c r="G3872" t="s">
        <v>127</v>
      </c>
      <c r="H3872" t="s">
        <v>8951</v>
      </c>
    </row>
    <row r="3873" spans="1:8" x14ac:dyDescent="0.3">
      <c r="A3873" t="s">
        <v>99</v>
      </c>
      <c r="B3873" t="s">
        <v>7821</v>
      </c>
      <c r="C3873" s="35">
        <v>5</v>
      </c>
      <c r="D3873" s="4" t="s">
        <v>8944</v>
      </c>
      <c r="E3873" s="37">
        <v>0.66660399999999997</v>
      </c>
      <c r="F3873" s="37" t="s">
        <v>7632</v>
      </c>
      <c r="G3873" t="s">
        <v>120</v>
      </c>
      <c r="H3873" t="s">
        <v>7676</v>
      </c>
    </row>
    <row r="3874" spans="1:8" x14ac:dyDescent="0.3">
      <c r="A3874" t="s">
        <v>81</v>
      </c>
      <c r="B3874" t="s">
        <v>6945</v>
      </c>
      <c r="C3874" s="35">
        <v>4</v>
      </c>
      <c r="D3874" s="4" t="s">
        <v>8945</v>
      </c>
      <c r="E3874" s="37">
        <v>0.86799000000000004</v>
      </c>
      <c r="F3874" s="37" t="s">
        <v>4900</v>
      </c>
      <c r="G3874" t="s">
        <v>82</v>
      </c>
      <c r="H3874" t="s">
        <v>83</v>
      </c>
    </row>
    <row r="3875" spans="1:8" x14ac:dyDescent="0.3">
      <c r="A3875" t="s">
        <v>81</v>
      </c>
      <c r="B3875" t="s">
        <v>6889</v>
      </c>
      <c r="C3875" s="35">
        <v>4</v>
      </c>
      <c r="D3875" s="4" t="s">
        <v>8945</v>
      </c>
      <c r="E3875" s="37">
        <v>0.834476</v>
      </c>
      <c r="F3875" s="37" t="s">
        <v>4900</v>
      </c>
      <c r="G3875" t="s">
        <v>82</v>
      </c>
      <c r="H3875" t="s">
        <v>83</v>
      </c>
    </row>
    <row r="3876" spans="1:8" x14ac:dyDescent="0.3">
      <c r="A3876" t="s">
        <v>18</v>
      </c>
      <c r="B3876" t="s">
        <v>6503</v>
      </c>
      <c r="C3876" s="35">
        <v>4</v>
      </c>
      <c r="D3876" s="4" t="s">
        <v>8945</v>
      </c>
      <c r="E3876" s="37">
        <v>0.49316399999999999</v>
      </c>
      <c r="F3876" s="37" t="s">
        <v>4900</v>
      </c>
      <c r="G3876" t="s">
        <v>82</v>
      </c>
      <c r="H3876" t="s">
        <v>96</v>
      </c>
    </row>
    <row r="3877" spans="1:8" x14ac:dyDescent="0.3">
      <c r="A3877" t="s">
        <v>99</v>
      </c>
      <c r="B3877" t="s">
        <v>7699</v>
      </c>
      <c r="C3877" s="35">
        <v>5</v>
      </c>
      <c r="D3877" s="4" t="s">
        <v>8944</v>
      </c>
      <c r="E3877" s="37">
        <v>3.9772000000000002E-2</v>
      </c>
      <c r="F3877" s="37" t="s">
        <v>7632</v>
      </c>
      <c r="G3877" t="s">
        <v>120</v>
      </c>
      <c r="H3877" t="s">
        <v>7676</v>
      </c>
    </row>
    <row r="3878" spans="1:8" x14ac:dyDescent="0.3">
      <c r="A3878" t="s">
        <v>17</v>
      </c>
      <c r="B3878" t="s">
        <v>7444</v>
      </c>
      <c r="C3878" s="35">
        <v>4</v>
      </c>
      <c r="D3878" s="31" t="s">
        <v>8968</v>
      </c>
      <c r="E3878" s="37">
        <v>0.99853599999999998</v>
      </c>
      <c r="F3878" s="37" t="s">
        <v>92</v>
      </c>
      <c r="G3878" t="s">
        <v>7338</v>
      </c>
      <c r="H3878" t="s">
        <v>93</v>
      </c>
    </row>
    <row r="3879" spans="1:8" x14ac:dyDescent="0.3">
      <c r="A3879" t="s">
        <v>99</v>
      </c>
      <c r="B3879" t="s">
        <v>7698</v>
      </c>
      <c r="C3879" s="35">
        <v>9</v>
      </c>
      <c r="D3879" s="4" t="s">
        <v>8944</v>
      </c>
      <c r="E3879" s="37">
        <v>4.7411000000000002E-2</v>
      </c>
      <c r="F3879" s="37" t="s">
        <v>7632</v>
      </c>
      <c r="G3879" t="s">
        <v>120</v>
      </c>
      <c r="H3879" t="s">
        <v>7676</v>
      </c>
    </row>
    <row r="3880" spans="1:8" x14ac:dyDescent="0.3">
      <c r="A3880" t="s">
        <v>4894</v>
      </c>
      <c r="B3880" t="s">
        <v>8404</v>
      </c>
      <c r="C3880" s="35">
        <v>4</v>
      </c>
      <c r="D3880" s="4" t="s">
        <v>8943</v>
      </c>
      <c r="E3880" s="37">
        <v>0.94118299999999999</v>
      </c>
      <c r="F3880" s="37" t="s">
        <v>7632</v>
      </c>
      <c r="G3880" t="s">
        <v>127</v>
      </c>
      <c r="H3880" t="s">
        <v>128</v>
      </c>
    </row>
    <row r="3881" spans="1:8" x14ac:dyDescent="0.3">
      <c r="A3881" t="s">
        <v>99</v>
      </c>
      <c r="B3881" t="s">
        <v>7798</v>
      </c>
      <c r="C3881" s="35">
        <v>10</v>
      </c>
      <c r="D3881" s="4" t="s">
        <v>8944</v>
      </c>
      <c r="E3881" s="37">
        <v>9.4833000000000001E-2</v>
      </c>
      <c r="F3881" s="37" t="s">
        <v>7632</v>
      </c>
      <c r="G3881" t="s">
        <v>120</v>
      </c>
      <c r="H3881" t="s">
        <v>7676</v>
      </c>
    </row>
    <row r="3882" spans="1:8" x14ac:dyDescent="0.3">
      <c r="A3882" t="s">
        <v>18</v>
      </c>
      <c r="B3882" t="s">
        <v>6697</v>
      </c>
      <c r="C3882" s="35">
        <v>6</v>
      </c>
      <c r="D3882" s="4" t="s">
        <v>8945</v>
      </c>
      <c r="E3882" s="37">
        <v>0.94465699999999997</v>
      </c>
      <c r="F3882" s="37" t="s">
        <v>4900</v>
      </c>
      <c r="G3882" t="s">
        <v>82</v>
      </c>
      <c r="H3882" t="s">
        <v>96</v>
      </c>
    </row>
    <row r="3883" spans="1:8" x14ac:dyDescent="0.3">
      <c r="A3883" t="s">
        <v>16</v>
      </c>
      <c r="B3883" t="s">
        <v>5036</v>
      </c>
      <c r="C3883" s="35">
        <v>4</v>
      </c>
      <c r="D3883" s="4" t="s">
        <v>8937</v>
      </c>
      <c r="E3883" s="37">
        <v>0.33174599999999999</v>
      </c>
      <c r="F3883" s="37" t="s">
        <v>4900</v>
      </c>
      <c r="G3883" t="s">
        <v>8971</v>
      </c>
      <c r="H3883" t="s">
        <v>78</v>
      </c>
    </row>
    <row r="3884" spans="1:8" x14ac:dyDescent="0.3">
      <c r="A3884" t="s">
        <v>16</v>
      </c>
      <c r="B3884" t="s">
        <v>5455</v>
      </c>
      <c r="C3884" s="35">
        <v>4</v>
      </c>
      <c r="D3884" s="4" t="s">
        <v>8937</v>
      </c>
      <c r="E3884" s="37">
        <v>0.99478100000000003</v>
      </c>
      <c r="F3884" s="37" t="s">
        <v>4900</v>
      </c>
      <c r="G3884" t="s">
        <v>8971</v>
      </c>
      <c r="H3884" t="s">
        <v>78</v>
      </c>
    </row>
    <row r="3885" spans="1:8" x14ac:dyDescent="0.3">
      <c r="A3885" t="s">
        <v>18</v>
      </c>
      <c r="B3885" t="s">
        <v>6755</v>
      </c>
      <c r="C3885" s="35">
        <v>5</v>
      </c>
      <c r="D3885" s="4" t="s">
        <v>8945</v>
      </c>
      <c r="E3885" s="37">
        <v>8.9454000000000006E-2</v>
      </c>
      <c r="F3885" s="37" t="s">
        <v>4900</v>
      </c>
      <c r="G3885" t="s">
        <v>82</v>
      </c>
      <c r="H3885" t="s">
        <v>96</v>
      </c>
    </row>
    <row r="3886" spans="1:8" x14ac:dyDescent="0.3">
      <c r="A3886" t="s">
        <v>16</v>
      </c>
      <c r="B3886" t="s">
        <v>6387</v>
      </c>
      <c r="C3886" s="35">
        <v>5</v>
      </c>
      <c r="D3886" s="4" t="s">
        <v>8941</v>
      </c>
      <c r="E3886" s="37">
        <v>0.38052399999999997</v>
      </c>
      <c r="F3886" s="37" t="s">
        <v>4900</v>
      </c>
      <c r="G3886" t="s">
        <v>87</v>
      </c>
      <c r="H3886" t="s">
        <v>86</v>
      </c>
    </row>
    <row r="3887" spans="1:8" x14ac:dyDescent="0.3">
      <c r="A3887" t="s">
        <v>16</v>
      </c>
      <c r="B3887" t="s">
        <v>5822</v>
      </c>
      <c r="C3887" s="35">
        <v>7</v>
      </c>
      <c r="D3887" s="4" t="s">
        <v>8937</v>
      </c>
      <c r="E3887" s="37">
        <v>0.98064700000000005</v>
      </c>
      <c r="F3887" s="37" t="s">
        <v>4900</v>
      </c>
      <c r="G3887" t="s">
        <v>8971</v>
      </c>
      <c r="H3887" t="s">
        <v>78</v>
      </c>
    </row>
    <row r="3888" spans="1:8" x14ac:dyDescent="0.3">
      <c r="A3888" t="s">
        <v>18</v>
      </c>
      <c r="B3888" t="s">
        <v>6680</v>
      </c>
      <c r="C3888" s="35">
        <v>5</v>
      </c>
      <c r="D3888" s="4" t="s">
        <v>8945</v>
      </c>
      <c r="E3888" s="37">
        <v>0.74114199999999997</v>
      </c>
      <c r="F3888" s="37" t="s">
        <v>4900</v>
      </c>
      <c r="G3888" t="s">
        <v>82</v>
      </c>
      <c r="H3888" t="s">
        <v>96</v>
      </c>
    </row>
    <row r="3889" spans="1:8" x14ac:dyDescent="0.3">
      <c r="A3889" t="s">
        <v>81</v>
      </c>
      <c r="B3889" t="s">
        <v>6219</v>
      </c>
      <c r="C3889" s="35">
        <v>24</v>
      </c>
      <c r="D3889" s="4" t="s">
        <v>8929</v>
      </c>
      <c r="E3889" s="37">
        <v>0.332125</v>
      </c>
      <c r="F3889" s="37" t="s">
        <v>4900</v>
      </c>
      <c r="G3889" t="s">
        <v>87</v>
      </c>
      <c r="H3889" t="s">
        <v>110</v>
      </c>
    </row>
    <row r="3890" spans="1:8" x14ac:dyDescent="0.3">
      <c r="A3890" t="s">
        <v>18</v>
      </c>
      <c r="B3890" t="s">
        <v>6669</v>
      </c>
      <c r="C3890" s="35">
        <v>11</v>
      </c>
      <c r="D3890" s="4" t="s">
        <v>8945</v>
      </c>
      <c r="E3890" s="37">
        <v>1</v>
      </c>
      <c r="F3890" s="37" t="s">
        <v>4900</v>
      </c>
      <c r="G3890" t="s">
        <v>82</v>
      </c>
      <c r="H3890" t="s">
        <v>96</v>
      </c>
    </row>
    <row r="3891" spans="1:8" x14ac:dyDescent="0.3">
      <c r="A3891" t="s">
        <v>17</v>
      </c>
      <c r="B3891" t="s">
        <v>7382</v>
      </c>
      <c r="C3891" s="35">
        <v>21</v>
      </c>
      <c r="D3891" s="31" t="s">
        <v>8968</v>
      </c>
      <c r="E3891" s="37">
        <v>0.32995799999999997</v>
      </c>
      <c r="F3891" s="37" t="s">
        <v>92</v>
      </c>
      <c r="G3891" t="s">
        <v>7338</v>
      </c>
      <c r="H3891" t="s">
        <v>93</v>
      </c>
    </row>
    <row r="3892" spans="1:8" x14ac:dyDescent="0.3">
      <c r="A3892" t="s">
        <v>81</v>
      </c>
      <c r="B3892" t="s">
        <v>8329</v>
      </c>
      <c r="C3892" s="35">
        <v>5</v>
      </c>
      <c r="D3892" s="4" t="s">
        <v>8943</v>
      </c>
      <c r="E3892" s="37">
        <v>0.50990800000000003</v>
      </c>
      <c r="F3892" s="37" t="s">
        <v>7632</v>
      </c>
      <c r="G3892" t="s">
        <v>127</v>
      </c>
      <c r="H3892" t="s">
        <v>165</v>
      </c>
    </row>
    <row r="3893" spans="1:8" x14ac:dyDescent="0.3">
      <c r="A3893" t="s">
        <v>99</v>
      </c>
      <c r="B3893" t="s">
        <v>7974</v>
      </c>
      <c r="C3893" s="35">
        <v>9</v>
      </c>
      <c r="D3893" s="4" t="s">
        <v>8944</v>
      </c>
      <c r="E3893" s="37">
        <v>0.15717100000000001</v>
      </c>
      <c r="F3893" s="37" t="s">
        <v>7632</v>
      </c>
      <c r="G3893" t="s">
        <v>120</v>
      </c>
      <c r="H3893" t="s">
        <v>7676</v>
      </c>
    </row>
    <row r="3894" spans="1:8" x14ac:dyDescent="0.3">
      <c r="A3894" t="s">
        <v>99</v>
      </c>
      <c r="B3894" t="s">
        <v>6032</v>
      </c>
      <c r="C3894" s="35">
        <v>10</v>
      </c>
      <c r="D3894" s="4" t="s">
        <v>8929</v>
      </c>
      <c r="E3894" s="37">
        <v>0.93937499999999996</v>
      </c>
      <c r="F3894" s="37" t="s">
        <v>4900</v>
      </c>
      <c r="G3894" t="s">
        <v>87</v>
      </c>
      <c r="H3894" t="s">
        <v>100</v>
      </c>
    </row>
    <row r="3895" spans="1:8" x14ac:dyDescent="0.3">
      <c r="A3895" t="s">
        <v>81</v>
      </c>
      <c r="B3895" t="s">
        <v>6103</v>
      </c>
      <c r="C3895" s="35">
        <v>4</v>
      </c>
      <c r="D3895" s="4" t="s">
        <v>8929</v>
      </c>
      <c r="E3895" s="37">
        <v>0.64487300000000003</v>
      </c>
      <c r="F3895" s="37" t="s">
        <v>4900</v>
      </c>
      <c r="G3895" t="s">
        <v>87</v>
      </c>
      <c r="H3895" t="s">
        <v>110</v>
      </c>
    </row>
    <row r="3896" spans="1:8" x14ac:dyDescent="0.3">
      <c r="A3896" t="s">
        <v>16</v>
      </c>
      <c r="B3896" t="s">
        <v>5059</v>
      </c>
      <c r="C3896" s="35">
        <v>8</v>
      </c>
      <c r="D3896" s="4" t="s">
        <v>8937</v>
      </c>
      <c r="E3896" s="37">
        <v>1.9601E-2</v>
      </c>
      <c r="F3896" s="37" t="s">
        <v>4900</v>
      </c>
      <c r="G3896" t="s">
        <v>8971</v>
      </c>
      <c r="H3896" t="s">
        <v>78</v>
      </c>
    </row>
    <row r="3897" spans="1:8" x14ac:dyDescent="0.3">
      <c r="A3897" t="s">
        <v>17</v>
      </c>
      <c r="B3897" t="s">
        <v>8821</v>
      </c>
      <c r="C3897" s="35">
        <v>5</v>
      </c>
      <c r="D3897" s="4" t="s">
        <v>8963</v>
      </c>
      <c r="E3897" s="37">
        <v>0.28733799999999998</v>
      </c>
      <c r="F3897" s="37" t="s">
        <v>138</v>
      </c>
      <c r="G3897" t="s">
        <v>139</v>
      </c>
      <c r="H3897" t="s">
        <v>139</v>
      </c>
    </row>
    <row r="3898" spans="1:8" x14ac:dyDescent="0.3">
      <c r="A3898" t="s">
        <v>18</v>
      </c>
      <c r="B3898" t="s">
        <v>6687</v>
      </c>
      <c r="C3898" s="35">
        <v>6</v>
      </c>
      <c r="D3898" s="4" t="s">
        <v>8945</v>
      </c>
      <c r="E3898" s="37">
        <v>0.20000399999999999</v>
      </c>
      <c r="F3898" s="37" t="s">
        <v>4900</v>
      </c>
      <c r="G3898" t="s">
        <v>82</v>
      </c>
      <c r="H3898" t="s">
        <v>96</v>
      </c>
    </row>
    <row r="3899" spans="1:8" x14ac:dyDescent="0.3">
      <c r="A3899" t="s">
        <v>17</v>
      </c>
      <c r="B3899" t="s">
        <v>7614</v>
      </c>
      <c r="C3899" s="35">
        <v>7</v>
      </c>
      <c r="D3899" s="31" t="s">
        <v>8967</v>
      </c>
      <c r="E3899" s="37">
        <v>0.29008600000000001</v>
      </c>
      <c r="F3899" s="37" t="s">
        <v>92</v>
      </c>
      <c r="G3899" t="s">
        <v>7338</v>
      </c>
      <c r="H3899" t="s">
        <v>93</v>
      </c>
    </row>
    <row r="3900" spans="1:8" x14ac:dyDescent="0.3">
      <c r="A3900" t="s">
        <v>17</v>
      </c>
      <c r="B3900" t="s">
        <v>8633</v>
      </c>
      <c r="C3900" s="35">
        <v>6</v>
      </c>
      <c r="D3900" s="4" t="s">
        <v>8963</v>
      </c>
      <c r="E3900" s="37">
        <v>0.58411100000000005</v>
      </c>
      <c r="F3900" s="37" t="s">
        <v>138</v>
      </c>
      <c r="G3900" t="s">
        <v>139</v>
      </c>
      <c r="H3900" t="s">
        <v>139</v>
      </c>
    </row>
    <row r="3901" spans="1:8" x14ac:dyDescent="0.3">
      <c r="A3901" t="s">
        <v>99</v>
      </c>
      <c r="B3901" t="s">
        <v>6263</v>
      </c>
      <c r="C3901" s="35">
        <v>4</v>
      </c>
      <c r="D3901" s="4" t="s">
        <v>8929</v>
      </c>
      <c r="E3901" s="37">
        <v>0.32197700000000001</v>
      </c>
      <c r="F3901" s="37" t="s">
        <v>4900</v>
      </c>
      <c r="G3901" t="s">
        <v>87</v>
      </c>
      <c r="H3901" t="s">
        <v>100</v>
      </c>
    </row>
    <row r="3902" spans="1:8" x14ac:dyDescent="0.3">
      <c r="A3902" t="s">
        <v>99</v>
      </c>
      <c r="B3902" t="s">
        <v>7759</v>
      </c>
      <c r="C3902" s="35">
        <v>9</v>
      </c>
      <c r="D3902" s="4" t="s">
        <v>8944</v>
      </c>
      <c r="E3902" s="37">
        <v>2.2891000000000002E-2</v>
      </c>
      <c r="F3902" s="37" t="s">
        <v>7632</v>
      </c>
      <c r="G3902" t="s">
        <v>120</v>
      </c>
      <c r="H3902" t="s">
        <v>7676</v>
      </c>
    </row>
    <row r="3903" spans="1:8" x14ac:dyDescent="0.3">
      <c r="A3903" t="s">
        <v>18</v>
      </c>
      <c r="B3903" t="s">
        <v>7112</v>
      </c>
      <c r="C3903" s="35">
        <v>9</v>
      </c>
      <c r="D3903" s="4" t="s">
        <v>8945</v>
      </c>
      <c r="E3903" s="37">
        <v>0.33254299999999998</v>
      </c>
      <c r="F3903" s="37" t="s">
        <v>4900</v>
      </c>
      <c r="G3903" t="s">
        <v>82</v>
      </c>
      <c r="H3903" t="s">
        <v>96</v>
      </c>
    </row>
    <row r="3904" spans="1:8" x14ac:dyDescent="0.3">
      <c r="A3904" t="s">
        <v>81</v>
      </c>
      <c r="B3904" t="s">
        <v>6085</v>
      </c>
      <c r="C3904" s="35">
        <v>5</v>
      </c>
      <c r="D3904" s="4" t="s">
        <v>8929</v>
      </c>
      <c r="E3904" s="37">
        <v>0.74786799999999998</v>
      </c>
      <c r="F3904" s="37" t="s">
        <v>4900</v>
      </c>
      <c r="G3904" t="s">
        <v>87</v>
      </c>
      <c r="H3904" t="s">
        <v>110</v>
      </c>
    </row>
    <row r="3905" spans="1:8" x14ac:dyDescent="0.3">
      <c r="A3905" t="s">
        <v>18</v>
      </c>
      <c r="B3905" t="s">
        <v>8283</v>
      </c>
      <c r="C3905" s="35">
        <v>5</v>
      </c>
      <c r="D3905" s="4" t="s">
        <v>8943</v>
      </c>
      <c r="E3905" s="37">
        <v>0.79993300000000001</v>
      </c>
      <c r="F3905" s="37" t="s">
        <v>7632</v>
      </c>
      <c r="G3905" t="s">
        <v>127</v>
      </c>
      <c r="H3905" t="s">
        <v>8951</v>
      </c>
    </row>
    <row r="3906" spans="1:8" x14ac:dyDescent="0.3">
      <c r="A3906" t="s">
        <v>81</v>
      </c>
      <c r="B3906" t="s">
        <v>6199</v>
      </c>
      <c r="C3906" s="35">
        <v>4</v>
      </c>
      <c r="D3906" s="4" t="s">
        <v>8929</v>
      </c>
      <c r="E3906" s="37">
        <v>0.80427800000000005</v>
      </c>
      <c r="F3906" s="37" t="s">
        <v>4900</v>
      </c>
      <c r="G3906" t="s">
        <v>87</v>
      </c>
      <c r="H3906" t="s">
        <v>110</v>
      </c>
    </row>
    <row r="3907" spans="1:8" x14ac:dyDescent="0.3">
      <c r="A3907" t="s">
        <v>99</v>
      </c>
      <c r="B3907" t="s">
        <v>7758</v>
      </c>
      <c r="C3907" s="35">
        <v>4</v>
      </c>
      <c r="D3907" s="4" t="s">
        <v>8944</v>
      </c>
      <c r="E3907" s="37">
        <v>2.2065000000000001E-2</v>
      </c>
      <c r="F3907" s="37" t="s">
        <v>7632</v>
      </c>
      <c r="G3907" t="s">
        <v>120</v>
      </c>
      <c r="H3907" t="s">
        <v>7676</v>
      </c>
    </row>
    <row r="3908" spans="1:8" x14ac:dyDescent="0.3">
      <c r="A3908" t="s">
        <v>18</v>
      </c>
      <c r="B3908" t="s">
        <v>8075</v>
      </c>
      <c r="C3908" s="35">
        <v>5</v>
      </c>
      <c r="D3908" s="4" t="s">
        <v>8943</v>
      </c>
      <c r="E3908" s="37">
        <v>0.33215</v>
      </c>
      <c r="F3908" s="37" t="s">
        <v>7632</v>
      </c>
      <c r="G3908" t="s">
        <v>127</v>
      </c>
      <c r="H3908" t="s">
        <v>8951</v>
      </c>
    </row>
    <row r="3909" spans="1:8" x14ac:dyDescent="0.3">
      <c r="A3909" t="s">
        <v>17</v>
      </c>
      <c r="B3909" t="s">
        <v>7443</v>
      </c>
      <c r="C3909" s="35">
        <v>17</v>
      </c>
      <c r="D3909" s="31" t="s">
        <v>8968</v>
      </c>
      <c r="E3909" s="37">
        <v>0.99685500000000005</v>
      </c>
      <c r="F3909" s="37" t="s">
        <v>92</v>
      </c>
      <c r="G3909" t="s">
        <v>7338</v>
      </c>
      <c r="H3909" t="s">
        <v>93</v>
      </c>
    </row>
    <row r="3910" spans="1:8" x14ac:dyDescent="0.3">
      <c r="A3910" t="s">
        <v>17</v>
      </c>
      <c r="B3910" t="s">
        <v>8474</v>
      </c>
      <c r="C3910" s="35">
        <v>7</v>
      </c>
      <c r="D3910" s="4" t="s">
        <v>8963</v>
      </c>
      <c r="E3910" s="37">
        <v>0.99890100000000004</v>
      </c>
      <c r="F3910" s="37" t="s">
        <v>138</v>
      </c>
      <c r="G3910" t="s">
        <v>139</v>
      </c>
      <c r="H3910" t="s">
        <v>139</v>
      </c>
    </row>
    <row r="3911" spans="1:8" x14ac:dyDescent="0.3">
      <c r="A3911" t="s">
        <v>81</v>
      </c>
      <c r="B3911" t="s">
        <v>6853</v>
      </c>
      <c r="C3911" s="35">
        <v>4</v>
      </c>
      <c r="D3911" s="4" t="s">
        <v>8945</v>
      </c>
      <c r="E3911" s="37">
        <v>0.32820500000000002</v>
      </c>
      <c r="F3911" s="37" t="s">
        <v>4900</v>
      </c>
      <c r="G3911" t="s">
        <v>82</v>
      </c>
      <c r="H3911" t="s">
        <v>83</v>
      </c>
    </row>
    <row r="3912" spans="1:8" x14ac:dyDescent="0.3">
      <c r="A3912" t="s">
        <v>4894</v>
      </c>
      <c r="B3912" t="s">
        <v>8392</v>
      </c>
      <c r="C3912" s="35">
        <v>4</v>
      </c>
      <c r="D3912" s="4" t="s">
        <v>8943</v>
      </c>
      <c r="E3912" s="37">
        <v>0.70509999999999995</v>
      </c>
      <c r="F3912" s="37" t="s">
        <v>7632</v>
      </c>
      <c r="G3912" t="s">
        <v>127</v>
      </c>
      <c r="H3912" t="s">
        <v>128</v>
      </c>
    </row>
    <row r="3913" spans="1:8" x14ac:dyDescent="0.3">
      <c r="A3913" t="s">
        <v>4894</v>
      </c>
      <c r="B3913" t="s">
        <v>8391</v>
      </c>
      <c r="C3913" s="35">
        <v>4</v>
      </c>
      <c r="D3913" s="4" t="s">
        <v>8943</v>
      </c>
      <c r="E3913" s="37">
        <v>0.50819499999999995</v>
      </c>
      <c r="F3913" s="37" t="s">
        <v>7632</v>
      </c>
      <c r="G3913" t="s">
        <v>127</v>
      </c>
      <c r="H3913" t="s">
        <v>128</v>
      </c>
    </row>
    <row r="3914" spans="1:8" x14ac:dyDescent="0.3">
      <c r="A3914" t="s">
        <v>16</v>
      </c>
      <c r="B3914" t="s">
        <v>5018</v>
      </c>
      <c r="C3914" s="35">
        <v>21</v>
      </c>
      <c r="D3914" s="4" t="s">
        <v>8937</v>
      </c>
      <c r="E3914" s="37">
        <v>0.97801700000000003</v>
      </c>
      <c r="F3914" s="37" t="s">
        <v>4900</v>
      </c>
      <c r="G3914" t="s">
        <v>8971</v>
      </c>
      <c r="H3914" t="s">
        <v>78</v>
      </c>
    </row>
    <row r="3915" spans="1:8" x14ac:dyDescent="0.3">
      <c r="A3915" t="s">
        <v>99</v>
      </c>
      <c r="B3915" t="s">
        <v>7707</v>
      </c>
      <c r="C3915" s="35">
        <v>14</v>
      </c>
      <c r="D3915" s="4" t="s">
        <v>8944</v>
      </c>
      <c r="E3915" s="37">
        <v>4.7108999999999998E-2</v>
      </c>
      <c r="F3915" s="37" t="s">
        <v>7632</v>
      </c>
      <c r="G3915" t="s">
        <v>120</v>
      </c>
      <c r="H3915" t="s">
        <v>7676</v>
      </c>
    </row>
    <row r="3916" spans="1:8" x14ac:dyDescent="0.3">
      <c r="A3916" t="s">
        <v>16</v>
      </c>
      <c r="B3916" t="s">
        <v>5841</v>
      </c>
      <c r="C3916" s="35">
        <v>4</v>
      </c>
      <c r="D3916" s="4" t="s">
        <v>8937</v>
      </c>
      <c r="E3916" s="37">
        <v>0.98447499999999999</v>
      </c>
      <c r="F3916" s="37" t="s">
        <v>4900</v>
      </c>
      <c r="G3916" t="s">
        <v>8971</v>
      </c>
      <c r="H3916" t="s">
        <v>78</v>
      </c>
    </row>
    <row r="3917" spans="1:8" x14ac:dyDescent="0.3">
      <c r="A3917" t="s">
        <v>17</v>
      </c>
      <c r="B3917" t="s">
        <v>7452</v>
      </c>
      <c r="C3917" s="35">
        <v>6</v>
      </c>
      <c r="D3917" s="31" t="s">
        <v>8968</v>
      </c>
      <c r="E3917" s="37">
        <v>1</v>
      </c>
      <c r="F3917" s="37" t="s">
        <v>92</v>
      </c>
      <c r="G3917" t="s">
        <v>7338</v>
      </c>
      <c r="H3917" t="s">
        <v>93</v>
      </c>
    </row>
    <row r="3918" spans="1:8" x14ac:dyDescent="0.3">
      <c r="A3918" t="s">
        <v>16</v>
      </c>
      <c r="B3918" t="s">
        <v>5058</v>
      </c>
      <c r="C3918" s="35">
        <v>5</v>
      </c>
      <c r="D3918" s="4" t="s">
        <v>8937</v>
      </c>
      <c r="E3918" s="37">
        <v>1.9577000000000001E-2</v>
      </c>
      <c r="F3918" s="37" t="s">
        <v>4900</v>
      </c>
      <c r="G3918" t="s">
        <v>8971</v>
      </c>
      <c r="H3918" t="s">
        <v>78</v>
      </c>
    </row>
    <row r="3919" spans="1:8" x14ac:dyDescent="0.3">
      <c r="A3919" t="s">
        <v>99</v>
      </c>
      <c r="B3919" t="s">
        <v>7981</v>
      </c>
      <c r="C3919" s="35">
        <v>16</v>
      </c>
      <c r="D3919" s="4" t="s">
        <v>8944</v>
      </c>
      <c r="E3919" s="37">
        <v>0.89080000000000004</v>
      </c>
      <c r="F3919" s="37" t="s">
        <v>7632</v>
      </c>
      <c r="G3919" t="s">
        <v>120</v>
      </c>
      <c r="H3919" t="s">
        <v>7676</v>
      </c>
    </row>
    <row r="3920" spans="1:8" x14ac:dyDescent="0.3">
      <c r="A3920" t="s">
        <v>99</v>
      </c>
      <c r="B3920" t="s">
        <v>7988</v>
      </c>
      <c r="C3920" s="35">
        <v>13</v>
      </c>
      <c r="D3920" s="4" t="s">
        <v>8944</v>
      </c>
      <c r="E3920" s="37">
        <v>0.639934</v>
      </c>
      <c r="F3920" s="37" t="s">
        <v>7632</v>
      </c>
      <c r="G3920" t="s">
        <v>120</v>
      </c>
      <c r="H3920" t="s">
        <v>7676</v>
      </c>
    </row>
    <row r="3921" spans="1:8" x14ac:dyDescent="0.3">
      <c r="A3921" t="s">
        <v>18</v>
      </c>
      <c r="B3921" t="s">
        <v>7300</v>
      </c>
      <c r="C3921" s="35">
        <v>10</v>
      </c>
      <c r="D3921" s="4" t="s">
        <v>8959</v>
      </c>
      <c r="E3921" s="37">
        <v>0.49968499999999999</v>
      </c>
      <c r="F3921" s="37" t="s">
        <v>4900</v>
      </c>
      <c r="G3921" t="s">
        <v>7299</v>
      </c>
      <c r="H3921" t="s">
        <v>8960</v>
      </c>
    </row>
    <row r="3922" spans="1:8" x14ac:dyDescent="0.3">
      <c r="A3922" t="s">
        <v>16</v>
      </c>
      <c r="B3922" t="s">
        <v>5057</v>
      </c>
      <c r="C3922" s="35">
        <v>5</v>
      </c>
      <c r="D3922" s="4" t="s">
        <v>8937</v>
      </c>
      <c r="E3922" s="37">
        <v>1.9588000000000001E-2</v>
      </c>
      <c r="F3922" s="37" t="s">
        <v>4900</v>
      </c>
      <c r="G3922" t="s">
        <v>8971</v>
      </c>
      <c r="H3922" t="s">
        <v>78</v>
      </c>
    </row>
    <row r="3923" spans="1:8" x14ac:dyDescent="0.3">
      <c r="A3923" t="s">
        <v>17</v>
      </c>
      <c r="B3923" s="29" t="s">
        <v>7425</v>
      </c>
      <c r="C3923" s="35">
        <v>6</v>
      </c>
      <c r="D3923" s="31" t="s">
        <v>8968</v>
      </c>
      <c r="E3923" s="37">
        <v>0.99937799999999999</v>
      </c>
      <c r="F3923" s="37" t="s">
        <v>92</v>
      </c>
      <c r="G3923" t="s">
        <v>7338</v>
      </c>
      <c r="H3923" t="s">
        <v>93</v>
      </c>
    </row>
    <row r="3924" spans="1:8" x14ac:dyDescent="0.3">
      <c r="A3924" t="s">
        <v>16</v>
      </c>
      <c r="B3924" t="s">
        <v>5512</v>
      </c>
      <c r="C3924" s="35">
        <v>15</v>
      </c>
      <c r="D3924" s="4" t="s">
        <v>8937</v>
      </c>
      <c r="E3924" s="37">
        <v>0.99982599999999999</v>
      </c>
      <c r="F3924" s="37" t="s">
        <v>4900</v>
      </c>
      <c r="G3924" t="s">
        <v>8971</v>
      </c>
      <c r="H3924" t="s">
        <v>78</v>
      </c>
    </row>
    <row r="3925" spans="1:8" x14ac:dyDescent="0.3">
      <c r="A3925" t="s">
        <v>16</v>
      </c>
      <c r="B3925" t="s">
        <v>5511</v>
      </c>
      <c r="C3925" s="35">
        <v>5</v>
      </c>
      <c r="D3925" s="4" t="s">
        <v>8937</v>
      </c>
      <c r="E3925" s="37">
        <v>0.99982599999999999</v>
      </c>
      <c r="F3925" s="37" t="s">
        <v>4900</v>
      </c>
      <c r="G3925" t="s">
        <v>8971</v>
      </c>
      <c r="H3925" t="s">
        <v>78</v>
      </c>
    </row>
    <row r="3926" spans="1:8" x14ac:dyDescent="0.3">
      <c r="A3926" t="s">
        <v>81</v>
      </c>
      <c r="B3926" t="s">
        <v>8336</v>
      </c>
      <c r="C3926" s="35">
        <v>6</v>
      </c>
      <c r="D3926" s="4" t="s">
        <v>8943</v>
      </c>
      <c r="E3926" s="37">
        <v>0.50696399999999997</v>
      </c>
      <c r="F3926" s="37" t="s">
        <v>7632</v>
      </c>
      <c r="G3926" t="s">
        <v>127</v>
      </c>
      <c r="H3926" t="s">
        <v>165</v>
      </c>
    </row>
    <row r="3927" spans="1:8" x14ac:dyDescent="0.3">
      <c r="A3927" t="s">
        <v>16</v>
      </c>
      <c r="B3927" t="s">
        <v>5728</v>
      </c>
      <c r="C3927" s="35">
        <v>24</v>
      </c>
      <c r="D3927" s="4" t="s">
        <v>8937</v>
      </c>
      <c r="E3927" s="37">
        <v>0.81103400000000003</v>
      </c>
      <c r="F3927" s="37" t="s">
        <v>4900</v>
      </c>
      <c r="G3927" t="s">
        <v>8971</v>
      </c>
      <c r="H3927" t="s">
        <v>78</v>
      </c>
    </row>
    <row r="3928" spans="1:8" x14ac:dyDescent="0.3">
      <c r="A3928" t="s">
        <v>99</v>
      </c>
      <c r="B3928" t="s">
        <v>7738</v>
      </c>
      <c r="C3928" s="35">
        <v>24</v>
      </c>
      <c r="D3928" s="4" t="s">
        <v>8944</v>
      </c>
      <c r="E3928" s="37">
        <v>0.99990000000000001</v>
      </c>
      <c r="F3928" s="37" t="s">
        <v>7632</v>
      </c>
      <c r="G3928" t="s">
        <v>120</v>
      </c>
      <c r="H3928" t="s">
        <v>7676</v>
      </c>
    </row>
    <row r="3929" spans="1:8" x14ac:dyDescent="0.3">
      <c r="A3929" t="s">
        <v>99</v>
      </c>
      <c r="B3929" t="s">
        <v>7971</v>
      </c>
      <c r="C3929" s="35">
        <v>9</v>
      </c>
      <c r="D3929" s="4" t="s">
        <v>8944</v>
      </c>
      <c r="E3929" s="37">
        <v>6.9041000000000005E-2</v>
      </c>
      <c r="F3929" s="37" t="s">
        <v>7632</v>
      </c>
      <c r="G3929" t="s">
        <v>120</v>
      </c>
      <c r="H3929" t="s">
        <v>7676</v>
      </c>
    </row>
    <row r="3930" spans="1:8" x14ac:dyDescent="0.3">
      <c r="A3930" t="s">
        <v>81</v>
      </c>
      <c r="B3930" t="s">
        <v>6151</v>
      </c>
      <c r="C3930" s="35">
        <v>5</v>
      </c>
      <c r="D3930" s="4" t="s">
        <v>8929</v>
      </c>
      <c r="E3930" s="37">
        <v>0.29593599999999998</v>
      </c>
      <c r="F3930" s="37" t="s">
        <v>4900</v>
      </c>
      <c r="G3930" t="s">
        <v>87</v>
      </c>
      <c r="H3930" t="s">
        <v>110</v>
      </c>
    </row>
    <row r="3931" spans="1:8" x14ac:dyDescent="0.3">
      <c r="A3931" t="s">
        <v>18</v>
      </c>
      <c r="B3931" t="s">
        <v>7086</v>
      </c>
      <c r="C3931" s="35">
        <v>7</v>
      </c>
      <c r="D3931" s="4" t="s">
        <v>8945</v>
      </c>
      <c r="E3931" s="37">
        <v>0.15831600000000001</v>
      </c>
      <c r="F3931" s="37" t="s">
        <v>4900</v>
      </c>
      <c r="G3931" t="s">
        <v>82</v>
      </c>
      <c r="H3931" t="s">
        <v>96</v>
      </c>
    </row>
    <row r="3932" spans="1:8" x14ac:dyDescent="0.3">
      <c r="A3932" t="s">
        <v>18</v>
      </c>
      <c r="B3932" t="s">
        <v>6686</v>
      </c>
      <c r="C3932" s="35">
        <v>8</v>
      </c>
      <c r="D3932" s="4" t="s">
        <v>8945</v>
      </c>
      <c r="E3932" s="37">
        <v>0.57539399999999996</v>
      </c>
      <c r="F3932" s="37" t="s">
        <v>4900</v>
      </c>
      <c r="G3932" t="s">
        <v>82</v>
      </c>
      <c r="H3932" t="s">
        <v>96</v>
      </c>
    </row>
    <row r="3933" spans="1:8" x14ac:dyDescent="0.3">
      <c r="A3933" t="s">
        <v>18</v>
      </c>
      <c r="B3933" t="s">
        <v>8213</v>
      </c>
      <c r="C3933" s="35">
        <v>4</v>
      </c>
      <c r="D3933" s="4" t="s">
        <v>8943</v>
      </c>
      <c r="E3933" s="37">
        <v>0.19844800000000001</v>
      </c>
      <c r="F3933" s="37" t="s">
        <v>7632</v>
      </c>
      <c r="G3933" t="s">
        <v>127</v>
      </c>
      <c r="H3933" t="s">
        <v>8951</v>
      </c>
    </row>
    <row r="3934" spans="1:8" x14ac:dyDescent="0.3">
      <c r="A3934" t="s">
        <v>16</v>
      </c>
      <c r="B3934" t="s">
        <v>5387</v>
      </c>
      <c r="C3934" s="35">
        <v>22</v>
      </c>
      <c r="D3934" s="4" t="s">
        <v>8937</v>
      </c>
      <c r="E3934" s="37">
        <v>0.194132</v>
      </c>
      <c r="F3934" s="37" t="s">
        <v>4900</v>
      </c>
      <c r="G3934" t="s">
        <v>8971</v>
      </c>
      <c r="H3934" t="s">
        <v>78</v>
      </c>
    </row>
    <row r="3935" spans="1:8" x14ac:dyDescent="0.3">
      <c r="A3935" t="s">
        <v>18</v>
      </c>
      <c r="B3935" t="s">
        <v>8187</v>
      </c>
      <c r="C3935" s="35">
        <v>8</v>
      </c>
      <c r="D3935" s="4" t="s">
        <v>8943</v>
      </c>
      <c r="E3935" s="37">
        <v>3.4995999999999999E-2</v>
      </c>
      <c r="F3935" s="37" t="s">
        <v>7632</v>
      </c>
      <c r="G3935" t="s">
        <v>127</v>
      </c>
      <c r="H3935" t="s">
        <v>8951</v>
      </c>
    </row>
    <row r="3936" spans="1:8" x14ac:dyDescent="0.3">
      <c r="A3936" t="s">
        <v>17</v>
      </c>
      <c r="B3936" t="s">
        <v>7381</v>
      </c>
      <c r="C3936" s="35">
        <v>4</v>
      </c>
      <c r="D3936" s="31" t="s">
        <v>8968</v>
      </c>
      <c r="E3936" s="37">
        <v>0.331756</v>
      </c>
      <c r="F3936" s="37" t="s">
        <v>92</v>
      </c>
      <c r="G3936" t="s">
        <v>7338</v>
      </c>
      <c r="H3936" t="s">
        <v>93</v>
      </c>
    </row>
    <row r="3937" spans="1:8" x14ac:dyDescent="0.3">
      <c r="A3937" t="s">
        <v>18</v>
      </c>
      <c r="B3937" t="s">
        <v>6703</v>
      </c>
      <c r="C3937" s="35">
        <v>5</v>
      </c>
      <c r="D3937" s="4" t="s">
        <v>8945</v>
      </c>
      <c r="E3937" s="37">
        <v>0.96433400000000002</v>
      </c>
      <c r="F3937" s="37" t="s">
        <v>4900</v>
      </c>
      <c r="G3937" t="s">
        <v>82</v>
      </c>
      <c r="H3937" t="s">
        <v>96</v>
      </c>
    </row>
    <row r="3938" spans="1:8" x14ac:dyDescent="0.3">
      <c r="A3938" t="s">
        <v>18</v>
      </c>
      <c r="B3938" t="s">
        <v>6783</v>
      </c>
      <c r="C3938" s="35">
        <v>12</v>
      </c>
      <c r="D3938" s="4" t="s">
        <v>8945</v>
      </c>
      <c r="E3938" s="37">
        <v>0.33333299999999999</v>
      </c>
      <c r="F3938" s="37" t="s">
        <v>4900</v>
      </c>
      <c r="G3938" t="s">
        <v>82</v>
      </c>
      <c r="H3938" t="s">
        <v>96</v>
      </c>
    </row>
    <row r="3939" spans="1:8" x14ac:dyDescent="0.3">
      <c r="A3939" t="s">
        <v>99</v>
      </c>
      <c r="B3939" t="s">
        <v>6276</v>
      </c>
      <c r="C3939" s="35">
        <v>4</v>
      </c>
      <c r="D3939" s="4" t="s">
        <v>8929</v>
      </c>
      <c r="E3939" s="37">
        <v>0.33339999999999997</v>
      </c>
      <c r="F3939" s="37" t="s">
        <v>4900</v>
      </c>
      <c r="G3939" t="s">
        <v>87</v>
      </c>
      <c r="H3939" t="s">
        <v>100</v>
      </c>
    </row>
    <row r="3940" spans="1:8" x14ac:dyDescent="0.3">
      <c r="A3940" t="s">
        <v>18</v>
      </c>
      <c r="B3940" t="s">
        <v>8344</v>
      </c>
      <c r="C3940" s="35">
        <v>4</v>
      </c>
      <c r="D3940" s="4" t="s">
        <v>8943</v>
      </c>
      <c r="E3940" s="37">
        <v>0.98018400000000006</v>
      </c>
      <c r="F3940" s="37" t="s">
        <v>7632</v>
      </c>
      <c r="G3940" t="s">
        <v>127</v>
      </c>
      <c r="H3940" t="s">
        <v>8951</v>
      </c>
    </row>
    <row r="3941" spans="1:8" x14ac:dyDescent="0.3">
      <c r="A3941" t="s">
        <v>16</v>
      </c>
      <c r="B3941" t="s">
        <v>5756</v>
      </c>
      <c r="C3941" s="35">
        <v>4</v>
      </c>
      <c r="D3941" s="4" t="s">
        <v>8937</v>
      </c>
      <c r="E3941" s="37">
        <v>0.98426100000000005</v>
      </c>
      <c r="F3941" s="37" t="s">
        <v>4900</v>
      </c>
      <c r="G3941" t="s">
        <v>8971</v>
      </c>
      <c r="H3941" t="s">
        <v>78</v>
      </c>
    </row>
    <row r="3942" spans="1:8" x14ac:dyDescent="0.3">
      <c r="A3942" t="s">
        <v>17</v>
      </c>
      <c r="B3942" t="s">
        <v>8587</v>
      </c>
      <c r="C3942" s="35">
        <v>5</v>
      </c>
      <c r="D3942" s="4" t="s">
        <v>8963</v>
      </c>
      <c r="E3942" s="37">
        <v>0.98842099999999999</v>
      </c>
      <c r="F3942" s="37" t="s">
        <v>138</v>
      </c>
      <c r="G3942" t="s">
        <v>139</v>
      </c>
      <c r="H3942" t="s">
        <v>139</v>
      </c>
    </row>
    <row r="3943" spans="1:8" x14ac:dyDescent="0.3">
      <c r="A3943" t="s">
        <v>18</v>
      </c>
      <c r="B3943" t="s">
        <v>7244</v>
      </c>
      <c r="C3943" s="35">
        <v>5</v>
      </c>
      <c r="D3943" s="4" t="s">
        <v>8945</v>
      </c>
      <c r="E3943" s="37">
        <v>0.98885100000000004</v>
      </c>
      <c r="F3943" s="37" t="s">
        <v>4900</v>
      </c>
      <c r="G3943" t="s">
        <v>82</v>
      </c>
      <c r="H3943" t="s">
        <v>96</v>
      </c>
    </row>
    <row r="3944" spans="1:8" x14ac:dyDescent="0.3">
      <c r="A3944" t="s">
        <v>16</v>
      </c>
      <c r="B3944" t="s">
        <v>5056</v>
      </c>
      <c r="C3944" s="35">
        <v>6</v>
      </c>
      <c r="D3944" s="4" t="s">
        <v>8937</v>
      </c>
      <c r="E3944" s="37">
        <v>1.9536000000000001E-2</v>
      </c>
      <c r="F3944" s="37" t="s">
        <v>4900</v>
      </c>
      <c r="G3944" t="s">
        <v>8971</v>
      </c>
      <c r="H3944" t="s">
        <v>78</v>
      </c>
    </row>
    <row r="3945" spans="1:8" x14ac:dyDescent="0.3">
      <c r="A3945" t="s">
        <v>18</v>
      </c>
      <c r="B3945" t="s">
        <v>6161</v>
      </c>
      <c r="C3945" s="35">
        <v>4</v>
      </c>
      <c r="D3945" s="4" t="s">
        <v>8929</v>
      </c>
      <c r="E3945" s="37">
        <v>0.99999800000000005</v>
      </c>
      <c r="F3945" s="37" t="s">
        <v>4900</v>
      </c>
      <c r="G3945" t="s">
        <v>87</v>
      </c>
      <c r="H3945" t="s">
        <v>181</v>
      </c>
    </row>
    <row r="3946" spans="1:8" x14ac:dyDescent="0.3">
      <c r="A3946" t="s">
        <v>16</v>
      </c>
      <c r="B3946" t="s">
        <v>5821</v>
      </c>
      <c r="C3946" s="35">
        <v>4</v>
      </c>
      <c r="D3946" s="4" t="s">
        <v>8937</v>
      </c>
      <c r="E3946" s="37">
        <v>0.98080699999999998</v>
      </c>
      <c r="F3946" s="37" t="s">
        <v>4900</v>
      </c>
      <c r="G3946" t="s">
        <v>8971</v>
      </c>
      <c r="H3946" t="s">
        <v>78</v>
      </c>
    </row>
    <row r="3947" spans="1:8" x14ac:dyDescent="0.3">
      <c r="A3947" t="s">
        <v>16</v>
      </c>
      <c r="B3947" t="s">
        <v>5840</v>
      </c>
      <c r="C3947" s="35">
        <v>7</v>
      </c>
      <c r="D3947" s="4" t="s">
        <v>8937</v>
      </c>
      <c r="E3947" s="37">
        <v>0.17508499999999999</v>
      </c>
      <c r="F3947" s="37" t="s">
        <v>4900</v>
      </c>
      <c r="G3947" t="s">
        <v>8971</v>
      </c>
      <c r="H3947" t="s">
        <v>78</v>
      </c>
    </row>
    <row r="3948" spans="1:8" x14ac:dyDescent="0.3">
      <c r="A3948" t="s">
        <v>99</v>
      </c>
      <c r="B3948" t="s">
        <v>7737</v>
      </c>
      <c r="C3948" s="35">
        <v>5</v>
      </c>
      <c r="D3948" s="4" t="s">
        <v>8944</v>
      </c>
      <c r="E3948" s="37">
        <v>0.99242200000000003</v>
      </c>
      <c r="F3948" s="37" t="s">
        <v>7632</v>
      </c>
      <c r="G3948" t="s">
        <v>120</v>
      </c>
      <c r="H3948" t="s">
        <v>7676</v>
      </c>
    </row>
    <row r="3949" spans="1:8" x14ac:dyDescent="0.3">
      <c r="A3949" t="s">
        <v>18</v>
      </c>
      <c r="B3949" t="s">
        <v>6449</v>
      </c>
      <c r="C3949" s="35">
        <v>5</v>
      </c>
      <c r="D3949" s="4" t="s">
        <v>8945</v>
      </c>
      <c r="E3949" s="37">
        <v>0.109019</v>
      </c>
      <c r="F3949" s="37" t="s">
        <v>4900</v>
      </c>
      <c r="G3949" t="s">
        <v>82</v>
      </c>
      <c r="H3949" t="s">
        <v>96</v>
      </c>
    </row>
    <row r="3950" spans="1:8" x14ac:dyDescent="0.3">
      <c r="A3950" t="s">
        <v>18</v>
      </c>
      <c r="B3950" t="s">
        <v>7235</v>
      </c>
      <c r="C3950" s="35">
        <v>5</v>
      </c>
      <c r="D3950" s="4" t="s">
        <v>8945</v>
      </c>
      <c r="E3950" s="37">
        <v>0.61595599999999995</v>
      </c>
      <c r="F3950" s="37" t="s">
        <v>4900</v>
      </c>
      <c r="G3950" t="s">
        <v>82</v>
      </c>
      <c r="H3950" t="s">
        <v>96</v>
      </c>
    </row>
    <row r="3951" spans="1:8" x14ac:dyDescent="0.3">
      <c r="A3951" t="s">
        <v>99</v>
      </c>
      <c r="B3951" t="s">
        <v>7904</v>
      </c>
      <c r="C3951" s="35">
        <v>4</v>
      </c>
      <c r="D3951" s="4" t="s">
        <v>8944</v>
      </c>
      <c r="E3951" s="37">
        <v>0.20649799999999999</v>
      </c>
      <c r="F3951" s="37" t="s">
        <v>7632</v>
      </c>
      <c r="G3951" t="s">
        <v>120</v>
      </c>
      <c r="H3951" t="s">
        <v>7676</v>
      </c>
    </row>
    <row r="3952" spans="1:8" x14ac:dyDescent="0.3">
      <c r="A3952" t="s">
        <v>16</v>
      </c>
      <c r="B3952" t="s">
        <v>5634</v>
      </c>
      <c r="C3952" s="35">
        <v>5</v>
      </c>
      <c r="D3952" s="4" t="s">
        <v>8937</v>
      </c>
      <c r="E3952" s="37">
        <v>0.199879</v>
      </c>
      <c r="F3952" s="37" t="s">
        <v>4900</v>
      </c>
      <c r="G3952" t="s">
        <v>8971</v>
      </c>
      <c r="H3952" t="s">
        <v>78</v>
      </c>
    </row>
    <row r="3953" spans="1:8" x14ac:dyDescent="0.3">
      <c r="A3953" t="s">
        <v>17</v>
      </c>
      <c r="B3953" t="s">
        <v>8470</v>
      </c>
      <c r="C3953" s="35">
        <v>5</v>
      </c>
      <c r="D3953" s="4" t="s">
        <v>8963</v>
      </c>
      <c r="E3953" s="37">
        <v>0.99839699999999998</v>
      </c>
      <c r="F3953" s="37" t="s">
        <v>138</v>
      </c>
      <c r="G3953" t="s">
        <v>139</v>
      </c>
      <c r="H3953" t="s">
        <v>139</v>
      </c>
    </row>
    <row r="3954" spans="1:8" x14ac:dyDescent="0.3">
      <c r="A3954" t="s">
        <v>18</v>
      </c>
      <c r="B3954" t="s">
        <v>6175</v>
      </c>
      <c r="C3954" s="35">
        <v>4</v>
      </c>
      <c r="D3954" s="4" t="s">
        <v>8929</v>
      </c>
      <c r="E3954" s="37">
        <v>0.99074300000000004</v>
      </c>
      <c r="F3954" s="37" t="s">
        <v>4900</v>
      </c>
      <c r="G3954" t="s">
        <v>87</v>
      </c>
      <c r="H3954" t="s">
        <v>181</v>
      </c>
    </row>
    <row r="3955" spans="1:8" x14ac:dyDescent="0.3">
      <c r="A3955" t="s">
        <v>18</v>
      </c>
      <c r="B3955" t="s">
        <v>8072</v>
      </c>
      <c r="C3955" s="35">
        <v>9</v>
      </c>
      <c r="D3955" s="4" t="s">
        <v>8943</v>
      </c>
      <c r="E3955" s="37">
        <v>0.344088</v>
      </c>
      <c r="F3955" s="37" t="s">
        <v>7632</v>
      </c>
      <c r="G3955" t="s">
        <v>127</v>
      </c>
      <c r="H3955" t="s">
        <v>8951</v>
      </c>
    </row>
    <row r="3956" spans="1:8" x14ac:dyDescent="0.3">
      <c r="A3956" t="s">
        <v>99</v>
      </c>
      <c r="B3956" t="s">
        <v>6355</v>
      </c>
      <c r="C3956" s="35">
        <v>11</v>
      </c>
      <c r="D3956" s="4" t="s">
        <v>8929</v>
      </c>
      <c r="E3956" s="37">
        <v>0.99997599999999998</v>
      </c>
      <c r="F3956" s="37" t="s">
        <v>4900</v>
      </c>
      <c r="G3956" t="s">
        <v>87</v>
      </c>
      <c r="H3956" t="s">
        <v>100</v>
      </c>
    </row>
    <row r="3957" spans="1:8" x14ac:dyDescent="0.3">
      <c r="A3957" t="s">
        <v>17</v>
      </c>
      <c r="B3957" t="s">
        <v>7496</v>
      </c>
      <c r="C3957" s="35">
        <v>5</v>
      </c>
      <c r="D3957" s="31" t="s">
        <v>8967</v>
      </c>
      <c r="E3957" s="37">
        <v>0.199984</v>
      </c>
      <c r="F3957" s="37" t="s">
        <v>92</v>
      </c>
      <c r="G3957" t="s">
        <v>7338</v>
      </c>
      <c r="H3957" t="s">
        <v>93</v>
      </c>
    </row>
    <row r="3958" spans="1:8" x14ac:dyDescent="0.3">
      <c r="A3958" t="s">
        <v>16</v>
      </c>
      <c r="B3958" t="s">
        <v>5055</v>
      </c>
      <c r="C3958" s="35">
        <v>23</v>
      </c>
      <c r="D3958" s="4" t="s">
        <v>8937</v>
      </c>
      <c r="E3958" s="37">
        <v>1.9576E-2</v>
      </c>
      <c r="F3958" s="37" t="s">
        <v>4900</v>
      </c>
      <c r="G3958" t="s">
        <v>8971</v>
      </c>
      <c r="H3958" t="s">
        <v>78</v>
      </c>
    </row>
    <row r="3959" spans="1:8" x14ac:dyDescent="0.3">
      <c r="A3959" t="s">
        <v>81</v>
      </c>
      <c r="B3959" t="s">
        <v>7665</v>
      </c>
      <c r="C3959" s="35">
        <v>7</v>
      </c>
      <c r="D3959" s="4" t="s">
        <v>8949</v>
      </c>
      <c r="E3959" s="37">
        <v>1</v>
      </c>
      <c r="F3959" s="37" t="s">
        <v>7632</v>
      </c>
      <c r="G3959" t="s">
        <v>120</v>
      </c>
      <c r="H3959" t="s">
        <v>526</v>
      </c>
    </row>
    <row r="3960" spans="1:8" x14ac:dyDescent="0.3">
      <c r="A3960" t="s">
        <v>16</v>
      </c>
      <c r="B3960" t="s">
        <v>5017</v>
      </c>
      <c r="C3960" s="35">
        <v>4</v>
      </c>
      <c r="D3960" s="4" t="s">
        <v>8937</v>
      </c>
      <c r="E3960" s="37">
        <v>0.97801700000000003</v>
      </c>
      <c r="F3960" s="37" t="s">
        <v>4900</v>
      </c>
      <c r="G3960" t="s">
        <v>8971</v>
      </c>
      <c r="H3960" t="s">
        <v>78</v>
      </c>
    </row>
    <row r="3961" spans="1:8" x14ac:dyDescent="0.3">
      <c r="A3961" t="s">
        <v>16</v>
      </c>
      <c r="B3961" t="s">
        <v>5522</v>
      </c>
      <c r="C3961" s="35">
        <v>4</v>
      </c>
      <c r="D3961" s="4" t="s">
        <v>8937</v>
      </c>
      <c r="E3961" s="37">
        <v>0.99878599999999995</v>
      </c>
      <c r="F3961" s="37" t="s">
        <v>4900</v>
      </c>
      <c r="G3961" t="s">
        <v>8971</v>
      </c>
      <c r="H3961" t="s">
        <v>78</v>
      </c>
    </row>
    <row r="3962" spans="1:8" x14ac:dyDescent="0.3">
      <c r="A3962" t="s">
        <v>16</v>
      </c>
      <c r="B3962" t="s">
        <v>5054</v>
      </c>
      <c r="C3962" s="35">
        <v>5</v>
      </c>
      <c r="D3962" s="4" t="s">
        <v>8937</v>
      </c>
      <c r="E3962" s="37">
        <v>1.9601E-2</v>
      </c>
      <c r="F3962" s="37" t="s">
        <v>4900</v>
      </c>
      <c r="G3962" t="s">
        <v>8971</v>
      </c>
      <c r="H3962" t="s">
        <v>78</v>
      </c>
    </row>
    <row r="3963" spans="1:8" x14ac:dyDescent="0.3">
      <c r="A3963" t="s">
        <v>16</v>
      </c>
      <c r="B3963" t="s">
        <v>5053</v>
      </c>
      <c r="C3963" s="35">
        <v>18</v>
      </c>
      <c r="D3963" s="4" t="s">
        <v>8937</v>
      </c>
      <c r="E3963" s="37">
        <v>1.9601E-2</v>
      </c>
      <c r="F3963" s="37" t="s">
        <v>4900</v>
      </c>
      <c r="G3963" t="s">
        <v>8971</v>
      </c>
      <c r="H3963" t="s">
        <v>78</v>
      </c>
    </row>
    <row r="3964" spans="1:8" x14ac:dyDescent="0.3">
      <c r="A3964" t="s">
        <v>16</v>
      </c>
      <c r="B3964" t="s">
        <v>5820</v>
      </c>
      <c r="C3964" s="35">
        <v>7</v>
      </c>
      <c r="D3964" s="4" t="s">
        <v>8937</v>
      </c>
      <c r="E3964" s="37">
        <v>0.98064700000000005</v>
      </c>
      <c r="F3964" s="37" t="s">
        <v>4900</v>
      </c>
      <c r="G3964" t="s">
        <v>8971</v>
      </c>
      <c r="H3964" t="s">
        <v>78</v>
      </c>
    </row>
    <row r="3965" spans="1:8" x14ac:dyDescent="0.3">
      <c r="A3965" t="s">
        <v>16</v>
      </c>
      <c r="B3965" t="s">
        <v>5451</v>
      </c>
      <c r="C3965" s="35">
        <v>4</v>
      </c>
      <c r="D3965" s="4" t="s">
        <v>8937</v>
      </c>
      <c r="E3965" s="37">
        <v>7.6699000000000003E-2</v>
      </c>
      <c r="F3965" s="37" t="s">
        <v>4900</v>
      </c>
      <c r="G3965" t="s">
        <v>8971</v>
      </c>
      <c r="H3965" t="s">
        <v>78</v>
      </c>
    </row>
    <row r="3966" spans="1:8" x14ac:dyDescent="0.3">
      <c r="A3966" t="s">
        <v>17</v>
      </c>
      <c r="B3966" t="s">
        <v>7602</v>
      </c>
      <c r="C3966" s="35">
        <v>4</v>
      </c>
      <c r="D3966" s="31" t="s">
        <v>8967</v>
      </c>
      <c r="E3966" s="37">
        <v>0.97462899999999997</v>
      </c>
      <c r="F3966" s="37" t="s">
        <v>92</v>
      </c>
      <c r="G3966" t="s">
        <v>7338</v>
      </c>
      <c r="H3966" t="s">
        <v>93</v>
      </c>
    </row>
    <row r="3967" spans="1:8" x14ac:dyDescent="0.3">
      <c r="A3967" t="s">
        <v>17</v>
      </c>
      <c r="B3967" t="s">
        <v>8716</v>
      </c>
      <c r="C3967" s="35">
        <v>6</v>
      </c>
      <c r="D3967" s="4" t="s">
        <v>8963</v>
      </c>
      <c r="E3967" s="37">
        <v>0.322019</v>
      </c>
      <c r="F3967" s="37" t="s">
        <v>138</v>
      </c>
      <c r="G3967" t="s">
        <v>139</v>
      </c>
      <c r="H3967" t="s">
        <v>139</v>
      </c>
    </row>
    <row r="3968" spans="1:8" x14ac:dyDescent="0.3">
      <c r="A3968" t="s">
        <v>16</v>
      </c>
      <c r="B3968" t="s">
        <v>5052</v>
      </c>
      <c r="C3968" s="35">
        <v>4</v>
      </c>
      <c r="D3968" s="4" t="s">
        <v>8937</v>
      </c>
      <c r="E3968" s="37">
        <v>1.9588000000000001E-2</v>
      </c>
      <c r="F3968" s="37" t="s">
        <v>4900</v>
      </c>
      <c r="G3968" t="s">
        <v>8971</v>
      </c>
      <c r="H3968" t="s">
        <v>78</v>
      </c>
    </row>
    <row r="3969" spans="1:8" x14ac:dyDescent="0.3">
      <c r="A3969" t="s">
        <v>81</v>
      </c>
      <c r="B3969" t="s">
        <v>6848</v>
      </c>
      <c r="C3969" s="35">
        <v>6</v>
      </c>
      <c r="D3969" s="4" t="s">
        <v>8945</v>
      </c>
      <c r="E3969" s="37">
        <v>0.213363</v>
      </c>
      <c r="F3969" s="37" t="s">
        <v>4900</v>
      </c>
      <c r="G3969" t="s">
        <v>82</v>
      </c>
      <c r="H3969" t="s">
        <v>83</v>
      </c>
    </row>
    <row r="3970" spans="1:8" x14ac:dyDescent="0.3">
      <c r="A3970" t="s">
        <v>18</v>
      </c>
      <c r="B3970" t="s">
        <v>8064</v>
      </c>
      <c r="C3970" s="35">
        <v>4</v>
      </c>
      <c r="D3970" s="4" t="s">
        <v>8943</v>
      </c>
      <c r="E3970" s="37">
        <v>0.482263</v>
      </c>
      <c r="F3970" s="37" t="s">
        <v>7632</v>
      </c>
      <c r="G3970" t="s">
        <v>127</v>
      </c>
      <c r="H3970" t="s">
        <v>8951</v>
      </c>
    </row>
    <row r="3971" spans="1:8" x14ac:dyDescent="0.3">
      <c r="A3971" t="s">
        <v>18</v>
      </c>
      <c r="B3971" t="s">
        <v>6167</v>
      </c>
      <c r="C3971" s="35">
        <v>6</v>
      </c>
      <c r="D3971" s="4" t="s">
        <v>8929</v>
      </c>
      <c r="E3971" s="37">
        <v>0.93897399999999998</v>
      </c>
      <c r="F3971" s="37" t="s">
        <v>4900</v>
      </c>
      <c r="G3971" t="s">
        <v>87</v>
      </c>
      <c r="H3971" t="s">
        <v>181</v>
      </c>
    </row>
    <row r="3972" spans="1:8" x14ac:dyDescent="0.3">
      <c r="A3972" t="s">
        <v>17</v>
      </c>
      <c r="B3972" t="s">
        <v>8566</v>
      </c>
      <c r="C3972" s="35">
        <v>12</v>
      </c>
      <c r="D3972" s="4" t="s">
        <v>8963</v>
      </c>
      <c r="E3972" s="37">
        <v>0.82422200000000001</v>
      </c>
      <c r="F3972" s="37" t="s">
        <v>138</v>
      </c>
      <c r="G3972" t="s">
        <v>139</v>
      </c>
      <c r="H3972" t="s">
        <v>139</v>
      </c>
    </row>
    <row r="3973" spans="1:8" x14ac:dyDescent="0.3">
      <c r="A3973" t="s">
        <v>16</v>
      </c>
      <c r="B3973" t="s">
        <v>5051</v>
      </c>
      <c r="C3973" s="35">
        <v>6</v>
      </c>
      <c r="D3973" s="4" t="s">
        <v>8937</v>
      </c>
      <c r="E3973" s="37">
        <v>3.2009000000000003E-2</v>
      </c>
      <c r="F3973" s="37" t="s">
        <v>4900</v>
      </c>
      <c r="G3973" t="s">
        <v>8971</v>
      </c>
      <c r="H3973" t="s">
        <v>78</v>
      </c>
    </row>
    <row r="3974" spans="1:8" x14ac:dyDescent="0.3">
      <c r="A3974" t="s">
        <v>99</v>
      </c>
      <c r="B3974" s="29" t="s">
        <v>5956</v>
      </c>
      <c r="C3974" s="35">
        <v>4</v>
      </c>
      <c r="D3974" s="4" t="s">
        <v>8929</v>
      </c>
      <c r="E3974" s="37">
        <v>0.84674899999999997</v>
      </c>
      <c r="F3974" s="37" t="s">
        <v>4900</v>
      </c>
      <c r="G3974" t="s">
        <v>87</v>
      </c>
      <c r="H3974" t="s">
        <v>100</v>
      </c>
    </row>
    <row r="3975" spans="1:8" x14ac:dyDescent="0.3">
      <c r="A3975" t="s">
        <v>4894</v>
      </c>
      <c r="B3975" t="s">
        <v>8439</v>
      </c>
      <c r="C3975" s="35">
        <v>6</v>
      </c>
      <c r="D3975" s="4" t="s">
        <v>8943</v>
      </c>
      <c r="E3975" s="37">
        <v>0.30397999999999997</v>
      </c>
      <c r="F3975" s="37" t="s">
        <v>7632</v>
      </c>
      <c r="G3975" t="s">
        <v>127</v>
      </c>
      <c r="H3975" t="s">
        <v>128</v>
      </c>
    </row>
    <row r="3976" spans="1:8" x14ac:dyDescent="0.3">
      <c r="A3976" t="s">
        <v>81</v>
      </c>
      <c r="B3976" t="s">
        <v>8335</v>
      </c>
      <c r="C3976" s="35">
        <v>11</v>
      </c>
      <c r="D3976" s="4" t="s">
        <v>8943</v>
      </c>
      <c r="E3976" s="37">
        <v>0.99987800000000004</v>
      </c>
      <c r="F3976" s="37" t="s">
        <v>7632</v>
      </c>
      <c r="G3976" t="s">
        <v>127</v>
      </c>
      <c r="H3976" t="s">
        <v>165</v>
      </c>
    </row>
    <row r="3977" spans="1:8" x14ac:dyDescent="0.3">
      <c r="A3977" t="s">
        <v>81</v>
      </c>
      <c r="B3977" t="s">
        <v>6905</v>
      </c>
      <c r="C3977" s="35">
        <v>19</v>
      </c>
      <c r="D3977" s="4" t="s">
        <v>8945</v>
      </c>
      <c r="E3977" s="37">
        <v>0.14232800000000001</v>
      </c>
      <c r="F3977" s="37" t="s">
        <v>4900</v>
      </c>
      <c r="G3977" t="s">
        <v>82</v>
      </c>
      <c r="H3977" t="s">
        <v>83</v>
      </c>
    </row>
    <row r="3978" spans="1:8" x14ac:dyDescent="0.3">
      <c r="A3978" t="s">
        <v>99</v>
      </c>
      <c r="B3978" t="s">
        <v>6031</v>
      </c>
      <c r="C3978" s="35">
        <v>15</v>
      </c>
      <c r="D3978" s="4" t="s">
        <v>8929</v>
      </c>
      <c r="E3978" s="37">
        <v>0.33055099999999998</v>
      </c>
      <c r="F3978" s="37" t="s">
        <v>4900</v>
      </c>
      <c r="G3978" t="s">
        <v>87</v>
      </c>
      <c r="H3978" t="s">
        <v>100</v>
      </c>
    </row>
    <row r="3979" spans="1:8" x14ac:dyDescent="0.3">
      <c r="A3979" t="s">
        <v>99</v>
      </c>
      <c r="B3979" t="s">
        <v>7987</v>
      </c>
      <c r="C3979" s="35">
        <v>5</v>
      </c>
      <c r="D3979" s="4" t="s">
        <v>8944</v>
      </c>
      <c r="E3979" s="37">
        <v>0.50564399999999998</v>
      </c>
      <c r="F3979" s="37" t="s">
        <v>7632</v>
      </c>
      <c r="G3979" t="s">
        <v>120</v>
      </c>
      <c r="H3979" t="s">
        <v>7676</v>
      </c>
    </row>
    <row r="3980" spans="1:8" x14ac:dyDescent="0.3">
      <c r="A3980" t="s">
        <v>18</v>
      </c>
      <c r="B3980" t="s">
        <v>7118</v>
      </c>
      <c r="C3980" s="35">
        <v>5</v>
      </c>
      <c r="D3980" s="4" t="s">
        <v>8945</v>
      </c>
      <c r="E3980" s="37">
        <v>0.328237</v>
      </c>
      <c r="F3980" s="37" t="s">
        <v>4900</v>
      </c>
      <c r="G3980" t="s">
        <v>82</v>
      </c>
      <c r="H3980" t="s">
        <v>96</v>
      </c>
    </row>
    <row r="3981" spans="1:8" x14ac:dyDescent="0.3">
      <c r="A3981" t="s">
        <v>16</v>
      </c>
      <c r="B3981" t="s">
        <v>5050</v>
      </c>
      <c r="C3981" s="35">
        <v>13</v>
      </c>
      <c r="D3981" s="4" t="s">
        <v>8937</v>
      </c>
      <c r="E3981" s="37">
        <v>1.9588000000000001E-2</v>
      </c>
      <c r="F3981" s="37" t="s">
        <v>4900</v>
      </c>
      <c r="G3981" t="s">
        <v>8971</v>
      </c>
      <c r="H3981" t="s">
        <v>78</v>
      </c>
    </row>
    <row r="3982" spans="1:8" x14ac:dyDescent="0.3">
      <c r="A3982" t="s">
        <v>17</v>
      </c>
      <c r="B3982" t="s">
        <v>7424</v>
      </c>
      <c r="C3982" s="35">
        <v>4</v>
      </c>
      <c r="D3982" s="31" t="s">
        <v>8968</v>
      </c>
      <c r="E3982" s="37">
        <v>0.99937900000000002</v>
      </c>
      <c r="F3982" s="37" t="s">
        <v>92</v>
      </c>
      <c r="G3982" t="s">
        <v>7338</v>
      </c>
      <c r="H3982" t="s">
        <v>93</v>
      </c>
    </row>
    <row r="3983" spans="1:8" x14ac:dyDescent="0.3">
      <c r="A3983" t="s">
        <v>18</v>
      </c>
      <c r="B3983" t="s">
        <v>6561</v>
      </c>
      <c r="C3983" s="35">
        <v>24</v>
      </c>
      <c r="D3983" s="4" t="s">
        <v>8945</v>
      </c>
      <c r="E3983" s="37">
        <v>0.19749</v>
      </c>
      <c r="F3983" s="37" t="s">
        <v>4900</v>
      </c>
      <c r="G3983" t="s">
        <v>82</v>
      </c>
      <c r="H3983" t="s">
        <v>96</v>
      </c>
    </row>
    <row r="3984" spans="1:8" x14ac:dyDescent="0.3">
      <c r="A3984" t="s">
        <v>17</v>
      </c>
      <c r="B3984" s="29" t="s">
        <v>8446</v>
      </c>
      <c r="C3984" s="35">
        <v>9</v>
      </c>
      <c r="D3984" s="31" t="s">
        <v>8966</v>
      </c>
      <c r="E3984" s="37">
        <v>0.33215499999999998</v>
      </c>
      <c r="F3984" s="37" t="s">
        <v>4872</v>
      </c>
      <c r="G3984" t="s">
        <v>4871</v>
      </c>
      <c r="H3984" t="s">
        <v>4863</v>
      </c>
    </row>
    <row r="3985" spans="1:8" x14ac:dyDescent="0.3">
      <c r="A3985" t="s">
        <v>18</v>
      </c>
      <c r="B3985" t="s">
        <v>6724</v>
      </c>
      <c r="C3985" s="35">
        <v>9</v>
      </c>
      <c r="D3985" s="4" t="s">
        <v>8945</v>
      </c>
      <c r="E3985" s="37">
        <v>0.99999899999999997</v>
      </c>
      <c r="F3985" s="37" t="s">
        <v>4900</v>
      </c>
      <c r="G3985" t="s">
        <v>82</v>
      </c>
      <c r="H3985" t="s">
        <v>96</v>
      </c>
    </row>
    <row r="3986" spans="1:8" x14ac:dyDescent="0.3">
      <c r="A3986" t="s">
        <v>99</v>
      </c>
      <c r="B3986" t="s">
        <v>7838</v>
      </c>
      <c r="C3986" s="35">
        <v>4</v>
      </c>
      <c r="D3986" s="4" t="s">
        <v>8944</v>
      </c>
      <c r="E3986" s="37">
        <v>0.99988500000000002</v>
      </c>
      <c r="F3986" s="37" t="s">
        <v>7632</v>
      </c>
      <c r="G3986" t="s">
        <v>120</v>
      </c>
      <c r="H3986" t="s">
        <v>7676</v>
      </c>
    </row>
    <row r="3987" spans="1:8" x14ac:dyDescent="0.3">
      <c r="A3987" t="s">
        <v>16</v>
      </c>
      <c r="B3987" t="s">
        <v>5615</v>
      </c>
      <c r="C3987" s="35">
        <v>10</v>
      </c>
      <c r="D3987" s="4" t="s">
        <v>8937</v>
      </c>
      <c r="E3987" s="37">
        <v>0.32597700000000002</v>
      </c>
      <c r="F3987" s="37" t="s">
        <v>4900</v>
      </c>
      <c r="G3987" t="s">
        <v>8971</v>
      </c>
      <c r="H3987" t="s">
        <v>78</v>
      </c>
    </row>
    <row r="3988" spans="1:8" x14ac:dyDescent="0.3">
      <c r="A3988" t="s">
        <v>81</v>
      </c>
      <c r="B3988" t="s">
        <v>7691</v>
      </c>
      <c r="C3988" s="35">
        <v>4</v>
      </c>
      <c r="D3988" s="4" t="s">
        <v>8953</v>
      </c>
      <c r="E3988" s="37">
        <v>1</v>
      </c>
      <c r="F3988" s="37" t="s">
        <v>7632</v>
      </c>
      <c r="G3988" t="s">
        <v>120</v>
      </c>
      <c r="H3988" t="s">
        <v>526</v>
      </c>
    </row>
    <row r="3989" spans="1:8" x14ac:dyDescent="0.3">
      <c r="A3989" t="s">
        <v>81</v>
      </c>
      <c r="B3989" t="s">
        <v>7664</v>
      </c>
      <c r="C3989" s="35">
        <v>6</v>
      </c>
      <c r="D3989" s="4" t="s">
        <v>8949</v>
      </c>
      <c r="E3989" s="37">
        <v>0.33309699999999998</v>
      </c>
      <c r="F3989" s="37" t="s">
        <v>7632</v>
      </c>
      <c r="G3989" t="s">
        <v>120</v>
      </c>
      <c r="H3989" t="s">
        <v>526</v>
      </c>
    </row>
    <row r="3990" spans="1:8" x14ac:dyDescent="0.3">
      <c r="A3990" t="s">
        <v>18</v>
      </c>
      <c r="B3990" s="29" t="s">
        <v>8343</v>
      </c>
      <c r="C3990" s="35">
        <v>5</v>
      </c>
      <c r="D3990" s="4" t="s">
        <v>8943</v>
      </c>
      <c r="E3990" s="37">
        <v>6.8197999999999995E-2</v>
      </c>
      <c r="F3990" s="37" t="s">
        <v>7632</v>
      </c>
      <c r="G3990" t="s">
        <v>127</v>
      </c>
      <c r="H3990" t="s">
        <v>8951</v>
      </c>
    </row>
    <row r="3991" spans="1:8" x14ac:dyDescent="0.3">
      <c r="A3991" t="s">
        <v>17</v>
      </c>
      <c r="B3991" t="s">
        <v>8687</v>
      </c>
      <c r="C3991" s="35">
        <v>7</v>
      </c>
      <c r="D3991" s="4" t="s">
        <v>8963</v>
      </c>
      <c r="E3991" s="37">
        <v>7.6286999999999994E-2</v>
      </c>
      <c r="F3991" s="37" t="s">
        <v>138</v>
      </c>
      <c r="G3991" t="s">
        <v>139</v>
      </c>
      <c r="H3991" t="s">
        <v>139</v>
      </c>
    </row>
    <row r="3992" spans="1:8" x14ac:dyDescent="0.3">
      <c r="A3992" t="s">
        <v>99</v>
      </c>
      <c r="B3992" t="s">
        <v>6294</v>
      </c>
      <c r="C3992" s="35">
        <v>14</v>
      </c>
      <c r="D3992" s="4" t="s">
        <v>8929</v>
      </c>
      <c r="E3992" s="37">
        <v>0.33333400000000002</v>
      </c>
      <c r="F3992" s="37" t="s">
        <v>4900</v>
      </c>
      <c r="G3992" t="s">
        <v>87</v>
      </c>
      <c r="H3992" t="s">
        <v>100</v>
      </c>
    </row>
    <row r="3993" spans="1:8" x14ac:dyDescent="0.3">
      <c r="A3993" t="s">
        <v>16</v>
      </c>
      <c r="B3993" t="s">
        <v>4967</v>
      </c>
      <c r="C3993" s="35">
        <v>4</v>
      </c>
      <c r="D3993" s="4" t="s">
        <v>8937</v>
      </c>
      <c r="E3993" s="37">
        <v>0.30961899999999998</v>
      </c>
      <c r="F3993" s="37" t="s">
        <v>4900</v>
      </c>
      <c r="G3993" t="s">
        <v>8971</v>
      </c>
      <c r="H3993" t="s">
        <v>78</v>
      </c>
    </row>
    <row r="3994" spans="1:8" x14ac:dyDescent="0.3">
      <c r="A3994" t="s">
        <v>18</v>
      </c>
      <c r="B3994" t="s">
        <v>8315</v>
      </c>
      <c r="C3994" s="35">
        <v>13</v>
      </c>
      <c r="D3994" s="4" t="s">
        <v>8943</v>
      </c>
      <c r="E3994" s="37">
        <v>0.99997800000000003</v>
      </c>
      <c r="F3994" s="37" t="s">
        <v>7632</v>
      </c>
      <c r="G3994" t="s">
        <v>127</v>
      </c>
      <c r="H3994" t="s">
        <v>8951</v>
      </c>
    </row>
    <row r="3995" spans="1:8" x14ac:dyDescent="0.3">
      <c r="A3995" t="s">
        <v>81</v>
      </c>
      <c r="B3995" t="s">
        <v>6844</v>
      </c>
      <c r="C3995" s="35">
        <v>4</v>
      </c>
      <c r="D3995" s="4" t="s">
        <v>8945</v>
      </c>
      <c r="E3995" s="37">
        <v>5.7729999999999997E-2</v>
      </c>
      <c r="F3995" s="37" t="s">
        <v>4900</v>
      </c>
      <c r="G3995" t="s">
        <v>82</v>
      </c>
      <c r="H3995" t="s">
        <v>83</v>
      </c>
    </row>
    <row r="3996" spans="1:8" x14ac:dyDescent="0.3">
      <c r="A3996" t="s">
        <v>16</v>
      </c>
      <c r="B3996" t="s">
        <v>5049</v>
      </c>
      <c r="C3996" s="35">
        <v>9</v>
      </c>
      <c r="D3996" s="4" t="s">
        <v>8937</v>
      </c>
      <c r="E3996" s="37">
        <v>1.9601E-2</v>
      </c>
      <c r="F3996" s="37" t="s">
        <v>4900</v>
      </c>
      <c r="G3996" t="s">
        <v>8971</v>
      </c>
      <c r="H3996" t="s">
        <v>78</v>
      </c>
    </row>
    <row r="3997" spans="1:8" x14ac:dyDescent="0.3">
      <c r="A3997" t="s">
        <v>16</v>
      </c>
      <c r="B3997" t="s">
        <v>5659</v>
      </c>
      <c r="C3997" s="35">
        <v>4</v>
      </c>
      <c r="D3997" s="4" t="s">
        <v>8937</v>
      </c>
      <c r="E3997" s="37">
        <v>0.33039600000000002</v>
      </c>
      <c r="F3997" s="37" t="s">
        <v>4900</v>
      </c>
      <c r="G3997" t="s">
        <v>8971</v>
      </c>
      <c r="H3997" t="s">
        <v>78</v>
      </c>
    </row>
    <row r="3998" spans="1:8" x14ac:dyDescent="0.3">
      <c r="A3998" t="s">
        <v>17</v>
      </c>
      <c r="B3998" t="s">
        <v>8547</v>
      </c>
      <c r="C3998" s="35">
        <v>10</v>
      </c>
      <c r="D3998" s="4" t="s">
        <v>8963</v>
      </c>
      <c r="E3998" s="37">
        <v>0.27236900000000003</v>
      </c>
      <c r="F3998" s="37" t="s">
        <v>138</v>
      </c>
      <c r="G3998" t="s">
        <v>139</v>
      </c>
      <c r="H3998" t="s">
        <v>139</v>
      </c>
    </row>
    <row r="3999" spans="1:8" x14ac:dyDescent="0.3">
      <c r="A3999" t="s">
        <v>18</v>
      </c>
      <c r="B3999" t="s">
        <v>7219</v>
      </c>
      <c r="C3999" s="35">
        <v>7</v>
      </c>
      <c r="D3999" s="4" t="s">
        <v>8945</v>
      </c>
      <c r="E3999" s="37">
        <v>0.96197999999999995</v>
      </c>
      <c r="F3999" s="37" t="s">
        <v>4900</v>
      </c>
      <c r="G3999" t="s">
        <v>82</v>
      </c>
      <c r="H3999" t="s">
        <v>96</v>
      </c>
    </row>
    <row r="4000" spans="1:8" x14ac:dyDescent="0.3">
      <c r="A4000" t="s">
        <v>99</v>
      </c>
      <c r="B4000" t="s">
        <v>5921</v>
      </c>
      <c r="C4000" s="35">
        <v>14</v>
      </c>
      <c r="D4000" s="4" t="s">
        <v>8929</v>
      </c>
      <c r="E4000" s="37">
        <v>0.33297399999999999</v>
      </c>
      <c r="F4000" s="37" t="s">
        <v>4900</v>
      </c>
      <c r="G4000" t="s">
        <v>87</v>
      </c>
      <c r="H4000" t="s">
        <v>100</v>
      </c>
    </row>
    <row r="4001" spans="1:8" x14ac:dyDescent="0.3">
      <c r="A4001" t="s">
        <v>17</v>
      </c>
      <c r="B4001" t="s">
        <v>8732</v>
      </c>
      <c r="C4001" s="35">
        <v>4</v>
      </c>
      <c r="D4001" s="4" t="s">
        <v>8963</v>
      </c>
      <c r="E4001" s="37">
        <v>0.85321100000000005</v>
      </c>
      <c r="F4001" s="37" t="s">
        <v>138</v>
      </c>
      <c r="G4001" t="s">
        <v>139</v>
      </c>
      <c r="H4001" t="s">
        <v>139</v>
      </c>
    </row>
    <row r="4002" spans="1:8" x14ac:dyDescent="0.3">
      <c r="A4002" t="s">
        <v>4894</v>
      </c>
      <c r="B4002" t="s">
        <v>8419</v>
      </c>
      <c r="C4002" s="35">
        <v>11</v>
      </c>
      <c r="D4002" s="4" t="s">
        <v>8943</v>
      </c>
      <c r="E4002" s="37">
        <v>0.95005799999999996</v>
      </c>
      <c r="F4002" s="37" t="s">
        <v>7632</v>
      </c>
      <c r="G4002" t="s">
        <v>127</v>
      </c>
      <c r="H4002" t="s">
        <v>128</v>
      </c>
    </row>
    <row r="4003" spans="1:8" x14ac:dyDescent="0.3">
      <c r="A4003" t="s">
        <v>99</v>
      </c>
      <c r="B4003" t="s">
        <v>7771</v>
      </c>
      <c r="C4003" s="35">
        <v>5</v>
      </c>
      <c r="D4003" s="4" t="s">
        <v>8944</v>
      </c>
      <c r="E4003" s="37">
        <v>0.99692800000000004</v>
      </c>
      <c r="F4003" s="37" t="s">
        <v>7632</v>
      </c>
      <c r="G4003" t="s">
        <v>120</v>
      </c>
      <c r="H4003" t="s">
        <v>7676</v>
      </c>
    </row>
    <row r="4004" spans="1:8" x14ac:dyDescent="0.3">
      <c r="A4004" t="s">
        <v>18</v>
      </c>
      <c r="B4004" t="s">
        <v>8224</v>
      </c>
      <c r="C4004" s="35">
        <v>5</v>
      </c>
      <c r="D4004" s="4" t="s">
        <v>8943</v>
      </c>
      <c r="E4004" s="37">
        <v>0.718642</v>
      </c>
      <c r="F4004" s="37" t="s">
        <v>7632</v>
      </c>
      <c r="G4004" t="s">
        <v>127</v>
      </c>
      <c r="H4004" t="s">
        <v>8951</v>
      </c>
    </row>
    <row r="4005" spans="1:8" x14ac:dyDescent="0.3">
      <c r="A4005" t="s">
        <v>16</v>
      </c>
      <c r="B4005" t="s">
        <v>5600</v>
      </c>
      <c r="C4005" s="35">
        <v>18</v>
      </c>
      <c r="D4005" s="4" t="s">
        <v>8937</v>
      </c>
      <c r="E4005" s="37">
        <v>0.99878100000000003</v>
      </c>
      <c r="F4005" s="37" t="s">
        <v>4900</v>
      </c>
      <c r="G4005" t="s">
        <v>8971</v>
      </c>
      <c r="H4005" t="s">
        <v>78</v>
      </c>
    </row>
    <row r="4006" spans="1:8" x14ac:dyDescent="0.3">
      <c r="A4006" t="s">
        <v>18</v>
      </c>
      <c r="B4006" t="s">
        <v>7117</v>
      </c>
      <c r="C4006" s="35">
        <v>13</v>
      </c>
      <c r="D4006" s="4" t="s">
        <v>8945</v>
      </c>
      <c r="E4006" s="37">
        <v>0.31780700000000001</v>
      </c>
      <c r="F4006" s="37" t="s">
        <v>4900</v>
      </c>
      <c r="G4006" t="s">
        <v>82</v>
      </c>
      <c r="H4006" t="s">
        <v>96</v>
      </c>
    </row>
    <row r="4007" spans="1:8" x14ac:dyDescent="0.3">
      <c r="A4007" t="s">
        <v>16</v>
      </c>
      <c r="B4007" t="s">
        <v>6386</v>
      </c>
      <c r="C4007" s="35">
        <v>4</v>
      </c>
      <c r="D4007" s="4" t="s">
        <v>8941</v>
      </c>
      <c r="E4007" s="37">
        <v>0.36491400000000002</v>
      </c>
      <c r="F4007" s="37" t="s">
        <v>4900</v>
      </c>
      <c r="G4007" t="s">
        <v>87</v>
      </c>
      <c r="H4007" t="s">
        <v>86</v>
      </c>
    </row>
    <row r="4008" spans="1:8" x14ac:dyDescent="0.3">
      <c r="A4008" t="s">
        <v>18</v>
      </c>
      <c r="B4008" t="s">
        <v>8071</v>
      </c>
      <c r="C4008" s="35">
        <v>22</v>
      </c>
      <c r="D4008" s="4" t="s">
        <v>8943</v>
      </c>
      <c r="E4008" s="37">
        <v>0.17810000000000001</v>
      </c>
      <c r="F4008" s="37" t="s">
        <v>7632</v>
      </c>
      <c r="G4008" t="s">
        <v>127</v>
      </c>
      <c r="H4008" t="s">
        <v>8951</v>
      </c>
    </row>
    <row r="4010" spans="1:8" x14ac:dyDescent="0.3">
      <c r="A4010" t="s">
        <v>9045</v>
      </c>
    </row>
    <row r="4011" spans="1:8" x14ac:dyDescent="0.3">
      <c r="A4011" t="s">
        <v>9046</v>
      </c>
    </row>
    <row r="4012" spans="1:8" x14ac:dyDescent="0.3">
      <c r="A4012" t="s">
        <v>4873</v>
      </c>
    </row>
  </sheetData>
  <autoFilter ref="A1:H4008" xr:uid="{00000000-0009-0000-0000-000006000000}"/>
  <conditionalFormatting sqref="E1:F2021 E2022 E2023:F1048576">
    <cfRule type="colorScale" priority="2">
      <colorScale>
        <cfvo type="num" val="0"/>
        <cfvo type="percentile" val="50"/>
        <cfvo type="num" val="1"/>
        <color rgb="FFF8696B"/>
        <color rgb="FFFFEB84"/>
        <color rgb="FF63BE7B"/>
      </colorScale>
    </cfRule>
  </conditionalFormatting>
  <conditionalFormatting sqref="F2022">
    <cfRule type="colorScale" priority="1">
      <colorScale>
        <cfvo type="num" val="0"/>
        <cfvo type="percentile" val="50"/>
        <cfvo type="num" val="1"/>
        <color rgb="FFF8696B"/>
        <color rgb="FFFFEB84"/>
        <color rgb="FF63BE7B"/>
      </colorScale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V37"/>
  <sheetViews>
    <sheetView workbookViewId="0"/>
  </sheetViews>
  <sheetFormatPr baseColWidth="10" defaultColWidth="11.44140625" defaultRowHeight="14.4" x14ac:dyDescent="0.3"/>
  <cols>
    <col min="1" max="1" width="38.6640625" bestFit="1" customWidth="1"/>
    <col min="2" max="10" width="5.5546875" customWidth="1"/>
    <col min="11" max="11" width="5" bestFit="1" customWidth="1"/>
    <col min="12" max="12" width="5.88671875" bestFit="1" customWidth="1"/>
    <col min="13" max="13" width="23.6640625" bestFit="1" customWidth="1"/>
    <col min="14" max="22" width="6.6640625" customWidth="1"/>
    <col min="23" max="23" width="9.88671875" bestFit="1" customWidth="1"/>
    <col min="24" max="25" width="5.6640625" bestFit="1" customWidth="1"/>
    <col min="26" max="27" width="9.5546875" bestFit="1" customWidth="1"/>
    <col min="28" max="28" width="9.44140625" bestFit="1" customWidth="1"/>
    <col min="29" max="30" width="10.109375" bestFit="1" customWidth="1"/>
    <col min="31" max="31" width="10" bestFit="1" customWidth="1"/>
    <col min="32" max="33" width="11" bestFit="1" customWidth="1"/>
    <col min="34" max="34" width="5.88671875" bestFit="1" customWidth="1"/>
    <col min="35" max="35" width="14.44140625" bestFit="1" customWidth="1"/>
    <col min="36" max="37" width="11" bestFit="1" customWidth="1"/>
    <col min="38" max="38" width="25.33203125" bestFit="1" customWidth="1"/>
    <col min="39" max="39" width="38.6640625" bestFit="1" customWidth="1"/>
    <col min="40" max="40" width="14.44140625" bestFit="1" customWidth="1"/>
    <col min="41" max="41" width="12" bestFit="1" customWidth="1"/>
    <col min="42" max="42" width="8.44140625" bestFit="1" customWidth="1"/>
    <col min="43" max="43" width="9.44140625" bestFit="1" customWidth="1"/>
    <col min="44" max="44" width="10.109375" bestFit="1" customWidth="1"/>
    <col min="45" max="45" width="13.6640625" bestFit="1" customWidth="1"/>
    <col min="46" max="46" width="11" bestFit="1" customWidth="1"/>
    <col min="47" max="47" width="7.88671875" bestFit="1" customWidth="1"/>
    <col min="48" max="48" width="14.44140625" bestFit="1" customWidth="1"/>
    <col min="49" max="49" width="25.33203125" bestFit="1" customWidth="1"/>
    <col min="50" max="50" width="30.88671875" bestFit="1" customWidth="1"/>
    <col min="51" max="51" width="38.6640625" bestFit="1" customWidth="1"/>
    <col min="52" max="52" width="44.44140625" bestFit="1" customWidth="1"/>
    <col min="53" max="53" width="14.44140625" bestFit="1" customWidth="1"/>
    <col min="54" max="54" width="12" bestFit="1" customWidth="1"/>
    <col min="55" max="55" width="8.44140625" bestFit="1" customWidth="1"/>
    <col min="56" max="56" width="9.44140625" bestFit="1" customWidth="1"/>
    <col min="57" max="57" width="10.109375" bestFit="1" customWidth="1"/>
    <col min="58" max="58" width="20.109375" bestFit="1" customWidth="1"/>
    <col min="59" max="59" width="13.6640625" bestFit="1" customWidth="1"/>
    <col min="60" max="60" width="11" bestFit="1" customWidth="1"/>
    <col min="61" max="61" width="19.33203125" bestFit="1" customWidth="1"/>
    <col min="62" max="62" width="7.88671875" bestFit="1" customWidth="1"/>
    <col min="63" max="63" width="13.44140625" bestFit="1" customWidth="1"/>
    <col min="64" max="64" width="14.44140625" bestFit="1" customWidth="1"/>
  </cols>
  <sheetData>
    <row r="1" spans="1:22" x14ac:dyDescent="0.3">
      <c r="A1" t="s">
        <v>9003</v>
      </c>
    </row>
    <row r="2" spans="1:22" x14ac:dyDescent="0.3">
      <c r="A2" t="s">
        <v>8984</v>
      </c>
    </row>
    <row r="4" spans="1:22" x14ac:dyDescent="0.3">
      <c r="A4" s="33" t="s">
        <v>8954</v>
      </c>
      <c r="B4" s="33" t="s">
        <v>61</v>
      </c>
      <c r="M4" s="33" t="s">
        <v>8978</v>
      </c>
      <c r="N4" s="33" t="s">
        <v>61</v>
      </c>
    </row>
    <row r="5" spans="1:22" ht="99" customHeight="1" x14ac:dyDescent="0.3">
      <c r="A5" s="33" t="s">
        <v>8897</v>
      </c>
      <c r="B5" s="34" t="s">
        <v>17</v>
      </c>
      <c r="C5" s="34" t="s">
        <v>16</v>
      </c>
      <c r="D5" s="34" t="s">
        <v>4897</v>
      </c>
      <c r="E5" s="34" t="s">
        <v>4894</v>
      </c>
      <c r="F5" s="34" t="s">
        <v>99</v>
      </c>
      <c r="G5" s="34" t="s">
        <v>4892</v>
      </c>
      <c r="H5" s="34" t="s">
        <v>81</v>
      </c>
      <c r="I5" s="34" t="s">
        <v>18</v>
      </c>
      <c r="J5" s="64" t="s">
        <v>9004</v>
      </c>
      <c r="M5" s="33" t="s">
        <v>8897</v>
      </c>
      <c r="N5" s="34" t="s">
        <v>17</v>
      </c>
      <c r="O5" s="34" t="s">
        <v>16</v>
      </c>
      <c r="P5" s="34" t="s">
        <v>4897</v>
      </c>
      <c r="Q5" s="34" t="s">
        <v>4894</v>
      </c>
      <c r="R5" s="34" t="s">
        <v>99</v>
      </c>
      <c r="S5" s="34" t="s">
        <v>4892</v>
      </c>
      <c r="T5" s="34" t="s">
        <v>81</v>
      </c>
      <c r="U5" s="34" t="s">
        <v>18</v>
      </c>
      <c r="V5" s="34" t="s">
        <v>56</v>
      </c>
    </row>
    <row r="6" spans="1:22" x14ac:dyDescent="0.3">
      <c r="A6" s="22" t="s">
        <v>138</v>
      </c>
      <c r="B6" s="61"/>
      <c r="C6" s="61"/>
      <c r="D6" s="61"/>
      <c r="E6" s="61"/>
      <c r="F6" s="61"/>
      <c r="G6" s="61"/>
      <c r="H6" s="61"/>
      <c r="I6" s="61"/>
      <c r="J6" s="61"/>
      <c r="K6" s="4"/>
      <c r="L6" s="4"/>
      <c r="M6" s="22" t="s">
        <v>138</v>
      </c>
      <c r="N6" s="61"/>
      <c r="O6" s="61"/>
      <c r="P6" s="61"/>
      <c r="Q6" s="61"/>
      <c r="R6" s="61"/>
      <c r="S6" s="61"/>
      <c r="T6" s="61"/>
      <c r="U6" s="61"/>
      <c r="V6" s="61"/>
    </row>
    <row r="7" spans="1:22" x14ac:dyDescent="0.3">
      <c r="A7" s="62" t="s">
        <v>611</v>
      </c>
      <c r="B7" s="61"/>
      <c r="C7" s="61">
        <v>3</v>
      </c>
      <c r="D7" s="61"/>
      <c r="E7" s="61">
        <v>6</v>
      </c>
      <c r="F7" s="61">
        <v>2</v>
      </c>
      <c r="G7" s="61">
        <v>1</v>
      </c>
      <c r="H7" s="61"/>
      <c r="I7" s="61">
        <v>2</v>
      </c>
      <c r="J7" s="61">
        <v>14</v>
      </c>
      <c r="K7" s="4"/>
      <c r="L7" s="4"/>
      <c r="M7" s="62" t="s">
        <v>611</v>
      </c>
      <c r="N7" s="61"/>
      <c r="O7" s="61">
        <v>30</v>
      </c>
      <c r="P7" s="61"/>
      <c r="Q7" s="61">
        <v>66</v>
      </c>
      <c r="R7" s="61">
        <v>19</v>
      </c>
      <c r="S7" s="61">
        <v>8</v>
      </c>
      <c r="T7" s="61"/>
      <c r="U7" s="61">
        <v>17</v>
      </c>
      <c r="V7" s="61">
        <v>140</v>
      </c>
    </row>
    <row r="8" spans="1:22" x14ac:dyDescent="0.3">
      <c r="A8" s="62" t="s">
        <v>8972</v>
      </c>
      <c r="B8" s="61">
        <v>1</v>
      </c>
      <c r="C8" s="61"/>
      <c r="D8" s="61"/>
      <c r="E8" s="61"/>
      <c r="F8" s="61"/>
      <c r="G8" s="61"/>
      <c r="H8" s="61"/>
      <c r="I8" s="61"/>
      <c r="J8" s="61">
        <v>1</v>
      </c>
      <c r="K8" s="4"/>
      <c r="L8" s="4"/>
      <c r="M8" s="62" t="s">
        <v>8972</v>
      </c>
      <c r="N8" s="61">
        <v>13</v>
      </c>
      <c r="O8" s="61"/>
      <c r="P8" s="61"/>
      <c r="Q8" s="61"/>
      <c r="R8" s="61"/>
      <c r="S8" s="61"/>
      <c r="T8" s="61"/>
      <c r="U8" s="61"/>
      <c r="V8" s="61">
        <v>13</v>
      </c>
    </row>
    <row r="9" spans="1:22" x14ac:dyDescent="0.3">
      <c r="A9" s="62" t="s">
        <v>139</v>
      </c>
      <c r="B9" s="61">
        <v>415</v>
      </c>
      <c r="C9" s="61"/>
      <c r="D9" s="61"/>
      <c r="E9" s="61"/>
      <c r="F9" s="61"/>
      <c r="G9" s="61"/>
      <c r="H9" s="61"/>
      <c r="I9" s="61"/>
      <c r="J9" s="61">
        <v>415</v>
      </c>
      <c r="K9" s="4"/>
      <c r="L9" s="4"/>
      <c r="M9" s="62" t="s">
        <v>139</v>
      </c>
      <c r="N9" s="61">
        <v>3254</v>
      </c>
      <c r="O9" s="61"/>
      <c r="P9" s="61"/>
      <c r="Q9" s="61"/>
      <c r="R9" s="61"/>
      <c r="S9" s="61"/>
      <c r="T9" s="61"/>
      <c r="U9" s="61"/>
      <c r="V9" s="61">
        <v>3254</v>
      </c>
    </row>
    <row r="10" spans="1:22" x14ac:dyDescent="0.3">
      <c r="A10" s="22" t="s">
        <v>4872</v>
      </c>
      <c r="B10" s="61"/>
      <c r="C10" s="61"/>
      <c r="D10" s="61"/>
      <c r="E10" s="61"/>
      <c r="F10" s="61"/>
      <c r="G10" s="61"/>
      <c r="H10" s="61"/>
      <c r="I10" s="61"/>
      <c r="J10" s="61"/>
      <c r="K10" s="4"/>
      <c r="L10" s="4"/>
      <c r="M10" s="22" t="s">
        <v>4872</v>
      </c>
      <c r="N10" s="61"/>
      <c r="O10" s="61"/>
      <c r="P10" s="61"/>
      <c r="Q10" s="61"/>
      <c r="R10" s="61"/>
      <c r="S10" s="61"/>
      <c r="T10" s="61"/>
      <c r="U10" s="61"/>
      <c r="V10" s="61"/>
    </row>
    <row r="11" spans="1:22" x14ac:dyDescent="0.3">
      <c r="A11" s="62" t="s">
        <v>4875</v>
      </c>
      <c r="B11" s="61"/>
      <c r="C11" s="61">
        <v>5</v>
      </c>
      <c r="D11" s="61">
        <v>2</v>
      </c>
      <c r="E11" s="61">
        <v>2</v>
      </c>
      <c r="F11" s="61">
        <v>2</v>
      </c>
      <c r="G11" s="61">
        <v>1</v>
      </c>
      <c r="H11" s="61">
        <v>1</v>
      </c>
      <c r="I11" s="61">
        <v>7</v>
      </c>
      <c r="J11" s="61">
        <v>20</v>
      </c>
      <c r="K11" s="4"/>
      <c r="L11" s="4"/>
      <c r="M11" s="62" t="s">
        <v>4875</v>
      </c>
      <c r="N11" s="61"/>
      <c r="O11" s="61">
        <v>48</v>
      </c>
      <c r="P11" s="61">
        <v>31</v>
      </c>
      <c r="Q11" s="61">
        <v>13</v>
      </c>
      <c r="R11" s="61">
        <v>15</v>
      </c>
      <c r="S11" s="61">
        <v>6</v>
      </c>
      <c r="T11" s="61">
        <v>13</v>
      </c>
      <c r="U11" s="61">
        <v>96</v>
      </c>
      <c r="V11" s="61">
        <v>222</v>
      </c>
    </row>
    <row r="12" spans="1:22" x14ac:dyDescent="0.3">
      <c r="A12" s="62" t="s">
        <v>4871</v>
      </c>
      <c r="B12" s="61">
        <v>20</v>
      </c>
      <c r="C12" s="61"/>
      <c r="D12" s="61"/>
      <c r="E12" s="61"/>
      <c r="F12" s="61"/>
      <c r="G12" s="61"/>
      <c r="H12" s="61"/>
      <c r="I12" s="61"/>
      <c r="J12" s="61">
        <v>20</v>
      </c>
      <c r="K12" s="4"/>
      <c r="L12" s="4"/>
      <c r="M12" s="62" t="s">
        <v>4871</v>
      </c>
      <c r="N12" s="61">
        <v>141</v>
      </c>
      <c r="O12" s="61"/>
      <c r="P12" s="61"/>
      <c r="Q12" s="61"/>
      <c r="R12" s="61"/>
      <c r="S12" s="61"/>
      <c r="T12" s="61"/>
      <c r="U12" s="61"/>
      <c r="V12" s="61">
        <v>141</v>
      </c>
    </row>
    <row r="13" spans="1:22" x14ac:dyDescent="0.3">
      <c r="A13" s="62" t="s">
        <v>8958</v>
      </c>
      <c r="B13" s="61"/>
      <c r="C13" s="61"/>
      <c r="D13" s="61"/>
      <c r="E13" s="61"/>
      <c r="F13" s="61"/>
      <c r="G13" s="61"/>
      <c r="H13" s="61">
        <v>1</v>
      </c>
      <c r="I13" s="61"/>
      <c r="J13" s="61">
        <v>1</v>
      </c>
      <c r="K13" s="4"/>
      <c r="L13" s="4"/>
      <c r="M13" s="62" t="s">
        <v>8958</v>
      </c>
      <c r="N13" s="61"/>
      <c r="O13" s="61"/>
      <c r="P13" s="61"/>
      <c r="Q13" s="61"/>
      <c r="R13" s="61"/>
      <c r="S13" s="61"/>
      <c r="T13" s="61">
        <v>9</v>
      </c>
      <c r="U13" s="61"/>
      <c r="V13" s="61">
        <v>9</v>
      </c>
    </row>
    <row r="14" spans="1:22" x14ac:dyDescent="0.3">
      <c r="A14" s="62" t="s">
        <v>8970</v>
      </c>
      <c r="B14" s="61"/>
      <c r="C14" s="61"/>
      <c r="D14" s="61"/>
      <c r="E14" s="61"/>
      <c r="F14" s="61"/>
      <c r="G14" s="61"/>
      <c r="H14" s="61"/>
      <c r="I14" s="61">
        <v>1</v>
      </c>
      <c r="J14" s="61">
        <v>1</v>
      </c>
      <c r="K14" s="4"/>
      <c r="L14" s="4"/>
      <c r="M14" s="62" t="s">
        <v>8970</v>
      </c>
      <c r="N14" s="61"/>
      <c r="O14" s="61"/>
      <c r="P14" s="61"/>
      <c r="Q14" s="61"/>
      <c r="R14" s="61"/>
      <c r="S14" s="61"/>
      <c r="T14" s="61"/>
      <c r="U14" s="61">
        <v>13</v>
      </c>
      <c r="V14" s="61">
        <v>13</v>
      </c>
    </row>
    <row r="15" spans="1:22" x14ac:dyDescent="0.3">
      <c r="A15" s="22" t="s">
        <v>7632</v>
      </c>
      <c r="B15" s="61"/>
      <c r="C15" s="61"/>
      <c r="D15" s="61"/>
      <c r="E15" s="61"/>
      <c r="F15" s="61"/>
      <c r="G15" s="61"/>
      <c r="H15" s="61"/>
      <c r="I15" s="61"/>
      <c r="J15" s="61"/>
      <c r="K15" s="4"/>
      <c r="L15" s="4"/>
      <c r="M15" s="22" t="s">
        <v>7632</v>
      </c>
      <c r="N15" s="61"/>
      <c r="O15" s="61"/>
      <c r="P15" s="61"/>
      <c r="Q15" s="61"/>
      <c r="R15" s="61"/>
      <c r="S15" s="61"/>
      <c r="T15" s="61"/>
      <c r="U15" s="61"/>
      <c r="V15" s="61"/>
    </row>
    <row r="16" spans="1:22" x14ac:dyDescent="0.3">
      <c r="A16" s="62" t="s">
        <v>4874</v>
      </c>
      <c r="B16" s="61"/>
      <c r="C16" s="61">
        <v>2</v>
      </c>
      <c r="D16" s="61"/>
      <c r="E16" s="61"/>
      <c r="F16" s="61">
        <v>1</v>
      </c>
      <c r="G16" s="61">
        <v>1</v>
      </c>
      <c r="H16" s="61">
        <v>5</v>
      </c>
      <c r="I16" s="61">
        <v>4</v>
      </c>
      <c r="J16" s="61">
        <v>13</v>
      </c>
      <c r="K16" s="4"/>
      <c r="L16" s="4"/>
      <c r="M16" s="62" t="s">
        <v>4874</v>
      </c>
      <c r="N16" s="61"/>
      <c r="O16" s="61">
        <v>13</v>
      </c>
      <c r="P16" s="61"/>
      <c r="Q16" s="61"/>
      <c r="R16" s="61">
        <v>7</v>
      </c>
      <c r="S16" s="61">
        <v>7</v>
      </c>
      <c r="T16" s="61">
        <v>60</v>
      </c>
      <c r="U16" s="61">
        <v>36</v>
      </c>
      <c r="V16" s="61">
        <v>123</v>
      </c>
    </row>
    <row r="17" spans="1:22" x14ac:dyDescent="0.3">
      <c r="A17" s="62" t="s">
        <v>127</v>
      </c>
      <c r="B17" s="61"/>
      <c r="C17" s="61"/>
      <c r="D17" s="61"/>
      <c r="E17" s="61">
        <v>122</v>
      </c>
      <c r="F17" s="61"/>
      <c r="G17" s="61"/>
      <c r="H17" s="61">
        <v>56</v>
      </c>
      <c r="I17" s="61">
        <v>227</v>
      </c>
      <c r="J17" s="61">
        <v>405</v>
      </c>
      <c r="K17" s="4"/>
      <c r="L17" s="4"/>
      <c r="M17" s="62" t="s">
        <v>127</v>
      </c>
      <c r="N17" s="61"/>
      <c r="O17" s="61"/>
      <c r="P17" s="61"/>
      <c r="Q17" s="61">
        <v>1089</v>
      </c>
      <c r="R17" s="61"/>
      <c r="S17" s="61"/>
      <c r="T17" s="61">
        <v>427</v>
      </c>
      <c r="U17" s="61">
        <v>1621</v>
      </c>
      <c r="V17" s="61">
        <v>3137</v>
      </c>
    </row>
    <row r="18" spans="1:22" x14ac:dyDescent="0.3">
      <c r="A18" s="62" t="s">
        <v>120</v>
      </c>
      <c r="B18" s="61"/>
      <c r="C18" s="61">
        <v>26</v>
      </c>
      <c r="D18" s="61"/>
      <c r="E18" s="61">
        <v>6</v>
      </c>
      <c r="F18" s="61">
        <v>331</v>
      </c>
      <c r="G18" s="61"/>
      <c r="H18" s="61">
        <v>20</v>
      </c>
      <c r="I18" s="61">
        <v>6</v>
      </c>
      <c r="J18" s="61">
        <v>389</v>
      </c>
      <c r="K18" s="4"/>
      <c r="L18" s="4"/>
      <c r="M18" s="62" t="s">
        <v>120</v>
      </c>
      <c r="N18" s="61"/>
      <c r="O18" s="61">
        <v>156</v>
      </c>
      <c r="P18" s="61"/>
      <c r="Q18" s="61">
        <v>41</v>
      </c>
      <c r="R18" s="61">
        <v>2510</v>
      </c>
      <c r="S18" s="61"/>
      <c r="T18" s="61">
        <v>147</v>
      </c>
      <c r="U18" s="61">
        <v>40</v>
      </c>
      <c r="V18" s="61">
        <v>2894</v>
      </c>
    </row>
    <row r="19" spans="1:22" x14ac:dyDescent="0.3">
      <c r="A19" s="22" t="s">
        <v>92</v>
      </c>
      <c r="B19" s="61">
        <v>291</v>
      </c>
      <c r="C19" s="61"/>
      <c r="D19" s="61"/>
      <c r="E19" s="61"/>
      <c r="F19" s="61"/>
      <c r="G19" s="61"/>
      <c r="H19" s="61"/>
      <c r="I19" s="61">
        <v>1</v>
      </c>
      <c r="J19" s="61">
        <v>292</v>
      </c>
      <c r="K19" s="4"/>
      <c r="L19" s="4"/>
      <c r="M19" s="22" t="s">
        <v>92</v>
      </c>
      <c r="N19" s="61">
        <v>2252</v>
      </c>
      <c r="O19" s="61"/>
      <c r="P19" s="61"/>
      <c r="Q19" s="61"/>
      <c r="R19" s="61"/>
      <c r="S19" s="61"/>
      <c r="T19" s="61"/>
      <c r="U19" s="61">
        <v>5</v>
      </c>
      <c r="V19" s="61">
        <v>2257</v>
      </c>
    </row>
    <row r="20" spans="1:22" x14ac:dyDescent="0.3">
      <c r="A20" s="22" t="s">
        <v>4900</v>
      </c>
      <c r="B20" s="61"/>
      <c r="C20" s="61"/>
      <c r="D20" s="61"/>
      <c r="E20" s="61"/>
      <c r="F20" s="61"/>
      <c r="G20" s="61"/>
      <c r="H20" s="61"/>
      <c r="I20" s="61"/>
      <c r="J20" s="61"/>
      <c r="K20" s="4"/>
      <c r="L20" s="4"/>
      <c r="M20" s="22" t="s">
        <v>4900</v>
      </c>
      <c r="N20" s="61"/>
      <c r="O20" s="61"/>
      <c r="P20" s="61"/>
      <c r="Q20" s="61"/>
      <c r="R20" s="61"/>
      <c r="S20" s="61"/>
      <c r="T20" s="61"/>
      <c r="U20" s="61"/>
      <c r="V20" s="61"/>
    </row>
    <row r="21" spans="1:22" x14ac:dyDescent="0.3">
      <c r="A21" s="62" t="s">
        <v>4874</v>
      </c>
      <c r="B21" s="61"/>
      <c r="C21" s="61"/>
      <c r="D21" s="61"/>
      <c r="E21" s="61"/>
      <c r="F21" s="61"/>
      <c r="G21" s="61"/>
      <c r="H21" s="61">
        <v>1</v>
      </c>
      <c r="I21" s="61"/>
      <c r="J21" s="61">
        <v>1</v>
      </c>
      <c r="K21" s="4"/>
      <c r="L21" s="4"/>
      <c r="M21" s="62" t="s">
        <v>4874</v>
      </c>
      <c r="N21" s="61"/>
      <c r="O21" s="61"/>
      <c r="P21" s="61"/>
      <c r="Q21" s="61"/>
      <c r="R21" s="61"/>
      <c r="S21" s="61"/>
      <c r="T21" s="61">
        <v>13</v>
      </c>
      <c r="U21" s="61"/>
      <c r="V21" s="61">
        <v>13</v>
      </c>
    </row>
    <row r="22" spans="1:22" x14ac:dyDescent="0.3">
      <c r="A22" s="62" t="s">
        <v>7299</v>
      </c>
      <c r="B22" s="61"/>
      <c r="C22" s="61">
        <v>21</v>
      </c>
      <c r="D22" s="61"/>
      <c r="E22" s="61"/>
      <c r="F22" s="61">
        <v>9</v>
      </c>
      <c r="G22" s="61"/>
      <c r="H22" s="61">
        <v>3</v>
      </c>
      <c r="I22" s="61">
        <v>5</v>
      </c>
      <c r="J22" s="61">
        <v>38</v>
      </c>
      <c r="K22" s="4"/>
      <c r="L22" s="4"/>
      <c r="M22" s="62" t="s">
        <v>7299</v>
      </c>
      <c r="N22" s="61"/>
      <c r="O22" s="61">
        <v>189</v>
      </c>
      <c r="P22" s="61"/>
      <c r="Q22" s="61"/>
      <c r="R22" s="61">
        <v>66</v>
      </c>
      <c r="S22" s="61"/>
      <c r="T22" s="61">
        <v>18</v>
      </c>
      <c r="U22" s="61">
        <v>43</v>
      </c>
      <c r="V22" s="61">
        <v>316</v>
      </c>
    </row>
    <row r="23" spans="1:22" x14ac:dyDescent="0.3">
      <c r="A23" s="63" t="s">
        <v>8961</v>
      </c>
      <c r="B23" s="61"/>
      <c r="C23" s="61">
        <v>6</v>
      </c>
      <c r="D23" s="61"/>
      <c r="E23" s="61"/>
      <c r="F23" s="61"/>
      <c r="G23" s="61"/>
      <c r="H23" s="61">
        <v>1</v>
      </c>
      <c r="I23" s="61"/>
      <c r="J23" s="61">
        <v>7</v>
      </c>
      <c r="K23" s="4"/>
      <c r="L23" s="4"/>
      <c r="M23" s="63" t="s">
        <v>8961</v>
      </c>
      <c r="N23" s="61"/>
      <c r="O23" s="61">
        <v>45</v>
      </c>
      <c r="P23" s="61"/>
      <c r="Q23" s="61"/>
      <c r="R23" s="61"/>
      <c r="S23" s="61"/>
      <c r="T23" s="61">
        <v>6</v>
      </c>
      <c r="U23" s="61"/>
      <c r="V23" s="61">
        <v>51</v>
      </c>
    </row>
    <row r="24" spans="1:22" x14ac:dyDescent="0.3">
      <c r="A24" s="63" t="s">
        <v>8960</v>
      </c>
      <c r="B24" s="61"/>
      <c r="C24" s="61">
        <v>1</v>
      </c>
      <c r="D24" s="61"/>
      <c r="E24" s="61"/>
      <c r="F24" s="61">
        <v>1</v>
      </c>
      <c r="G24" s="61"/>
      <c r="H24" s="61">
        <v>2</v>
      </c>
      <c r="I24" s="61">
        <v>5</v>
      </c>
      <c r="J24" s="61">
        <v>9</v>
      </c>
      <c r="K24" s="4"/>
      <c r="L24" s="4"/>
      <c r="M24" s="63" t="s">
        <v>8960</v>
      </c>
      <c r="N24" s="61"/>
      <c r="O24" s="61">
        <v>8</v>
      </c>
      <c r="P24" s="61"/>
      <c r="Q24" s="61"/>
      <c r="R24" s="61">
        <v>7</v>
      </c>
      <c r="S24" s="61"/>
      <c r="T24" s="61">
        <v>12</v>
      </c>
      <c r="U24" s="61">
        <v>43</v>
      </c>
      <c r="V24" s="61">
        <v>70</v>
      </c>
    </row>
    <row r="25" spans="1:22" x14ac:dyDescent="0.3">
      <c r="A25" s="63" t="s">
        <v>170</v>
      </c>
      <c r="B25" s="61"/>
      <c r="C25" s="61">
        <v>14</v>
      </c>
      <c r="D25" s="61"/>
      <c r="E25" s="61"/>
      <c r="F25" s="61"/>
      <c r="G25" s="61"/>
      <c r="H25" s="61"/>
      <c r="I25" s="61"/>
      <c r="J25" s="61">
        <v>14</v>
      </c>
      <c r="K25" s="4"/>
      <c r="L25" s="4"/>
      <c r="M25" s="63" t="s">
        <v>170</v>
      </c>
      <c r="N25" s="61"/>
      <c r="O25" s="61">
        <v>136</v>
      </c>
      <c r="P25" s="61"/>
      <c r="Q25" s="61"/>
      <c r="R25" s="61"/>
      <c r="S25" s="61"/>
      <c r="T25" s="61"/>
      <c r="U25" s="61"/>
      <c r="V25" s="61">
        <v>136</v>
      </c>
    </row>
    <row r="26" spans="1:22" x14ac:dyDescent="0.3">
      <c r="A26" s="63" t="s">
        <v>154</v>
      </c>
      <c r="B26" s="61"/>
      <c r="C26" s="61"/>
      <c r="D26" s="61"/>
      <c r="E26" s="61"/>
      <c r="F26" s="61">
        <v>8</v>
      </c>
      <c r="G26" s="61"/>
      <c r="H26" s="61"/>
      <c r="I26" s="61"/>
      <c r="J26" s="61">
        <v>8</v>
      </c>
      <c r="K26" s="4"/>
      <c r="L26" s="4"/>
      <c r="M26" s="63" t="s">
        <v>154</v>
      </c>
      <c r="N26" s="61"/>
      <c r="O26" s="61"/>
      <c r="P26" s="61"/>
      <c r="Q26" s="61"/>
      <c r="R26" s="61">
        <v>59</v>
      </c>
      <c r="S26" s="61"/>
      <c r="T26" s="61"/>
      <c r="U26" s="61"/>
      <c r="V26" s="61">
        <v>59</v>
      </c>
    </row>
    <row r="27" spans="1:22" x14ac:dyDescent="0.3">
      <c r="A27" s="36" t="s">
        <v>8971</v>
      </c>
      <c r="B27" s="32"/>
      <c r="C27" s="32">
        <v>994</v>
      </c>
      <c r="D27" s="32"/>
      <c r="E27" s="32"/>
      <c r="F27" s="32"/>
      <c r="G27" s="32"/>
      <c r="H27" s="32"/>
      <c r="I27" s="32"/>
      <c r="J27" s="32">
        <v>994</v>
      </c>
      <c r="M27" s="36" t="s">
        <v>8971</v>
      </c>
      <c r="N27" s="32"/>
      <c r="O27" s="32">
        <v>6755</v>
      </c>
      <c r="P27" s="32"/>
      <c r="Q27" s="32"/>
      <c r="R27" s="32"/>
      <c r="S27" s="32"/>
      <c r="T27" s="32"/>
      <c r="U27" s="32"/>
      <c r="V27" s="32">
        <v>6755</v>
      </c>
    </row>
    <row r="28" spans="1:22" x14ac:dyDescent="0.3">
      <c r="A28" s="36" t="s">
        <v>87</v>
      </c>
      <c r="B28" s="32"/>
      <c r="C28" s="32">
        <v>103</v>
      </c>
      <c r="D28" s="32">
        <v>1</v>
      </c>
      <c r="E28" s="32"/>
      <c r="F28" s="32">
        <v>253</v>
      </c>
      <c r="G28" s="32"/>
      <c r="H28" s="32">
        <v>131</v>
      </c>
      <c r="I28" s="32">
        <v>64</v>
      </c>
      <c r="J28" s="32">
        <v>552</v>
      </c>
      <c r="M28" s="36" t="s">
        <v>87</v>
      </c>
      <c r="N28" s="32"/>
      <c r="O28" s="32">
        <v>649</v>
      </c>
      <c r="P28" s="32">
        <v>14</v>
      </c>
      <c r="Q28" s="32"/>
      <c r="R28" s="32">
        <v>1754</v>
      </c>
      <c r="S28" s="32"/>
      <c r="T28" s="32">
        <v>951</v>
      </c>
      <c r="U28" s="32">
        <v>435</v>
      </c>
      <c r="V28" s="32">
        <v>3803</v>
      </c>
    </row>
    <row r="29" spans="1:22" x14ac:dyDescent="0.3">
      <c r="A29" s="52" t="s">
        <v>8974</v>
      </c>
      <c r="B29" s="32"/>
      <c r="C29" s="32">
        <v>1</v>
      </c>
      <c r="D29" s="32"/>
      <c r="E29" s="32"/>
      <c r="F29" s="32"/>
      <c r="G29" s="32"/>
      <c r="H29" s="32">
        <v>1</v>
      </c>
      <c r="I29" s="32"/>
      <c r="J29" s="32">
        <v>2</v>
      </c>
      <c r="M29" s="52" t="s">
        <v>8974</v>
      </c>
      <c r="N29" s="32"/>
      <c r="O29" s="32">
        <v>7</v>
      </c>
      <c r="P29" s="32"/>
      <c r="Q29" s="32"/>
      <c r="R29" s="32"/>
      <c r="S29" s="32"/>
      <c r="T29" s="32">
        <v>7</v>
      </c>
      <c r="U29" s="32"/>
      <c r="V29" s="32">
        <v>14</v>
      </c>
    </row>
    <row r="30" spans="1:22" x14ac:dyDescent="0.3">
      <c r="A30" s="52" t="s">
        <v>765</v>
      </c>
      <c r="B30" s="32"/>
      <c r="C30" s="32">
        <v>8</v>
      </c>
      <c r="D30" s="32"/>
      <c r="E30" s="32"/>
      <c r="F30" s="32"/>
      <c r="G30" s="32"/>
      <c r="H30" s="32"/>
      <c r="I30" s="32"/>
      <c r="J30" s="32">
        <v>8</v>
      </c>
      <c r="M30" s="52" t="s">
        <v>765</v>
      </c>
      <c r="N30" s="32"/>
      <c r="O30" s="32">
        <v>63</v>
      </c>
      <c r="P30" s="32"/>
      <c r="Q30" s="32"/>
      <c r="R30" s="32"/>
      <c r="S30" s="32"/>
      <c r="T30" s="32"/>
      <c r="U30" s="32"/>
      <c r="V30" s="32">
        <v>63</v>
      </c>
    </row>
    <row r="31" spans="1:22" x14ac:dyDescent="0.3">
      <c r="A31" s="52" t="s">
        <v>86</v>
      </c>
      <c r="B31" s="32"/>
      <c r="C31" s="32">
        <v>94</v>
      </c>
      <c r="D31" s="32"/>
      <c r="E31" s="32"/>
      <c r="F31" s="32"/>
      <c r="G31" s="32"/>
      <c r="H31" s="32"/>
      <c r="I31" s="32"/>
      <c r="J31" s="32">
        <v>94</v>
      </c>
      <c r="M31" s="52" t="s">
        <v>86</v>
      </c>
      <c r="N31" s="32"/>
      <c r="O31" s="32">
        <v>579</v>
      </c>
      <c r="P31" s="32"/>
      <c r="Q31" s="32"/>
      <c r="R31" s="32"/>
      <c r="S31" s="32"/>
      <c r="T31" s="32"/>
      <c r="U31" s="32"/>
      <c r="V31" s="32">
        <v>579</v>
      </c>
    </row>
    <row r="32" spans="1:22" x14ac:dyDescent="0.3">
      <c r="A32" s="52" t="s">
        <v>110</v>
      </c>
      <c r="B32" s="32"/>
      <c r="C32" s="32"/>
      <c r="D32" s="32"/>
      <c r="E32" s="32"/>
      <c r="F32" s="32"/>
      <c r="G32" s="32"/>
      <c r="H32" s="32">
        <v>130</v>
      </c>
      <c r="I32" s="32"/>
      <c r="J32" s="32">
        <v>130</v>
      </c>
      <c r="M32" s="52" t="s">
        <v>110</v>
      </c>
      <c r="N32" s="32"/>
      <c r="O32" s="32"/>
      <c r="P32" s="32"/>
      <c r="Q32" s="32"/>
      <c r="R32" s="32"/>
      <c r="S32" s="32"/>
      <c r="T32" s="32">
        <v>944</v>
      </c>
      <c r="U32" s="32"/>
      <c r="V32" s="32">
        <v>944</v>
      </c>
    </row>
    <row r="33" spans="1:22" x14ac:dyDescent="0.3">
      <c r="A33" s="52" t="s">
        <v>100</v>
      </c>
      <c r="B33" s="32"/>
      <c r="C33" s="32"/>
      <c r="D33" s="32"/>
      <c r="E33" s="32"/>
      <c r="F33" s="32">
        <v>253</v>
      </c>
      <c r="G33" s="32"/>
      <c r="H33" s="32"/>
      <c r="I33" s="32"/>
      <c r="J33" s="32">
        <v>253</v>
      </c>
      <c r="M33" s="52" t="s">
        <v>100</v>
      </c>
      <c r="N33" s="32"/>
      <c r="O33" s="32"/>
      <c r="P33" s="32"/>
      <c r="Q33" s="32"/>
      <c r="R33" s="32">
        <v>1754</v>
      </c>
      <c r="S33" s="32"/>
      <c r="T33" s="32"/>
      <c r="U33" s="32"/>
      <c r="V33" s="32">
        <v>1754</v>
      </c>
    </row>
    <row r="34" spans="1:22" x14ac:dyDescent="0.3">
      <c r="A34" s="52" t="s">
        <v>8946</v>
      </c>
      <c r="B34" s="32"/>
      <c r="C34" s="32"/>
      <c r="D34" s="32">
        <v>1</v>
      </c>
      <c r="E34" s="32"/>
      <c r="F34" s="32"/>
      <c r="G34" s="32"/>
      <c r="H34" s="32"/>
      <c r="I34" s="32"/>
      <c r="J34" s="32">
        <v>1</v>
      </c>
      <c r="M34" s="52" t="s">
        <v>8946</v>
      </c>
      <c r="N34" s="32"/>
      <c r="O34" s="32"/>
      <c r="P34" s="32">
        <v>14</v>
      </c>
      <c r="Q34" s="32"/>
      <c r="R34" s="32"/>
      <c r="S34" s="32"/>
      <c r="T34" s="32"/>
      <c r="U34" s="32"/>
      <c r="V34" s="32">
        <v>14</v>
      </c>
    </row>
    <row r="35" spans="1:22" x14ac:dyDescent="0.3">
      <c r="A35" s="52" t="s">
        <v>181</v>
      </c>
      <c r="B35" s="32"/>
      <c r="C35" s="32"/>
      <c r="D35" s="32"/>
      <c r="E35" s="32"/>
      <c r="F35" s="32"/>
      <c r="G35" s="32"/>
      <c r="H35" s="32"/>
      <c r="I35" s="32">
        <v>64</v>
      </c>
      <c r="J35" s="32">
        <v>64</v>
      </c>
      <c r="M35" s="52" t="s">
        <v>181</v>
      </c>
      <c r="N35" s="32"/>
      <c r="O35" s="32"/>
      <c r="P35" s="32"/>
      <c r="Q35" s="32"/>
      <c r="R35" s="32"/>
      <c r="S35" s="32"/>
      <c r="T35" s="32"/>
      <c r="U35" s="32">
        <v>435</v>
      </c>
      <c r="V35" s="32">
        <v>435</v>
      </c>
    </row>
    <row r="36" spans="1:22" x14ac:dyDescent="0.3">
      <c r="A36" s="36" t="s">
        <v>82</v>
      </c>
      <c r="B36" s="32"/>
      <c r="C36" s="32"/>
      <c r="D36" s="32"/>
      <c r="E36" s="32">
        <v>2</v>
      </c>
      <c r="F36" s="32"/>
      <c r="G36" s="32"/>
      <c r="H36" s="32">
        <v>138</v>
      </c>
      <c r="I36" s="32">
        <v>711</v>
      </c>
      <c r="J36" s="32">
        <v>851</v>
      </c>
      <c r="M36" s="36" t="s">
        <v>82</v>
      </c>
      <c r="N36" s="32"/>
      <c r="O36" s="32"/>
      <c r="P36" s="32"/>
      <c r="Q36" s="32">
        <v>29</v>
      </c>
      <c r="R36" s="32"/>
      <c r="S36" s="32"/>
      <c r="T36" s="32">
        <v>928</v>
      </c>
      <c r="U36" s="32">
        <v>5923</v>
      </c>
      <c r="V36" s="32">
        <v>6880</v>
      </c>
    </row>
    <row r="37" spans="1:22" x14ac:dyDescent="0.3">
      <c r="A37" s="20" t="s">
        <v>9004</v>
      </c>
      <c r="B37" s="32">
        <v>727</v>
      </c>
      <c r="C37" s="32">
        <v>1154</v>
      </c>
      <c r="D37" s="32">
        <v>3</v>
      </c>
      <c r="E37" s="32">
        <v>138</v>
      </c>
      <c r="F37" s="32">
        <v>598</v>
      </c>
      <c r="G37" s="32">
        <v>3</v>
      </c>
      <c r="H37" s="32">
        <v>356</v>
      </c>
      <c r="I37" s="32">
        <v>1028</v>
      </c>
      <c r="J37" s="32">
        <v>4007</v>
      </c>
      <c r="M37" s="20" t="s">
        <v>56</v>
      </c>
      <c r="N37" s="32">
        <v>5660</v>
      </c>
      <c r="O37" s="32">
        <v>7840</v>
      </c>
      <c r="P37" s="32">
        <v>45</v>
      </c>
      <c r="Q37" s="32">
        <v>1238</v>
      </c>
      <c r="R37" s="32">
        <v>4371</v>
      </c>
      <c r="S37" s="32">
        <v>21</v>
      </c>
      <c r="T37" s="32">
        <v>2566</v>
      </c>
      <c r="U37" s="32">
        <v>8229</v>
      </c>
      <c r="V37" s="32">
        <v>29970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S4703"/>
  <sheetViews>
    <sheetView tabSelected="1" zoomScale="85" zoomScaleNormal="85" workbookViewId="0">
      <selection activeCell="S1" sqref="S1"/>
    </sheetView>
  </sheetViews>
  <sheetFormatPr baseColWidth="10" defaultColWidth="8.88671875" defaultRowHeight="14.4" x14ac:dyDescent="0.3"/>
  <cols>
    <col min="1" max="1" width="50" customWidth="1"/>
    <col min="2" max="2" width="11.44140625" customWidth="1"/>
    <col min="3" max="3" width="18.5546875" customWidth="1"/>
    <col min="4" max="4" width="14.88671875" customWidth="1"/>
    <col min="5" max="5" width="12.6640625" customWidth="1"/>
    <col min="6" max="7" width="9.33203125" style="88" customWidth="1"/>
    <col min="8" max="8" width="11.6640625" style="88" customWidth="1"/>
    <col min="9" max="10" width="9.33203125" style="88" customWidth="1"/>
    <col min="11" max="11" width="11.109375" style="4" customWidth="1"/>
    <col min="12" max="17" width="7.6640625" customWidth="1"/>
    <col min="18" max="18" width="8.88671875" style="92"/>
  </cols>
  <sheetData>
    <row r="1" spans="1:18" s="54" customFormat="1" ht="76.2" x14ac:dyDescent="0.3">
      <c r="A1" s="66" t="s">
        <v>66</v>
      </c>
      <c r="B1" s="66" t="s">
        <v>9007</v>
      </c>
      <c r="C1" s="66" t="s">
        <v>8981</v>
      </c>
      <c r="D1" s="66" t="s">
        <v>64</v>
      </c>
      <c r="E1" s="66" t="s">
        <v>8976</v>
      </c>
      <c r="F1" s="89" t="s">
        <v>9056</v>
      </c>
      <c r="G1" s="89" t="s">
        <v>9057</v>
      </c>
      <c r="H1" s="89" t="s">
        <v>9059</v>
      </c>
      <c r="I1" s="89" t="s">
        <v>9054</v>
      </c>
      <c r="J1" s="89" t="s">
        <v>9055</v>
      </c>
      <c r="K1" s="67" t="s">
        <v>8983</v>
      </c>
      <c r="L1" s="65" t="s">
        <v>29</v>
      </c>
      <c r="M1" s="65" t="s">
        <v>27</v>
      </c>
      <c r="N1" s="65" t="s">
        <v>9008</v>
      </c>
      <c r="O1" s="65" t="s">
        <v>9009</v>
      </c>
      <c r="P1" s="65" t="s">
        <v>9010</v>
      </c>
      <c r="Q1" s="65" t="s">
        <v>9011</v>
      </c>
      <c r="R1" s="91" t="s">
        <v>9058</v>
      </c>
    </row>
    <row r="2" spans="1:18" x14ac:dyDescent="0.3">
      <c r="A2" s="71" t="s">
        <v>79</v>
      </c>
      <c r="B2" s="3">
        <v>7730</v>
      </c>
      <c r="C2" t="s">
        <v>8993</v>
      </c>
      <c r="D2" t="s">
        <v>8992</v>
      </c>
      <c r="E2" t="s">
        <v>78</v>
      </c>
      <c r="F2" s="90">
        <v>37.93</v>
      </c>
      <c r="G2" s="3">
        <v>261</v>
      </c>
      <c r="H2" s="3" t="s">
        <v>9061</v>
      </c>
      <c r="I2" s="90">
        <v>30.05</v>
      </c>
      <c r="J2" s="3">
        <v>183</v>
      </c>
      <c r="K2" s="93" t="s">
        <v>4900</v>
      </c>
      <c r="L2">
        <v>0</v>
      </c>
      <c r="M2" s="10">
        <v>7730</v>
      </c>
      <c r="N2">
        <v>0</v>
      </c>
      <c r="O2">
        <v>0</v>
      </c>
      <c r="P2">
        <v>0</v>
      </c>
      <c r="Q2">
        <v>0</v>
      </c>
      <c r="R2" s="92">
        <f>P2+Q2</f>
        <v>0</v>
      </c>
    </row>
    <row r="3" spans="1:18" x14ac:dyDescent="0.3">
      <c r="A3" s="71" t="s">
        <v>84</v>
      </c>
      <c r="B3" s="3">
        <v>3368</v>
      </c>
      <c r="C3" t="s">
        <v>8993</v>
      </c>
      <c r="D3" t="s">
        <v>82</v>
      </c>
      <c r="E3" t="s">
        <v>83</v>
      </c>
      <c r="F3" s="90">
        <v>38.700000000000003</v>
      </c>
      <c r="G3" s="3">
        <v>261</v>
      </c>
      <c r="H3" s="3" t="s">
        <v>9061</v>
      </c>
      <c r="I3" s="90">
        <v>31.15</v>
      </c>
      <c r="J3" s="3">
        <v>183</v>
      </c>
      <c r="K3" s="96" t="s">
        <v>4900</v>
      </c>
      <c r="L3">
        <v>0</v>
      </c>
      <c r="M3">
        <v>0</v>
      </c>
      <c r="N3">
        <v>0</v>
      </c>
      <c r="O3" s="11">
        <v>3367</v>
      </c>
      <c r="P3" s="7">
        <v>1</v>
      </c>
      <c r="Q3">
        <v>0</v>
      </c>
      <c r="R3" s="92">
        <f>P3+Q3</f>
        <v>1</v>
      </c>
    </row>
    <row r="4" spans="1:18" x14ac:dyDescent="0.3">
      <c r="A4" s="71" t="s">
        <v>88</v>
      </c>
      <c r="B4" s="3">
        <v>3260</v>
      </c>
      <c r="C4" t="s">
        <v>8993</v>
      </c>
      <c r="D4" t="s">
        <v>87</v>
      </c>
      <c r="E4" t="s">
        <v>86</v>
      </c>
      <c r="F4" s="90">
        <v>36.26</v>
      </c>
      <c r="G4" s="3">
        <v>262</v>
      </c>
      <c r="H4" s="3" t="s">
        <v>9061</v>
      </c>
      <c r="I4" s="90">
        <v>27.72</v>
      </c>
      <c r="J4" s="3">
        <v>184</v>
      </c>
      <c r="K4" s="93" t="s">
        <v>4900</v>
      </c>
      <c r="L4">
        <v>0</v>
      </c>
      <c r="M4" s="10">
        <v>3260</v>
      </c>
      <c r="N4">
        <v>0</v>
      </c>
      <c r="O4">
        <v>0</v>
      </c>
      <c r="P4">
        <v>0</v>
      </c>
      <c r="Q4">
        <v>0</v>
      </c>
      <c r="R4" s="92">
        <f>P4+Q4</f>
        <v>0</v>
      </c>
    </row>
    <row r="5" spans="1:18" x14ac:dyDescent="0.3">
      <c r="A5" s="71" t="s">
        <v>94</v>
      </c>
      <c r="B5" s="3">
        <v>2954</v>
      </c>
      <c r="C5" t="s">
        <v>8994</v>
      </c>
      <c r="D5" t="s">
        <v>92</v>
      </c>
      <c r="E5" t="s">
        <v>93</v>
      </c>
      <c r="F5" s="90">
        <v>39.31</v>
      </c>
      <c r="G5" s="3">
        <v>262</v>
      </c>
      <c r="H5" s="3" t="s">
        <v>9061</v>
      </c>
      <c r="I5" s="90">
        <v>32.07</v>
      </c>
      <c r="J5" s="3">
        <v>184</v>
      </c>
      <c r="K5" s="93" t="s">
        <v>92</v>
      </c>
      <c r="L5" s="10">
        <v>2954</v>
      </c>
      <c r="M5">
        <v>0</v>
      </c>
      <c r="N5">
        <v>0</v>
      </c>
      <c r="O5">
        <v>0</v>
      </c>
      <c r="P5">
        <v>0</v>
      </c>
      <c r="Q5">
        <v>0</v>
      </c>
      <c r="R5" s="92">
        <f>P5+Q5</f>
        <v>0</v>
      </c>
    </row>
    <row r="6" spans="1:18" x14ac:dyDescent="0.3">
      <c r="A6" s="71" t="s">
        <v>97</v>
      </c>
      <c r="B6" s="3">
        <v>2890</v>
      </c>
      <c r="C6" t="s">
        <v>8993</v>
      </c>
      <c r="D6" t="s">
        <v>82</v>
      </c>
      <c r="E6" t="s">
        <v>96</v>
      </c>
      <c r="F6" s="90">
        <v>39.08</v>
      </c>
      <c r="G6" s="3">
        <v>261</v>
      </c>
      <c r="H6" s="3" t="s">
        <v>9061</v>
      </c>
      <c r="I6" s="90">
        <v>31.69</v>
      </c>
      <c r="J6" s="3">
        <v>183</v>
      </c>
      <c r="K6" s="96" t="s">
        <v>4900</v>
      </c>
      <c r="L6">
        <v>0</v>
      </c>
      <c r="M6">
        <v>0</v>
      </c>
      <c r="N6">
        <v>0</v>
      </c>
      <c r="O6" s="7">
        <v>1</v>
      </c>
      <c r="P6">
        <v>0</v>
      </c>
      <c r="Q6" s="9">
        <v>2889</v>
      </c>
      <c r="R6" s="92">
        <f>P6+Q6</f>
        <v>2889</v>
      </c>
    </row>
    <row r="7" spans="1:18" x14ac:dyDescent="0.3">
      <c r="A7" s="71" t="s">
        <v>101</v>
      </c>
      <c r="B7" s="3">
        <v>1701</v>
      </c>
      <c r="C7" t="s">
        <v>8993</v>
      </c>
      <c r="D7" t="s">
        <v>87</v>
      </c>
      <c r="E7" t="s">
        <v>100</v>
      </c>
      <c r="F7" s="90">
        <v>37.21</v>
      </c>
      <c r="G7" s="3">
        <v>258</v>
      </c>
      <c r="H7" s="3" t="s">
        <v>9061</v>
      </c>
      <c r="I7" s="90">
        <v>28.89</v>
      </c>
      <c r="J7" s="3">
        <v>180</v>
      </c>
      <c r="K7" s="96" t="s">
        <v>4900</v>
      </c>
      <c r="L7">
        <v>0</v>
      </c>
      <c r="M7">
        <v>0</v>
      </c>
      <c r="N7" s="10">
        <v>1701</v>
      </c>
      <c r="O7">
        <v>0</v>
      </c>
      <c r="P7">
        <v>0</v>
      </c>
      <c r="Q7">
        <v>0</v>
      </c>
      <c r="R7" s="92">
        <f>P7+Q7</f>
        <v>0</v>
      </c>
    </row>
    <row r="8" spans="1:18" x14ac:dyDescent="0.3">
      <c r="A8" s="71" t="s">
        <v>103</v>
      </c>
      <c r="B8" s="3">
        <v>1640</v>
      </c>
      <c r="C8" t="s">
        <v>8993</v>
      </c>
      <c r="D8" t="s">
        <v>82</v>
      </c>
      <c r="E8" t="s">
        <v>96</v>
      </c>
      <c r="F8" s="90">
        <v>37.93</v>
      </c>
      <c r="G8" s="3">
        <v>261</v>
      </c>
      <c r="H8" s="3" t="s">
        <v>9061</v>
      </c>
      <c r="I8" s="90">
        <v>30.6</v>
      </c>
      <c r="J8" s="3">
        <v>183</v>
      </c>
      <c r="K8" s="96" t="s">
        <v>4900</v>
      </c>
      <c r="L8">
        <v>0</v>
      </c>
      <c r="M8">
        <v>0</v>
      </c>
      <c r="N8">
        <v>0</v>
      </c>
      <c r="O8">
        <v>0</v>
      </c>
      <c r="P8">
        <v>946</v>
      </c>
      <c r="Q8">
        <v>694</v>
      </c>
      <c r="R8" s="92">
        <f>P8+Q8</f>
        <v>1640</v>
      </c>
    </row>
    <row r="9" spans="1:18" x14ac:dyDescent="0.3">
      <c r="A9" s="71" t="s">
        <v>105</v>
      </c>
      <c r="B9" s="3">
        <v>1627</v>
      </c>
      <c r="C9" t="s">
        <v>8993</v>
      </c>
      <c r="D9" t="s">
        <v>87</v>
      </c>
      <c r="E9" t="s">
        <v>100</v>
      </c>
      <c r="F9" s="90">
        <v>37.979999999999997</v>
      </c>
      <c r="G9" s="3">
        <v>258</v>
      </c>
      <c r="H9" s="3" t="s">
        <v>9061</v>
      </c>
      <c r="I9" s="90">
        <v>30</v>
      </c>
      <c r="J9" s="3">
        <v>180</v>
      </c>
      <c r="K9" s="96" t="s">
        <v>4900</v>
      </c>
      <c r="L9">
        <v>0</v>
      </c>
      <c r="M9">
        <v>0</v>
      </c>
      <c r="N9" s="10">
        <v>1627</v>
      </c>
      <c r="O9">
        <v>0</v>
      </c>
      <c r="P9">
        <v>0</v>
      </c>
      <c r="Q9">
        <v>0</v>
      </c>
      <c r="R9" s="92">
        <f>P9+Q9</f>
        <v>0</v>
      </c>
    </row>
    <row r="10" spans="1:18" x14ac:dyDescent="0.3">
      <c r="A10" s="71" t="s">
        <v>107</v>
      </c>
      <c r="B10" s="3">
        <v>1528</v>
      </c>
      <c r="C10" t="s">
        <v>8993</v>
      </c>
      <c r="D10" t="s">
        <v>82</v>
      </c>
      <c r="E10" t="s">
        <v>96</v>
      </c>
      <c r="F10" s="90">
        <v>38.700000000000003</v>
      </c>
      <c r="G10" s="3">
        <v>261</v>
      </c>
      <c r="H10" s="3" t="s">
        <v>9061</v>
      </c>
      <c r="I10" s="90">
        <v>31.15</v>
      </c>
      <c r="J10" s="3">
        <v>183</v>
      </c>
      <c r="K10" s="96" t="s">
        <v>4900</v>
      </c>
      <c r="L10">
        <v>0</v>
      </c>
      <c r="M10">
        <v>0</v>
      </c>
      <c r="N10">
        <v>0</v>
      </c>
      <c r="O10">
        <v>0</v>
      </c>
      <c r="P10">
        <v>0</v>
      </c>
      <c r="Q10" s="10">
        <v>1528</v>
      </c>
      <c r="R10" s="92">
        <f>P10+Q10</f>
        <v>1528</v>
      </c>
    </row>
    <row r="11" spans="1:18" x14ac:dyDescent="0.3">
      <c r="A11" t="s">
        <v>109</v>
      </c>
      <c r="B11" s="3">
        <v>1382</v>
      </c>
      <c r="C11" t="s">
        <v>8993</v>
      </c>
      <c r="D11" t="s">
        <v>82</v>
      </c>
      <c r="E11" t="s">
        <v>96</v>
      </c>
      <c r="F11" s="90">
        <v>38.31</v>
      </c>
      <c r="G11" s="3">
        <v>261</v>
      </c>
      <c r="H11" s="3" t="s">
        <v>9061</v>
      </c>
      <c r="I11" s="90">
        <v>30.6</v>
      </c>
      <c r="J11" s="3">
        <v>183</v>
      </c>
      <c r="K11" s="96" t="s">
        <v>4900</v>
      </c>
      <c r="L11">
        <v>0</v>
      </c>
      <c r="M11">
        <v>0</v>
      </c>
      <c r="N11">
        <v>0</v>
      </c>
      <c r="O11">
        <v>0</v>
      </c>
      <c r="P11">
        <v>29</v>
      </c>
      <c r="Q11">
        <v>1353</v>
      </c>
      <c r="R11" s="92">
        <f>P11+Q11</f>
        <v>1382</v>
      </c>
    </row>
    <row r="12" spans="1:18" x14ac:dyDescent="0.3">
      <c r="A12" s="71" t="s">
        <v>111</v>
      </c>
      <c r="B12" s="3">
        <v>1346</v>
      </c>
      <c r="C12" t="s">
        <v>8993</v>
      </c>
      <c r="D12" t="s">
        <v>87</v>
      </c>
      <c r="E12" t="s">
        <v>110</v>
      </c>
      <c r="F12" s="90">
        <v>37.19</v>
      </c>
      <c r="G12" s="3">
        <v>242</v>
      </c>
      <c r="H12" s="3" t="s">
        <v>9061</v>
      </c>
      <c r="I12" s="90">
        <v>28.05</v>
      </c>
      <c r="J12" s="3">
        <v>164</v>
      </c>
      <c r="K12" s="96" t="s">
        <v>4900</v>
      </c>
      <c r="L12">
        <v>0</v>
      </c>
      <c r="M12">
        <v>0</v>
      </c>
      <c r="N12">
        <v>0</v>
      </c>
      <c r="O12" s="10">
        <v>1346</v>
      </c>
      <c r="P12">
        <v>0</v>
      </c>
      <c r="Q12">
        <v>0</v>
      </c>
      <c r="R12" s="92">
        <f>P12+Q12</f>
        <v>0</v>
      </c>
    </row>
    <row r="13" spans="1:18" x14ac:dyDescent="0.3">
      <c r="A13" t="s">
        <v>113</v>
      </c>
      <c r="B13" s="3">
        <v>1295</v>
      </c>
      <c r="C13" t="s">
        <v>8993</v>
      </c>
      <c r="D13" t="s">
        <v>82</v>
      </c>
      <c r="E13" t="s">
        <v>96</v>
      </c>
      <c r="F13" s="90">
        <v>37.93</v>
      </c>
      <c r="G13" s="3">
        <v>261</v>
      </c>
      <c r="H13" s="3" t="s">
        <v>9061</v>
      </c>
      <c r="I13" s="90">
        <v>30.05</v>
      </c>
      <c r="J13" s="3">
        <v>183</v>
      </c>
      <c r="K13" s="96" t="s">
        <v>4900</v>
      </c>
      <c r="L13">
        <v>0</v>
      </c>
      <c r="M13">
        <v>0</v>
      </c>
      <c r="N13">
        <v>0</v>
      </c>
      <c r="O13">
        <v>0</v>
      </c>
      <c r="P13">
        <v>0</v>
      </c>
      <c r="Q13" s="10">
        <v>1295</v>
      </c>
      <c r="R13" s="92">
        <f>P13+Q13</f>
        <v>1295</v>
      </c>
    </row>
    <row r="14" spans="1:18" x14ac:dyDescent="0.3">
      <c r="A14" t="s">
        <v>114</v>
      </c>
      <c r="B14" s="3">
        <v>1204</v>
      </c>
      <c r="C14" t="s">
        <v>8993</v>
      </c>
      <c r="D14" t="s">
        <v>82</v>
      </c>
      <c r="E14" t="s">
        <v>96</v>
      </c>
      <c r="F14" s="90">
        <v>38.31</v>
      </c>
      <c r="G14" s="3">
        <v>261</v>
      </c>
      <c r="H14" s="3" t="s">
        <v>9061</v>
      </c>
      <c r="I14" s="90">
        <v>30.6</v>
      </c>
      <c r="J14" s="3">
        <v>183</v>
      </c>
      <c r="K14" s="96" t="s">
        <v>4900</v>
      </c>
      <c r="L14">
        <v>0</v>
      </c>
      <c r="M14">
        <v>0</v>
      </c>
      <c r="N14">
        <v>0</v>
      </c>
      <c r="O14">
        <v>0</v>
      </c>
      <c r="P14">
        <v>0</v>
      </c>
      <c r="Q14" s="10">
        <v>1204</v>
      </c>
      <c r="R14" s="92">
        <f>P14+Q14</f>
        <v>1204</v>
      </c>
    </row>
    <row r="15" spans="1:18" x14ac:dyDescent="0.3">
      <c r="A15" s="71" t="s">
        <v>115</v>
      </c>
      <c r="B15" s="3">
        <v>1111</v>
      </c>
      <c r="C15" t="s">
        <v>8994</v>
      </c>
      <c r="D15" t="s">
        <v>92</v>
      </c>
      <c r="E15" t="s">
        <v>93</v>
      </c>
      <c r="F15" s="90">
        <v>38.93</v>
      </c>
      <c r="G15" s="3">
        <v>262</v>
      </c>
      <c r="H15" s="3" t="s">
        <v>9061</v>
      </c>
      <c r="I15" s="90">
        <v>31.52</v>
      </c>
      <c r="J15" s="3">
        <v>184</v>
      </c>
      <c r="K15" s="93" t="s">
        <v>92</v>
      </c>
      <c r="L15" s="10">
        <v>1111</v>
      </c>
      <c r="M15">
        <v>0</v>
      </c>
      <c r="N15">
        <v>0</v>
      </c>
      <c r="O15">
        <v>0</v>
      </c>
      <c r="P15">
        <v>0</v>
      </c>
      <c r="Q15">
        <v>0</v>
      </c>
      <c r="R15" s="92">
        <f>P15+Q15</f>
        <v>0</v>
      </c>
    </row>
    <row r="16" spans="1:18" x14ac:dyDescent="0.3">
      <c r="A16" t="s">
        <v>117</v>
      </c>
      <c r="B16" s="3">
        <v>1093</v>
      </c>
      <c r="C16" t="s">
        <v>8993</v>
      </c>
      <c r="D16" t="s">
        <v>82</v>
      </c>
      <c r="E16" t="s">
        <v>96</v>
      </c>
      <c r="F16" s="90">
        <v>39.46</v>
      </c>
      <c r="G16" s="3">
        <v>261</v>
      </c>
      <c r="H16" s="3" t="s">
        <v>9061</v>
      </c>
      <c r="I16" s="90">
        <v>32.79</v>
      </c>
      <c r="J16" s="3">
        <v>183</v>
      </c>
      <c r="K16" s="96" t="s">
        <v>4900</v>
      </c>
      <c r="L16">
        <v>0</v>
      </c>
      <c r="M16">
        <v>0</v>
      </c>
      <c r="N16">
        <v>0</v>
      </c>
      <c r="O16">
        <v>0</v>
      </c>
      <c r="P16">
        <v>316</v>
      </c>
      <c r="Q16">
        <v>777</v>
      </c>
      <c r="R16" s="92">
        <f>P16+Q16</f>
        <v>1093</v>
      </c>
    </row>
    <row r="17" spans="1:18" x14ac:dyDescent="0.3">
      <c r="A17" t="s">
        <v>118</v>
      </c>
      <c r="B17" s="3">
        <v>1088</v>
      </c>
      <c r="C17" t="s">
        <v>8994</v>
      </c>
      <c r="D17" t="s">
        <v>92</v>
      </c>
      <c r="E17" t="s">
        <v>93</v>
      </c>
      <c r="F17" s="90">
        <v>38.93</v>
      </c>
      <c r="G17" s="3">
        <v>262</v>
      </c>
      <c r="H17" s="3" t="s">
        <v>9061</v>
      </c>
      <c r="I17" s="90">
        <v>31.52</v>
      </c>
      <c r="J17" s="3">
        <v>184</v>
      </c>
      <c r="K17" s="93" t="s">
        <v>92</v>
      </c>
      <c r="L17" s="10">
        <v>1088</v>
      </c>
      <c r="M17">
        <v>0</v>
      </c>
      <c r="N17">
        <v>0</v>
      </c>
      <c r="O17">
        <v>0</v>
      </c>
      <c r="P17">
        <v>0</v>
      </c>
      <c r="Q17">
        <v>0</v>
      </c>
      <c r="R17" s="92">
        <f>P17+Q17</f>
        <v>0</v>
      </c>
    </row>
    <row r="18" spans="1:18" x14ac:dyDescent="0.3">
      <c r="A18" s="71" t="s">
        <v>122</v>
      </c>
      <c r="B18" s="3">
        <v>1068</v>
      </c>
      <c r="C18" t="s">
        <v>8995</v>
      </c>
      <c r="D18" t="s">
        <v>120</v>
      </c>
      <c r="E18" t="s">
        <v>121</v>
      </c>
      <c r="F18" s="90">
        <v>36.700000000000003</v>
      </c>
      <c r="G18" s="3">
        <v>267</v>
      </c>
      <c r="H18" s="3" t="s">
        <v>9061</v>
      </c>
      <c r="I18" s="90">
        <v>28.57</v>
      </c>
      <c r="J18" s="3">
        <v>189</v>
      </c>
      <c r="K18" s="96" t="s">
        <v>7632</v>
      </c>
      <c r="L18">
        <v>0</v>
      </c>
      <c r="M18">
        <v>0</v>
      </c>
      <c r="N18" s="10">
        <v>1068</v>
      </c>
      <c r="O18">
        <v>0</v>
      </c>
      <c r="P18">
        <v>0</v>
      </c>
      <c r="Q18">
        <v>0</v>
      </c>
      <c r="R18" s="92">
        <f>P18+Q18</f>
        <v>0</v>
      </c>
    </row>
    <row r="19" spans="1:18" x14ac:dyDescent="0.3">
      <c r="A19" t="s">
        <v>124</v>
      </c>
      <c r="B19" s="3">
        <v>1058</v>
      </c>
      <c r="C19" t="s">
        <v>8994</v>
      </c>
      <c r="D19" t="s">
        <v>92</v>
      </c>
      <c r="E19" t="s">
        <v>93</v>
      </c>
      <c r="F19" s="90">
        <v>37.26</v>
      </c>
      <c r="G19" s="3">
        <v>263</v>
      </c>
      <c r="H19" s="3" t="s">
        <v>9061</v>
      </c>
      <c r="I19" s="90">
        <v>29.19</v>
      </c>
      <c r="J19" s="3">
        <v>185</v>
      </c>
      <c r="K19" s="93" t="s">
        <v>92</v>
      </c>
      <c r="L19" s="10">
        <v>1058</v>
      </c>
      <c r="M19">
        <v>0</v>
      </c>
      <c r="N19">
        <v>0</v>
      </c>
      <c r="O19">
        <v>0</v>
      </c>
      <c r="P19">
        <v>0</v>
      </c>
      <c r="Q19">
        <v>0</v>
      </c>
      <c r="R19" s="92">
        <f>P19+Q19</f>
        <v>0</v>
      </c>
    </row>
    <row r="20" spans="1:18" x14ac:dyDescent="0.3">
      <c r="A20" s="100" t="s">
        <v>129</v>
      </c>
      <c r="B20" s="3">
        <v>1016</v>
      </c>
      <c r="C20" s="4" t="s">
        <v>8995</v>
      </c>
      <c r="D20" t="s">
        <v>127</v>
      </c>
      <c r="E20" t="s">
        <v>128</v>
      </c>
      <c r="F20" s="90">
        <v>37.36</v>
      </c>
      <c r="G20" s="3">
        <v>273</v>
      </c>
      <c r="H20" s="3" t="s">
        <v>9061</v>
      </c>
      <c r="I20" s="90">
        <v>29.74</v>
      </c>
      <c r="J20" s="3">
        <v>195</v>
      </c>
      <c r="K20" s="96" t="s">
        <v>7632</v>
      </c>
      <c r="L20">
        <v>0</v>
      </c>
      <c r="M20">
        <v>0</v>
      </c>
      <c r="N20">
        <v>0</v>
      </c>
      <c r="O20">
        <v>521</v>
      </c>
      <c r="P20">
        <v>309</v>
      </c>
      <c r="Q20">
        <v>186</v>
      </c>
      <c r="R20" s="92">
        <f>P20+Q20</f>
        <v>495</v>
      </c>
    </row>
    <row r="21" spans="1:18" x14ac:dyDescent="0.3">
      <c r="A21" t="s">
        <v>131</v>
      </c>
      <c r="B21" s="3">
        <v>970</v>
      </c>
      <c r="C21" t="s">
        <v>8995</v>
      </c>
      <c r="D21" t="s">
        <v>127</v>
      </c>
      <c r="E21" t="s">
        <v>128</v>
      </c>
      <c r="F21" s="90">
        <v>36.5</v>
      </c>
      <c r="G21" s="3">
        <v>274</v>
      </c>
      <c r="H21" s="3" t="s">
        <v>9061</v>
      </c>
      <c r="I21" s="90">
        <v>28.57</v>
      </c>
      <c r="J21" s="3">
        <v>196</v>
      </c>
      <c r="K21" s="96" t="s">
        <v>7632</v>
      </c>
      <c r="L21">
        <v>0</v>
      </c>
      <c r="M21">
        <v>0</v>
      </c>
      <c r="N21">
        <v>0</v>
      </c>
      <c r="O21">
        <v>102</v>
      </c>
      <c r="P21">
        <v>68</v>
      </c>
      <c r="Q21">
        <v>800</v>
      </c>
      <c r="R21" s="92">
        <f>P21+Q21</f>
        <v>868</v>
      </c>
    </row>
    <row r="22" spans="1:18" x14ac:dyDescent="0.3">
      <c r="A22" t="s">
        <v>132</v>
      </c>
      <c r="B22" s="3">
        <v>963</v>
      </c>
      <c r="C22" t="s">
        <v>8993</v>
      </c>
      <c r="D22" t="s">
        <v>82</v>
      </c>
      <c r="E22" t="s">
        <v>96</v>
      </c>
      <c r="F22" s="90">
        <v>38.700000000000003</v>
      </c>
      <c r="G22" s="3">
        <v>261</v>
      </c>
      <c r="H22" s="3" t="s">
        <v>9061</v>
      </c>
      <c r="I22" s="90">
        <v>31.15</v>
      </c>
      <c r="J22" s="3">
        <v>183</v>
      </c>
      <c r="K22" s="96" t="s">
        <v>4900</v>
      </c>
      <c r="L22">
        <v>0</v>
      </c>
      <c r="M22">
        <v>0</v>
      </c>
      <c r="N22">
        <v>0</v>
      </c>
      <c r="O22">
        <v>0</v>
      </c>
      <c r="P22">
        <v>1</v>
      </c>
      <c r="Q22">
        <v>962</v>
      </c>
      <c r="R22" s="92">
        <f>P22+Q22</f>
        <v>963</v>
      </c>
    </row>
    <row r="23" spans="1:18" x14ac:dyDescent="0.3">
      <c r="A23" s="71" t="s">
        <v>133</v>
      </c>
      <c r="B23" s="3">
        <v>959</v>
      </c>
      <c r="C23" t="s">
        <v>8995</v>
      </c>
      <c r="D23" t="s">
        <v>127</v>
      </c>
      <c r="E23" t="s">
        <v>128</v>
      </c>
      <c r="F23" s="90">
        <v>35.270000000000003</v>
      </c>
      <c r="G23" s="3">
        <v>275</v>
      </c>
      <c r="H23" s="3" t="s">
        <v>9061</v>
      </c>
      <c r="I23" s="90">
        <v>26.9</v>
      </c>
      <c r="J23" s="3">
        <v>197</v>
      </c>
      <c r="K23" s="96" t="s">
        <v>7632</v>
      </c>
      <c r="L23">
        <v>0</v>
      </c>
      <c r="M23">
        <v>0</v>
      </c>
      <c r="N23">
        <v>0</v>
      </c>
      <c r="O23">
        <v>140</v>
      </c>
      <c r="P23">
        <v>819</v>
      </c>
      <c r="Q23">
        <v>0</v>
      </c>
      <c r="R23" s="92">
        <f>P23+Q23</f>
        <v>819</v>
      </c>
    </row>
    <row r="24" spans="1:18" x14ac:dyDescent="0.3">
      <c r="A24" t="s">
        <v>135</v>
      </c>
      <c r="B24" s="3">
        <v>955</v>
      </c>
      <c r="C24" t="s">
        <v>8993</v>
      </c>
      <c r="D24" t="s">
        <v>82</v>
      </c>
      <c r="E24" t="s">
        <v>83</v>
      </c>
      <c r="F24" s="90">
        <v>39.08</v>
      </c>
      <c r="G24" s="3">
        <v>261</v>
      </c>
      <c r="H24" s="3" t="s">
        <v>9061</v>
      </c>
      <c r="I24" s="90">
        <v>31.69</v>
      </c>
      <c r="J24" s="3">
        <v>183</v>
      </c>
      <c r="K24" s="96" t="s">
        <v>4900</v>
      </c>
      <c r="L24">
        <v>0</v>
      </c>
      <c r="M24">
        <v>0</v>
      </c>
      <c r="N24">
        <v>0</v>
      </c>
      <c r="O24" s="10">
        <v>955</v>
      </c>
      <c r="P24">
        <v>0</v>
      </c>
      <c r="Q24">
        <v>0</v>
      </c>
      <c r="R24" s="92">
        <f>P24+Q24</f>
        <v>0</v>
      </c>
    </row>
    <row r="25" spans="1:18" x14ac:dyDescent="0.3">
      <c r="A25" t="s">
        <v>136</v>
      </c>
      <c r="B25" s="3">
        <v>923</v>
      </c>
      <c r="C25" t="s">
        <v>8994</v>
      </c>
      <c r="D25" t="s">
        <v>92</v>
      </c>
      <c r="E25" t="s">
        <v>93</v>
      </c>
      <c r="F25" s="90">
        <v>38.17</v>
      </c>
      <c r="G25" s="3">
        <v>262</v>
      </c>
      <c r="H25" s="3" t="s">
        <v>9061</v>
      </c>
      <c r="I25" s="90">
        <v>30.43</v>
      </c>
      <c r="J25" s="3">
        <v>184</v>
      </c>
      <c r="K25" s="93" t="s">
        <v>92</v>
      </c>
      <c r="L25" s="10">
        <v>923</v>
      </c>
      <c r="M25">
        <v>0</v>
      </c>
      <c r="N25">
        <v>0</v>
      </c>
      <c r="O25">
        <v>0</v>
      </c>
      <c r="P25">
        <v>0</v>
      </c>
      <c r="Q25">
        <v>0</v>
      </c>
      <c r="R25" s="92">
        <f>P25+Q25</f>
        <v>0</v>
      </c>
    </row>
    <row r="26" spans="1:18" x14ac:dyDescent="0.3">
      <c r="A26" s="71" t="s">
        <v>140</v>
      </c>
      <c r="B26" s="3">
        <v>910</v>
      </c>
      <c r="C26" t="s">
        <v>137</v>
      </c>
      <c r="D26" t="s">
        <v>139</v>
      </c>
      <c r="E26" t="s">
        <v>139</v>
      </c>
      <c r="F26" s="90">
        <v>40.85</v>
      </c>
      <c r="G26" s="3">
        <v>306</v>
      </c>
      <c r="H26" s="3" t="s">
        <v>9062</v>
      </c>
      <c r="I26" s="90">
        <v>35.53</v>
      </c>
      <c r="J26" s="3">
        <v>228</v>
      </c>
      <c r="K26" s="93" t="s">
        <v>138</v>
      </c>
      <c r="L26" s="10">
        <v>910</v>
      </c>
      <c r="M26">
        <v>0</v>
      </c>
      <c r="N26">
        <v>0</v>
      </c>
      <c r="O26">
        <v>0</v>
      </c>
      <c r="P26">
        <v>0</v>
      </c>
      <c r="Q26">
        <v>0</v>
      </c>
      <c r="R26" s="92">
        <f>P26+Q26</f>
        <v>0</v>
      </c>
    </row>
    <row r="27" spans="1:18" x14ac:dyDescent="0.3">
      <c r="A27" t="s">
        <v>141</v>
      </c>
      <c r="B27" s="3">
        <v>878</v>
      </c>
      <c r="C27" t="s">
        <v>8993</v>
      </c>
      <c r="D27" t="s">
        <v>87</v>
      </c>
      <c r="E27" t="s">
        <v>100</v>
      </c>
      <c r="F27" s="90">
        <v>36.92</v>
      </c>
      <c r="G27" s="3">
        <v>260</v>
      </c>
      <c r="H27" s="3" t="s">
        <v>9061</v>
      </c>
      <c r="I27" s="90">
        <v>28.57</v>
      </c>
      <c r="J27" s="3">
        <v>182</v>
      </c>
      <c r="K27" s="96" t="s">
        <v>4900</v>
      </c>
      <c r="L27">
        <v>0</v>
      </c>
      <c r="M27">
        <v>0</v>
      </c>
      <c r="N27" s="10">
        <v>878</v>
      </c>
      <c r="O27">
        <v>0</v>
      </c>
      <c r="P27">
        <v>0</v>
      </c>
      <c r="Q27">
        <v>0</v>
      </c>
      <c r="R27" s="92">
        <f>P27+Q27</f>
        <v>0</v>
      </c>
    </row>
    <row r="28" spans="1:18" x14ac:dyDescent="0.3">
      <c r="A28" t="s">
        <v>142</v>
      </c>
      <c r="B28" s="3">
        <v>853</v>
      </c>
      <c r="C28" t="s">
        <v>8994</v>
      </c>
      <c r="D28" t="s">
        <v>92</v>
      </c>
      <c r="E28" t="s">
        <v>93</v>
      </c>
      <c r="F28" s="90">
        <v>40.08</v>
      </c>
      <c r="G28" s="3">
        <v>262</v>
      </c>
      <c r="H28" s="3" t="s">
        <v>9061</v>
      </c>
      <c r="I28" s="90">
        <v>33.15</v>
      </c>
      <c r="J28" s="3">
        <v>184</v>
      </c>
      <c r="K28" s="93" t="s">
        <v>92</v>
      </c>
      <c r="L28" s="10">
        <v>853</v>
      </c>
      <c r="M28">
        <v>0</v>
      </c>
      <c r="N28">
        <v>0</v>
      </c>
      <c r="O28">
        <v>0</v>
      </c>
      <c r="P28">
        <v>0</v>
      </c>
      <c r="Q28">
        <v>0</v>
      </c>
      <c r="R28" s="92">
        <f>P28+Q28</f>
        <v>0</v>
      </c>
    </row>
    <row r="29" spans="1:18" x14ac:dyDescent="0.3">
      <c r="A29" t="s">
        <v>143</v>
      </c>
      <c r="B29" s="3">
        <v>842</v>
      </c>
      <c r="C29" t="s">
        <v>8993</v>
      </c>
      <c r="D29" t="s">
        <v>87</v>
      </c>
      <c r="E29" t="s">
        <v>100</v>
      </c>
      <c r="F29" s="90">
        <v>36.82</v>
      </c>
      <c r="G29" s="3">
        <v>258</v>
      </c>
      <c r="H29" s="3" t="s">
        <v>9061</v>
      </c>
      <c r="I29" s="90">
        <v>28.33</v>
      </c>
      <c r="J29" s="3">
        <v>180</v>
      </c>
      <c r="K29" s="96" t="s">
        <v>4900</v>
      </c>
      <c r="L29">
        <v>0</v>
      </c>
      <c r="M29">
        <v>0</v>
      </c>
      <c r="N29" s="10">
        <v>842</v>
      </c>
      <c r="O29">
        <v>0</v>
      </c>
      <c r="P29">
        <v>0</v>
      </c>
      <c r="Q29">
        <v>0</v>
      </c>
      <c r="R29" s="92">
        <f>P29+Q29</f>
        <v>0</v>
      </c>
    </row>
    <row r="30" spans="1:18" x14ac:dyDescent="0.3">
      <c r="A30" t="s">
        <v>144</v>
      </c>
      <c r="B30" s="3">
        <v>835</v>
      </c>
      <c r="C30" t="s">
        <v>8993</v>
      </c>
      <c r="D30" t="s">
        <v>82</v>
      </c>
      <c r="E30" t="s">
        <v>96</v>
      </c>
      <c r="F30" s="90">
        <v>37.93</v>
      </c>
      <c r="G30" s="3">
        <v>261</v>
      </c>
      <c r="H30" s="3" t="s">
        <v>9061</v>
      </c>
      <c r="I30" s="90">
        <v>30.05</v>
      </c>
      <c r="J30" s="3">
        <v>183</v>
      </c>
      <c r="K30" s="96" t="s">
        <v>4900</v>
      </c>
      <c r="L30">
        <v>0</v>
      </c>
      <c r="M30">
        <v>0</v>
      </c>
      <c r="N30">
        <v>0</v>
      </c>
      <c r="O30">
        <v>0</v>
      </c>
      <c r="P30">
        <v>63</v>
      </c>
      <c r="Q30">
        <v>772</v>
      </c>
      <c r="R30" s="92">
        <f>P30+Q30</f>
        <v>835</v>
      </c>
    </row>
    <row r="31" spans="1:18" x14ac:dyDescent="0.3">
      <c r="A31" t="s">
        <v>145</v>
      </c>
      <c r="B31" s="3">
        <v>797</v>
      </c>
      <c r="C31" t="s">
        <v>8995</v>
      </c>
      <c r="D31" t="s">
        <v>127</v>
      </c>
      <c r="E31" t="s">
        <v>128</v>
      </c>
      <c r="F31" s="90">
        <v>39.08</v>
      </c>
      <c r="G31" s="3">
        <v>261</v>
      </c>
      <c r="H31" s="3" t="s">
        <v>9061</v>
      </c>
      <c r="I31" s="90">
        <v>31.69</v>
      </c>
      <c r="J31" s="3">
        <v>183</v>
      </c>
      <c r="K31" s="96" t="s">
        <v>7632</v>
      </c>
      <c r="L31">
        <v>0</v>
      </c>
      <c r="M31">
        <v>0</v>
      </c>
      <c r="N31">
        <v>0</v>
      </c>
      <c r="O31">
        <v>793</v>
      </c>
      <c r="P31">
        <v>0</v>
      </c>
      <c r="Q31">
        <v>4</v>
      </c>
      <c r="R31" s="92">
        <f>P31+Q31</f>
        <v>4</v>
      </c>
    </row>
    <row r="32" spans="1:18" x14ac:dyDescent="0.3">
      <c r="A32" s="71" t="s">
        <v>146</v>
      </c>
      <c r="B32" s="3">
        <v>772</v>
      </c>
      <c r="C32" t="s">
        <v>137</v>
      </c>
      <c r="D32" t="s">
        <v>139</v>
      </c>
      <c r="E32" t="s">
        <v>139</v>
      </c>
      <c r="F32" s="90">
        <v>43.63</v>
      </c>
      <c r="G32" s="3">
        <v>204</v>
      </c>
      <c r="H32" s="3" t="s">
        <v>9063</v>
      </c>
      <c r="I32" s="90">
        <v>40.65</v>
      </c>
      <c r="J32" s="3">
        <v>155</v>
      </c>
      <c r="K32" s="93" t="s">
        <v>138</v>
      </c>
      <c r="L32" s="10">
        <v>772</v>
      </c>
      <c r="M32">
        <v>0</v>
      </c>
      <c r="N32">
        <v>0</v>
      </c>
      <c r="O32">
        <v>0</v>
      </c>
      <c r="P32">
        <v>0</v>
      </c>
      <c r="Q32">
        <v>0</v>
      </c>
      <c r="R32" s="92">
        <f>P32+Q32</f>
        <v>0</v>
      </c>
    </row>
    <row r="33" spans="1:18" x14ac:dyDescent="0.3">
      <c r="A33" t="s">
        <v>148</v>
      </c>
      <c r="B33" s="3">
        <v>765</v>
      </c>
      <c r="C33" t="s">
        <v>8993</v>
      </c>
      <c r="D33" t="s">
        <v>82</v>
      </c>
      <c r="E33" t="s">
        <v>96</v>
      </c>
      <c r="F33" s="90">
        <v>38.31</v>
      </c>
      <c r="G33" s="3">
        <v>261</v>
      </c>
      <c r="H33" s="3" t="s">
        <v>9061</v>
      </c>
      <c r="I33" s="90">
        <v>30.6</v>
      </c>
      <c r="J33" s="3">
        <v>183</v>
      </c>
      <c r="K33" s="96" t="s">
        <v>4900</v>
      </c>
      <c r="L33">
        <v>0</v>
      </c>
      <c r="M33">
        <v>0</v>
      </c>
      <c r="N33">
        <v>0</v>
      </c>
      <c r="O33">
        <v>0</v>
      </c>
      <c r="P33">
        <v>0</v>
      </c>
      <c r="Q33" s="10">
        <v>765</v>
      </c>
      <c r="R33" s="92">
        <f>P33+Q33</f>
        <v>765</v>
      </c>
    </row>
    <row r="34" spans="1:18" x14ac:dyDescent="0.3">
      <c r="A34" s="71" t="s">
        <v>149</v>
      </c>
      <c r="B34" s="3">
        <v>751</v>
      </c>
      <c r="C34" t="s">
        <v>8995</v>
      </c>
      <c r="D34" t="s">
        <v>127</v>
      </c>
      <c r="E34" t="s">
        <v>8951</v>
      </c>
      <c r="F34" s="90">
        <v>37</v>
      </c>
      <c r="G34" s="3">
        <v>273</v>
      </c>
      <c r="H34" s="3" t="s">
        <v>9061</v>
      </c>
      <c r="I34" s="90">
        <v>29.23</v>
      </c>
      <c r="J34" s="3">
        <v>195</v>
      </c>
      <c r="K34" s="96" t="s">
        <v>7632</v>
      </c>
      <c r="L34">
        <v>0</v>
      </c>
      <c r="M34">
        <v>0</v>
      </c>
      <c r="N34">
        <v>0</v>
      </c>
      <c r="O34" s="7">
        <v>1</v>
      </c>
      <c r="P34">
        <v>10</v>
      </c>
      <c r="Q34" s="9">
        <v>740</v>
      </c>
      <c r="R34" s="92">
        <f>P34+Q34</f>
        <v>750</v>
      </c>
    </row>
    <row r="35" spans="1:18" x14ac:dyDescent="0.3">
      <c r="A35" t="s">
        <v>151</v>
      </c>
      <c r="B35" s="3">
        <v>728</v>
      </c>
      <c r="C35" t="s">
        <v>8993</v>
      </c>
      <c r="D35" t="s">
        <v>82</v>
      </c>
      <c r="E35" t="s">
        <v>96</v>
      </c>
      <c r="F35" s="90">
        <v>38.700000000000003</v>
      </c>
      <c r="G35" s="3">
        <v>261</v>
      </c>
      <c r="H35" s="3" t="s">
        <v>9061</v>
      </c>
      <c r="I35" s="90">
        <v>31.15</v>
      </c>
      <c r="J35" s="3">
        <v>183</v>
      </c>
      <c r="K35" s="96" t="s">
        <v>4900</v>
      </c>
      <c r="L35">
        <v>0</v>
      </c>
      <c r="M35">
        <v>0</v>
      </c>
      <c r="N35">
        <v>0</v>
      </c>
      <c r="O35">
        <v>0</v>
      </c>
      <c r="P35">
        <v>0</v>
      </c>
      <c r="Q35" s="10">
        <v>728</v>
      </c>
      <c r="R35" s="92">
        <f>P35+Q35</f>
        <v>728</v>
      </c>
    </row>
    <row r="36" spans="1:18" x14ac:dyDescent="0.3">
      <c r="A36" t="s">
        <v>152</v>
      </c>
      <c r="B36" s="3">
        <v>721</v>
      </c>
      <c r="C36" t="s">
        <v>8993</v>
      </c>
      <c r="D36" t="s">
        <v>82</v>
      </c>
      <c r="E36" t="s">
        <v>96</v>
      </c>
      <c r="F36" s="90">
        <v>38.700000000000003</v>
      </c>
      <c r="G36" s="3">
        <v>261</v>
      </c>
      <c r="H36" s="3" t="s">
        <v>9061</v>
      </c>
      <c r="I36" s="90">
        <v>31.15</v>
      </c>
      <c r="J36" s="3">
        <v>183</v>
      </c>
      <c r="K36" s="96" t="s">
        <v>4900</v>
      </c>
      <c r="L36">
        <v>0</v>
      </c>
      <c r="M36">
        <v>0</v>
      </c>
      <c r="N36">
        <v>0</v>
      </c>
      <c r="O36">
        <v>0</v>
      </c>
      <c r="P36">
        <v>297</v>
      </c>
      <c r="Q36">
        <v>424</v>
      </c>
      <c r="R36" s="92">
        <f>P36+Q36</f>
        <v>721</v>
      </c>
    </row>
    <row r="37" spans="1:18" x14ac:dyDescent="0.3">
      <c r="A37" s="71" t="s">
        <v>155</v>
      </c>
      <c r="B37" s="3">
        <v>712</v>
      </c>
      <c r="C37" t="s">
        <v>8993</v>
      </c>
      <c r="D37" t="s">
        <v>153</v>
      </c>
      <c r="E37" t="s">
        <v>154</v>
      </c>
      <c r="F37" s="90">
        <v>36.54</v>
      </c>
      <c r="G37" s="3">
        <v>260</v>
      </c>
      <c r="H37" s="3" t="s">
        <v>9061</v>
      </c>
      <c r="I37" s="90">
        <v>28.57</v>
      </c>
      <c r="J37" s="3">
        <v>182</v>
      </c>
      <c r="K37" s="96" t="s">
        <v>4900</v>
      </c>
      <c r="L37">
        <v>0</v>
      </c>
      <c r="M37">
        <v>0</v>
      </c>
      <c r="N37" s="10">
        <v>712</v>
      </c>
      <c r="O37">
        <v>0</v>
      </c>
      <c r="P37">
        <v>0</v>
      </c>
      <c r="Q37">
        <v>0</v>
      </c>
      <c r="R37" s="92">
        <f>P37+Q37</f>
        <v>0</v>
      </c>
    </row>
    <row r="38" spans="1:18" x14ac:dyDescent="0.3">
      <c r="A38" t="s">
        <v>157</v>
      </c>
      <c r="B38" s="3">
        <v>692</v>
      </c>
      <c r="C38" t="s">
        <v>137</v>
      </c>
      <c r="D38" t="s">
        <v>139</v>
      </c>
      <c r="E38" t="s">
        <v>139</v>
      </c>
      <c r="F38" s="90">
        <v>40.85</v>
      </c>
      <c r="G38" s="3">
        <v>306</v>
      </c>
      <c r="H38" s="3" t="s">
        <v>9062</v>
      </c>
      <c r="I38" s="90">
        <v>35.53</v>
      </c>
      <c r="J38" s="3">
        <v>228</v>
      </c>
      <c r="K38" s="93" t="s">
        <v>138</v>
      </c>
      <c r="L38" s="10">
        <v>692</v>
      </c>
      <c r="M38">
        <v>0</v>
      </c>
      <c r="N38">
        <v>0</v>
      </c>
      <c r="O38">
        <v>0</v>
      </c>
      <c r="P38">
        <v>0</v>
      </c>
      <c r="Q38">
        <v>0</v>
      </c>
      <c r="R38" s="92">
        <f>P38+Q38</f>
        <v>0</v>
      </c>
    </row>
    <row r="39" spans="1:18" x14ac:dyDescent="0.3">
      <c r="A39" t="s">
        <v>158</v>
      </c>
      <c r="B39" s="3">
        <v>681</v>
      </c>
      <c r="C39" t="s">
        <v>8994</v>
      </c>
      <c r="D39" t="s">
        <v>92</v>
      </c>
      <c r="E39" t="s">
        <v>93</v>
      </c>
      <c r="F39" s="90">
        <v>38.549999999999997</v>
      </c>
      <c r="G39" s="3">
        <v>262</v>
      </c>
      <c r="H39" s="3" t="s">
        <v>9061</v>
      </c>
      <c r="I39" s="90">
        <v>30.98</v>
      </c>
      <c r="J39" s="3">
        <v>184</v>
      </c>
      <c r="K39" s="93" t="s">
        <v>92</v>
      </c>
      <c r="L39" s="10">
        <v>681</v>
      </c>
      <c r="M39">
        <v>0</v>
      </c>
      <c r="N39">
        <v>0</v>
      </c>
      <c r="O39">
        <v>0</v>
      </c>
      <c r="P39">
        <v>0</v>
      </c>
      <c r="Q39">
        <v>0</v>
      </c>
      <c r="R39" s="92">
        <f>P39+Q39</f>
        <v>0</v>
      </c>
    </row>
    <row r="40" spans="1:18" x14ac:dyDescent="0.3">
      <c r="A40" t="s">
        <v>159</v>
      </c>
      <c r="B40" s="3">
        <v>662</v>
      </c>
      <c r="C40" t="s">
        <v>8993</v>
      </c>
      <c r="D40" t="s">
        <v>82</v>
      </c>
      <c r="E40" t="s">
        <v>96</v>
      </c>
      <c r="F40" s="90">
        <v>39.46</v>
      </c>
      <c r="G40" s="3">
        <v>261</v>
      </c>
      <c r="H40" s="3" t="s">
        <v>9061</v>
      </c>
      <c r="I40" s="90">
        <v>32.24</v>
      </c>
      <c r="J40" s="3">
        <v>183</v>
      </c>
      <c r="K40" s="96" t="s">
        <v>4900</v>
      </c>
      <c r="L40">
        <v>0</v>
      </c>
      <c r="M40">
        <v>0</v>
      </c>
      <c r="N40">
        <v>0</v>
      </c>
      <c r="O40">
        <v>0</v>
      </c>
      <c r="P40">
        <v>1</v>
      </c>
      <c r="Q40">
        <v>661</v>
      </c>
      <c r="R40" s="92">
        <f>P40+Q40</f>
        <v>662</v>
      </c>
    </row>
    <row r="41" spans="1:18" x14ac:dyDescent="0.3">
      <c r="A41" s="71" t="s">
        <v>160</v>
      </c>
      <c r="B41" s="3">
        <v>638</v>
      </c>
      <c r="C41" t="s">
        <v>8993</v>
      </c>
      <c r="D41" t="s">
        <v>8992</v>
      </c>
      <c r="E41" t="s">
        <v>78</v>
      </c>
      <c r="F41" s="90">
        <v>37.93</v>
      </c>
      <c r="G41" s="3">
        <v>261</v>
      </c>
      <c r="H41" s="3" t="s">
        <v>9061</v>
      </c>
      <c r="I41" s="90">
        <v>30.05</v>
      </c>
      <c r="J41" s="3">
        <v>183</v>
      </c>
      <c r="K41" s="93" t="s">
        <v>4900</v>
      </c>
      <c r="L41">
        <v>0</v>
      </c>
      <c r="M41" s="10">
        <v>638</v>
      </c>
      <c r="N41">
        <v>0</v>
      </c>
      <c r="O41">
        <v>0</v>
      </c>
      <c r="P41">
        <v>0</v>
      </c>
      <c r="Q41">
        <v>0</v>
      </c>
      <c r="R41" s="92">
        <f>P41+Q41</f>
        <v>0</v>
      </c>
    </row>
    <row r="42" spans="1:18" x14ac:dyDescent="0.3">
      <c r="A42" t="s">
        <v>162</v>
      </c>
      <c r="B42" s="3">
        <v>592</v>
      </c>
      <c r="C42" t="s">
        <v>8993</v>
      </c>
      <c r="D42" t="s">
        <v>82</v>
      </c>
      <c r="E42" t="s">
        <v>96</v>
      </c>
      <c r="F42" s="90">
        <v>37.93</v>
      </c>
      <c r="G42" s="3">
        <v>261</v>
      </c>
      <c r="H42" s="3" t="s">
        <v>9061</v>
      </c>
      <c r="I42" s="90">
        <v>31.15</v>
      </c>
      <c r="J42" s="3">
        <v>183</v>
      </c>
      <c r="K42" s="96" t="s">
        <v>4900</v>
      </c>
      <c r="L42">
        <v>0</v>
      </c>
      <c r="M42">
        <v>0</v>
      </c>
      <c r="N42">
        <v>0</v>
      </c>
      <c r="O42">
        <v>0</v>
      </c>
      <c r="P42">
        <v>0</v>
      </c>
      <c r="Q42" s="10">
        <v>592</v>
      </c>
      <c r="R42" s="92">
        <f>P42+Q42</f>
        <v>592</v>
      </c>
    </row>
    <row r="43" spans="1:18" x14ac:dyDescent="0.3">
      <c r="A43" t="s">
        <v>163</v>
      </c>
      <c r="B43" s="3">
        <v>590</v>
      </c>
      <c r="C43" t="s">
        <v>8994</v>
      </c>
      <c r="D43" t="s">
        <v>92</v>
      </c>
      <c r="E43" t="s">
        <v>93</v>
      </c>
      <c r="F43" s="90">
        <v>38.020000000000003</v>
      </c>
      <c r="G43" s="3">
        <v>263</v>
      </c>
      <c r="H43" s="3" t="s">
        <v>9061</v>
      </c>
      <c r="I43" s="90">
        <v>30.27</v>
      </c>
      <c r="J43" s="3">
        <v>185</v>
      </c>
      <c r="K43" s="93" t="s">
        <v>92</v>
      </c>
      <c r="L43" s="10">
        <v>590</v>
      </c>
      <c r="M43">
        <v>0</v>
      </c>
      <c r="N43">
        <v>0</v>
      </c>
      <c r="O43">
        <v>0</v>
      </c>
      <c r="P43">
        <v>0</v>
      </c>
      <c r="Q43">
        <v>0</v>
      </c>
      <c r="R43" s="92">
        <f>P43+Q43</f>
        <v>0</v>
      </c>
    </row>
    <row r="44" spans="1:18" x14ac:dyDescent="0.3">
      <c r="A44" t="s">
        <v>164</v>
      </c>
      <c r="B44" s="3">
        <v>574</v>
      </c>
      <c r="C44" t="s">
        <v>8993</v>
      </c>
      <c r="D44" t="s">
        <v>82</v>
      </c>
      <c r="E44" t="s">
        <v>96</v>
      </c>
      <c r="F44" s="90">
        <v>38.700000000000003</v>
      </c>
      <c r="G44" s="3">
        <v>261</v>
      </c>
      <c r="H44" s="3" t="s">
        <v>9061</v>
      </c>
      <c r="I44" s="90">
        <v>31.69</v>
      </c>
      <c r="J44" s="3">
        <v>183</v>
      </c>
      <c r="K44" s="96" t="s">
        <v>4900</v>
      </c>
      <c r="L44">
        <v>0</v>
      </c>
      <c r="M44">
        <v>0</v>
      </c>
      <c r="N44">
        <v>0</v>
      </c>
      <c r="O44">
        <v>0</v>
      </c>
      <c r="P44">
        <v>331</v>
      </c>
      <c r="Q44">
        <v>243</v>
      </c>
      <c r="R44" s="92">
        <f>P44+Q44</f>
        <v>574</v>
      </c>
    </row>
    <row r="45" spans="1:18" x14ac:dyDescent="0.3">
      <c r="A45" s="71" t="s">
        <v>166</v>
      </c>
      <c r="B45" s="3">
        <v>570</v>
      </c>
      <c r="C45" t="s">
        <v>8995</v>
      </c>
      <c r="D45" t="s">
        <v>127</v>
      </c>
      <c r="E45" t="s">
        <v>165</v>
      </c>
      <c r="F45" s="90">
        <v>36.26</v>
      </c>
      <c r="G45" s="3">
        <v>273</v>
      </c>
      <c r="H45" s="3" t="s">
        <v>9061</v>
      </c>
      <c r="I45" s="90">
        <v>28.21</v>
      </c>
      <c r="J45" s="3">
        <v>195</v>
      </c>
      <c r="K45" s="96" t="s">
        <v>7632</v>
      </c>
      <c r="L45">
        <v>0</v>
      </c>
      <c r="M45">
        <v>0</v>
      </c>
      <c r="N45">
        <v>0</v>
      </c>
      <c r="O45" s="11">
        <v>569</v>
      </c>
      <c r="P45">
        <v>0</v>
      </c>
      <c r="Q45" s="7">
        <v>1</v>
      </c>
      <c r="R45" s="92">
        <f>P45+Q45</f>
        <v>1</v>
      </c>
    </row>
    <row r="46" spans="1:18" x14ac:dyDescent="0.3">
      <c r="A46" s="71" t="s">
        <v>171</v>
      </c>
      <c r="B46" s="3">
        <v>537</v>
      </c>
      <c r="C46" t="s">
        <v>8993</v>
      </c>
      <c r="D46" t="s">
        <v>8996</v>
      </c>
      <c r="E46" t="s">
        <v>170</v>
      </c>
      <c r="F46" s="90">
        <v>36.020000000000003</v>
      </c>
      <c r="G46" s="3">
        <v>261</v>
      </c>
      <c r="H46" s="3" t="s">
        <v>9061</v>
      </c>
      <c r="I46" s="90">
        <v>27.32</v>
      </c>
      <c r="J46" s="3">
        <v>183</v>
      </c>
      <c r="K46" s="93" t="s">
        <v>4900</v>
      </c>
      <c r="L46">
        <v>0</v>
      </c>
      <c r="M46" s="10">
        <v>537</v>
      </c>
      <c r="N46">
        <v>0</v>
      </c>
      <c r="O46">
        <v>0</v>
      </c>
      <c r="P46">
        <v>0</v>
      </c>
      <c r="Q46">
        <v>0</v>
      </c>
      <c r="R46" s="92">
        <f>P46+Q46</f>
        <v>0</v>
      </c>
    </row>
    <row r="47" spans="1:18" x14ac:dyDescent="0.3">
      <c r="A47" t="s">
        <v>173</v>
      </c>
      <c r="B47" s="3">
        <v>531</v>
      </c>
      <c r="C47" t="s">
        <v>8995</v>
      </c>
      <c r="D47" t="s">
        <v>120</v>
      </c>
      <c r="E47" t="s">
        <v>121</v>
      </c>
      <c r="F47" s="90">
        <v>36.130000000000003</v>
      </c>
      <c r="G47" s="3">
        <v>274</v>
      </c>
      <c r="H47" s="3" t="s">
        <v>9061</v>
      </c>
      <c r="I47" s="90">
        <v>28.06</v>
      </c>
      <c r="J47" s="3">
        <v>196</v>
      </c>
      <c r="K47" s="96" t="s">
        <v>7632</v>
      </c>
      <c r="L47">
        <v>0</v>
      </c>
      <c r="M47">
        <v>0</v>
      </c>
      <c r="N47" s="10">
        <v>531</v>
      </c>
      <c r="O47">
        <v>0</v>
      </c>
      <c r="P47">
        <v>0</v>
      </c>
      <c r="Q47">
        <v>0</v>
      </c>
      <c r="R47" s="92">
        <f>P47+Q47</f>
        <v>0</v>
      </c>
    </row>
    <row r="48" spans="1:18" x14ac:dyDescent="0.3">
      <c r="A48" t="s">
        <v>175</v>
      </c>
      <c r="B48" s="3">
        <v>529</v>
      </c>
      <c r="C48" t="s">
        <v>8993</v>
      </c>
      <c r="D48" t="s">
        <v>87</v>
      </c>
      <c r="E48" t="s">
        <v>110</v>
      </c>
      <c r="F48" s="90">
        <v>37.5</v>
      </c>
      <c r="G48" s="3">
        <v>248</v>
      </c>
      <c r="H48" s="3" t="s">
        <v>9061</v>
      </c>
      <c r="I48" s="90">
        <v>28.82</v>
      </c>
      <c r="J48" s="3">
        <v>170</v>
      </c>
      <c r="K48" s="96" t="s">
        <v>4900</v>
      </c>
      <c r="L48">
        <v>0</v>
      </c>
      <c r="M48">
        <v>0</v>
      </c>
      <c r="N48">
        <v>0</v>
      </c>
      <c r="O48" s="10">
        <v>529</v>
      </c>
      <c r="P48">
        <v>0</v>
      </c>
      <c r="Q48">
        <v>0</v>
      </c>
      <c r="R48" s="92">
        <f>P48+Q48</f>
        <v>0</v>
      </c>
    </row>
    <row r="49" spans="1:18" x14ac:dyDescent="0.3">
      <c r="A49" t="s">
        <v>174</v>
      </c>
      <c r="B49" s="3">
        <v>529</v>
      </c>
      <c r="C49" t="s">
        <v>8993</v>
      </c>
      <c r="D49" t="s">
        <v>82</v>
      </c>
      <c r="E49" t="s">
        <v>96</v>
      </c>
      <c r="F49" s="90">
        <v>37.159999999999997</v>
      </c>
      <c r="G49" s="3">
        <v>261</v>
      </c>
      <c r="H49" s="3" t="s">
        <v>9061</v>
      </c>
      <c r="I49" s="90">
        <v>29.51</v>
      </c>
      <c r="J49" s="3">
        <v>183</v>
      </c>
      <c r="K49" s="96" t="s">
        <v>4900</v>
      </c>
      <c r="L49">
        <v>0</v>
      </c>
      <c r="M49">
        <v>0</v>
      </c>
      <c r="N49">
        <v>0</v>
      </c>
      <c r="O49">
        <v>0</v>
      </c>
      <c r="P49">
        <v>0</v>
      </c>
      <c r="Q49" s="10">
        <v>529</v>
      </c>
      <c r="R49" s="92">
        <f>P49+Q49</f>
        <v>529</v>
      </c>
    </row>
    <row r="50" spans="1:18" x14ac:dyDescent="0.3">
      <c r="A50" t="s">
        <v>176</v>
      </c>
      <c r="B50" s="3">
        <v>511</v>
      </c>
      <c r="C50" t="s">
        <v>8993</v>
      </c>
      <c r="D50" t="s">
        <v>82</v>
      </c>
      <c r="E50" t="s">
        <v>83</v>
      </c>
      <c r="F50" s="90">
        <v>37.159999999999997</v>
      </c>
      <c r="G50" s="3">
        <v>261</v>
      </c>
      <c r="H50" s="3" t="s">
        <v>9061</v>
      </c>
      <c r="I50" s="90">
        <v>28.96</v>
      </c>
      <c r="J50" s="3">
        <v>183</v>
      </c>
      <c r="K50" s="96" t="s">
        <v>4900</v>
      </c>
      <c r="L50">
        <v>0</v>
      </c>
      <c r="M50">
        <v>0</v>
      </c>
      <c r="N50">
        <v>0</v>
      </c>
      <c r="O50" s="10">
        <v>511</v>
      </c>
      <c r="P50">
        <v>0</v>
      </c>
      <c r="Q50">
        <v>0</v>
      </c>
      <c r="R50" s="92">
        <f>P50+Q50</f>
        <v>0</v>
      </c>
    </row>
    <row r="51" spans="1:18" x14ac:dyDescent="0.3">
      <c r="A51" t="s">
        <v>177</v>
      </c>
      <c r="B51" s="3">
        <v>487</v>
      </c>
      <c r="C51" t="s">
        <v>8995</v>
      </c>
      <c r="D51" t="s">
        <v>127</v>
      </c>
      <c r="E51" t="s">
        <v>8951</v>
      </c>
      <c r="F51" s="90">
        <v>35.56</v>
      </c>
      <c r="G51" s="3">
        <v>270</v>
      </c>
      <c r="H51" s="3" t="s">
        <v>9061</v>
      </c>
      <c r="I51" s="90">
        <v>27.08</v>
      </c>
      <c r="J51" s="3">
        <v>192</v>
      </c>
      <c r="K51" s="96" t="s">
        <v>7632</v>
      </c>
      <c r="L51">
        <v>0</v>
      </c>
      <c r="M51">
        <v>0</v>
      </c>
      <c r="N51">
        <v>0</v>
      </c>
      <c r="O51" s="7">
        <v>2</v>
      </c>
      <c r="P51" s="11">
        <v>485</v>
      </c>
      <c r="Q51">
        <v>0</v>
      </c>
      <c r="R51" s="92">
        <f>P51+Q51</f>
        <v>485</v>
      </c>
    </row>
    <row r="52" spans="1:18" x14ac:dyDescent="0.3">
      <c r="A52" t="s">
        <v>178</v>
      </c>
      <c r="B52" s="3">
        <v>482</v>
      </c>
      <c r="C52" t="s">
        <v>8993</v>
      </c>
      <c r="D52" t="s">
        <v>87</v>
      </c>
      <c r="E52" t="s">
        <v>100</v>
      </c>
      <c r="F52" s="90">
        <v>37.69</v>
      </c>
      <c r="G52" s="3">
        <v>260</v>
      </c>
      <c r="H52" s="3" t="s">
        <v>9061</v>
      </c>
      <c r="I52" s="90">
        <v>29.67</v>
      </c>
      <c r="J52" s="3">
        <v>182</v>
      </c>
      <c r="K52" s="96" t="s">
        <v>4900</v>
      </c>
      <c r="L52">
        <v>0</v>
      </c>
      <c r="M52">
        <v>0</v>
      </c>
      <c r="N52" s="10">
        <v>482</v>
      </c>
      <c r="O52">
        <v>0</v>
      </c>
      <c r="P52">
        <v>0</v>
      </c>
      <c r="Q52">
        <v>0</v>
      </c>
      <c r="R52" s="92">
        <f>P52+Q52</f>
        <v>0</v>
      </c>
    </row>
    <row r="53" spans="1:18" x14ac:dyDescent="0.3">
      <c r="A53" t="s">
        <v>179</v>
      </c>
      <c r="B53" s="3">
        <v>425</v>
      </c>
      <c r="C53" t="s">
        <v>8993</v>
      </c>
      <c r="D53" t="s">
        <v>87</v>
      </c>
      <c r="E53" t="s">
        <v>100</v>
      </c>
      <c r="F53" s="90">
        <v>37.799999999999997</v>
      </c>
      <c r="G53" s="3">
        <v>254</v>
      </c>
      <c r="H53" s="3" t="s">
        <v>9061</v>
      </c>
      <c r="I53" s="90">
        <v>29.55</v>
      </c>
      <c r="J53" s="3">
        <v>176</v>
      </c>
      <c r="K53" s="96" t="s">
        <v>4900</v>
      </c>
      <c r="L53">
        <v>0</v>
      </c>
      <c r="M53">
        <v>0</v>
      </c>
      <c r="N53" s="10">
        <v>425</v>
      </c>
      <c r="O53">
        <v>0</v>
      </c>
      <c r="P53">
        <v>0</v>
      </c>
      <c r="Q53">
        <v>0</v>
      </c>
      <c r="R53" s="92">
        <f>P53+Q53</f>
        <v>0</v>
      </c>
    </row>
    <row r="54" spans="1:18" x14ac:dyDescent="0.3">
      <c r="A54" t="s">
        <v>180</v>
      </c>
      <c r="B54" s="3">
        <v>412</v>
      </c>
      <c r="C54" t="s">
        <v>137</v>
      </c>
      <c r="D54" t="s">
        <v>139</v>
      </c>
      <c r="E54" t="s">
        <v>139</v>
      </c>
      <c r="F54" s="90">
        <v>40.520000000000003</v>
      </c>
      <c r="G54" s="3">
        <v>306</v>
      </c>
      <c r="H54" s="3" t="s">
        <v>9062</v>
      </c>
      <c r="I54" s="90">
        <v>35.090000000000003</v>
      </c>
      <c r="J54" s="3">
        <v>228</v>
      </c>
      <c r="K54" s="93" t="s">
        <v>138</v>
      </c>
      <c r="L54" s="10">
        <v>412</v>
      </c>
      <c r="M54">
        <v>0</v>
      </c>
      <c r="N54">
        <v>0</v>
      </c>
      <c r="O54">
        <v>0</v>
      </c>
      <c r="P54">
        <v>0</v>
      </c>
      <c r="Q54">
        <v>0</v>
      </c>
      <c r="R54" s="92">
        <f>P54+Q54</f>
        <v>0</v>
      </c>
    </row>
    <row r="55" spans="1:18" x14ac:dyDescent="0.3">
      <c r="A55" t="s">
        <v>182</v>
      </c>
      <c r="B55" s="3">
        <v>411</v>
      </c>
      <c r="C55" t="s">
        <v>8993</v>
      </c>
      <c r="D55" t="s">
        <v>87</v>
      </c>
      <c r="E55" t="s">
        <v>181</v>
      </c>
      <c r="F55" s="90">
        <v>36.78</v>
      </c>
      <c r="G55" s="3">
        <v>242</v>
      </c>
      <c r="H55" s="3" t="s">
        <v>9061</v>
      </c>
      <c r="I55" s="90">
        <v>27.44</v>
      </c>
      <c r="J55" s="3">
        <v>164</v>
      </c>
      <c r="K55" s="96" t="s">
        <v>4900</v>
      </c>
      <c r="L55">
        <v>0</v>
      </c>
      <c r="M55">
        <v>0</v>
      </c>
      <c r="N55">
        <v>0</v>
      </c>
      <c r="O55">
        <v>0</v>
      </c>
      <c r="P55" s="10">
        <v>411</v>
      </c>
      <c r="Q55">
        <v>0</v>
      </c>
      <c r="R55" s="92">
        <f>P55+Q55</f>
        <v>411</v>
      </c>
    </row>
    <row r="56" spans="1:18" x14ac:dyDescent="0.3">
      <c r="A56" t="s">
        <v>183</v>
      </c>
      <c r="B56" s="3">
        <v>407</v>
      </c>
      <c r="C56" t="s">
        <v>8995</v>
      </c>
      <c r="D56" t="s">
        <v>120</v>
      </c>
      <c r="E56" t="s">
        <v>121</v>
      </c>
      <c r="F56" s="90">
        <v>37.31</v>
      </c>
      <c r="G56" s="3">
        <v>268</v>
      </c>
      <c r="H56" s="3" t="s">
        <v>9061</v>
      </c>
      <c r="I56" s="90">
        <v>28.95</v>
      </c>
      <c r="J56" s="3">
        <v>190</v>
      </c>
      <c r="K56" s="96" t="s">
        <v>7632</v>
      </c>
      <c r="L56">
        <v>0</v>
      </c>
      <c r="M56">
        <v>0</v>
      </c>
      <c r="N56" s="10">
        <v>407</v>
      </c>
      <c r="O56">
        <v>0</v>
      </c>
      <c r="P56">
        <v>0</v>
      </c>
      <c r="Q56">
        <v>0</v>
      </c>
      <c r="R56" s="92">
        <f>P56+Q56</f>
        <v>0</v>
      </c>
    </row>
    <row r="57" spans="1:18" x14ac:dyDescent="0.3">
      <c r="A57" t="s">
        <v>184</v>
      </c>
      <c r="B57" s="3">
        <v>379</v>
      </c>
      <c r="C57" t="s">
        <v>8993</v>
      </c>
      <c r="D57" t="s">
        <v>82</v>
      </c>
      <c r="E57" t="s">
        <v>96</v>
      </c>
      <c r="F57" s="90">
        <v>38.85</v>
      </c>
      <c r="G57" s="3">
        <v>260</v>
      </c>
      <c r="H57" s="3" t="s">
        <v>9061</v>
      </c>
      <c r="I57" s="90">
        <v>31.32</v>
      </c>
      <c r="J57" s="3">
        <v>182</v>
      </c>
      <c r="K57" s="96" t="s">
        <v>4900</v>
      </c>
      <c r="L57">
        <v>0</v>
      </c>
      <c r="M57">
        <v>0</v>
      </c>
      <c r="N57">
        <v>0</v>
      </c>
      <c r="O57">
        <v>0</v>
      </c>
      <c r="P57">
        <v>0</v>
      </c>
      <c r="Q57" s="10">
        <v>379</v>
      </c>
      <c r="R57" s="92">
        <f>P57+Q57</f>
        <v>379</v>
      </c>
    </row>
    <row r="58" spans="1:18" x14ac:dyDescent="0.3">
      <c r="A58" t="s">
        <v>185</v>
      </c>
      <c r="B58" s="3">
        <v>369</v>
      </c>
      <c r="C58" t="s">
        <v>8995</v>
      </c>
      <c r="D58" t="s">
        <v>127</v>
      </c>
      <c r="E58" t="s">
        <v>8951</v>
      </c>
      <c r="F58" s="90">
        <v>36.26</v>
      </c>
      <c r="G58" s="3">
        <v>273</v>
      </c>
      <c r="H58" s="3" t="s">
        <v>9061</v>
      </c>
      <c r="I58" s="90">
        <v>28.72</v>
      </c>
      <c r="J58" s="3">
        <v>195</v>
      </c>
      <c r="K58" s="96" t="s">
        <v>7632</v>
      </c>
      <c r="L58">
        <v>0</v>
      </c>
      <c r="M58">
        <v>0</v>
      </c>
      <c r="N58">
        <v>0</v>
      </c>
      <c r="O58">
        <v>0</v>
      </c>
      <c r="P58">
        <v>0</v>
      </c>
      <c r="Q58" s="10">
        <v>369</v>
      </c>
      <c r="R58" s="92">
        <f>P58+Q58</f>
        <v>369</v>
      </c>
    </row>
    <row r="59" spans="1:18" x14ac:dyDescent="0.3">
      <c r="A59" t="s">
        <v>186</v>
      </c>
      <c r="B59" s="3">
        <v>363</v>
      </c>
      <c r="C59" t="s">
        <v>8995</v>
      </c>
      <c r="D59" t="s">
        <v>127</v>
      </c>
      <c r="E59" t="s">
        <v>165</v>
      </c>
      <c r="F59" s="90">
        <v>39.159999999999997</v>
      </c>
      <c r="G59" s="3">
        <v>166</v>
      </c>
      <c r="H59" s="3" t="s">
        <v>9060</v>
      </c>
      <c r="I59" s="90">
        <v>25</v>
      </c>
      <c r="J59" s="3">
        <v>88</v>
      </c>
      <c r="K59" s="96" t="s">
        <v>7632</v>
      </c>
      <c r="L59">
        <v>0</v>
      </c>
      <c r="M59">
        <v>0</v>
      </c>
      <c r="N59">
        <v>0</v>
      </c>
      <c r="O59" s="10">
        <v>363</v>
      </c>
      <c r="P59">
        <v>0</v>
      </c>
      <c r="Q59">
        <v>0</v>
      </c>
      <c r="R59" s="92">
        <f>P59+Q59</f>
        <v>0</v>
      </c>
    </row>
    <row r="60" spans="1:18" x14ac:dyDescent="0.3">
      <c r="A60" t="s">
        <v>187</v>
      </c>
      <c r="B60" s="3">
        <v>362</v>
      </c>
      <c r="C60" t="s">
        <v>8995</v>
      </c>
      <c r="D60" t="s">
        <v>127</v>
      </c>
      <c r="E60" t="s">
        <v>165</v>
      </c>
      <c r="F60" s="90">
        <v>37.36</v>
      </c>
      <c r="G60" s="3">
        <v>273</v>
      </c>
      <c r="H60" s="3" t="s">
        <v>9061</v>
      </c>
      <c r="I60" s="90">
        <v>29.74</v>
      </c>
      <c r="J60" s="3">
        <v>195</v>
      </c>
      <c r="K60" s="96" t="s">
        <v>7632</v>
      </c>
      <c r="L60">
        <v>0</v>
      </c>
      <c r="M60">
        <v>0</v>
      </c>
      <c r="N60">
        <v>0</v>
      </c>
      <c r="O60" s="10">
        <v>362</v>
      </c>
      <c r="P60">
        <v>0</v>
      </c>
      <c r="Q60">
        <v>0</v>
      </c>
      <c r="R60" s="92">
        <f>P60+Q60</f>
        <v>0</v>
      </c>
    </row>
    <row r="61" spans="1:18" x14ac:dyDescent="0.3">
      <c r="A61" t="s">
        <v>189</v>
      </c>
      <c r="B61" s="3">
        <v>353</v>
      </c>
      <c r="C61" t="s">
        <v>8993</v>
      </c>
      <c r="D61" t="s">
        <v>8992</v>
      </c>
      <c r="E61" t="s">
        <v>78</v>
      </c>
      <c r="F61" s="90">
        <v>37.549999999999997</v>
      </c>
      <c r="G61" s="3">
        <v>261</v>
      </c>
      <c r="H61" s="3" t="s">
        <v>9061</v>
      </c>
      <c r="I61" s="90">
        <v>29.51</v>
      </c>
      <c r="J61" s="3">
        <v>183</v>
      </c>
      <c r="K61" s="93" t="s">
        <v>4900</v>
      </c>
      <c r="L61">
        <v>0</v>
      </c>
      <c r="M61" s="10">
        <v>353</v>
      </c>
      <c r="N61">
        <v>0</v>
      </c>
      <c r="O61">
        <v>0</v>
      </c>
      <c r="P61">
        <v>0</v>
      </c>
      <c r="Q61">
        <v>0</v>
      </c>
      <c r="R61" s="92">
        <f>P61+Q61</f>
        <v>0</v>
      </c>
    </row>
    <row r="62" spans="1:18" x14ac:dyDescent="0.3">
      <c r="A62" t="s">
        <v>188</v>
      </c>
      <c r="B62" s="3">
        <v>353</v>
      </c>
      <c r="C62" t="s">
        <v>8995</v>
      </c>
      <c r="D62" t="s">
        <v>127</v>
      </c>
      <c r="E62" t="s">
        <v>8951</v>
      </c>
      <c r="F62" s="90">
        <v>35.51</v>
      </c>
      <c r="G62" s="3">
        <v>276</v>
      </c>
      <c r="H62" s="3" t="s">
        <v>9061</v>
      </c>
      <c r="I62" s="90">
        <v>27.27</v>
      </c>
      <c r="J62" s="3">
        <v>198</v>
      </c>
      <c r="K62" s="96" t="s">
        <v>7632</v>
      </c>
      <c r="L62">
        <v>0</v>
      </c>
      <c r="M62">
        <v>0</v>
      </c>
      <c r="N62">
        <v>0</v>
      </c>
      <c r="O62">
        <v>0</v>
      </c>
      <c r="P62">
        <v>11</v>
      </c>
      <c r="Q62">
        <v>342</v>
      </c>
      <c r="R62" s="92">
        <f>P62+Q62</f>
        <v>353</v>
      </c>
    </row>
    <row r="63" spans="1:18" x14ac:dyDescent="0.3">
      <c r="A63" t="s">
        <v>190</v>
      </c>
      <c r="B63" s="3">
        <v>351</v>
      </c>
      <c r="C63" t="s">
        <v>8994</v>
      </c>
      <c r="D63" t="s">
        <v>92</v>
      </c>
      <c r="E63" t="s">
        <v>93</v>
      </c>
      <c r="F63" s="90">
        <v>38.26</v>
      </c>
      <c r="G63" s="3">
        <v>264</v>
      </c>
      <c r="H63" s="3" t="s">
        <v>9061</v>
      </c>
      <c r="I63" s="90">
        <v>30.65</v>
      </c>
      <c r="J63" s="3">
        <v>186</v>
      </c>
      <c r="K63" s="93" t="s">
        <v>92</v>
      </c>
      <c r="L63" s="10">
        <v>351</v>
      </c>
      <c r="M63">
        <v>0</v>
      </c>
      <c r="N63">
        <v>0</v>
      </c>
      <c r="O63">
        <v>0</v>
      </c>
      <c r="P63">
        <v>0</v>
      </c>
      <c r="Q63">
        <v>0</v>
      </c>
      <c r="R63" s="92">
        <f>P63+Q63</f>
        <v>0</v>
      </c>
    </row>
    <row r="64" spans="1:18" x14ac:dyDescent="0.3">
      <c r="A64" t="s">
        <v>191</v>
      </c>
      <c r="B64" s="3">
        <v>348</v>
      </c>
      <c r="C64" t="s">
        <v>8994</v>
      </c>
      <c r="D64" t="s">
        <v>92</v>
      </c>
      <c r="E64" t="s">
        <v>93</v>
      </c>
      <c r="F64" s="90">
        <v>38.78</v>
      </c>
      <c r="G64" s="3">
        <v>263</v>
      </c>
      <c r="H64" s="3" t="s">
        <v>9061</v>
      </c>
      <c r="I64" s="90">
        <v>31.35</v>
      </c>
      <c r="J64" s="3">
        <v>185</v>
      </c>
      <c r="K64" s="93" t="s">
        <v>92</v>
      </c>
      <c r="L64" s="10">
        <v>348</v>
      </c>
      <c r="M64">
        <v>0</v>
      </c>
      <c r="N64">
        <v>0</v>
      </c>
      <c r="O64">
        <v>0</v>
      </c>
      <c r="P64">
        <v>0</v>
      </c>
      <c r="Q64">
        <v>0</v>
      </c>
      <c r="R64" s="92">
        <f>P64+Q64</f>
        <v>0</v>
      </c>
    </row>
    <row r="65" spans="1:19" x14ac:dyDescent="0.3">
      <c r="A65" t="s">
        <v>192</v>
      </c>
      <c r="B65" s="3">
        <v>346</v>
      </c>
      <c r="C65" t="s">
        <v>8993</v>
      </c>
      <c r="D65" t="s">
        <v>8992</v>
      </c>
      <c r="E65" t="s">
        <v>78</v>
      </c>
      <c r="F65" s="90">
        <v>37.79</v>
      </c>
      <c r="G65" s="3">
        <v>262</v>
      </c>
      <c r="H65" s="3" t="s">
        <v>9061</v>
      </c>
      <c r="I65" s="90">
        <v>29.89</v>
      </c>
      <c r="J65" s="3">
        <v>184</v>
      </c>
      <c r="K65" s="93" t="s">
        <v>4900</v>
      </c>
      <c r="L65">
        <v>0</v>
      </c>
      <c r="M65" s="10">
        <v>346</v>
      </c>
      <c r="N65">
        <v>0</v>
      </c>
      <c r="O65">
        <v>0</v>
      </c>
      <c r="P65">
        <v>0</v>
      </c>
      <c r="Q65">
        <v>0</v>
      </c>
      <c r="R65" s="92">
        <f>P65+Q65</f>
        <v>0</v>
      </c>
    </row>
    <row r="66" spans="1:19" x14ac:dyDescent="0.3">
      <c r="A66" t="s">
        <v>193</v>
      </c>
      <c r="B66" s="3">
        <v>340</v>
      </c>
      <c r="C66" t="s">
        <v>8994</v>
      </c>
      <c r="D66" t="s">
        <v>92</v>
      </c>
      <c r="E66" t="s">
        <v>93</v>
      </c>
      <c r="F66" s="90">
        <v>38.78</v>
      </c>
      <c r="G66" s="3">
        <v>263</v>
      </c>
      <c r="H66" s="3" t="s">
        <v>9061</v>
      </c>
      <c r="I66" s="90">
        <v>31.35</v>
      </c>
      <c r="J66" s="3">
        <v>185</v>
      </c>
      <c r="K66" s="93" t="s">
        <v>92</v>
      </c>
      <c r="L66" s="10">
        <v>340</v>
      </c>
      <c r="M66">
        <v>0</v>
      </c>
      <c r="N66">
        <v>0</v>
      </c>
      <c r="O66">
        <v>0</v>
      </c>
      <c r="P66">
        <v>0</v>
      </c>
      <c r="Q66">
        <v>0</v>
      </c>
      <c r="R66" s="92">
        <f>P66+Q66</f>
        <v>0</v>
      </c>
    </row>
    <row r="67" spans="1:19" x14ac:dyDescent="0.3">
      <c r="A67" t="s">
        <v>194</v>
      </c>
      <c r="B67" s="3">
        <v>329</v>
      </c>
      <c r="C67" t="s">
        <v>8994</v>
      </c>
      <c r="D67" t="s">
        <v>92</v>
      </c>
      <c r="E67" t="s">
        <v>93</v>
      </c>
      <c r="F67" s="90">
        <v>38.549999999999997</v>
      </c>
      <c r="G67" s="3">
        <v>262</v>
      </c>
      <c r="H67" s="3" t="s">
        <v>9061</v>
      </c>
      <c r="I67" s="90">
        <v>30.98</v>
      </c>
      <c r="J67" s="3">
        <v>184</v>
      </c>
      <c r="K67" s="93" t="s">
        <v>92</v>
      </c>
      <c r="L67" s="10">
        <v>329</v>
      </c>
      <c r="M67">
        <v>0</v>
      </c>
      <c r="N67">
        <v>0</v>
      </c>
      <c r="O67">
        <v>0</v>
      </c>
      <c r="P67">
        <v>0</v>
      </c>
      <c r="Q67">
        <v>0</v>
      </c>
      <c r="R67" s="92">
        <f>P67+Q67</f>
        <v>0</v>
      </c>
    </row>
    <row r="68" spans="1:19" x14ac:dyDescent="0.3">
      <c r="A68" t="s">
        <v>195</v>
      </c>
      <c r="B68" s="3">
        <v>326</v>
      </c>
      <c r="C68" t="s">
        <v>8993</v>
      </c>
      <c r="D68" t="s">
        <v>82</v>
      </c>
      <c r="E68" t="s">
        <v>96</v>
      </c>
      <c r="F68" s="90">
        <v>37.159999999999997</v>
      </c>
      <c r="G68" s="3">
        <v>261</v>
      </c>
      <c r="H68" s="3" t="s">
        <v>9061</v>
      </c>
      <c r="I68" s="90">
        <v>30.05</v>
      </c>
      <c r="J68" s="3">
        <v>183</v>
      </c>
      <c r="K68" s="96" t="s">
        <v>4900</v>
      </c>
      <c r="L68">
        <v>0</v>
      </c>
      <c r="M68">
        <v>0</v>
      </c>
      <c r="N68">
        <v>0</v>
      </c>
      <c r="O68">
        <v>0</v>
      </c>
      <c r="P68">
        <v>0</v>
      </c>
      <c r="Q68" s="10">
        <v>326</v>
      </c>
      <c r="R68" s="92">
        <f>P68+Q68</f>
        <v>326</v>
      </c>
    </row>
    <row r="69" spans="1:19" x14ac:dyDescent="0.3">
      <c r="A69" t="s">
        <v>196</v>
      </c>
      <c r="B69" s="3">
        <v>322</v>
      </c>
      <c r="C69" t="s">
        <v>8993</v>
      </c>
      <c r="D69" t="s">
        <v>87</v>
      </c>
      <c r="E69" t="s">
        <v>100</v>
      </c>
      <c r="F69" s="90">
        <v>38.58</v>
      </c>
      <c r="G69" s="3">
        <v>254</v>
      </c>
      <c r="H69" s="3" t="s">
        <v>9061</v>
      </c>
      <c r="I69" s="90">
        <v>30.68</v>
      </c>
      <c r="J69" s="3">
        <v>176</v>
      </c>
      <c r="K69" s="96" t="s">
        <v>4900</v>
      </c>
      <c r="L69">
        <v>0</v>
      </c>
      <c r="M69">
        <v>0</v>
      </c>
      <c r="N69" s="10">
        <v>322</v>
      </c>
      <c r="O69">
        <v>0</v>
      </c>
      <c r="P69">
        <v>0</v>
      </c>
      <c r="Q69">
        <v>0</v>
      </c>
      <c r="R69" s="92">
        <f>P69+Q69</f>
        <v>0</v>
      </c>
    </row>
    <row r="70" spans="1:19" x14ac:dyDescent="0.3">
      <c r="A70" t="s">
        <v>197</v>
      </c>
      <c r="B70" s="3">
        <v>318</v>
      </c>
      <c r="C70" t="s">
        <v>8993</v>
      </c>
      <c r="D70" t="s">
        <v>82</v>
      </c>
      <c r="E70" t="s">
        <v>96</v>
      </c>
      <c r="F70" s="90">
        <v>38.700000000000003</v>
      </c>
      <c r="G70" s="3">
        <v>261</v>
      </c>
      <c r="H70" s="3" t="s">
        <v>9061</v>
      </c>
      <c r="I70" s="90">
        <v>31.69</v>
      </c>
      <c r="J70" s="3">
        <v>183</v>
      </c>
      <c r="K70" s="96" t="s">
        <v>4900</v>
      </c>
      <c r="L70">
        <v>0</v>
      </c>
      <c r="M70">
        <v>0</v>
      </c>
      <c r="N70">
        <v>0</v>
      </c>
      <c r="O70">
        <v>0</v>
      </c>
      <c r="P70">
        <v>0</v>
      </c>
      <c r="Q70" s="10">
        <v>318</v>
      </c>
      <c r="R70" s="92">
        <f>P70+Q70</f>
        <v>318</v>
      </c>
    </row>
    <row r="71" spans="1:19" x14ac:dyDescent="0.3">
      <c r="A71" t="s">
        <v>198</v>
      </c>
      <c r="B71" s="3">
        <v>311</v>
      </c>
      <c r="C71" t="s">
        <v>8993</v>
      </c>
      <c r="D71" t="s">
        <v>82</v>
      </c>
      <c r="E71" t="s">
        <v>96</v>
      </c>
      <c r="F71" s="90">
        <v>38.31</v>
      </c>
      <c r="G71" s="3">
        <v>261</v>
      </c>
      <c r="H71" s="3" t="s">
        <v>9061</v>
      </c>
      <c r="I71" s="90">
        <v>30.6</v>
      </c>
      <c r="J71" s="3">
        <v>183</v>
      </c>
      <c r="K71" s="96" t="s">
        <v>4900</v>
      </c>
      <c r="L71">
        <v>0</v>
      </c>
      <c r="M71">
        <v>0</v>
      </c>
      <c r="N71">
        <v>0</v>
      </c>
      <c r="O71">
        <v>0</v>
      </c>
      <c r="P71">
        <v>0</v>
      </c>
      <c r="Q71" s="10">
        <v>311</v>
      </c>
      <c r="R71" s="92">
        <f>P71+Q71</f>
        <v>311</v>
      </c>
    </row>
    <row r="72" spans="1:19" x14ac:dyDescent="0.3">
      <c r="A72" t="s">
        <v>199</v>
      </c>
      <c r="B72" s="3">
        <v>307</v>
      </c>
      <c r="C72" t="s">
        <v>8993</v>
      </c>
      <c r="D72" t="s">
        <v>82</v>
      </c>
      <c r="E72" t="s">
        <v>96</v>
      </c>
      <c r="F72" s="90">
        <v>37.93</v>
      </c>
      <c r="G72" s="3">
        <v>261</v>
      </c>
      <c r="H72" s="3" t="s">
        <v>9061</v>
      </c>
      <c r="I72" s="90">
        <v>30.05</v>
      </c>
      <c r="J72" s="3">
        <v>183</v>
      </c>
      <c r="K72" s="96" t="s">
        <v>4900</v>
      </c>
      <c r="L72">
        <v>0</v>
      </c>
      <c r="M72">
        <v>0</v>
      </c>
      <c r="N72">
        <v>0</v>
      </c>
      <c r="O72">
        <v>0</v>
      </c>
      <c r="P72">
        <v>164</v>
      </c>
      <c r="Q72">
        <v>143</v>
      </c>
      <c r="R72" s="92">
        <f>P72+Q72</f>
        <v>307</v>
      </c>
    </row>
    <row r="73" spans="1:19" x14ac:dyDescent="0.3">
      <c r="A73" t="s">
        <v>201</v>
      </c>
      <c r="B73" s="3">
        <v>306</v>
      </c>
      <c r="C73" t="s">
        <v>137</v>
      </c>
      <c r="D73" t="s">
        <v>139</v>
      </c>
      <c r="E73" t="s">
        <v>139</v>
      </c>
      <c r="F73" s="90">
        <v>41.18</v>
      </c>
      <c r="G73" s="3">
        <v>306</v>
      </c>
      <c r="H73" s="3" t="s">
        <v>9062</v>
      </c>
      <c r="I73" s="90">
        <v>35.96</v>
      </c>
      <c r="J73" s="3">
        <v>228</v>
      </c>
      <c r="K73" s="93" t="s">
        <v>138</v>
      </c>
      <c r="L73" s="10">
        <v>306</v>
      </c>
      <c r="M73">
        <v>0</v>
      </c>
      <c r="N73">
        <v>0</v>
      </c>
      <c r="O73">
        <v>0</v>
      </c>
      <c r="P73">
        <v>0</v>
      </c>
      <c r="Q73">
        <v>0</v>
      </c>
      <c r="R73" s="92">
        <f>P73+Q73</f>
        <v>0</v>
      </c>
    </row>
    <row r="74" spans="1:19" x14ac:dyDescent="0.3">
      <c r="A74" t="s">
        <v>202</v>
      </c>
      <c r="B74" s="3">
        <v>306</v>
      </c>
      <c r="C74" t="s">
        <v>8993</v>
      </c>
      <c r="D74" t="s">
        <v>8992</v>
      </c>
      <c r="E74" t="s">
        <v>78</v>
      </c>
      <c r="F74" s="90">
        <v>39.159999999999997</v>
      </c>
      <c r="G74" s="3">
        <v>263</v>
      </c>
      <c r="H74" s="3" t="s">
        <v>9061</v>
      </c>
      <c r="I74" s="90">
        <v>31.89</v>
      </c>
      <c r="J74" s="3">
        <v>185</v>
      </c>
      <c r="K74" s="93" t="s">
        <v>4900</v>
      </c>
      <c r="L74">
        <v>0</v>
      </c>
      <c r="M74" s="10">
        <v>306</v>
      </c>
      <c r="N74">
        <v>0</v>
      </c>
      <c r="O74">
        <v>0</v>
      </c>
      <c r="P74">
        <v>0</v>
      </c>
      <c r="Q74">
        <v>0</v>
      </c>
      <c r="R74" s="92">
        <f>P74+Q74</f>
        <v>0</v>
      </c>
    </row>
    <row r="75" spans="1:19" x14ac:dyDescent="0.3">
      <c r="A75" t="s">
        <v>200</v>
      </c>
      <c r="B75" s="3">
        <v>306</v>
      </c>
      <c r="C75" t="s">
        <v>8993</v>
      </c>
      <c r="D75" t="s">
        <v>82</v>
      </c>
      <c r="E75" t="s">
        <v>96</v>
      </c>
      <c r="F75" s="90">
        <v>37.93</v>
      </c>
      <c r="G75" s="3">
        <v>261</v>
      </c>
      <c r="H75" s="3" t="s">
        <v>9061</v>
      </c>
      <c r="I75" s="90">
        <v>30.6</v>
      </c>
      <c r="J75" s="3">
        <v>183</v>
      </c>
      <c r="K75" s="96" t="s">
        <v>4900</v>
      </c>
      <c r="L75">
        <v>0</v>
      </c>
      <c r="M75">
        <v>0</v>
      </c>
      <c r="N75">
        <v>0</v>
      </c>
      <c r="O75">
        <v>0</v>
      </c>
      <c r="P75">
        <v>188</v>
      </c>
      <c r="Q75">
        <v>118</v>
      </c>
      <c r="R75" s="92">
        <f>P75+Q75</f>
        <v>306</v>
      </c>
      <c r="S75" s="107"/>
    </row>
    <row r="76" spans="1:19" x14ac:dyDescent="0.3">
      <c r="A76" t="s">
        <v>203</v>
      </c>
      <c r="B76" s="3">
        <v>302</v>
      </c>
      <c r="C76" t="s">
        <v>8993</v>
      </c>
      <c r="D76" t="s">
        <v>8992</v>
      </c>
      <c r="E76" t="s">
        <v>78</v>
      </c>
      <c r="F76" s="90">
        <v>37.93</v>
      </c>
      <c r="G76" s="3">
        <v>261</v>
      </c>
      <c r="H76" s="3" t="s">
        <v>9061</v>
      </c>
      <c r="I76" s="90">
        <v>30.05</v>
      </c>
      <c r="J76" s="3">
        <v>183</v>
      </c>
      <c r="K76" s="93" t="s">
        <v>4900</v>
      </c>
      <c r="L76">
        <v>0</v>
      </c>
      <c r="M76" s="10">
        <v>302</v>
      </c>
      <c r="N76">
        <v>0</v>
      </c>
      <c r="O76">
        <v>0</v>
      </c>
      <c r="P76">
        <v>0</v>
      </c>
      <c r="Q76">
        <v>0</v>
      </c>
      <c r="R76" s="92">
        <f>P76+Q76</f>
        <v>0</v>
      </c>
    </row>
    <row r="77" spans="1:19" x14ac:dyDescent="0.3">
      <c r="A77" t="s">
        <v>204</v>
      </c>
      <c r="B77" s="3">
        <v>299</v>
      </c>
      <c r="C77" t="s">
        <v>137</v>
      </c>
      <c r="D77" t="s">
        <v>139</v>
      </c>
      <c r="E77" t="s">
        <v>139</v>
      </c>
      <c r="F77" s="90">
        <v>40.200000000000003</v>
      </c>
      <c r="G77" s="3">
        <v>306</v>
      </c>
      <c r="H77" s="3" t="s">
        <v>9062</v>
      </c>
      <c r="I77" s="90">
        <v>34.65</v>
      </c>
      <c r="J77" s="3">
        <v>228</v>
      </c>
      <c r="K77" s="93" t="s">
        <v>138</v>
      </c>
      <c r="L77" s="10">
        <v>299</v>
      </c>
      <c r="M77">
        <v>0</v>
      </c>
      <c r="N77">
        <v>0</v>
      </c>
      <c r="O77">
        <v>0</v>
      </c>
      <c r="P77">
        <v>0</v>
      </c>
      <c r="Q77">
        <v>0</v>
      </c>
      <c r="R77" s="92">
        <f>P77+Q77</f>
        <v>0</v>
      </c>
    </row>
    <row r="78" spans="1:19" x14ac:dyDescent="0.3">
      <c r="A78" t="s">
        <v>205</v>
      </c>
      <c r="B78" s="3">
        <v>298</v>
      </c>
      <c r="C78" t="s">
        <v>8995</v>
      </c>
      <c r="D78" t="s">
        <v>127</v>
      </c>
      <c r="E78" t="s">
        <v>8951</v>
      </c>
      <c r="F78" s="90">
        <v>38.549999999999997</v>
      </c>
      <c r="G78" s="3">
        <v>275</v>
      </c>
      <c r="H78" s="3" t="s">
        <v>9061</v>
      </c>
      <c r="I78" s="90">
        <v>31.47</v>
      </c>
      <c r="J78" s="3">
        <v>197</v>
      </c>
      <c r="K78" s="96" t="s">
        <v>7632</v>
      </c>
      <c r="L78">
        <v>0</v>
      </c>
      <c r="M78">
        <v>0</v>
      </c>
      <c r="N78">
        <v>0</v>
      </c>
      <c r="O78" s="7">
        <v>1</v>
      </c>
      <c r="P78" s="11">
        <v>296</v>
      </c>
      <c r="Q78">
        <v>1</v>
      </c>
      <c r="R78" s="92">
        <f>P78+Q78</f>
        <v>297</v>
      </c>
    </row>
    <row r="79" spans="1:19" x14ac:dyDescent="0.3">
      <c r="A79" t="s">
        <v>206</v>
      </c>
      <c r="B79" s="3">
        <v>297</v>
      </c>
      <c r="C79" t="s">
        <v>8993</v>
      </c>
      <c r="D79" t="s">
        <v>82</v>
      </c>
      <c r="E79" t="s">
        <v>96</v>
      </c>
      <c r="F79" s="90">
        <v>38.700000000000003</v>
      </c>
      <c r="G79" s="3">
        <v>261</v>
      </c>
      <c r="H79" s="3" t="s">
        <v>9061</v>
      </c>
      <c r="I79" s="90">
        <v>32.24</v>
      </c>
      <c r="J79" s="3">
        <v>183</v>
      </c>
      <c r="K79" s="96" t="s">
        <v>4900</v>
      </c>
      <c r="L79">
        <v>0</v>
      </c>
      <c r="M79">
        <v>0</v>
      </c>
      <c r="N79">
        <v>0</v>
      </c>
      <c r="O79">
        <v>0</v>
      </c>
      <c r="P79">
        <v>171</v>
      </c>
      <c r="Q79">
        <v>126</v>
      </c>
      <c r="R79" s="92">
        <f>P79+Q79</f>
        <v>297</v>
      </c>
    </row>
    <row r="80" spans="1:19" x14ac:dyDescent="0.3">
      <c r="A80" t="s">
        <v>207</v>
      </c>
      <c r="B80" s="3">
        <v>287</v>
      </c>
      <c r="C80" t="s">
        <v>8994</v>
      </c>
      <c r="D80" t="s">
        <v>92</v>
      </c>
      <c r="E80" t="s">
        <v>93</v>
      </c>
      <c r="F80" s="90">
        <v>38.93</v>
      </c>
      <c r="G80" s="3">
        <v>262</v>
      </c>
      <c r="H80" s="3" t="s">
        <v>9061</v>
      </c>
      <c r="I80" s="90">
        <v>31.52</v>
      </c>
      <c r="J80" s="3">
        <v>184</v>
      </c>
      <c r="K80" s="93" t="s">
        <v>92</v>
      </c>
      <c r="L80" s="10">
        <v>287</v>
      </c>
      <c r="M80">
        <v>0</v>
      </c>
      <c r="N80">
        <v>0</v>
      </c>
      <c r="O80">
        <v>0</v>
      </c>
      <c r="P80">
        <v>0</v>
      </c>
      <c r="Q80">
        <v>0</v>
      </c>
      <c r="R80" s="92">
        <f>P80+Q80</f>
        <v>0</v>
      </c>
    </row>
    <row r="81" spans="1:19" x14ac:dyDescent="0.3">
      <c r="A81" t="s">
        <v>208</v>
      </c>
      <c r="B81" s="3">
        <v>287</v>
      </c>
      <c r="C81" t="s">
        <v>8993</v>
      </c>
      <c r="D81" t="s">
        <v>8992</v>
      </c>
      <c r="E81" t="s">
        <v>78</v>
      </c>
      <c r="F81" s="90">
        <v>37.93</v>
      </c>
      <c r="G81" s="3">
        <v>261</v>
      </c>
      <c r="H81" s="3" t="s">
        <v>9061</v>
      </c>
      <c r="I81" s="90">
        <v>30.05</v>
      </c>
      <c r="J81" s="3">
        <v>183</v>
      </c>
      <c r="K81" s="93" t="s">
        <v>4900</v>
      </c>
      <c r="L81">
        <v>0</v>
      </c>
      <c r="M81" s="10">
        <v>287</v>
      </c>
      <c r="N81">
        <v>0</v>
      </c>
      <c r="O81">
        <v>0</v>
      </c>
      <c r="P81">
        <v>0</v>
      </c>
      <c r="Q81">
        <v>0</v>
      </c>
      <c r="R81" s="92">
        <f>P81+Q81</f>
        <v>0</v>
      </c>
    </row>
    <row r="82" spans="1:19" x14ac:dyDescent="0.3">
      <c r="A82" t="s">
        <v>209</v>
      </c>
      <c r="B82" s="3">
        <v>286</v>
      </c>
      <c r="C82" t="s">
        <v>8993</v>
      </c>
      <c r="D82" t="s">
        <v>82</v>
      </c>
      <c r="E82" t="s">
        <v>96</v>
      </c>
      <c r="F82" s="90">
        <v>39.08</v>
      </c>
      <c r="G82" s="3">
        <v>261</v>
      </c>
      <c r="H82" s="3" t="s">
        <v>9061</v>
      </c>
      <c r="I82" s="90">
        <v>31.69</v>
      </c>
      <c r="J82" s="3">
        <v>183</v>
      </c>
      <c r="K82" s="96" t="s">
        <v>4900</v>
      </c>
      <c r="L82">
        <v>0</v>
      </c>
      <c r="M82">
        <v>0</v>
      </c>
      <c r="N82">
        <v>0</v>
      </c>
      <c r="O82">
        <v>0</v>
      </c>
      <c r="P82">
        <v>0</v>
      </c>
      <c r="Q82" s="10">
        <v>286</v>
      </c>
      <c r="R82" s="92">
        <f>P82+Q82</f>
        <v>286</v>
      </c>
    </row>
    <row r="83" spans="1:19" x14ac:dyDescent="0.3">
      <c r="A83" t="s">
        <v>210</v>
      </c>
      <c r="B83" s="3">
        <v>283</v>
      </c>
      <c r="C83" t="s">
        <v>8994</v>
      </c>
      <c r="D83" t="s">
        <v>92</v>
      </c>
      <c r="E83" t="s">
        <v>93</v>
      </c>
      <c r="F83" s="90">
        <v>38.4</v>
      </c>
      <c r="G83" s="3">
        <v>263</v>
      </c>
      <c r="H83" s="3" t="s">
        <v>9061</v>
      </c>
      <c r="I83" s="90">
        <v>30.81</v>
      </c>
      <c r="J83" s="3">
        <v>185</v>
      </c>
      <c r="K83" s="93" t="s">
        <v>92</v>
      </c>
      <c r="L83" s="10">
        <v>283</v>
      </c>
      <c r="M83">
        <v>0</v>
      </c>
      <c r="N83">
        <v>0</v>
      </c>
      <c r="O83">
        <v>0</v>
      </c>
      <c r="P83">
        <v>0</v>
      </c>
      <c r="Q83">
        <v>0</v>
      </c>
      <c r="R83" s="92">
        <f>P83+Q83</f>
        <v>0</v>
      </c>
    </row>
    <row r="84" spans="1:19" x14ac:dyDescent="0.3">
      <c r="A84" t="s">
        <v>211</v>
      </c>
      <c r="B84" s="3">
        <v>280</v>
      </c>
      <c r="C84" t="s">
        <v>8995</v>
      </c>
      <c r="D84" t="s">
        <v>120</v>
      </c>
      <c r="E84" t="s">
        <v>121</v>
      </c>
      <c r="F84" s="90">
        <v>35.93</v>
      </c>
      <c r="G84" s="3">
        <v>270</v>
      </c>
      <c r="H84" s="3" t="s">
        <v>9061</v>
      </c>
      <c r="I84" s="90">
        <v>27.6</v>
      </c>
      <c r="J84" s="3">
        <v>192</v>
      </c>
      <c r="K84" s="96" t="s">
        <v>7632</v>
      </c>
      <c r="L84">
        <v>0</v>
      </c>
      <c r="M84">
        <v>0</v>
      </c>
      <c r="N84" s="10">
        <v>280</v>
      </c>
      <c r="O84">
        <v>0</v>
      </c>
      <c r="P84">
        <v>0</v>
      </c>
      <c r="Q84">
        <v>0</v>
      </c>
      <c r="R84" s="92">
        <f>P84+Q84</f>
        <v>0</v>
      </c>
    </row>
    <row r="85" spans="1:19" x14ac:dyDescent="0.3">
      <c r="A85" t="s">
        <v>212</v>
      </c>
      <c r="B85" s="3">
        <v>278</v>
      </c>
      <c r="C85" t="s">
        <v>8994</v>
      </c>
      <c r="D85" t="s">
        <v>92</v>
      </c>
      <c r="E85" t="s">
        <v>93</v>
      </c>
      <c r="F85" s="90">
        <v>38.020000000000003</v>
      </c>
      <c r="G85" s="3">
        <v>263</v>
      </c>
      <c r="H85" s="3" t="s">
        <v>9061</v>
      </c>
      <c r="I85" s="90">
        <v>30.27</v>
      </c>
      <c r="J85" s="3">
        <v>185</v>
      </c>
      <c r="K85" s="93" t="s">
        <v>92</v>
      </c>
      <c r="L85" s="10">
        <v>278</v>
      </c>
      <c r="M85">
        <v>0</v>
      </c>
      <c r="N85">
        <v>0</v>
      </c>
      <c r="O85">
        <v>0</v>
      </c>
      <c r="P85">
        <v>0</v>
      </c>
      <c r="Q85">
        <v>0</v>
      </c>
      <c r="R85" s="92">
        <f>P85+Q85</f>
        <v>0</v>
      </c>
    </row>
    <row r="86" spans="1:19" x14ac:dyDescent="0.3">
      <c r="A86" t="s">
        <v>213</v>
      </c>
      <c r="B86" s="3">
        <v>276</v>
      </c>
      <c r="C86" t="s">
        <v>8993</v>
      </c>
      <c r="D86" t="s">
        <v>82</v>
      </c>
      <c r="E86" t="s">
        <v>96</v>
      </c>
      <c r="F86" s="90">
        <v>38.85</v>
      </c>
      <c r="G86" s="3">
        <v>260</v>
      </c>
      <c r="H86" s="3" t="s">
        <v>9061</v>
      </c>
      <c r="I86" s="90">
        <v>31.32</v>
      </c>
      <c r="J86" s="3">
        <v>182</v>
      </c>
      <c r="K86" s="96" t="s">
        <v>4900</v>
      </c>
      <c r="L86">
        <v>0</v>
      </c>
      <c r="M86">
        <v>0</v>
      </c>
      <c r="N86">
        <v>0</v>
      </c>
      <c r="O86">
        <v>0</v>
      </c>
      <c r="P86">
        <v>0</v>
      </c>
      <c r="Q86" s="10">
        <v>276</v>
      </c>
      <c r="R86" s="92">
        <f>P86+Q86</f>
        <v>276</v>
      </c>
    </row>
    <row r="87" spans="1:19" x14ac:dyDescent="0.3">
      <c r="A87" t="s">
        <v>215</v>
      </c>
      <c r="B87" s="3">
        <v>272</v>
      </c>
      <c r="C87" t="s">
        <v>137</v>
      </c>
      <c r="D87" t="s">
        <v>139</v>
      </c>
      <c r="E87" t="s">
        <v>139</v>
      </c>
      <c r="F87" s="90">
        <v>41.18</v>
      </c>
      <c r="G87" s="3">
        <v>306</v>
      </c>
      <c r="H87" s="3" t="s">
        <v>9062</v>
      </c>
      <c r="I87" s="90">
        <v>35.96</v>
      </c>
      <c r="J87" s="3">
        <v>228</v>
      </c>
      <c r="K87" s="93" t="s">
        <v>138</v>
      </c>
      <c r="L87" s="10">
        <v>272</v>
      </c>
      <c r="M87">
        <v>0</v>
      </c>
      <c r="N87">
        <v>0</v>
      </c>
      <c r="O87">
        <v>0</v>
      </c>
      <c r="P87">
        <v>0</v>
      </c>
      <c r="Q87">
        <v>0</v>
      </c>
      <c r="R87" s="92">
        <f>P87+Q87</f>
        <v>0</v>
      </c>
    </row>
    <row r="88" spans="1:19" x14ac:dyDescent="0.3">
      <c r="A88" t="s">
        <v>214</v>
      </c>
      <c r="B88" s="3">
        <v>272</v>
      </c>
      <c r="C88" t="s">
        <v>8995</v>
      </c>
      <c r="D88" t="s">
        <v>127</v>
      </c>
      <c r="E88" t="s">
        <v>8951</v>
      </c>
      <c r="F88" s="90">
        <v>36.57</v>
      </c>
      <c r="G88" s="3">
        <v>268</v>
      </c>
      <c r="H88" s="3" t="s">
        <v>9061</v>
      </c>
      <c r="I88" s="90">
        <v>28.42</v>
      </c>
      <c r="J88" s="3">
        <v>190</v>
      </c>
      <c r="K88" s="96" t="s">
        <v>7632</v>
      </c>
      <c r="L88">
        <v>0</v>
      </c>
      <c r="M88">
        <v>0</v>
      </c>
      <c r="N88">
        <v>0</v>
      </c>
      <c r="O88">
        <v>0</v>
      </c>
      <c r="P88">
        <v>64</v>
      </c>
      <c r="Q88">
        <v>208</v>
      </c>
      <c r="R88" s="92">
        <f>P88+Q88</f>
        <v>272</v>
      </c>
    </row>
    <row r="89" spans="1:19" x14ac:dyDescent="0.3">
      <c r="A89" t="s">
        <v>216</v>
      </c>
      <c r="B89" s="3">
        <v>269</v>
      </c>
      <c r="C89" t="s">
        <v>8995</v>
      </c>
      <c r="D89" t="s">
        <v>120</v>
      </c>
      <c r="E89" t="s">
        <v>121</v>
      </c>
      <c r="F89" s="90">
        <v>36.67</v>
      </c>
      <c r="G89" s="3">
        <v>270</v>
      </c>
      <c r="H89" s="3" t="s">
        <v>9061</v>
      </c>
      <c r="I89" s="90">
        <v>28.65</v>
      </c>
      <c r="J89" s="3">
        <v>192</v>
      </c>
      <c r="K89" s="96" t="s">
        <v>7632</v>
      </c>
      <c r="L89">
        <v>0</v>
      </c>
      <c r="M89">
        <v>0</v>
      </c>
      <c r="N89" s="10">
        <v>269</v>
      </c>
      <c r="O89">
        <v>0</v>
      </c>
      <c r="P89">
        <v>0</v>
      </c>
      <c r="Q89">
        <v>0</v>
      </c>
      <c r="R89" s="92">
        <f>P89+Q89</f>
        <v>0</v>
      </c>
    </row>
    <row r="90" spans="1:19" x14ac:dyDescent="0.3">
      <c r="A90" t="s">
        <v>217</v>
      </c>
      <c r="B90" s="3">
        <v>269</v>
      </c>
      <c r="C90" t="s">
        <v>8993</v>
      </c>
      <c r="D90" t="s">
        <v>87</v>
      </c>
      <c r="E90" t="s">
        <v>86</v>
      </c>
      <c r="F90" s="90">
        <v>36.26</v>
      </c>
      <c r="G90" s="3">
        <v>262</v>
      </c>
      <c r="H90" s="3" t="s">
        <v>9061</v>
      </c>
      <c r="I90" s="90">
        <v>27.72</v>
      </c>
      <c r="J90" s="3">
        <v>184</v>
      </c>
      <c r="K90" s="93" t="s">
        <v>4900</v>
      </c>
      <c r="L90">
        <v>0</v>
      </c>
      <c r="M90" s="10">
        <v>269</v>
      </c>
      <c r="N90">
        <v>0</v>
      </c>
      <c r="O90">
        <v>0</v>
      </c>
      <c r="P90">
        <v>0</v>
      </c>
      <c r="Q90">
        <v>0</v>
      </c>
      <c r="R90" s="92">
        <f>P90+Q90</f>
        <v>0</v>
      </c>
    </row>
    <row r="91" spans="1:19" x14ac:dyDescent="0.3">
      <c r="A91" t="s">
        <v>219</v>
      </c>
      <c r="B91" s="3">
        <v>262</v>
      </c>
      <c r="C91" t="s">
        <v>8993</v>
      </c>
      <c r="D91" t="s">
        <v>8992</v>
      </c>
      <c r="E91" t="s">
        <v>78</v>
      </c>
      <c r="F91" s="90">
        <v>38.549999999999997</v>
      </c>
      <c r="G91" s="3">
        <v>262</v>
      </c>
      <c r="H91" s="3" t="s">
        <v>9061</v>
      </c>
      <c r="I91" s="90">
        <v>30.98</v>
      </c>
      <c r="J91" s="3">
        <v>184</v>
      </c>
      <c r="K91" s="93" t="s">
        <v>4900</v>
      </c>
      <c r="L91">
        <v>0</v>
      </c>
      <c r="M91" s="10">
        <v>262</v>
      </c>
      <c r="N91">
        <v>0</v>
      </c>
      <c r="O91">
        <v>0</v>
      </c>
      <c r="P91">
        <v>0</v>
      </c>
      <c r="Q91">
        <v>0</v>
      </c>
      <c r="R91" s="92">
        <f>P91+Q91</f>
        <v>0</v>
      </c>
    </row>
    <row r="92" spans="1:19" x14ac:dyDescent="0.3">
      <c r="A92" t="s">
        <v>218</v>
      </c>
      <c r="B92" s="3">
        <v>262</v>
      </c>
      <c r="C92" t="s">
        <v>8995</v>
      </c>
      <c r="D92" t="s">
        <v>120</v>
      </c>
      <c r="E92" t="s">
        <v>121</v>
      </c>
      <c r="F92" s="90">
        <v>36.43</v>
      </c>
      <c r="G92" s="3">
        <v>269</v>
      </c>
      <c r="H92" s="3" t="s">
        <v>9061</v>
      </c>
      <c r="I92" s="90">
        <v>28.27</v>
      </c>
      <c r="J92" s="3">
        <v>191</v>
      </c>
      <c r="K92" s="96" t="s">
        <v>7632</v>
      </c>
      <c r="L92">
        <v>0</v>
      </c>
      <c r="M92">
        <v>0</v>
      </c>
      <c r="N92" s="10">
        <v>262</v>
      </c>
      <c r="O92">
        <v>0</v>
      </c>
      <c r="P92">
        <v>0</v>
      </c>
      <c r="Q92">
        <v>0</v>
      </c>
      <c r="R92" s="92">
        <f>P92+Q92</f>
        <v>0</v>
      </c>
    </row>
    <row r="93" spans="1:19" x14ac:dyDescent="0.3">
      <c r="A93" t="s">
        <v>220</v>
      </c>
      <c r="B93" s="3">
        <v>260</v>
      </c>
      <c r="C93" t="s">
        <v>8994</v>
      </c>
      <c r="D93" t="s">
        <v>92</v>
      </c>
      <c r="E93" t="s">
        <v>93</v>
      </c>
      <c r="F93" s="90">
        <v>40.08</v>
      </c>
      <c r="G93" s="3">
        <v>262</v>
      </c>
      <c r="H93" s="3" t="s">
        <v>9061</v>
      </c>
      <c r="I93" s="90">
        <v>33.15</v>
      </c>
      <c r="J93" s="3">
        <v>184</v>
      </c>
      <c r="K93" s="93" t="s">
        <v>92</v>
      </c>
      <c r="L93" s="10">
        <v>260</v>
      </c>
      <c r="M93">
        <v>0</v>
      </c>
      <c r="N93">
        <v>0</v>
      </c>
      <c r="O93">
        <v>0</v>
      </c>
      <c r="P93">
        <v>0</v>
      </c>
      <c r="Q93">
        <v>0</v>
      </c>
      <c r="R93" s="92">
        <f>P93+Q93</f>
        <v>0</v>
      </c>
      <c r="S93" s="107"/>
    </row>
    <row r="94" spans="1:19" x14ac:dyDescent="0.3">
      <c r="A94" s="71" t="s">
        <v>221</v>
      </c>
      <c r="B94" s="3">
        <v>258</v>
      </c>
      <c r="C94" t="s">
        <v>8993</v>
      </c>
      <c r="D94" t="s">
        <v>82</v>
      </c>
      <c r="E94" t="s">
        <v>83</v>
      </c>
      <c r="F94" s="90">
        <v>39.549999999999997</v>
      </c>
      <c r="G94" s="3">
        <v>177</v>
      </c>
      <c r="H94" s="3" t="s">
        <v>9060</v>
      </c>
      <c r="I94" s="90">
        <v>27.27</v>
      </c>
      <c r="J94" s="3">
        <v>99</v>
      </c>
      <c r="K94" s="96" t="s">
        <v>4900</v>
      </c>
      <c r="L94">
        <v>0</v>
      </c>
      <c r="M94">
        <v>0</v>
      </c>
      <c r="N94">
        <v>0</v>
      </c>
      <c r="O94" s="10">
        <v>258</v>
      </c>
      <c r="P94">
        <v>0</v>
      </c>
      <c r="Q94">
        <v>0</v>
      </c>
      <c r="R94" s="92">
        <f>P94+Q94</f>
        <v>0</v>
      </c>
    </row>
    <row r="95" spans="1:19" x14ac:dyDescent="0.3">
      <c r="A95" t="s">
        <v>222</v>
      </c>
      <c r="B95" s="3">
        <v>255</v>
      </c>
      <c r="C95" t="s">
        <v>8993</v>
      </c>
      <c r="D95" t="s">
        <v>82</v>
      </c>
      <c r="E95" t="s">
        <v>83</v>
      </c>
      <c r="F95" s="90">
        <v>38.31</v>
      </c>
      <c r="G95" s="3">
        <v>261</v>
      </c>
      <c r="H95" s="3" t="s">
        <v>9061</v>
      </c>
      <c r="I95" s="90">
        <v>30.6</v>
      </c>
      <c r="J95" s="3">
        <v>183</v>
      </c>
      <c r="K95" s="96" t="s">
        <v>4900</v>
      </c>
      <c r="L95">
        <v>0</v>
      </c>
      <c r="M95">
        <v>0</v>
      </c>
      <c r="N95">
        <v>0</v>
      </c>
      <c r="O95" s="10">
        <v>255</v>
      </c>
      <c r="P95">
        <v>0</v>
      </c>
      <c r="Q95">
        <v>0</v>
      </c>
      <c r="R95" s="92">
        <f>P95+Q95</f>
        <v>0</v>
      </c>
    </row>
    <row r="96" spans="1:19" x14ac:dyDescent="0.3">
      <c r="A96" t="s">
        <v>223</v>
      </c>
      <c r="B96" s="3">
        <v>254</v>
      </c>
      <c r="C96" t="s">
        <v>8993</v>
      </c>
      <c r="D96" t="s">
        <v>82</v>
      </c>
      <c r="E96" t="s">
        <v>96</v>
      </c>
      <c r="F96" s="90">
        <v>38.700000000000003</v>
      </c>
      <c r="G96" s="3">
        <v>261</v>
      </c>
      <c r="H96" s="3" t="s">
        <v>9061</v>
      </c>
      <c r="I96" s="90">
        <v>31.69</v>
      </c>
      <c r="J96" s="3">
        <v>183</v>
      </c>
      <c r="K96" s="96" t="s">
        <v>4900</v>
      </c>
      <c r="L96">
        <v>0</v>
      </c>
      <c r="M96">
        <v>0</v>
      </c>
      <c r="N96">
        <v>0</v>
      </c>
      <c r="O96">
        <v>0</v>
      </c>
      <c r="P96">
        <v>0</v>
      </c>
      <c r="Q96" s="10">
        <v>254</v>
      </c>
      <c r="R96" s="92">
        <f>P96+Q96</f>
        <v>254</v>
      </c>
    </row>
    <row r="97" spans="1:18" x14ac:dyDescent="0.3">
      <c r="A97" t="s">
        <v>224</v>
      </c>
      <c r="B97" s="3">
        <v>254</v>
      </c>
      <c r="C97" t="s">
        <v>8993</v>
      </c>
      <c r="D97" t="s">
        <v>82</v>
      </c>
      <c r="E97" t="s">
        <v>96</v>
      </c>
      <c r="F97" s="90">
        <v>38.46</v>
      </c>
      <c r="G97" s="3">
        <v>260</v>
      </c>
      <c r="H97" s="3" t="s">
        <v>9061</v>
      </c>
      <c r="I97" s="90">
        <v>31.32</v>
      </c>
      <c r="J97" s="3">
        <v>182</v>
      </c>
      <c r="K97" s="96" t="s">
        <v>4900</v>
      </c>
      <c r="L97">
        <v>0</v>
      </c>
      <c r="M97">
        <v>0</v>
      </c>
      <c r="N97">
        <v>0</v>
      </c>
      <c r="O97">
        <v>0</v>
      </c>
      <c r="P97" s="10">
        <v>254</v>
      </c>
      <c r="Q97">
        <v>0</v>
      </c>
      <c r="R97" s="92">
        <f>P97+Q97</f>
        <v>254</v>
      </c>
    </row>
    <row r="98" spans="1:18" x14ac:dyDescent="0.3">
      <c r="A98" t="s">
        <v>225</v>
      </c>
      <c r="B98" s="3">
        <v>253</v>
      </c>
      <c r="C98" t="s">
        <v>8993</v>
      </c>
      <c r="D98" t="s">
        <v>82</v>
      </c>
      <c r="E98" t="s">
        <v>96</v>
      </c>
      <c r="F98" s="90">
        <v>37.549999999999997</v>
      </c>
      <c r="G98" s="3">
        <v>261</v>
      </c>
      <c r="H98" s="3" t="s">
        <v>9061</v>
      </c>
      <c r="I98" s="90">
        <v>29.51</v>
      </c>
      <c r="J98" s="3">
        <v>183</v>
      </c>
      <c r="K98" s="96" t="s">
        <v>4900</v>
      </c>
      <c r="L98">
        <v>0</v>
      </c>
      <c r="M98">
        <v>0</v>
      </c>
      <c r="N98">
        <v>0</v>
      </c>
      <c r="O98">
        <v>0</v>
      </c>
      <c r="P98">
        <v>0</v>
      </c>
      <c r="Q98" s="10">
        <v>253</v>
      </c>
      <c r="R98" s="92">
        <f>P98+Q98</f>
        <v>253</v>
      </c>
    </row>
    <row r="99" spans="1:18" x14ac:dyDescent="0.3">
      <c r="A99" t="s">
        <v>226</v>
      </c>
      <c r="B99" s="3">
        <v>253</v>
      </c>
      <c r="C99" t="s">
        <v>8993</v>
      </c>
      <c r="D99" t="s">
        <v>87</v>
      </c>
      <c r="E99" t="s">
        <v>181</v>
      </c>
      <c r="F99" s="90">
        <v>36.47</v>
      </c>
      <c r="G99" s="3">
        <v>255</v>
      </c>
      <c r="H99" s="3" t="s">
        <v>9061</v>
      </c>
      <c r="I99" s="90">
        <v>27.68</v>
      </c>
      <c r="J99" s="3">
        <v>177</v>
      </c>
      <c r="K99" s="96" t="s">
        <v>4900</v>
      </c>
      <c r="L99">
        <v>0</v>
      </c>
      <c r="M99">
        <v>0</v>
      </c>
      <c r="N99">
        <v>0</v>
      </c>
      <c r="O99">
        <v>0</v>
      </c>
      <c r="P99" s="10">
        <v>253</v>
      </c>
      <c r="Q99">
        <v>0</v>
      </c>
      <c r="R99" s="92">
        <f>P99+Q99</f>
        <v>253</v>
      </c>
    </row>
    <row r="100" spans="1:18" x14ac:dyDescent="0.3">
      <c r="A100" t="s">
        <v>227</v>
      </c>
      <c r="B100" s="3">
        <v>251</v>
      </c>
      <c r="C100" t="s">
        <v>8995</v>
      </c>
      <c r="D100" t="s">
        <v>120</v>
      </c>
      <c r="E100" t="s">
        <v>121</v>
      </c>
      <c r="F100" s="90">
        <v>36.159999999999997</v>
      </c>
      <c r="G100" s="3">
        <v>271</v>
      </c>
      <c r="H100" s="3" t="s">
        <v>9061</v>
      </c>
      <c r="I100" s="90">
        <v>27.98</v>
      </c>
      <c r="J100" s="3">
        <v>193</v>
      </c>
      <c r="K100" s="96" t="s">
        <v>7632</v>
      </c>
      <c r="L100">
        <v>0</v>
      </c>
      <c r="M100">
        <v>0</v>
      </c>
      <c r="N100" s="10">
        <v>251</v>
      </c>
      <c r="O100">
        <v>0</v>
      </c>
      <c r="P100">
        <v>0</v>
      </c>
      <c r="Q100">
        <v>0</v>
      </c>
      <c r="R100" s="92">
        <f>P100+Q100</f>
        <v>0</v>
      </c>
    </row>
    <row r="101" spans="1:18" x14ac:dyDescent="0.3">
      <c r="A101" t="s">
        <v>228</v>
      </c>
      <c r="B101" s="3">
        <v>240</v>
      </c>
      <c r="C101" t="s">
        <v>8993</v>
      </c>
      <c r="D101" t="s">
        <v>82</v>
      </c>
      <c r="E101" t="s">
        <v>83</v>
      </c>
      <c r="F101" s="90">
        <v>39.08</v>
      </c>
      <c r="G101" s="3">
        <v>261</v>
      </c>
      <c r="H101" s="3" t="s">
        <v>9061</v>
      </c>
      <c r="I101" s="90">
        <v>31.69</v>
      </c>
      <c r="J101" s="3">
        <v>183</v>
      </c>
      <c r="K101" s="96" t="s">
        <v>4900</v>
      </c>
      <c r="L101">
        <v>0</v>
      </c>
      <c r="M101">
        <v>0</v>
      </c>
      <c r="N101">
        <v>0</v>
      </c>
      <c r="O101" s="10">
        <v>240</v>
      </c>
      <c r="P101">
        <v>0</v>
      </c>
      <c r="Q101">
        <v>0</v>
      </c>
      <c r="R101" s="92">
        <f>P101+Q101</f>
        <v>0</v>
      </c>
    </row>
    <row r="102" spans="1:18" x14ac:dyDescent="0.3">
      <c r="A102" t="s">
        <v>230</v>
      </c>
      <c r="B102" s="3">
        <v>236</v>
      </c>
      <c r="C102" t="s">
        <v>137</v>
      </c>
      <c r="D102" t="s">
        <v>139</v>
      </c>
      <c r="E102" t="s">
        <v>139</v>
      </c>
      <c r="F102" s="90">
        <v>39.67</v>
      </c>
      <c r="G102" s="3">
        <v>305</v>
      </c>
      <c r="H102" s="3" t="s">
        <v>9062</v>
      </c>
      <c r="I102" s="90">
        <v>33.92</v>
      </c>
      <c r="J102" s="3">
        <v>227</v>
      </c>
      <c r="K102" s="93" t="s">
        <v>138</v>
      </c>
      <c r="L102" s="10">
        <v>236</v>
      </c>
      <c r="M102">
        <v>0</v>
      </c>
      <c r="N102">
        <v>0</v>
      </c>
      <c r="O102">
        <v>0</v>
      </c>
      <c r="P102">
        <v>0</v>
      </c>
      <c r="Q102">
        <v>0</v>
      </c>
      <c r="R102" s="92">
        <f>P102+Q102</f>
        <v>0</v>
      </c>
    </row>
    <row r="103" spans="1:18" x14ac:dyDescent="0.3">
      <c r="A103" t="s">
        <v>229</v>
      </c>
      <c r="B103" s="3">
        <v>236</v>
      </c>
      <c r="C103" t="s">
        <v>8993</v>
      </c>
      <c r="D103" t="s">
        <v>82</v>
      </c>
      <c r="E103" t="s">
        <v>96</v>
      </c>
      <c r="F103" s="90">
        <v>37.159999999999997</v>
      </c>
      <c r="G103" s="3">
        <v>261</v>
      </c>
      <c r="H103" s="3" t="s">
        <v>9061</v>
      </c>
      <c r="I103" s="90">
        <v>30.05</v>
      </c>
      <c r="J103" s="3">
        <v>183</v>
      </c>
      <c r="K103" s="96" t="s">
        <v>4900</v>
      </c>
      <c r="L103">
        <v>0</v>
      </c>
      <c r="M103">
        <v>0</v>
      </c>
      <c r="N103">
        <v>0</v>
      </c>
      <c r="O103">
        <v>0</v>
      </c>
      <c r="P103">
        <v>124</v>
      </c>
      <c r="Q103">
        <v>112</v>
      </c>
      <c r="R103" s="92">
        <f>P103+Q103</f>
        <v>236</v>
      </c>
    </row>
    <row r="104" spans="1:18" x14ac:dyDescent="0.3">
      <c r="A104" t="s">
        <v>231</v>
      </c>
      <c r="B104" s="3">
        <v>235</v>
      </c>
      <c r="C104" t="s">
        <v>8993</v>
      </c>
      <c r="D104" t="s">
        <v>82</v>
      </c>
      <c r="E104" t="s">
        <v>96</v>
      </c>
      <c r="F104" s="90">
        <v>37.549999999999997</v>
      </c>
      <c r="G104" s="3">
        <v>261</v>
      </c>
      <c r="H104" s="3" t="s">
        <v>9061</v>
      </c>
      <c r="I104" s="90">
        <v>30.05</v>
      </c>
      <c r="J104" s="3">
        <v>183</v>
      </c>
      <c r="K104" s="96" t="s">
        <v>4900</v>
      </c>
      <c r="L104">
        <v>0</v>
      </c>
      <c r="M104">
        <v>0</v>
      </c>
      <c r="N104">
        <v>0</v>
      </c>
      <c r="O104">
        <v>0</v>
      </c>
      <c r="P104">
        <v>175</v>
      </c>
      <c r="Q104">
        <v>60</v>
      </c>
      <c r="R104" s="92">
        <f>P104+Q104</f>
        <v>235</v>
      </c>
    </row>
    <row r="105" spans="1:18" x14ac:dyDescent="0.3">
      <c r="A105" t="s">
        <v>232</v>
      </c>
      <c r="B105" s="3">
        <v>234</v>
      </c>
      <c r="C105" t="s">
        <v>8994</v>
      </c>
      <c r="D105" t="s">
        <v>92</v>
      </c>
      <c r="E105" t="s">
        <v>93</v>
      </c>
      <c r="F105" s="90">
        <v>37.79</v>
      </c>
      <c r="G105" s="3">
        <v>262</v>
      </c>
      <c r="H105" s="3" t="s">
        <v>9061</v>
      </c>
      <c r="I105" s="90">
        <v>29.89</v>
      </c>
      <c r="J105" s="3">
        <v>184</v>
      </c>
      <c r="K105" s="93" t="s">
        <v>92</v>
      </c>
      <c r="L105" s="10">
        <v>234</v>
      </c>
      <c r="M105">
        <v>0</v>
      </c>
      <c r="N105">
        <v>0</v>
      </c>
      <c r="O105">
        <v>0</v>
      </c>
      <c r="P105">
        <v>0</v>
      </c>
      <c r="Q105">
        <v>0</v>
      </c>
      <c r="R105" s="92">
        <f>P105+Q105</f>
        <v>0</v>
      </c>
    </row>
    <row r="106" spans="1:18" x14ac:dyDescent="0.3">
      <c r="A106" t="s">
        <v>233</v>
      </c>
      <c r="B106" s="3">
        <v>233</v>
      </c>
      <c r="C106" t="s">
        <v>8993</v>
      </c>
      <c r="D106" t="s">
        <v>87</v>
      </c>
      <c r="E106" t="s">
        <v>100</v>
      </c>
      <c r="F106" s="90">
        <v>36.76</v>
      </c>
      <c r="G106" s="3">
        <v>253</v>
      </c>
      <c r="H106" s="3" t="s">
        <v>9061</v>
      </c>
      <c r="I106" s="90">
        <v>28</v>
      </c>
      <c r="J106" s="3">
        <v>175</v>
      </c>
      <c r="K106" s="96" t="s">
        <v>4900</v>
      </c>
      <c r="L106">
        <v>0</v>
      </c>
      <c r="M106">
        <v>0</v>
      </c>
      <c r="N106" s="10">
        <v>233</v>
      </c>
      <c r="O106">
        <v>0</v>
      </c>
      <c r="P106">
        <v>0</v>
      </c>
      <c r="Q106">
        <v>0</v>
      </c>
      <c r="R106" s="92">
        <f>P106+Q106</f>
        <v>0</v>
      </c>
    </row>
    <row r="107" spans="1:18" x14ac:dyDescent="0.3">
      <c r="A107" t="s">
        <v>234</v>
      </c>
      <c r="B107" s="3">
        <v>231</v>
      </c>
      <c r="C107" t="s">
        <v>8994</v>
      </c>
      <c r="D107" t="s">
        <v>92</v>
      </c>
      <c r="E107" t="s">
        <v>93</v>
      </c>
      <c r="F107" s="90">
        <v>37.64</v>
      </c>
      <c r="G107" s="3">
        <v>263</v>
      </c>
      <c r="H107" s="3" t="s">
        <v>9061</v>
      </c>
      <c r="I107" s="90">
        <v>30.27</v>
      </c>
      <c r="J107" s="3">
        <v>185</v>
      </c>
      <c r="K107" s="93" t="s">
        <v>92</v>
      </c>
      <c r="L107" s="10">
        <v>231</v>
      </c>
      <c r="M107">
        <v>0</v>
      </c>
      <c r="N107">
        <v>0</v>
      </c>
      <c r="O107">
        <v>0</v>
      </c>
      <c r="P107">
        <v>0</v>
      </c>
      <c r="Q107">
        <v>0</v>
      </c>
      <c r="R107" s="92">
        <f>P107+Q107</f>
        <v>0</v>
      </c>
    </row>
    <row r="108" spans="1:18" x14ac:dyDescent="0.3">
      <c r="A108" t="s">
        <v>235</v>
      </c>
      <c r="B108" s="3">
        <v>230</v>
      </c>
      <c r="C108" t="s">
        <v>137</v>
      </c>
      <c r="D108" t="s">
        <v>139</v>
      </c>
      <c r="E108" t="s">
        <v>139</v>
      </c>
      <c r="F108" s="90">
        <v>40.520000000000003</v>
      </c>
      <c r="G108" s="3">
        <v>306</v>
      </c>
      <c r="H108" s="3" t="s">
        <v>9062</v>
      </c>
      <c r="I108" s="90">
        <v>35.090000000000003</v>
      </c>
      <c r="J108" s="3">
        <v>228</v>
      </c>
      <c r="K108" s="93" t="s">
        <v>138</v>
      </c>
      <c r="L108" s="10">
        <v>230</v>
      </c>
      <c r="M108">
        <v>0</v>
      </c>
      <c r="N108">
        <v>0</v>
      </c>
      <c r="O108">
        <v>0</v>
      </c>
      <c r="P108">
        <v>0</v>
      </c>
      <c r="Q108">
        <v>0</v>
      </c>
      <c r="R108" s="92">
        <f>P108+Q108</f>
        <v>0</v>
      </c>
    </row>
    <row r="109" spans="1:18" x14ac:dyDescent="0.3">
      <c r="A109" t="s">
        <v>236</v>
      </c>
      <c r="B109" s="3">
        <v>229</v>
      </c>
      <c r="C109" t="s">
        <v>8993</v>
      </c>
      <c r="D109" t="s">
        <v>82</v>
      </c>
      <c r="E109" t="s">
        <v>96</v>
      </c>
      <c r="F109" s="90">
        <v>37.549999999999997</v>
      </c>
      <c r="G109" s="3">
        <v>261</v>
      </c>
      <c r="H109" s="3" t="s">
        <v>9061</v>
      </c>
      <c r="I109" s="90">
        <v>30.05</v>
      </c>
      <c r="J109" s="3">
        <v>183</v>
      </c>
      <c r="K109" s="96" t="s">
        <v>4900</v>
      </c>
      <c r="L109">
        <v>0</v>
      </c>
      <c r="M109">
        <v>0</v>
      </c>
      <c r="N109">
        <v>0</v>
      </c>
      <c r="O109">
        <v>0</v>
      </c>
      <c r="P109">
        <v>43</v>
      </c>
      <c r="Q109">
        <v>186</v>
      </c>
      <c r="R109" s="92">
        <f>P109+Q109</f>
        <v>229</v>
      </c>
    </row>
    <row r="110" spans="1:18" x14ac:dyDescent="0.3">
      <c r="A110" t="s">
        <v>237</v>
      </c>
      <c r="B110" s="3">
        <v>228</v>
      </c>
      <c r="C110" t="s">
        <v>8993</v>
      </c>
      <c r="D110" t="s">
        <v>82</v>
      </c>
      <c r="E110" t="s">
        <v>96</v>
      </c>
      <c r="F110" s="90">
        <v>38.31</v>
      </c>
      <c r="G110" s="3">
        <v>261</v>
      </c>
      <c r="H110" s="3" t="s">
        <v>9061</v>
      </c>
      <c r="I110" s="90">
        <v>30.6</v>
      </c>
      <c r="J110" s="3">
        <v>183</v>
      </c>
      <c r="K110" s="96" t="s">
        <v>4900</v>
      </c>
      <c r="L110">
        <v>0</v>
      </c>
      <c r="M110">
        <v>0</v>
      </c>
      <c r="N110">
        <v>0</v>
      </c>
      <c r="O110">
        <v>0</v>
      </c>
      <c r="P110">
        <v>0</v>
      </c>
      <c r="Q110" s="10">
        <v>228</v>
      </c>
      <c r="R110" s="92">
        <f>P110+Q110</f>
        <v>228</v>
      </c>
    </row>
    <row r="111" spans="1:18" x14ac:dyDescent="0.3">
      <c r="A111" t="s">
        <v>238</v>
      </c>
      <c r="B111" s="3">
        <v>226</v>
      </c>
      <c r="C111" t="s">
        <v>8994</v>
      </c>
      <c r="D111" t="s">
        <v>92</v>
      </c>
      <c r="E111" t="s">
        <v>93</v>
      </c>
      <c r="F111" s="90">
        <v>39.020000000000003</v>
      </c>
      <c r="G111" s="3">
        <v>264</v>
      </c>
      <c r="H111" s="3" t="s">
        <v>9061</v>
      </c>
      <c r="I111" s="90">
        <v>31.72</v>
      </c>
      <c r="J111" s="3">
        <v>186</v>
      </c>
      <c r="K111" s="93" t="s">
        <v>92</v>
      </c>
      <c r="L111" s="10">
        <v>226</v>
      </c>
      <c r="M111">
        <v>0</v>
      </c>
      <c r="N111">
        <v>0</v>
      </c>
      <c r="O111">
        <v>0</v>
      </c>
      <c r="P111">
        <v>0</v>
      </c>
      <c r="Q111">
        <v>0</v>
      </c>
      <c r="R111" s="92">
        <f>P111+Q111</f>
        <v>0</v>
      </c>
    </row>
    <row r="112" spans="1:18" x14ac:dyDescent="0.3">
      <c r="A112" t="s">
        <v>239</v>
      </c>
      <c r="B112" s="3">
        <v>225</v>
      </c>
      <c r="C112" t="s">
        <v>8993</v>
      </c>
      <c r="D112" t="s">
        <v>82</v>
      </c>
      <c r="E112" t="s">
        <v>96</v>
      </c>
      <c r="F112" s="90">
        <v>37.549999999999997</v>
      </c>
      <c r="G112" s="3">
        <v>261</v>
      </c>
      <c r="H112" s="3" t="s">
        <v>9061</v>
      </c>
      <c r="I112" s="90">
        <v>30.05</v>
      </c>
      <c r="J112" s="3">
        <v>183</v>
      </c>
      <c r="K112" s="96" t="s">
        <v>4900</v>
      </c>
      <c r="L112">
        <v>0</v>
      </c>
      <c r="M112">
        <v>0</v>
      </c>
      <c r="N112">
        <v>0</v>
      </c>
      <c r="O112">
        <v>0</v>
      </c>
      <c r="P112">
        <v>0</v>
      </c>
      <c r="Q112" s="10">
        <v>225</v>
      </c>
      <c r="R112" s="92">
        <f>P112+Q112</f>
        <v>225</v>
      </c>
    </row>
    <row r="113" spans="1:18" x14ac:dyDescent="0.3">
      <c r="A113" t="s">
        <v>240</v>
      </c>
      <c r="B113" s="3">
        <v>225</v>
      </c>
      <c r="C113" t="s">
        <v>8995</v>
      </c>
      <c r="D113" t="s">
        <v>127</v>
      </c>
      <c r="E113" t="s">
        <v>128</v>
      </c>
      <c r="F113" s="90">
        <v>37.130000000000003</v>
      </c>
      <c r="G113" s="3">
        <v>272</v>
      </c>
      <c r="H113" s="3" t="s">
        <v>9061</v>
      </c>
      <c r="I113" s="90">
        <v>29.38</v>
      </c>
      <c r="J113" s="3">
        <v>194</v>
      </c>
      <c r="K113" s="96" t="s">
        <v>7632</v>
      </c>
      <c r="L113">
        <v>0</v>
      </c>
      <c r="M113">
        <v>0</v>
      </c>
      <c r="N113">
        <v>0</v>
      </c>
      <c r="O113">
        <v>147</v>
      </c>
      <c r="P113">
        <v>8</v>
      </c>
      <c r="Q113">
        <v>70</v>
      </c>
      <c r="R113" s="92">
        <f>P113+Q113</f>
        <v>78</v>
      </c>
    </row>
    <row r="114" spans="1:18" x14ac:dyDescent="0.3">
      <c r="A114" t="s">
        <v>241</v>
      </c>
      <c r="B114" s="3">
        <v>223</v>
      </c>
      <c r="C114" t="s">
        <v>8995</v>
      </c>
      <c r="D114" t="s">
        <v>120</v>
      </c>
      <c r="E114" t="s">
        <v>121</v>
      </c>
      <c r="F114" s="90">
        <v>35.4</v>
      </c>
      <c r="G114" s="3">
        <v>274</v>
      </c>
      <c r="H114" s="3" t="s">
        <v>9061</v>
      </c>
      <c r="I114" s="90">
        <v>27.04</v>
      </c>
      <c r="J114" s="3">
        <v>196</v>
      </c>
      <c r="K114" s="96" t="s">
        <v>7632</v>
      </c>
      <c r="L114">
        <v>0</v>
      </c>
      <c r="M114">
        <v>0</v>
      </c>
      <c r="N114" s="10">
        <v>223</v>
      </c>
      <c r="O114">
        <v>0</v>
      </c>
      <c r="P114">
        <v>0</v>
      </c>
      <c r="Q114">
        <v>0</v>
      </c>
      <c r="R114" s="92">
        <f>P114+Q114</f>
        <v>0</v>
      </c>
    </row>
    <row r="115" spans="1:18" x14ac:dyDescent="0.3">
      <c r="A115" t="s">
        <v>242</v>
      </c>
      <c r="B115" s="3">
        <v>216</v>
      </c>
      <c r="C115" t="s">
        <v>8994</v>
      </c>
      <c r="D115" t="s">
        <v>92</v>
      </c>
      <c r="E115" t="s">
        <v>93</v>
      </c>
      <c r="F115" s="90">
        <v>38.26</v>
      </c>
      <c r="G115" s="3">
        <v>264</v>
      </c>
      <c r="H115" s="3" t="s">
        <v>9061</v>
      </c>
      <c r="I115" s="90">
        <v>30.65</v>
      </c>
      <c r="J115" s="3">
        <v>186</v>
      </c>
      <c r="K115" s="93" t="s">
        <v>92</v>
      </c>
      <c r="L115" s="10">
        <v>216</v>
      </c>
      <c r="M115">
        <v>0</v>
      </c>
      <c r="N115">
        <v>0</v>
      </c>
      <c r="O115">
        <v>0</v>
      </c>
      <c r="P115">
        <v>0</v>
      </c>
      <c r="Q115">
        <v>0</v>
      </c>
      <c r="R115" s="92">
        <f>P115+Q115</f>
        <v>0</v>
      </c>
    </row>
    <row r="116" spans="1:18" x14ac:dyDescent="0.3">
      <c r="A116" t="s">
        <v>243</v>
      </c>
      <c r="B116" s="3">
        <v>215</v>
      </c>
      <c r="C116" t="s">
        <v>8995</v>
      </c>
      <c r="D116" t="s">
        <v>120</v>
      </c>
      <c r="E116" t="s">
        <v>121</v>
      </c>
      <c r="F116" s="90">
        <v>37.450000000000003</v>
      </c>
      <c r="G116" s="3">
        <v>267</v>
      </c>
      <c r="H116" s="3" t="s">
        <v>9061</v>
      </c>
      <c r="I116" s="90">
        <v>29.63</v>
      </c>
      <c r="J116" s="3">
        <v>189</v>
      </c>
      <c r="K116" s="96" t="s">
        <v>7632</v>
      </c>
      <c r="L116">
        <v>0</v>
      </c>
      <c r="M116">
        <v>0</v>
      </c>
      <c r="N116" s="10">
        <v>215</v>
      </c>
      <c r="O116">
        <v>0</v>
      </c>
      <c r="P116">
        <v>0</v>
      </c>
      <c r="Q116">
        <v>0</v>
      </c>
      <c r="R116" s="92">
        <f>P116+Q116</f>
        <v>0</v>
      </c>
    </row>
    <row r="117" spans="1:18" x14ac:dyDescent="0.3">
      <c r="A117" t="s">
        <v>244</v>
      </c>
      <c r="B117" s="3">
        <v>214</v>
      </c>
      <c r="C117" t="s">
        <v>8994</v>
      </c>
      <c r="D117" t="s">
        <v>92</v>
      </c>
      <c r="E117" t="s">
        <v>93</v>
      </c>
      <c r="F117" s="90">
        <v>38.17</v>
      </c>
      <c r="G117" s="3">
        <v>262</v>
      </c>
      <c r="H117" s="3" t="s">
        <v>9061</v>
      </c>
      <c r="I117" s="90">
        <v>30.43</v>
      </c>
      <c r="J117" s="3">
        <v>184</v>
      </c>
      <c r="K117" s="93" t="s">
        <v>92</v>
      </c>
      <c r="L117" s="10">
        <v>214</v>
      </c>
      <c r="M117">
        <v>0</v>
      </c>
      <c r="N117">
        <v>0</v>
      </c>
      <c r="O117">
        <v>0</v>
      </c>
      <c r="P117">
        <v>0</v>
      </c>
      <c r="Q117">
        <v>0</v>
      </c>
      <c r="R117" s="92">
        <f>P117+Q117</f>
        <v>0</v>
      </c>
    </row>
    <row r="118" spans="1:18" x14ac:dyDescent="0.3">
      <c r="A118" t="s">
        <v>245</v>
      </c>
      <c r="B118" s="3">
        <v>210</v>
      </c>
      <c r="C118" t="s">
        <v>8993</v>
      </c>
      <c r="D118" t="s">
        <v>87</v>
      </c>
      <c r="E118" t="s">
        <v>100</v>
      </c>
      <c r="F118" s="90">
        <v>37.5</v>
      </c>
      <c r="G118" s="3">
        <v>256</v>
      </c>
      <c r="H118" s="3" t="s">
        <v>9061</v>
      </c>
      <c r="I118" s="90">
        <v>29.21</v>
      </c>
      <c r="J118" s="3">
        <v>178</v>
      </c>
      <c r="K118" s="96" t="s">
        <v>4900</v>
      </c>
      <c r="L118">
        <v>0</v>
      </c>
      <c r="M118">
        <v>0</v>
      </c>
      <c r="N118" s="10">
        <v>210</v>
      </c>
      <c r="O118">
        <v>0</v>
      </c>
      <c r="P118">
        <v>0</v>
      </c>
      <c r="Q118">
        <v>0</v>
      </c>
      <c r="R118" s="92">
        <f>P118+Q118</f>
        <v>0</v>
      </c>
    </row>
    <row r="119" spans="1:18" x14ac:dyDescent="0.3">
      <c r="A119" t="s">
        <v>246</v>
      </c>
      <c r="B119" s="3">
        <v>207</v>
      </c>
      <c r="C119" t="s">
        <v>8993</v>
      </c>
      <c r="D119" t="s">
        <v>87</v>
      </c>
      <c r="E119" t="s">
        <v>110</v>
      </c>
      <c r="F119" s="90">
        <v>38.43</v>
      </c>
      <c r="G119" s="3">
        <v>255</v>
      </c>
      <c r="H119" s="3" t="s">
        <v>9061</v>
      </c>
      <c r="I119" s="90">
        <v>30.51</v>
      </c>
      <c r="J119" s="3">
        <v>177</v>
      </c>
      <c r="K119" s="96" t="s">
        <v>4900</v>
      </c>
      <c r="L119">
        <v>0</v>
      </c>
      <c r="M119">
        <v>0</v>
      </c>
      <c r="N119">
        <v>0</v>
      </c>
      <c r="O119" s="10">
        <v>207</v>
      </c>
      <c r="P119">
        <v>0</v>
      </c>
      <c r="Q119">
        <v>0</v>
      </c>
      <c r="R119" s="92">
        <f>P119+Q119</f>
        <v>0</v>
      </c>
    </row>
    <row r="120" spans="1:18" x14ac:dyDescent="0.3">
      <c r="A120" t="s">
        <v>247</v>
      </c>
      <c r="B120" s="3">
        <v>206</v>
      </c>
      <c r="C120" t="s">
        <v>8993</v>
      </c>
      <c r="D120" t="s">
        <v>8992</v>
      </c>
      <c r="E120" t="s">
        <v>78</v>
      </c>
      <c r="F120" s="90">
        <v>37.93</v>
      </c>
      <c r="G120" s="3">
        <v>261</v>
      </c>
      <c r="H120" s="3" t="s">
        <v>9061</v>
      </c>
      <c r="I120" s="90">
        <v>30.05</v>
      </c>
      <c r="J120" s="3">
        <v>183</v>
      </c>
      <c r="K120" s="93" t="s">
        <v>4900</v>
      </c>
      <c r="L120">
        <v>0</v>
      </c>
      <c r="M120" s="10">
        <v>206</v>
      </c>
      <c r="N120">
        <v>0</v>
      </c>
      <c r="O120">
        <v>0</v>
      </c>
      <c r="P120">
        <v>0</v>
      </c>
      <c r="Q120">
        <v>0</v>
      </c>
      <c r="R120" s="92">
        <f>P120+Q120</f>
        <v>0</v>
      </c>
    </row>
    <row r="121" spans="1:18" x14ac:dyDescent="0.3">
      <c r="A121" t="s">
        <v>248</v>
      </c>
      <c r="B121" s="3">
        <v>205</v>
      </c>
      <c r="C121" t="s">
        <v>137</v>
      </c>
      <c r="D121" t="s">
        <v>139</v>
      </c>
      <c r="E121" t="s">
        <v>139</v>
      </c>
      <c r="F121" s="90">
        <v>40.520000000000003</v>
      </c>
      <c r="G121" s="3">
        <v>306</v>
      </c>
      <c r="H121" s="3" t="s">
        <v>9062</v>
      </c>
      <c r="I121" s="90">
        <v>35.53</v>
      </c>
      <c r="J121" s="3">
        <v>228</v>
      </c>
      <c r="K121" s="93" t="s">
        <v>138</v>
      </c>
      <c r="L121" s="10">
        <v>205</v>
      </c>
      <c r="M121">
        <v>0</v>
      </c>
      <c r="N121">
        <v>0</v>
      </c>
      <c r="O121">
        <v>0</v>
      </c>
      <c r="P121">
        <v>0</v>
      </c>
      <c r="Q121">
        <v>0</v>
      </c>
      <c r="R121" s="92">
        <f>P121+Q121</f>
        <v>0</v>
      </c>
    </row>
    <row r="122" spans="1:18" x14ac:dyDescent="0.3">
      <c r="A122" t="s">
        <v>249</v>
      </c>
      <c r="B122" s="3">
        <v>204</v>
      </c>
      <c r="C122" t="s">
        <v>8993</v>
      </c>
      <c r="D122" t="s">
        <v>82</v>
      </c>
      <c r="E122" t="s">
        <v>96</v>
      </c>
      <c r="F122" s="90">
        <v>39.85</v>
      </c>
      <c r="G122" s="3">
        <v>261</v>
      </c>
      <c r="H122" s="3" t="s">
        <v>9061</v>
      </c>
      <c r="I122" s="90">
        <v>32.79</v>
      </c>
      <c r="J122" s="3">
        <v>183</v>
      </c>
      <c r="K122" s="96" t="s">
        <v>4900</v>
      </c>
      <c r="L122">
        <v>0</v>
      </c>
      <c r="M122">
        <v>0</v>
      </c>
      <c r="N122">
        <v>0</v>
      </c>
      <c r="O122">
        <v>0</v>
      </c>
      <c r="P122">
        <v>0</v>
      </c>
      <c r="Q122" s="10">
        <v>204</v>
      </c>
      <c r="R122" s="92">
        <f>P122+Q122</f>
        <v>204</v>
      </c>
    </row>
    <row r="123" spans="1:18" x14ac:dyDescent="0.3">
      <c r="A123" t="s">
        <v>250</v>
      </c>
      <c r="B123" s="3">
        <v>202</v>
      </c>
      <c r="C123" t="s">
        <v>8993</v>
      </c>
      <c r="D123" t="s">
        <v>82</v>
      </c>
      <c r="E123" t="s">
        <v>96</v>
      </c>
      <c r="F123" s="90">
        <v>37.549999999999997</v>
      </c>
      <c r="G123" s="3">
        <v>261</v>
      </c>
      <c r="H123" s="3" t="s">
        <v>9061</v>
      </c>
      <c r="I123" s="90">
        <v>29.51</v>
      </c>
      <c r="J123" s="3">
        <v>183</v>
      </c>
      <c r="K123" s="96" t="s">
        <v>4900</v>
      </c>
      <c r="L123">
        <v>0</v>
      </c>
      <c r="M123">
        <v>0</v>
      </c>
      <c r="N123">
        <v>0</v>
      </c>
      <c r="O123">
        <v>0</v>
      </c>
      <c r="P123">
        <v>0</v>
      </c>
      <c r="Q123" s="10">
        <v>202</v>
      </c>
      <c r="R123" s="92">
        <f>P123+Q123</f>
        <v>202</v>
      </c>
    </row>
    <row r="124" spans="1:18" x14ac:dyDescent="0.3">
      <c r="A124" t="s">
        <v>251</v>
      </c>
      <c r="B124" s="3">
        <v>197</v>
      </c>
      <c r="C124" t="s">
        <v>8994</v>
      </c>
      <c r="D124" t="s">
        <v>92</v>
      </c>
      <c r="E124" t="s">
        <v>93</v>
      </c>
      <c r="F124" s="90">
        <v>36.880000000000003</v>
      </c>
      <c r="G124" s="3">
        <v>263</v>
      </c>
      <c r="H124" s="3" t="s">
        <v>9061</v>
      </c>
      <c r="I124" s="90">
        <v>28.65</v>
      </c>
      <c r="J124" s="3">
        <v>185</v>
      </c>
      <c r="K124" s="93" t="s">
        <v>92</v>
      </c>
      <c r="L124" s="10">
        <v>197</v>
      </c>
      <c r="M124">
        <v>0</v>
      </c>
      <c r="N124">
        <v>0</v>
      </c>
      <c r="O124">
        <v>0</v>
      </c>
      <c r="P124">
        <v>0</v>
      </c>
      <c r="Q124">
        <v>0</v>
      </c>
      <c r="R124" s="92">
        <f>P124+Q124</f>
        <v>0</v>
      </c>
    </row>
    <row r="125" spans="1:18" x14ac:dyDescent="0.3">
      <c r="A125" t="s">
        <v>252</v>
      </c>
      <c r="B125" s="3">
        <v>194</v>
      </c>
      <c r="C125" t="s">
        <v>8993</v>
      </c>
      <c r="D125" t="s">
        <v>82</v>
      </c>
      <c r="E125" t="s">
        <v>96</v>
      </c>
      <c r="F125" s="90">
        <v>39.85</v>
      </c>
      <c r="G125" s="3">
        <v>261</v>
      </c>
      <c r="H125" s="3" t="s">
        <v>9061</v>
      </c>
      <c r="I125" s="90">
        <v>32.79</v>
      </c>
      <c r="J125" s="3">
        <v>183</v>
      </c>
      <c r="K125" s="96" t="s">
        <v>4900</v>
      </c>
      <c r="L125">
        <v>0</v>
      </c>
      <c r="M125">
        <v>0</v>
      </c>
      <c r="N125">
        <v>0</v>
      </c>
      <c r="O125">
        <v>0</v>
      </c>
      <c r="P125">
        <v>54</v>
      </c>
      <c r="Q125">
        <v>140</v>
      </c>
      <c r="R125" s="92">
        <f>P125+Q125</f>
        <v>194</v>
      </c>
    </row>
    <row r="126" spans="1:18" x14ac:dyDescent="0.3">
      <c r="A126" s="71" t="s">
        <v>253</v>
      </c>
      <c r="B126" s="3">
        <v>194</v>
      </c>
      <c r="C126" t="s">
        <v>8993</v>
      </c>
      <c r="D126" t="s">
        <v>153</v>
      </c>
      <c r="E126" t="s">
        <v>154</v>
      </c>
      <c r="F126" s="90">
        <v>36.68</v>
      </c>
      <c r="G126" s="3">
        <v>259</v>
      </c>
      <c r="H126" s="3" t="s">
        <v>9061</v>
      </c>
      <c r="I126" s="90">
        <v>28.73</v>
      </c>
      <c r="J126" s="3">
        <v>181</v>
      </c>
      <c r="K126" s="96" t="s">
        <v>4900</v>
      </c>
      <c r="L126">
        <v>0</v>
      </c>
      <c r="M126">
        <v>0</v>
      </c>
      <c r="N126" s="10">
        <v>194</v>
      </c>
      <c r="O126">
        <v>0</v>
      </c>
      <c r="P126">
        <v>0</v>
      </c>
      <c r="Q126">
        <v>0</v>
      </c>
      <c r="R126" s="92">
        <f>P126+Q126</f>
        <v>0</v>
      </c>
    </row>
    <row r="127" spans="1:18" x14ac:dyDescent="0.3">
      <c r="A127" t="s">
        <v>255</v>
      </c>
      <c r="B127" s="3">
        <v>189</v>
      </c>
      <c r="C127" t="s">
        <v>8994</v>
      </c>
      <c r="D127" t="s">
        <v>92</v>
      </c>
      <c r="E127" t="s">
        <v>93</v>
      </c>
      <c r="F127" s="90">
        <v>40.840000000000003</v>
      </c>
      <c r="G127" s="3">
        <v>262</v>
      </c>
      <c r="H127" s="3" t="s">
        <v>9061</v>
      </c>
      <c r="I127" s="90">
        <v>34.24</v>
      </c>
      <c r="J127" s="3">
        <v>184</v>
      </c>
      <c r="K127" s="93" t="s">
        <v>92</v>
      </c>
      <c r="L127" s="10">
        <v>189</v>
      </c>
      <c r="M127">
        <v>0</v>
      </c>
      <c r="N127">
        <v>0</v>
      </c>
      <c r="O127">
        <v>0</v>
      </c>
      <c r="P127">
        <v>0</v>
      </c>
      <c r="Q127">
        <v>0</v>
      </c>
      <c r="R127" s="92">
        <f>P127+Q127</f>
        <v>0</v>
      </c>
    </row>
    <row r="128" spans="1:18" x14ac:dyDescent="0.3">
      <c r="A128" t="s">
        <v>257</v>
      </c>
      <c r="B128" s="3">
        <v>187</v>
      </c>
      <c r="C128" t="s">
        <v>137</v>
      </c>
      <c r="D128" t="s">
        <v>139</v>
      </c>
      <c r="E128" t="s">
        <v>139</v>
      </c>
      <c r="F128" s="90">
        <v>40.520000000000003</v>
      </c>
      <c r="G128" s="3">
        <v>306</v>
      </c>
      <c r="H128" s="3" t="s">
        <v>9062</v>
      </c>
      <c r="I128" s="90">
        <v>34.65</v>
      </c>
      <c r="J128" s="3">
        <v>228</v>
      </c>
      <c r="K128" s="93" t="s">
        <v>138</v>
      </c>
      <c r="L128" s="10">
        <v>187</v>
      </c>
      <c r="M128">
        <v>0</v>
      </c>
      <c r="N128">
        <v>0</v>
      </c>
      <c r="O128">
        <v>0</v>
      </c>
      <c r="P128">
        <v>0</v>
      </c>
      <c r="Q128">
        <v>0</v>
      </c>
      <c r="R128" s="92">
        <f>P128+Q128</f>
        <v>0</v>
      </c>
    </row>
    <row r="129" spans="1:18" x14ac:dyDescent="0.3">
      <c r="A129" t="s">
        <v>256</v>
      </c>
      <c r="B129" s="3">
        <v>187</v>
      </c>
      <c r="C129" t="s">
        <v>8994</v>
      </c>
      <c r="D129" t="s">
        <v>92</v>
      </c>
      <c r="E129" t="s">
        <v>93</v>
      </c>
      <c r="F129" s="90">
        <v>38.17</v>
      </c>
      <c r="G129" s="3">
        <v>262</v>
      </c>
      <c r="H129" s="3" t="s">
        <v>9061</v>
      </c>
      <c r="I129" s="90">
        <v>30.43</v>
      </c>
      <c r="J129" s="3">
        <v>184</v>
      </c>
      <c r="K129" s="93" t="s">
        <v>92</v>
      </c>
      <c r="L129" s="10">
        <v>187</v>
      </c>
      <c r="M129">
        <v>0</v>
      </c>
      <c r="N129">
        <v>0</v>
      </c>
      <c r="O129">
        <v>0</v>
      </c>
      <c r="P129">
        <v>0</v>
      </c>
      <c r="Q129">
        <v>0</v>
      </c>
      <c r="R129" s="92">
        <f>P129+Q129</f>
        <v>0</v>
      </c>
    </row>
    <row r="130" spans="1:18" x14ac:dyDescent="0.3">
      <c r="A130" t="s">
        <v>258</v>
      </c>
      <c r="B130" s="3">
        <v>185</v>
      </c>
      <c r="C130" t="s">
        <v>8993</v>
      </c>
      <c r="D130" t="s">
        <v>82</v>
      </c>
      <c r="E130" t="s">
        <v>96</v>
      </c>
      <c r="F130" s="90">
        <v>39.08</v>
      </c>
      <c r="G130" s="3">
        <v>261</v>
      </c>
      <c r="H130" s="3" t="s">
        <v>9061</v>
      </c>
      <c r="I130" s="90">
        <v>32.24</v>
      </c>
      <c r="J130" s="3">
        <v>183</v>
      </c>
      <c r="K130" s="96" t="s">
        <v>4900</v>
      </c>
      <c r="L130">
        <v>0</v>
      </c>
      <c r="M130">
        <v>0</v>
      </c>
      <c r="N130">
        <v>0</v>
      </c>
      <c r="O130">
        <v>0</v>
      </c>
      <c r="P130">
        <v>104</v>
      </c>
      <c r="Q130">
        <v>81</v>
      </c>
      <c r="R130" s="92">
        <f>P130+Q130</f>
        <v>185</v>
      </c>
    </row>
    <row r="131" spans="1:18" x14ac:dyDescent="0.3">
      <c r="A131" t="s">
        <v>259</v>
      </c>
      <c r="B131" s="3">
        <v>185</v>
      </c>
      <c r="C131" t="s">
        <v>8994</v>
      </c>
      <c r="D131" t="s">
        <v>92</v>
      </c>
      <c r="E131" t="s">
        <v>93</v>
      </c>
      <c r="F131" s="90">
        <v>37.4</v>
      </c>
      <c r="G131" s="3">
        <v>262</v>
      </c>
      <c r="H131" s="3" t="s">
        <v>9061</v>
      </c>
      <c r="I131" s="90">
        <v>29.35</v>
      </c>
      <c r="J131" s="3">
        <v>184</v>
      </c>
      <c r="K131" s="93" t="s">
        <v>92</v>
      </c>
      <c r="L131" s="10">
        <v>185</v>
      </c>
      <c r="M131">
        <v>0</v>
      </c>
      <c r="N131">
        <v>0</v>
      </c>
      <c r="O131">
        <v>0</v>
      </c>
      <c r="P131">
        <v>0</v>
      </c>
      <c r="Q131">
        <v>0</v>
      </c>
      <c r="R131" s="92">
        <f>P131+Q131</f>
        <v>0</v>
      </c>
    </row>
    <row r="132" spans="1:18" x14ac:dyDescent="0.3">
      <c r="A132" t="s">
        <v>260</v>
      </c>
      <c r="B132" s="3">
        <v>183</v>
      </c>
      <c r="C132" t="s">
        <v>8994</v>
      </c>
      <c r="D132" t="s">
        <v>92</v>
      </c>
      <c r="E132" t="s">
        <v>93</v>
      </c>
      <c r="F132" s="90">
        <v>40.08</v>
      </c>
      <c r="G132" s="3">
        <v>262</v>
      </c>
      <c r="H132" s="3" t="s">
        <v>9061</v>
      </c>
      <c r="I132" s="90">
        <v>32.61</v>
      </c>
      <c r="J132" s="3">
        <v>184</v>
      </c>
      <c r="K132" s="93" t="s">
        <v>92</v>
      </c>
      <c r="L132" s="10">
        <v>183</v>
      </c>
      <c r="M132">
        <v>0</v>
      </c>
      <c r="N132">
        <v>0</v>
      </c>
      <c r="O132">
        <v>0</v>
      </c>
      <c r="P132">
        <v>0</v>
      </c>
      <c r="Q132">
        <v>0</v>
      </c>
      <c r="R132" s="92">
        <f>P132+Q132</f>
        <v>0</v>
      </c>
    </row>
    <row r="133" spans="1:18" x14ac:dyDescent="0.3">
      <c r="A133" t="s">
        <v>262</v>
      </c>
      <c r="B133" s="3">
        <v>182</v>
      </c>
      <c r="C133" t="s">
        <v>137</v>
      </c>
      <c r="D133" t="s">
        <v>139</v>
      </c>
      <c r="E133" t="s">
        <v>139</v>
      </c>
      <c r="F133" s="90">
        <v>39.54</v>
      </c>
      <c r="G133" s="3">
        <v>306</v>
      </c>
      <c r="H133" s="3" t="s">
        <v>9062</v>
      </c>
      <c r="I133" s="90">
        <v>34.21</v>
      </c>
      <c r="J133" s="3">
        <v>228</v>
      </c>
      <c r="K133" s="93" t="s">
        <v>138</v>
      </c>
      <c r="L133" s="10">
        <v>182</v>
      </c>
      <c r="M133">
        <v>0</v>
      </c>
      <c r="N133">
        <v>0</v>
      </c>
      <c r="O133">
        <v>0</v>
      </c>
      <c r="P133">
        <v>0</v>
      </c>
      <c r="Q133">
        <v>0</v>
      </c>
      <c r="R133" s="92">
        <f>P133+Q133</f>
        <v>0</v>
      </c>
    </row>
    <row r="134" spans="1:18" x14ac:dyDescent="0.3">
      <c r="A134" t="s">
        <v>261</v>
      </c>
      <c r="B134" s="3">
        <v>182</v>
      </c>
      <c r="C134" t="s">
        <v>8993</v>
      </c>
      <c r="D134" t="s">
        <v>82</v>
      </c>
      <c r="E134" t="s">
        <v>96</v>
      </c>
      <c r="F134" s="90">
        <v>38.31</v>
      </c>
      <c r="G134" s="3">
        <v>261</v>
      </c>
      <c r="H134" s="3" t="s">
        <v>9061</v>
      </c>
      <c r="I134" s="90">
        <v>30.6</v>
      </c>
      <c r="J134" s="3">
        <v>183</v>
      </c>
      <c r="K134" s="96" t="s">
        <v>4900</v>
      </c>
      <c r="L134">
        <v>0</v>
      </c>
      <c r="M134">
        <v>0</v>
      </c>
      <c r="N134">
        <v>0</v>
      </c>
      <c r="O134">
        <v>0</v>
      </c>
      <c r="P134">
        <v>181</v>
      </c>
      <c r="Q134">
        <v>1</v>
      </c>
      <c r="R134" s="92">
        <f>P134+Q134</f>
        <v>182</v>
      </c>
    </row>
    <row r="135" spans="1:18" x14ac:dyDescent="0.3">
      <c r="A135" t="s">
        <v>263</v>
      </c>
      <c r="B135" s="3">
        <v>181</v>
      </c>
      <c r="C135" t="s">
        <v>8993</v>
      </c>
      <c r="D135" t="s">
        <v>87</v>
      </c>
      <c r="E135" t="s">
        <v>100</v>
      </c>
      <c r="F135" s="90">
        <v>38.369999999999997</v>
      </c>
      <c r="G135" s="3">
        <v>258</v>
      </c>
      <c r="H135" s="3" t="s">
        <v>9061</v>
      </c>
      <c r="I135" s="90">
        <v>30.56</v>
      </c>
      <c r="J135" s="3">
        <v>180</v>
      </c>
      <c r="K135" s="96" t="s">
        <v>4900</v>
      </c>
      <c r="L135">
        <v>0</v>
      </c>
      <c r="M135">
        <v>0</v>
      </c>
      <c r="N135" s="10">
        <v>181</v>
      </c>
      <c r="O135">
        <v>0</v>
      </c>
      <c r="P135">
        <v>0</v>
      </c>
      <c r="Q135">
        <v>0</v>
      </c>
      <c r="R135" s="92">
        <f>P135+Q135</f>
        <v>0</v>
      </c>
    </row>
    <row r="136" spans="1:18" x14ac:dyDescent="0.3">
      <c r="A136" t="s">
        <v>264</v>
      </c>
      <c r="B136" s="3">
        <v>181</v>
      </c>
      <c r="C136" t="s">
        <v>8993</v>
      </c>
      <c r="D136" t="s">
        <v>87</v>
      </c>
      <c r="E136" t="s">
        <v>100</v>
      </c>
      <c r="F136" s="90">
        <v>37.5</v>
      </c>
      <c r="G136" s="3">
        <v>256</v>
      </c>
      <c r="H136" s="3" t="s">
        <v>9061</v>
      </c>
      <c r="I136" s="90">
        <v>29.21</v>
      </c>
      <c r="J136" s="3">
        <v>178</v>
      </c>
      <c r="K136" s="96" t="s">
        <v>4900</v>
      </c>
      <c r="L136">
        <v>0</v>
      </c>
      <c r="M136">
        <v>0</v>
      </c>
      <c r="N136" s="10">
        <v>181</v>
      </c>
      <c r="O136">
        <v>0</v>
      </c>
      <c r="P136">
        <v>0</v>
      </c>
      <c r="Q136">
        <v>0</v>
      </c>
      <c r="R136" s="92">
        <f>P136+Q136</f>
        <v>0</v>
      </c>
    </row>
    <row r="137" spans="1:18" x14ac:dyDescent="0.3">
      <c r="A137" t="s">
        <v>265</v>
      </c>
      <c r="B137" s="3">
        <v>180</v>
      </c>
      <c r="C137" t="s">
        <v>8993</v>
      </c>
      <c r="D137" t="s">
        <v>82</v>
      </c>
      <c r="E137" t="s">
        <v>96</v>
      </c>
      <c r="F137" s="90">
        <v>38.46</v>
      </c>
      <c r="G137" s="3">
        <v>260</v>
      </c>
      <c r="H137" s="3" t="s">
        <v>9061</v>
      </c>
      <c r="I137" s="90">
        <v>30.77</v>
      </c>
      <c r="J137" s="3">
        <v>182</v>
      </c>
      <c r="K137" s="96" t="s">
        <v>4900</v>
      </c>
      <c r="L137">
        <v>0</v>
      </c>
      <c r="M137">
        <v>0</v>
      </c>
      <c r="N137">
        <v>0</v>
      </c>
      <c r="O137">
        <v>0</v>
      </c>
      <c r="P137">
        <v>0</v>
      </c>
      <c r="Q137" s="10">
        <v>180</v>
      </c>
      <c r="R137" s="92">
        <f>P137+Q137</f>
        <v>180</v>
      </c>
    </row>
    <row r="138" spans="1:18" x14ac:dyDescent="0.3">
      <c r="A138" t="s">
        <v>267</v>
      </c>
      <c r="B138" s="3">
        <v>179</v>
      </c>
      <c r="C138" t="s">
        <v>137</v>
      </c>
      <c r="D138" t="s">
        <v>139</v>
      </c>
      <c r="E138" t="s">
        <v>139</v>
      </c>
      <c r="F138" s="90">
        <v>41.18</v>
      </c>
      <c r="G138" s="3">
        <v>306</v>
      </c>
      <c r="H138" s="3" t="s">
        <v>9062</v>
      </c>
      <c r="I138" s="90">
        <v>35.96</v>
      </c>
      <c r="J138" s="3">
        <v>228</v>
      </c>
      <c r="K138" s="93" t="s">
        <v>138</v>
      </c>
      <c r="L138" s="10">
        <v>179</v>
      </c>
      <c r="M138">
        <v>0</v>
      </c>
      <c r="N138">
        <v>0</v>
      </c>
      <c r="O138">
        <v>0</v>
      </c>
      <c r="P138">
        <v>0</v>
      </c>
      <c r="Q138">
        <v>0</v>
      </c>
      <c r="R138" s="92">
        <f>P138+Q138</f>
        <v>0</v>
      </c>
    </row>
    <row r="139" spans="1:18" x14ac:dyDescent="0.3">
      <c r="A139" t="s">
        <v>266</v>
      </c>
      <c r="B139" s="3">
        <v>179</v>
      </c>
      <c r="C139" t="s">
        <v>8993</v>
      </c>
      <c r="D139" t="s">
        <v>82</v>
      </c>
      <c r="E139" t="s">
        <v>83</v>
      </c>
      <c r="F139" s="90">
        <v>39.85</v>
      </c>
      <c r="G139" s="3">
        <v>261</v>
      </c>
      <c r="H139" s="3" t="s">
        <v>9061</v>
      </c>
      <c r="I139" s="90">
        <v>32.24</v>
      </c>
      <c r="J139" s="3">
        <v>183</v>
      </c>
      <c r="K139" s="96" t="s">
        <v>4900</v>
      </c>
      <c r="L139">
        <v>0</v>
      </c>
      <c r="M139">
        <v>0</v>
      </c>
      <c r="N139">
        <v>0</v>
      </c>
      <c r="O139" s="10">
        <v>179</v>
      </c>
      <c r="P139">
        <v>0</v>
      </c>
      <c r="Q139">
        <v>0</v>
      </c>
      <c r="R139" s="92">
        <f>P139+Q139</f>
        <v>0</v>
      </c>
    </row>
    <row r="140" spans="1:18" x14ac:dyDescent="0.3">
      <c r="A140" t="s">
        <v>268</v>
      </c>
      <c r="B140" s="3">
        <v>177</v>
      </c>
      <c r="C140" t="s">
        <v>8994</v>
      </c>
      <c r="D140" t="s">
        <v>92</v>
      </c>
      <c r="E140" t="s">
        <v>93</v>
      </c>
      <c r="F140" s="90">
        <v>39.31</v>
      </c>
      <c r="G140" s="3">
        <v>262</v>
      </c>
      <c r="H140" s="3" t="s">
        <v>9061</v>
      </c>
      <c r="I140" s="90">
        <v>32.07</v>
      </c>
      <c r="J140" s="3">
        <v>184</v>
      </c>
      <c r="K140" s="93" t="s">
        <v>92</v>
      </c>
      <c r="L140" s="10">
        <v>177</v>
      </c>
      <c r="M140">
        <v>0</v>
      </c>
      <c r="N140">
        <v>0</v>
      </c>
      <c r="O140">
        <v>0</v>
      </c>
      <c r="P140">
        <v>0</v>
      </c>
      <c r="Q140">
        <v>0</v>
      </c>
      <c r="R140" s="92">
        <f>P140+Q140</f>
        <v>0</v>
      </c>
    </row>
    <row r="141" spans="1:18" x14ac:dyDescent="0.3">
      <c r="A141" t="s">
        <v>269</v>
      </c>
      <c r="B141" s="3">
        <v>172</v>
      </c>
      <c r="C141" t="s">
        <v>8993</v>
      </c>
      <c r="D141" t="s">
        <v>8992</v>
      </c>
      <c r="E141" t="s">
        <v>78</v>
      </c>
      <c r="F141" s="90">
        <v>37.64</v>
      </c>
      <c r="G141" s="3">
        <v>263</v>
      </c>
      <c r="H141" s="3" t="s">
        <v>9061</v>
      </c>
      <c r="I141" s="90">
        <v>29.73</v>
      </c>
      <c r="J141" s="3">
        <v>185</v>
      </c>
      <c r="K141" s="93" t="s">
        <v>4900</v>
      </c>
      <c r="L141">
        <v>0</v>
      </c>
      <c r="M141" s="10">
        <v>172</v>
      </c>
      <c r="N141">
        <v>0</v>
      </c>
      <c r="O141">
        <v>0</v>
      </c>
      <c r="P141">
        <v>0</v>
      </c>
      <c r="Q141">
        <v>0</v>
      </c>
      <c r="R141" s="92">
        <f>P141+Q141</f>
        <v>0</v>
      </c>
    </row>
    <row r="142" spans="1:18" x14ac:dyDescent="0.3">
      <c r="A142" t="s">
        <v>272</v>
      </c>
      <c r="B142" s="3">
        <v>171</v>
      </c>
      <c r="C142" t="s">
        <v>8993</v>
      </c>
      <c r="D142" t="s">
        <v>82</v>
      </c>
      <c r="E142" t="s">
        <v>83</v>
      </c>
      <c r="F142" s="90">
        <v>39.08</v>
      </c>
      <c r="G142" s="3">
        <v>261</v>
      </c>
      <c r="H142" s="3" t="s">
        <v>9061</v>
      </c>
      <c r="I142" s="90">
        <v>31.69</v>
      </c>
      <c r="J142" s="3">
        <v>183</v>
      </c>
      <c r="K142" s="96" t="s">
        <v>4900</v>
      </c>
      <c r="L142">
        <v>0</v>
      </c>
      <c r="M142">
        <v>0</v>
      </c>
      <c r="N142">
        <v>0</v>
      </c>
      <c r="O142" s="10">
        <v>171</v>
      </c>
      <c r="P142">
        <v>0</v>
      </c>
      <c r="Q142">
        <v>0</v>
      </c>
      <c r="R142" s="92">
        <f>P142+Q142</f>
        <v>0</v>
      </c>
    </row>
    <row r="143" spans="1:18" x14ac:dyDescent="0.3">
      <c r="A143" t="s">
        <v>270</v>
      </c>
      <c r="B143" s="3">
        <v>171</v>
      </c>
      <c r="C143" t="s">
        <v>8995</v>
      </c>
      <c r="D143" t="s">
        <v>127</v>
      </c>
      <c r="E143" t="s">
        <v>8951</v>
      </c>
      <c r="F143" s="90">
        <v>36.130000000000003</v>
      </c>
      <c r="G143" s="3">
        <v>274</v>
      </c>
      <c r="H143" s="3" t="s">
        <v>9061</v>
      </c>
      <c r="I143" s="90">
        <v>28.06</v>
      </c>
      <c r="J143" s="3">
        <v>196</v>
      </c>
      <c r="K143" s="96" t="s">
        <v>7632</v>
      </c>
      <c r="L143">
        <v>0</v>
      </c>
      <c r="M143">
        <v>0</v>
      </c>
      <c r="N143">
        <v>0</v>
      </c>
      <c r="O143">
        <v>0</v>
      </c>
      <c r="P143">
        <v>30</v>
      </c>
      <c r="Q143">
        <v>141</v>
      </c>
      <c r="R143" s="92">
        <f>P143+Q143</f>
        <v>171</v>
      </c>
    </row>
    <row r="144" spans="1:18" x14ac:dyDescent="0.3">
      <c r="A144" t="s">
        <v>271</v>
      </c>
      <c r="B144" s="3">
        <v>171</v>
      </c>
      <c r="C144" t="s">
        <v>8995</v>
      </c>
      <c r="D144" t="s">
        <v>120</v>
      </c>
      <c r="E144" t="s">
        <v>121</v>
      </c>
      <c r="F144" s="90">
        <v>35.9</v>
      </c>
      <c r="G144" s="3">
        <v>273</v>
      </c>
      <c r="H144" s="3" t="s">
        <v>9061</v>
      </c>
      <c r="I144" s="90">
        <v>27.69</v>
      </c>
      <c r="J144" s="3">
        <v>195</v>
      </c>
      <c r="K144" s="96" t="s">
        <v>7632</v>
      </c>
      <c r="L144">
        <v>0</v>
      </c>
      <c r="M144">
        <v>0</v>
      </c>
      <c r="N144" s="10">
        <v>171</v>
      </c>
      <c r="O144">
        <v>0</v>
      </c>
      <c r="P144">
        <v>0</v>
      </c>
      <c r="Q144">
        <v>0</v>
      </c>
      <c r="R144" s="92">
        <f>P144+Q144</f>
        <v>0</v>
      </c>
    </row>
    <row r="145" spans="1:18" x14ac:dyDescent="0.3">
      <c r="A145" t="s">
        <v>274</v>
      </c>
      <c r="B145" s="3">
        <v>170</v>
      </c>
      <c r="C145" t="s">
        <v>8993</v>
      </c>
      <c r="D145" t="s">
        <v>87</v>
      </c>
      <c r="E145" t="s">
        <v>110</v>
      </c>
      <c r="F145" s="90">
        <v>38.28</v>
      </c>
      <c r="G145" s="3">
        <v>256</v>
      </c>
      <c r="H145" s="3" t="s">
        <v>9061</v>
      </c>
      <c r="I145" s="90">
        <v>30.34</v>
      </c>
      <c r="J145" s="3">
        <v>178</v>
      </c>
      <c r="K145" s="96" t="s">
        <v>4900</v>
      </c>
      <c r="L145">
        <v>0</v>
      </c>
      <c r="M145">
        <v>0</v>
      </c>
      <c r="N145">
        <v>0</v>
      </c>
      <c r="O145" s="10">
        <v>170</v>
      </c>
      <c r="P145">
        <v>0</v>
      </c>
      <c r="Q145">
        <v>0</v>
      </c>
      <c r="R145" s="92">
        <f>P145+Q145</f>
        <v>0</v>
      </c>
    </row>
    <row r="146" spans="1:18" x14ac:dyDescent="0.3">
      <c r="A146" t="s">
        <v>273</v>
      </c>
      <c r="B146" s="3">
        <v>170</v>
      </c>
      <c r="C146" t="s">
        <v>8995</v>
      </c>
      <c r="D146" t="s">
        <v>127</v>
      </c>
      <c r="E146" t="s">
        <v>128</v>
      </c>
      <c r="F146" s="90">
        <v>36.590000000000003</v>
      </c>
      <c r="G146" s="3">
        <v>276</v>
      </c>
      <c r="H146" s="3" t="s">
        <v>9061</v>
      </c>
      <c r="I146" s="90">
        <v>29.8</v>
      </c>
      <c r="J146" s="3">
        <v>198</v>
      </c>
      <c r="K146" s="96" t="s">
        <v>7632</v>
      </c>
      <c r="L146">
        <v>0</v>
      </c>
      <c r="M146">
        <v>0</v>
      </c>
      <c r="N146">
        <v>0</v>
      </c>
      <c r="O146">
        <v>106</v>
      </c>
      <c r="P146">
        <v>51</v>
      </c>
      <c r="Q146">
        <v>13</v>
      </c>
      <c r="R146" s="92">
        <f>P146+Q146</f>
        <v>64</v>
      </c>
    </row>
    <row r="147" spans="1:18" x14ac:dyDescent="0.3">
      <c r="A147" t="s">
        <v>275</v>
      </c>
      <c r="B147" s="3">
        <v>169</v>
      </c>
      <c r="C147" t="s">
        <v>8995</v>
      </c>
      <c r="D147" t="s">
        <v>127</v>
      </c>
      <c r="E147" t="s">
        <v>8951</v>
      </c>
      <c r="F147" s="90">
        <v>36.4</v>
      </c>
      <c r="G147" s="3">
        <v>272</v>
      </c>
      <c r="H147" s="3" t="s">
        <v>9061</v>
      </c>
      <c r="I147" s="90">
        <v>28.35</v>
      </c>
      <c r="J147" s="3">
        <v>194</v>
      </c>
      <c r="K147" s="96" t="s">
        <v>7632</v>
      </c>
      <c r="L147">
        <v>0</v>
      </c>
      <c r="M147">
        <v>0</v>
      </c>
      <c r="N147">
        <v>0</v>
      </c>
      <c r="O147">
        <v>0</v>
      </c>
      <c r="P147">
        <v>44</v>
      </c>
      <c r="Q147">
        <v>125</v>
      </c>
      <c r="R147" s="92">
        <f>P147+Q147</f>
        <v>169</v>
      </c>
    </row>
    <row r="148" spans="1:18" x14ac:dyDescent="0.3">
      <c r="A148" t="s">
        <v>276</v>
      </c>
      <c r="B148" s="3">
        <v>168</v>
      </c>
      <c r="C148" t="s">
        <v>8994</v>
      </c>
      <c r="D148" t="s">
        <v>92</v>
      </c>
      <c r="E148" t="s">
        <v>93</v>
      </c>
      <c r="F148" s="90">
        <v>37.79</v>
      </c>
      <c r="G148" s="3">
        <v>262</v>
      </c>
      <c r="H148" s="3" t="s">
        <v>9061</v>
      </c>
      <c r="I148" s="90">
        <v>29.89</v>
      </c>
      <c r="J148" s="3">
        <v>184</v>
      </c>
      <c r="K148" s="93" t="s">
        <v>92</v>
      </c>
      <c r="L148" s="10">
        <v>168</v>
      </c>
      <c r="M148">
        <v>0</v>
      </c>
      <c r="N148">
        <v>0</v>
      </c>
      <c r="O148">
        <v>0</v>
      </c>
      <c r="P148">
        <v>0</v>
      </c>
      <c r="Q148">
        <v>0</v>
      </c>
      <c r="R148" s="92">
        <f>P148+Q148</f>
        <v>0</v>
      </c>
    </row>
    <row r="149" spans="1:18" x14ac:dyDescent="0.3">
      <c r="A149" s="71" t="s">
        <v>277</v>
      </c>
      <c r="B149" s="3">
        <v>165</v>
      </c>
      <c r="C149" t="s">
        <v>8995</v>
      </c>
      <c r="D149" t="s">
        <v>127</v>
      </c>
      <c r="E149" t="s">
        <v>128</v>
      </c>
      <c r="F149" s="90">
        <v>40.36</v>
      </c>
      <c r="G149" s="3">
        <v>166</v>
      </c>
      <c r="H149" s="3" t="s">
        <v>9060</v>
      </c>
      <c r="I149" s="90">
        <v>26.14</v>
      </c>
      <c r="J149" s="3">
        <v>88</v>
      </c>
      <c r="K149" s="96" t="s">
        <v>7632</v>
      </c>
      <c r="L149">
        <v>0</v>
      </c>
      <c r="M149">
        <v>0</v>
      </c>
      <c r="N149">
        <v>0</v>
      </c>
      <c r="O149">
        <v>158</v>
      </c>
      <c r="P149">
        <v>7</v>
      </c>
      <c r="Q149">
        <v>0</v>
      </c>
      <c r="R149" s="92">
        <f>P149+Q149</f>
        <v>7</v>
      </c>
    </row>
    <row r="150" spans="1:18" x14ac:dyDescent="0.3">
      <c r="A150" t="s">
        <v>279</v>
      </c>
      <c r="B150" s="3">
        <v>164</v>
      </c>
      <c r="C150" t="s">
        <v>8995</v>
      </c>
      <c r="D150" t="s">
        <v>127</v>
      </c>
      <c r="E150" t="s">
        <v>128</v>
      </c>
      <c r="F150" s="90">
        <v>35.14</v>
      </c>
      <c r="G150" s="3">
        <v>276</v>
      </c>
      <c r="H150" s="3" t="s">
        <v>9061</v>
      </c>
      <c r="I150" s="90">
        <v>26.77</v>
      </c>
      <c r="J150" s="3">
        <v>198</v>
      </c>
      <c r="K150" s="96" t="s">
        <v>7632</v>
      </c>
      <c r="L150">
        <v>0</v>
      </c>
      <c r="M150">
        <v>0</v>
      </c>
      <c r="N150">
        <v>0</v>
      </c>
      <c r="O150">
        <v>18</v>
      </c>
      <c r="P150">
        <v>146</v>
      </c>
      <c r="Q150">
        <v>0</v>
      </c>
      <c r="R150" s="92">
        <f>P150+Q150</f>
        <v>146</v>
      </c>
    </row>
    <row r="151" spans="1:18" x14ac:dyDescent="0.3">
      <c r="A151" t="s">
        <v>280</v>
      </c>
      <c r="B151" s="3">
        <v>163</v>
      </c>
      <c r="C151" t="s">
        <v>8993</v>
      </c>
      <c r="D151" t="s">
        <v>82</v>
      </c>
      <c r="E151" t="s">
        <v>83</v>
      </c>
      <c r="F151" s="90">
        <v>39.46</v>
      </c>
      <c r="G151" s="3">
        <v>261</v>
      </c>
      <c r="H151" s="3" t="s">
        <v>9061</v>
      </c>
      <c r="I151" s="90">
        <v>32.24</v>
      </c>
      <c r="J151" s="3">
        <v>183</v>
      </c>
      <c r="K151" s="96" t="s">
        <v>4900</v>
      </c>
      <c r="L151">
        <v>0</v>
      </c>
      <c r="M151">
        <v>0</v>
      </c>
      <c r="N151">
        <v>0</v>
      </c>
      <c r="O151" s="10">
        <v>163</v>
      </c>
      <c r="P151">
        <v>0</v>
      </c>
      <c r="Q151">
        <v>0</v>
      </c>
      <c r="R151" s="92">
        <f>P151+Q151</f>
        <v>0</v>
      </c>
    </row>
    <row r="152" spans="1:18" x14ac:dyDescent="0.3">
      <c r="A152" t="s">
        <v>281</v>
      </c>
      <c r="B152" s="3">
        <v>161</v>
      </c>
      <c r="C152" t="s">
        <v>8993</v>
      </c>
      <c r="D152" t="s">
        <v>8992</v>
      </c>
      <c r="E152" t="s">
        <v>78</v>
      </c>
      <c r="F152" s="90">
        <v>36.880000000000003</v>
      </c>
      <c r="G152" s="3">
        <v>263</v>
      </c>
      <c r="H152" s="3" t="s">
        <v>9061</v>
      </c>
      <c r="I152" s="90">
        <v>29.19</v>
      </c>
      <c r="J152" s="3">
        <v>185</v>
      </c>
      <c r="K152" s="93" t="s">
        <v>4900</v>
      </c>
      <c r="L152">
        <v>0</v>
      </c>
      <c r="M152" s="10">
        <v>161</v>
      </c>
      <c r="N152">
        <v>0</v>
      </c>
      <c r="O152">
        <v>0</v>
      </c>
      <c r="P152">
        <v>0</v>
      </c>
      <c r="Q152">
        <v>0</v>
      </c>
      <c r="R152" s="92">
        <f>P152+Q152</f>
        <v>0</v>
      </c>
    </row>
    <row r="153" spans="1:18" x14ac:dyDescent="0.3">
      <c r="A153" t="s">
        <v>282</v>
      </c>
      <c r="B153" s="3">
        <v>160</v>
      </c>
      <c r="C153" t="s">
        <v>8994</v>
      </c>
      <c r="D153" t="s">
        <v>92</v>
      </c>
      <c r="E153" t="s">
        <v>93</v>
      </c>
      <c r="F153" s="90">
        <v>39.08</v>
      </c>
      <c r="G153" s="3">
        <v>261</v>
      </c>
      <c r="H153" s="3" t="s">
        <v>9061</v>
      </c>
      <c r="I153" s="90">
        <v>31.69</v>
      </c>
      <c r="J153" s="3">
        <v>183</v>
      </c>
      <c r="K153" s="93" t="s">
        <v>92</v>
      </c>
      <c r="L153" s="10">
        <v>160</v>
      </c>
      <c r="M153">
        <v>0</v>
      </c>
      <c r="N153">
        <v>0</v>
      </c>
      <c r="O153">
        <v>0</v>
      </c>
      <c r="P153">
        <v>0</v>
      </c>
      <c r="Q153">
        <v>0</v>
      </c>
      <c r="R153" s="92">
        <f>P153+Q153</f>
        <v>0</v>
      </c>
    </row>
    <row r="154" spans="1:18" x14ac:dyDescent="0.3">
      <c r="A154" t="s">
        <v>283</v>
      </c>
      <c r="B154" s="3">
        <v>158</v>
      </c>
      <c r="C154" t="s">
        <v>8993</v>
      </c>
      <c r="D154" t="s">
        <v>8992</v>
      </c>
      <c r="E154" t="s">
        <v>78</v>
      </c>
      <c r="F154" s="90">
        <v>37.159999999999997</v>
      </c>
      <c r="G154" s="3">
        <v>261</v>
      </c>
      <c r="H154" s="3" t="s">
        <v>9061</v>
      </c>
      <c r="I154" s="90">
        <v>28.96</v>
      </c>
      <c r="J154" s="3">
        <v>183</v>
      </c>
      <c r="K154" s="93" t="s">
        <v>4900</v>
      </c>
      <c r="L154">
        <v>0</v>
      </c>
      <c r="M154" s="10">
        <v>158</v>
      </c>
      <c r="N154">
        <v>0</v>
      </c>
      <c r="O154">
        <v>0</v>
      </c>
      <c r="P154">
        <v>0</v>
      </c>
      <c r="Q154">
        <v>0</v>
      </c>
      <c r="R154" s="92">
        <f>P154+Q154</f>
        <v>0</v>
      </c>
    </row>
    <row r="155" spans="1:18" x14ac:dyDescent="0.3">
      <c r="A155" t="s">
        <v>284</v>
      </c>
      <c r="B155" s="3">
        <v>157</v>
      </c>
      <c r="C155" t="s">
        <v>8995</v>
      </c>
      <c r="D155" t="s">
        <v>127</v>
      </c>
      <c r="E155" t="s">
        <v>128</v>
      </c>
      <c r="F155" s="90">
        <v>37.090000000000003</v>
      </c>
      <c r="G155" s="3">
        <v>275</v>
      </c>
      <c r="H155" s="3" t="s">
        <v>9061</v>
      </c>
      <c r="I155" s="90">
        <v>29.44</v>
      </c>
      <c r="J155" s="3">
        <v>197</v>
      </c>
      <c r="K155" s="96" t="s">
        <v>7632</v>
      </c>
      <c r="L155">
        <v>0</v>
      </c>
      <c r="M155">
        <v>0</v>
      </c>
      <c r="N155">
        <v>0</v>
      </c>
      <c r="O155">
        <v>47</v>
      </c>
      <c r="P155">
        <v>102</v>
      </c>
      <c r="Q155">
        <v>8</v>
      </c>
      <c r="R155" s="92">
        <f>P155+Q155</f>
        <v>110</v>
      </c>
    </row>
    <row r="156" spans="1:18" x14ac:dyDescent="0.3">
      <c r="A156" t="s">
        <v>285</v>
      </c>
      <c r="B156" s="3">
        <v>156</v>
      </c>
      <c r="C156" t="s">
        <v>8993</v>
      </c>
      <c r="D156" t="s">
        <v>82</v>
      </c>
      <c r="E156" t="s">
        <v>96</v>
      </c>
      <c r="F156" s="90">
        <v>36.78</v>
      </c>
      <c r="G156" s="3">
        <v>261</v>
      </c>
      <c r="H156" s="3" t="s">
        <v>9061</v>
      </c>
      <c r="I156" s="90">
        <v>29.51</v>
      </c>
      <c r="J156" s="3">
        <v>183</v>
      </c>
      <c r="K156" s="96" t="s">
        <v>4900</v>
      </c>
      <c r="L156">
        <v>0</v>
      </c>
      <c r="M156">
        <v>0</v>
      </c>
      <c r="N156">
        <v>0</v>
      </c>
      <c r="O156">
        <v>0</v>
      </c>
      <c r="P156">
        <v>0</v>
      </c>
      <c r="Q156" s="10">
        <v>156</v>
      </c>
      <c r="R156" s="92">
        <f>P156+Q156</f>
        <v>156</v>
      </c>
    </row>
    <row r="157" spans="1:18" x14ac:dyDescent="0.3">
      <c r="A157" t="s">
        <v>286</v>
      </c>
      <c r="B157" s="3">
        <v>153</v>
      </c>
      <c r="C157" t="s">
        <v>8993</v>
      </c>
      <c r="D157" t="s">
        <v>87</v>
      </c>
      <c r="E157" t="s">
        <v>110</v>
      </c>
      <c r="F157" s="90">
        <v>37.340000000000003</v>
      </c>
      <c r="G157" s="3">
        <v>241</v>
      </c>
      <c r="H157" s="3" t="s">
        <v>9061</v>
      </c>
      <c r="I157" s="90">
        <v>28.22</v>
      </c>
      <c r="J157" s="3">
        <v>163</v>
      </c>
      <c r="K157" s="96" t="s">
        <v>4900</v>
      </c>
      <c r="L157">
        <v>0</v>
      </c>
      <c r="M157">
        <v>0</v>
      </c>
      <c r="N157">
        <v>0</v>
      </c>
      <c r="O157" s="10">
        <v>153</v>
      </c>
      <c r="P157">
        <v>0</v>
      </c>
      <c r="Q157">
        <v>0</v>
      </c>
      <c r="R157" s="92">
        <f>P157+Q157</f>
        <v>0</v>
      </c>
    </row>
    <row r="158" spans="1:18" x14ac:dyDescent="0.3">
      <c r="A158" t="s">
        <v>287</v>
      </c>
      <c r="B158" s="3">
        <v>151</v>
      </c>
      <c r="C158" t="s">
        <v>8995</v>
      </c>
      <c r="D158" t="s">
        <v>127</v>
      </c>
      <c r="E158" t="s">
        <v>128</v>
      </c>
      <c r="F158" s="90">
        <v>37.130000000000003</v>
      </c>
      <c r="G158" s="3">
        <v>272</v>
      </c>
      <c r="H158" s="3" t="s">
        <v>9061</v>
      </c>
      <c r="I158" s="90">
        <v>29.38</v>
      </c>
      <c r="J158" s="3">
        <v>194</v>
      </c>
      <c r="K158" s="96" t="s">
        <v>7632</v>
      </c>
      <c r="L158">
        <v>0</v>
      </c>
      <c r="M158">
        <v>0</v>
      </c>
      <c r="N158">
        <v>0</v>
      </c>
      <c r="O158">
        <v>33</v>
      </c>
      <c r="P158">
        <v>101</v>
      </c>
      <c r="Q158">
        <v>17</v>
      </c>
      <c r="R158" s="92">
        <f>P158+Q158</f>
        <v>118</v>
      </c>
    </row>
    <row r="159" spans="1:18" x14ac:dyDescent="0.3">
      <c r="A159" t="s">
        <v>288</v>
      </c>
      <c r="B159" s="3">
        <v>148</v>
      </c>
      <c r="C159" t="s">
        <v>137</v>
      </c>
      <c r="D159" t="s">
        <v>139</v>
      </c>
      <c r="E159" t="s">
        <v>139</v>
      </c>
      <c r="F159" s="90">
        <v>40</v>
      </c>
      <c r="G159" s="3">
        <v>305</v>
      </c>
      <c r="H159" s="3" t="s">
        <v>9062</v>
      </c>
      <c r="I159" s="90">
        <v>34.36</v>
      </c>
      <c r="J159" s="3">
        <v>227</v>
      </c>
      <c r="K159" s="93" t="s">
        <v>138</v>
      </c>
      <c r="L159" s="10">
        <v>148</v>
      </c>
      <c r="M159">
        <v>0</v>
      </c>
      <c r="N159">
        <v>0</v>
      </c>
      <c r="O159">
        <v>0</v>
      </c>
      <c r="P159">
        <v>0</v>
      </c>
      <c r="Q159">
        <v>0</v>
      </c>
      <c r="R159" s="92">
        <f>P159+Q159</f>
        <v>0</v>
      </c>
    </row>
    <row r="160" spans="1:18" x14ac:dyDescent="0.3">
      <c r="A160" t="s">
        <v>289</v>
      </c>
      <c r="B160" s="3">
        <v>147</v>
      </c>
      <c r="C160" t="s">
        <v>8993</v>
      </c>
      <c r="D160" t="s">
        <v>82</v>
      </c>
      <c r="E160" t="s">
        <v>83</v>
      </c>
      <c r="F160" s="90">
        <v>36.78</v>
      </c>
      <c r="G160" s="3">
        <v>261</v>
      </c>
      <c r="H160" s="3" t="s">
        <v>9061</v>
      </c>
      <c r="I160" s="90">
        <v>28.42</v>
      </c>
      <c r="J160" s="3">
        <v>183</v>
      </c>
      <c r="K160" s="96" t="s">
        <v>4900</v>
      </c>
      <c r="L160">
        <v>0</v>
      </c>
      <c r="M160">
        <v>0</v>
      </c>
      <c r="N160">
        <v>0</v>
      </c>
      <c r="O160" s="10">
        <v>147</v>
      </c>
      <c r="P160">
        <v>0</v>
      </c>
      <c r="Q160">
        <v>0</v>
      </c>
      <c r="R160" s="92">
        <f>P160+Q160</f>
        <v>0</v>
      </c>
    </row>
    <row r="161" spans="1:18" x14ac:dyDescent="0.3">
      <c r="A161" s="71" t="s">
        <v>290</v>
      </c>
      <c r="B161" s="3">
        <v>146</v>
      </c>
      <c r="C161" t="s">
        <v>4872</v>
      </c>
      <c r="D161" t="s">
        <v>4871</v>
      </c>
      <c r="E161" t="s">
        <v>4863</v>
      </c>
      <c r="F161" s="90">
        <v>37.31</v>
      </c>
      <c r="G161" s="3">
        <v>260</v>
      </c>
      <c r="H161" s="3" t="s">
        <v>9061</v>
      </c>
      <c r="I161" s="90">
        <v>29.12</v>
      </c>
      <c r="J161" s="3">
        <v>182</v>
      </c>
      <c r="K161" s="93" t="s">
        <v>4871</v>
      </c>
      <c r="L161" s="10">
        <v>146</v>
      </c>
      <c r="M161">
        <v>0</v>
      </c>
      <c r="N161">
        <v>0</v>
      </c>
      <c r="O161">
        <v>0</v>
      </c>
      <c r="P161">
        <v>0</v>
      </c>
      <c r="Q161">
        <v>0</v>
      </c>
      <c r="R161" s="92">
        <f>P161+Q161</f>
        <v>0</v>
      </c>
    </row>
    <row r="162" spans="1:18" x14ac:dyDescent="0.3">
      <c r="A162" t="s">
        <v>292</v>
      </c>
      <c r="B162" s="3">
        <v>145</v>
      </c>
      <c r="C162" t="s">
        <v>137</v>
      </c>
      <c r="D162" t="s">
        <v>139</v>
      </c>
      <c r="E162" t="s">
        <v>139</v>
      </c>
      <c r="F162" s="90">
        <v>41.18</v>
      </c>
      <c r="G162" s="3">
        <v>306</v>
      </c>
      <c r="H162" s="3" t="s">
        <v>9062</v>
      </c>
      <c r="I162" s="90">
        <v>35.96</v>
      </c>
      <c r="J162" s="3">
        <v>228</v>
      </c>
      <c r="K162" s="93" t="s">
        <v>138</v>
      </c>
      <c r="L162" s="10">
        <v>145</v>
      </c>
      <c r="M162">
        <v>0</v>
      </c>
      <c r="N162">
        <v>0</v>
      </c>
      <c r="O162">
        <v>0</v>
      </c>
      <c r="P162">
        <v>0</v>
      </c>
      <c r="Q162">
        <v>0</v>
      </c>
      <c r="R162" s="92">
        <f>P162+Q162</f>
        <v>0</v>
      </c>
    </row>
    <row r="163" spans="1:18" x14ac:dyDescent="0.3">
      <c r="A163" t="s">
        <v>291</v>
      </c>
      <c r="B163" s="3">
        <v>145</v>
      </c>
      <c r="C163" t="s">
        <v>8993</v>
      </c>
      <c r="D163" t="s">
        <v>82</v>
      </c>
      <c r="E163" t="s">
        <v>96</v>
      </c>
      <c r="F163" s="90">
        <v>38.31</v>
      </c>
      <c r="G163" s="3">
        <v>261</v>
      </c>
      <c r="H163" s="3" t="s">
        <v>9061</v>
      </c>
      <c r="I163" s="90">
        <v>30.6</v>
      </c>
      <c r="J163" s="3">
        <v>183</v>
      </c>
      <c r="K163" s="96" t="s">
        <v>4900</v>
      </c>
      <c r="L163">
        <v>0</v>
      </c>
      <c r="M163">
        <v>0</v>
      </c>
      <c r="N163">
        <v>0</v>
      </c>
      <c r="O163">
        <v>0</v>
      </c>
      <c r="P163">
        <v>0</v>
      </c>
      <c r="Q163" s="10">
        <v>145</v>
      </c>
      <c r="R163" s="92">
        <f>P163+Q163</f>
        <v>145</v>
      </c>
    </row>
    <row r="164" spans="1:18" x14ac:dyDescent="0.3">
      <c r="A164" t="s">
        <v>293</v>
      </c>
      <c r="B164" s="3">
        <v>144</v>
      </c>
      <c r="C164" t="s">
        <v>8995</v>
      </c>
      <c r="D164" t="s">
        <v>127</v>
      </c>
      <c r="E164" t="s">
        <v>128</v>
      </c>
      <c r="F164" s="90">
        <v>38.01</v>
      </c>
      <c r="G164" s="3">
        <v>271</v>
      </c>
      <c r="H164" s="3" t="s">
        <v>9061</v>
      </c>
      <c r="I164" s="90">
        <v>30.57</v>
      </c>
      <c r="J164" s="3">
        <v>193</v>
      </c>
      <c r="K164" s="96" t="s">
        <v>7632</v>
      </c>
      <c r="L164">
        <v>0</v>
      </c>
      <c r="M164">
        <v>0</v>
      </c>
      <c r="N164">
        <v>0</v>
      </c>
      <c r="O164">
        <v>96</v>
      </c>
      <c r="P164">
        <v>19</v>
      </c>
      <c r="Q164">
        <v>29</v>
      </c>
      <c r="R164" s="92">
        <f>P164+Q164</f>
        <v>48</v>
      </c>
    </row>
    <row r="165" spans="1:18" x14ac:dyDescent="0.3">
      <c r="A165" t="s">
        <v>295</v>
      </c>
      <c r="B165" s="3">
        <v>143</v>
      </c>
      <c r="C165" t="s">
        <v>4872</v>
      </c>
      <c r="D165" t="s">
        <v>4871</v>
      </c>
      <c r="E165" t="s">
        <v>4863</v>
      </c>
      <c r="F165" s="90">
        <v>38.46</v>
      </c>
      <c r="G165" s="3">
        <v>260</v>
      </c>
      <c r="H165" s="3" t="s">
        <v>9061</v>
      </c>
      <c r="I165" s="90">
        <v>30.77</v>
      </c>
      <c r="J165" s="3">
        <v>182</v>
      </c>
      <c r="K165" s="93" t="s">
        <v>4871</v>
      </c>
      <c r="L165" s="10">
        <v>143</v>
      </c>
      <c r="M165">
        <v>0</v>
      </c>
      <c r="N165">
        <v>0</v>
      </c>
      <c r="O165">
        <v>0</v>
      </c>
      <c r="P165">
        <v>0</v>
      </c>
      <c r="Q165">
        <v>0</v>
      </c>
      <c r="R165" s="92">
        <f>P165+Q165</f>
        <v>0</v>
      </c>
    </row>
    <row r="166" spans="1:18" x14ac:dyDescent="0.3">
      <c r="A166" t="s">
        <v>294</v>
      </c>
      <c r="B166" s="3">
        <v>143</v>
      </c>
      <c r="C166" t="s">
        <v>8995</v>
      </c>
      <c r="D166" t="s">
        <v>120</v>
      </c>
      <c r="E166" t="s">
        <v>121</v>
      </c>
      <c r="F166" s="90">
        <v>36</v>
      </c>
      <c r="G166" s="3">
        <v>275</v>
      </c>
      <c r="H166" s="3" t="s">
        <v>9061</v>
      </c>
      <c r="I166" s="90">
        <v>27.92</v>
      </c>
      <c r="J166" s="3">
        <v>197</v>
      </c>
      <c r="K166" s="96" t="s">
        <v>7632</v>
      </c>
      <c r="L166">
        <v>0</v>
      </c>
      <c r="M166">
        <v>0</v>
      </c>
      <c r="N166" s="10">
        <v>143</v>
      </c>
      <c r="O166">
        <v>0</v>
      </c>
      <c r="P166">
        <v>0</v>
      </c>
      <c r="Q166">
        <v>0</v>
      </c>
      <c r="R166" s="92">
        <f>P166+Q166</f>
        <v>0</v>
      </c>
    </row>
    <row r="167" spans="1:18" x14ac:dyDescent="0.3">
      <c r="A167" t="s">
        <v>297</v>
      </c>
      <c r="B167" s="3">
        <v>142</v>
      </c>
      <c r="C167" t="s">
        <v>8993</v>
      </c>
      <c r="D167" t="s">
        <v>8992</v>
      </c>
      <c r="E167" t="s">
        <v>78</v>
      </c>
      <c r="F167" s="90">
        <v>37.79</v>
      </c>
      <c r="G167" s="3">
        <v>262</v>
      </c>
      <c r="H167" s="3" t="s">
        <v>9061</v>
      </c>
      <c r="I167" s="90">
        <v>29.89</v>
      </c>
      <c r="J167" s="3">
        <v>184</v>
      </c>
      <c r="K167" s="93" t="s">
        <v>4900</v>
      </c>
      <c r="L167">
        <v>0</v>
      </c>
      <c r="M167" s="10">
        <v>142</v>
      </c>
      <c r="N167">
        <v>0</v>
      </c>
      <c r="O167">
        <v>0</v>
      </c>
      <c r="P167">
        <v>0</v>
      </c>
      <c r="Q167">
        <v>0</v>
      </c>
      <c r="R167" s="92">
        <f>P167+Q167</f>
        <v>0</v>
      </c>
    </row>
    <row r="168" spans="1:18" x14ac:dyDescent="0.3">
      <c r="A168" t="s">
        <v>296</v>
      </c>
      <c r="B168" s="3">
        <v>142</v>
      </c>
      <c r="C168" t="s">
        <v>8993</v>
      </c>
      <c r="D168" t="s">
        <v>82</v>
      </c>
      <c r="E168" t="s">
        <v>96</v>
      </c>
      <c r="F168" s="90">
        <v>37.549999999999997</v>
      </c>
      <c r="G168" s="3">
        <v>261</v>
      </c>
      <c r="H168" s="3" t="s">
        <v>9061</v>
      </c>
      <c r="I168" s="90">
        <v>29.51</v>
      </c>
      <c r="J168" s="3">
        <v>183</v>
      </c>
      <c r="K168" s="96" t="s">
        <v>4900</v>
      </c>
      <c r="L168">
        <v>0</v>
      </c>
      <c r="M168">
        <v>0</v>
      </c>
      <c r="N168">
        <v>0</v>
      </c>
      <c r="O168">
        <v>0</v>
      </c>
      <c r="P168">
        <v>0</v>
      </c>
      <c r="Q168" s="10">
        <v>142</v>
      </c>
      <c r="R168" s="92">
        <f>P168+Q168</f>
        <v>142</v>
      </c>
    </row>
    <row r="169" spans="1:18" x14ac:dyDescent="0.3">
      <c r="A169" t="s">
        <v>298</v>
      </c>
      <c r="B169" s="3">
        <v>138</v>
      </c>
      <c r="C169" t="s">
        <v>8993</v>
      </c>
      <c r="D169" t="s">
        <v>82</v>
      </c>
      <c r="E169" t="s">
        <v>96</v>
      </c>
      <c r="F169" s="90">
        <v>38.31</v>
      </c>
      <c r="G169" s="3">
        <v>261</v>
      </c>
      <c r="H169" s="3" t="s">
        <v>9061</v>
      </c>
      <c r="I169" s="90">
        <v>30.6</v>
      </c>
      <c r="J169" s="3">
        <v>183</v>
      </c>
      <c r="K169" s="96" t="s">
        <v>4900</v>
      </c>
      <c r="L169">
        <v>0</v>
      </c>
      <c r="M169">
        <v>0</v>
      </c>
      <c r="N169">
        <v>0</v>
      </c>
      <c r="O169">
        <v>0</v>
      </c>
      <c r="P169">
        <v>0</v>
      </c>
      <c r="Q169" s="10">
        <v>138</v>
      </c>
      <c r="R169" s="92">
        <f>P169+Q169</f>
        <v>138</v>
      </c>
    </row>
    <row r="170" spans="1:18" x14ac:dyDescent="0.3">
      <c r="A170" t="s">
        <v>299</v>
      </c>
      <c r="B170" s="3">
        <v>138</v>
      </c>
      <c r="C170" t="s">
        <v>8993</v>
      </c>
      <c r="D170" t="s">
        <v>87</v>
      </c>
      <c r="E170" t="s">
        <v>110</v>
      </c>
      <c r="F170" s="90">
        <v>37.64</v>
      </c>
      <c r="G170" s="3">
        <v>263</v>
      </c>
      <c r="H170" s="3" t="s">
        <v>9061</v>
      </c>
      <c r="I170" s="90">
        <v>29.73</v>
      </c>
      <c r="J170" s="3">
        <v>185</v>
      </c>
      <c r="K170" s="96" t="s">
        <v>4900</v>
      </c>
      <c r="L170">
        <v>0</v>
      </c>
      <c r="M170">
        <v>0</v>
      </c>
      <c r="N170">
        <v>0</v>
      </c>
      <c r="O170" s="10">
        <v>138</v>
      </c>
      <c r="P170">
        <v>0</v>
      </c>
      <c r="Q170">
        <v>0</v>
      </c>
      <c r="R170" s="92">
        <f>P170+Q170</f>
        <v>0</v>
      </c>
    </row>
    <row r="171" spans="1:18" x14ac:dyDescent="0.3">
      <c r="A171" t="s">
        <v>300</v>
      </c>
      <c r="B171" s="3">
        <v>136</v>
      </c>
      <c r="C171" t="s">
        <v>8993</v>
      </c>
      <c r="D171" t="s">
        <v>8992</v>
      </c>
      <c r="E171" t="s">
        <v>78</v>
      </c>
      <c r="F171" s="90">
        <v>38.46</v>
      </c>
      <c r="G171" s="3">
        <v>260</v>
      </c>
      <c r="H171" s="3" t="s">
        <v>9061</v>
      </c>
      <c r="I171" s="90">
        <v>30.77</v>
      </c>
      <c r="J171" s="3">
        <v>182</v>
      </c>
      <c r="K171" s="93" t="s">
        <v>4900</v>
      </c>
      <c r="L171">
        <v>0</v>
      </c>
      <c r="M171" s="10">
        <v>136</v>
      </c>
      <c r="N171">
        <v>0</v>
      </c>
      <c r="O171">
        <v>0</v>
      </c>
      <c r="P171">
        <v>0</v>
      </c>
      <c r="Q171">
        <v>0</v>
      </c>
      <c r="R171" s="92">
        <f>P171+Q171</f>
        <v>0</v>
      </c>
    </row>
    <row r="172" spans="1:18" x14ac:dyDescent="0.3">
      <c r="A172" t="s">
        <v>301</v>
      </c>
      <c r="B172" s="3">
        <v>135</v>
      </c>
      <c r="C172" t="s">
        <v>8993</v>
      </c>
      <c r="D172" t="s">
        <v>82</v>
      </c>
      <c r="E172" t="s">
        <v>96</v>
      </c>
      <c r="F172" s="90">
        <v>37.93</v>
      </c>
      <c r="G172" s="3">
        <v>261</v>
      </c>
      <c r="H172" s="3" t="s">
        <v>9061</v>
      </c>
      <c r="I172" s="90">
        <v>30.6</v>
      </c>
      <c r="J172" s="3">
        <v>183</v>
      </c>
      <c r="K172" s="96" t="s">
        <v>4900</v>
      </c>
      <c r="L172">
        <v>0</v>
      </c>
      <c r="M172">
        <v>0</v>
      </c>
      <c r="N172">
        <v>0</v>
      </c>
      <c r="O172">
        <v>0</v>
      </c>
      <c r="P172">
        <v>0</v>
      </c>
      <c r="Q172" s="10">
        <v>135</v>
      </c>
      <c r="R172" s="92">
        <f>P172+Q172</f>
        <v>135</v>
      </c>
    </row>
    <row r="173" spans="1:18" x14ac:dyDescent="0.3">
      <c r="A173" t="s">
        <v>302</v>
      </c>
      <c r="B173" s="3">
        <v>134</v>
      </c>
      <c r="C173" t="s">
        <v>8993</v>
      </c>
      <c r="D173" t="s">
        <v>8992</v>
      </c>
      <c r="E173" t="s">
        <v>78</v>
      </c>
      <c r="F173" s="90">
        <v>39.92</v>
      </c>
      <c r="G173" s="3">
        <v>253</v>
      </c>
      <c r="H173" s="3" t="s">
        <v>9061</v>
      </c>
      <c r="I173" s="90">
        <v>32.57</v>
      </c>
      <c r="J173" s="3">
        <v>175</v>
      </c>
      <c r="K173" s="93" t="s">
        <v>4900</v>
      </c>
      <c r="L173">
        <v>0</v>
      </c>
      <c r="M173" s="10">
        <v>134</v>
      </c>
      <c r="N173">
        <v>0</v>
      </c>
      <c r="O173">
        <v>0</v>
      </c>
      <c r="P173">
        <v>0</v>
      </c>
      <c r="Q173">
        <v>0</v>
      </c>
      <c r="R173" s="92">
        <f>P173+Q173</f>
        <v>0</v>
      </c>
    </row>
    <row r="174" spans="1:18" x14ac:dyDescent="0.3">
      <c r="A174" t="s">
        <v>303</v>
      </c>
      <c r="B174" s="3">
        <v>131</v>
      </c>
      <c r="C174" t="s">
        <v>8993</v>
      </c>
      <c r="D174" t="s">
        <v>87</v>
      </c>
      <c r="E174" t="s">
        <v>86</v>
      </c>
      <c r="F174" s="90">
        <v>37.020000000000003</v>
      </c>
      <c r="G174" s="3">
        <v>262</v>
      </c>
      <c r="H174" s="3" t="s">
        <v>9061</v>
      </c>
      <c r="I174" s="90">
        <v>28.8</v>
      </c>
      <c r="J174" s="3">
        <v>184</v>
      </c>
      <c r="K174" s="93" t="s">
        <v>4900</v>
      </c>
      <c r="L174">
        <v>0</v>
      </c>
      <c r="M174" s="10">
        <v>131</v>
      </c>
      <c r="N174">
        <v>0</v>
      </c>
      <c r="O174">
        <v>0</v>
      </c>
      <c r="P174">
        <v>0</v>
      </c>
      <c r="Q174">
        <v>0</v>
      </c>
      <c r="R174" s="92">
        <f>P174+Q174</f>
        <v>0</v>
      </c>
    </row>
    <row r="175" spans="1:18" x14ac:dyDescent="0.3">
      <c r="A175" t="s">
        <v>304</v>
      </c>
      <c r="B175" s="3">
        <v>130</v>
      </c>
      <c r="C175" t="s">
        <v>8993</v>
      </c>
      <c r="D175" t="s">
        <v>82</v>
      </c>
      <c r="E175" t="s">
        <v>96</v>
      </c>
      <c r="F175" s="90">
        <v>39.08</v>
      </c>
      <c r="G175" s="3">
        <v>261</v>
      </c>
      <c r="H175" s="3" t="s">
        <v>9061</v>
      </c>
      <c r="I175" s="90">
        <v>32.24</v>
      </c>
      <c r="J175" s="3">
        <v>183</v>
      </c>
      <c r="K175" s="96" t="s">
        <v>4900</v>
      </c>
      <c r="L175">
        <v>0</v>
      </c>
      <c r="M175">
        <v>0</v>
      </c>
      <c r="N175">
        <v>0</v>
      </c>
      <c r="O175">
        <v>0</v>
      </c>
      <c r="P175">
        <v>0</v>
      </c>
      <c r="Q175" s="10">
        <v>130</v>
      </c>
      <c r="R175" s="92">
        <f>P175+Q175</f>
        <v>130</v>
      </c>
    </row>
    <row r="176" spans="1:18" x14ac:dyDescent="0.3">
      <c r="A176" t="s">
        <v>306</v>
      </c>
      <c r="B176" s="3">
        <v>129</v>
      </c>
      <c r="C176" t="s">
        <v>8994</v>
      </c>
      <c r="D176" t="s">
        <v>92</v>
      </c>
      <c r="E176" t="s">
        <v>93</v>
      </c>
      <c r="F176" s="90">
        <v>38.17</v>
      </c>
      <c r="G176" s="3">
        <v>262</v>
      </c>
      <c r="H176" s="3" t="s">
        <v>9061</v>
      </c>
      <c r="I176" s="90">
        <v>31.52</v>
      </c>
      <c r="J176" s="3">
        <v>184</v>
      </c>
      <c r="K176" s="93" t="s">
        <v>92</v>
      </c>
      <c r="L176" s="10">
        <v>129</v>
      </c>
      <c r="M176">
        <v>0</v>
      </c>
      <c r="N176">
        <v>0</v>
      </c>
      <c r="O176">
        <v>0</v>
      </c>
      <c r="P176">
        <v>0</v>
      </c>
      <c r="Q176">
        <v>0</v>
      </c>
      <c r="R176" s="92">
        <f>P176+Q176</f>
        <v>0</v>
      </c>
    </row>
    <row r="177" spans="1:18" x14ac:dyDescent="0.3">
      <c r="A177" t="s">
        <v>305</v>
      </c>
      <c r="B177" s="3">
        <v>129</v>
      </c>
      <c r="C177" t="s">
        <v>8995</v>
      </c>
      <c r="D177" t="s">
        <v>127</v>
      </c>
      <c r="E177" t="s">
        <v>8951</v>
      </c>
      <c r="F177" s="90">
        <v>36.130000000000003</v>
      </c>
      <c r="G177" s="3">
        <v>274</v>
      </c>
      <c r="H177" s="3" t="s">
        <v>9061</v>
      </c>
      <c r="I177" s="90">
        <v>28.06</v>
      </c>
      <c r="J177" s="3">
        <v>196</v>
      </c>
      <c r="K177" s="96" t="s">
        <v>7632</v>
      </c>
      <c r="L177">
        <v>0</v>
      </c>
      <c r="M177">
        <v>0</v>
      </c>
      <c r="N177">
        <v>0</v>
      </c>
      <c r="O177">
        <v>0</v>
      </c>
      <c r="P177">
        <v>0</v>
      </c>
      <c r="Q177" s="10">
        <v>129</v>
      </c>
      <c r="R177" s="92">
        <f>P177+Q177</f>
        <v>129</v>
      </c>
    </row>
    <row r="178" spans="1:18" x14ac:dyDescent="0.3">
      <c r="A178" t="s">
        <v>307</v>
      </c>
      <c r="B178" s="3">
        <v>128</v>
      </c>
      <c r="C178" t="s">
        <v>8993</v>
      </c>
      <c r="D178" t="s">
        <v>82</v>
      </c>
      <c r="E178" t="s">
        <v>96</v>
      </c>
      <c r="F178" s="90">
        <v>38.46</v>
      </c>
      <c r="G178" s="3">
        <v>260</v>
      </c>
      <c r="H178" s="3" t="s">
        <v>9061</v>
      </c>
      <c r="I178" s="90">
        <v>31.32</v>
      </c>
      <c r="J178" s="3">
        <v>182</v>
      </c>
      <c r="K178" s="96" t="s">
        <v>4900</v>
      </c>
      <c r="L178">
        <v>0</v>
      </c>
      <c r="M178">
        <v>0</v>
      </c>
      <c r="N178">
        <v>0</v>
      </c>
      <c r="O178">
        <v>0</v>
      </c>
      <c r="P178">
        <v>0</v>
      </c>
      <c r="Q178" s="10">
        <v>128</v>
      </c>
      <c r="R178" s="92">
        <f>P178+Q178</f>
        <v>128</v>
      </c>
    </row>
    <row r="179" spans="1:18" x14ac:dyDescent="0.3">
      <c r="A179" t="s">
        <v>309</v>
      </c>
      <c r="B179" s="3">
        <v>128</v>
      </c>
      <c r="C179" t="s">
        <v>8994</v>
      </c>
      <c r="D179" t="s">
        <v>92</v>
      </c>
      <c r="E179" t="s">
        <v>93</v>
      </c>
      <c r="F179" s="90">
        <v>38.31</v>
      </c>
      <c r="G179" s="3">
        <v>261</v>
      </c>
      <c r="H179" s="3" t="s">
        <v>9061</v>
      </c>
      <c r="I179" s="90">
        <v>30.6</v>
      </c>
      <c r="J179" s="3">
        <v>183</v>
      </c>
      <c r="K179" s="93" t="s">
        <v>92</v>
      </c>
      <c r="L179" s="10">
        <v>128</v>
      </c>
      <c r="M179">
        <v>0</v>
      </c>
      <c r="N179">
        <v>0</v>
      </c>
      <c r="O179">
        <v>0</v>
      </c>
      <c r="P179">
        <v>0</v>
      </c>
      <c r="Q179">
        <v>0</v>
      </c>
      <c r="R179" s="92">
        <f>P179+Q179</f>
        <v>0</v>
      </c>
    </row>
    <row r="180" spans="1:18" x14ac:dyDescent="0.3">
      <c r="A180" t="s">
        <v>308</v>
      </c>
      <c r="B180" s="3">
        <v>128</v>
      </c>
      <c r="C180" t="s">
        <v>8995</v>
      </c>
      <c r="D180" t="s">
        <v>127</v>
      </c>
      <c r="E180" t="s">
        <v>128</v>
      </c>
      <c r="F180" s="90">
        <v>37.450000000000003</v>
      </c>
      <c r="G180" s="3">
        <v>275</v>
      </c>
      <c r="H180" s="3" t="s">
        <v>9061</v>
      </c>
      <c r="I180" s="90">
        <v>29.95</v>
      </c>
      <c r="J180" s="3">
        <v>197</v>
      </c>
      <c r="K180" s="96" t="s">
        <v>7632</v>
      </c>
      <c r="L180">
        <v>0</v>
      </c>
      <c r="M180">
        <v>0</v>
      </c>
      <c r="N180">
        <v>0</v>
      </c>
      <c r="O180">
        <v>47</v>
      </c>
      <c r="P180">
        <v>49</v>
      </c>
      <c r="Q180">
        <v>32</v>
      </c>
      <c r="R180" s="92">
        <f>P180+Q180</f>
        <v>81</v>
      </c>
    </row>
    <row r="181" spans="1:18" x14ac:dyDescent="0.3">
      <c r="A181" t="s">
        <v>310</v>
      </c>
      <c r="B181" s="3">
        <v>126</v>
      </c>
      <c r="C181" t="s">
        <v>8993</v>
      </c>
      <c r="D181" t="s">
        <v>87</v>
      </c>
      <c r="E181" t="s">
        <v>100</v>
      </c>
      <c r="F181" s="90">
        <v>38.340000000000003</v>
      </c>
      <c r="G181" s="3">
        <v>253</v>
      </c>
      <c r="H181" s="3" t="s">
        <v>9061</v>
      </c>
      <c r="I181" s="90">
        <v>30.29</v>
      </c>
      <c r="J181" s="3">
        <v>175</v>
      </c>
      <c r="K181" s="96" t="s">
        <v>4900</v>
      </c>
      <c r="L181">
        <v>0</v>
      </c>
      <c r="M181">
        <v>0</v>
      </c>
      <c r="N181" s="10">
        <v>126</v>
      </c>
      <c r="O181">
        <v>0</v>
      </c>
      <c r="P181">
        <v>0</v>
      </c>
      <c r="Q181">
        <v>0</v>
      </c>
      <c r="R181" s="92">
        <f>P181+Q181</f>
        <v>0</v>
      </c>
    </row>
    <row r="182" spans="1:18" x14ac:dyDescent="0.3">
      <c r="A182" t="s">
        <v>312</v>
      </c>
      <c r="B182" s="3">
        <v>125</v>
      </c>
      <c r="C182" t="s">
        <v>8993</v>
      </c>
      <c r="D182" t="s">
        <v>8992</v>
      </c>
      <c r="E182" t="s">
        <v>78</v>
      </c>
      <c r="F182" s="90">
        <v>37.549999999999997</v>
      </c>
      <c r="G182" s="3">
        <v>261</v>
      </c>
      <c r="H182" s="3" t="s">
        <v>9061</v>
      </c>
      <c r="I182" s="90">
        <v>29.51</v>
      </c>
      <c r="J182" s="3">
        <v>183</v>
      </c>
      <c r="K182" s="93" t="s">
        <v>4900</v>
      </c>
      <c r="L182">
        <v>0</v>
      </c>
      <c r="M182" s="10">
        <v>125</v>
      </c>
      <c r="N182">
        <v>0</v>
      </c>
      <c r="O182">
        <v>0</v>
      </c>
      <c r="P182">
        <v>0</v>
      </c>
      <c r="Q182">
        <v>0</v>
      </c>
      <c r="R182" s="92">
        <f>P182+Q182</f>
        <v>0</v>
      </c>
    </row>
    <row r="183" spans="1:18" x14ac:dyDescent="0.3">
      <c r="A183" t="s">
        <v>311</v>
      </c>
      <c r="B183" s="3">
        <v>125</v>
      </c>
      <c r="C183" t="s">
        <v>8995</v>
      </c>
      <c r="D183" t="s">
        <v>120</v>
      </c>
      <c r="E183" t="s">
        <v>121</v>
      </c>
      <c r="F183" s="90">
        <v>37.450000000000003</v>
      </c>
      <c r="G183" s="3">
        <v>267</v>
      </c>
      <c r="H183" s="3" t="s">
        <v>9061</v>
      </c>
      <c r="I183" s="90">
        <v>29.1</v>
      </c>
      <c r="J183" s="3">
        <v>189</v>
      </c>
      <c r="K183" s="96" t="s">
        <v>7632</v>
      </c>
      <c r="L183">
        <v>0</v>
      </c>
      <c r="M183">
        <v>0</v>
      </c>
      <c r="N183" s="10">
        <v>125</v>
      </c>
      <c r="O183">
        <v>0</v>
      </c>
      <c r="P183">
        <v>0</v>
      </c>
      <c r="Q183">
        <v>0</v>
      </c>
      <c r="R183" s="92">
        <f>P183+Q183</f>
        <v>0</v>
      </c>
    </row>
    <row r="184" spans="1:18" x14ac:dyDescent="0.3">
      <c r="A184" t="s">
        <v>313</v>
      </c>
      <c r="B184" s="3">
        <v>123</v>
      </c>
      <c r="C184" t="s">
        <v>8993</v>
      </c>
      <c r="D184" t="s">
        <v>82</v>
      </c>
      <c r="E184" t="s">
        <v>96</v>
      </c>
      <c r="F184" s="90">
        <v>37.93</v>
      </c>
      <c r="G184" s="3">
        <v>261</v>
      </c>
      <c r="H184" s="3" t="s">
        <v>9061</v>
      </c>
      <c r="I184" s="90">
        <v>30.6</v>
      </c>
      <c r="J184" s="3">
        <v>183</v>
      </c>
      <c r="K184" s="96" t="s">
        <v>4900</v>
      </c>
      <c r="L184">
        <v>0</v>
      </c>
      <c r="M184">
        <v>0</v>
      </c>
      <c r="N184">
        <v>0</v>
      </c>
      <c r="O184">
        <v>0</v>
      </c>
      <c r="P184">
        <v>29</v>
      </c>
      <c r="Q184">
        <v>94</v>
      </c>
      <c r="R184" s="92">
        <f>P184+Q184</f>
        <v>123</v>
      </c>
    </row>
    <row r="185" spans="1:18" x14ac:dyDescent="0.3">
      <c r="A185" t="s">
        <v>314</v>
      </c>
      <c r="B185" s="3">
        <v>122</v>
      </c>
      <c r="C185" t="s">
        <v>8994</v>
      </c>
      <c r="D185" t="s">
        <v>92</v>
      </c>
      <c r="E185" t="s">
        <v>93</v>
      </c>
      <c r="F185" s="90">
        <v>37.880000000000003</v>
      </c>
      <c r="G185" s="3">
        <v>264</v>
      </c>
      <c r="H185" s="3" t="s">
        <v>9061</v>
      </c>
      <c r="I185" s="90">
        <v>30.11</v>
      </c>
      <c r="J185" s="3">
        <v>186</v>
      </c>
      <c r="K185" s="93" t="s">
        <v>92</v>
      </c>
      <c r="L185" s="10">
        <v>122</v>
      </c>
      <c r="M185">
        <v>0</v>
      </c>
      <c r="N185">
        <v>0</v>
      </c>
      <c r="O185">
        <v>0</v>
      </c>
      <c r="P185">
        <v>0</v>
      </c>
      <c r="Q185">
        <v>0</v>
      </c>
      <c r="R185" s="92">
        <f>P185+Q185</f>
        <v>0</v>
      </c>
    </row>
    <row r="186" spans="1:18" x14ac:dyDescent="0.3">
      <c r="A186" t="s">
        <v>315</v>
      </c>
      <c r="B186" s="3">
        <v>122</v>
      </c>
      <c r="C186" t="s">
        <v>8993</v>
      </c>
      <c r="D186" t="s">
        <v>8996</v>
      </c>
      <c r="E186" t="s">
        <v>170</v>
      </c>
      <c r="F186" s="90">
        <v>35.11</v>
      </c>
      <c r="G186" s="3">
        <v>262</v>
      </c>
      <c r="H186" s="3" t="s">
        <v>9061</v>
      </c>
      <c r="I186" s="90">
        <v>26.63</v>
      </c>
      <c r="J186" s="3">
        <v>184</v>
      </c>
      <c r="K186" s="93" t="s">
        <v>4900</v>
      </c>
      <c r="L186">
        <v>0</v>
      </c>
      <c r="M186" s="10">
        <v>122</v>
      </c>
      <c r="N186">
        <v>0</v>
      </c>
      <c r="O186">
        <v>0</v>
      </c>
      <c r="P186">
        <v>0</v>
      </c>
      <c r="Q186">
        <v>0</v>
      </c>
      <c r="R186" s="92">
        <f>P186+Q186</f>
        <v>0</v>
      </c>
    </row>
    <row r="187" spans="1:18" x14ac:dyDescent="0.3">
      <c r="A187" t="s">
        <v>316</v>
      </c>
      <c r="B187" s="3">
        <v>120</v>
      </c>
      <c r="C187" t="s">
        <v>8993</v>
      </c>
      <c r="D187" t="s">
        <v>82</v>
      </c>
      <c r="E187" t="s">
        <v>96</v>
      </c>
      <c r="F187" s="90">
        <v>39.85</v>
      </c>
      <c r="G187" s="3">
        <v>261</v>
      </c>
      <c r="H187" s="3" t="s">
        <v>9061</v>
      </c>
      <c r="I187" s="90">
        <v>32.79</v>
      </c>
      <c r="J187" s="3">
        <v>183</v>
      </c>
      <c r="K187" s="96" t="s">
        <v>4900</v>
      </c>
      <c r="L187">
        <v>0</v>
      </c>
      <c r="M187">
        <v>0</v>
      </c>
      <c r="N187">
        <v>0</v>
      </c>
      <c r="O187">
        <v>0</v>
      </c>
      <c r="P187">
        <v>0</v>
      </c>
      <c r="Q187" s="10">
        <v>120</v>
      </c>
      <c r="R187" s="92">
        <f>P187+Q187</f>
        <v>120</v>
      </c>
    </row>
    <row r="188" spans="1:18" x14ac:dyDescent="0.3">
      <c r="A188" t="s">
        <v>321</v>
      </c>
      <c r="B188" s="3">
        <v>120</v>
      </c>
      <c r="C188" t="s">
        <v>8994</v>
      </c>
      <c r="D188" t="s">
        <v>92</v>
      </c>
      <c r="E188" t="s">
        <v>93</v>
      </c>
      <c r="F188" s="90">
        <v>38.78</v>
      </c>
      <c r="G188" s="3">
        <v>263</v>
      </c>
      <c r="H188" s="3" t="s">
        <v>9061</v>
      </c>
      <c r="I188" s="90">
        <v>31.35</v>
      </c>
      <c r="J188" s="3">
        <v>185</v>
      </c>
      <c r="K188" s="93" t="s">
        <v>92</v>
      </c>
      <c r="L188" s="10">
        <v>120</v>
      </c>
      <c r="M188">
        <v>0</v>
      </c>
      <c r="N188">
        <v>0</v>
      </c>
      <c r="O188">
        <v>0</v>
      </c>
      <c r="P188">
        <v>0</v>
      </c>
      <c r="Q188">
        <v>0</v>
      </c>
      <c r="R188" s="92">
        <f>P188+Q188</f>
        <v>0</v>
      </c>
    </row>
    <row r="189" spans="1:18" x14ac:dyDescent="0.3">
      <c r="A189" t="s">
        <v>317</v>
      </c>
      <c r="B189" s="3">
        <v>120</v>
      </c>
      <c r="C189" t="s">
        <v>8993</v>
      </c>
      <c r="D189" t="s">
        <v>82</v>
      </c>
      <c r="E189" t="s">
        <v>96</v>
      </c>
      <c r="F189" s="90">
        <v>38.46</v>
      </c>
      <c r="G189" s="3">
        <v>260</v>
      </c>
      <c r="H189" s="3" t="s">
        <v>9061</v>
      </c>
      <c r="I189" s="90">
        <v>30.77</v>
      </c>
      <c r="J189" s="3">
        <v>182</v>
      </c>
      <c r="K189" s="96" t="s">
        <v>4900</v>
      </c>
      <c r="L189">
        <v>0</v>
      </c>
      <c r="M189">
        <v>0</v>
      </c>
      <c r="N189">
        <v>0</v>
      </c>
      <c r="O189">
        <v>0</v>
      </c>
      <c r="P189">
        <v>0</v>
      </c>
      <c r="Q189" s="10">
        <v>120</v>
      </c>
      <c r="R189" s="92">
        <f>P189+Q189</f>
        <v>120</v>
      </c>
    </row>
    <row r="190" spans="1:18" x14ac:dyDescent="0.3">
      <c r="A190" t="s">
        <v>318</v>
      </c>
      <c r="B190" s="3">
        <v>120</v>
      </c>
      <c r="C190" t="s">
        <v>8995</v>
      </c>
      <c r="D190" t="s">
        <v>120</v>
      </c>
      <c r="E190" t="s">
        <v>121</v>
      </c>
      <c r="F190" s="90">
        <v>37.08</v>
      </c>
      <c r="G190" s="3">
        <v>267</v>
      </c>
      <c r="H190" s="3" t="s">
        <v>9061</v>
      </c>
      <c r="I190" s="90">
        <v>29.1</v>
      </c>
      <c r="J190" s="3">
        <v>189</v>
      </c>
      <c r="K190" s="96" t="s">
        <v>7632</v>
      </c>
      <c r="L190">
        <v>0</v>
      </c>
      <c r="M190">
        <v>0</v>
      </c>
      <c r="N190" s="10">
        <v>120</v>
      </c>
      <c r="O190">
        <v>0</v>
      </c>
      <c r="P190">
        <v>0</v>
      </c>
      <c r="Q190">
        <v>0</v>
      </c>
      <c r="R190" s="92">
        <f>P190+Q190</f>
        <v>0</v>
      </c>
    </row>
    <row r="191" spans="1:18" x14ac:dyDescent="0.3">
      <c r="A191" s="71" t="s">
        <v>319</v>
      </c>
      <c r="B191" s="3">
        <v>120</v>
      </c>
      <c r="C191" t="s">
        <v>8995</v>
      </c>
      <c r="D191" t="s">
        <v>120</v>
      </c>
      <c r="E191" t="s">
        <v>121</v>
      </c>
      <c r="F191" s="90">
        <v>36.799999999999997</v>
      </c>
      <c r="G191" s="3">
        <v>269</v>
      </c>
      <c r="H191" s="3" t="s">
        <v>9061</v>
      </c>
      <c r="I191" s="90">
        <v>28.8</v>
      </c>
      <c r="J191" s="3">
        <v>191</v>
      </c>
      <c r="K191" s="96" t="s">
        <v>7632</v>
      </c>
      <c r="L191">
        <v>0</v>
      </c>
      <c r="M191">
        <v>0</v>
      </c>
      <c r="N191" s="10">
        <v>120</v>
      </c>
      <c r="O191">
        <v>0</v>
      </c>
      <c r="P191">
        <v>0</v>
      </c>
      <c r="Q191">
        <v>0</v>
      </c>
      <c r="R191" s="92">
        <f>P191+Q191</f>
        <v>0</v>
      </c>
    </row>
    <row r="192" spans="1:18" x14ac:dyDescent="0.3">
      <c r="A192" t="s">
        <v>322</v>
      </c>
      <c r="B192" s="3">
        <v>119</v>
      </c>
      <c r="C192" t="s">
        <v>8993</v>
      </c>
      <c r="D192" t="s">
        <v>87</v>
      </c>
      <c r="E192" t="s">
        <v>110</v>
      </c>
      <c r="F192" s="90">
        <v>37.5</v>
      </c>
      <c r="G192" s="3">
        <v>256</v>
      </c>
      <c r="H192" s="3" t="s">
        <v>9061</v>
      </c>
      <c r="I192" s="90">
        <v>29.78</v>
      </c>
      <c r="J192" s="3">
        <v>178</v>
      </c>
      <c r="K192" s="96" t="s">
        <v>4900</v>
      </c>
      <c r="L192">
        <v>0</v>
      </c>
      <c r="M192">
        <v>0</v>
      </c>
      <c r="N192">
        <v>0</v>
      </c>
      <c r="O192" s="10">
        <v>119</v>
      </c>
      <c r="P192">
        <v>0</v>
      </c>
      <c r="Q192">
        <v>0</v>
      </c>
      <c r="R192" s="92">
        <f>P192+Q192</f>
        <v>0</v>
      </c>
    </row>
    <row r="193" spans="1:18" x14ac:dyDescent="0.3">
      <c r="A193" t="s">
        <v>323</v>
      </c>
      <c r="B193" s="3">
        <v>117</v>
      </c>
      <c r="C193" t="s">
        <v>137</v>
      </c>
      <c r="D193" t="s">
        <v>139</v>
      </c>
      <c r="E193" t="s">
        <v>139</v>
      </c>
      <c r="F193" s="90">
        <v>42.65</v>
      </c>
      <c r="G193" s="3">
        <v>204</v>
      </c>
      <c r="H193" s="3" t="s">
        <v>9063</v>
      </c>
      <c r="I193" s="90">
        <v>39.35</v>
      </c>
      <c r="J193" s="3">
        <v>155</v>
      </c>
      <c r="K193" s="93" t="s">
        <v>138</v>
      </c>
      <c r="L193" s="10">
        <v>117</v>
      </c>
      <c r="M193">
        <v>0</v>
      </c>
      <c r="N193">
        <v>0</v>
      </c>
      <c r="O193">
        <v>0</v>
      </c>
      <c r="P193">
        <v>0</v>
      </c>
      <c r="Q193">
        <v>0</v>
      </c>
      <c r="R193" s="92">
        <f>P193+Q193</f>
        <v>0</v>
      </c>
    </row>
    <row r="194" spans="1:18" x14ac:dyDescent="0.3">
      <c r="A194" t="s">
        <v>324</v>
      </c>
      <c r="B194" s="3">
        <v>116</v>
      </c>
      <c r="C194" t="s">
        <v>8993</v>
      </c>
      <c r="D194" t="s">
        <v>8992</v>
      </c>
      <c r="E194" t="s">
        <v>78</v>
      </c>
      <c r="F194" s="90">
        <v>38.17</v>
      </c>
      <c r="G194" s="3">
        <v>262</v>
      </c>
      <c r="H194" s="3" t="s">
        <v>9061</v>
      </c>
      <c r="I194" s="90">
        <v>30.43</v>
      </c>
      <c r="J194" s="3">
        <v>184</v>
      </c>
      <c r="K194" s="93" t="s">
        <v>4900</v>
      </c>
      <c r="L194">
        <v>0</v>
      </c>
      <c r="M194" s="10">
        <v>116</v>
      </c>
      <c r="N194">
        <v>0</v>
      </c>
      <c r="O194">
        <v>0</v>
      </c>
      <c r="P194">
        <v>0</v>
      </c>
      <c r="Q194">
        <v>0</v>
      </c>
      <c r="R194" s="92">
        <f>P194+Q194</f>
        <v>0</v>
      </c>
    </row>
    <row r="195" spans="1:18" x14ac:dyDescent="0.3">
      <c r="A195" t="s">
        <v>325</v>
      </c>
      <c r="B195" s="3">
        <v>115</v>
      </c>
      <c r="C195" t="s">
        <v>8995</v>
      </c>
      <c r="D195" t="s">
        <v>127</v>
      </c>
      <c r="E195" t="s">
        <v>8951</v>
      </c>
      <c r="F195" s="90">
        <v>35.869999999999997</v>
      </c>
      <c r="G195" s="3">
        <v>276</v>
      </c>
      <c r="H195" s="3" t="s">
        <v>9061</v>
      </c>
      <c r="I195" s="90">
        <v>28.28</v>
      </c>
      <c r="J195" s="3">
        <v>198</v>
      </c>
      <c r="K195" s="96" t="s">
        <v>7632</v>
      </c>
      <c r="L195">
        <v>0</v>
      </c>
      <c r="M195">
        <v>0</v>
      </c>
      <c r="N195">
        <v>0</v>
      </c>
      <c r="O195">
        <v>0</v>
      </c>
      <c r="P195">
        <v>0</v>
      </c>
      <c r="Q195" s="10">
        <v>115</v>
      </c>
      <c r="R195" s="92">
        <f>P195+Q195</f>
        <v>115</v>
      </c>
    </row>
    <row r="196" spans="1:18" x14ac:dyDescent="0.3">
      <c r="A196" t="s">
        <v>327</v>
      </c>
      <c r="B196" s="3">
        <v>114</v>
      </c>
      <c r="C196" t="s">
        <v>8995</v>
      </c>
      <c r="D196" t="s">
        <v>127</v>
      </c>
      <c r="E196" t="s">
        <v>165</v>
      </c>
      <c r="F196" s="90">
        <v>40.36</v>
      </c>
      <c r="G196" s="3">
        <v>166</v>
      </c>
      <c r="H196" s="3" t="s">
        <v>9060</v>
      </c>
      <c r="I196" s="90">
        <v>26.14</v>
      </c>
      <c r="J196" s="3">
        <v>88</v>
      </c>
      <c r="K196" s="96" t="s">
        <v>7632</v>
      </c>
      <c r="L196">
        <v>0</v>
      </c>
      <c r="M196">
        <v>0</v>
      </c>
      <c r="N196">
        <v>0</v>
      </c>
      <c r="O196" s="10">
        <v>114</v>
      </c>
      <c r="P196">
        <v>0</v>
      </c>
      <c r="Q196">
        <v>0</v>
      </c>
      <c r="R196" s="92">
        <f>P196+Q196</f>
        <v>0</v>
      </c>
    </row>
    <row r="197" spans="1:18" x14ac:dyDescent="0.3">
      <c r="A197" t="s">
        <v>326</v>
      </c>
      <c r="B197" s="3">
        <v>114</v>
      </c>
      <c r="C197" t="s">
        <v>8993</v>
      </c>
      <c r="D197" t="s">
        <v>82</v>
      </c>
      <c r="E197" t="s">
        <v>96</v>
      </c>
      <c r="F197" s="90">
        <v>38.700000000000003</v>
      </c>
      <c r="G197" s="3">
        <v>261</v>
      </c>
      <c r="H197" s="3" t="s">
        <v>9061</v>
      </c>
      <c r="I197" s="90">
        <v>31.15</v>
      </c>
      <c r="J197" s="3">
        <v>183</v>
      </c>
      <c r="K197" s="96" t="s">
        <v>4900</v>
      </c>
      <c r="L197">
        <v>0</v>
      </c>
      <c r="M197">
        <v>0</v>
      </c>
      <c r="N197">
        <v>0</v>
      </c>
      <c r="O197">
        <v>0</v>
      </c>
      <c r="P197">
        <v>0</v>
      </c>
      <c r="Q197" s="10">
        <v>114</v>
      </c>
      <c r="R197" s="92">
        <f>P197+Q197</f>
        <v>114</v>
      </c>
    </row>
    <row r="198" spans="1:18" x14ac:dyDescent="0.3">
      <c r="A198" t="s">
        <v>328</v>
      </c>
      <c r="B198" s="3">
        <v>111</v>
      </c>
      <c r="C198" t="s">
        <v>8995</v>
      </c>
      <c r="D198" t="s">
        <v>127</v>
      </c>
      <c r="E198" t="s">
        <v>8951</v>
      </c>
      <c r="F198" s="90">
        <v>36.9</v>
      </c>
      <c r="G198" s="3">
        <v>271</v>
      </c>
      <c r="H198" s="3" t="s">
        <v>9061</v>
      </c>
      <c r="I198" s="90">
        <v>29.02</v>
      </c>
      <c r="J198" s="3">
        <v>193</v>
      </c>
      <c r="K198" s="96" t="s">
        <v>7632</v>
      </c>
      <c r="L198">
        <v>0</v>
      </c>
      <c r="M198">
        <v>0</v>
      </c>
      <c r="N198">
        <v>0</v>
      </c>
      <c r="O198">
        <v>0</v>
      </c>
      <c r="P198">
        <v>0</v>
      </c>
      <c r="Q198" s="10">
        <v>111</v>
      </c>
      <c r="R198" s="92">
        <f>P198+Q198</f>
        <v>111</v>
      </c>
    </row>
    <row r="199" spans="1:18" x14ac:dyDescent="0.3">
      <c r="A199" t="s">
        <v>329</v>
      </c>
      <c r="B199" s="3">
        <v>110</v>
      </c>
      <c r="C199" t="s">
        <v>8993</v>
      </c>
      <c r="D199" t="s">
        <v>82</v>
      </c>
      <c r="E199" t="s">
        <v>96</v>
      </c>
      <c r="F199" s="90">
        <v>38.31</v>
      </c>
      <c r="G199" s="3">
        <v>261</v>
      </c>
      <c r="H199" s="3" t="s">
        <v>9061</v>
      </c>
      <c r="I199" s="90">
        <v>30.6</v>
      </c>
      <c r="J199" s="3">
        <v>183</v>
      </c>
      <c r="K199" s="96" t="s">
        <v>4900</v>
      </c>
      <c r="L199">
        <v>0</v>
      </c>
      <c r="M199">
        <v>0</v>
      </c>
      <c r="N199">
        <v>0</v>
      </c>
      <c r="O199">
        <v>0</v>
      </c>
      <c r="P199">
        <v>49</v>
      </c>
      <c r="Q199">
        <v>61</v>
      </c>
      <c r="R199" s="92">
        <f>P199+Q199</f>
        <v>110</v>
      </c>
    </row>
    <row r="200" spans="1:18" x14ac:dyDescent="0.3">
      <c r="A200" t="s">
        <v>330</v>
      </c>
      <c r="B200" s="3">
        <v>108</v>
      </c>
      <c r="C200" t="s">
        <v>8993</v>
      </c>
      <c r="D200" t="s">
        <v>8992</v>
      </c>
      <c r="E200" t="s">
        <v>78</v>
      </c>
      <c r="F200" s="90">
        <v>37.020000000000003</v>
      </c>
      <c r="G200" s="3">
        <v>262</v>
      </c>
      <c r="H200" s="3" t="s">
        <v>9061</v>
      </c>
      <c r="I200" s="90">
        <v>29.35</v>
      </c>
      <c r="J200" s="3">
        <v>184</v>
      </c>
      <c r="K200" s="93" t="s">
        <v>4900</v>
      </c>
      <c r="L200">
        <v>0</v>
      </c>
      <c r="M200" s="10">
        <v>108</v>
      </c>
      <c r="N200">
        <v>0</v>
      </c>
      <c r="O200">
        <v>0</v>
      </c>
      <c r="P200">
        <v>0</v>
      </c>
      <c r="Q200">
        <v>0</v>
      </c>
      <c r="R200" s="92">
        <f>P200+Q200</f>
        <v>0</v>
      </c>
    </row>
    <row r="201" spans="1:18" x14ac:dyDescent="0.3">
      <c r="A201" t="s">
        <v>331</v>
      </c>
      <c r="B201" s="3">
        <v>107</v>
      </c>
      <c r="C201" t="s">
        <v>8995</v>
      </c>
      <c r="D201" t="s">
        <v>127</v>
      </c>
      <c r="E201" t="s">
        <v>8951</v>
      </c>
      <c r="F201" s="90">
        <v>38.35</v>
      </c>
      <c r="G201" s="3">
        <v>266</v>
      </c>
      <c r="H201" s="3" t="s">
        <v>9061</v>
      </c>
      <c r="I201" s="90">
        <v>30.85</v>
      </c>
      <c r="J201" s="3">
        <v>188</v>
      </c>
      <c r="K201" s="96" t="s">
        <v>7632</v>
      </c>
      <c r="L201">
        <v>0</v>
      </c>
      <c r="M201">
        <v>0</v>
      </c>
      <c r="N201">
        <v>0</v>
      </c>
      <c r="O201">
        <v>0</v>
      </c>
      <c r="P201" s="10">
        <v>107</v>
      </c>
      <c r="Q201">
        <v>0</v>
      </c>
      <c r="R201" s="92">
        <f>P201+Q201</f>
        <v>107</v>
      </c>
    </row>
    <row r="202" spans="1:18" x14ac:dyDescent="0.3">
      <c r="A202" t="s">
        <v>332</v>
      </c>
      <c r="B202" s="3">
        <v>106</v>
      </c>
      <c r="C202" t="s">
        <v>8993</v>
      </c>
      <c r="D202" t="s">
        <v>82</v>
      </c>
      <c r="E202" t="s">
        <v>96</v>
      </c>
      <c r="F202" s="90">
        <v>39.08</v>
      </c>
      <c r="G202" s="3">
        <v>261</v>
      </c>
      <c r="H202" s="3" t="s">
        <v>9061</v>
      </c>
      <c r="I202" s="90">
        <v>32.24</v>
      </c>
      <c r="J202" s="3">
        <v>183</v>
      </c>
      <c r="K202" s="96" t="s">
        <v>4900</v>
      </c>
      <c r="L202">
        <v>0</v>
      </c>
      <c r="M202">
        <v>0</v>
      </c>
      <c r="N202">
        <v>0</v>
      </c>
      <c r="O202">
        <v>0</v>
      </c>
      <c r="P202">
        <v>50</v>
      </c>
      <c r="Q202">
        <v>56</v>
      </c>
      <c r="R202" s="92">
        <f>P202+Q202</f>
        <v>106</v>
      </c>
    </row>
    <row r="203" spans="1:18" x14ac:dyDescent="0.3">
      <c r="A203" t="s">
        <v>333</v>
      </c>
      <c r="B203" s="3">
        <v>106</v>
      </c>
      <c r="C203" t="s">
        <v>8994</v>
      </c>
      <c r="D203" t="s">
        <v>92</v>
      </c>
      <c r="E203" t="s">
        <v>93</v>
      </c>
      <c r="F203" s="90">
        <v>38.17</v>
      </c>
      <c r="G203" s="3">
        <v>262</v>
      </c>
      <c r="H203" s="3" t="s">
        <v>9061</v>
      </c>
      <c r="I203" s="90">
        <v>30.43</v>
      </c>
      <c r="J203" s="3">
        <v>184</v>
      </c>
      <c r="K203" s="93" t="s">
        <v>92</v>
      </c>
      <c r="L203" s="10">
        <v>106</v>
      </c>
      <c r="M203">
        <v>0</v>
      </c>
      <c r="N203">
        <v>0</v>
      </c>
      <c r="O203">
        <v>0</v>
      </c>
      <c r="P203">
        <v>0</v>
      </c>
      <c r="Q203">
        <v>0</v>
      </c>
      <c r="R203" s="92">
        <f>P203+Q203</f>
        <v>0</v>
      </c>
    </row>
    <row r="204" spans="1:18" x14ac:dyDescent="0.3">
      <c r="A204" t="s">
        <v>336</v>
      </c>
      <c r="B204" s="3">
        <v>104</v>
      </c>
      <c r="C204" t="s">
        <v>8994</v>
      </c>
      <c r="D204" t="s">
        <v>92</v>
      </c>
      <c r="E204" t="s">
        <v>93</v>
      </c>
      <c r="F204" s="90">
        <v>39.020000000000003</v>
      </c>
      <c r="G204" s="3">
        <v>264</v>
      </c>
      <c r="H204" s="3" t="s">
        <v>9061</v>
      </c>
      <c r="I204" s="90">
        <v>31.72</v>
      </c>
      <c r="J204" s="3">
        <v>186</v>
      </c>
      <c r="K204" s="93" t="s">
        <v>92</v>
      </c>
      <c r="L204" s="10">
        <v>104</v>
      </c>
      <c r="M204">
        <v>0</v>
      </c>
      <c r="N204">
        <v>0</v>
      </c>
      <c r="O204">
        <v>0</v>
      </c>
      <c r="P204">
        <v>0</v>
      </c>
      <c r="Q204">
        <v>0</v>
      </c>
      <c r="R204" s="92">
        <f>P204+Q204</f>
        <v>0</v>
      </c>
    </row>
    <row r="205" spans="1:18" x14ac:dyDescent="0.3">
      <c r="A205" t="s">
        <v>334</v>
      </c>
      <c r="B205" s="3">
        <v>104</v>
      </c>
      <c r="C205" t="s">
        <v>8993</v>
      </c>
      <c r="D205" t="s">
        <v>82</v>
      </c>
      <c r="E205" t="s">
        <v>96</v>
      </c>
      <c r="F205" s="90">
        <v>37.549999999999997</v>
      </c>
      <c r="G205" s="3">
        <v>261</v>
      </c>
      <c r="H205" s="3" t="s">
        <v>9061</v>
      </c>
      <c r="I205" s="90">
        <v>30.6</v>
      </c>
      <c r="J205" s="3">
        <v>183</v>
      </c>
      <c r="K205" s="96" t="s">
        <v>4900</v>
      </c>
      <c r="L205">
        <v>0</v>
      </c>
      <c r="M205">
        <v>0</v>
      </c>
      <c r="N205">
        <v>0</v>
      </c>
      <c r="O205">
        <v>0</v>
      </c>
      <c r="P205">
        <v>64</v>
      </c>
      <c r="Q205">
        <v>40</v>
      </c>
      <c r="R205" s="92">
        <f>P205+Q205</f>
        <v>104</v>
      </c>
    </row>
    <row r="206" spans="1:18" x14ac:dyDescent="0.3">
      <c r="A206" t="s">
        <v>335</v>
      </c>
      <c r="B206" s="3">
        <v>104</v>
      </c>
      <c r="C206" t="s">
        <v>8994</v>
      </c>
      <c r="D206" t="s">
        <v>92</v>
      </c>
      <c r="E206" t="s">
        <v>93</v>
      </c>
      <c r="F206" s="90">
        <v>37.119999999999997</v>
      </c>
      <c r="G206" s="3">
        <v>264</v>
      </c>
      <c r="H206" s="3" t="s">
        <v>9061</v>
      </c>
      <c r="I206" s="90">
        <v>29.03</v>
      </c>
      <c r="J206" s="3">
        <v>186</v>
      </c>
      <c r="K206" s="93" t="s">
        <v>92</v>
      </c>
      <c r="L206" s="10">
        <v>104</v>
      </c>
      <c r="M206">
        <v>0</v>
      </c>
      <c r="N206">
        <v>0</v>
      </c>
      <c r="O206">
        <v>0</v>
      </c>
      <c r="P206">
        <v>0</v>
      </c>
      <c r="Q206">
        <v>0</v>
      </c>
      <c r="R206" s="92">
        <f>P206+Q206</f>
        <v>0</v>
      </c>
    </row>
    <row r="207" spans="1:18" x14ac:dyDescent="0.3">
      <c r="A207" t="s">
        <v>337</v>
      </c>
      <c r="B207" s="3">
        <v>103</v>
      </c>
      <c r="C207" t="s">
        <v>137</v>
      </c>
      <c r="D207" t="s">
        <v>139</v>
      </c>
      <c r="E207" t="s">
        <v>139</v>
      </c>
      <c r="F207" s="90">
        <v>40.85</v>
      </c>
      <c r="G207" s="3">
        <v>306</v>
      </c>
      <c r="H207" s="3" t="s">
        <v>9062</v>
      </c>
      <c r="I207" s="90">
        <v>35.53</v>
      </c>
      <c r="J207" s="3">
        <v>228</v>
      </c>
      <c r="K207" s="93" t="s">
        <v>138</v>
      </c>
      <c r="L207" s="10">
        <v>103</v>
      </c>
      <c r="M207">
        <v>0</v>
      </c>
      <c r="N207">
        <v>0</v>
      </c>
      <c r="O207">
        <v>0</v>
      </c>
      <c r="P207">
        <v>0</v>
      </c>
      <c r="Q207">
        <v>0</v>
      </c>
      <c r="R207" s="92">
        <f>P207+Q207</f>
        <v>0</v>
      </c>
    </row>
    <row r="208" spans="1:18" x14ac:dyDescent="0.3">
      <c r="A208" t="s">
        <v>341</v>
      </c>
      <c r="B208" s="3">
        <v>102</v>
      </c>
      <c r="C208" t="s">
        <v>137</v>
      </c>
      <c r="D208" t="s">
        <v>139</v>
      </c>
      <c r="E208" t="s">
        <v>139</v>
      </c>
      <c r="F208" s="90">
        <v>41.18</v>
      </c>
      <c r="G208" s="3">
        <v>306</v>
      </c>
      <c r="H208" s="3" t="s">
        <v>9062</v>
      </c>
      <c r="I208" s="90">
        <v>35.96</v>
      </c>
      <c r="J208" s="3">
        <v>228</v>
      </c>
      <c r="K208" s="93" t="s">
        <v>138</v>
      </c>
      <c r="L208" s="10">
        <v>102</v>
      </c>
      <c r="M208">
        <v>0</v>
      </c>
      <c r="N208">
        <v>0</v>
      </c>
      <c r="O208">
        <v>0</v>
      </c>
      <c r="P208">
        <v>0</v>
      </c>
      <c r="Q208">
        <v>0</v>
      </c>
      <c r="R208" s="92">
        <f>P208+Q208</f>
        <v>0</v>
      </c>
    </row>
    <row r="209" spans="1:18" x14ac:dyDescent="0.3">
      <c r="A209" t="s">
        <v>340</v>
      </c>
      <c r="B209" s="3">
        <v>102</v>
      </c>
      <c r="C209" t="s">
        <v>137</v>
      </c>
      <c r="D209" t="s">
        <v>139</v>
      </c>
      <c r="E209" t="s">
        <v>139</v>
      </c>
      <c r="F209" s="90">
        <v>40.85</v>
      </c>
      <c r="G209" s="3">
        <v>306</v>
      </c>
      <c r="H209" s="3" t="s">
        <v>9062</v>
      </c>
      <c r="I209" s="90">
        <v>35.53</v>
      </c>
      <c r="J209" s="3">
        <v>228</v>
      </c>
      <c r="K209" s="93" t="s">
        <v>138</v>
      </c>
      <c r="L209" s="10">
        <v>102</v>
      </c>
      <c r="M209">
        <v>0</v>
      </c>
      <c r="N209">
        <v>0</v>
      </c>
      <c r="O209">
        <v>0</v>
      </c>
      <c r="P209">
        <v>0</v>
      </c>
      <c r="Q209">
        <v>0</v>
      </c>
      <c r="R209" s="92">
        <f>P209+Q209</f>
        <v>0</v>
      </c>
    </row>
    <row r="210" spans="1:18" x14ac:dyDescent="0.3">
      <c r="A210" t="s">
        <v>338</v>
      </c>
      <c r="B210" s="3">
        <v>102</v>
      </c>
      <c r="C210" t="s">
        <v>8993</v>
      </c>
      <c r="D210" t="s">
        <v>87</v>
      </c>
      <c r="E210" t="s">
        <v>100</v>
      </c>
      <c r="F210" s="90">
        <v>38.67</v>
      </c>
      <c r="G210" s="3">
        <v>256</v>
      </c>
      <c r="H210" s="3" t="s">
        <v>9061</v>
      </c>
      <c r="I210" s="90">
        <v>30.9</v>
      </c>
      <c r="J210" s="3">
        <v>178</v>
      </c>
      <c r="K210" s="96" t="s">
        <v>4900</v>
      </c>
      <c r="L210">
        <v>0</v>
      </c>
      <c r="M210">
        <v>0</v>
      </c>
      <c r="N210" s="10">
        <v>102</v>
      </c>
      <c r="O210">
        <v>0</v>
      </c>
      <c r="P210">
        <v>0</v>
      </c>
      <c r="Q210">
        <v>0</v>
      </c>
      <c r="R210" s="92">
        <f>P210+Q210</f>
        <v>0</v>
      </c>
    </row>
    <row r="211" spans="1:18" x14ac:dyDescent="0.3">
      <c r="A211" t="s">
        <v>339</v>
      </c>
      <c r="B211" s="3">
        <v>102</v>
      </c>
      <c r="C211" t="s">
        <v>8993</v>
      </c>
      <c r="D211" t="s">
        <v>87</v>
      </c>
      <c r="E211" t="s">
        <v>181</v>
      </c>
      <c r="F211" s="90">
        <v>36.78</v>
      </c>
      <c r="G211" s="3">
        <v>242</v>
      </c>
      <c r="H211" s="3" t="s">
        <v>9061</v>
      </c>
      <c r="I211" s="90">
        <v>27.44</v>
      </c>
      <c r="J211" s="3">
        <v>164</v>
      </c>
      <c r="K211" s="96" t="s">
        <v>4900</v>
      </c>
      <c r="L211">
        <v>0</v>
      </c>
      <c r="M211">
        <v>0</v>
      </c>
      <c r="N211">
        <v>0</v>
      </c>
      <c r="O211">
        <v>0</v>
      </c>
      <c r="P211" s="10">
        <v>102</v>
      </c>
      <c r="Q211">
        <v>0</v>
      </c>
      <c r="R211" s="92">
        <f>P211+Q211</f>
        <v>102</v>
      </c>
    </row>
    <row r="212" spans="1:18" x14ac:dyDescent="0.3">
      <c r="A212" t="s">
        <v>342</v>
      </c>
      <c r="B212" s="3">
        <v>101</v>
      </c>
      <c r="C212" t="s">
        <v>8993</v>
      </c>
      <c r="D212" t="s">
        <v>87</v>
      </c>
      <c r="E212" t="s">
        <v>100</v>
      </c>
      <c r="F212" s="90">
        <v>37.979999999999997</v>
      </c>
      <c r="G212" s="3">
        <v>258</v>
      </c>
      <c r="H212" s="3" t="s">
        <v>9061</v>
      </c>
      <c r="I212" s="90">
        <v>30</v>
      </c>
      <c r="J212" s="3">
        <v>180</v>
      </c>
      <c r="K212" s="96" t="s">
        <v>4900</v>
      </c>
      <c r="L212">
        <v>0</v>
      </c>
      <c r="M212">
        <v>0</v>
      </c>
      <c r="N212" s="10">
        <v>101</v>
      </c>
      <c r="O212">
        <v>0</v>
      </c>
      <c r="P212">
        <v>0</v>
      </c>
      <c r="Q212">
        <v>0</v>
      </c>
      <c r="R212" s="92">
        <f>P212+Q212</f>
        <v>0</v>
      </c>
    </row>
    <row r="213" spans="1:18" x14ac:dyDescent="0.3">
      <c r="A213" t="s">
        <v>343</v>
      </c>
      <c r="B213" s="3">
        <v>100</v>
      </c>
      <c r="C213" t="s">
        <v>137</v>
      </c>
      <c r="D213" t="s">
        <v>139</v>
      </c>
      <c r="E213" t="s">
        <v>139</v>
      </c>
      <c r="F213" s="90">
        <v>40.85</v>
      </c>
      <c r="G213" s="3">
        <v>306</v>
      </c>
      <c r="H213" s="3" t="s">
        <v>9062</v>
      </c>
      <c r="I213" s="90">
        <v>35.96</v>
      </c>
      <c r="J213" s="3">
        <v>228</v>
      </c>
      <c r="K213" s="93" t="s">
        <v>138</v>
      </c>
      <c r="L213" s="10">
        <v>100</v>
      </c>
      <c r="M213">
        <v>0</v>
      </c>
      <c r="N213">
        <v>0</v>
      </c>
      <c r="O213">
        <v>0</v>
      </c>
      <c r="P213">
        <v>0</v>
      </c>
      <c r="Q213">
        <v>0</v>
      </c>
      <c r="R213" s="92">
        <f>P213+Q213</f>
        <v>0</v>
      </c>
    </row>
    <row r="214" spans="1:18" x14ac:dyDescent="0.3">
      <c r="A214" t="s">
        <v>347</v>
      </c>
      <c r="B214" s="3">
        <v>99</v>
      </c>
      <c r="C214" t="s">
        <v>8993</v>
      </c>
      <c r="D214" t="s">
        <v>8992</v>
      </c>
      <c r="E214" t="s">
        <v>78</v>
      </c>
      <c r="F214" s="90">
        <v>37.93</v>
      </c>
      <c r="G214" s="3">
        <v>261</v>
      </c>
      <c r="H214" s="3" t="s">
        <v>9061</v>
      </c>
      <c r="I214" s="90">
        <v>30.05</v>
      </c>
      <c r="J214" s="3">
        <v>183</v>
      </c>
      <c r="K214" s="93" t="s">
        <v>4900</v>
      </c>
      <c r="L214">
        <v>0</v>
      </c>
      <c r="M214" s="10">
        <v>99</v>
      </c>
      <c r="N214">
        <v>0</v>
      </c>
      <c r="O214">
        <v>0</v>
      </c>
      <c r="P214">
        <v>0</v>
      </c>
      <c r="Q214">
        <v>0</v>
      </c>
      <c r="R214" s="92">
        <f>P214+Q214</f>
        <v>0</v>
      </c>
    </row>
    <row r="215" spans="1:18" x14ac:dyDescent="0.3">
      <c r="A215" t="s">
        <v>345</v>
      </c>
      <c r="B215" s="3">
        <v>99</v>
      </c>
      <c r="C215" t="s">
        <v>8993</v>
      </c>
      <c r="D215" t="s">
        <v>87</v>
      </c>
      <c r="E215" t="s">
        <v>100</v>
      </c>
      <c r="F215" s="90">
        <v>37.89</v>
      </c>
      <c r="G215" s="3">
        <v>256</v>
      </c>
      <c r="H215" s="3" t="s">
        <v>9061</v>
      </c>
      <c r="I215" s="90">
        <v>30.34</v>
      </c>
      <c r="J215" s="3">
        <v>178</v>
      </c>
      <c r="K215" s="96" t="s">
        <v>4900</v>
      </c>
      <c r="L215">
        <v>0</v>
      </c>
      <c r="M215">
        <v>0</v>
      </c>
      <c r="N215" s="10">
        <v>99</v>
      </c>
      <c r="O215">
        <v>0</v>
      </c>
      <c r="P215">
        <v>0</v>
      </c>
      <c r="Q215">
        <v>0</v>
      </c>
      <c r="R215" s="92">
        <f>P215+Q215</f>
        <v>0</v>
      </c>
    </row>
    <row r="216" spans="1:18" x14ac:dyDescent="0.3">
      <c r="A216" t="s">
        <v>346</v>
      </c>
      <c r="B216" s="3">
        <v>99</v>
      </c>
      <c r="C216" t="s">
        <v>8993</v>
      </c>
      <c r="D216" t="s">
        <v>82</v>
      </c>
      <c r="E216" t="s">
        <v>83</v>
      </c>
      <c r="F216" s="90">
        <v>37.549999999999997</v>
      </c>
      <c r="G216" s="3">
        <v>261</v>
      </c>
      <c r="H216" s="3" t="s">
        <v>9061</v>
      </c>
      <c r="I216" s="90">
        <v>29.51</v>
      </c>
      <c r="J216" s="3">
        <v>183</v>
      </c>
      <c r="K216" s="96" t="s">
        <v>4900</v>
      </c>
      <c r="L216">
        <v>0</v>
      </c>
      <c r="M216">
        <v>0</v>
      </c>
      <c r="N216">
        <v>0</v>
      </c>
      <c r="O216" s="10">
        <v>99</v>
      </c>
      <c r="P216">
        <v>0</v>
      </c>
      <c r="Q216">
        <v>0</v>
      </c>
      <c r="R216" s="92">
        <f>P216+Q216</f>
        <v>0</v>
      </c>
    </row>
    <row r="217" spans="1:18" x14ac:dyDescent="0.3">
      <c r="A217" t="s">
        <v>344</v>
      </c>
      <c r="B217" s="3">
        <v>99</v>
      </c>
      <c r="C217" t="s">
        <v>8995</v>
      </c>
      <c r="D217" t="s">
        <v>127</v>
      </c>
      <c r="E217" t="s">
        <v>8951</v>
      </c>
      <c r="F217" s="90">
        <v>37</v>
      </c>
      <c r="G217" s="3">
        <v>273</v>
      </c>
      <c r="H217" s="3" t="s">
        <v>9061</v>
      </c>
      <c r="I217" s="90">
        <v>28.72</v>
      </c>
      <c r="J217" s="3">
        <v>195</v>
      </c>
      <c r="K217" s="96" t="s">
        <v>7632</v>
      </c>
      <c r="L217">
        <v>0</v>
      </c>
      <c r="M217">
        <v>0</v>
      </c>
      <c r="N217">
        <v>0</v>
      </c>
      <c r="O217">
        <v>0</v>
      </c>
      <c r="P217">
        <v>0</v>
      </c>
      <c r="Q217" s="10">
        <v>99</v>
      </c>
      <c r="R217" s="92">
        <f>P217+Q217</f>
        <v>99</v>
      </c>
    </row>
    <row r="218" spans="1:18" x14ac:dyDescent="0.3">
      <c r="A218" t="s">
        <v>348</v>
      </c>
      <c r="B218" s="3">
        <v>97</v>
      </c>
      <c r="C218" t="s">
        <v>8993</v>
      </c>
      <c r="D218" t="s">
        <v>82</v>
      </c>
      <c r="E218" t="s">
        <v>96</v>
      </c>
      <c r="F218" s="90">
        <v>37.549999999999997</v>
      </c>
      <c r="G218" s="3">
        <v>261</v>
      </c>
      <c r="H218" s="3" t="s">
        <v>9061</v>
      </c>
      <c r="I218" s="90">
        <v>29.51</v>
      </c>
      <c r="J218" s="3">
        <v>183</v>
      </c>
      <c r="K218" s="96" t="s">
        <v>4900</v>
      </c>
      <c r="L218">
        <v>0</v>
      </c>
      <c r="M218">
        <v>0</v>
      </c>
      <c r="N218">
        <v>0</v>
      </c>
      <c r="O218">
        <v>0</v>
      </c>
      <c r="P218">
        <v>0</v>
      </c>
      <c r="Q218" s="10">
        <v>97</v>
      </c>
      <c r="R218" s="92">
        <f>P218+Q218</f>
        <v>97</v>
      </c>
    </row>
    <row r="219" spans="1:18" x14ac:dyDescent="0.3">
      <c r="A219" t="s">
        <v>349</v>
      </c>
      <c r="B219" s="3">
        <v>95</v>
      </c>
      <c r="C219" t="s">
        <v>8993</v>
      </c>
      <c r="D219" t="s">
        <v>87</v>
      </c>
      <c r="E219" t="s">
        <v>100</v>
      </c>
      <c r="F219" s="90">
        <v>37.89</v>
      </c>
      <c r="G219" s="3">
        <v>256</v>
      </c>
      <c r="H219" s="3" t="s">
        <v>9061</v>
      </c>
      <c r="I219" s="90">
        <v>29.78</v>
      </c>
      <c r="J219" s="3">
        <v>178</v>
      </c>
      <c r="K219" s="96" t="s">
        <v>4900</v>
      </c>
      <c r="L219">
        <v>0</v>
      </c>
      <c r="M219">
        <v>0</v>
      </c>
      <c r="N219" s="10">
        <v>95</v>
      </c>
      <c r="O219">
        <v>0</v>
      </c>
      <c r="P219">
        <v>0</v>
      </c>
      <c r="Q219">
        <v>0</v>
      </c>
      <c r="R219" s="92">
        <f>P219+Q219</f>
        <v>0</v>
      </c>
    </row>
    <row r="220" spans="1:18" x14ac:dyDescent="0.3">
      <c r="A220" t="s">
        <v>350</v>
      </c>
      <c r="B220" s="3">
        <v>95</v>
      </c>
      <c r="C220" t="s">
        <v>8995</v>
      </c>
      <c r="D220" t="s">
        <v>127</v>
      </c>
      <c r="E220" t="s">
        <v>165</v>
      </c>
      <c r="F220" s="90">
        <v>37</v>
      </c>
      <c r="G220" s="3">
        <v>273</v>
      </c>
      <c r="H220" s="3" t="s">
        <v>9061</v>
      </c>
      <c r="I220" s="90">
        <v>29.74</v>
      </c>
      <c r="J220" s="3">
        <v>195</v>
      </c>
      <c r="K220" s="96" t="s">
        <v>7632</v>
      </c>
      <c r="L220">
        <v>0</v>
      </c>
      <c r="M220">
        <v>0</v>
      </c>
      <c r="N220">
        <v>0</v>
      </c>
      <c r="O220" s="10">
        <v>95</v>
      </c>
      <c r="P220">
        <v>0</v>
      </c>
      <c r="Q220">
        <v>0</v>
      </c>
      <c r="R220" s="92">
        <f>P220+Q220</f>
        <v>0</v>
      </c>
    </row>
    <row r="221" spans="1:18" x14ac:dyDescent="0.3">
      <c r="A221" t="s">
        <v>351</v>
      </c>
      <c r="B221" s="3">
        <v>94</v>
      </c>
      <c r="C221" t="s">
        <v>8993</v>
      </c>
      <c r="D221" t="s">
        <v>82</v>
      </c>
      <c r="E221" t="s">
        <v>96</v>
      </c>
      <c r="F221" s="90">
        <v>39.08</v>
      </c>
      <c r="G221" s="3">
        <v>261</v>
      </c>
      <c r="H221" s="3" t="s">
        <v>9061</v>
      </c>
      <c r="I221" s="90">
        <v>31.69</v>
      </c>
      <c r="J221" s="3">
        <v>183</v>
      </c>
      <c r="K221" s="96" t="s">
        <v>4900</v>
      </c>
      <c r="L221">
        <v>0</v>
      </c>
      <c r="M221">
        <v>0</v>
      </c>
      <c r="N221">
        <v>0</v>
      </c>
      <c r="O221">
        <v>0</v>
      </c>
      <c r="P221">
        <v>78</v>
      </c>
      <c r="Q221">
        <v>16</v>
      </c>
      <c r="R221" s="92">
        <f>P221+Q221</f>
        <v>94</v>
      </c>
    </row>
    <row r="222" spans="1:18" x14ac:dyDescent="0.3">
      <c r="A222" t="s">
        <v>353</v>
      </c>
      <c r="B222" s="3">
        <v>94</v>
      </c>
      <c r="C222" t="s">
        <v>8993</v>
      </c>
      <c r="D222" t="s">
        <v>8992</v>
      </c>
      <c r="E222" t="s">
        <v>78</v>
      </c>
      <c r="F222" s="90">
        <v>37.93</v>
      </c>
      <c r="G222" s="3">
        <v>261</v>
      </c>
      <c r="H222" s="3" t="s">
        <v>9061</v>
      </c>
      <c r="I222" s="90">
        <v>30.05</v>
      </c>
      <c r="J222" s="3">
        <v>183</v>
      </c>
      <c r="K222" s="93" t="s">
        <v>4900</v>
      </c>
      <c r="L222">
        <v>0</v>
      </c>
      <c r="M222" s="10">
        <v>94</v>
      </c>
      <c r="N222">
        <v>0</v>
      </c>
      <c r="O222">
        <v>0</v>
      </c>
      <c r="P222">
        <v>0</v>
      </c>
      <c r="Q222">
        <v>0</v>
      </c>
      <c r="R222" s="92">
        <f>P222+Q222</f>
        <v>0</v>
      </c>
    </row>
    <row r="223" spans="1:18" x14ac:dyDescent="0.3">
      <c r="A223" t="s">
        <v>352</v>
      </c>
      <c r="B223" s="3">
        <v>94</v>
      </c>
      <c r="C223" t="s">
        <v>8993</v>
      </c>
      <c r="D223" t="s">
        <v>87</v>
      </c>
      <c r="E223" t="s">
        <v>110</v>
      </c>
      <c r="F223" s="90">
        <v>37.65</v>
      </c>
      <c r="G223" s="3">
        <v>247</v>
      </c>
      <c r="H223" s="3" t="s">
        <v>9061</v>
      </c>
      <c r="I223" s="90">
        <v>28.99</v>
      </c>
      <c r="J223" s="3">
        <v>169</v>
      </c>
      <c r="K223" s="96" t="s">
        <v>4900</v>
      </c>
      <c r="L223">
        <v>0</v>
      </c>
      <c r="M223">
        <v>0</v>
      </c>
      <c r="N223">
        <v>0</v>
      </c>
      <c r="O223" s="10">
        <v>94</v>
      </c>
      <c r="P223">
        <v>0</v>
      </c>
      <c r="Q223">
        <v>0</v>
      </c>
      <c r="R223" s="92">
        <f>P223+Q223</f>
        <v>0</v>
      </c>
    </row>
    <row r="224" spans="1:18" x14ac:dyDescent="0.3">
      <c r="A224" t="s">
        <v>354</v>
      </c>
      <c r="B224" s="3">
        <v>93</v>
      </c>
      <c r="C224" t="s">
        <v>8993</v>
      </c>
      <c r="D224" t="s">
        <v>82</v>
      </c>
      <c r="E224" t="s">
        <v>96</v>
      </c>
      <c r="F224" s="90">
        <v>39.46</v>
      </c>
      <c r="G224" s="3">
        <v>261</v>
      </c>
      <c r="H224" s="3" t="s">
        <v>9061</v>
      </c>
      <c r="I224" s="90">
        <v>32.24</v>
      </c>
      <c r="J224" s="3">
        <v>183</v>
      </c>
      <c r="K224" s="96" t="s">
        <v>4900</v>
      </c>
      <c r="L224">
        <v>0</v>
      </c>
      <c r="M224">
        <v>0</v>
      </c>
      <c r="N224">
        <v>0</v>
      </c>
      <c r="O224">
        <v>0</v>
      </c>
      <c r="P224">
        <v>0</v>
      </c>
      <c r="Q224" s="10">
        <v>93</v>
      </c>
      <c r="R224" s="92">
        <f>P224+Q224</f>
        <v>93</v>
      </c>
    </row>
    <row r="225" spans="1:18" x14ac:dyDescent="0.3">
      <c r="A225" t="s">
        <v>357</v>
      </c>
      <c r="B225" s="3">
        <v>93</v>
      </c>
      <c r="C225" t="s">
        <v>8994</v>
      </c>
      <c r="D225" t="s">
        <v>92</v>
      </c>
      <c r="E225" t="s">
        <v>93</v>
      </c>
      <c r="F225" s="90">
        <v>38.78</v>
      </c>
      <c r="G225" s="3">
        <v>263</v>
      </c>
      <c r="H225" s="3" t="s">
        <v>9061</v>
      </c>
      <c r="I225" s="90">
        <v>31.35</v>
      </c>
      <c r="J225" s="3">
        <v>185</v>
      </c>
      <c r="K225" s="93" t="s">
        <v>92</v>
      </c>
      <c r="L225" s="10">
        <v>93</v>
      </c>
      <c r="M225">
        <v>0</v>
      </c>
      <c r="N225">
        <v>0</v>
      </c>
      <c r="O225">
        <v>0</v>
      </c>
      <c r="P225">
        <v>0</v>
      </c>
      <c r="Q225">
        <v>0</v>
      </c>
      <c r="R225" s="92">
        <f>P225+Q225</f>
        <v>0</v>
      </c>
    </row>
    <row r="226" spans="1:18" x14ac:dyDescent="0.3">
      <c r="A226" t="s">
        <v>359</v>
      </c>
      <c r="B226" s="3">
        <v>93</v>
      </c>
      <c r="C226" t="s">
        <v>8993</v>
      </c>
      <c r="D226" t="s">
        <v>8992</v>
      </c>
      <c r="E226" t="s">
        <v>78</v>
      </c>
      <c r="F226" s="90">
        <v>37.93</v>
      </c>
      <c r="G226" s="3">
        <v>261</v>
      </c>
      <c r="H226" s="3" t="s">
        <v>9061</v>
      </c>
      <c r="I226" s="90">
        <v>30.05</v>
      </c>
      <c r="J226" s="3">
        <v>183</v>
      </c>
      <c r="K226" s="93" t="s">
        <v>4900</v>
      </c>
      <c r="L226">
        <v>0</v>
      </c>
      <c r="M226" s="10">
        <v>93</v>
      </c>
      <c r="N226">
        <v>0</v>
      </c>
      <c r="O226">
        <v>0</v>
      </c>
      <c r="P226">
        <v>0</v>
      </c>
      <c r="Q226">
        <v>0</v>
      </c>
      <c r="R226" s="92">
        <f>P226+Q226</f>
        <v>0</v>
      </c>
    </row>
    <row r="227" spans="1:18" x14ac:dyDescent="0.3">
      <c r="A227" t="s">
        <v>358</v>
      </c>
      <c r="B227" s="3">
        <v>93</v>
      </c>
      <c r="C227" t="s">
        <v>8993</v>
      </c>
      <c r="D227" t="s">
        <v>8992</v>
      </c>
      <c r="E227" t="s">
        <v>78</v>
      </c>
      <c r="F227" s="90">
        <v>37.64</v>
      </c>
      <c r="G227" s="3">
        <v>263</v>
      </c>
      <c r="H227" s="3" t="s">
        <v>9061</v>
      </c>
      <c r="I227" s="90">
        <v>29.73</v>
      </c>
      <c r="J227" s="3">
        <v>185</v>
      </c>
      <c r="K227" s="93" t="s">
        <v>4900</v>
      </c>
      <c r="L227">
        <v>0</v>
      </c>
      <c r="M227" s="10">
        <v>93</v>
      </c>
      <c r="N227">
        <v>0</v>
      </c>
      <c r="O227">
        <v>0</v>
      </c>
      <c r="P227">
        <v>0</v>
      </c>
      <c r="Q227">
        <v>0</v>
      </c>
      <c r="R227" s="92">
        <f>P227+Q227</f>
        <v>0</v>
      </c>
    </row>
    <row r="228" spans="1:18" x14ac:dyDescent="0.3">
      <c r="A228" t="s">
        <v>356</v>
      </c>
      <c r="B228" s="3">
        <v>93</v>
      </c>
      <c r="C228" t="s">
        <v>8994</v>
      </c>
      <c r="D228" t="s">
        <v>92</v>
      </c>
      <c r="E228" t="s">
        <v>93</v>
      </c>
      <c r="F228" s="90">
        <v>37.159999999999997</v>
      </c>
      <c r="G228" s="3">
        <v>261</v>
      </c>
      <c r="H228" s="3" t="s">
        <v>9061</v>
      </c>
      <c r="I228" s="90">
        <v>28.96</v>
      </c>
      <c r="J228" s="3">
        <v>183</v>
      </c>
      <c r="K228" s="93" t="s">
        <v>92</v>
      </c>
      <c r="L228" s="10">
        <v>93</v>
      </c>
      <c r="M228">
        <v>0</v>
      </c>
      <c r="N228">
        <v>0</v>
      </c>
      <c r="O228">
        <v>0</v>
      </c>
      <c r="P228">
        <v>0</v>
      </c>
      <c r="Q228">
        <v>0</v>
      </c>
      <c r="R228" s="92">
        <f>P228+Q228</f>
        <v>0</v>
      </c>
    </row>
    <row r="229" spans="1:18" x14ac:dyDescent="0.3">
      <c r="A229" t="s">
        <v>355</v>
      </c>
      <c r="B229" s="3">
        <v>93</v>
      </c>
      <c r="C229" t="s">
        <v>8993</v>
      </c>
      <c r="D229" t="s">
        <v>87</v>
      </c>
      <c r="E229" t="s">
        <v>100</v>
      </c>
      <c r="F229" s="90">
        <v>35.630000000000003</v>
      </c>
      <c r="G229" s="3">
        <v>261</v>
      </c>
      <c r="H229" s="3" t="s">
        <v>9061</v>
      </c>
      <c r="I229" s="90">
        <v>26.78</v>
      </c>
      <c r="J229" s="3">
        <v>183</v>
      </c>
      <c r="K229" s="96" t="s">
        <v>4900</v>
      </c>
      <c r="L229">
        <v>0</v>
      </c>
      <c r="M229">
        <v>0</v>
      </c>
      <c r="N229" s="10">
        <v>93</v>
      </c>
      <c r="O229">
        <v>0</v>
      </c>
      <c r="P229">
        <v>0</v>
      </c>
      <c r="Q229">
        <v>0</v>
      </c>
      <c r="R229" s="92">
        <f>P229+Q229</f>
        <v>0</v>
      </c>
    </row>
    <row r="230" spans="1:18" x14ac:dyDescent="0.3">
      <c r="A230" t="s">
        <v>361</v>
      </c>
      <c r="B230" s="3">
        <v>92</v>
      </c>
      <c r="C230" t="s">
        <v>137</v>
      </c>
      <c r="D230" t="s">
        <v>139</v>
      </c>
      <c r="E230" t="s">
        <v>139</v>
      </c>
      <c r="F230" s="90">
        <v>41.5</v>
      </c>
      <c r="G230" s="3">
        <v>306</v>
      </c>
      <c r="H230" s="3" t="s">
        <v>9062</v>
      </c>
      <c r="I230" s="90">
        <v>36.4</v>
      </c>
      <c r="J230" s="3">
        <v>228</v>
      </c>
      <c r="K230" s="93" t="s">
        <v>138</v>
      </c>
      <c r="L230" s="10">
        <v>92</v>
      </c>
      <c r="M230">
        <v>0</v>
      </c>
      <c r="N230">
        <v>0</v>
      </c>
      <c r="O230">
        <v>0</v>
      </c>
      <c r="P230">
        <v>0</v>
      </c>
      <c r="Q230">
        <v>0</v>
      </c>
      <c r="R230" s="92">
        <f>P230+Q230</f>
        <v>0</v>
      </c>
    </row>
    <row r="231" spans="1:18" x14ac:dyDescent="0.3">
      <c r="A231" t="s">
        <v>362</v>
      </c>
      <c r="B231" s="3">
        <v>92</v>
      </c>
      <c r="C231" t="s">
        <v>8994</v>
      </c>
      <c r="D231" t="s">
        <v>92</v>
      </c>
      <c r="E231" t="s">
        <v>93</v>
      </c>
      <c r="F231" s="90">
        <v>38.549999999999997</v>
      </c>
      <c r="G231" s="3">
        <v>262</v>
      </c>
      <c r="H231" s="3" t="s">
        <v>9061</v>
      </c>
      <c r="I231" s="90">
        <v>30.98</v>
      </c>
      <c r="J231" s="3">
        <v>184</v>
      </c>
      <c r="K231" s="93" t="s">
        <v>92</v>
      </c>
      <c r="L231" s="10">
        <v>92</v>
      </c>
      <c r="M231">
        <v>0</v>
      </c>
      <c r="N231">
        <v>0</v>
      </c>
      <c r="O231">
        <v>0</v>
      </c>
      <c r="P231">
        <v>0</v>
      </c>
      <c r="Q231">
        <v>0</v>
      </c>
      <c r="R231" s="92">
        <f>P231+Q231</f>
        <v>0</v>
      </c>
    </row>
    <row r="232" spans="1:18" x14ac:dyDescent="0.3">
      <c r="A232" t="s">
        <v>360</v>
      </c>
      <c r="B232" s="3">
        <v>92</v>
      </c>
      <c r="C232" t="s">
        <v>8995</v>
      </c>
      <c r="D232" t="s">
        <v>120</v>
      </c>
      <c r="E232" t="s">
        <v>121</v>
      </c>
      <c r="F232" s="90">
        <v>36.06</v>
      </c>
      <c r="G232" s="3">
        <v>269</v>
      </c>
      <c r="H232" s="3" t="s">
        <v>9061</v>
      </c>
      <c r="I232" s="90">
        <v>27.75</v>
      </c>
      <c r="J232" s="3">
        <v>191</v>
      </c>
      <c r="K232" s="96" t="s">
        <v>7632</v>
      </c>
      <c r="L232">
        <v>0</v>
      </c>
      <c r="M232">
        <v>0</v>
      </c>
      <c r="N232" s="10">
        <v>92</v>
      </c>
      <c r="O232">
        <v>0</v>
      </c>
      <c r="P232">
        <v>0</v>
      </c>
      <c r="Q232">
        <v>0</v>
      </c>
      <c r="R232" s="92">
        <f>P232+Q232</f>
        <v>0</v>
      </c>
    </row>
    <row r="233" spans="1:18" x14ac:dyDescent="0.3">
      <c r="A233" t="s">
        <v>364</v>
      </c>
      <c r="B233" s="3">
        <v>91</v>
      </c>
      <c r="C233" t="s">
        <v>8995</v>
      </c>
      <c r="D233" t="s">
        <v>120</v>
      </c>
      <c r="E233" t="s">
        <v>121</v>
      </c>
      <c r="F233" s="90">
        <v>37.590000000000003</v>
      </c>
      <c r="G233" s="3">
        <v>266</v>
      </c>
      <c r="H233" s="3" t="s">
        <v>9061</v>
      </c>
      <c r="I233" s="90">
        <v>29.79</v>
      </c>
      <c r="J233" s="3">
        <v>188</v>
      </c>
      <c r="K233" s="96" t="s">
        <v>7632</v>
      </c>
      <c r="L233">
        <v>0</v>
      </c>
      <c r="M233">
        <v>0</v>
      </c>
      <c r="N233" s="10">
        <v>91</v>
      </c>
      <c r="O233">
        <v>0</v>
      </c>
      <c r="P233">
        <v>0</v>
      </c>
      <c r="Q233">
        <v>0</v>
      </c>
      <c r="R233" s="92">
        <f>P233+Q233</f>
        <v>0</v>
      </c>
    </row>
    <row r="234" spans="1:18" x14ac:dyDescent="0.3">
      <c r="A234" t="s">
        <v>363</v>
      </c>
      <c r="B234" s="3">
        <v>91</v>
      </c>
      <c r="C234" t="s">
        <v>8995</v>
      </c>
      <c r="D234" t="s">
        <v>127</v>
      </c>
      <c r="E234" t="s">
        <v>8951</v>
      </c>
      <c r="F234" s="90">
        <v>36.130000000000003</v>
      </c>
      <c r="G234" s="3">
        <v>274</v>
      </c>
      <c r="H234" s="3" t="s">
        <v>9061</v>
      </c>
      <c r="I234" s="90">
        <v>28.06</v>
      </c>
      <c r="J234" s="3">
        <v>196</v>
      </c>
      <c r="K234" s="96" t="s">
        <v>7632</v>
      </c>
      <c r="L234">
        <v>0</v>
      </c>
      <c r="M234">
        <v>0</v>
      </c>
      <c r="N234">
        <v>0</v>
      </c>
      <c r="O234">
        <v>0</v>
      </c>
      <c r="P234">
        <v>2</v>
      </c>
      <c r="Q234">
        <v>89</v>
      </c>
      <c r="R234" s="92">
        <f>P234+Q234</f>
        <v>91</v>
      </c>
    </row>
    <row r="235" spans="1:18" x14ac:dyDescent="0.3">
      <c r="A235" t="s">
        <v>367</v>
      </c>
      <c r="B235" s="3">
        <v>90</v>
      </c>
      <c r="C235" t="s">
        <v>8993</v>
      </c>
      <c r="D235" t="s">
        <v>82</v>
      </c>
      <c r="E235" t="s">
        <v>83</v>
      </c>
      <c r="F235" s="90">
        <v>38.31</v>
      </c>
      <c r="G235" s="3">
        <v>261</v>
      </c>
      <c r="H235" s="3" t="s">
        <v>9061</v>
      </c>
      <c r="I235" s="90">
        <v>30.6</v>
      </c>
      <c r="J235" s="3">
        <v>183</v>
      </c>
      <c r="K235" s="96" t="s">
        <v>4900</v>
      </c>
      <c r="L235">
        <v>0</v>
      </c>
      <c r="M235">
        <v>0</v>
      </c>
      <c r="N235">
        <v>0</v>
      </c>
      <c r="O235" s="10">
        <v>90</v>
      </c>
      <c r="P235">
        <v>0</v>
      </c>
      <c r="Q235">
        <v>0</v>
      </c>
      <c r="R235" s="92">
        <f>P235+Q235</f>
        <v>0</v>
      </c>
    </row>
    <row r="236" spans="1:18" x14ac:dyDescent="0.3">
      <c r="A236" t="s">
        <v>368</v>
      </c>
      <c r="B236" s="3">
        <v>90</v>
      </c>
      <c r="C236" t="s">
        <v>8993</v>
      </c>
      <c r="D236" t="s">
        <v>87</v>
      </c>
      <c r="E236" t="s">
        <v>100</v>
      </c>
      <c r="F236" s="90">
        <v>37.4</v>
      </c>
      <c r="G236" s="3">
        <v>254</v>
      </c>
      <c r="H236" s="3" t="s">
        <v>9061</v>
      </c>
      <c r="I236" s="90">
        <v>28.98</v>
      </c>
      <c r="J236" s="3">
        <v>176</v>
      </c>
      <c r="K236" s="96" t="s">
        <v>4900</v>
      </c>
      <c r="L236">
        <v>0</v>
      </c>
      <c r="M236">
        <v>0</v>
      </c>
      <c r="N236" s="10">
        <v>90</v>
      </c>
      <c r="O236">
        <v>0</v>
      </c>
      <c r="P236">
        <v>0</v>
      </c>
      <c r="Q236">
        <v>0</v>
      </c>
      <c r="R236" s="92">
        <f>P236+Q236</f>
        <v>0</v>
      </c>
    </row>
    <row r="237" spans="1:18" x14ac:dyDescent="0.3">
      <c r="A237" t="s">
        <v>366</v>
      </c>
      <c r="B237" s="3">
        <v>90</v>
      </c>
      <c r="C237" t="s">
        <v>8995</v>
      </c>
      <c r="D237" t="s">
        <v>127</v>
      </c>
      <c r="E237" t="s">
        <v>8951</v>
      </c>
      <c r="F237" s="90">
        <v>37</v>
      </c>
      <c r="G237" s="3">
        <v>273</v>
      </c>
      <c r="H237" s="3" t="s">
        <v>9061</v>
      </c>
      <c r="I237" s="90">
        <v>28.72</v>
      </c>
      <c r="J237" s="3">
        <v>195</v>
      </c>
      <c r="K237" s="96" t="s">
        <v>7632</v>
      </c>
      <c r="L237">
        <v>0</v>
      </c>
      <c r="M237">
        <v>0</v>
      </c>
      <c r="N237">
        <v>0</v>
      </c>
      <c r="O237">
        <v>0</v>
      </c>
      <c r="P237">
        <v>0</v>
      </c>
      <c r="Q237" s="10">
        <v>90</v>
      </c>
      <c r="R237" s="92">
        <f>P237+Q237</f>
        <v>90</v>
      </c>
    </row>
    <row r="238" spans="1:18" x14ac:dyDescent="0.3">
      <c r="A238" t="s">
        <v>365</v>
      </c>
      <c r="B238" s="3">
        <v>90</v>
      </c>
      <c r="C238" t="s">
        <v>8993</v>
      </c>
      <c r="D238" t="s">
        <v>82</v>
      </c>
      <c r="E238" t="s">
        <v>96</v>
      </c>
      <c r="F238" s="90">
        <v>36.78</v>
      </c>
      <c r="G238" s="3">
        <v>261</v>
      </c>
      <c r="H238" s="3" t="s">
        <v>9061</v>
      </c>
      <c r="I238" s="90">
        <v>30.05</v>
      </c>
      <c r="J238" s="3">
        <v>183</v>
      </c>
      <c r="K238" s="96" t="s">
        <v>4900</v>
      </c>
      <c r="L238">
        <v>0</v>
      </c>
      <c r="M238">
        <v>0</v>
      </c>
      <c r="N238">
        <v>0</v>
      </c>
      <c r="O238">
        <v>0</v>
      </c>
      <c r="P238">
        <v>0</v>
      </c>
      <c r="Q238" s="10">
        <v>90</v>
      </c>
      <c r="R238" s="92">
        <f>P238+Q238</f>
        <v>90</v>
      </c>
    </row>
    <row r="239" spans="1:18" x14ac:dyDescent="0.3">
      <c r="A239" t="s">
        <v>369</v>
      </c>
      <c r="B239" s="3">
        <v>89</v>
      </c>
      <c r="C239" t="s">
        <v>8994</v>
      </c>
      <c r="D239" t="s">
        <v>92</v>
      </c>
      <c r="E239" t="s">
        <v>93</v>
      </c>
      <c r="F239" s="90">
        <v>37.64</v>
      </c>
      <c r="G239" s="3">
        <v>263</v>
      </c>
      <c r="H239" s="3" t="s">
        <v>9061</v>
      </c>
      <c r="I239" s="90">
        <v>29.73</v>
      </c>
      <c r="J239" s="3">
        <v>185</v>
      </c>
      <c r="K239" s="93" t="s">
        <v>92</v>
      </c>
      <c r="L239" s="10">
        <v>89</v>
      </c>
      <c r="M239">
        <v>0</v>
      </c>
      <c r="N239">
        <v>0</v>
      </c>
      <c r="O239">
        <v>0</v>
      </c>
      <c r="P239">
        <v>0</v>
      </c>
      <c r="Q239">
        <v>0</v>
      </c>
      <c r="R239" s="92">
        <f>P239+Q239</f>
        <v>0</v>
      </c>
    </row>
    <row r="240" spans="1:18" x14ac:dyDescent="0.3">
      <c r="A240" t="s">
        <v>370</v>
      </c>
      <c r="B240" s="3">
        <v>88</v>
      </c>
      <c r="C240" t="s">
        <v>8993</v>
      </c>
      <c r="D240" t="s">
        <v>82</v>
      </c>
      <c r="E240" t="s">
        <v>96</v>
      </c>
      <c r="F240" s="90">
        <v>39.46</v>
      </c>
      <c r="G240" s="3">
        <v>261</v>
      </c>
      <c r="H240" s="3" t="s">
        <v>9061</v>
      </c>
      <c r="I240" s="90">
        <v>32.24</v>
      </c>
      <c r="J240" s="3">
        <v>183</v>
      </c>
      <c r="K240" s="96" t="s">
        <v>4900</v>
      </c>
      <c r="L240">
        <v>0</v>
      </c>
      <c r="M240">
        <v>0</v>
      </c>
      <c r="N240">
        <v>0</v>
      </c>
      <c r="O240">
        <v>0</v>
      </c>
      <c r="P240">
        <v>0</v>
      </c>
      <c r="Q240" s="10">
        <v>88</v>
      </c>
      <c r="R240" s="92">
        <f>P240+Q240</f>
        <v>88</v>
      </c>
    </row>
    <row r="241" spans="1:18" x14ac:dyDescent="0.3">
      <c r="A241" t="s">
        <v>372</v>
      </c>
      <c r="B241" s="3">
        <v>88</v>
      </c>
      <c r="C241" t="s">
        <v>8993</v>
      </c>
      <c r="D241" t="s">
        <v>8992</v>
      </c>
      <c r="E241" t="s">
        <v>78</v>
      </c>
      <c r="F241" s="90">
        <v>38.61</v>
      </c>
      <c r="G241" s="3">
        <v>259</v>
      </c>
      <c r="H241" s="3" t="s">
        <v>9061</v>
      </c>
      <c r="I241" s="90">
        <v>30.94</v>
      </c>
      <c r="J241" s="3">
        <v>181</v>
      </c>
      <c r="K241" s="93" t="s">
        <v>4900</v>
      </c>
      <c r="L241">
        <v>0</v>
      </c>
      <c r="M241" s="10">
        <v>88</v>
      </c>
      <c r="N241">
        <v>0</v>
      </c>
      <c r="O241">
        <v>0</v>
      </c>
      <c r="P241">
        <v>0</v>
      </c>
      <c r="Q241">
        <v>0</v>
      </c>
      <c r="R241" s="92">
        <f>P241+Q241</f>
        <v>0</v>
      </c>
    </row>
    <row r="242" spans="1:18" x14ac:dyDescent="0.3">
      <c r="A242" t="s">
        <v>371</v>
      </c>
      <c r="B242" s="3">
        <v>88</v>
      </c>
      <c r="C242" t="s">
        <v>8993</v>
      </c>
      <c r="D242" t="s">
        <v>8992</v>
      </c>
      <c r="E242" t="s">
        <v>78</v>
      </c>
      <c r="F242" s="90">
        <v>38.31</v>
      </c>
      <c r="G242" s="3">
        <v>261</v>
      </c>
      <c r="H242" s="3" t="s">
        <v>9061</v>
      </c>
      <c r="I242" s="90">
        <v>30.6</v>
      </c>
      <c r="J242" s="3">
        <v>183</v>
      </c>
      <c r="K242" s="93" t="s">
        <v>4900</v>
      </c>
      <c r="L242">
        <v>0</v>
      </c>
      <c r="M242" s="10">
        <v>88</v>
      </c>
      <c r="N242">
        <v>0</v>
      </c>
      <c r="O242">
        <v>0</v>
      </c>
      <c r="P242">
        <v>0</v>
      </c>
      <c r="Q242">
        <v>0</v>
      </c>
      <c r="R242" s="92">
        <f>P242+Q242</f>
        <v>0</v>
      </c>
    </row>
    <row r="243" spans="1:18" x14ac:dyDescent="0.3">
      <c r="A243" t="s">
        <v>373</v>
      </c>
      <c r="B243" s="3">
        <v>87</v>
      </c>
      <c r="C243" t="s">
        <v>137</v>
      </c>
      <c r="D243" t="s">
        <v>139</v>
      </c>
      <c r="E243" t="s">
        <v>139</v>
      </c>
      <c r="F243" s="90">
        <v>41.18</v>
      </c>
      <c r="G243" s="3">
        <v>306</v>
      </c>
      <c r="H243" s="3" t="s">
        <v>9062</v>
      </c>
      <c r="I243" s="90">
        <v>35.96</v>
      </c>
      <c r="J243" s="3">
        <v>228</v>
      </c>
      <c r="K243" s="93" t="s">
        <v>138</v>
      </c>
      <c r="L243" s="10">
        <v>87</v>
      </c>
      <c r="M243">
        <v>0</v>
      </c>
      <c r="N243">
        <v>0</v>
      </c>
      <c r="O243">
        <v>0</v>
      </c>
      <c r="P243">
        <v>0</v>
      </c>
      <c r="Q243">
        <v>0</v>
      </c>
      <c r="R243" s="92">
        <f>P243+Q243</f>
        <v>0</v>
      </c>
    </row>
    <row r="244" spans="1:18" x14ac:dyDescent="0.3">
      <c r="A244" t="s">
        <v>374</v>
      </c>
      <c r="B244" s="3">
        <v>87</v>
      </c>
      <c r="C244" t="s">
        <v>8993</v>
      </c>
      <c r="D244" t="s">
        <v>8992</v>
      </c>
      <c r="E244" t="s">
        <v>78</v>
      </c>
      <c r="F244" s="90">
        <v>37.159999999999997</v>
      </c>
      <c r="G244" s="3">
        <v>261</v>
      </c>
      <c r="H244" s="3" t="s">
        <v>9061</v>
      </c>
      <c r="I244" s="90">
        <v>30.05</v>
      </c>
      <c r="J244" s="3">
        <v>183</v>
      </c>
      <c r="K244" s="93" t="s">
        <v>4900</v>
      </c>
      <c r="L244">
        <v>0</v>
      </c>
      <c r="M244" s="10">
        <v>87</v>
      </c>
      <c r="N244">
        <v>0</v>
      </c>
      <c r="O244">
        <v>0</v>
      </c>
      <c r="P244">
        <v>0</v>
      </c>
      <c r="Q244">
        <v>0</v>
      </c>
      <c r="R244" s="92">
        <f>P244+Q244</f>
        <v>0</v>
      </c>
    </row>
    <row r="245" spans="1:18" x14ac:dyDescent="0.3">
      <c r="A245" t="s">
        <v>375</v>
      </c>
      <c r="B245" s="3">
        <v>86</v>
      </c>
      <c r="C245" t="s">
        <v>8995</v>
      </c>
      <c r="D245" t="s">
        <v>120</v>
      </c>
      <c r="E245" t="s">
        <v>121</v>
      </c>
      <c r="F245" s="90">
        <v>37.22</v>
      </c>
      <c r="G245" s="3">
        <v>266</v>
      </c>
      <c r="H245" s="3" t="s">
        <v>9061</v>
      </c>
      <c r="I245" s="90">
        <v>29.26</v>
      </c>
      <c r="J245" s="3">
        <v>188</v>
      </c>
      <c r="K245" s="96" t="s">
        <v>7632</v>
      </c>
      <c r="L245">
        <v>0</v>
      </c>
      <c r="M245">
        <v>0</v>
      </c>
      <c r="N245" s="10">
        <v>86</v>
      </c>
      <c r="O245">
        <v>0</v>
      </c>
      <c r="P245">
        <v>0</v>
      </c>
      <c r="Q245">
        <v>0</v>
      </c>
      <c r="R245" s="92">
        <f>P245+Q245</f>
        <v>0</v>
      </c>
    </row>
    <row r="246" spans="1:18" x14ac:dyDescent="0.3">
      <c r="A246" t="s">
        <v>377</v>
      </c>
      <c r="B246" s="3">
        <v>86</v>
      </c>
      <c r="C246" t="s">
        <v>4872</v>
      </c>
      <c r="D246" t="s">
        <v>4871</v>
      </c>
      <c r="E246" t="s">
        <v>4863</v>
      </c>
      <c r="F246" s="90">
        <v>37.159999999999997</v>
      </c>
      <c r="G246" s="3">
        <v>261</v>
      </c>
      <c r="H246" s="3" t="s">
        <v>9061</v>
      </c>
      <c r="I246" s="90">
        <v>28.96</v>
      </c>
      <c r="J246" s="3">
        <v>183</v>
      </c>
      <c r="K246" s="93" t="s">
        <v>4871</v>
      </c>
      <c r="L246" s="10">
        <v>86</v>
      </c>
      <c r="M246">
        <v>0</v>
      </c>
      <c r="N246">
        <v>0</v>
      </c>
      <c r="O246">
        <v>0</v>
      </c>
      <c r="P246">
        <v>0</v>
      </c>
      <c r="Q246">
        <v>0</v>
      </c>
      <c r="R246" s="92">
        <f>P246+Q246</f>
        <v>0</v>
      </c>
    </row>
    <row r="247" spans="1:18" x14ac:dyDescent="0.3">
      <c r="A247" t="s">
        <v>376</v>
      </c>
      <c r="B247" s="3">
        <v>86</v>
      </c>
      <c r="C247" t="s">
        <v>8993</v>
      </c>
      <c r="D247" t="s">
        <v>87</v>
      </c>
      <c r="E247" t="s">
        <v>100</v>
      </c>
      <c r="F247" s="90">
        <v>35.479999999999997</v>
      </c>
      <c r="G247" s="3">
        <v>248</v>
      </c>
      <c r="H247" s="3" t="s">
        <v>9061</v>
      </c>
      <c r="I247" s="90">
        <v>25.88</v>
      </c>
      <c r="J247" s="3">
        <v>170</v>
      </c>
      <c r="K247" s="96" t="s">
        <v>4900</v>
      </c>
      <c r="L247">
        <v>0</v>
      </c>
      <c r="M247">
        <v>0</v>
      </c>
      <c r="N247" s="10">
        <v>86</v>
      </c>
      <c r="O247">
        <v>0</v>
      </c>
      <c r="P247">
        <v>0</v>
      </c>
      <c r="Q247">
        <v>0</v>
      </c>
      <c r="R247" s="92">
        <f>P247+Q247</f>
        <v>0</v>
      </c>
    </row>
    <row r="248" spans="1:18" x14ac:dyDescent="0.3">
      <c r="A248" t="s">
        <v>378</v>
      </c>
      <c r="B248" s="3">
        <v>85</v>
      </c>
      <c r="C248" t="s">
        <v>8995</v>
      </c>
      <c r="D248" t="s">
        <v>120</v>
      </c>
      <c r="E248" t="s">
        <v>121</v>
      </c>
      <c r="F248" s="90">
        <v>37.83</v>
      </c>
      <c r="G248" s="3">
        <v>267</v>
      </c>
      <c r="H248" s="3" t="s">
        <v>9061</v>
      </c>
      <c r="I248" s="90">
        <v>30.16</v>
      </c>
      <c r="J248" s="3">
        <v>189</v>
      </c>
      <c r="K248" s="96" t="s">
        <v>7632</v>
      </c>
      <c r="L248">
        <v>0</v>
      </c>
      <c r="M248">
        <v>0</v>
      </c>
      <c r="N248" s="10">
        <v>85</v>
      </c>
      <c r="O248">
        <v>0</v>
      </c>
      <c r="P248">
        <v>0</v>
      </c>
      <c r="Q248">
        <v>0</v>
      </c>
      <c r="R248" s="92">
        <f>P248+Q248</f>
        <v>0</v>
      </c>
    </row>
    <row r="249" spans="1:18" x14ac:dyDescent="0.3">
      <c r="A249" t="s">
        <v>379</v>
      </c>
      <c r="B249" s="3">
        <v>84</v>
      </c>
      <c r="C249" t="s">
        <v>8994</v>
      </c>
      <c r="D249" t="s">
        <v>92</v>
      </c>
      <c r="E249" t="s">
        <v>93</v>
      </c>
      <c r="F249" s="90">
        <v>38.549999999999997</v>
      </c>
      <c r="G249" s="3">
        <v>262</v>
      </c>
      <c r="H249" s="3" t="s">
        <v>9061</v>
      </c>
      <c r="I249" s="90">
        <v>30.98</v>
      </c>
      <c r="J249" s="3">
        <v>184</v>
      </c>
      <c r="K249" s="93" t="s">
        <v>92</v>
      </c>
      <c r="L249" s="10">
        <v>84</v>
      </c>
      <c r="M249">
        <v>0</v>
      </c>
      <c r="N249">
        <v>0</v>
      </c>
      <c r="O249">
        <v>0</v>
      </c>
      <c r="P249">
        <v>0</v>
      </c>
      <c r="Q249">
        <v>0</v>
      </c>
      <c r="R249" s="92">
        <f>P249+Q249</f>
        <v>0</v>
      </c>
    </row>
    <row r="250" spans="1:18" x14ac:dyDescent="0.3">
      <c r="A250" t="s">
        <v>380</v>
      </c>
      <c r="B250" s="3">
        <v>84</v>
      </c>
      <c r="C250" t="s">
        <v>8993</v>
      </c>
      <c r="D250" t="s">
        <v>8992</v>
      </c>
      <c r="E250" t="s">
        <v>78</v>
      </c>
      <c r="F250" s="90">
        <v>38.31</v>
      </c>
      <c r="G250" s="3">
        <v>261</v>
      </c>
      <c r="H250" s="3" t="s">
        <v>9061</v>
      </c>
      <c r="I250" s="90">
        <v>30.6</v>
      </c>
      <c r="J250" s="3">
        <v>183</v>
      </c>
      <c r="K250" s="93" t="s">
        <v>4900</v>
      </c>
      <c r="L250">
        <v>0</v>
      </c>
      <c r="M250" s="10">
        <v>84</v>
      </c>
      <c r="N250">
        <v>0</v>
      </c>
      <c r="O250">
        <v>0</v>
      </c>
      <c r="P250">
        <v>0</v>
      </c>
      <c r="Q250">
        <v>0</v>
      </c>
      <c r="R250" s="92">
        <f>P250+Q250</f>
        <v>0</v>
      </c>
    </row>
    <row r="251" spans="1:18" x14ac:dyDescent="0.3">
      <c r="A251" t="s">
        <v>381</v>
      </c>
      <c r="B251" s="3">
        <v>82</v>
      </c>
      <c r="C251" t="s">
        <v>8994</v>
      </c>
      <c r="D251" t="s">
        <v>92</v>
      </c>
      <c r="E251" t="s">
        <v>93</v>
      </c>
      <c r="F251" s="90">
        <v>37.119999999999997</v>
      </c>
      <c r="G251" s="3">
        <v>264</v>
      </c>
      <c r="H251" s="3" t="s">
        <v>9061</v>
      </c>
      <c r="I251" s="90">
        <v>29.03</v>
      </c>
      <c r="J251" s="3">
        <v>186</v>
      </c>
      <c r="K251" s="93" t="s">
        <v>92</v>
      </c>
      <c r="L251" s="10">
        <v>82</v>
      </c>
      <c r="M251">
        <v>0</v>
      </c>
      <c r="N251">
        <v>0</v>
      </c>
      <c r="O251">
        <v>0</v>
      </c>
      <c r="P251">
        <v>0</v>
      </c>
      <c r="Q251">
        <v>0</v>
      </c>
      <c r="R251" s="92">
        <f>P251+Q251</f>
        <v>0</v>
      </c>
    </row>
    <row r="252" spans="1:18" x14ac:dyDescent="0.3">
      <c r="A252" t="s">
        <v>383</v>
      </c>
      <c r="B252" s="3">
        <v>81</v>
      </c>
      <c r="C252" t="s">
        <v>8993</v>
      </c>
      <c r="D252" t="s">
        <v>87</v>
      </c>
      <c r="E252" t="s">
        <v>110</v>
      </c>
      <c r="F252" s="90">
        <v>37.19</v>
      </c>
      <c r="G252" s="3">
        <v>242</v>
      </c>
      <c r="H252" s="3" t="s">
        <v>9061</v>
      </c>
      <c r="I252" s="90">
        <v>28.05</v>
      </c>
      <c r="J252" s="3">
        <v>164</v>
      </c>
      <c r="K252" s="96" t="s">
        <v>4900</v>
      </c>
      <c r="L252">
        <v>0</v>
      </c>
      <c r="M252">
        <v>0</v>
      </c>
      <c r="N252">
        <v>0</v>
      </c>
      <c r="O252" s="10">
        <v>81</v>
      </c>
      <c r="P252">
        <v>0</v>
      </c>
      <c r="Q252">
        <v>0</v>
      </c>
      <c r="R252" s="92">
        <f>P252+Q252</f>
        <v>0</v>
      </c>
    </row>
    <row r="253" spans="1:18" x14ac:dyDescent="0.3">
      <c r="A253" t="s">
        <v>382</v>
      </c>
      <c r="B253" s="3">
        <v>81</v>
      </c>
      <c r="C253" t="s">
        <v>8995</v>
      </c>
      <c r="D253" t="s">
        <v>127</v>
      </c>
      <c r="E253" t="s">
        <v>8951</v>
      </c>
      <c r="F253" s="90">
        <v>36.5</v>
      </c>
      <c r="G253" s="3">
        <v>274</v>
      </c>
      <c r="H253" s="3" t="s">
        <v>9061</v>
      </c>
      <c r="I253" s="90">
        <v>28.06</v>
      </c>
      <c r="J253" s="3">
        <v>196</v>
      </c>
      <c r="K253" s="96" t="s">
        <v>7632</v>
      </c>
      <c r="L253">
        <v>0</v>
      </c>
      <c r="M253">
        <v>0</v>
      </c>
      <c r="N253">
        <v>0</v>
      </c>
      <c r="O253">
        <v>0</v>
      </c>
      <c r="P253">
        <v>0</v>
      </c>
      <c r="Q253" s="10">
        <v>81</v>
      </c>
      <c r="R253" s="92">
        <f>P253+Q253</f>
        <v>81</v>
      </c>
    </row>
    <row r="254" spans="1:18" x14ac:dyDescent="0.3">
      <c r="A254" t="s">
        <v>384</v>
      </c>
      <c r="B254" s="3">
        <v>80</v>
      </c>
      <c r="C254" t="s">
        <v>8993</v>
      </c>
      <c r="D254" t="s">
        <v>82</v>
      </c>
      <c r="E254" t="s">
        <v>96</v>
      </c>
      <c r="F254" s="90">
        <v>38.31</v>
      </c>
      <c r="G254" s="3">
        <v>261</v>
      </c>
      <c r="H254" s="3" t="s">
        <v>9061</v>
      </c>
      <c r="I254" s="90">
        <v>31.15</v>
      </c>
      <c r="J254" s="3">
        <v>183</v>
      </c>
      <c r="K254" s="96" t="s">
        <v>4900</v>
      </c>
      <c r="L254">
        <v>0</v>
      </c>
      <c r="M254">
        <v>0</v>
      </c>
      <c r="N254">
        <v>0</v>
      </c>
      <c r="O254">
        <v>0</v>
      </c>
      <c r="P254" s="10">
        <v>80</v>
      </c>
      <c r="Q254">
        <v>0</v>
      </c>
      <c r="R254" s="92">
        <f>P254+Q254</f>
        <v>80</v>
      </c>
    </row>
    <row r="255" spans="1:18" x14ac:dyDescent="0.3">
      <c r="A255" t="s">
        <v>385</v>
      </c>
      <c r="B255" s="3">
        <v>80</v>
      </c>
      <c r="C255" t="s">
        <v>8995</v>
      </c>
      <c r="D255" t="s">
        <v>127</v>
      </c>
      <c r="E255" t="s">
        <v>8951</v>
      </c>
      <c r="F255" s="90">
        <v>37.130000000000003</v>
      </c>
      <c r="G255" s="3">
        <v>272</v>
      </c>
      <c r="H255" s="3" t="s">
        <v>9061</v>
      </c>
      <c r="I255" s="90">
        <v>29.38</v>
      </c>
      <c r="J255" s="3">
        <v>194</v>
      </c>
      <c r="K255" s="96" t="s">
        <v>7632</v>
      </c>
      <c r="L255">
        <v>0</v>
      </c>
      <c r="M255">
        <v>0</v>
      </c>
      <c r="N255">
        <v>0</v>
      </c>
      <c r="O255">
        <v>0</v>
      </c>
      <c r="P255">
        <v>4</v>
      </c>
      <c r="Q255">
        <v>76</v>
      </c>
      <c r="R255" s="92">
        <f>P255+Q255</f>
        <v>80</v>
      </c>
    </row>
    <row r="256" spans="1:18" x14ac:dyDescent="0.3">
      <c r="A256" t="s">
        <v>386</v>
      </c>
      <c r="B256" s="3">
        <v>79</v>
      </c>
      <c r="C256" t="s">
        <v>8993</v>
      </c>
      <c r="D256" t="s">
        <v>87</v>
      </c>
      <c r="E256" t="s">
        <v>110</v>
      </c>
      <c r="F256" s="90">
        <v>38.4</v>
      </c>
      <c r="G256" s="3">
        <v>263</v>
      </c>
      <c r="H256" s="3" t="s">
        <v>9061</v>
      </c>
      <c r="I256" s="90">
        <v>30.81</v>
      </c>
      <c r="J256" s="3">
        <v>185</v>
      </c>
      <c r="K256" s="96" t="s">
        <v>4900</v>
      </c>
      <c r="L256">
        <v>0</v>
      </c>
      <c r="M256">
        <v>0</v>
      </c>
      <c r="N256">
        <v>0</v>
      </c>
      <c r="O256" s="10">
        <v>79</v>
      </c>
      <c r="P256">
        <v>0</v>
      </c>
      <c r="Q256">
        <v>0</v>
      </c>
      <c r="R256" s="92">
        <f>P256+Q256</f>
        <v>0</v>
      </c>
    </row>
    <row r="257" spans="1:18" x14ac:dyDescent="0.3">
      <c r="A257" t="s">
        <v>387</v>
      </c>
      <c r="B257" s="3">
        <v>79</v>
      </c>
      <c r="C257" t="s">
        <v>8993</v>
      </c>
      <c r="D257" t="s">
        <v>87</v>
      </c>
      <c r="E257" t="s">
        <v>100</v>
      </c>
      <c r="F257" s="90">
        <v>37.799999999999997</v>
      </c>
      <c r="G257" s="3">
        <v>254</v>
      </c>
      <c r="H257" s="3" t="s">
        <v>9061</v>
      </c>
      <c r="I257" s="90">
        <v>30.11</v>
      </c>
      <c r="J257" s="3">
        <v>176</v>
      </c>
      <c r="K257" s="96" t="s">
        <v>4900</v>
      </c>
      <c r="L257">
        <v>0</v>
      </c>
      <c r="M257">
        <v>0</v>
      </c>
      <c r="N257" s="10">
        <v>79</v>
      </c>
      <c r="O257">
        <v>0</v>
      </c>
      <c r="P257">
        <v>0</v>
      </c>
      <c r="Q257">
        <v>0</v>
      </c>
      <c r="R257" s="92">
        <f>P257+Q257</f>
        <v>0</v>
      </c>
    </row>
    <row r="258" spans="1:18" x14ac:dyDescent="0.3">
      <c r="A258" t="s">
        <v>388</v>
      </c>
      <c r="B258" s="3">
        <v>78</v>
      </c>
      <c r="C258" t="s">
        <v>8993</v>
      </c>
      <c r="D258" t="s">
        <v>82</v>
      </c>
      <c r="E258" t="s">
        <v>96</v>
      </c>
      <c r="F258" s="90">
        <v>38.700000000000003</v>
      </c>
      <c r="G258" s="3">
        <v>261</v>
      </c>
      <c r="H258" s="3" t="s">
        <v>9061</v>
      </c>
      <c r="I258" s="90">
        <v>31.15</v>
      </c>
      <c r="J258" s="3">
        <v>183</v>
      </c>
      <c r="K258" s="96" t="s">
        <v>4900</v>
      </c>
      <c r="L258">
        <v>0</v>
      </c>
      <c r="M258">
        <v>0</v>
      </c>
      <c r="N258">
        <v>0</v>
      </c>
      <c r="O258">
        <v>0</v>
      </c>
      <c r="P258">
        <v>0</v>
      </c>
      <c r="Q258" s="10">
        <v>78</v>
      </c>
      <c r="R258" s="92">
        <f>P258+Q258</f>
        <v>78</v>
      </c>
    </row>
    <row r="259" spans="1:18" x14ac:dyDescent="0.3">
      <c r="A259" t="s">
        <v>389</v>
      </c>
      <c r="B259" s="3">
        <v>78</v>
      </c>
      <c r="C259" t="s">
        <v>8995</v>
      </c>
      <c r="D259" t="s">
        <v>120</v>
      </c>
      <c r="E259" t="s">
        <v>121</v>
      </c>
      <c r="F259" s="90">
        <v>35.53</v>
      </c>
      <c r="G259" s="3">
        <v>273</v>
      </c>
      <c r="H259" s="3" t="s">
        <v>9061</v>
      </c>
      <c r="I259" s="90">
        <v>27.18</v>
      </c>
      <c r="J259" s="3">
        <v>195</v>
      </c>
      <c r="K259" s="96" t="s">
        <v>7632</v>
      </c>
      <c r="L259">
        <v>0</v>
      </c>
      <c r="M259">
        <v>0</v>
      </c>
      <c r="N259" s="10">
        <v>78</v>
      </c>
      <c r="O259">
        <v>0</v>
      </c>
      <c r="P259">
        <v>0</v>
      </c>
      <c r="Q259">
        <v>0</v>
      </c>
      <c r="R259" s="92">
        <f>P259+Q259</f>
        <v>0</v>
      </c>
    </row>
    <row r="260" spans="1:18" x14ac:dyDescent="0.3">
      <c r="A260" t="s">
        <v>390</v>
      </c>
      <c r="B260" s="3">
        <v>77</v>
      </c>
      <c r="C260" t="s">
        <v>8995</v>
      </c>
      <c r="D260" t="s">
        <v>127</v>
      </c>
      <c r="E260" t="s">
        <v>165</v>
      </c>
      <c r="F260" s="90">
        <v>39.76</v>
      </c>
      <c r="G260" s="3">
        <v>166</v>
      </c>
      <c r="H260" s="3" t="s">
        <v>9060</v>
      </c>
      <c r="I260" s="90">
        <v>26.14</v>
      </c>
      <c r="J260" s="3">
        <v>88</v>
      </c>
      <c r="K260" s="96" t="s">
        <v>7632</v>
      </c>
      <c r="L260">
        <v>0</v>
      </c>
      <c r="M260">
        <v>0</v>
      </c>
      <c r="N260">
        <v>0</v>
      </c>
      <c r="O260" s="10">
        <v>77</v>
      </c>
      <c r="P260">
        <v>0</v>
      </c>
      <c r="Q260">
        <v>0</v>
      </c>
      <c r="R260" s="92">
        <f>P260+Q260</f>
        <v>0</v>
      </c>
    </row>
    <row r="261" spans="1:18" x14ac:dyDescent="0.3">
      <c r="A261" t="s">
        <v>391</v>
      </c>
      <c r="B261" s="3">
        <v>77</v>
      </c>
      <c r="C261" t="s">
        <v>8993</v>
      </c>
      <c r="D261" t="s">
        <v>8992</v>
      </c>
      <c r="E261" t="s">
        <v>78</v>
      </c>
      <c r="F261" s="90">
        <v>37.93</v>
      </c>
      <c r="G261" s="3">
        <v>261</v>
      </c>
      <c r="H261" s="3" t="s">
        <v>9061</v>
      </c>
      <c r="I261" s="90">
        <v>30.05</v>
      </c>
      <c r="J261" s="3">
        <v>183</v>
      </c>
      <c r="K261" s="93" t="s">
        <v>4900</v>
      </c>
      <c r="L261">
        <v>0</v>
      </c>
      <c r="M261" s="10">
        <v>77</v>
      </c>
      <c r="N261">
        <v>0</v>
      </c>
      <c r="O261">
        <v>0</v>
      </c>
      <c r="P261">
        <v>0</v>
      </c>
      <c r="Q261">
        <v>0</v>
      </c>
      <c r="R261" s="92">
        <f>P261+Q261</f>
        <v>0</v>
      </c>
    </row>
    <row r="262" spans="1:18" x14ac:dyDescent="0.3">
      <c r="A262" t="s">
        <v>395</v>
      </c>
      <c r="B262" s="3">
        <v>76</v>
      </c>
      <c r="C262" t="s">
        <v>137</v>
      </c>
      <c r="D262" t="s">
        <v>139</v>
      </c>
      <c r="E262" t="s">
        <v>139</v>
      </c>
      <c r="F262" s="90">
        <v>41.5</v>
      </c>
      <c r="G262" s="3">
        <v>306</v>
      </c>
      <c r="H262" s="3" t="s">
        <v>9062</v>
      </c>
      <c r="I262" s="90">
        <v>36.4</v>
      </c>
      <c r="J262" s="3">
        <v>228</v>
      </c>
      <c r="K262" s="93" t="s">
        <v>138</v>
      </c>
      <c r="L262" s="10">
        <v>76</v>
      </c>
      <c r="M262">
        <v>0</v>
      </c>
      <c r="N262">
        <v>0</v>
      </c>
      <c r="O262">
        <v>0</v>
      </c>
      <c r="P262">
        <v>0</v>
      </c>
      <c r="Q262">
        <v>0</v>
      </c>
      <c r="R262" s="92">
        <f>P262+Q262</f>
        <v>0</v>
      </c>
    </row>
    <row r="263" spans="1:18" x14ac:dyDescent="0.3">
      <c r="A263" t="s">
        <v>394</v>
      </c>
      <c r="B263" s="3">
        <v>76</v>
      </c>
      <c r="C263" t="s">
        <v>137</v>
      </c>
      <c r="D263" t="s">
        <v>139</v>
      </c>
      <c r="E263" t="s">
        <v>139</v>
      </c>
      <c r="F263" s="90">
        <v>40.200000000000003</v>
      </c>
      <c r="G263" s="3">
        <v>306</v>
      </c>
      <c r="H263" s="3" t="s">
        <v>9062</v>
      </c>
      <c r="I263" s="90">
        <v>35.090000000000003</v>
      </c>
      <c r="J263" s="3">
        <v>228</v>
      </c>
      <c r="K263" s="93" t="s">
        <v>138</v>
      </c>
      <c r="L263" s="10">
        <v>76</v>
      </c>
      <c r="M263">
        <v>0</v>
      </c>
      <c r="N263">
        <v>0</v>
      </c>
      <c r="O263">
        <v>0</v>
      </c>
      <c r="P263">
        <v>0</v>
      </c>
      <c r="Q263">
        <v>0</v>
      </c>
      <c r="R263" s="92">
        <f>P263+Q263</f>
        <v>0</v>
      </c>
    </row>
    <row r="264" spans="1:18" x14ac:dyDescent="0.3">
      <c r="A264" t="s">
        <v>393</v>
      </c>
      <c r="B264" s="3">
        <v>76</v>
      </c>
      <c r="C264" t="s">
        <v>8993</v>
      </c>
      <c r="D264" t="s">
        <v>82</v>
      </c>
      <c r="E264" t="s">
        <v>96</v>
      </c>
      <c r="F264" s="90">
        <v>38.700000000000003</v>
      </c>
      <c r="G264" s="3">
        <v>261</v>
      </c>
      <c r="H264" s="3" t="s">
        <v>9061</v>
      </c>
      <c r="I264" s="90">
        <v>31.69</v>
      </c>
      <c r="J264" s="3">
        <v>183</v>
      </c>
      <c r="K264" s="96" t="s">
        <v>4900</v>
      </c>
      <c r="L264">
        <v>0</v>
      </c>
      <c r="M264">
        <v>0</v>
      </c>
      <c r="N264">
        <v>0</v>
      </c>
      <c r="O264">
        <v>0</v>
      </c>
      <c r="P264">
        <v>16</v>
      </c>
      <c r="Q264">
        <v>60</v>
      </c>
      <c r="R264" s="92">
        <f>P264+Q264</f>
        <v>76</v>
      </c>
    </row>
    <row r="265" spans="1:18" x14ac:dyDescent="0.3">
      <c r="A265" t="s">
        <v>392</v>
      </c>
      <c r="B265" s="3">
        <v>76</v>
      </c>
      <c r="C265" t="s">
        <v>8993</v>
      </c>
      <c r="D265" t="s">
        <v>82</v>
      </c>
      <c r="E265" t="s">
        <v>96</v>
      </c>
      <c r="F265" s="90">
        <v>37.93</v>
      </c>
      <c r="G265" s="3">
        <v>261</v>
      </c>
      <c r="H265" s="3" t="s">
        <v>9061</v>
      </c>
      <c r="I265" s="90">
        <v>30.05</v>
      </c>
      <c r="J265" s="3">
        <v>183</v>
      </c>
      <c r="K265" s="96" t="s">
        <v>4900</v>
      </c>
      <c r="L265">
        <v>0</v>
      </c>
      <c r="M265">
        <v>0</v>
      </c>
      <c r="N265">
        <v>0</v>
      </c>
      <c r="O265">
        <v>0</v>
      </c>
      <c r="P265">
        <v>0</v>
      </c>
      <c r="Q265" s="10">
        <v>76</v>
      </c>
      <c r="R265" s="92">
        <f>P265+Q265</f>
        <v>76</v>
      </c>
    </row>
    <row r="266" spans="1:18" x14ac:dyDescent="0.3">
      <c r="A266" t="s">
        <v>396</v>
      </c>
      <c r="B266" s="3">
        <v>76</v>
      </c>
      <c r="C266" t="s">
        <v>8993</v>
      </c>
      <c r="D266" t="s">
        <v>8992</v>
      </c>
      <c r="E266" t="s">
        <v>78</v>
      </c>
      <c r="F266" s="90">
        <v>37.549999999999997</v>
      </c>
      <c r="G266" s="3">
        <v>261</v>
      </c>
      <c r="H266" s="3" t="s">
        <v>9061</v>
      </c>
      <c r="I266" s="90">
        <v>30.05</v>
      </c>
      <c r="J266" s="3">
        <v>183</v>
      </c>
      <c r="K266" s="93" t="s">
        <v>4900</v>
      </c>
      <c r="L266">
        <v>0</v>
      </c>
      <c r="M266" s="10">
        <v>76</v>
      </c>
      <c r="N266">
        <v>0</v>
      </c>
      <c r="O266">
        <v>0</v>
      </c>
      <c r="P266">
        <v>0</v>
      </c>
      <c r="Q266">
        <v>0</v>
      </c>
      <c r="R266" s="92">
        <f>P266+Q266</f>
        <v>0</v>
      </c>
    </row>
    <row r="267" spans="1:18" x14ac:dyDescent="0.3">
      <c r="A267" t="s">
        <v>400</v>
      </c>
      <c r="B267" s="3">
        <v>75</v>
      </c>
      <c r="C267" t="s">
        <v>137</v>
      </c>
      <c r="D267" t="s">
        <v>139</v>
      </c>
      <c r="E267" t="s">
        <v>139</v>
      </c>
      <c r="F267" s="90">
        <v>40.520000000000003</v>
      </c>
      <c r="G267" s="3">
        <v>306</v>
      </c>
      <c r="H267" s="3" t="s">
        <v>9062</v>
      </c>
      <c r="I267" s="90">
        <v>35.090000000000003</v>
      </c>
      <c r="J267" s="3">
        <v>228</v>
      </c>
      <c r="K267" s="93" t="s">
        <v>138</v>
      </c>
      <c r="L267" s="10">
        <v>75</v>
      </c>
      <c r="M267">
        <v>0</v>
      </c>
      <c r="N267">
        <v>0</v>
      </c>
      <c r="O267">
        <v>0</v>
      </c>
      <c r="P267">
        <v>0</v>
      </c>
      <c r="Q267">
        <v>0</v>
      </c>
      <c r="R267" s="92">
        <f>P267+Q267</f>
        <v>0</v>
      </c>
    </row>
    <row r="268" spans="1:18" x14ac:dyDescent="0.3">
      <c r="A268" t="s">
        <v>397</v>
      </c>
      <c r="B268" s="3">
        <v>75</v>
      </c>
      <c r="C268" t="s">
        <v>8993</v>
      </c>
      <c r="D268" t="s">
        <v>82</v>
      </c>
      <c r="E268" t="s">
        <v>96</v>
      </c>
      <c r="F268" s="90">
        <v>39.46</v>
      </c>
      <c r="G268" s="3">
        <v>261</v>
      </c>
      <c r="H268" s="3" t="s">
        <v>9061</v>
      </c>
      <c r="I268" s="90">
        <v>32.24</v>
      </c>
      <c r="J268" s="3">
        <v>183</v>
      </c>
      <c r="K268" s="96" t="s">
        <v>4900</v>
      </c>
      <c r="L268">
        <v>0</v>
      </c>
      <c r="M268">
        <v>0</v>
      </c>
      <c r="N268">
        <v>0</v>
      </c>
      <c r="O268">
        <v>0</v>
      </c>
      <c r="P268">
        <v>0</v>
      </c>
      <c r="Q268" s="10">
        <v>75</v>
      </c>
      <c r="R268" s="92">
        <f>P268+Q268</f>
        <v>75</v>
      </c>
    </row>
    <row r="269" spans="1:18" x14ac:dyDescent="0.3">
      <c r="A269" t="s">
        <v>398</v>
      </c>
      <c r="B269" s="3">
        <v>75</v>
      </c>
      <c r="C269" t="s">
        <v>8993</v>
      </c>
      <c r="D269" t="s">
        <v>82</v>
      </c>
      <c r="E269" t="s">
        <v>96</v>
      </c>
      <c r="F269" s="90">
        <v>38.31</v>
      </c>
      <c r="G269" s="3">
        <v>261</v>
      </c>
      <c r="H269" s="3" t="s">
        <v>9061</v>
      </c>
      <c r="I269" s="90">
        <v>31.15</v>
      </c>
      <c r="J269" s="3">
        <v>183</v>
      </c>
      <c r="K269" s="96" t="s">
        <v>4900</v>
      </c>
      <c r="L269">
        <v>0</v>
      </c>
      <c r="M269">
        <v>0</v>
      </c>
      <c r="N269">
        <v>0</v>
      </c>
      <c r="O269">
        <v>0</v>
      </c>
      <c r="P269">
        <v>0</v>
      </c>
      <c r="Q269" s="10">
        <v>75</v>
      </c>
      <c r="R269" s="92">
        <f>P269+Q269</f>
        <v>75</v>
      </c>
    </row>
    <row r="270" spans="1:18" x14ac:dyDescent="0.3">
      <c r="A270" t="s">
        <v>399</v>
      </c>
      <c r="B270" s="3">
        <v>75</v>
      </c>
      <c r="C270" t="s">
        <v>8993</v>
      </c>
      <c r="D270" t="s">
        <v>82</v>
      </c>
      <c r="E270" t="s">
        <v>96</v>
      </c>
      <c r="F270" s="90">
        <v>37.159999999999997</v>
      </c>
      <c r="G270" s="3">
        <v>261</v>
      </c>
      <c r="H270" s="3" t="s">
        <v>9061</v>
      </c>
      <c r="I270" s="90">
        <v>29.51</v>
      </c>
      <c r="J270" s="3">
        <v>183</v>
      </c>
      <c r="K270" s="96" t="s">
        <v>4900</v>
      </c>
      <c r="L270">
        <v>0</v>
      </c>
      <c r="M270">
        <v>0</v>
      </c>
      <c r="N270">
        <v>0</v>
      </c>
      <c r="O270">
        <v>0</v>
      </c>
      <c r="P270">
        <v>33</v>
      </c>
      <c r="Q270">
        <v>42</v>
      </c>
      <c r="R270" s="92">
        <f>P270+Q270</f>
        <v>75</v>
      </c>
    </row>
    <row r="271" spans="1:18" x14ac:dyDescent="0.3">
      <c r="A271" s="71" t="s">
        <v>404</v>
      </c>
      <c r="B271" s="3">
        <v>74</v>
      </c>
      <c r="C271" t="s">
        <v>8993</v>
      </c>
      <c r="D271" t="s">
        <v>8992</v>
      </c>
      <c r="E271" t="s">
        <v>78</v>
      </c>
      <c r="F271" s="90">
        <v>38.31</v>
      </c>
      <c r="G271" s="3">
        <v>261</v>
      </c>
      <c r="H271" s="3" t="s">
        <v>9061</v>
      </c>
      <c r="I271" s="90">
        <v>30.6</v>
      </c>
      <c r="J271" s="3">
        <v>183</v>
      </c>
      <c r="K271" s="96" t="s">
        <v>4900</v>
      </c>
      <c r="L271">
        <v>0</v>
      </c>
      <c r="M271">
        <v>73</v>
      </c>
      <c r="N271">
        <v>1</v>
      </c>
      <c r="O271">
        <v>0</v>
      </c>
      <c r="P271">
        <v>0</v>
      </c>
      <c r="Q271">
        <v>0</v>
      </c>
      <c r="R271" s="92">
        <f>P271+Q271</f>
        <v>0</v>
      </c>
    </row>
    <row r="272" spans="1:18" x14ac:dyDescent="0.3">
      <c r="A272" t="s">
        <v>401</v>
      </c>
      <c r="B272" s="3">
        <v>74</v>
      </c>
      <c r="C272" t="s">
        <v>8993</v>
      </c>
      <c r="D272" t="s">
        <v>87</v>
      </c>
      <c r="E272" t="s">
        <v>181</v>
      </c>
      <c r="F272" s="90">
        <v>36.36</v>
      </c>
      <c r="G272" s="3">
        <v>242</v>
      </c>
      <c r="H272" s="3" t="s">
        <v>9061</v>
      </c>
      <c r="I272" s="90">
        <v>26.83</v>
      </c>
      <c r="J272" s="3">
        <v>164</v>
      </c>
      <c r="K272" s="96" t="s">
        <v>4900</v>
      </c>
      <c r="L272">
        <v>0</v>
      </c>
      <c r="M272">
        <v>0</v>
      </c>
      <c r="N272">
        <v>0</v>
      </c>
      <c r="O272">
        <v>0</v>
      </c>
      <c r="P272" s="10">
        <v>74</v>
      </c>
      <c r="Q272">
        <v>0</v>
      </c>
      <c r="R272" s="92">
        <f>P272+Q272</f>
        <v>74</v>
      </c>
    </row>
    <row r="273" spans="1:18" x14ac:dyDescent="0.3">
      <c r="A273" t="s">
        <v>407</v>
      </c>
      <c r="B273" s="3">
        <v>73</v>
      </c>
      <c r="C273" t="s">
        <v>8993</v>
      </c>
      <c r="D273" t="s">
        <v>87</v>
      </c>
      <c r="E273" t="s">
        <v>110</v>
      </c>
      <c r="F273" s="90">
        <v>39.53</v>
      </c>
      <c r="G273" s="3">
        <v>253</v>
      </c>
      <c r="H273" s="3" t="s">
        <v>9061</v>
      </c>
      <c r="I273" s="90">
        <v>32</v>
      </c>
      <c r="J273" s="3">
        <v>175</v>
      </c>
      <c r="K273" s="96" t="s">
        <v>4900</v>
      </c>
      <c r="L273">
        <v>0</v>
      </c>
      <c r="M273">
        <v>0</v>
      </c>
      <c r="N273">
        <v>0</v>
      </c>
      <c r="O273" s="10">
        <v>73</v>
      </c>
      <c r="P273">
        <v>0</v>
      </c>
      <c r="Q273">
        <v>0</v>
      </c>
      <c r="R273" s="92">
        <f>P273+Q273</f>
        <v>0</v>
      </c>
    </row>
    <row r="274" spans="1:18" x14ac:dyDescent="0.3">
      <c r="A274" t="s">
        <v>406</v>
      </c>
      <c r="B274" s="3">
        <v>73</v>
      </c>
      <c r="C274" t="s">
        <v>8995</v>
      </c>
      <c r="D274" t="s">
        <v>120</v>
      </c>
      <c r="E274" t="s">
        <v>121</v>
      </c>
      <c r="F274" s="90">
        <v>35.79</v>
      </c>
      <c r="G274" s="3">
        <v>271</v>
      </c>
      <c r="H274" s="3" t="s">
        <v>9061</v>
      </c>
      <c r="I274" s="90">
        <v>27.46</v>
      </c>
      <c r="J274" s="3">
        <v>193</v>
      </c>
      <c r="K274" s="96" t="s">
        <v>7632</v>
      </c>
      <c r="L274">
        <v>0</v>
      </c>
      <c r="M274">
        <v>0</v>
      </c>
      <c r="N274" s="10">
        <v>73</v>
      </c>
      <c r="O274">
        <v>0</v>
      </c>
      <c r="P274">
        <v>0</v>
      </c>
      <c r="Q274">
        <v>0</v>
      </c>
      <c r="R274" s="92">
        <f>P274+Q274</f>
        <v>0</v>
      </c>
    </row>
    <row r="275" spans="1:18" x14ac:dyDescent="0.3">
      <c r="A275" t="s">
        <v>409</v>
      </c>
      <c r="B275" s="3">
        <v>72</v>
      </c>
      <c r="C275" t="s">
        <v>137</v>
      </c>
      <c r="D275" t="s">
        <v>139</v>
      </c>
      <c r="E275" t="s">
        <v>139</v>
      </c>
      <c r="F275" s="90">
        <v>42.48</v>
      </c>
      <c r="G275" s="3">
        <v>306</v>
      </c>
      <c r="H275" s="3" t="s">
        <v>9062</v>
      </c>
      <c r="I275" s="90">
        <v>37.72</v>
      </c>
      <c r="J275" s="3">
        <v>228</v>
      </c>
      <c r="K275" s="93" t="s">
        <v>138</v>
      </c>
      <c r="L275" s="10">
        <v>72</v>
      </c>
      <c r="M275">
        <v>0</v>
      </c>
      <c r="N275">
        <v>0</v>
      </c>
      <c r="O275">
        <v>0</v>
      </c>
      <c r="P275">
        <v>0</v>
      </c>
      <c r="Q275">
        <v>0</v>
      </c>
      <c r="R275" s="92">
        <f>P275+Q275</f>
        <v>0</v>
      </c>
    </row>
    <row r="276" spans="1:18" x14ac:dyDescent="0.3">
      <c r="A276" t="s">
        <v>408</v>
      </c>
      <c r="B276" s="3">
        <v>72</v>
      </c>
      <c r="C276" t="s">
        <v>8993</v>
      </c>
      <c r="D276" t="s">
        <v>87</v>
      </c>
      <c r="E276" t="s">
        <v>110</v>
      </c>
      <c r="F276" s="90">
        <v>37.65</v>
      </c>
      <c r="G276" s="3">
        <v>247</v>
      </c>
      <c r="H276" s="3" t="s">
        <v>9061</v>
      </c>
      <c r="I276" s="90">
        <v>28.99</v>
      </c>
      <c r="J276" s="3">
        <v>169</v>
      </c>
      <c r="K276" s="96" t="s">
        <v>4900</v>
      </c>
      <c r="L276">
        <v>0</v>
      </c>
      <c r="M276">
        <v>0</v>
      </c>
      <c r="N276">
        <v>0</v>
      </c>
      <c r="O276" s="10">
        <v>72</v>
      </c>
      <c r="P276">
        <v>0</v>
      </c>
      <c r="Q276">
        <v>0</v>
      </c>
      <c r="R276" s="92">
        <f>P276+Q276</f>
        <v>0</v>
      </c>
    </row>
    <row r="277" spans="1:18" x14ac:dyDescent="0.3">
      <c r="A277" t="s">
        <v>411</v>
      </c>
      <c r="B277" s="3">
        <v>71</v>
      </c>
      <c r="C277" t="s">
        <v>8994</v>
      </c>
      <c r="D277" t="s">
        <v>92</v>
      </c>
      <c r="E277" t="s">
        <v>93</v>
      </c>
      <c r="F277" s="90">
        <v>39.39</v>
      </c>
      <c r="G277" s="3">
        <v>264</v>
      </c>
      <c r="H277" s="3" t="s">
        <v>9061</v>
      </c>
      <c r="I277" s="90">
        <v>32.26</v>
      </c>
      <c r="J277" s="3">
        <v>186</v>
      </c>
      <c r="K277" s="93" t="s">
        <v>92</v>
      </c>
      <c r="L277" s="10">
        <v>71</v>
      </c>
      <c r="M277">
        <v>0</v>
      </c>
      <c r="N277">
        <v>0</v>
      </c>
      <c r="O277">
        <v>0</v>
      </c>
      <c r="P277">
        <v>0</v>
      </c>
      <c r="Q277">
        <v>0</v>
      </c>
      <c r="R277" s="92">
        <f>P277+Q277</f>
        <v>0</v>
      </c>
    </row>
    <row r="278" spans="1:18" x14ac:dyDescent="0.3">
      <c r="A278" t="s">
        <v>410</v>
      </c>
      <c r="B278" s="3">
        <v>71</v>
      </c>
      <c r="C278" t="s">
        <v>8993</v>
      </c>
      <c r="D278" t="s">
        <v>82</v>
      </c>
      <c r="E278" t="s">
        <v>96</v>
      </c>
      <c r="F278" s="90">
        <v>37.93</v>
      </c>
      <c r="G278" s="3">
        <v>261</v>
      </c>
      <c r="H278" s="3" t="s">
        <v>9061</v>
      </c>
      <c r="I278" s="90">
        <v>32.79</v>
      </c>
      <c r="J278" s="3">
        <v>183</v>
      </c>
      <c r="K278" s="96" t="s">
        <v>4900</v>
      </c>
      <c r="L278">
        <v>0</v>
      </c>
      <c r="M278">
        <v>0</v>
      </c>
      <c r="N278">
        <v>0</v>
      </c>
      <c r="O278">
        <v>0</v>
      </c>
      <c r="P278">
        <v>0</v>
      </c>
      <c r="Q278" s="10">
        <v>71</v>
      </c>
      <c r="R278" s="92">
        <f>P278+Q278</f>
        <v>71</v>
      </c>
    </row>
    <row r="279" spans="1:18" x14ac:dyDescent="0.3">
      <c r="A279" s="71" t="s">
        <v>412</v>
      </c>
      <c r="B279" s="3">
        <v>71</v>
      </c>
      <c r="C279" t="s">
        <v>8993</v>
      </c>
      <c r="D279" t="s">
        <v>8992</v>
      </c>
      <c r="E279" t="s">
        <v>78</v>
      </c>
      <c r="F279" s="90">
        <v>36.92</v>
      </c>
      <c r="G279" s="3">
        <v>260</v>
      </c>
      <c r="H279" s="3" t="s">
        <v>9061</v>
      </c>
      <c r="I279" s="90">
        <v>29.12</v>
      </c>
      <c r="J279" s="3">
        <v>182</v>
      </c>
      <c r="K279" s="93" t="s">
        <v>4900</v>
      </c>
      <c r="L279">
        <v>0</v>
      </c>
      <c r="M279" s="10">
        <v>71</v>
      </c>
      <c r="N279">
        <v>0</v>
      </c>
      <c r="O279">
        <v>0</v>
      </c>
      <c r="P279">
        <v>0</v>
      </c>
      <c r="Q279">
        <v>0</v>
      </c>
      <c r="R279" s="92">
        <f>P279+Q279</f>
        <v>0</v>
      </c>
    </row>
    <row r="280" spans="1:18" x14ac:dyDescent="0.3">
      <c r="A280" t="s">
        <v>416</v>
      </c>
      <c r="B280" s="3">
        <v>70</v>
      </c>
      <c r="C280" t="s">
        <v>8994</v>
      </c>
      <c r="D280" t="s">
        <v>92</v>
      </c>
      <c r="E280" t="s">
        <v>93</v>
      </c>
      <c r="F280" s="90">
        <v>39.69</v>
      </c>
      <c r="G280" s="3">
        <v>262</v>
      </c>
      <c r="H280" s="3" t="s">
        <v>9061</v>
      </c>
      <c r="I280" s="90">
        <v>32.61</v>
      </c>
      <c r="J280" s="3">
        <v>184</v>
      </c>
      <c r="K280" s="93" t="s">
        <v>92</v>
      </c>
      <c r="L280" s="10">
        <v>70</v>
      </c>
      <c r="M280">
        <v>0</v>
      </c>
      <c r="N280">
        <v>0</v>
      </c>
      <c r="O280">
        <v>0</v>
      </c>
      <c r="P280">
        <v>0</v>
      </c>
      <c r="Q280">
        <v>0</v>
      </c>
      <c r="R280" s="92">
        <f>P280+Q280</f>
        <v>0</v>
      </c>
    </row>
    <row r="281" spans="1:18" x14ac:dyDescent="0.3">
      <c r="A281" t="s">
        <v>414</v>
      </c>
      <c r="B281" s="3">
        <v>70</v>
      </c>
      <c r="C281" t="s">
        <v>8993</v>
      </c>
      <c r="D281" t="s">
        <v>82</v>
      </c>
      <c r="E281" t="s">
        <v>96</v>
      </c>
      <c r="F281" s="90">
        <v>38.31</v>
      </c>
      <c r="G281" s="3">
        <v>261</v>
      </c>
      <c r="H281" s="3" t="s">
        <v>9061</v>
      </c>
      <c r="I281" s="90">
        <v>31.15</v>
      </c>
      <c r="J281" s="3">
        <v>183</v>
      </c>
      <c r="K281" s="96" t="s">
        <v>4900</v>
      </c>
      <c r="L281">
        <v>0</v>
      </c>
      <c r="M281">
        <v>0</v>
      </c>
      <c r="N281">
        <v>0</v>
      </c>
      <c r="O281">
        <v>0</v>
      </c>
      <c r="P281">
        <v>25</v>
      </c>
      <c r="Q281">
        <v>45</v>
      </c>
      <c r="R281" s="92">
        <f>P281+Q281</f>
        <v>70</v>
      </c>
    </row>
    <row r="282" spans="1:18" x14ac:dyDescent="0.3">
      <c r="A282" t="s">
        <v>417</v>
      </c>
      <c r="B282" s="3">
        <v>70</v>
      </c>
      <c r="C282" t="s">
        <v>8993</v>
      </c>
      <c r="D282" t="s">
        <v>8992</v>
      </c>
      <c r="E282" t="s">
        <v>78</v>
      </c>
      <c r="F282" s="90">
        <v>38.08</v>
      </c>
      <c r="G282" s="3">
        <v>260</v>
      </c>
      <c r="H282" s="3" t="s">
        <v>9061</v>
      </c>
      <c r="I282" s="90">
        <v>30.22</v>
      </c>
      <c r="J282" s="3">
        <v>182</v>
      </c>
      <c r="K282" s="93" t="s">
        <v>4900</v>
      </c>
      <c r="L282">
        <v>0</v>
      </c>
      <c r="M282" s="10">
        <v>70</v>
      </c>
      <c r="N282">
        <v>0</v>
      </c>
      <c r="O282">
        <v>0</v>
      </c>
      <c r="P282">
        <v>0</v>
      </c>
      <c r="Q282">
        <v>0</v>
      </c>
      <c r="R282" s="92">
        <f>P282+Q282</f>
        <v>0</v>
      </c>
    </row>
    <row r="283" spans="1:18" x14ac:dyDescent="0.3">
      <c r="A283" t="s">
        <v>415</v>
      </c>
      <c r="B283" s="3">
        <v>70</v>
      </c>
      <c r="C283" t="s">
        <v>8995</v>
      </c>
      <c r="D283" t="s">
        <v>120</v>
      </c>
      <c r="E283" t="s">
        <v>121</v>
      </c>
      <c r="F283" s="90">
        <v>36.36</v>
      </c>
      <c r="G283" s="3">
        <v>275</v>
      </c>
      <c r="H283" s="3" t="s">
        <v>9061</v>
      </c>
      <c r="I283" s="90">
        <v>27.92</v>
      </c>
      <c r="J283" s="3">
        <v>197</v>
      </c>
      <c r="K283" s="96" t="s">
        <v>7632</v>
      </c>
      <c r="L283">
        <v>0</v>
      </c>
      <c r="M283">
        <v>0</v>
      </c>
      <c r="N283" s="10">
        <v>70</v>
      </c>
      <c r="O283">
        <v>0</v>
      </c>
      <c r="P283">
        <v>0</v>
      </c>
      <c r="Q283">
        <v>0</v>
      </c>
      <c r="R283" s="92">
        <f>P283+Q283</f>
        <v>0</v>
      </c>
    </row>
    <row r="284" spans="1:18" x14ac:dyDescent="0.3">
      <c r="A284" t="s">
        <v>419</v>
      </c>
      <c r="B284" s="3">
        <v>69</v>
      </c>
      <c r="C284" t="s">
        <v>8995</v>
      </c>
      <c r="D284" t="s">
        <v>127</v>
      </c>
      <c r="E284" t="s">
        <v>165</v>
      </c>
      <c r="F284" s="90">
        <v>39.76</v>
      </c>
      <c r="G284" s="3">
        <v>166</v>
      </c>
      <c r="H284" s="3" t="s">
        <v>9060</v>
      </c>
      <c r="I284" s="90">
        <v>26.14</v>
      </c>
      <c r="J284" s="3">
        <v>88</v>
      </c>
      <c r="K284" s="96" t="s">
        <v>7632</v>
      </c>
      <c r="L284">
        <v>0</v>
      </c>
      <c r="M284">
        <v>0</v>
      </c>
      <c r="N284">
        <v>0</v>
      </c>
      <c r="O284" s="10">
        <v>69</v>
      </c>
      <c r="P284">
        <v>0</v>
      </c>
      <c r="Q284">
        <v>0</v>
      </c>
      <c r="R284" s="92">
        <f>P284+Q284</f>
        <v>0</v>
      </c>
    </row>
    <row r="285" spans="1:18" x14ac:dyDescent="0.3">
      <c r="A285" t="s">
        <v>418</v>
      </c>
      <c r="B285" s="3">
        <v>69</v>
      </c>
      <c r="C285" t="s">
        <v>8993</v>
      </c>
      <c r="D285" t="s">
        <v>87</v>
      </c>
      <c r="E285" t="s">
        <v>181</v>
      </c>
      <c r="F285" s="90">
        <v>37.15</v>
      </c>
      <c r="G285" s="3">
        <v>253</v>
      </c>
      <c r="H285" s="3" t="s">
        <v>9061</v>
      </c>
      <c r="I285" s="90">
        <v>28.57</v>
      </c>
      <c r="J285" s="3">
        <v>175</v>
      </c>
      <c r="K285" s="96" t="s">
        <v>4900</v>
      </c>
      <c r="L285">
        <v>0</v>
      </c>
      <c r="M285">
        <v>0</v>
      </c>
      <c r="N285">
        <v>0</v>
      </c>
      <c r="O285">
        <v>0</v>
      </c>
      <c r="P285" s="10">
        <v>69</v>
      </c>
      <c r="Q285">
        <v>0</v>
      </c>
      <c r="R285" s="92">
        <f>P285+Q285</f>
        <v>69</v>
      </c>
    </row>
    <row r="286" spans="1:18" x14ac:dyDescent="0.3">
      <c r="A286" t="s">
        <v>420</v>
      </c>
      <c r="B286" s="3">
        <v>69</v>
      </c>
      <c r="C286" t="s">
        <v>8995</v>
      </c>
      <c r="D286" t="s">
        <v>120</v>
      </c>
      <c r="E286" t="s">
        <v>121</v>
      </c>
      <c r="F286" s="90">
        <v>35.29</v>
      </c>
      <c r="G286" s="3">
        <v>272</v>
      </c>
      <c r="H286" s="3" t="s">
        <v>9061</v>
      </c>
      <c r="I286" s="90">
        <v>26.8</v>
      </c>
      <c r="J286" s="3">
        <v>194</v>
      </c>
      <c r="K286" s="96" t="s">
        <v>7632</v>
      </c>
      <c r="L286">
        <v>0</v>
      </c>
      <c r="M286">
        <v>0</v>
      </c>
      <c r="N286" s="10">
        <v>69</v>
      </c>
      <c r="O286">
        <v>0</v>
      </c>
      <c r="P286">
        <v>0</v>
      </c>
      <c r="Q286">
        <v>0</v>
      </c>
      <c r="R286" s="92">
        <f>P286+Q286</f>
        <v>0</v>
      </c>
    </row>
    <row r="287" spans="1:18" x14ac:dyDescent="0.3">
      <c r="A287" t="s">
        <v>421</v>
      </c>
      <c r="B287" s="3">
        <v>68</v>
      </c>
      <c r="C287" t="s">
        <v>8993</v>
      </c>
      <c r="D287" t="s">
        <v>82</v>
      </c>
      <c r="E287" t="s">
        <v>96</v>
      </c>
      <c r="F287" s="90">
        <v>39.85</v>
      </c>
      <c r="G287" s="3">
        <v>261</v>
      </c>
      <c r="H287" s="3" t="s">
        <v>9061</v>
      </c>
      <c r="I287" s="90">
        <v>33.33</v>
      </c>
      <c r="J287" s="3">
        <v>183</v>
      </c>
      <c r="K287" s="96" t="s">
        <v>4900</v>
      </c>
      <c r="L287">
        <v>0</v>
      </c>
      <c r="M287">
        <v>0</v>
      </c>
      <c r="N287">
        <v>0</v>
      </c>
      <c r="O287">
        <v>0</v>
      </c>
      <c r="P287">
        <v>0</v>
      </c>
      <c r="Q287" s="10">
        <v>68</v>
      </c>
      <c r="R287" s="92">
        <f>P287+Q287</f>
        <v>68</v>
      </c>
    </row>
    <row r="288" spans="1:18" x14ac:dyDescent="0.3">
      <c r="A288" t="s">
        <v>422</v>
      </c>
      <c r="B288" s="3">
        <v>68</v>
      </c>
      <c r="C288" t="s">
        <v>8994</v>
      </c>
      <c r="D288" t="s">
        <v>92</v>
      </c>
      <c r="E288" t="s">
        <v>93</v>
      </c>
      <c r="F288" s="90">
        <v>39.54</v>
      </c>
      <c r="G288" s="3">
        <v>263</v>
      </c>
      <c r="H288" s="3" t="s">
        <v>9061</v>
      </c>
      <c r="I288" s="90">
        <v>32.43</v>
      </c>
      <c r="J288" s="3">
        <v>185</v>
      </c>
      <c r="K288" s="93" t="s">
        <v>92</v>
      </c>
      <c r="L288" s="10">
        <v>68</v>
      </c>
      <c r="M288">
        <v>0</v>
      </c>
      <c r="N288">
        <v>0</v>
      </c>
      <c r="O288">
        <v>0</v>
      </c>
      <c r="P288">
        <v>0</v>
      </c>
      <c r="Q288">
        <v>0</v>
      </c>
      <c r="R288" s="92">
        <f>P288+Q288</f>
        <v>0</v>
      </c>
    </row>
    <row r="289" spans="1:18" x14ac:dyDescent="0.3">
      <c r="A289" t="s">
        <v>423</v>
      </c>
      <c r="B289" s="3">
        <v>67</v>
      </c>
      <c r="C289" t="s">
        <v>8993</v>
      </c>
      <c r="D289" t="s">
        <v>82</v>
      </c>
      <c r="E289" t="s">
        <v>96</v>
      </c>
      <c r="F289" s="90">
        <v>38.31</v>
      </c>
      <c r="G289" s="3">
        <v>261</v>
      </c>
      <c r="H289" s="3" t="s">
        <v>9061</v>
      </c>
      <c r="I289" s="90">
        <v>30.6</v>
      </c>
      <c r="J289" s="3">
        <v>183</v>
      </c>
      <c r="K289" s="96" t="s">
        <v>4900</v>
      </c>
      <c r="L289">
        <v>0</v>
      </c>
      <c r="M289">
        <v>0</v>
      </c>
      <c r="N289">
        <v>0</v>
      </c>
      <c r="O289">
        <v>0</v>
      </c>
      <c r="P289">
        <v>0</v>
      </c>
      <c r="Q289" s="10">
        <v>67</v>
      </c>
      <c r="R289" s="92">
        <f>P289+Q289</f>
        <v>67</v>
      </c>
    </row>
    <row r="290" spans="1:18" x14ac:dyDescent="0.3">
      <c r="A290" t="s">
        <v>425</v>
      </c>
      <c r="B290" s="3">
        <v>67</v>
      </c>
      <c r="C290" t="s">
        <v>8993</v>
      </c>
      <c r="D290" t="s">
        <v>8992</v>
      </c>
      <c r="E290" t="s">
        <v>78</v>
      </c>
      <c r="F290" s="90">
        <v>37.93</v>
      </c>
      <c r="G290" s="3">
        <v>261</v>
      </c>
      <c r="H290" s="3" t="s">
        <v>9061</v>
      </c>
      <c r="I290" s="90">
        <v>30.05</v>
      </c>
      <c r="J290" s="3">
        <v>183</v>
      </c>
      <c r="K290" s="93" t="s">
        <v>4900</v>
      </c>
      <c r="L290">
        <v>0</v>
      </c>
      <c r="M290" s="10">
        <v>67</v>
      </c>
      <c r="N290">
        <v>0</v>
      </c>
      <c r="O290">
        <v>0</v>
      </c>
      <c r="P290">
        <v>0</v>
      </c>
      <c r="Q290">
        <v>0</v>
      </c>
      <c r="R290" s="92">
        <f>P290+Q290</f>
        <v>0</v>
      </c>
    </row>
    <row r="291" spans="1:18" x14ac:dyDescent="0.3">
      <c r="A291" t="s">
        <v>424</v>
      </c>
      <c r="B291" s="3">
        <v>67</v>
      </c>
      <c r="C291" t="s">
        <v>8994</v>
      </c>
      <c r="D291" t="s">
        <v>92</v>
      </c>
      <c r="E291" t="s">
        <v>93</v>
      </c>
      <c r="F291" s="90">
        <v>37.79</v>
      </c>
      <c r="G291" s="3">
        <v>262</v>
      </c>
      <c r="H291" s="3" t="s">
        <v>9061</v>
      </c>
      <c r="I291" s="90">
        <v>30.43</v>
      </c>
      <c r="J291" s="3">
        <v>184</v>
      </c>
      <c r="K291" s="93" t="s">
        <v>92</v>
      </c>
      <c r="L291" s="10">
        <v>67</v>
      </c>
      <c r="M291">
        <v>0</v>
      </c>
      <c r="N291">
        <v>0</v>
      </c>
      <c r="O291">
        <v>0</v>
      </c>
      <c r="P291">
        <v>0</v>
      </c>
      <c r="Q291">
        <v>0</v>
      </c>
      <c r="R291" s="92">
        <f>P291+Q291</f>
        <v>0</v>
      </c>
    </row>
    <row r="292" spans="1:18" x14ac:dyDescent="0.3">
      <c r="A292" t="s">
        <v>430</v>
      </c>
      <c r="B292" s="3">
        <v>66</v>
      </c>
      <c r="C292" t="s">
        <v>137</v>
      </c>
      <c r="D292" t="s">
        <v>139</v>
      </c>
      <c r="E292" t="s">
        <v>139</v>
      </c>
      <c r="F292" s="90">
        <v>41.18</v>
      </c>
      <c r="G292" s="3">
        <v>306</v>
      </c>
      <c r="H292" s="3" t="s">
        <v>9062</v>
      </c>
      <c r="I292" s="90">
        <v>35.96</v>
      </c>
      <c r="J292" s="3">
        <v>228</v>
      </c>
      <c r="K292" s="93" t="s">
        <v>138</v>
      </c>
      <c r="L292" s="10">
        <v>66</v>
      </c>
      <c r="M292">
        <v>0</v>
      </c>
      <c r="N292">
        <v>0</v>
      </c>
      <c r="O292">
        <v>0</v>
      </c>
      <c r="P292">
        <v>0</v>
      </c>
      <c r="Q292">
        <v>0</v>
      </c>
      <c r="R292" s="92">
        <f>P292+Q292</f>
        <v>0</v>
      </c>
    </row>
    <row r="293" spans="1:18" x14ac:dyDescent="0.3">
      <c r="A293" t="s">
        <v>428</v>
      </c>
      <c r="B293" s="3">
        <v>66</v>
      </c>
      <c r="C293" t="s">
        <v>8993</v>
      </c>
      <c r="D293" t="s">
        <v>82</v>
      </c>
      <c r="E293" t="s">
        <v>96</v>
      </c>
      <c r="F293" s="90">
        <v>39.85</v>
      </c>
      <c r="G293" s="3">
        <v>261</v>
      </c>
      <c r="H293" s="3" t="s">
        <v>9061</v>
      </c>
      <c r="I293" s="90">
        <v>32.79</v>
      </c>
      <c r="J293" s="3">
        <v>183</v>
      </c>
      <c r="K293" s="96" t="s">
        <v>4900</v>
      </c>
      <c r="L293">
        <v>0</v>
      </c>
      <c r="M293">
        <v>0</v>
      </c>
      <c r="N293">
        <v>0</v>
      </c>
      <c r="O293">
        <v>0</v>
      </c>
      <c r="P293">
        <v>0</v>
      </c>
      <c r="Q293" s="10">
        <v>66</v>
      </c>
      <c r="R293" s="92">
        <f>P293+Q293</f>
        <v>66</v>
      </c>
    </row>
    <row r="294" spans="1:18" x14ac:dyDescent="0.3">
      <c r="A294" t="s">
        <v>426</v>
      </c>
      <c r="B294" s="3">
        <v>66</v>
      </c>
      <c r="C294" t="s">
        <v>8993</v>
      </c>
      <c r="D294" t="s">
        <v>82</v>
      </c>
      <c r="E294" t="s">
        <v>96</v>
      </c>
      <c r="F294" s="90">
        <v>38.700000000000003</v>
      </c>
      <c r="G294" s="3">
        <v>261</v>
      </c>
      <c r="H294" s="3" t="s">
        <v>9061</v>
      </c>
      <c r="I294" s="90">
        <v>31.15</v>
      </c>
      <c r="J294" s="3">
        <v>183</v>
      </c>
      <c r="K294" s="96" t="s">
        <v>4900</v>
      </c>
      <c r="L294">
        <v>0</v>
      </c>
      <c r="M294">
        <v>0</v>
      </c>
      <c r="N294">
        <v>0</v>
      </c>
      <c r="O294">
        <v>0</v>
      </c>
      <c r="P294">
        <v>0</v>
      </c>
      <c r="Q294" s="10">
        <v>66</v>
      </c>
      <c r="R294" s="92">
        <f>P294+Q294</f>
        <v>66</v>
      </c>
    </row>
    <row r="295" spans="1:18" x14ac:dyDescent="0.3">
      <c r="A295" t="s">
        <v>427</v>
      </c>
      <c r="B295" s="3">
        <v>66</v>
      </c>
      <c r="C295" t="s">
        <v>8993</v>
      </c>
      <c r="D295" t="s">
        <v>82</v>
      </c>
      <c r="E295" t="s">
        <v>96</v>
      </c>
      <c r="F295" s="90">
        <v>37.4</v>
      </c>
      <c r="G295" s="3">
        <v>262</v>
      </c>
      <c r="H295" s="3" t="s">
        <v>9061</v>
      </c>
      <c r="I295" s="90">
        <v>29.89</v>
      </c>
      <c r="J295" s="3">
        <v>184</v>
      </c>
      <c r="K295" s="96" t="s">
        <v>4900</v>
      </c>
      <c r="L295">
        <v>0</v>
      </c>
      <c r="M295">
        <v>0</v>
      </c>
      <c r="N295">
        <v>0</v>
      </c>
      <c r="O295">
        <v>0</v>
      </c>
      <c r="P295">
        <v>0</v>
      </c>
      <c r="Q295" s="10">
        <v>66</v>
      </c>
      <c r="R295" s="92">
        <f>P295+Q295</f>
        <v>66</v>
      </c>
    </row>
    <row r="296" spans="1:18" x14ac:dyDescent="0.3">
      <c r="A296" t="s">
        <v>429</v>
      </c>
      <c r="B296" s="3">
        <v>66</v>
      </c>
      <c r="C296" t="s">
        <v>8995</v>
      </c>
      <c r="D296" t="s">
        <v>127</v>
      </c>
      <c r="E296" t="s">
        <v>8951</v>
      </c>
      <c r="F296" s="90">
        <v>36.590000000000003</v>
      </c>
      <c r="G296" s="3">
        <v>276</v>
      </c>
      <c r="H296" s="3" t="s">
        <v>9061</v>
      </c>
      <c r="I296" s="90">
        <v>28.79</v>
      </c>
      <c r="J296" s="3">
        <v>198</v>
      </c>
      <c r="K296" s="96" t="s">
        <v>7632</v>
      </c>
      <c r="L296">
        <v>0</v>
      </c>
      <c r="M296">
        <v>0</v>
      </c>
      <c r="N296">
        <v>0</v>
      </c>
      <c r="O296">
        <v>0</v>
      </c>
      <c r="P296">
        <v>2</v>
      </c>
      <c r="Q296">
        <v>64</v>
      </c>
      <c r="R296" s="92">
        <f>P296+Q296</f>
        <v>66</v>
      </c>
    </row>
    <row r="297" spans="1:18" x14ac:dyDescent="0.3">
      <c r="A297" t="s">
        <v>431</v>
      </c>
      <c r="B297" s="3">
        <v>65</v>
      </c>
      <c r="C297" t="s">
        <v>8993</v>
      </c>
      <c r="D297" t="s">
        <v>82</v>
      </c>
      <c r="E297" t="s">
        <v>96</v>
      </c>
      <c r="F297" s="90">
        <v>38.31</v>
      </c>
      <c r="G297" s="3">
        <v>261</v>
      </c>
      <c r="H297" s="3" t="s">
        <v>9061</v>
      </c>
      <c r="I297" s="90">
        <v>31.15</v>
      </c>
      <c r="J297" s="3">
        <v>183</v>
      </c>
      <c r="K297" s="96" t="s">
        <v>4900</v>
      </c>
      <c r="L297">
        <v>0</v>
      </c>
      <c r="M297">
        <v>0</v>
      </c>
      <c r="N297">
        <v>0</v>
      </c>
      <c r="O297">
        <v>0</v>
      </c>
      <c r="P297">
        <v>0</v>
      </c>
      <c r="Q297" s="10">
        <v>65</v>
      </c>
      <c r="R297" s="92">
        <f>P297+Q297</f>
        <v>65</v>
      </c>
    </row>
    <row r="298" spans="1:18" x14ac:dyDescent="0.3">
      <c r="A298" t="s">
        <v>434</v>
      </c>
      <c r="B298" s="3">
        <v>65</v>
      </c>
      <c r="C298" t="s">
        <v>8993</v>
      </c>
      <c r="D298" t="s">
        <v>8992</v>
      </c>
      <c r="E298" t="s">
        <v>78</v>
      </c>
      <c r="F298" s="90">
        <v>38.31</v>
      </c>
      <c r="G298" s="3">
        <v>261</v>
      </c>
      <c r="H298" s="3" t="s">
        <v>9061</v>
      </c>
      <c r="I298" s="90">
        <v>30.6</v>
      </c>
      <c r="J298" s="3">
        <v>183</v>
      </c>
      <c r="K298" s="93" t="s">
        <v>4900</v>
      </c>
      <c r="L298">
        <v>0</v>
      </c>
      <c r="M298" s="10">
        <v>65</v>
      </c>
      <c r="N298">
        <v>0</v>
      </c>
      <c r="O298">
        <v>0</v>
      </c>
      <c r="P298">
        <v>0</v>
      </c>
      <c r="Q298">
        <v>0</v>
      </c>
      <c r="R298" s="92">
        <f>P298+Q298</f>
        <v>0</v>
      </c>
    </row>
    <row r="299" spans="1:18" x14ac:dyDescent="0.3">
      <c r="A299" t="s">
        <v>435</v>
      </c>
      <c r="B299" s="3">
        <v>65</v>
      </c>
      <c r="C299" t="s">
        <v>8993</v>
      </c>
      <c r="D299" t="s">
        <v>8992</v>
      </c>
      <c r="E299" t="s">
        <v>78</v>
      </c>
      <c r="F299" s="90">
        <v>37.79</v>
      </c>
      <c r="G299" s="3">
        <v>262</v>
      </c>
      <c r="H299" s="3" t="s">
        <v>9061</v>
      </c>
      <c r="I299" s="90">
        <v>29.89</v>
      </c>
      <c r="J299" s="3">
        <v>184</v>
      </c>
      <c r="K299" s="93" t="s">
        <v>4900</v>
      </c>
      <c r="L299">
        <v>0</v>
      </c>
      <c r="M299" s="10">
        <v>65</v>
      </c>
      <c r="N299">
        <v>0</v>
      </c>
      <c r="O299">
        <v>0</v>
      </c>
      <c r="P299">
        <v>0</v>
      </c>
      <c r="Q299">
        <v>0</v>
      </c>
      <c r="R299" s="92">
        <f>P299+Q299</f>
        <v>0</v>
      </c>
    </row>
    <row r="300" spans="1:18" x14ac:dyDescent="0.3">
      <c r="A300" t="s">
        <v>432</v>
      </c>
      <c r="B300" s="3">
        <v>65</v>
      </c>
      <c r="C300" t="s">
        <v>8995</v>
      </c>
      <c r="D300" t="s">
        <v>127</v>
      </c>
      <c r="E300" t="s">
        <v>128</v>
      </c>
      <c r="F300" s="90">
        <v>36.9</v>
      </c>
      <c r="G300" s="3">
        <v>271</v>
      </c>
      <c r="H300" s="3" t="s">
        <v>9061</v>
      </c>
      <c r="I300" s="90">
        <v>29.02</v>
      </c>
      <c r="J300" s="3">
        <v>193</v>
      </c>
      <c r="K300" s="96" t="s">
        <v>7632</v>
      </c>
      <c r="L300">
        <v>0</v>
      </c>
      <c r="M300">
        <v>0</v>
      </c>
      <c r="N300">
        <v>0</v>
      </c>
      <c r="O300">
        <v>3</v>
      </c>
      <c r="P300">
        <v>2</v>
      </c>
      <c r="Q300">
        <v>60</v>
      </c>
      <c r="R300" s="92">
        <f>P300+Q300</f>
        <v>62</v>
      </c>
    </row>
    <row r="301" spans="1:18" x14ac:dyDescent="0.3">
      <c r="A301" t="s">
        <v>433</v>
      </c>
      <c r="B301" s="3">
        <v>65</v>
      </c>
      <c r="C301" t="s">
        <v>8995</v>
      </c>
      <c r="D301" t="s">
        <v>127</v>
      </c>
      <c r="E301" t="s">
        <v>8951</v>
      </c>
      <c r="F301" s="90">
        <v>35.61</v>
      </c>
      <c r="G301" s="3">
        <v>278</v>
      </c>
      <c r="H301" s="3" t="s">
        <v>9061</v>
      </c>
      <c r="I301" s="90">
        <v>27.5</v>
      </c>
      <c r="J301" s="3">
        <v>200</v>
      </c>
      <c r="K301" s="96" t="s">
        <v>7632</v>
      </c>
      <c r="L301">
        <v>0</v>
      </c>
      <c r="M301">
        <v>0</v>
      </c>
      <c r="N301">
        <v>0</v>
      </c>
      <c r="O301">
        <v>0</v>
      </c>
      <c r="P301">
        <v>3</v>
      </c>
      <c r="Q301">
        <v>62</v>
      </c>
      <c r="R301" s="92">
        <f>P301+Q301</f>
        <v>65</v>
      </c>
    </row>
    <row r="302" spans="1:18" x14ac:dyDescent="0.3">
      <c r="A302" t="s">
        <v>436</v>
      </c>
      <c r="B302" s="3">
        <v>64</v>
      </c>
      <c r="C302" t="s">
        <v>8993</v>
      </c>
      <c r="D302" t="s">
        <v>82</v>
      </c>
      <c r="E302" t="s">
        <v>96</v>
      </c>
      <c r="F302" s="90">
        <v>37.159999999999997</v>
      </c>
      <c r="G302" s="3">
        <v>261</v>
      </c>
      <c r="H302" s="3" t="s">
        <v>9061</v>
      </c>
      <c r="I302" s="90">
        <v>28.96</v>
      </c>
      <c r="J302" s="3">
        <v>183</v>
      </c>
      <c r="K302" s="96" t="s">
        <v>4900</v>
      </c>
      <c r="L302">
        <v>0</v>
      </c>
      <c r="M302">
        <v>0</v>
      </c>
      <c r="N302">
        <v>0</v>
      </c>
      <c r="O302">
        <v>0</v>
      </c>
      <c r="P302">
        <v>0</v>
      </c>
      <c r="Q302" s="10">
        <v>64</v>
      </c>
      <c r="R302" s="92">
        <f>P302+Q302</f>
        <v>64</v>
      </c>
    </row>
    <row r="303" spans="1:18" x14ac:dyDescent="0.3">
      <c r="A303" t="s">
        <v>439</v>
      </c>
      <c r="B303" s="3">
        <v>63</v>
      </c>
      <c r="C303" t="s">
        <v>8993</v>
      </c>
      <c r="D303" t="s">
        <v>82</v>
      </c>
      <c r="E303" t="s">
        <v>83</v>
      </c>
      <c r="F303" s="90">
        <v>40.11</v>
      </c>
      <c r="G303" s="3">
        <v>177</v>
      </c>
      <c r="H303" s="3" t="s">
        <v>9060</v>
      </c>
      <c r="I303" s="90">
        <v>27.27</v>
      </c>
      <c r="J303" s="3">
        <v>99</v>
      </c>
      <c r="K303" s="96" t="s">
        <v>4900</v>
      </c>
      <c r="L303">
        <v>0</v>
      </c>
      <c r="M303">
        <v>0</v>
      </c>
      <c r="N303">
        <v>0</v>
      </c>
      <c r="O303" s="10">
        <v>63</v>
      </c>
      <c r="P303">
        <v>0</v>
      </c>
      <c r="Q303">
        <v>0</v>
      </c>
      <c r="R303" s="92">
        <f>P303+Q303</f>
        <v>0</v>
      </c>
    </row>
    <row r="304" spans="1:18" x14ac:dyDescent="0.3">
      <c r="A304" t="s">
        <v>441</v>
      </c>
      <c r="B304" s="3">
        <v>63</v>
      </c>
      <c r="C304" t="s">
        <v>8994</v>
      </c>
      <c r="D304" t="s">
        <v>92</v>
      </c>
      <c r="E304" t="s">
        <v>93</v>
      </c>
      <c r="F304" s="90">
        <v>38.549999999999997</v>
      </c>
      <c r="G304" s="3">
        <v>262</v>
      </c>
      <c r="H304" s="3" t="s">
        <v>9061</v>
      </c>
      <c r="I304" s="90">
        <v>30.98</v>
      </c>
      <c r="J304" s="3">
        <v>184</v>
      </c>
      <c r="K304" s="93" t="s">
        <v>92</v>
      </c>
      <c r="L304" s="10">
        <v>63</v>
      </c>
      <c r="M304">
        <v>0</v>
      </c>
      <c r="N304">
        <v>0</v>
      </c>
      <c r="O304">
        <v>0</v>
      </c>
      <c r="P304">
        <v>0</v>
      </c>
      <c r="Q304">
        <v>0</v>
      </c>
      <c r="R304" s="92">
        <f>P304+Q304</f>
        <v>0</v>
      </c>
    </row>
    <row r="305" spans="1:18" x14ac:dyDescent="0.3">
      <c r="A305" t="s">
        <v>442</v>
      </c>
      <c r="B305" s="3">
        <v>63</v>
      </c>
      <c r="C305" t="s">
        <v>8994</v>
      </c>
      <c r="D305" t="s">
        <v>92</v>
      </c>
      <c r="E305" t="s">
        <v>93</v>
      </c>
      <c r="F305" s="90">
        <v>38.4</v>
      </c>
      <c r="G305" s="3">
        <v>263</v>
      </c>
      <c r="H305" s="3" t="s">
        <v>9061</v>
      </c>
      <c r="I305" s="90">
        <v>30.81</v>
      </c>
      <c r="J305" s="3">
        <v>185</v>
      </c>
      <c r="K305" s="93" t="s">
        <v>92</v>
      </c>
      <c r="L305" s="10">
        <v>63</v>
      </c>
      <c r="M305">
        <v>0</v>
      </c>
      <c r="N305">
        <v>0</v>
      </c>
      <c r="O305">
        <v>0</v>
      </c>
      <c r="P305">
        <v>0</v>
      </c>
      <c r="Q305">
        <v>0</v>
      </c>
      <c r="R305" s="92">
        <f>P305+Q305</f>
        <v>0</v>
      </c>
    </row>
    <row r="306" spans="1:18" x14ac:dyDescent="0.3">
      <c r="A306" t="s">
        <v>440</v>
      </c>
      <c r="B306" s="3">
        <v>63</v>
      </c>
      <c r="C306" t="s">
        <v>8993</v>
      </c>
      <c r="D306" t="s">
        <v>82</v>
      </c>
      <c r="E306" t="s">
        <v>83</v>
      </c>
      <c r="F306" s="90">
        <v>38.31</v>
      </c>
      <c r="G306" s="3">
        <v>261</v>
      </c>
      <c r="H306" s="3" t="s">
        <v>9061</v>
      </c>
      <c r="I306" s="90">
        <v>30.05</v>
      </c>
      <c r="J306" s="3">
        <v>183</v>
      </c>
      <c r="K306" s="96" t="s">
        <v>4900</v>
      </c>
      <c r="L306">
        <v>0</v>
      </c>
      <c r="M306">
        <v>0</v>
      </c>
      <c r="N306">
        <v>0</v>
      </c>
      <c r="O306" s="10">
        <v>63</v>
      </c>
      <c r="P306">
        <v>0</v>
      </c>
      <c r="Q306">
        <v>0</v>
      </c>
      <c r="R306" s="92">
        <f>P306+Q306</f>
        <v>0</v>
      </c>
    </row>
    <row r="307" spans="1:18" x14ac:dyDescent="0.3">
      <c r="A307" t="s">
        <v>437</v>
      </c>
      <c r="B307" s="3">
        <v>63</v>
      </c>
      <c r="C307" t="s">
        <v>8993</v>
      </c>
      <c r="D307" t="s">
        <v>82</v>
      </c>
      <c r="E307" t="s">
        <v>96</v>
      </c>
      <c r="F307" s="90">
        <v>36.78</v>
      </c>
      <c r="G307" s="3">
        <v>261</v>
      </c>
      <c r="H307" s="3" t="s">
        <v>9061</v>
      </c>
      <c r="I307" s="90">
        <v>29.51</v>
      </c>
      <c r="J307" s="3">
        <v>183</v>
      </c>
      <c r="K307" s="96" t="s">
        <v>4900</v>
      </c>
      <c r="L307">
        <v>0</v>
      </c>
      <c r="M307">
        <v>0</v>
      </c>
      <c r="N307">
        <v>0</v>
      </c>
      <c r="O307">
        <v>0</v>
      </c>
      <c r="P307">
        <v>0</v>
      </c>
      <c r="Q307" s="10">
        <v>63</v>
      </c>
      <c r="R307" s="92">
        <f>P307+Q307</f>
        <v>63</v>
      </c>
    </row>
    <row r="308" spans="1:18" x14ac:dyDescent="0.3">
      <c r="A308" t="s">
        <v>438</v>
      </c>
      <c r="B308" s="3">
        <v>63</v>
      </c>
      <c r="C308" t="s">
        <v>8995</v>
      </c>
      <c r="D308" t="s">
        <v>127</v>
      </c>
      <c r="E308" t="s">
        <v>128</v>
      </c>
      <c r="F308" s="90">
        <v>36.4</v>
      </c>
      <c r="G308" s="3">
        <v>272</v>
      </c>
      <c r="H308" s="3" t="s">
        <v>9061</v>
      </c>
      <c r="I308" s="90">
        <v>28.87</v>
      </c>
      <c r="J308" s="3">
        <v>194</v>
      </c>
      <c r="K308" s="96" t="s">
        <v>7632</v>
      </c>
      <c r="L308">
        <v>0</v>
      </c>
      <c r="M308">
        <v>0</v>
      </c>
      <c r="N308">
        <v>0</v>
      </c>
      <c r="O308">
        <v>6</v>
      </c>
      <c r="P308">
        <v>2</v>
      </c>
      <c r="Q308">
        <v>55</v>
      </c>
      <c r="R308" s="92">
        <f>P308+Q308</f>
        <v>57</v>
      </c>
    </row>
    <row r="309" spans="1:18" x14ac:dyDescent="0.3">
      <c r="A309" t="s">
        <v>445</v>
      </c>
      <c r="B309" s="3">
        <v>62</v>
      </c>
      <c r="C309" t="s">
        <v>8994</v>
      </c>
      <c r="D309" t="s">
        <v>92</v>
      </c>
      <c r="E309" t="s">
        <v>93</v>
      </c>
      <c r="F309" s="90">
        <v>39.69</v>
      </c>
      <c r="G309" s="3">
        <v>262</v>
      </c>
      <c r="H309" s="3" t="s">
        <v>9061</v>
      </c>
      <c r="I309" s="90">
        <v>32.61</v>
      </c>
      <c r="J309" s="3">
        <v>184</v>
      </c>
      <c r="K309" s="93" t="s">
        <v>92</v>
      </c>
      <c r="L309" s="10">
        <v>62</v>
      </c>
      <c r="M309">
        <v>0</v>
      </c>
      <c r="N309">
        <v>0</v>
      </c>
      <c r="O309">
        <v>0</v>
      </c>
      <c r="P309">
        <v>0</v>
      </c>
      <c r="Q309">
        <v>0</v>
      </c>
      <c r="R309" s="92">
        <f>P309+Q309</f>
        <v>0</v>
      </c>
    </row>
    <row r="310" spans="1:18" x14ac:dyDescent="0.3">
      <c r="A310" t="s">
        <v>443</v>
      </c>
      <c r="B310" s="3">
        <v>62</v>
      </c>
      <c r="C310" t="s">
        <v>8993</v>
      </c>
      <c r="D310" t="s">
        <v>82</v>
      </c>
      <c r="E310" t="s">
        <v>96</v>
      </c>
      <c r="F310" s="90">
        <v>38.31</v>
      </c>
      <c r="G310" s="3">
        <v>261</v>
      </c>
      <c r="H310" s="3" t="s">
        <v>9061</v>
      </c>
      <c r="I310" s="90">
        <v>30.6</v>
      </c>
      <c r="J310" s="3">
        <v>183</v>
      </c>
      <c r="K310" s="96" t="s">
        <v>4900</v>
      </c>
      <c r="L310">
        <v>0</v>
      </c>
      <c r="M310">
        <v>0</v>
      </c>
      <c r="N310">
        <v>0</v>
      </c>
      <c r="O310">
        <v>0</v>
      </c>
      <c r="P310">
        <v>0</v>
      </c>
      <c r="Q310" s="10">
        <v>62</v>
      </c>
      <c r="R310" s="92">
        <f>P310+Q310</f>
        <v>62</v>
      </c>
    </row>
    <row r="311" spans="1:18" x14ac:dyDescent="0.3">
      <c r="A311" t="s">
        <v>444</v>
      </c>
      <c r="B311" s="3">
        <v>62</v>
      </c>
      <c r="C311" t="s">
        <v>8993</v>
      </c>
      <c r="D311" t="s">
        <v>87</v>
      </c>
      <c r="E311" t="s">
        <v>100</v>
      </c>
      <c r="F311" s="90">
        <v>37.89</v>
      </c>
      <c r="G311" s="3">
        <v>256</v>
      </c>
      <c r="H311" s="3" t="s">
        <v>9061</v>
      </c>
      <c r="I311" s="90">
        <v>29.78</v>
      </c>
      <c r="J311" s="3">
        <v>178</v>
      </c>
      <c r="K311" s="96" t="s">
        <v>4900</v>
      </c>
      <c r="L311">
        <v>0</v>
      </c>
      <c r="M311">
        <v>0</v>
      </c>
      <c r="N311" s="10">
        <v>62</v>
      </c>
      <c r="O311">
        <v>0</v>
      </c>
      <c r="P311">
        <v>0</v>
      </c>
      <c r="Q311">
        <v>0</v>
      </c>
      <c r="R311" s="92">
        <f>P311+Q311</f>
        <v>0</v>
      </c>
    </row>
    <row r="312" spans="1:18" x14ac:dyDescent="0.3">
      <c r="A312" t="s">
        <v>446</v>
      </c>
      <c r="B312" s="3">
        <v>62</v>
      </c>
      <c r="C312" t="s">
        <v>8993</v>
      </c>
      <c r="D312" t="s">
        <v>8992</v>
      </c>
      <c r="E312" t="s">
        <v>78</v>
      </c>
      <c r="F312" s="90">
        <v>37.159999999999997</v>
      </c>
      <c r="G312" s="3">
        <v>261</v>
      </c>
      <c r="H312" s="3" t="s">
        <v>9061</v>
      </c>
      <c r="I312" s="90">
        <v>28.96</v>
      </c>
      <c r="J312" s="3">
        <v>183</v>
      </c>
      <c r="K312" s="93" t="s">
        <v>4900</v>
      </c>
      <c r="L312">
        <v>0</v>
      </c>
      <c r="M312" s="10">
        <v>62</v>
      </c>
      <c r="N312">
        <v>0</v>
      </c>
      <c r="O312">
        <v>0</v>
      </c>
      <c r="P312">
        <v>0</v>
      </c>
      <c r="Q312">
        <v>0</v>
      </c>
      <c r="R312" s="92">
        <f>P312+Q312</f>
        <v>0</v>
      </c>
    </row>
    <row r="313" spans="1:18" x14ac:dyDescent="0.3">
      <c r="A313" t="s">
        <v>451</v>
      </c>
      <c r="B313" s="3">
        <v>61</v>
      </c>
      <c r="C313" t="s">
        <v>8993</v>
      </c>
      <c r="D313" t="s">
        <v>8992</v>
      </c>
      <c r="E313" t="s">
        <v>78</v>
      </c>
      <c r="F313" s="90">
        <v>38.31</v>
      </c>
      <c r="G313" s="3">
        <v>261</v>
      </c>
      <c r="H313" s="3" t="s">
        <v>9061</v>
      </c>
      <c r="I313" s="90">
        <v>30.6</v>
      </c>
      <c r="J313" s="3">
        <v>183</v>
      </c>
      <c r="K313" s="93" t="s">
        <v>4900</v>
      </c>
      <c r="L313">
        <v>0</v>
      </c>
      <c r="M313" s="10">
        <v>61</v>
      </c>
      <c r="N313">
        <v>0</v>
      </c>
      <c r="O313">
        <v>0</v>
      </c>
      <c r="P313">
        <v>0</v>
      </c>
      <c r="Q313">
        <v>0</v>
      </c>
      <c r="R313" s="92">
        <f>P313+Q313</f>
        <v>0</v>
      </c>
    </row>
    <row r="314" spans="1:18" x14ac:dyDescent="0.3">
      <c r="A314" t="s">
        <v>447</v>
      </c>
      <c r="B314" s="3">
        <v>61</v>
      </c>
      <c r="C314" t="s">
        <v>8993</v>
      </c>
      <c r="D314" t="s">
        <v>87</v>
      </c>
      <c r="E314" t="s">
        <v>100</v>
      </c>
      <c r="F314" s="90">
        <v>37.799999999999997</v>
      </c>
      <c r="G314" s="3">
        <v>254</v>
      </c>
      <c r="H314" s="3" t="s">
        <v>9061</v>
      </c>
      <c r="I314" s="90">
        <v>29.55</v>
      </c>
      <c r="J314" s="3">
        <v>176</v>
      </c>
      <c r="K314" s="96" t="s">
        <v>4900</v>
      </c>
      <c r="L314">
        <v>0</v>
      </c>
      <c r="M314">
        <v>0</v>
      </c>
      <c r="N314" s="10">
        <v>61</v>
      </c>
      <c r="O314">
        <v>0</v>
      </c>
      <c r="P314">
        <v>0</v>
      </c>
      <c r="Q314">
        <v>0</v>
      </c>
      <c r="R314" s="92">
        <f>P314+Q314</f>
        <v>0</v>
      </c>
    </row>
    <row r="315" spans="1:18" x14ac:dyDescent="0.3">
      <c r="A315" s="100" t="s">
        <v>448</v>
      </c>
      <c r="B315" s="3">
        <v>61</v>
      </c>
      <c r="C315" s="4" t="s">
        <v>8993</v>
      </c>
      <c r="D315" t="s">
        <v>153</v>
      </c>
      <c r="E315" t="s">
        <v>154</v>
      </c>
      <c r="F315" s="90">
        <v>37.020000000000003</v>
      </c>
      <c r="G315" s="3">
        <v>262</v>
      </c>
      <c r="H315" s="3" t="s">
        <v>9061</v>
      </c>
      <c r="I315" s="90">
        <v>29.89</v>
      </c>
      <c r="J315" s="3">
        <v>184</v>
      </c>
      <c r="K315" s="96" t="s">
        <v>4900</v>
      </c>
      <c r="L315">
        <v>0</v>
      </c>
      <c r="M315">
        <v>0</v>
      </c>
      <c r="N315" s="10">
        <v>61</v>
      </c>
      <c r="O315">
        <v>0</v>
      </c>
      <c r="P315">
        <v>0</v>
      </c>
      <c r="Q315">
        <v>0</v>
      </c>
      <c r="R315" s="92">
        <f>P315+Q315</f>
        <v>0</v>
      </c>
    </row>
    <row r="316" spans="1:18" x14ac:dyDescent="0.3">
      <c r="A316" t="s">
        <v>450</v>
      </c>
      <c r="B316" s="3">
        <v>61</v>
      </c>
      <c r="C316" t="s">
        <v>8993</v>
      </c>
      <c r="D316" t="s">
        <v>8992</v>
      </c>
      <c r="E316" t="s">
        <v>78</v>
      </c>
      <c r="F316" s="90">
        <v>36.78</v>
      </c>
      <c r="G316" s="3">
        <v>261</v>
      </c>
      <c r="H316" s="3" t="s">
        <v>9061</v>
      </c>
      <c r="I316" s="90">
        <v>28.42</v>
      </c>
      <c r="J316" s="3">
        <v>183</v>
      </c>
      <c r="K316" s="93" t="s">
        <v>4900</v>
      </c>
      <c r="L316">
        <v>0</v>
      </c>
      <c r="M316" s="10">
        <v>61</v>
      </c>
      <c r="N316">
        <v>0</v>
      </c>
      <c r="O316">
        <v>0</v>
      </c>
      <c r="P316">
        <v>0</v>
      </c>
      <c r="Q316">
        <v>0</v>
      </c>
      <c r="R316" s="92">
        <f>P316+Q316</f>
        <v>0</v>
      </c>
    </row>
    <row r="317" spans="1:18" x14ac:dyDescent="0.3">
      <c r="A317" t="s">
        <v>455</v>
      </c>
      <c r="B317" s="3">
        <v>60</v>
      </c>
      <c r="C317" t="s">
        <v>137</v>
      </c>
      <c r="D317" t="s">
        <v>139</v>
      </c>
      <c r="E317" t="s">
        <v>139</v>
      </c>
      <c r="F317" s="90">
        <v>44.12</v>
      </c>
      <c r="G317" s="3">
        <v>204</v>
      </c>
      <c r="H317" s="3" t="s">
        <v>9063</v>
      </c>
      <c r="I317" s="90">
        <v>41.29</v>
      </c>
      <c r="J317" s="3">
        <v>155</v>
      </c>
      <c r="K317" s="93" t="s">
        <v>138</v>
      </c>
      <c r="L317" s="10">
        <v>60</v>
      </c>
      <c r="M317">
        <v>0</v>
      </c>
      <c r="N317">
        <v>0</v>
      </c>
      <c r="O317">
        <v>0</v>
      </c>
      <c r="P317">
        <v>0</v>
      </c>
      <c r="Q317">
        <v>0</v>
      </c>
      <c r="R317" s="92">
        <f>P317+Q317</f>
        <v>0</v>
      </c>
    </row>
    <row r="318" spans="1:18" x14ac:dyDescent="0.3">
      <c r="A318" t="s">
        <v>452</v>
      </c>
      <c r="B318" s="3">
        <v>60</v>
      </c>
      <c r="C318" t="s">
        <v>8993</v>
      </c>
      <c r="D318" t="s">
        <v>82</v>
      </c>
      <c r="E318" t="s">
        <v>96</v>
      </c>
      <c r="F318" s="90">
        <v>39.85</v>
      </c>
      <c r="G318" s="3">
        <v>261</v>
      </c>
      <c r="H318" s="3" t="s">
        <v>9061</v>
      </c>
      <c r="I318" s="90">
        <v>32.79</v>
      </c>
      <c r="J318" s="3">
        <v>183</v>
      </c>
      <c r="K318" s="96" t="s">
        <v>4900</v>
      </c>
      <c r="L318">
        <v>0</v>
      </c>
      <c r="M318">
        <v>0</v>
      </c>
      <c r="N318">
        <v>0</v>
      </c>
      <c r="O318">
        <v>0</v>
      </c>
      <c r="P318">
        <v>37</v>
      </c>
      <c r="Q318">
        <v>23</v>
      </c>
      <c r="R318" s="92">
        <f>P318+Q318</f>
        <v>60</v>
      </c>
    </row>
    <row r="319" spans="1:18" x14ac:dyDescent="0.3">
      <c r="A319" t="s">
        <v>454</v>
      </c>
      <c r="B319" s="3">
        <v>60</v>
      </c>
      <c r="C319" t="s">
        <v>8994</v>
      </c>
      <c r="D319" t="s">
        <v>92</v>
      </c>
      <c r="E319" t="s">
        <v>93</v>
      </c>
      <c r="F319" s="90">
        <v>38.549999999999997</v>
      </c>
      <c r="G319" s="3">
        <v>262</v>
      </c>
      <c r="H319" s="3" t="s">
        <v>9061</v>
      </c>
      <c r="I319" s="90">
        <v>30.98</v>
      </c>
      <c r="J319" s="3">
        <v>184</v>
      </c>
      <c r="K319" s="93" t="s">
        <v>92</v>
      </c>
      <c r="L319" s="10">
        <v>60</v>
      </c>
      <c r="M319">
        <v>0</v>
      </c>
      <c r="N319">
        <v>0</v>
      </c>
      <c r="O319">
        <v>0</v>
      </c>
      <c r="P319">
        <v>0</v>
      </c>
      <c r="Q319">
        <v>0</v>
      </c>
      <c r="R319" s="92">
        <f>P319+Q319</f>
        <v>0</v>
      </c>
    </row>
    <row r="320" spans="1:18" x14ac:dyDescent="0.3">
      <c r="A320" t="s">
        <v>453</v>
      </c>
      <c r="B320" s="3">
        <v>60</v>
      </c>
      <c r="C320" t="s">
        <v>8995</v>
      </c>
      <c r="D320" t="s">
        <v>120</v>
      </c>
      <c r="E320" t="s">
        <v>121</v>
      </c>
      <c r="F320" s="90">
        <v>35.51</v>
      </c>
      <c r="G320" s="3">
        <v>276</v>
      </c>
      <c r="H320" s="3" t="s">
        <v>9061</v>
      </c>
      <c r="I320" s="90">
        <v>27.27</v>
      </c>
      <c r="J320" s="3">
        <v>198</v>
      </c>
      <c r="K320" s="96" t="s">
        <v>7632</v>
      </c>
      <c r="L320">
        <v>0</v>
      </c>
      <c r="M320">
        <v>0</v>
      </c>
      <c r="N320" s="10">
        <v>60</v>
      </c>
      <c r="O320">
        <v>0</v>
      </c>
      <c r="P320">
        <v>0</v>
      </c>
      <c r="Q320">
        <v>0</v>
      </c>
      <c r="R320" s="92">
        <f>P320+Q320</f>
        <v>0</v>
      </c>
    </row>
    <row r="321" spans="1:18" x14ac:dyDescent="0.3">
      <c r="A321" t="s">
        <v>457</v>
      </c>
      <c r="B321" s="3">
        <v>59</v>
      </c>
      <c r="C321" t="s">
        <v>8995</v>
      </c>
      <c r="D321" t="s">
        <v>127</v>
      </c>
      <c r="E321" t="s">
        <v>165</v>
      </c>
      <c r="F321" s="90">
        <v>40.36</v>
      </c>
      <c r="G321" s="3">
        <v>166</v>
      </c>
      <c r="H321" s="3" t="s">
        <v>9060</v>
      </c>
      <c r="I321" s="90">
        <v>27.27</v>
      </c>
      <c r="J321" s="3">
        <v>88</v>
      </c>
      <c r="K321" s="96" t="s">
        <v>7632</v>
      </c>
      <c r="L321">
        <v>0</v>
      </c>
      <c r="M321">
        <v>0</v>
      </c>
      <c r="N321">
        <v>0</v>
      </c>
      <c r="O321" s="10">
        <v>59</v>
      </c>
      <c r="P321">
        <v>0</v>
      </c>
      <c r="Q321">
        <v>0</v>
      </c>
      <c r="R321" s="92">
        <f>P321+Q321</f>
        <v>0</v>
      </c>
    </row>
    <row r="322" spans="1:18" x14ac:dyDescent="0.3">
      <c r="A322" t="s">
        <v>459</v>
      </c>
      <c r="B322" s="3">
        <v>59</v>
      </c>
      <c r="C322" t="s">
        <v>8994</v>
      </c>
      <c r="D322" t="s">
        <v>92</v>
      </c>
      <c r="E322" t="s">
        <v>93</v>
      </c>
      <c r="F322" s="90">
        <v>38.17</v>
      </c>
      <c r="G322" s="3">
        <v>262</v>
      </c>
      <c r="H322" s="3" t="s">
        <v>9061</v>
      </c>
      <c r="I322" s="90">
        <v>30.98</v>
      </c>
      <c r="J322" s="3">
        <v>184</v>
      </c>
      <c r="K322" s="93" t="s">
        <v>92</v>
      </c>
      <c r="L322" s="10">
        <v>59</v>
      </c>
      <c r="M322">
        <v>0</v>
      </c>
      <c r="N322">
        <v>0</v>
      </c>
      <c r="O322">
        <v>0</v>
      </c>
      <c r="P322">
        <v>0</v>
      </c>
      <c r="Q322">
        <v>0</v>
      </c>
      <c r="R322" s="92">
        <f>P322+Q322</f>
        <v>0</v>
      </c>
    </row>
    <row r="323" spans="1:18" x14ac:dyDescent="0.3">
      <c r="A323" t="s">
        <v>458</v>
      </c>
      <c r="B323" s="3">
        <v>59</v>
      </c>
      <c r="C323" t="s">
        <v>8994</v>
      </c>
      <c r="D323" t="s">
        <v>92</v>
      </c>
      <c r="E323" t="s">
        <v>93</v>
      </c>
      <c r="F323" s="90">
        <v>38.020000000000003</v>
      </c>
      <c r="G323" s="3">
        <v>263</v>
      </c>
      <c r="H323" s="3" t="s">
        <v>9061</v>
      </c>
      <c r="I323" s="90">
        <v>29.73</v>
      </c>
      <c r="J323" s="3">
        <v>185</v>
      </c>
      <c r="K323" s="93" t="s">
        <v>92</v>
      </c>
      <c r="L323" s="10">
        <v>59</v>
      </c>
      <c r="M323">
        <v>0</v>
      </c>
      <c r="N323">
        <v>0</v>
      </c>
      <c r="O323">
        <v>0</v>
      </c>
      <c r="P323">
        <v>0</v>
      </c>
      <c r="Q323">
        <v>0</v>
      </c>
      <c r="R323" s="92">
        <f>P323+Q323</f>
        <v>0</v>
      </c>
    </row>
    <row r="324" spans="1:18" x14ac:dyDescent="0.3">
      <c r="A324" t="s">
        <v>456</v>
      </c>
      <c r="B324" s="3">
        <v>59</v>
      </c>
      <c r="C324" t="s">
        <v>8995</v>
      </c>
      <c r="D324" t="s">
        <v>127</v>
      </c>
      <c r="E324" t="s">
        <v>128</v>
      </c>
      <c r="F324" s="90">
        <v>36.5</v>
      </c>
      <c r="G324" s="3">
        <v>274</v>
      </c>
      <c r="H324" s="3" t="s">
        <v>9061</v>
      </c>
      <c r="I324" s="90">
        <v>28.57</v>
      </c>
      <c r="J324" s="3">
        <v>196</v>
      </c>
      <c r="K324" s="96" t="s">
        <v>7632</v>
      </c>
      <c r="L324">
        <v>0</v>
      </c>
      <c r="M324">
        <v>0</v>
      </c>
      <c r="N324">
        <v>0</v>
      </c>
      <c r="O324">
        <v>3</v>
      </c>
      <c r="P324">
        <v>30</v>
      </c>
      <c r="Q324">
        <v>26</v>
      </c>
      <c r="R324" s="92">
        <f>P324+Q324</f>
        <v>56</v>
      </c>
    </row>
    <row r="325" spans="1:18" x14ac:dyDescent="0.3">
      <c r="A325" t="s">
        <v>460</v>
      </c>
      <c r="B325" s="3">
        <v>59</v>
      </c>
      <c r="C325" t="s">
        <v>8993</v>
      </c>
      <c r="D325" t="s">
        <v>87</v>
      </c>
      <c r="E325" t="s">
        <v>86</v>
      </c>
      <c r="F325" s="90">
        <v>35.880000000000003</v>
      </c>
      <c r="G325" s="3">
        <v>262</v>
      </c>
      <c r="H325" s="3" t="s">
        <v>9061</v>
      </c>
      <c r="I325" s="90">
        <v>27.72</v>
      </c>
      <c r="J325" s="3">
        <v>184</v>
      </c>
      <c r="K325" s="93" t="s">
        <v>4900</v>
      </c>
      <c r="L325">
        <v>0</v>
      </c>
      <c r="M325" s="10">
        <v>59</v>
      </c>
      <c r="N325">
        <v>0</v>
      </c>
      <c r="O325">
        <v>0</v>
      </c>
      <c r="P325">
        <v>0</v>
      </c>
      <c r="Q325">
        <v>0</v>
      </c>
      <c r="R325" s="92">
        <f>P325+Q325</f>
        <v>0</v>
      </c>
    </row>
    <row r="326" spans="1:18" x14ac:dyDescent="0.3">
      <c r="A326" s="9" t="s">
        <v>462</v>
      </c>
      <c r="B326" s="3">
        <v>58</v>
      </c>
      <c r="C326" t="s">
        <v>137</v>
      </c>
      <c r="D326" t="s">
        <v>139</v>
      </c>
      <c r="E326" t="s">
        <v>139</v>
      </c>
      <c r="F326" s="90">
        <v>39.54</v>
      </c>
      <c r="G326" s="3">
        <v>306</v>
      </c>
      <c r="H326" s="3" t="s">
        <v>9062</v>
      </c>
      <c r="I326" s="90">
        <v>35.090000000000003</v>
      </c>
      <c r="J326" s="3">
        <v>228</v>
      </c>
      <c r="K326" s="93" t="s">
        <v>138</v>
      </c>
      <c r="L326" s="10">
        <v>58</v>
      </c>
      <c r="M326">
        <v>0</v>
      </c>
      <c r="N326">
        <v>0</v>
      </c>
      <c r="O326">
        <v>0</v>
      </c>
      <c r="P326">
        <v>0</v>
      </c>
      <c r="Q326">
        <v>0</v>
      </c>
      <c r="R326" s="92">
        <f>P326+Q326</f>
        <v>0</v>
      </c>
    </row>
    <row r="327" spans="1:18" x14ac:dyDescent="0.3">
      <c r="A327" t="s">
        <v>463</v>
      </c>
      <c r="B327" s="3">
        <v>58</v>
      </c>
      <c r="C327" t="s">
        <v>8994</v>
      </c>
      <c r="D327" t="s">
        <v>92</v>
      </c>
      <c r="E327" t="s">
        <v>93</v>
      </c>
      <c r="F327" s="90">
        <v>39.31</v>
      </c>
      <c r="G327" s="3">
        <v>262</v>
      </c>
      <c r="H327" s="3" t="s">
        <v>9061</v>
      </c>
      <c r="I327" s="90">
        <v>32.07</v>
      </c>
      <c r="J327" s="3">
        <v>184</v>
      </c>
      <c r="K327" s="93" t="s">
        <v>92</v>
      </c>
      <c r="L327" s="10">
        <v>58</v>
      </c>
      <c r="M327">
        <v>0</v>
      </c>
      <c r="N327">
        <v>0</v>
      </c>
      <c r="O327">
        <v>0</v>
      </c>
      <c r="P327">
        <v>0</v>
      </c>
      <c r="Q327">
        <v>0</v>
      </c>
      <c r="R327" s="92">
        <f>P327+Q327</f>
        <v>0</v>
      </c>
    </row>
    <row r="328" spans="1:18" x14ac:dyDescent="0.3">
      <c r="A328" t="s">
        <v>461</v>
      </c>
      <c r="B328" s="3">
        <v>58</v>
      </c>
      <c r="C328" t="s">
        <v>8993</v>
      </c>
      <c r="D328" t="s">
        <v>87</v>
      </c>
      <c r="E328" t="s">
        <v>100</v>
      </c>
      <c r="F328" s="90">
        <v>37.64</v>
      </c>
      <c r="G328" s="3">
        <v>263</v>
      </c>
      <c r="H328" s="3" t="s">
        <v>9061</v>
      </c>
      <c r="I328" s="90">
        <v>29.73</v>
      </c>
      <c r="J328" s="3">
        <v>185</v>
      </c>
      <c r="K328" s="96" t="s">
        <v>4900</v>
      </c>
      <c r="L328">
        <v>0</v>
      </c>
      <c r="M328">
        <v>0</v>
      </c>
      <c r="N328" s="10">
        <v>58</v>
      </c>
      <c r="O328">
        <v>0</v>
      </c>
      <c r="P328">
        <v>0</v>
      </c>
      <c r="Q328">
        <v>0</v>
      </c>
      <c r="R328" s="92">
        <f>P328+Q328</f>
        <v>0</v>
      </c>
    </row>
    <row r="329" spans="1:18" x14ac:dyDescent="0.3">
      <c r="A329" t="s">
        <v>466</v>
      </c>
      <c r="B329" s="3">
        <v>57</v>
      </c>
      <c r="C329" t="s">
        <v>137</v>
      </c>
      <c r="D329" t="s">
        <v>139</v>
      </c>
      <c r="E329" t="s">
        <v>139</v>
      </c>
      <c r="F329" s="90">
        <v>40.520000000000003</v>
      </c>
      <c r="G329" s="3">
        <v>306</v>
      </c>
      <c r="H329" s="3" t="s">
        <v>9062</v>
      </c>
      <c r="I329" s="90">
        <v>35.090000000000003</v>
      </c>
      <c r="J329" s="3">
        <v>228</v>
      </c>
      <c r="K329" s="93" t="s">
        <v>138</v>
      </c>
      <c r="L329" s="10">
        <v>57</v>
      </c>
      <c r="M329">
        <v>0</v>
      </c>
      <c r="N329">
        <v>0</v>
      </c>
      <c r="O329">
        <v>0</v>
      </c>
      <c r="P329">
        <v>0</v>
      </c>
      <c r="Q329">
        <v>0</v>
      </c>
      <c r="R329" s="92">
        <f>P329+Q329</f>
        <v>0</v>
      </c>
    </row>
    <row r="330" spans="1:18" x14ac:dyDescent="0.3">
      <c r="A330" t="s">
        <v>465</v>
      </c>
      <c r="B330" s="3">
        <v>57</v>
      </c>
      <c r="C330" t="s">
        <v>8993</v>
      </c>
      <c r="D330" t="s">
        <v>82</v>
      </c>
      <c r="E330" t="s">
        <v>96</v>
      </c>
      <c r="F330" s="90">
        <v>39.46</v>
      </c>
      <c r="G330" s="3">
        <v>261</v>
      </c>
      <c r="H330" s="3" t="s">
        <v>9061</v>
      </c>
      <c r="I330" s="90">
        <v>32.24</v>
      </c>
      <c r="J330" s="3">
        <v>183</v>
      </c>
      <c r="K330" s="96" t="s">
        <v>4900</v>
      </c>
      <c r="L330">
        <v>0</v>
      </c>
      <c r="M330">
        <v>0</v>
      </c>
      <c r="N330">
        <v>0</v>
      </c>
      <c r="O330">
        <v>0</v>
      </c>
      <c r="P330">
        <v>25</v>
      </c>
      <c r="Q330">
        <v>32</v>
      </c>
      <c r="R330" s="92">
        <f>P330+Q330</f>
        <v>57</v>
      </c>
    </row>
    <row r="331" spans="1:18" x14ac:dyDescent="0.3">
      <c r="A331" t="s">
        <v>464</v>
      </c>
      <c r="B331" s="3">
        <v>57</v>
      </c>
      <c r="C331" t="s">
        <v>8993</v>
      </c>
      <c r="D331" t="s">
        <v>82</v>
      </c>
      <c r="E331" t="s">
        <v>96</v>
      </c>
      <c r="F331" s="90">
        <v>37.93</v>
      </c>
      <c r="G331" s="3">
        <v>261</v>
      </c>
      <c r="H331" s="3" t="s">
        <v>9061</v>
      </c>
      <c r="I331" s="90">
        <v>30.05</v>
      </c>
      <c r="J331" s="3">
        <v>183</v>
      </c>
      <c r="K331" s="96" t="s">
        <v>4900</v>
      </c>
      <c r="L331">
        <v>0</v>
      </c>
      <c r="M331">
        <v>0</v>
      </c>
      <c r="N331">
        <v>0</v>
      </c>
      <c r="O331">
        <v>0</v>
      </c>
      <c r="P331">
        <v>0</v>
      </c>
      <c r="Q331" s="10">
        <v>57</v>
      </c>
      <c r="R331" s="92">
        <f>P331+Q331</f>
        <v>57</v>
      </c>
    </row>
    <row r="332" spans="1:18" x14ac:dyDescent="0.3">
      <c r="A332" t="s">
        <v>467</v>
      </c>
      <c r="B332" s="3">
        <v>57</v>
      </c>
      <c r="C332" t="s">
        <v>8993</v>
      </c>
      <c r="D332" t="s">
        <v>8992</v>
      </c>
      <c r="E332" t="s">
        <v>78</v>
      </c>
      <c r="F332" s="90">
        <v>37.31</v>
      </c>
      <c r="G332" s="3">
        <v>260</v>
      </c>
      <c r="H332" s="3" t="s">
        <v>9061</v>
      </c>
      <c r="I332" s="90">
        <v>29.12</v>
      </c>
      <c r="J332" s="3">
        <v>182</v>
      </c>
      <c r="K332" s="93" t="s">
        <v>4900</v>
      </c>
      <c r="L332">
        <v>0</v>
      </c>
      <c r="M332" s="10">
        <v>57</v>
      </c>
      <c r="N332">
        <v>0</v>
      </c>
      <c r="O332">
        <v>0</v>
      </c>
      <c r="P332">
        <v>0</v>
      </c>
      <c r="Q332">
        <v>0</v>
      </c>
      <c r="R332" s="92">
        <f>P332+Q332</f>
        <v>0</v>
      </c>
    </row>
    <row r="333" spans="1:18" x14ac:dyDescent="0.3">
      <c r="A333" t="s">
        <v>470</v>
      </c>
      <c r="B333" s="3">
        <v>56</v>
      </c>
      <c r="C333" t="s">
        <v>8993</v>
      </c>
      <c r="D333" t="s">
        <v>8992</v>
      </c>
      <c r="E333" t="s">
        <v>78</v>
      </c>
      <c r="F333" s="90">
        <v>37.69</v>
      </c>
      <c r="G333" s="3">
        <v>260</v>
      </c>
      <c r="H333" s="3" t="s">
        <v>9061</v>
      </c>
      <c r="I333" s="90">
        <v>29.67</v>
      </c>
      <c r="J333" s="3">
        <v>182</v>
      </c>
      <c r="K333" s="93" t="s">
        <v>4900</v>
      </c>
      <c r="L333">
        <v>0</v>
      </c>
      <c r="M333" s="10">
        <v>56</v>
      </c>
      <c r="N333">
        <v>0</v>
      </c>
      <c r="O333">
        <v>0</v>
      </c>
      <c r="P333">
        <v>0</v>
      </c>
      <c r="Q333">
        <v>0</v>
      </c>
      <c r="R333" s="92">
        <f>P333+Q333</f>
        <v>0</v>
      </c>
    </row>
    <row r="334" spans="1:18" x14ac:dyDescent="0.3">
      <c r="A334" t="s">
        <v>471</v>
      </c>
      <c r="B334" s="3">
        <v>56</v>
      </c>
      <c r="C334" t="s">
        <v>8993</v>
      </c>
      <c r="D334" t="s">
        <v>8992</v>
      </c>
      <c r="E334" t="s">
        <v>78</v>
      </c>
      <c r="F334" s="90">
        <v>37.69</v>
      </c>
      <c r="G334" s="3">
        <v>260</v>
      </c>
      <c r="H334" s="3" t="s">
        <v>9061</v>
      </c>
      <c r="I334" s="90">
        <v>29.67</v>
      </c>
      <c r="J334" s="3">
        <v>182</v>
      </c>
      <c r="K334" s="93" t="s">
        <v>4900</v>
      </c>
      <c r="L334">
        <v>0</v>
      </c>
      <c r="M334" s="10">
        <v>56</v>
      </c>
      <c r="N334">
        <v>0</v>
      </c>
      <c r="O334">
        <v>0</v>
      </c>
      <c r="P334">
        <v>0</v>
      </c>
      <c r="Q334">
        <v>0</v>
      </c>
      <c r="R334" s="92">
        <f>P334+Q334</f>
        <v>0</v>
      </c>
    </row>
    <row r="335" spans="1:18" x14ac:dyDescent="0.3">
      <c r="A335" t="s">
        <v>468</v>
      </c>
      <c r="B335" s="3">
        <v>56</v>
      </c>
      <c r="C335" t="s">
        <v>8993</v>
      </c>
      <c r="D335" t="s">
        <v>87</v>
      </c>
      <c r="E335" t="s">
        <v>110</v>
      </c>
      <c r="F335" s="90">
        <v>37.1</v>
      </c>
      <c r="G335" s="3">
        <v>248</v>
      </c>
      <c r="H335" s="3" t="s">
        <v>9061</v>
      </c>
      <c r="I335" s="90">
        <v>28.24</v>
      </c>
      <c r="J335" s="3">
        <v>170</v>
      </c>
      <c r="K335" s="96" t="s">
        <v>4900</v>
      </c>
      <c r="L335">
        <v>0</v>
      </c>
      <c r="M335">
        <v>0</v>
      </c>
      <c r="N335">
        <v>0</v>
      </c>
      <c r="O335" s="10">
        <v>56</v>
      </c>
      <c r="P335">
        <v>0</v>
      </c>
      <c r="Q335">
        <v>0</v>
      </c>
      <c r="R335" s="92">
        <f>P335+Q335</f>
        <v>0</v>
      </c>
    </row>
    <row r="336" spans="1:18" x14ac:dyDescent="0.3">
      <c r="A336" t="s">
        <v>469</v>
      </c>
      <c r="B336" s="3">
        <v>56</v>
      </c>
      <c r="C336" t="s">
        <v>8995</v>
      </c>
      <c r="D336" t="s">
        <v>127</v>
      </c>
      <c r="E336" t="s">
        <v>128</v>
      </c>
      <c r="F336" s="90">
        <v>35.74</v>
      </c>
      <c r="G336" s="3">
        <v>277</v>
      </c>
      <c r="H336" s="3" t="s">
        <v>9061</v>
      </c>
      <c r="I336" s="90">
        <v>27.64</v>
      </c>
      <c r="J336" s="3">
        <v>199</v>
      </c>
      <c r="K336" s="96" t="s">
        <v>7632</v>
      </c>
      <c r="L336">
        <v>0</v>
      </c>
      <c r="M336">
        <v>0</v>
      </c>
      <c r="N336">
        <v>0</v>
      </c>
      <c r="O336">
        <v>7</v>
      </c>
      <c r="P336">
        <v>49</v>
      </c>
      <c r="Q336">
        <v>0</v>
      </c>
      <c r="R336" s="92">
        <f>P336+Q336</f>
        <v>49</v>
      </c>
    </row>
    <row r="337" spans="1:18" x14ac:dyDescent="0.3">
      <c r="A337" t="s">
        <v>476</v>
      </c>
      <c r="B337" s="3">
        <v>55</v>
      </c>
      <c r="C337" t="s">
        <v>137</v>
      </c>
      <c r="D337" t="s">
        <v>139</v>
      </c>
      <c r="E337" t="s">
        <v>139</v>
      </c>
      <c r="F337" s="90">
        <v>41.37</v>
      </c>
      <c r="G337" s="3">
        <v>307</v>
      </c>
      <c r="H337" s="3" t="s">
        <v>9062</v>
      </c>
      <c r="I337" s="90">
        <v>36.24</v>
      </c>
      <c r="J337" s="3">
        <v>229</v>
      </c>
      <c r="K337" s="93" t="s">
        <v>138</v>
      </c>
      <c r="L337" s="10">
        <v>55</v>
      </c>
      <c r="M337">
        <v>0</v>
      </c>
      <c r="N337">
        <v>0</v>
      </c>
      <c r="O337">
        <v>0</v>
      </c>
      <c r="P337">
        <v>0</v>
      </c>
      <c r="Q337">
        <v>0</v>
      </c>
      <c r="R337" s="92">
        <f>P337+Q337</f>
        <v>0</v>
      </c>
    </row>
    <row r="338" spans="1:18" x14ac:dyDescent="0.3">
      <c r="A338" t="s">
        <v>472</v>
      </c>
      <c r="B338" s="3">
        <v>55</v>
      </c>
      <c r="C338" t="s">
        <v>8993</v>
      </c>
      <c r="D338" t="s">
        <v>82</v>
      </c>
      <c r="E338" t="s">
        <v>96</v>
      </c>
      <c r="F338" s="90">
        <v>38.700000000000003</v>
      </c>
      <c r="G338" s="3">
        <v>261</v>
      </c>
      <c r="H338" s="3" t="s">
        <v>9061</v>
      </c>
      <c r="I338" s="90">
        <v>31.69</v>
      </c>
      <c r="J338" s="3">
        <v>183</v>
      </c>
      <c r="K338" s="96" t="s">
        <v>4900</v>
      </c>
      <c r="L338">
        <v>0</v>
      </c>
      <c r="M338">
        <v>0</v>
      </c>
      <c r="N338">
        <v>0</v>
      </c>
      <c r="O338">
        <v>0</v>
      </c>
      <c r="P338">
        <v>14</v>
      </c>
      <c r="Q338">
        <v>41</v>
      </c>
      <c r="R338" s="92">
        <f>P338+Q338</f>
        <v>55</v>
      </c>
    </row>
    <row r="339" spans="1:18" x14ac:dyDescent="0.3">
      <c r="A339" t="s">
        <v>475</v>
      </c>
      <c r="B339" s="3">
        <v>55</v>
      </c>
      <c r="C339" t="s">
        <v>8994</v>
      </c>
      <c r="D339" t="s">
        <v>92</v>
      </c>
      <c r="E339" t="s">
        <v>93</v>
      </c>
      <c r="F339" s="90">
        <v>38.4</v>
      </c>
      <c r="G339" s="3">
        <v>263</v>
      </c>
      <c r="H339" s="3" t="s">
        <v>9061</v>
      </c>
      <c r="I339" s="90">
        <v>30.81</v>
      </c>
      <c r="J339" s="3">
        <v>185</v>
      </c>
      <c r="K339" s="93" t="s">
        <v>92</v>
      </c>
      <c r="L339" s="10">
        <v>55</v>
      </c>
      <c r="M339">
        <v>0</v>
      </c>
      <c r="N339">
        <v>0</v>
      </c>
      <c r="O339">
        <v>0</v>
      </c>
      <c r="P339">
        <v>0</v>
      </c>
      <c r="Q339">
        <v>0</v>
      </c>
      <c r="R339" s="92">
        <f>P339+Q339</f>
        <v>0</v>
      </c>
    </row>
    <row r="340" spans="1:18" x14ac:dyDescent="0.3">
      <c r="A340" t="s">
        <v>477</v>
      </c>
      <c r="B340" s="3">
        <v>55</v>
      </c>
      <c r="C340" t="s">
        <v>8993</v>
      </c>
      <c r="D340" t="s">
        <v>8992</v>
      </c>
      <c r="E340" t="s">
        <v>78</v>
      </c>
      <c r="F340" s="90">
        <v>38.4</v>
      </c>
      <c r="G340" s="3">
        <v>263</v>
      </c>
      <c r="H340" s="3" t="s">
        <v>9061</v>
      </c>
      <c r="I340" s="90">
        <v>30.81</v>
      </c>
      <c r="J340" s="3">
        <v>185</v>
      </c>
      <c r="K340" s="93" t="s">
        <v>4900</v>
      </c>
      <c r="L340">
        <v>0</v>
      </c>
      <c r="M340" s="10">
        <v>55</v>
      </c>
      <c r="N340">
        <v>0</v>
      </c>
      <c r="O340">
        <v>0</v>
      </c>
      <c r="P340">
        <v>0</v>
      </c>
      <c r="Q340">
        <v>0</v>
      </c>
      <c r="R340" s="92">
        <f>P340+Q340</f>
        <v>0</v>
      </c>
    </row>
    <row r="341" spans="1:18" x14ac:dyDescent="0.3">
      <c r="A341" s="71" t="s">
        <v>473</v>
      </c>
      <c r="B341" s="3">
        <v>55</v>
      </c>
      <c r="C341" t="s">
        <v>8993</v>
      </c>
      <c r="D341" t="s">
        <v>153</v>
      </c>
      <c r="E341" t="s">
        <v>154</v>
      </c>
      <c r="F341" s="90">
        <v>35.770000000000003</v>
      </c>
      <c r="G341" s="3">
        <v>260</v>
      </c>
      <c r="H341" s="3" t="s">
        <v>9061</v>
      </c>
      <c r="I341" s="90">
        <v>27.47</v>
      </c>
      <c r="J341" s="3">
        <v>182</v>
      </c>
      <c r="K341" s="96" t="s">
        <v>4900</v>
      </c>
      <c r="L341">
        <v>0</v>
      </c>
      <c r="M341">
        <v>0</v>
      </c>
      <c r="N341" s="10">
        <v>55</v>
      </c>
      <c r="O341">
        <v>0</v>
      </c>
      <c r="P341">
        <v>0</v>
      </c>
      <c r="Q341">
        <v>0</v>
      </c>
      <c r="R341" s="92">
        <f>P341+Q341</f>
        <v>0</v>
      </c>
    </row>
    <row r="342" spans="1:18" x14ac:dyDescent="0.3">
      <c r="A342" t="s">
        <v>485</v>
      </c>
      <c r="B342" s="3">
        <v>54</v>
      </c>
      <c r="C342" t="s">
        <v>137</v>
      </c>
      <c r="D342" t="s">
        <v>139</v>
      </c>
      <c r="E342" t="s">
        <v>139</v>
      </c>
      <c r="F342" s="90">
        <v>42.16</v>
      </c>
      <c r="G342" s="3">
        <v>306</v>
      </c>
      <c r="H342" s="3" t="s">
        <v>9062</v>
      </c>
      <c r="I342" s="90">
        <v>37.28</v>
      </c>
      <c r="J342" s="3">
        <v>228</v>
      </c>
      <c r="K342" s="93" t="s">
        <v>138</v>
      </c>
      <c r="L342" s="10">
        <v>54</v>
      </c>
      <c r="M342">
        <v>0</v>
      </c>
      <c r="N342">
        <v>0</v>
      </c>
      <c r="O342">
        <v>0</v>
      </c>
      <c r="P342">
        <v>0</v>
      </c>
      <c r="Q342">
        <v>0</v>
      </c>
      <c r="R342" s="92">
        <f>P342+Q342</f>
        <v>0</v>
      </c>
    </row>
    <row r="343" spans="1:18" x14ac:dyDescent="0.3">
      <c r="A343" t="s">
        <v>483</v>
      </c>
      <c r="B343" s="3">
        <v>54</v>
      </c>
      <c r="C343" t="s">
        <v>137</v>
      </c>
      <c r="D343" t="s">
        <v>139</v>
      </c>
      <c r="E343" t="s">
        <v>139</v>
      </c>
      <c r="F343" s="90">
        <v>41.5</v>
      </c>
      <c r="G343" s="3">
        <v>306</v>
      </c>
      <c r="H343" s="3" t="s">
        <v>9062</v>
      </c>
      <c r="I343" s="90">
        <v>36.4</v>
      </c>
      <c r="J343" s="3">
        <v>228</v>
      </c>
      <c r="K343" s="93" t="s">
        <v>138</v>
      </c>
      <c r="L343" s="10">
        <v>54</v>
      </c>
      <c r="M343">
        <v>0</v>
      </c>
      <c r="N343">
        <v>0</v>
      </c>
      <c r="O343">
        <v>0</v>
      </c>
      <c r="P343">
        <v>0</v>
      </c>
      <c r="Q343">
        <v>0</v>
      </c>
      <c r="R343" s="92">
        <f>P343+Q343</f>
        <v>0</v>
      </c>
    </row>
    <row r="344" spans="1:18" x14ac:dyDescent="0.3">
      <c r="A344" t="s">
        <v>484</v>
      </c>
      <c r="B344" s="3">
        <v>54</v>
      </c>
      <c r="C344" t="s">
        <v>137</v>
      </c>
      <c r="D344" t="s">
        <v>139</v>
      </c>
      <c r="E344" t="s">
        <v>139</v>
      </c>
      <c r="F344" s="90">
        <v>41.31</v>
      </c>
      <c r="G344" s="3">
        <v>305</v>
      </c>
      <c r="H344" s="3" t="s">
        <v>9062</v>
      </c>
      <c r="I344" s="90">
        <v>35.68</v>
      </c>
      <c r="J344" s="3">
        <v>227</v>
      </c>
      <c r="K344" s="93" t="s">
        <v>138</v>
      </c>
      <c r="L344" s="10">
        <v>54</v>
      </c>
      <c r="M344">
        <v>0</v>
      </c>
      <c r="N344">
        <v>0</v>
      </c>
      <c r="O344">
        <v>0</v>
      </c>
      <c r="P344">
        <v>0</v>
      </c>
      <c r="Q344">
        <v>0</v>
      </c>
      <c r="R344" s="92">
        <f>P344+Q344</f>
        <v>0</v>
      </c>
    </row>
    <row r="345" spans="1:18" x14ac:dyDescent="0.3">
      <c r="A345" t="s">
        <v>478</v>
      </c>
      <c r="B345" s="3">
        <v>54</v>
      </c>
      <c r="C345" t="s">
        <v>8993</v>
      </c>
      <c r="D345" t="s">
        <v>82</v>
      </c>
      <c r="E345" t="s">
        <v>96</v>
      </c>
      <c r="F345" s="90">
        <v>39.08</v>
      </c>
      <c r="G345" s="3">
        <v>261</v>
      </c>
      <c r="H345" s="3" t="s">
        <v>9061</v>
      </c>
      <c r="I345" s="90">
        <v>31.69</v>
      </c>
      <c r="J345" s="3">
        <v>183</v>
      </c>
      <c r="K345" s="96" t="s">
        <v>4900</v>
      </c>
      <c r="L345">
        <v>0</v>
      </c>
      <c r="M345">
        <v>0</v>
      </c>
      <c r="N345">
        <v>0</v>
      </c>
      <c r="O345">
        <v>0</v>
      </c>
      <c r="P345">
        <v>0</v>
      </c>
      <c r="Q345" s="10">
        <v>54</v>
      </c>
      <c r="R345" s="92">
        <f>P345+Q345</f>
        <v>54</v>
      </c>
    </row>
    <row r="346" spans="1:18" x14ac:dyDescent="0.3">
      <c r="A346" t="s">
        <v>482</v>
      </c>
      <c r="B346" s="3">
        <v>54</v>
      </c>
      <c r="C346" t="s">
        <v>4872</v>
      </c>
      <c r="D346" t="s">
        <v>4871</v>
      </c>
      <c r="E346" t="s">
        <v>4863</v>
      </c>
      <c r="F346" s="90">
        <v>36.78</v>
      </c>
      <c r="G346" s="3">
        <v>261</v>
      </c>
      <c r="H346" s="3" t="s">
        <v>9061</v>
      </c>
      <c r="I346" s="90">
        <v>28.42</v>
      </c>
      <c r="J346" s="3">
        <v>183</v>
      </c>
      <c r="K346" s="93" t="s">
        <v>4871</v>
      </c>
      <c r="L346" s="10">
        <v>54</v>
      </c>
      <c r="M346">
        <v>0</v>
      </c>
      <c r="N346">
        <v>0</v>
      </c>
      <c r="O346">
        <v>0</v>
      </c>
      <c r="P346">
        <v>0</v>
      </c>
      <c r="Q346">
        <v>0</v>
      </c>
      <c r="R346" s="92">
        <f>P346+Q346</f>
        <v>0</v>
      </c>
    </row>
    <row r="347" spans="1:18" x14ac:dyDescent="0.3">
      <c r="A347" t="s">
        <v>479</v>
      </c>
      <c r="B347" s="3">
        <v>54</v>
      </c>
      <c r="C347" t="s">
        <v>8993</v>
      </c>
      <c r="D347" t="s">
        <v>87</v>
      </c>
      <c r="E347" t="s">
        <v>181</v>
      </c>
      <c r="F347" s="90">
        <v>36.76</v>
      </c>
      <c r="G347" s="3">
        <v>253</v>
      </c>
      <c r="H347" s="3" t="s">
        <v>9061</v>
      </c>
      <c r="I347" s="90">
        <v>28</v>
      </c>
      <c r="J347" s="3">
        <v>175</v>
      </c>
      <c r="K347" s="96" t="s">
        <v>4900</v>
      </c>
      <c r="L347">
        <v>0</v>
      </c>
      <c r="M347">
        <v>0</v>
      </c>
      <c r="N347">
        <v>0</v>
      </c>
      <c r="O347">
        <v>0</v>
      </c>
      <c r="P347">
        <v>0</v>
      </c>
      <c r="Q347" s="10">
        <v>54</v>
      </c>
      <c r="R347" s="92">
        <f>P347+Q347</f>
        <v>54</v>
      </c>
    </row>
    <row r="348" spans="1:18" x14ac:dyDescent="0.3">
      <c r="A348" t="s">
        <v>481</v>
      </c>
      <c r="B348" s="3">
        <v>54</v>
      </c>
      <c r="C348" t="s">
        <v>8995</v>
      </c>
      <c r="D348" t="s">
        <v>127</v>
      </c>
      <c r="E348" t="s">
        <v>165</v>
      </c>
      <c r="F348" s="90">
        <v>36.729999999999997</v>
      </c>
      <c r="G348" s="3">
        <v>275</v>
      </c>
      <c r="H348" s="3" t="s">
        <v>9061</v>
      </c>
      <c r="I348" s="90">
        <v>28.93</v>
      </c>
      <c r="J348" s="3">
        <v>197</v>
      </c>
      <c r="K348" s="96" t="s">
        <v>7632</v>
      </c>
      <c r="L348">
        <v>0</v>
      </c>
      <c r="M348">
        <v>0</v>
      </c>
      <c r="N348">
        <v>0</v>
      </c>
      <c r="O348" s="10">
        <v>54</v>
      </c>
      <c r="P348">
        <v>0</v>
      </c>
      <c r="Q348">
        <v>0</v>
      </c>
      <c r="R348" s="92">
        <f>P348+Q348</f>
        <v>0</v>
      </c>
    </row>
    <row r="349" spans="1:18" x14ac:dyDescent="0.3">
      <c r="A349" t="s">
        <v>480</v>
      </c>
      <c r="B349" s="3">
        <v>54</v>
      </c>
      <c r="C349" t="s">
        <v>8995</v>
      </c>
      <c r="D349" t="s">
        <v>127</v>
      </c>
      <c r="E349" t="s">
        <v>128</v>
      </c>
      <c r="F349" s="90">
        <v>36.229999999999997</v>
      </c>
      <c r="G349" s="3">
        <v>276</v>
      </c>
      <c r="H349" s="3" t="s">
        <v>9061</v>
      </c>
      <c r="I349" s="90">
        <v>29.29</v>
      </c>
      <c r="J349" s="3">
        <v>198</v>
      </c>
      <c r="K349" s="96" t="s">
        <v>7632</v>
      </c>
      <c r="L349">
        <v>0</v>
      </c>
      <c r="M349">
        <v>0</v>
      </c>
      <c r="N349">
        <v>0</v>
      </c>
      <c r="O349">
        <v>29</v>
      </c>
      <c r="P349">
        <v>19</v>
      </c>
      <c r="Q349">
        <v>6</v>
      </c>
      <c r="R349" s="92">
        <f>P349+Q349</f>
        <v>25</v>
      </c>
    </row>
    <row r="350" spans="1:18" x14ac:dyDescent="0.3">
      <c r="A350" t="s">
        <v>487</v>
      </c>
      <c r="B350" s="3">
        <v>53</v>
      </c>
      <c r="C350" t="s">
        <v>137</v>
      </c>
      <c r="D350" t="s">
        <v>139</v>
      </c>
      <c r="E350" t="s">
        <v>139</v>
      </c>
      <c r="F350" s="90">
        <v>41.18</v>
      </c>
      <c r="G350" s="3">
        <v>306</v>
      </c>
      <c r="H350" s="3" t="s">
        <v>9062</v>
      </c>
      <c r="I350" s="90">
        <v>35.96</v>
      </c>
      <c r="J350" s="3">
        <v>228</v>
      </c>
      <c r="K350" s="93" t="s">
        <v>138</v>
      </c>
      <c r="L350" s="10">
        <v>53</v>
      </c>
      <c r="M350">
        <v>0</v>
      </c>
      <c r="N350">
        <v>0</v>
      </c>
      <c r="O350">
        <v>0</v>
      </c>
      <c r="P350">
        <v>0</v>
      </c>
      <c r="Q350">
        <v>0</v>
      </c>
      <c r="R350" s="92">
        <f>P350+Q350</f>
        <v>0</v>
      </c>
    </row>
    <row r="351" spans="1:18" x14ac:dyDescent="0.3">
      <c r="A351" t="s">
        <v>488</v>
      </c>
      <c r="B351" s="3">
        <v>53</v>
      </c>
      <c r="C351" t="s">
        <v>8994</v>
      </c>
      <c r="D351" t="s">
        <v>92</v>
      </c>
      <c r="E351" t="s">
        <v>93</v>
      </c>
      <c r="F351" s="90">
        <v>38.93</v>
      </c>
      <c r="G351" s="3">
        <v>262</v>
      </c>
      <c r="H351" s="3" t="s">
        <v>9061</v>
      </c>
      <c r="I351" s="90">
        <v>31.52</v>
      </c>
      <c r="J351" s="3">
        <v>184</v>
      </c>
      <c r="K351" s="93" t="s">
        <v>92</v>
      </c>
      <c r="L351" s="10">
        <v>53</v>
      </c>
      <c r="M351">
        <v>0</v>
      </c>
      <c r="N351">
        <v>0</v>
      </c>
      <c r="O351">
        <v>0</v>
      </c>
      <c r="P351">
        <v>0</v>
      </c>
      <c r="Q351">
        <v>0</v>
      </c>
      <c r="R351" s="92">
        <f>P351+Q351</f>
        <v>0</v>
      </c>
    </row>
    <row r="352" spans="1:18" x14ac:dyDescent="0.3">
      <c r="A352" t="s">
        <v>489</v>
      </c>
      <c r="B352" s="3">
        <v>53</v>
      </c>
      <c r="C352" t="s">
        <v>8993</v>
      </c>
      <c r="D352" t="s">
        <v>8992</v>
      </c>
      <c r="E352" t="s">
        <v>78</v>
      </c>
      <c r="F352" s="90">
        <v>38.46</v>
      </c>
      <c r="G352" s="3">
        <v>260</v>
      </c>
      <c r="H352" s="3" t="s">
        <v>9061</v>
      </c>
      <c r="I352" s="90">
        <v>30.77</v>
      </c>
      <c r="J352" s="3">
        <v>182</v>
      </c>
      <c r="K352" s="93" t="s">
        <v>4900</v>
      </c>
      <c r="L352">
        <v>0</v>
      </c>
      <c r="M352" s="10">
        <v>53</v>
      </c>
      <c r="N352">
        <v>0</v>
      </c>
      <c r="O352">
        <v>0</v>
      </c>
      <c r="P352">
        <v>0</v>
      </c>
      <c r="Q352">
        <v>0</v>
      </c>
      <c r="R352" s="92">
        <f>P352+Q352</f>
        <v>0</v>
      </c>
    </row>
    <row r="353" spans="1:18" x14ac:dyDescent="0.3">
      <c r="A353" t="s">
        <v>486</v>
      </c>
      <c r="B353" s="3">
        <v>53</v>
      </c>
      <c r="C353" t="s">
        <v>8995</v>
      </c>
      <c r="D353" t="s">
        <v>127</v>
      </c>
      <c r="E353" t="s">
        <v>165</v>
      </c>
      <c r="F353" s="90">
        <v>36.799999999999997</v>
      </c>
      <c r="G353" s="3">
        <v>269</v>
      </c>
      <c r="H353" s="3" t="s">
        <v>9061</v>
      </c>
      <c r="I353" s="90">
        <v>28.8</v>
      </c>
      <c r="J353" s="3">
        <v>191</v>
      </c>
      <c r="K353" s="96" t="s">
        <v>7632</v>
      </c>
      <c r="L353">
        <v>0</v>
      </c>
      <c r="M353">
        <v>0</v>
      </c>
      <c r="N353">
        <v>0</v>
      </c>
      <c r="O353" s="10">
        <v>53</v>
      </c>
      <c r="P353">
        <v>0</v>
      </c>
      <c r="Q353">
        <v>0</v>
      </c>
      <c r="R353" s="92">
        <f>P353+Q353</f>
        <v>0</v>
      </c>
    </row>
    <row r="354" spans="1:18" x14ac:dyDescent="0.3">
      <c r="A354" t="s">
        <v>491</v>
      </c>
      <c r="B354" s="3">
        <v>52</v>
      </c>
      <c r="C354" t="s">
        <v>8994</v>
      </c>
      <c r="D354" t="s">
        <v>92</v>
      </c>
      <c r="E354" t="s">
        <v>93</v>
      </c>
      <c r="F354" s="90">
        <v>38.549999999999997</v>
      </c>
      <c r="G354" s="3">
        <v>262</v>
      </c>
      <c r="H354" s="3" t="s">
        <v>9061</v>
      </c>
      <c r="I354" s="90">
        <v>30.98</v>
      </c>
      <c r="J354" s="3">
        <v>184</v>
      </c>
      <c r="K354" s="93" t="s">
        <v>92</v>
      </c>
      <c r="L354" s="10">
        <v>52</v>
      </c>
      <c r="M354">
        <v>0</v>
      </c>
      <c r="N354">
        <v>0</v>
      </c>
      <c r="O354">
        <v>0</v>
      </c>
      <c r="P354">
        <v>0</v>
      </c>
      <c r="Q354">
        <v>0</v>
      </c>
      <c r="R354" s="92">
        <f>P354+Q354</f>
        <v>0</v>
      </c>
    </row>
    <row r="355" spans="1:18" x14ac:dyDescent="0.3">
      <c r="A355" t="s">
        <v>490</v>
      </c>
      <c r="B355" s="3">
        <v>52</v>
      </c>
      <c r="C355" t="s">
        <v>8995</v>
      </c>
      <c r="D355" t="s">
        <v>120</v>
      </c>
      <c r="E355" t="s">
        <v>121</v>
      </c>
      <c r="F355" s="90">
        <v>36.36</v>
      </c>
      <c r="G355" s="3">
        <v>275</v>
      </c>
      <c r="H355" s="3" t="s">
        <v>9061</v>
      </c>
      <c r="I355" s="90">
        <v>28.43</v>
      </c>
      <c r="J355" s="3">
        <v>197</v>
      </c>
      <c r="K355" s="96" t="s">
        <v>7632</v>
      </c>
      <c r="L355">
        <v>0</v>
      </c>
      <c r="M355">
        <v>0</v>
      </c>
      <c r="N355" s="10">
        <v>52</v>
      </c>
      <c r="O355">
        <v>0</v>
      </c>
      <c r="P355">
        <v>0</v>
      </c>
      <c r="Q355">
        <v>0</v>
      </c>
      <c r="R355" s="92">
        <f>P355+Q355</f>
        <v>0</v>
      </c>
    </row>
    <row r="356" spans="1:18" x14ac:dyDescent="0.3">
      <c r="A356" t="s">
        <v>493</v>
      </c>
      <c r="B356" s="3">
        <v>51</v>
      </c>
      <c r="C356" t="s">
        <v>8993</v>
      </c>
      <c r="D356" t="s">
        <v>82</v>
      </c>
      <c r="E356" t="s">
        <v>96</v>
      </c>
      <c r="F356" s="90">
        <v>39.08</v>
      </c>
      <c r="G356" s="3">
        <v>261</v>
      </c>
      <c r="H356" s="3" t="s">
        <v>9061</v>
      </c>
      <c r="I356" s="90">
        <v>31.69</v>
      </c>
      <c r="J356" s="3">
        <v>183</v>
      </c>
      <c r="K356" s="96" t="s">
        <v>4900</v>
      </c>
      <c r="L356">
        <v>0</v>
      </c>
      <c r="M356">
        <v>0</v>
      </c>
      <c r="N356">
        <v>0</v>
      </c>
      <c r="O356">
        <v>0</v>
      </c>
      <c r="P356">
        <v>0</v>
      </c>
      <c r="Q356" s="10">
        <v>51</v>
      </c>
      <c r="R356" s="92">
        <f>P356+Q356</f>
        <v>51</v>
      </c>
    </row>
    <row r="357" spans="1:18" x14ac:dyDescent="0.3">
      <c r="A357" t="s">
        <v>496</v>
      </c>
      <c r="B357" s="3">
        <v>51</v>
      </c>
      <c r="C357" t="s">
        <v>8994</v>
      </c>
      <c r="D357" t="s">
        <v>92</v>
      </c>
      <c r="E357" t="s">
        <v>93</v>
      </c>
      <c r="F357" s="90">
        <v>38.93</v>
      </c>
      <c r="G357" s="3">
        <v>262</v>
      </c>
      <c r="H357" s="3" t="s">
        <v>9061</v>
      </c>
      <c r="I357" s="90">
        <v>32.07</v>
      </c>
      <c r="J357" s="3">
        <v>184</v>
      </c>
      <c r="K357" s="93" t="s">
        <v>92</v>
      </c>
      <c r="L357" s="10">
        <v>51</v>
      </c>
      <c r="M357">
        <v>0</v>
      </c>
      <c r="N357">
        <v>0</v>
      </c>
      <c r="O357">
        <v>0</v>
      </c>
      <c r="P357">
        <v>0</v>
      </c>
      <c r="Q357">
        <v>0</v>
      </c>
      <c r="R357" s="92">
        <f>P357+Q357</f>
        <v>0</v>
      </c>
    </row>
    <row r="358" spans="1:18" x14ac:dyDescent="0.3">
      <c r="A358" t="s">
        <v>495</v>
      </c>
      <c r="B358" s="3">
        <v>51</v>
      </c>
      <c r="C358" t="s">
        <v>4872</v>
      </c>
      <c r="D358" t="s">
        <v>4871</v>
      </c>
      <c r="E358" t="s">
        <v>4863</v>
      </c>
      <c r="F358" s="90">
        <v>38.85</v>
      </c>
      <c r="G358" s="3">
        <v>260</v>
      </c>
      <c r="H358" s="3" t="s">
        <v>9061</v>
      </c>
      <c r="I358" s="90">
        <v>31.32</v>
      </c>
      <c r="J358" s="3">
        <v>182</v>
      </c>
      <c r="K358" s="93" t="s">
        <v>4871</v>
      </c>
      <c r="L358" s="10">
        <v>51</v>
      </c>
      <c r="M358">
        <v>0</v>
      </c>
      <c r="N358">
        <v>0</v>
      </c>
      <c r="O358">
        <v>0</v>
      </c>
      <c r="P358">
        <v>0</v>
      </c>
      <c r="Q358">
        <v>0</v>
      </c>
      <c r="R358" s="92">
        <f>P358+Q358</f>
        <v>0</v>
      </c>
    </row>
    <row r="359" spans="1:18" x14ac:dyDescent="0.3">
      <c r="A359" t="s">
        <v>492</v>
      </c>
      <c r="B359" s="3">
        <v>51</v>
      </c>
      <c r="C359" t="s">
        <v>8993</v>
      </c>
      <c r="D359" t="s">
        <v>82</v>
      </c>
      <c r="E359" t="s">
        <v>96</v>
      </c>
      <c r="F359" s="90">
        <v>37.93</v>
      </c>
      <c r="G359" s="3">
        <v>261</v>
      </c>
      <c r="H359" s="3" t="s">
        <v>9061</v>
      </c>
      <c r="I359" s="90">
        <v>30.05</v>
      </c>
      <c r="J359" s="3">
        <v>183</v>
      </c>
      <c r="K359" s="96" t="s">
        <v>4900</v>
      </c>
      <c r="L359">
        <v>0</v>
      </c>
      <c r="M359">
        <v>0</v>
      </c>
      <c r="N359">
        <v>0</v>
      </c>
      <c r="O359">
        <v>0</v>
      </c>
      <c r="P359">
        <v>0</v>
      </c>
      <c r="Q359" s="10">
        <v>51</v>
      </c>
      <c r="R359" s="92">
        <f>P359+Q359</f>
        <v>51</v>
      </c>
    </row>
    <row r="360" spans="1:18" x14ac:dyDescent="0.3">
      <c r="A360" t="s">
        <v>498</v>
      </c>
      <c r="B360" s="3">
        <v>51</v>
      </c>
      <c r="C360" t="s">
        <v>8993</v>
      </c>
      <c r="D360" t="s">
        <v>8992</v>
      </c>
      <c r="E360" t="s">
        <v>78</v>
      </c>
      <c r="F360" s="90">
        <v>37.93</v>
      </c>
      <c r="G360" s="3">
        <v>261</v>
      </c>
      <c r="H360" s="3" t="s">
        <v>9061</v>
      </c>
      <c r="I360" s="90">
        <v>30.05</v>
      </c>
      <c r="J360" s="3">
        <v>183</v>
      </c>
      <c r="K360" s="93" t="s">
        <v>4900</v>
      </c>
      <c r="L360">
        <v>0</v>
      </c>
      <c r="M360" s="10">
        <v>51</v>
      </c>
      <c r="N360">
        <v>0</v>
      </c>
      <c r="O360">
        <v>0</v>
      </c>
      <c r="P360">
        <v>0</v>
      </c>
      <c r="Q360">
        <v>0</v>
      </c>
      <c r="R360" s="92">
        <f>P360+Q360</f>
        <v>0</v>
      </c>
    </row>
    <row r="361" spans="1:18" x14ac:dyDescent="0.3">
      <c r="A361" t="s">
        <v>499</v>
      </c>
      <c r="B361" s="3">
        <v>51</v>
      </c>
      <c r="C361" t="s">
        <v>8993</v>
      </c>
      <c r="D361" t="s">
        <v>8992</v>
      </c>
      <c r="E361" t="s">
        <v>78</v>
      </c>
      <c r="F361" s="90">
        <v>37.31</v>
      </c>
      <c r="G361" s="3">
        <v>260</v>
      </c>
      <c r="H361" s="3" t="s">
        <v>9061</v>
      </c>
      <c r="I361" s="90">
        <v>29.12</v>
      </c>
      <c r="J361" s="3">
        <v>182</v>
      </c>
      <c r="K361" s="93" t="s">
        <v>4900</v>
      </c>
      <c r="L361">
        <v>0</v>
      </c>
      <c r="M361" s="10">
        <v>51</v>
      </c>
      <c r="N361">
        <v>0</v>
      </c>
      <c r="O361">
        <v>0</v>
      </c>
      <c r="P361">
        <v>0</v>
      </c>
      <c r="Q361">
        <v>0</v>
      </c>
      <c r="R361" s="92">
        <f>P361+Q361</f>
        <v>0</v>
      </c>
    </row>
    <row r="362" spans="1:18" x14ac:dyDescent="0.3">
      <c r="A362" t="s">
        <v>497</v>
      </c>
      <c r="B362" s="3">
        <v>51</v>
      </c>
      <c r="C362" t="s">
        <v>8993</v>
      </c>
      <c r="D362" t="s">
        <v>8992</v>
      </c>
      <c r="E362" t="s">
        <v>78</v>
      </c>
      <c r="F362" s="90">
        <v>36.78</v>
      </c>
      <c r="G362" s="3">
        <v>261</v>
      </c>
      <c r="H362" s="3" t="s">
        <v>9061</v>
      </c>
      <c r="I362" s="90">
        <v>28.96</v>
      </c>
      <c r="J362" s="3">
        <v>183</v>
      </c>
      <c r="K362" s="93" t="s">
        <v>4900</v>
      </c>
      <c r="L362">
        <v>0</v>
      </c>
      <c r="M362" s="10">
        <v>51</v>
      </c>
      <c r="N362">
        <v>0</v>
      </c>
      <c r="O362">
        <v>0</v>
      </c>
      <c r="P362">
        <v>0</v>
      </c>
      <c r="Q362">
        <v>0</v>
      </c>
      <c r="R362" s="92">
        <f>P362+Q362</f>
        <v>0</v>
      </c>
    </row>
    <row r="363" spans="1:18" x14ac:dyDescent="0.3">
      <c r="A363" t="s">
        <v>494</v>
      </c>
      <c r="B363" s="3">
        <v>51</v>
      </c>
      <c r="C363" t="s">
        <v>8993</v>
      </c>
      <c r="D363" t="s">
        <v>87</v>
      </c>
      <c r="E363" t="s">
        <v>100</v>
      </c>
      <c r="F363" s="90">
        <v>36.4</v>
      </c>
      <c r="G363" s="3">
        <v>261</v>
      </c>
      <c r="H363" s="3" t="s">
        <v>9061</v>
      </c>
      <c r="I363" s="90">
        <v>27.87</v>
      </c>
      <c r="J363" s="3">
        <v>183</v>
      </c>
      <c r="K363" s="96" t="s">
        <v>4900</v>
      </c>
      <c r="L363">
        <v>0</v>
      </c>
      <c r="M363">
        <v>0</v>
      </c>
      <c r="N363" s="10">
        <v>51</v>
      </c>
      <c r="O363">
        <v>0</v>
      </c>
      <c r="P363">
        <v>0</v>
      </c>
      <c r="Q363">
        <v>0</v>
      </c>
      <c r="R363" s="92">
        <f>P363+Q363</f>
        <v>0</v>
      </c>
    </row>
    <row r="364" spans="1:18" x14ac:dyDescent="0.3">
      <c r="A364" t="s">
        <v>502</v>
      </c>
      <c r="B364" s="3">
        <v>50</v>
      </c>
      <c r="C364" t="s">
        <v>8994</v>
      </c>
      <c r="D364" t="s">
        <v>92</v>
      </c>
      <c r="E364" t="s">
        <v>93</v>
      </c>
      <c r="F364" s="90">
        <v>40.08</v>
      </c>
      <c r="G364" s="3">
        <v>262</v>
      </c>
      <c r="H364" s="3" t="s">
        <v>9061</v>
      </c>
      <c r="I364" s="90">
        <v>33.15</v>
      </c>
      <c r="J364" s="3">
        <v>184</v>
      </c>
      <c r="K364" s="93" t="s">
        <v>92</v>
      </c>
      <c r="L364" s="10">
        <v>50</v>
      </c>
      <c r="M364">
        <v>0</v>
      </c>
      <c r="N364">
        <v>0</v>
      </c>
      <c r="O364">
        <v>0</v>
      </c>
      <c r="P364">
        <v>0</v>
      </c>
      <c r="Q364">
        <v>0</v>
      </c>
      <c r="R364" s="92">
        <f>P364+Q364</f>
        <v>0</v>
      </c>
    </row>
    <row r="365" spans="1:18" x14ac:dyDescent="0.3">
      <c r="A365" t="s">
        <v>501</v>
      </c>
      <c r="B365" s="3">
        <v>50</v>
      </c>
      <c r="C365" t="s">
        <v>8994</v>
      </c>
      <c r="D365" t="s">
        <v>92</v>
      </c>
      <c r="E365" t="s">
        <v>93</v>
      </c>
      <c r="F365" s="90">
        <v>37.64</v>
      </c>
      <c r="G365" s="3">
        <v>263</v>
      </c>
      <c r="H365" s="3" t="s">
        <v>9061</v>
      </c>
      <c r="I365" s="90">
        <v>29.73</v>
      </c>
      <c r="J365" s="3">
        <v>185</v>
      </c>
      <c r="K365" s="93" t="s">
        <v>92</v>
      </c>
      <c r="L365" s="10">
        <v>50</v>
      </c>
      <c r="M365">
        <v>0</v>
      </c>
      <c r="N365">
        <v>0</v>
      </c>
      <c r="O365">
        <v>0</v>
      </c>
      <c r="P365">
        <v>0</v>
      </c>
      <c r="Q365">
        <v>0</v>
      </c>
      <c r="R365" s="92">
        <f>P365+Q365</f>
        <v>0</v>
      </c>
    </row>
    <row r="366" spans="1:18" x14ac:dyDescent="0.3">
      <c r="A366" t="s">
        <v>500</v>
      </c>
      <c r="B366" s="3">
        <v>50</v>
      </c>
      <c r="C366" t="s">
        <v>8993</v>
      </c>
      <c r="D366" t="s">
        <v>82</v>
      </c>
      <c r="E366" t="s">
        <v>96</v>
      </c>
      <c r="F366" s="90">
        <v>37.549999999999997</v>
      </c>
      <c r="G366" s="3">
        <v>261</v>
      </c>
      <c r="H366" s="3" t="s">
        <v>9061</v>
      </c>
      <c r="I366" s="90">
        <v>29.51</v>
      </c>
      <c r="J366" s="3">
        <v>183</v>
      </c>
      <c r="K366" s="96" t="s">
        <v>4900</v>
      </c>
      <c r="L366">
        <v>0</v>
      </c>
      <c r="M366">
        <v>0</v>
      </c>
      <c r="N366">
        <v>0</v>
      </c>
      <c r="O366">
        <v>0</v>
      </c>
      <c r="P366">
        <v>0</v>
      </c>
      <c r="Q366" s="10">
        <v>50</v>
      </c>
      <c r="R366" s="92">
        <f>P366+Q366</f>
        <v>50</v>
      </c>
    </row>
    <row r="367" spans="1:18" x14ac:dyDescent="0.3">
      <c r="A367" t="s">
        <v>507</v>
      </c>
      <c r="B367" s="3">
        <v>49</v>
      </c>
      <c r="C367" t="s">
        <v>137</v>
      </c>
      <c r="D367" t="s">
        <v>139</v>
      </c>
      <c r="E367" t="s">
        <v>139</v>
      </c>
      <c r="F367" s="90">
        <v>44.12</v>
      </c>
      <c r="G367" s="3">
        <v>204</v>
      </c>
      <c r="H367" s="3" t="s">
        <v>9063</v>
      </c>
      <c r="I367" s="90">
        <v>41.67</v>
      </c>
      <c r="J367" s="3">
        <v>156</v>
      </c>
      <c r="K367" s="93" t="s">
        <v>138</v>
      </c>
      <c r="L367" s="10">
        <v>49</v>
      </c>
      <c r="M367">
        <v>0</v>
      </c>
      <c r="N367">
        <v>0</v>
      </c>
      <c r="O367">
        <v>0</v>
      </c>
      <c r="P367">
        <v>0</v>
      </c>
      <c r="Q367">
        <v>0</v>
      </c>
      <c r="R367" s="92">
        <f>P367+Q367</f>
        <v>0</v>
      </c>
    </row>
    <row r="368" spans="1:18" x14ac:dyDescent="0.3">
      <c r="A368" t="s">
        <v>506</v>
      </c>
      <c r="B368" s="3">
        <v>49</v>
      </c>
      <c r="C368" t="s">
        <v>137</v>
      </c>
      <c r="D368" t="s">
        <v>139</v>
      </c>
      <c r="E368" t="s">
        <v>139</v>
      </c>
      <c r="F368" s="90">
        <v>41.18</v>
      </c>
      <c r="G368" s="3">
        <v>306</v>
      </c>
      <c r="H368" s="3" t="s">
        <v>9062</v>
      </c>
      <c r="I368" s="90">
        <v>35.96</v>
      </c>
      <c r="J368" s="3">
        <v>228</v>
      </c>
      <c r="K368" s="93" t="s">
        <v>138</v>
      </c>
      <c r="L368" s="10">
        <v>49</v>
      </c>
      <c r="M368">
        <v>0</v>
      </c>
      <c r="N368">
        <v>0</v>
      </c>
      <c r="O368">
        <v>0</v>
      </c>
      <c r="P368">
        <v>0</v>
      </c>
      <c r="Q368">
        <v>0</v>
      </c>
      <c r="R368" s="92">
        <f>P368+Q368</f>
        <v>0</v>
      </c>
    </row>
    <row r="369" spans="1:18" x14ac:dyDescent="0.3">
      <c r="A369" t="s">
        <v>505</v>
      </c>
      <c r="B369" s="3">
        <v>49</v>
      </c>
      <c r="C369" t="s">
        <v>8994</v>
      </c>
      <c r="D369" t="s">
        <v>92</v>
      </c>
      <c r="E369" t="s">
        <v>93</v>
      </c>
      <c r="F369" s="90">
        <v>38.020000000000003</v>
      </c>
      <c r="G369" s="3">
        <v>263</v>
      </c>
      <c r="H369" s="3" t="s">
        <v>9061</v>
      </c>
      <c r="I369" s="90">
        <v>30.27</v>
      </c>
      <c r="J369" s="3">
        <v>185</v>
      </c>
      <c r="K369" s="93" t="s">
        <v>92</v>
      </c>
      <c r="L369" s="10">
        <v>49</v>
      </c>
      <c r="M369">
        <v>0</v>
      </c>
      <c r="N369">
        <v>0</v>
      </c>
      <c r="O369">
        <v>0</v>
      </c>
      <c r="P369">
        <v>0</v>
      </c>
      <c r="Q369">
        <v>0</v>
      </c>
      <c r="R369" s="92">
        <f>P369+Q369</f>
        <v>0</v>
      </c>
    </row>
    <row r="370" spans="1:18" x14ac:dyDescent="0.3">
      <c r="A370" t="s">
        <v>503</v>
      </c>
      <c r="B370" s="3">
        <v>49</v>
      </c>
      <c r="C370" t="s">
        <v>8993</v>
      </c>
      <c r="D370" t="s">
        <v>87</v>
      </c>
      <c r="E370" t="s">
        <v>100</v>
      </c>
      <c r="F370" s="90">
        <v>36.47</v>
      </c>
      <c r="G370" s="3">
        <v>255</v>
      </c>
      <c r="H370" s="3" t="s">
        <v>9061</v>
      </c>
      <c r="I370" s="90">
        <v>27.68</v>
      </c>
      <c r="J370" s="3">
        <v>177</v>
      </c>
      <c r="K370" s="96" t="s">
        <v>4900</v>
      </c>
      <c r="L370">
        <v>0</v>
      </c>
      <c r="M370">
        <v>0</v>
      </c>
      <c r="N370" s="10">
        <v>49</v>
      </c>
      <c r="O370">
        <v>0</v>
      </c>
      <c r="P370">
        <v>0</v>
      </c>
      <c r="Q370">
        <v>0</v>
      </c>
      <c r="R370" s="92">
        <f>P370+Q370</f>
        <v>0</v>
      </c>
    </row>
    <row r="371" spans="1:18" x14ac:dyDescent="0.3">
      <c r="A371" t="s">
        <v>504</v>
      </c>
      <c r="B371" s="3">
        <v>49</v>
      </c>
      <c r="C371" t="s">
        <v>8993</v>
      </c>
      <c r="D371" t="s">
        <v>87</v>
      </c>
      <c r="E371" t="s">
        <v>100</v>
      </c>
      <c r="F371" s="90">
        <v>35.83</v>
      </c>
      <c r="G371" s="3">
        <v>254</v>
      </c>
      <c r="H371" s="3" t="s">
        <v>9061</v>
      </c>
      <c r="I371" s="90">
        <v>26.7</v>
      </c>
      <c r="J371" s="3">
        <v>176</v>
      </c>
      <c r="K371" s="96" t="s">
        <v>4900</v>
      </c>
      <c r="L371">
        <v>0</v>
      </c>
      <c r="M371">
        <v>0</v>
      </c>
      <c r="N371" s="10">
        <v>49</v>
      </c>
      <c r="O371">
        <v>0</v>
      </c>
      <c r="P371">
        <v>0</v>
      </c>
      <c r="Q371">
        <v>0</v>
      </c>
      <c r="R371" s="92">
        <f>P371+Q371</f>
        <v>0</v>
      </c>
    </row>
    <row r="372" spans="1:18" x14ac:dyDescent="0.3">
      <c r="A372" t="s">
        <v>510</v>
      </c>
      <c r="B372" s="3">
        <v>48</v>
      </c>
      <c r="C372" t="s">
        <v>137</v>
      </c>
      <c r="D372" t="s">
        <v>139</v>
      </c>
      <c r="E372" t="s">
        <v>139</v>
      </c>
      <c r="F372" s="90">
        <v>40.520000000000003</v>
      </c>
      <c r="G372" s="3">
        <v>306</v>
      </c>
      <c r="H372" s="3" t="s">
        <v>9062</v>
      </c>
      <c r="I372" s="90">
        <v>35.53</v>
      </c>
      <c r="J372" s="3">
        <v>228</v>
      </c>
      <c r="K372" s="93" t="s">
        <v>138</v>
      </c>
      <c r="L372" s="10">
        <v>48</v>
      </c>
      <c r="M372">
        <v>0</v>
      </c>
      <c r="N372">
        <v>0</v>
      </c>
      <c r="O372">
        <v>0</v>
      </c>
      <c r="P372">
        <v>0</v>
      </c>
      <c r="Q372">
        <v>0</v>
      </c>
      <c r="R372" s="92">
        <f>P372+Q372</f>
        <v>0</v>
      </c>
    </row>
    <row r="373" spans="1:18" x14ac:dyDescent="0.3">
      <c r="A373" t="s">
        <v>511</v>
      </c>
      <c r="B373" s="3">
        <v>48</v>
      </c>
      <c r="C373" t="s">
        <v>137</v>
      </c>
      <c r="D373" t="s">
        <v>139</v>
      </c>
      <c r="E373" t="s">
        <v>139</v>
      </c>
      <c r="F373" s="90">
        <v>40.520000000000003</v>
      </c>
      <c r="G373" s="3">
        <v>306</v>
      </c>
      <c r="H373" s="3" t="s">
        <v>9062</v>
      </c>
      <c r="I373" s="90">
        <v>35.53</v>
      </c>
      <c r="J373" s="3">
        <v>228</v>
      </c>
      <c r="K373" s="93" t="s">
        <v>138</v>
      </c>
      <c r="L373" s="10">
        <v>48</v>
      </c>
      <c r="M373">
        <v>0</v>
      </c>
      <c r="N373">
        <v>0</v>
      </c>
      <c r="O373">
        <v>0</v>
      </c>
      <c r="P373">
        <v>0</v>
      </c>
      <c r="Q373">
        <v>0</v>
      </c>
      <c r="R373" s="92">
        <f>P373+Q373</f>
        <v>0</v>
      </c>
    </row>
    <row r="374" spans="1:18" x14ac:dyDescent="0.3">
      <c r="A374" t="s">
        <v>509</v>
      </c>
      <c r="B374" s="3">
        <v>48</v>
      </c>
      <c r="C374" t="s">
        <v>8993</v>
      </c>
      <c r="D374" t="s">
        <v>87</v>
      </c>
      <c r="E374" t="s">
        <v>100</v>
      </c>
      <c r="F374" s="90">
        <v>37.4</v>
      </c>
      <c r="G374" s="3">
        <v>254</v>
      </c>
      <c r="H374" s="3" t="s">
        <v>9061</v>
      </c>
      <c r="I374" s="90">
        <v>28.98</v>
      </c>
      <c r="J374" s="3">
        <v>176</v>
      </c>
      <c r="K374" s="96" t="s">
        <v>4900</v>
      </c>
      <c r="L374">
        <v>0</v>
      </c>
      <c r="M374">
        <v>0</v>
      </c>
      <c r="N374" s="10">
        <v>48</v>
      </c>
      <c r="O374">
        <v>0</v>
      </c>
      <c r="P374">
        <v>0</v>
      </c>
      <c r="Q374">
        <v>0</v>
      </c>
      <c r="R374" s="92">
        <f>P374+Q374</f>
        <v>0</v>
      </c>
    </row>
    <row r="375" spans="1:18" x14ac:dyDescent="0.3">
      <c r="A375" t="s">
        <v>508</v>
      </c>
      <c r="B375" s="3">
        <v>48</v>
      </c>
      <c r="C375" t="s">
        <v>8995</v>
      </c>
      <c r="D375" t="s">
        <v>127</v>
      </c>
      <c r="E375" t="s">
        <v>8951</v>
      </c>
      <c r="F375" s="90">
        <v>36.67</v>
      </c>
      <c r="G375" s="3">
        <v>270</v>
      </c>
      <c r="H375" s="3" t="s">
        <v>9061</v>
      </c>
      <c r="I375" s="90">
        <v>28.13</v>
      </c>
      <c r="J375" s="3">
        <v>192</v>
      </c>
      <c r="K375" s="96" t="s">
        <v>7632</v>
      </c>
      <c r="L375">
        <v>0</v>
      </c>
      <c r="M375">
        <v>0</v>
      </c>
      <c r="N375">
        <v>0</v>
      </c>
      <c r="O375">
        <v>0</v>
      </c>
      <c r="P375">
        <v>0</v>
      </c>
      <c r="Q375" s="10">
        <v>48</v>
      </c>
      <c r="R375" s="92">
        <f>P375+Q375</f>
        <v>48</v>
      </c>
    </row>
    <row r="376" spans="1:18" x14ac:dyDescent="0.3">
      <c r="A376" t="s">
        <v>512</v>
      </c>
      <c r="B376" s="3">
        <v>47</v>
      </c>
      <c r="C376" t="s">
        <v>8993</v>
      </c>
      <c r="D376" t="s">
        <v>82</v>
      </c>
      <c r="E376" t="s">
        <v>96</v>
      </c>
      <c r="F376" s="90">
        <v>39.46</v>
      </c>
      <c r="G376" s="3">
        <v>261</v>
      </c>
      <c r="H376" s="3" t="s">
        <v>9061</v>
      </c>
      <c r="I376" s="90">
        <v>32.79</v>
      </c>
      <c r="J376" s="3">
        <v>183</v>
      </c>
      <c r="K376" s="96" t="s">
        <v>4900</v>
      </c>
      <c r="L376">
        <v>0</v>
      </c>
      <c r="M376">
        <v>0</v>
      </c>
      <c r="N376">
        <v>0</v>
      </c>
      <c r="O376">
        <v>0</v>
      </c>
      <c r="P376">
        <v>0</v>
      </c>
      <c r="Q376" s="10">
        <v>47</v>
      </c>
      <c r="R376" s="92">
        <f>P376+Q376</f>
        <v>47</v>
      </c>
    </row>
    <row r="377" spans="1:18" x14ac:dyDescent="0.3">
      <c r="A377" t="s">
        <v>514</v>
      </c>
      <c r="B377" s="3">
        <v>47</v>
      </c>
      <c r="C377" t="s">
        <v>8993</v>
      </c>
      <c r="D377" t="s">
        <v>87</v>
      </c>
      <c r="E377" t="s">
        <v>100</v>
      </c>
      <c r="F377" s="90">
        <v>38.369999999999997</v>
      </c>
      <c r="G377" s="3">
        <v>258</v>
      </c>
      <c r="H377" s="3" t="s">
        <v>9061</v>
      </c>
      <c r="I377" s="90">
        <v>30.56</v>
      </c>
      <c r="J377" s="3">
        <v>180</v>
      </c>
      <c r="K377" s="96" t="s">
        <v>4900</v>
      </c>
      <c r="L377">
        <v>0</v>
      </c>
      <c r="M377">
        <v>0</v>
      </c>
      <c r="N377" s="10">
        <v>47</v>
      </c>
      <c r="O377">
        <v>0</v>
      </c>
      <c r="P377">
        <v>0</v>
      </c>
      <c r="Q377">
        <v>0</v>
      </c>
      <c r="R377" s="92">
        <f>P377+Q377</f>
        <v>0</v>
      </c>
    </row>
    <row r="378" spans="1:18" x14ac:dyDescent="0.3">
      <c r="A378" t="s">
        <v>515</v>
      </c>
      <c r="B378" s="3">
        <v>47</v>
      </c>
      <c r="C378" t="s">
        <v>8994</v>
      </c>
      <c r="D378" t="s">
        <v>92</v>
      </c>
      <c r="E378" t="s">
        <v>93</v>
      </c>
      <c r="F378" s="90">
        <v>38.17</v>
      </c>
      <c r="G378" s="3">
        <v>262</v>
      </c>
      <c r="H378" s="3" t="s">
        <v>9061</v>
      </c>
      <c r="I378" s="90">
        <v>30.98</v>
      </c>
      <c r="J378" s="3">
        <v>184</v>
      </c>
      <c r="K378" s="93" t="s">
        <v>92</v>
      </c>
      <c r="L378" s="10">
        <v>47</v>
      </c>
      <c r="M378">
        <v>0</v>
      </c>
      <c r="N378">
        <v>0</v>
      </c>
      <c r="O378">
        <v>0</v>
      </c>
      <c r="P378">
        <v>0</v>
      </c>
      <c r="Q378">
        <v>0</v>
      </c>
      <c r="R378" s="92">
        <f>P378+Q378</f>
        <v>0</v>
      </c>
    </row>
    <row r="379" spans="1:18" x14ac:dyDescent="0.3">
      <c r="A379" t="s">
        <v>516</v>
      </c>
      <c r="B379" s="3">
        <v>47</v>
      </c>
      <c r="C379" t="s">
        <v>8993</v>
      </c>
      <c r="D379" t="s">
        <v>8992</v>
      </c>
      <c r="E379" t="s">
        <v>78</v>
      </c>
      <c r="F379" s="90">
        <v>37.79</v>
      </c>
      <c r="G379" s="3">
        <v>262</v>
      </c>
      <c r="H379" s="3" t="s">
        <v>9061</v>
      </c>
      <c r="I379" s="90">
        <v>29.89</v>
      </c>
      <c r="J379" s="3">
        <v>184</v>
      </c>
      <c r="K379" s="93" t="s">
        <v>4900</v>
      </c>
      <c r="L379">
        <v>0</v>
      </c>
      <c r="M379" s="10">
        <v>47</v>
      </c>
      <c r="N379">
        <v>0</v>
      </c>
      <c r="O379">
        <v>0</v>
      </c>
      <c r="P379">
        <v>0</v>
      </c>
      <c r="Q379">
        <v>0</v>
      </c>
      <c r="R379" s="92">
        <f>P379+Q379</f>
        <v>0</v>
      </c>
    </row>
    <row r="380" spans="1:18" x14ac:dyDescent="0.3">
      <c r="A380" t="s">
        <v>517</v>
      </c>
      <c r="B380" s="3">
        <v>47</v>
      </c>
      <c r="C380" t="s">
        <v>8993</v>
      </c>
      <c r="D380" t="s">
        <v>8992</v>
      </c>
      <c r="E380" t="s">
        <v>78</v>
      </c>
      <c r="F380" s="90">
        <v>37.26</v>
      </c>
      <c r="G380" s="3">
        <v>263</v>
      </c>
      <c r="H380" s="3" t="s">
        <v>9061</v>
      </c>
      <c r="I380" s="90">
        <v>29.19</v>
      </c>
      <c r="J380" s="3">
        <v>185</v>
      </c>
      <c r="K380" s="93" t="s">
        <v>4900</v>
      </c>
      <c r="L380">
        <v>0</v>
      </c>
      <c r="M380" s="10">
        <v>47</v>
      </c>
      <c r="N380">
        <v>0</v>
      </c>
      <c r="O380">
        <v>0</v>
      </c>
      <c r="P380">
        <v>0</v>
      </c>
      <c r="Q380">
        <v>0</v>
      </c>
      <c r="R380" s="92">
        <f>P380+Q380</f>
        <v>0</v>
      </c>
    </row>
    <row r="381" spans="1:18" x14ac:dyDescent="0.3">
      <c r="A381" t="s">
        <v>513</v>
      </c>
      <c r="B381" s="3">
        <v>47</v>
      </c>
      <c r="C381" t="s">
        <v>8995</v>
      </c>
      <c r="D381" t="s">
        <v>127</v>
      </c>
      <c r="E381" t="s">
        <v>8951</v>
      </c>
      <c r="F381" s="90">
        <v>36.86</v>
      </c>
      <c r="G381" s="3">
        <v>274</v>
      </c>
      <c r="H381" s="3" t="s">
        <v>9061</v>
      </c>
      <c r="I381" s="90">
        <v>29.08</v>
      </c>
      <c r="J381" s="3">
        <v>196</v>
      </c>
      <c r="K381" s="96" t="s">
        <v>7632</v>
      </c>
      <c r="L381">
        <v>0</v>
      </c>
      <c r="M381">
        <v>0</v>
      </c>
      <c r="N381">
        <v>0</v>
      </c>
      <c r="O381">
        <v>0</v>
      </c>
      <c r="P381">
        <v>0</v>
      </c>
      <c r="Q381" s="10">
        <v>47</v>
      </c>
      <c r="R381" s="92">
        <f>P381+Q381</f>
        <v>47</v>
      </c>
    </row>
    <row r="382" spans="1:18" x14ac:dyDescent="0.3">
      <c r="A382" t="s">
        <v>521</v>
      </c>
      <c r="B382" s="3">
        <v>46</v>
      </c>
      <c r="C382" t="s">
        <v>137</v>
      </c>
      <c r="D382" t="s">
        <v>139</v>
      </c>
      <c r="E382" t="s">
        <v>139</v>
      </c>
      <c r="F382" s="90">
        <v>41.5</v>
      </c>
      <c r="G382" s="3">
        <v>306</v>
      </c>
      <c r="H382" s="3" t="s">
        <v>9062</v>
      </c>
      <c r="I382" s="90">
        <v>36.4</v>
      </c>
      <c r="J382" s="3">
        <v>228</v>
      </c>
      <c r="K382" s="93" t="s">
        <v>138</v>
      </c>
      <c r="L382" s="10">
        <v>46</v>
      </c>
      <c r="M382">
        <v>0</v>
      </c>
      <c r="N382">
        <v>0</v>
      </c>
      <c r="O382">
        <v>0</v>
      </c>
      <c r="P382">
        <v>0</v>
      </c>
      <c r="Q382">
        <v>0</v>
      </c>
      <c r="R382" s="92">
        <f>P382+Q382</f>
        <v>0</v>
      </c>
    </row>
    <row r="383" spans="1:18" x14ac:dyDescent="0.3">
      <c r="A383" t="s">
        <v>520</v>
      </c>
      <c r="B383" s="3">
        <v>46</v>
      </c>
      <c r="C383" t="s">
        <v>137</v>
      </c>
      <c r="D383" t="s">
        <v>139</v>
      </c>
      <c r="E383" t="s">
        <v>139</v>
      </c>
      <c r="F383" s="90">
        <v>41.18</v>
      </c>
      <c r="G383" s="3">
        <v>306</v>
      </c>
      <c r="H383" s="3" t="s">
        <v>9062</v>
      </c>
      <c r="I383" s="90">
        <v>35.96</v>
      </c>
      <c r="J383" s="3">
        <v>228</v>
      </c>
      <c r="K383" s="93" t="s">
        <v>138</v>
      </c>
      <c r="L383" s="10">
        <v>46</v>
      </c>
      <c r="M383">
        <v>0</v>
      </c>
      <c r="N383">
        <v>0</v>
      </c>
      <c r="O383">
        <v>0</v>
      </c>
      <c r="P383">
        <v>0</v>
      </c>
      <c r="Q383">
        <v>0</v>
      </c>
      <c r="R383" s="92">
        <f>P383+Q383</f>
        <v>0</v>
      </c>
    </row>
    <row r="384" spans="1:18" x14ac:dyDescent="0.3">
      <c r="A384" t="s">
        <v>518</v>
      </c>
      <c r="B384" s="3">
        <v>46</v>
      </c>
      <c r="C384" t="s">
        <v>8993</v>
      </c>
      <c r="D384" t="s">
        <v>87</v>
      </c>
      <c r="E384" t="s">
        <v>100</v>
      </c>
      <c r="F384" s="90">
        <v>39.369999999999997</v>
      </c>
      <c r="G384" s="3">
        <v>254</v>
      </c>
      <c r="H384" s="3" t="s">
        <v>9061</v>
      </c>
      <c r="I384" s="90">
        <v>31.82</v>
      </c>
      <c r="J384" s="3">
        <v>176</v>
      </c>
      <c r="K384" s="96" t="s">
        <v>4900</v>
      </c>
      <c r="L384">
        <v>0</v>
      </c>
      <c r="M384">
        <v>0</v>
      </c>
      <c r="N384" s="10">
        <v>46</v>
      </c>
      <c r="O384">
        <v>0</v>
      </c>
      <c r="P384">
        <v>0</v>
      </c>
      <c r="Q384">
        <v>0</v>
      </c>
      <c r="R384" s="92">
        <f>P384+Q384</f>
        <v>0</v>
      </c>
    </row>
    <row r="385" spans="1:18" x14ac:dyDescent="0.3">
      <c r="A385" t="s">
        <v>522</v>
      </c>
      <c r="B385" s="3">
        <v>46</v>
      </c>
      <c r="C385" t="s">
        <v>8994</v>
      </c>
      <c r="D385" t="s">
        <v>92</v>
      </c>
      <c r="E385" t="s">
        <v>93</v>
      </c>
      <c r="F385" s="90">
        <v>38.93</v>
      </c>
      <c r="G385" s="3">
        <v>262</v>
      </c>
      <c r="H385" s="3" t="s">
        <v>9061</v>
      </c>
      <c r="I385" s="90">
        <v>32.61</v>
      </c>
      <c r="J385" s="3">
        <v>184</v>
      </c>
      <c r="K385" s="93" t="s">
        <v>92</v>
      </c>
      <c r="L385" s="10">
        <v>46</v>
      </c>
      <c r="M385">
        <v>0</v>
      </c>
      <c r="N385">
        <v>0</v>
      </c>
      <c r="O385">
        <v>0</v>
      </c>
      <c r="P385">
        <v>0</v>
      </c>
      <c r="Q385">
        <v>0</v>
      </c>
      <c r="R385" s="92">
        <f>P385+Q385</f>
        <v>0</v>
      </c>
    </row>
    <row r="386" spans="1:18" x14ac:dyDescent="0.3">
      <c r="A386" t="s">
        <v>519</v>
      </c>
      <c r="B386" s="3">
        <v>46</v>
      </c>
      <c r="C386" t="s">
        <v>8993</v>
      </c>
      <c r="D386" t="s">
        <v>87</v>
      </c>
      <c r="E386" t="s">
        <v>100</v>
      </c>
      <c r="F386" s="90">
        <v>37.6</v>
      </c>
      <c r="G386" s="3">
        <v>258</v>
      </c>
      <c r="H386" s="3" t="s">
        <v>9061</v>
      </c>
      <c r="I386" s="90">
        <v>29.44</v>
      </c>
      <c r="J386" s="3">
        <v>180</v>
      </c>
      <c r="K386" s="96" t="s">
        <v>4900</v>
      </c>
      <c r="L386">
        <v>0</v>
      </c>
      <c r="M386">
        <v>0</v>
      </c>
      <c r="N386" s="10">
        <v>46</v>
      </c>
      <c r="O386">
        <v>0</v>
      </c>
      <c r="P386">
        <v>0</v>
      </c>
      <c r="Q386">
        <v>0</v>
      </c>
      <c r="R386" s="92">
        <f>P386+Q386</f>
        <v>0</v>
      </c>
    </row>
    <row r="387" spans="1:18" x14ac:dyDescent="0.3">
      <c r="A387" t="s">
        <v>532</v>
      </c>
      <c r="B387" s="3">
        <v>45</v>
      </c>
      <c r="C387" t="s">
        <v>8994</v>
      </c>
      <c r="D387" t="s">
        <v>92</v>
      </c>
      <c r="E387" t="s">
        <v>93</v>
      </c>
      <c r="F387" s="90">
        <v>39.31</v>
      </c>
      <c r="G387" s="3">
        <v>262</v>
      </c>
      <c r="H387" s="3" t="s">
        <v>9061</v>
      </c>
      <c r="I387" s="90">
        <v>32.07</v>
      </c>
      <c r="J387" s="3">
        <v>184</v>
      </c>
      <c r="K387" s="93" t="s">
        <v>92</v>
      </c>
      <c r="L387" s="10">
        <v>45</v>
      </c>
      <c r="M387">
        <v>0</v>
      </c>
      <c r="N387">
        <v>0</v>
      </c>
      <c r="O387">
        <v>0</v>
      </c>
      <c r="P387">
        <v>0</v>
      </c>
      <c r="Q387">
        <v>0</v>
      </c>
      <c r="R387" s="92">
        <f>P387+Q387</f>
        <v>0</v>
      </c>
    </row>
    <row r="388" spans="1:18" x14ac:dyDescent="0.3">
      <c r="A388" t="s">
        <v>523</v>
      </c>
      <c r="B388" s="3">
        <v>45</v>
      </c>
      <c r="C388" t="s">
        <v>8993</v>
      </c>
      <c r="D388" t="s">
        <v>82</v>
      </c>
      <c r="E388" t="s">
        <v>96</v>
      </c>
      <c r="F388" s="90">
        <v>38.31</v>
      </c>
      <c r="G388" s="3">
        <v>261</v>
      </c>
      <c r="H388" s="3" t="s">
        <v>9061</v>
      </c>
      <c r="I388" s="90">
        <v>31.15</v>
      </c>
      <c r="J388" s="3">
        <v>183</v>
      </c>
      <c r="K388" s="96" t="s">
        <v>4900</v>
      </c>
      <c r="L388">
        <v>0</v>
      </c>
      <c r="M388">
        <v>0</v>
      </c>
      <c r="N388">
        <v>0</v>
      </c>
      <c r="O388">
        <v>0</v>
      </c>
      <c r="P388">
        <v>0</v>
      </c>
      <c r="Q388" s="10">
        <v>45</v>
      </c>
      <c r="R388" s="92">
        <f>P388+Q388</f>
        <v>45</v>
      </c>
    </row>
    <row r="389" spans="1:18" x14ac:dyDescent="0.3">
      <c r="A389" t="s">
        <v>529</v>
      </c>
      <c r="B389" s="3">
        <v>45</v>
      </c>
      <c r="C389" t="s">
        <v>8993</v>
      </c>
      <c r="D389" t="s">
        <v>82</v>
      </c>
      <c r="E389" t="s">
        <v>83</v>
      </c>
      <c r="F389" s="90">
        <v>38.31</v>
      </c>
      <c r="G389" s="3">
        <v>261</v>
      </c>
      <c r="H389" s="3" t="s">
        <v>9061</v>
      </c>
      <c r="I389" s="90">
        <v>31.15</v>
      </c>
      <c r="J389" s="3">
        <v>183</v>
      </c>
      <c r="K389" s="96" t="s">
        <v>4900</v>
      </c>
      <c r="L389">
        <v>0</v>
      </c>
      <c r="M389">
        <v>0</v>
      </c>
      <c r="N389">
        <v>0</v>
      </c>
      <c r="O389" s="10">
        <v>45</v>
      </c>
      <c r="P389">
        <v>0</v>
      </c>
      <c r="Q389">
        <v>0</v>
      </c>
      <c r="R389" s="92">
        <f>P389+Q389</f>
        <v>0</v>
      </c>
    </row>
    <row r="390" spans="1:18" x14ac:dyDescent="0.3">
      <c r="A390" t="s">
        <v>533</v>
      </c>
      <c r="B390" s="3">
        <v>45</v>
      </c>
      <c r="C390" t="s">
        <v>8993</v>
      </c>
      <c r="D390" t="s">
        <v>8992</v>
      </c>
      <c r="E390" t="s">
        <v>78</v>
      </c>
      <c r="F390" s="90">
        <v>38.08</v>
      </c>
      <c r="G390" s="3">
        <v>260</v>
      </c>
      <c r="H390" s="3" t="s">
        <v>9061</v>
      </c>
      <c r="I390" s="90">
        <v>30.22</v>
      </c>
      <c r="J390" s="3">
        <v>182</v>
      </c>
      <c r="K390" s="93" t="s">
        <v>4900</v>
      </c>
      <c r="L390">
        <v>0</v>
      </c>
      <c r="M390" s="10">
        <v>45</v>
      </c>
      <c r="N390">
        <v>0</v>
      </c>
      <c r="O390">
        <v>0</v>
      </c>
      <c r="P390">
        <v>0</v>
      </c>
      <c r="Q390">
        <v>0</v>
      </c>
      <c r="R390" s="92">
        <f>P390+Q390</f>
        <v>0</v>
      </c>
    </row>
    <row r="391" spans="1:18" x14ac:dyDescent="0.3">
      <c r="A391" t="s">
        <v>528</v>
      </c>
      <c r="B391" s="3">
        <v>45</v>
      </c>
      <c r="C391" t="s">
        <v>8993</v>
      </c>
      <c r="D391" t="s">
        <v>82</v>
      </c>
      <c r="E391" t="s">
        <v>96</v>
      </c>
      <c r="F391" s="90">
        <v>37.93</v>
      </c>
      <c r="G391" s="3">
        <v>261</v>
      </c>
      <c r="H391" s="3" t="s">
        <v>9061</v>
      </c>
      <c r="I391" s="90">
        <v>30.6</v>
      </c>
      <c r="J391" s="3">
        <v>183</v>
      </c>
      <c r="K391" s="96" t="s">
        <v>4900</v>
      </c>
      <c r="L391">
        <v>0</v>
      </c>
      <c r="M391">
        <v>0</v>
      </c>
      <c r="N391">
        <v>0</v>
      </c>
      <c r="O391">
        <v>0</v>
      </c>
      <c r="P391">
        <v>44</v>
      </c>
      <c r="Q391">
        <v>1</v>
      </c>
      <c r="R391" s="92">
        <f>P391+Q391</f>
        <v>45</v>
      </c>
    </row>
    <row r="392" spans="1:18" x14ac:dyDescent="0.3">
      <c r="A392" t="s">
        <v>530</v>
      </c>
      <c r="B392" s="3">
        <v>45</v>
      </c>
      <c r="C392" t="s">
        <v>8994</v>
      </c>
      <c r="D392" t="s">
        <v>92</v>
      </c>
      <c r="E392" t="s">
        <v>93</v>
      </c>
      <c r="F392" s="90">
        <v>37.26</v>
      </c>
      <c r="G392" s="3">
        <v>263</v>
      </c>
      <c r="H392" s="3" t="s">
        <v>9061</v>
      </c>
      <c r="I392" s="90">
        <v>29.19</v>
      </c>
      <c r="J392" s="3">
        <v>185</v>
      </c>
      <c r="K392" s="93" t="s">
        <v>92</v>
      </c>
      <c r="L392" s="10">
        <v>45</v>
      </c>
      <c r="M392">
        <v>0</v>
      </c>
      <c r="N392">
        <v>0</v>
      </c>
      <c r="O392">
        <v>0</v>
      </c>
      <c r="P392">
        <v>0</v>
      </c>
      <c r="Q392">
        <v>0</v>
      </c>
      <c r="R392" s="92">
        <f>P392+Q392</f>
        <v>0</v>
      </c>
    </row>
    <row r="393" spans="1:18" x14ac:dyDescent="0.3">
      <c r="A393" t="s">
        <v>527</v>
      </c>
      <c r="B393" s="3">
        <v>45</v>
      </c>
      <c r="C393" t="s">
        <v>8995</v>
      </c>
      <c r="D393" t="s">
        <v>120</v>
      </c>
      <c r="E393" t="s">
        <v>526</v>
      </c>
      <c r="F393" s="90">
        <v>36.729999999999997</v>
      </c>
      <c r="G393" s="3">
        <v>275</v>
      </c>
      <c r="H393" s="3" t="s">
        <v>9061</v>
      </c>
      <c r="I393" s="90">
        <v>28.93</v>
      </c>
      <c r="J393" s="3">
        <v>197</v>
      </c>
      <c r="K393" s="96" t="s">
        <v>7632</v>
      </c>
      <c r="L393">
        <v>0</v>
      </c>
      <c r="M393">
        <v>0</v>
      </c>
      <c r="N393">
        <v>0</v>
      </c>
      <c r="O393" s="10">
        <v>45</v>
      </c>
      <c r="P393">
        <v>0</v>
      </c>
      <c r="Q393">
        <v>0</v>
      </c>
      <c r="R393" s="92">
        <f>P393+Q393</f>
        <v>0</v>
      </c>
    </row>
    <row r="394" spans="1:18" x14ac:dyDescent="0.3">
      <c r="A394" t="s">
        <v>531</v>
      </c>
      <c r="B394" s="3">
        <v>45</v>
      </c>
      <c r="C394" t="s">
        <v>8994</v>
      </c>
      <c r="D394" t="s">
        <v>92</v>
      </c>
      <c r="E394" t="s">
        <v>93</v>
      </c>
      <c r="F394" s="90">
        <v>36.64</v>
      </c>
      <c r="G394" s="3">
        <v>262</v>
      </c>
      <c r="H394" s="3" t="s">
        <v>9061</v>
      </c>
      <c r="I394" s="90">
        <v>29.19</v>
      </c>
      <c r="J394" s="3">
        <v>185</v>
      </c>
      <c r="K394" s="93" t="s">
        <v>92</v>
      </c>
      <c r="L394" s="10">
        <v>45</v>
      </c>
      <c r="M394">
        <v>0</v>
      </c>
      <c r="N394">
        <v>0</v>
      </c>
      <c r="O394">
        <v>0</v>
      </c>
      <c r="P394">
        <v>0</v>
      </c>
      <c r="Q394">
        <v>0</v>
      </c>
      <c r="R394" s="92">
        <f>P394+Q394</f>
        <v>0</v>
      </c>
    </row>
    <row r="395" spans="1:18" x14ac:dyDescent="0.3">
      <c r="A395" t="s">
        <v>525</v>
      </c>
      <c r="B395" s="3">
        <v>45</v>
      </c>
      <c r="C395" t="s">
        <v>8995</v>
      </c>
      <c r="D395" t="s">
        <v>120</v>
      </c>
      <c r="E395" t="s">
        <v>7656</v>
      </c>
      <c r="F395" s="90">
        <v>36.26</v>
      </c>
      <c r="G395" s="3">
        <v>273</v>
      </c>
      <c r="H395" s="3" t="s">
        <v>9061</v>
      </c>
      <c r="I395" s="90">
        <v>28.21</v>
      </c>
      <c r="J395" s="3">
        <v>195</v>
      </c>
      <c r="K395" s="96" t="s">
        <v>7632</v>
      </c>
      <c r="L395">
        <v>0</v>
      </c>
      <c r="M395">
        <v>0</v>
      </c>
      <c r="N395">
        <v>0</v>
      </c>
      <c r="O395">
        <v>30</v>
      </c>
      <c r="P395">
        <v>15</v>
      </c>
      <c r="Q395">
        <v>0</v>
      </c>
      <c r="R395" s="92">
        <f>P395+Q395</f>
        <v>15</v>
      </c>
    </row>
    <row r="396" spans="1:18" x14ac:dyDescent="0.3">
      <c r="A396" t="s">
        <v>524</v>
      </c>
      <c r="B396" s="3">
        <v>45</v>
      </c>
      <c r="C396" t="s">
        <v>8995</v>
      </c>
      <c r="D396" t="s">
        <v>127</v>
      </c>
      <c r="E396" t="s">
        <v>128</v>
      </c>
      <c r="F396" s="90">
        <v>36.130000000000003</v>
      </c>
      <c r="G396" s="3">
        <v>274</v>
      </c>
      <c r="H396" s="3" t="s">
        <v>9061</v>
      </c>
      <c r="I396" s="90">
        <v>29.08</v>
      </c>
      <c r="J396" s="3">
        <v>196</v>
      </c>
      <c r="K396" s="96" t="s">
        <v>7632</v>
      </c>
      <c r="L396">
        <v>0</v>
      </c>
      <c r="M396">
        <v>0</v>
      </c>
      <c r="N396">
        <v>0</v>
      </c>
      <c r="O396">
        <v>34</v>
      </c>
      <c r="P396">
        <v>5</v>
      </c>
      <c r="Q396">
        <v>6</v>
      </c>
      <c r="R396" s="92">
        <f>P396+Q396</f>
        <v>11</v>
      </c>
    </row>
    <row r="397" spans="1:18" x14ac:dyDescent="0.3">
      <c r="A397" t="s">
        <v>544</v>
      </c>
      <c r="B397" s="3">
        <v>44</v>
      </c>
      <c r="C397" t="s">
        <v>137</v>
      </c>
      <c r="D397" t="s">
        <v>139</v>
      </c>
      <c r="E397" t="s">
        <v>139</v>
      </c>
      <c r="F397" s="90">
        <v>40.85</v>
      </c>
      <c r="G397" s="3">
        <v>306</v>
      </c>
      <c r="H397" s="3" t="s">
        <v>9062</v>
      </c>
      <c r="I397" s="90">
        <v>35.53</v>
      </c>
      <c r="J397" s="3">
        <v>228</v>
      </c>
      <c r="K397" s="93" t="s">
        <v>138</v>
      </c>
      <c r="L397" s="10">
        <v>44</v>
      </c>
      <c r="M397">
        <v>0</v>
      </c>
      <c r="N397">
        <v>0</v>
      </c>
      <c r="O397">
        <v>0</v>
      </c>
      <c r="P397">
        <v>0</v>
      </c>
      <c r="Q397">
        <v>0</v>
      </c>
      <c r="R397" s="92">
        <f>P397+Q397</f>
        <v>0</v>
      </c>
    </row>
    <row r="398" spans="1:18" x14ac:dyDescent="0.3">
      <c r="A398" t="s">
        <v>535</v>
      </c>
      <c r="B398" s="3">
        <v>44</v>
      </c>
      <c r="C398" t="s">
        <v>8993</v>
      </c>
      <c r="D398" t="s">
        <v>82</v>
      </c>
      <c r="E398" t="s">
        <v>96</v>
      </c>
      <c r="F398" s="90">
        <v>39.08</v>
      </c>
      <c r="G398" s="3">
        <v>261</v>
      </c>
      <c r="H398" s="3" t="s">
        <v>9061</v>
      </c>
      <c r="I398" s="90">
        <v>31.69</v>
      </c>
      <c r="J398" s="3">
        <v>183</v>
      </c>
      <c r="K398" s="96" t="s">
        <v>4900</v>
      </c>
      <c r="L398">
        <v>0</v>
      </c>
      <c r="M398">
        <v>0</v>
      </c>
      <c r="N398">
        <v>0</v>
      </c>
      <c r="O398">
        <v>0</v>
      </c>
      <c r="P398">
        <v>1</v>
      </c>
      <c r="Q398">
        <v>43</v>
      </c>
      <c r="R398" s="92">
        <f>P398+Q398</f>
        <v>44</v>
      </c>
    </row>
    <row r="399" spans="1:18" x14ac:dyDescent="0.3">
      <c r="A399" t="s">
        <v>541</v>
      </c>
      <c r="B399" s="3">
        <v>44</v>
      </c>
      <c r="C399" t="s">
        <v>8993</v>
      </c>
      <c r="D399" t="s">
        <v>87</v>
      </c>
      <c r="E399" t="s">
        <v>110</v>
      </c>
      <c r="F399" s="90">
        <v>38.28</v>
      </c>
      <c r="G399" s="3">
        <v>256</v>
      </c>
      <c r="H399" s="3" t="s">
        <v>9061</v>
      </c>
      <c r="I399" s="90">
        <v>30.34</v>
      </c>
      <c r="J399" s="3">
        <v>178</v>
      </c>
      <c r="K399" s="96" t="s">
        <v>4900</v>
      </c>
      <c r="L399">
        <v>0</v>
      </c>
      <c r="M399">
        <v>0</v>
      </c>
      <c r="N399">
        <v>0</v>
      </c>
      <c r="O399" s="10">
        <v>44</v>
      </c>
      <c r="P399">
        <v>0</v>
      </c>
      <c r="Q399">
        <v>0</v>
      </c>
      <c r="R399" s="92">
        <f>P399+Q399</f>
        <v>0</v>
      </c>
    </row>
    <row r="400" spans="1:18" x14ac:dyDescent="0.3">
      <c r="A400" t="s">
        <v>543</v>
      </c>
      <c r="B400" s="3">
        <v>44</v>
      </c>
      <c r="C400" t="s">
        <v>8993</v>
      </c>
      <c r="D400" t="s">
        <v>87</v>
      </c>
      <c r="E400" t="s">
        <v>100</v>
      </c>
      <c r="F400" s="90">
        <v>37.94</v>
      </c>
      <c r="G400" s="3">
        <v>253</v>
      </c>
      <c r="H400" s="3" t="s">
        <v>9061</v>
      </c>
      <c r="I400" s="90">
        <v>29.71</v>
      </c>
      <c r="J400" s="3">
        <v>175</v>
      </c>
      <c r="K400" s="96" t="s">
        <v>4900</v>
      </c>
      <c r="L400">
        <v>0</v>
      </c>
      <c r="M400">
        <v>0</v>
      </c>
      <c r="N400" s="10">
        <v>44</v>
      </c>
      <c r="O400">
        <v>0</v>
      </c>
      <c r="P400">
        <v>0</v>
      </c>
      <c r="Q400">
        <v>0</v>
      </c>
      <c r="R400" s="92">
        <f>P400+Q400</f>
        <v>0</v>
      </c>
    </row>
    <row r="401" spans="1:18" x14ac:dyDescent="0.3">
      <c r="A401" t="s">
        <v>540</v>
      </c>
      <c r="B401" s="3">
        <v>44</v>
      </c>
      <c r="C401" t="s">
        <v>8993</v>
      </c>
      <c r="D401" t="s">
        <v>82</v>
      </c>
      <c r="E401" t="s">
        <v>83</v>
      </c>
      <c r="F401" s="90">
        <v>37.93</v>
      </c>
      <c r="G401" s="3">
        <v>261</v>
      </c>
      <c r="H401" s="3" t="s">
        <v>9061</v>
      </c>
      <c r="I401" s="90">
        <v>30.05</v>
      </c>
      <c r="J401" s="3">
        <v>183</v>
      </c>
      <c r="K401" s="96" t="s">
        <v>4900</v>
      </c>
      <c r="L401">
        <v>0</v>
      </c>
      <c r="M401">
        <v>0</v>
      </c>
      <c r="N401">
        <v>0</v>
      </c>
      <c r="O401" s="10">
        <v>44</v>
      </c>
      <c r="P401">
        <v>0</v>
      </c>
      <c r="Q401">
        <v>0</v>
      </c>
      <c r="R401" s="92">
        <f>P401+Q401</f>
        <v>0</v>
      </c>
    </row>
    <row r="402" spans="1:18" x14ac:dyDescent="0.3">
      <c r="A402" t="s">
        <v>536</v>
      </c>
      <c r="B402" s="3">
        <v>44</v>
      </c>
      <c r="C402" t="s">
        <v>8995</v>
      </c>
      <c r="D402" t="s">
        <v>127</v>
      </c>
      <c r="E402" t="s">
        <v>128</v>
      </c>
      <c r="F402" s="90">
        <v>37.729999999999997</v>
      </c>
      <c r="G402" s="3">
        <v>273</v>
      </c>
      <c r="H402" s="3" t="s">
        <v>9061</v>
      </c>
      <c r="I402" s="90">
        <v>30.26</v>
      </c>
      <c r="J402" s="3">
        <v>195</v>
      </c>
      <c r="K402" s="96" t="s">
        <v>7632</v>
      </c>
      <c r="L402">
        <v>0</v>
      </c>
      <c r="M402">
        <v>0</v>
      </c>
      <c r="N402">
        <v>0</v>
      </c>
      <c r="O402">
        <v>13</v>
      </c>
      <c r="P402">
        <v>27</v>
      </c>
      <c r="Q402">
        <v>4</v>
      </c>
      <c r="R402" s="92">
        <f>P402+Q402</f>
        <v>31</v>
      </c>
    </row>
    <row r="403" spans="1:18" x14ac:dyDescent="0.3">
      <c r="A403" t="s">
        <v>534</v>
      </c>
      <c r="B403" s="3">
        <v>44</v>
      </c>
      <c r="C403" t="s">
        <v>8995</v>
      </c>
      <c r="D403" t="s">
        <v>127</v>
      </c>
      <c r="E403" t="s">
        <v>8951</v>
      </c>
      <c r="F403" s="90">
        <v>37.130000000000003</v>
      </c>
      <c r="G403" s="3">
        <v>272</v>
      </c>
      <c r="H403" s="3" t="s">
        <v>9061</v>
      </c>
      <c r="I403" s="90">
        <v>29.38</v>
      </c>
      <c r="J403" s="3">
        <v>194</v>
      </c>
      <c r="K403" s="96" t="s">
        <v>7632</v>
      </c>
      <c r="L403">
        <v>0</v>
      </c>
      <c r="M403">
        <v>0</v>
      </c>
      <c r="N403">
        <v>0</v>
      </c>
      <c r="O403">
        <v>0</v>
      </c>
      <c r="P403">
        <v>0</v>
      </c>
      <c r="Q403" s="10">
        <v>44</v>
      </c>
      <c r="R403" s="92">
        <f>P403+Q403</f>
        <v>44</v>
      </c>
    </row>
    <row r="404" spans="1:18" x14ac:dyDescent="0.3">
      <c r="A404" t="s">
        <v>545</v>
      </c>
      <c r="B404" s="3">
        <v>44</v>
      </c>
      <c r="C404" t="s">
        <v>8993</v>
      </c>
      <c r="D404" t="s">
        <v>87</v>
      </c>
      <c r="E404" t="s">
        <v>86</v>
      </c>
      <c r="F404" s="90">
        <v>36.78</v>
      </c>
      <c r="G404" s="3">
        <v>261</v>
      </c>
      <c r="H404" s="3" t="s">
        <v>9061</v>
      </c>
      <c r="I404" s="90">
        <v>28.42</v>
      </c>
      <c r="J404" s="3">
        <v>183</v>
      </c>
      <c r="K404" s="93" t="s">
        <v>4900</v>
      </c>
      <c r="L404">
        <v>0</v>
      </c>
      <c r="M404" s="10">
        <v>44</v>
      </c>
      <c r="N404">
        <v>0</v>
      </c>
      <c r="O404">
        <v>0</v>
      </c>
      <c r="P404">
        <v>0</v>
      </c>
      <c r="Q404">
        <v>0</v>
      </c>
      <c r="R404" s="92">
        <f>P404+Q404</f>
        <v>0</v>
      </c>
    </row>
    <row r="405" spans="1:18" x14ac:dyDescent="0.3">
      <c r="A405" t="s">
        <v>537</v>
      </c>
      <c r="B405" s="3">
        <v>44</v>
      </c>
      <c r="C405" t="s">
        <v>8995</v>
      </c>
      <c r="D405" t="s">
        <v>120</v>
      </c>
      <c r="E405" t="s">
        <v>121</v>
      </c>
      <c r="F405" s="90">
        <v>36.57</v>
      </c>
      <c r="G405" s="3">
        <v>268</v>
      </c>
      <c r="H405" s="3" t="s">
        <v>9061</v>
      </c>
      <c r="I405" s="90">
        <v>28.42</v>
      </c>
      <c r="J405" s="3">
        <v>190</v>
      </c>
      <c r="K405" s="96" t="s">
        <v>7632</v>
      </c>
      <c r="L405">
        <v>0</v>
      </c>
      <c r="M405">
        <v>0</v>
      </c>
      <c r="N405" s="10">
        <v>44</v>
      </c>
      <c r="O405">
        <v>0</v>
      </c>
      <c r="P405">
        <v>0</v>
      </c>
      <c r="Q405">
        <v>0</v>
      </c>
      <c r="R405" s="92">
        <f>P405+Q405</f>
        <v>0</v>
      </c>
    </row>
    <row r="406" spans="1:18" x14ac:dyDescent="0.3">
      <c r="A406" t="s">
        <v>542</v>
      </c>
      <c r="B406" s="3">
        <v>44</v>
      </c>
      <c r="C406" t="s">
        <v>8995</v>
      </c>
      <c r="D406" t="s">
        <v>127</v>
      </c>
      <c r="E406" t="s">
        <v>165</v>
      </c>
      <c r="F406" s="90">
        <v>36.19</v>
      </c>
      <c r="G406" s="3">
        <v>268</v>
      </c>
      <c r="H406" s="3" t="s">
        <v>9061</v>
      </c>
      <c r="I406" s="90">
        <v>28.42</v>
      </c>
      <c r="J406" s="3">
        <v>190</v>
      </c>
      <c r="K406" s="96" t="s">
        <v>7632</v>
      </c>
      <c r="L406">
        <v>0</v>
      </c>
      <c r="M406">
        <v>0</v>
      </c>
      <c r="N406">
        <v>0</v>
      </c>
      <c r="O406" s="10">
        <v>44</v>
      </c>
      <c r="P406">
        <v>0</v>
      </c>
      <c r="Q406">
        <v>0</v>
      </c>
      <c r="R406" s="92">
        <f>P406+Q406</f>
        <v>0</v>
      </c>
    </row>
    <row r="407" spans="1:18" x14ac:dyDescent="0.3">
      <c r="A407" t="s">
        <v>539</v>
      </c>
      <c r="B407" s="3">
        <v>44</v>
      </c>
      <c r="C407" t="s">
        <v>8995</v>
      </c>
      <c r="D407" t="s">
        <v>120</v>
      </c>
      <c r="E407" t="s">
        <v>121</v>
      </c>
      <c r="F407" s="90">
        <v>36</v>
      </c>
      <c r="G407" s="3">
        <v>275</v>
      </c>
      <c r="H407" s="3" t="s">
        <v>9061</v>
      </c>
      <c r="I407" s="90">
        <v>27.92</v>
      </c>
      <c r="J407" s="3">
        <v>197</v>
      </c>
      <c r="K407" s="96" t="s">
        <v>7632</v>
      </c>
      <c r="L407">
        <v>0</v>
      </c>
      <c r="M407">
        <v>0</v>
      </c>
      <c r="N407" s="10">
        <v>44</v>
      </c>
      <c r="O407">
        <v>0</v>
      </c>
      <c r="P407">
        <v>0</v>
      </c>
      <c r="Q407">
        <v>0</v>
      </c>
      <c r="R407" s="92">
        <f>P407+Q407</f>
        <v>0</v>
      </c>
    </row>
    <row r="408" spans="1:18" x14ac:dyDescent="0.3">
      <c r="A408" t="s">
        <v>538</v>
      </c>
      <c r="B408" s="3">
        <v>44</v>
      </c>
      <c r="C408" t="s">
        <v>8995</v>
      </c>
      <c r="D408" t="s">
        <v>127</v>
      </c>
      <c r="E408" t="s">
        <v>8951</v>
      </c>
      <c r="F408" s="90">
        <v>35.69</v>
      </c>
      <c r="G408" s="3">
        <v>269</v>
      </c>
      <c r="H408" s="3" t="s">
        <v>9061</v>
      </c>
      <c r="I408" s="90">
        <v>27.23</v>
      </c>
      <c r="J408" s="3">
        <v>191</v>
      </c>
      <c r="K408" s="96" t="s">
        <v>7632</v>
      </c>
      <c r="L408">
        <v>0</v>
      </c>
      <c r="M408">
        <v>0</v>
      </c>
      <c r="N408">
        <v>0</v>
      </c>
      <c r="O408">
        <v>0</v>
      </c>
      <c r="P408" s="10">
        <v>44</v>
      </c>
      <c r="Q408">
        <v>0</v>
      </c>
      <c r="R408" s="92">
        <f>P408+Q408</f>
        <v>44</v>
      </c>
    </row>
    <row r="409" spans="1:18" x14ac:dyDescent="0.3">
      <c r="A409" t="s">
        <v>546</v>
      </c>
      <c r="B409" s="3">
        <v>43</v>
      </c>
      <c r="C409" t="s">
        <v>8993</v>
      </c>
      <c r="D409" t="s">
        <v>82</v>
      </c>
      <c r="E409" t="s">
        <v>96</v>
      </c>
      <c r="F409" s="90">
        <v>39.46</v>
      </c>
      <c r="G409" s="3">
        <v>261</v>
      </c>
      <c r="H409" s="3" t="s">
        <v>9061</v>
      </c>
      <c r="I409" s="90">
        <v>32.79</v>
      </c>
      <c r="J409" s="3">
        <v>183</v>
      </c>
      <c r="K409" s="96" t="s">
        <v>4900</v>
      </c>
      <c r="L409">
        <v>0</v>
      </c>
      <c r="M409">
        <v>0</v>
      </c>
      <c r="N409">
        <v>0</v>
      </c>
      <c r="O409">
        <v>0</v>
      </c>
      <c r="P409">
        <v>0</v>
      </c>
      <c r="Q409" s="10">
        <v>43</v>
      </c>
      <c r="R409" s="92">
        <f>P409+Q409</f>
        <v>43</v>
      </c>
    </row>
    <row r="410" spans="1:18" x14ac:dyDescent="0.3">
      <c r="A410" t="s">
        <v>548</v>
      </c>
      <c r="B410" s="3">
        <v>43</v>
      </c>
      <c r="C410" t="s">
        <v>8993</v>
      </c>
      <c r="D410" t="s">
        <v>87</v>
      </c>
      <c r="E410" t="s">
        <v>86</v>
      </c>
      <c r="F410" s="90">
        <v>37.020000000000003</v>
      </c>
      <c r="G410" s="3">
        <v>262</v>
      </c>
      <c r="H410" s="3" t="s">
        <v>9061</v>
      </c>
      <c r="I410" s="90">
        <v>28.8</v>
      </c>
      <c r="J410" s="3">
        <v>184</v>
      </c>
      <c r="K410" s="93" t="s">
        <v>4900</v>
      </c>
      <c r="L410">
        <v>0</v>
      </c>
      <c r="M410" s="10">
        <v>43</v>
      </c>
      <c r="N410">
        <v>0</v>
      </c>
      <c r="O410">
        <v>0</v>
      </c>
      <c r="P410">
        <v>0</v>
      </c>
      <c r="Q410">
        <v>0</v>
      </c>
      <c r="R410" s="92">
        <f>P410+Q410</f>
        <v>0</v>
      </c>
    </row>
    <row r="411" spans="1:18" x14ac:dyDescent="0.3">
      <c r="A411" t="s">
        <v>547</v>
      </c>
      <c r="B411" s="3">
        <v>43</v>
      </c>
      <c r="C411" t="s">
        <v>8993</v>
      </c>
      <c r="D411" t="s">
        <v>8992</v>
      </c>
      <c r="E411" t="s">
        <v>78</v>
      </c>
      <c r="F411" s="90">
        <v>36.4</v>
      </c>
      <c r="G411" s="3">
        <v>261</v>
      </c>
      <c r="H411" s="3" t="s">
        <v>9061</v>
      </c>
      <c r="I411" s="90">
        <v>28.42</v>
      </c>
      <c r="J411" s="3">
        <v>183</v>
      </c>
      <c r="K411" s="93" t="s">
        <v>4900</v>
      </c>
      <c r="L411">
        <v>0</v>
      </c>
      <c r="M411" s="10">
        <v>43</v>
      </c>
      <c r="N411">
        <v>0</v>
      </c>
      <c r="O411">
        <v>0</v>
      </c>
      <c r="P411">
        <v>0</v>
      </c>
      <c r="Q411">
        <v>0</v>
      </c>
      <c r="R411" s="92">
        <f>P411+Q411</f>
        <v>0</v>
      </c>
    </row>
    <row r="412" spans="1:18" x14ac:dyDescent="0.3">
      <c r="A412" t="s">
        <v>553</v>
      </c>
      <c r="B412" s="3">
        <v>42</v>
      </c>
      <c r="C412" t="s">
        <v>137</v>
      </c>
      <c r="D412" t="s">
        <v>139</v>
      </c>
      <c r="E412" t="s">
        <v>139</v>
      </c>
      <c r="F412" s="90">
        <v>41.83</v>
      </c>
      <c r="G412" s="3">
        <v>306</v>
      </c>
      <c r="H412" s="3" t="s">
        <v>9062</v>
      </c>
      <c r="I412" s="90">
        <v>37.28</v>
      </c>
      <c r="J412" s="3">
        <v>228</v>
      </c>
      <c r="K412" s="93" t="s">
        <v>138</v>
      </c>
      <c r="L412" s="10">
        <v>42</v>
      </c>
      <c r="M412">
        <v>0</v>
      </c>
      <c r="N412">
        <v>0</v>
      </c>
      <c r="O412">
        <v>0</v>
      </c>
      <c r="P412">
        <v>0</v>
      </c>
      <c r="Q412">
        <v>0</v>
      </c>
      <c r="R412" s="92">
        <f>P412+Q412</f>
        <v>0</v>
      </c>
    </row>
    <row r="413" spans="1:18" x14ac:dyDescent="0.3">
      <c r="A413" t="s">
        <v>552</v>
      </c>
      <c r="B413" s="3">
        <v>42</v>
      </c>
      <c r="C413" t="s">
        <v>8993</v>
      </c>
      <c r="D413" t="s">
        <v>82</v>
      </c>
      <c r="E413" t="s">
        <v>83</v>
      </c>
      <c r="F413" s="90">
        <v>38.700000000000003</v>
      </c>
      <c r="G413" s="3">
        <v>261</v>
      </c>
      <c r="H413" s="3" t="s">
        <v>9061</v>
      </c>
      <c r="I413" s="90">
        <v>31.69</v>
      </c>
      <c r="J413" s="3">
        <v>183</v>
      </c>
      <c r="K413" s="96" t="s">
        <v>4900</v>
      </c>
      <c r="L413">
        <v>0</v>
      </c>
      <c r="M413">
        <v>0</v>
      </c>
      <c r="N413">
        <v>0</v>
      </c>
      <c r="O413" s="10">
        <v>42</v>
      </c>
      <c r="P413">
        <v>0</v>
      </c>
      <c r="Q413">
        <v>0</v>
      </c>
      <c r="R413" s="92">
        <f>P413+Q413</f>
        <v>0</v>
      </c>
    </row>
    <row r="414" spans="1:18" x14ac:dyDescent="0.3">
      <c r="A414" t="s">
        <v>554</v>
      </c>
      <c r="B414" s="3">
        <v>42</v>
      </c>
      <c r="C414" t="s">
        <v>8993</v>
      </c>
      <c r="D414" t="s">
        <v>8992</v>
      </c>
      <c r="E414" t="s">
        <v>78</v>
      </c>
      <c r="F414" s="90">
        <v>37.93</v>
      </c>
      <c r="G414" s="3">
        <v>261</v>
      </c>
      <c r="H414" s="3" t="s">
        <v>9061</v>
      </c>
      <c r="I414" s="90">
        <v>30.05</v>
      </c>
      <c r="J414" s="3">
        <v>183</v>
      </c>
      <c r="K414" s="93" t="s">
        <v>4900</v>
      </c>
      <c r="L414">
        <v>0</v>
      </c>
      <c r="M414" s="10">
        <v>42</v>
      </c>
      <c r="N414">
        <v>0</v>
      </c>
      <c r="O414">
        <v>0</v>
      </c>
      <c r="P414">
        <v>0</v>
      </c>
      <c r="Q414">
        <v>0</v>
      </c>
      <c r="R414" s="92">
        <f>P414+Q414</f>
        <v>0</v>
      </c>
    </row>
    <row r="415" spans="1:18" x14ac:dyDescent="0.3">
      <c r="A415" t="s">
        <v>555</v>
      </c>
      <c r="B415" s="3">
        <v>42</v>
      </c>
      <c r="C415" t="s">
        <v>8993</v>
      </c>
      <c r="D415" t="s">
        <v>8992</v>
      </c>
      <c r="E415" t="s">
        <v>78</v>
      </c>
      <c r="F415" s="90">
        <v>36.78</v>
      </c>
      <c r="G415" s="3">
        <v>261</v>
      </c>
      <c r="H415" s="3" t="s">
        <v>9061</v>
      </c>
      <c r="I415" s="90">
        <v>28.96</v>
      </c>
      <c r="J415" s="3">
        <v>183</v>
      </c>
      <c r="K415" s="93" t="s">
        <v>4900</v>
      </c>
      <c r="L415">
        <v>0</v>
      </c>
      <c r="M415" s="10">
        <v>42</v>
      </c>
      <c r="N415">
        <v>0</v>
      </c>
      <c r="O415">
        <v>0</v>
      </c>
      <c r="P415">
        <v>0</v>
      </c>
      <c r="Q415">
        <v>0</v>
      </c>
      <c r="R415" s="92">
        <f>P415+Q415</f>
        <v>0</v>
      </c>
    </row>
    <row r="416" spans="1:18" x14ac:dyDescent="0.3">
      <c r="A416" t="s">
        <v>549</v>
      </c>
      <c r="B416" s="3">
        <v>42</v>
      </c>
      <c r="C416" t="s">
        <v>8995</v>
      </c>
      <c r="D416" t="s">
        <v>127</v>
      </c>
      <c r="E416" t="s">
        <v>128</v>
      </c>
      <c r="F416" s="90">
        <v>36.5</v>
      </c>
      <c r="G416" s="3">
        <v>274</v>
      </c>
      <c r="H416" s="3" t="s">
        <v>9061</v>
      </c>
      <c r="I416" s="90">
        <v>28.57</v>
      </c>
      <c r="J416" s="3">
        <v>196</v>
      </c>
      <c r="K416" s="96" t="s">
        <v>7632</v>
      </c>
      <c r="L416">
        <v>0</v>
      </c>
      <c r="M416">
        <v>0</v>
      </c>
      <c r="N416">
        <v>0</v>
      </c>
      <c r="O416">
        <v>2</v>
      </c>
      <c r="P416">
        <v>20</v>
      </c>
      <c r="Q416">
        <v>20</v>
      </c>
      <c r="R416" s="92">
        <f>P416+Q416</f>
        <v>40</v>
      </c>
    </row>
    <row r="417" spans="1:18" x14ac:dyDescent="0.3">
      <c r="A417" t="s">
        <v>550</v>
      </c>
      <c r="B417" s="3">
        <v>42</v>
      </c>
      <c r="C417" t="s">
        <v>8995</v>
      </c>
      <c r="D417" t="s">
        <v>127</v>
      </c>
      <c r="E417" t="s">
        <v>128</v>
      </c>
      <c r="F417" s="90">
        <v>35.53</v>
      </c>
      <c r="G417" s="3">
        <v>273</v>
      </c>
      <c r="H417" s="3" t="s">
        <v>9061</v>
      </c>
      <c r="I417" s="90">
        <v>27.18</v>
      </c>
      <c r="J417" s="3">
        <v>195</v>
      </c>
      <c r="K417" s="96" t="s">
        <v>7632</v>
      </c>
      <c r="L417">
        <v>0</v>
      </c>
      <c r="M417">
        <v>0</v>
      </c>
      <c r="N417">
        <v>0</v>
      </c>
      <c r="O417">
        <v>4</v>
      </c>
      <c r="P417">
        <v>38</v>
      </c>
      <c r="Q417">
        <v>0</v>
      </c>
      <c r="R417" s="92">
        <f>P417+Q417</f>
        <v>38</v>
      </c>
    </row>
    <row r="418" spans="1:18" x14ac:dyDescent="0.3">
      <c r="A418" t="s">
        <v>551</v>
      </c>
      <c r="B418" s="3">
        <v>42</v>
      </c>
      <c r="C418" t="s">
        <v>8995</v>
      </c>
      <c r="D418" t="s">
        <v>127</v>
      </c>
      <c r="E418" t="s">
        <v>8951</v>
      </c>
      <c r="F418" s="90">
        <v>35.020000000000003</v>
      </c>
      <c r="G418" s="3">
        <v>277</v>
      </c>
      <c r="H418" s="3" t="s">
        <v>9061</v>
      </c>
      <c r="I418" s="90">
        <v>26.63</v>
      </c>
      <c r="J418" s="3">
        <v>199</v>
      </c>
      <c r="K418" s="96" t="s">
        <v>7632</v>
      </c>
      <c r="L418">
        <v>0</v>
      </c>
      <c r="M418">
        <v>0</v>
      </c>
      <c r="N418">
        <v>0</v>
      </c>
      <c r="O418">
        <v>0</v>
      </c>
      <c r="P418">
        <v>1</v>
      </c>
      <c r="Q418">
        <v>41</v>
      </c>
      <c r="R418" s="92">
        <f>P418+Q418</f>
        <v>42</v>
      </c>
    </row>
    <row r="419" spans="1:18" x14ac:dyDescent="0.3">
      <c r="A419" t="s">
        <v>563</v>
      </c>
      <c r="B419" s="3">
        <v>41</v>
      </c>
      <c r="C419" t="s">
        <v>137</v>
      </c>
      <c r="D419" t="s">
        <v>139</v>
      </c>
      <c r="E419" t="s">
        <v>139</v>
      </c>
      <c r="F419" s="90">
        <v>43.14</v>
      </c>
      <c r="G419" s="3">
        <v>204</v>
      </c>
      <c r="H419" s="3" t="s">
        <v>9063</v>
      </c>
      <c r="I419" s="90">
        <v>40.380000000000003</v>
      </c>
      <c r="J419" s="3">
        <v>156</v>
      </c>
      <c r="K419" s="93" t="s">
        <v>138</v>
      </c>
      <c r="L419" s="10">
        <v>41</v>
      </c>
      <c r="M419">
        <v>0</v>
      </c>
      <c r="N419">
        <v>0</v>
      </c>
      <c r="O419">
        <v>0</v>
      </c>
      <c r="P419">
        <v>0</v>
      </c>
      <c r="Q419">
        <v>0</v>
      </c>
      <c r="R419" s="92">
        <f>P419+Q419</f>
        <v>0</v>
      </c>
    </row>
    <row r="420" spans="1:18" x14ac:dyDescent="0.3">
      <c r="A420" t="s">
        <v>565</v>
      </c>
      <c r="B420" s="3">
        <v>41</v>
      </c>
      <c r="C420" t="s">
        <v>137</v>
      </c>
      <c r="D420" t="s">
        <v>139</v>
      </c>
      <c r="E420" t="s">
        <v>139</v>
      </c>
      <c r="F420" s="90">
        <v>40.200000000000003</v>
      </c>
      <c r="G420" s="3">
        <v>306</v>
      </c>
      <c r="H420" s="3" t="s">
        <v>9062</v>
      </c>
      <c r="I420" s="90">
        <v>35.53</v>
      </c>
      <c r="J420" s="3">
        <v>228</v>
      </c>
      <c r="K420" s="93" t="s">
        <v>138</v>
      </c>
      <c r="L420" s="10">
        <v>41</v>
      </c>
      <c r="M420">
        <v>0</v>
      </c>
      <c r="N420">
        <v>0</v>
      </c>
      <c r="O420">
        <v>0</v>
      </c>
      <c r="P420">
        <v>0</v>
      </c>
      <c r="Q420">
        <v>0</v>
      </c>
      <c r="R420" s="92">
        <f>P420+Q420</f>
        <v>0</v>
      </c>
    </row>
    <row r="421" spans="1:18" x14ac:dyDescent="0.3">
      <c r="A421" t="s">
        <v>562</v>
      </c>
      <c r="B421" s="3">
        <v>41</v>
      </c>
      <c r="C421" t="s">
        <v>8994</v>
      </c>
      <c r="D421" t="s">
        <v>92</v>
      </c>
      <c r="E421" t="s">
        <v>93</v>
      </c>
      <c r="F421" s="90">
        <v>38.549999999999997</v>
      </c>
      <c r="G421" s="3">
        <v>262</v>
      </c>
      <c r="H421" s="3" t="s">
        <v>9061</v>
      </c>
      <c r="I421" s="90">
        <v>30.43</v>
      </c>
      <c r="J421" s="3">
        <v>184</v>
      </c>
      <c r="K421" s="93" t="s">
        <v>92</v>
      </c>
      <c r="L421" s="10">
        <v>41</v>
      </c>
      <c r="M421">
        <v>0</v>
      </c>
      <c r="N421">
        <v>0</v>
      </c>
      <c r="O421">
        <v>0</v>
      </c>
      <c r="P421">
        <v>0</v>
      </c>
      <c r="Q421">
        <v>0</v>
      </c>
      <c r="R421" s="92">
        <f>P421+Q421</f>
        <v>0</v>
      </c>
    </row>
    <row r="422" spans="1:18" x14ac:dyDescent="0.3">
      <c r="A422" t="s">
        <v>561</v>
      </c>
      <c r="B422" s="3">
        <v>41</v>
      </c>
      <c r="C422" t="s">
        <v>8993</v>
      </c>
      <c r="D422" t="s">
        <v>87</v>
      </c>
      <c r="E422" t="s">
        <v>110</v>
      </c>
      <c r="F422" s="90">
        <v>38.04</v>
      </c>
      <c r="G422" s="3">
        <v>255</v>
      </c>
      <c r="H422" s="3" t="s">
        <v>9061</v>
      </c>
      <c r="I422" s="90">
        <v>29.94</v>
      </c>
      <c r="J422" s="3">
        <v>177</v>
      </c>
      <c r="K422" s="96" t="s">
        <v>4900</v>
      </c>
      <c r="L422">
        <v>0</v>
      </c>
      <c r="M422">
        <v>0</v>
      </c>
      <c r="N422">
        <v>0</v>
      </c>
      <c r="O422" s="10">
        <v>41</v>
      </c>
      <c r="P422">
        <v>0</v>
      </c>
      <c r="Q422">
        <v>0</v>
      </c>
      <c r="R422" s="92">
        <f>P422+Q422</f>
        <v>0</v>
      </c>
    </row>
    <row r="423" spans="1:18" x14ac:dyDescent="0.3">
      <c r="A423" t="s">
        <v>566</v>
      </c>
      <c r="B423" s="3">
        <v>41</v>
      </c>
      <c r="C423" t="s">
        <v>8993</v>
      </c>
      <c r="D423" t="s">
        <v>8992</v>
      </c>
      <c r="E423" t="s">
        <v>78</v>
      </c>
      <c r="F423" s="90">
        <v>37.93</v>
      </c>
      <c r="G423" s="3">
        <v>261</v>
      </c>
      <c r="H423" s="3" t="s">
        <v>9061</v>
      </c>
      <c r="I423" s="90">
        <v>30.05</v>
      </c>
      <c r="J423" s="3">
        <v>183</v>
      </c>
      <c r="K423" s="93" t="s">
        <v>4900</v>
      </c>
      <c r="L423">
        <v>0</v>
      </c>
      <c r="M423" s="10">
        <v>41</v>
      </c>
      <c r="N423">
        <v>0</v>
      </c>
      <c r="O423">
        <v>0</v>
      </c>
      <c r="P423">
        <v>0</v>
      </c>
      <c r="Q423">
        <v>0</v>
      </c>
      <c r="R423" s="92">
        <f>P423+Q423</f>
        <v>0</v>
      </c>
    </row>
    <row r="424" spans="1:18" x14ac:dyDescent="0.3">
      <c r="A424" t="s">
        <v>556</v>
      </c>
      <c r="B424" s="3">
        <v>41</v>
      </c>
      <c r="C424" t="s">
        <v>8993</v>
      </c>
      <c r="D424" t="s">
        <v>82</v>
      </c>
      <c r="E424" t="s">
        <v>96</v>
      </c>
      <c r="F424" s="90">
        <v>37.93</v>
      </c>
      <c r="G424" s="3">
        <v>261</v>
      </c>
      <c r="H424" s="3" t="s">
        <v>9061</v>
      </c>
      <c r="I424" s="90">
        <v>29.51</v>
      </c>
      <c r="J424" s="3">
        <v>183</v>
      </c>
      <c r="K424" s="96" t="s">
        <v>4900</v>
      </c>
      <c r="L424">
        <v>0</v>
      </c>
      <c r="M424">
        <v>0</v>
      </c>
      <c r="N424">
        <v>0</v>
      </c>
      <c r="O424">
        <v>0</v>
      </c>
      <c r="P424">
        <v>0</v>
      </c>
      <c r="Q424" s="10">
        <v>41</v>
      </c>
      <c r="R424" s="92">
        <f>P424+Q424</f>
        <v>41</v>
      </c>
    </row>
    <row r="425" spans="1:18" x14ac:dyDescent="0.3">
      <c r="A425" t="s">
        <v>560</v>
      </c>
      <c r="B425" s="3">
        <v>41</v>
      </c>
      <c r="C425" t="s">
        <v>8993</v>
      </c>
      <c r="D425" t="s">
        <v>87</v>
      </c>
      <c r="E425" t="s">
        <v>110</v>
      </c>
      <c r="F425" s="90">
        <v>37.5</v>
      </c>
      <c r="G425" s="3">
        <v>256</v>
      </c>
      <c r="H425" s="3" t="s">
        <v>9061</v>
      </c>
      <c r="I425" s="90">
        <v>29.21</v>
      </c>
      <c r="J425" s="3">
        <v>178</v>
      </c>
      <c r="K425" s="96" t="s">
        <v>4900</v>
      </c>
      <c r="L425">
        <v>0</v>
      </c>
      <c r="M425">
        <v>0</v>
      </c>
      <c r="N425">
        <v>0</v>
      </c>
      <c r="O425" s="10">
        <v>41</v>
      </c>
      <c r="P425">
        <v>0</v>
      </c>
      <c r="Q425">
        <v>0</v>
      </c>
      <c r="R425" s="92">
        <f>P425+Q425</f>
        <v>0</v>
      </c>
    </row>
    <row r="426" spans="1:18" x14ac:dyDescent="0.3">
      <c r="A426" t="s">
        <v>557</v>
      </c>
      <c r="B426" s="3">
        <v>41</v>
      </c>
      <c r="C426" t="s">
        <v>8995</v>
      </c>
      <c r="D426" t="s">
        <v>127</v>
      </c>
      <c r="E426" t="s">
        <v>128</v>
      </c>
      <c r="F426" s="90">
        <v>37.32</v>
      </c>
      <c r="G426" s="3">
        <v>276</v>
      </c>
      <c r="H426" s="3" t="s">
        <v>9061</v>
      </c>
      <c r="I426" s="90">
        <v>29.8</v>
      </c>
      <c r="J426" s="3">
        <v>198</v>
      </c>
      <c r="K426" s="96" t="s">
        <v>7632</v>
      </c>
      <c r="L426">
        <v>0</v>
      </c>
      <c r="M426">
        <v>0</v>
      </c>
      <c r="N426">
        <v>0</v>
      </c>
      <c r="O426">
        <v>19</v>
      </c>
      <c r="P426">
        <v>16</v>
      </c>
      <c r="Q426">
        <v>6</v>
      </c>
      <c r="R426" s="92">
        <f>P426+Q426</f>
        <v>22</v>
      </c>
    </row>
    <row r="427" spans="1:18" x14ac:dyDescent="0.3">
      <c r="A427" t="s">
        <v>559</v>
      </c>
      <c r="B427" s="3">
        <v>41</v>
      </c>
      <c r="C427" t="s">
        <v>8995</v>
      </c>
      <c r="D427" t="s">
        <v>120</v>
      </c>
      <c r="E427" t="s">
        <v>121</v>
      </c>
      <c r="F427" s="90">
        <v>36.840000000000003</v>
      </c>
      <c r="G427" s="3">
        <v>266</v>
      </c>
      <c r="H427" s="3" t="s">
        <v>9061</v>
      </c>
      <c r="I427" s="90">
        <v>28.72</v>
      </c>
      <c r="J427" s="3">
        <v>188</v>
      </c>
      <c r="K427" s="96" t="s">
        <v>7632</v>
      </c>
      <c r="L427">
        <v>0</v>
      </c>
      <c r="M427">
        <v>0</v>
      </c>
      <c r="N427" s="10">
        <v>41</v>
      </c>
      <c r="O427">
        <v>0</v>
      </c>
      <c r="P427">
        <v>0</v>
      </c>
      <c r="Q427">
        <v>0</v>
      </c>
      <c r="R427" s="92">
        <f>P427+Q427</f>
        <v>0</v>
      </c>
    </row>
    <row r="428" spans="1:18" x14ac:dyDescent="0.3">
      <c r="A428" t="s">
        <v>558</v>
      </c>
      <c r="B428" s="3">
        <v>41</v>
      </c>
      <c r="C428" t="s">
        <v>8995</v>
      </c>
      <c r="D428" t="s">
        <v>127</v>
      </c>
      <c r="E428" t="s">
        <v>8951</v>
      </c>
      <c r="F428" s="90">
        <v>36.130000000000003</v>
      </c>
      <c r="G428" s="3">
        <v>274</v>
      </c>
      <c r="H428" s="3" t="s">
        <v>9061</v>
      </c>
      <c r="I428" s="90">
        <v>28.06</v>
      </c>
      <c r="J428" s="3">
        <v>196</v>
      </c>
      <c r="K428" s="96" t="s">
        <v>7632</v>
      </c>
      <c r="L428">
        <v>0</v>
      </c>
      <c r="M428">
        <v>0</v>
      </c>
      <c r="N428">
        <v>0</v>
      </c>
      <c r="O428">
        <v>0</v>
      </c>
      <c r="P428">
        <v>15</v>
      </c>
      <c r="Q428">
        <v>26</v>
      </c>
      <c r="R428" s="92">
        <f>P428+Q428</f>
        <v>41</v>
      </c>
    </row>
    <row r="429" spans="1:18" x14ac:dyDescent="0.3">
      <c r="A429" t="s">
        <v>564</v>
      </c>
      <c r="B429" s="3">
        <v>41</v>
      </c>
      <c r="C429" t="s">
        <v>4872</v>
      </c>
      <c r="D429" t="s">
        <v>4871</v>
      </c>
      <c r="E429" t="s">
        <v>4863</v>
      </c>
      <c r="F429" s="90">
        <v>35.880000000000003</v>
      </c>
      <c r="G429" s="3">
        <v>262</v>
      </c>
      <c r="H429" s="3" t="s">
        <v>9061</v>
      </c>
      <c r="I429" s="90">
        <v>28.26</v>
      </c>
      <c r="J429" s="3">
        <v>184</v>
      </c>
      <c r="K429" s="93" t="s">
        <v>4871</v>
      </c>
      <c r="L429" s="10">
        <v>41</v>
      </c>
      <c r="M429">
        <v>0</v>
      </c>
      <c r="N429">
        <v>0</v>
      </c>
      <c r="O429">
        <v>0</v>
      </c>
      <c r="P429">
        <v>0</v>
      </c>
      <c r="Q429">
        <v>0</v>
      </c>
      <c r="R429" s="92">
        <f>P429+Q429</f>
        <v>0</v>
      </c>
    </row>
    <row r="430" spans="1:18" x14ac:dyDescent="0.3">
      <c r="A430" t="s">
        <v>567</v>
      </c>
      <c r="B430" s="3">
        <v>40</v>
      </c>
      <c r="C430" t="s">
        <v>8995</v>
      </c>
      <c r="D430" t="s">
        <v>127</v>
      </c>
      <c r="E430" t="s">
        <v>165</v>
      </c>
      <c r="F430" s="90">
        <v>40.96</v>
      </c>
      <c r="G430" s="3">
        <v>166</v>
      </c>
      <c r="H430" s="3" t="s">
        <v>9060</v>
      </c>
      <c r="I430" s="90">
        <v>27.27</v>
      </c>
      <c r="J430" s="3">
        <v>88</v>
      </c>
      <c r="K430" s="96" t="s">
        <v>7632</v>
      </c>
      <c r="L430">
        <v>0</v>
      </c>
      <c r="M430">
        <v>0</v>
      </c>
      <c r="N430">
        <v>0</v>
      </c>
      <c r="O430" s="10">
        <v>40</v>
      </c>
      <c r="P430">
        <v>0</v>
      </c>
      <c r="Q430">
        <v>0</v>
      </c>
      <c r="R430" s="92">
        <f>P430+Q430</f>
        <v>0</v>
      </c>
    </row>
    <row r="431" spans="1:18" x14ac:dyDescent="0.3">
      <c r="A431" t="s">
        <v>570</v>
      </c>
      <c r="B431" s="3">
        <v>40</v>
      </c>
      <c r="C431" t="s">
        <v>8993</v>
      </c>
      <c r="D431" t="s">
        <v>82</v>
      </c>
      <c r="E431" t="s">
        <v>83</v>
      </c>
      <c r="F431" s="90">
        <v>38.700000000000003</v>
      </c>
      <c r="G431" s="3">
        <v>261</v>
      </c>
      <c r="H431" s="3" t="s">
        <v>9061</v>
      </c>
      <c r="I431" s="90">
        <v>31.15</v>
      </c>
      <c r="J431" s="3">
        <v>183</v>
      </c>
      <c r="K431" s="96" t="s">
        <v>4900</v>
      </c>
      <c r="L431">
        <v>0</v>
      </c>
      <c r="M431">
        <v>0</v>
      </c>
      <c r="N431">
        <v>0</v>
      </c>
      <c r="O431" s="10">
        <v>40</v>
      </c>
      <c r="P431">
        <v>0</v>
      </c>
      <c r="Q431">
        <v>0</v>
      </c>
      <c r="R431" s="92">
        <f>P431+Q431</f>
        <v>0</v>
      </c>
    </row>
    <row r="432" spans="1:18" x14ac:dyDescent="0.3">
      <c r="A432" t="s">
        <v>572</v>
      </c>
      <c r="B432" s="3">
        <v>40</v>
      </c>
      <c r="C432" t="s">
        <v>8993</v>
      </c>
      <c r="D432" t="s">
        <v>8992</v>
      </c>
      <c r="E432" t="s">
        <v>78</v>
      </c>
      <c r="F432" s="90">
        <v>37.159999999999997</v>
      </c>
      <c r="G432" s="3">
        <v>261</v>
      </c>
      <c r="H432" s="3" t="s">
        <v>9061</v>
      </c>
      <c r="I432" s="90">
        <v>28.96</v>
      </c>
      <c r="J432" s="3">
        <v>183</v>
      </c>
      <c r="K432" s="93" t="s">
        <v>4900</v>
      </c>
      <c r="L432">
        <v>0</v>
      </c>
      <c r="M432" s="10">
        <v>40</v>
      </c>
      <c r="N432">
        <v>0</v>
      </c>
      <c r="O432">
        <v>0</v>
      </c>
      <c r="P432">
        <v>0</v>
      </c>
      <c r="Q432">
        <v>0</v>
      </c>
      <c r="R432" s="92">
        <f>P432+Q432</f>
        <v>0</v>
      </c>
    </row>
    <row r="433" spans="1:18" x14ac:dyDescent="0.3">
      <c r="A433" t="s">
        <v>571</v>
      </c>
      <c r="B433" s="3">
        <v>40</v>
      </c>
      <c r="C433" t="s">
        <v>8995</v>
      </c>
      <c r="D433" t="s">
        <v>120</v>
      </c>
      <c r="E433" t="s">
        <v>121</v>
      </c>
      <c r="F433" s="90">
        <v>37.08</v>
      </c>
      <c r="G433" s="3">
        <v>267</v>
      </c>
      <c r="H433" s="3" t="s">
        <v>9061</v>
      </c>
      <c r="I433" s="90">
        <v>29.1</v>
      </c>
      <c r="J433" s="3">
        <v>189</v>
      </c>
      <c r="K433" s="96" t="s">
        <v>7632</v>
      </c>
      <c r="L433">
        <v>0</v>
      </c>
      <c r="M433">
        <v>0</v>
      </c>
      <c r="N433" s="10">
        <v>40</v>
      </c>
      <c r="O433">
        <v>0</v>
      </c>
      <c r="P433">
        <v>0</v>
      </c>
      <c r="Q433">
        <v>0</v>
      </c>
      <c r="R433" s="92">
        <f>P433+Q433</f>
        <v>0</v>
      </c>
    </row>
    <row r="434" spans="1:18" x14ac:dyDescent="0.3">
      <c r="A434" t="s">
        <v>568</v>
      </c>
      <c r="B434" s="3">
        <v>40</v>
      </c>
      <c r="C434" t="s">
        <v>8993</v>
      </c>
      <c r="D434" t="s">
        <v>82</v>
      </c>
      <c r="E434" t="s">
        <v>96</v>
      </c>
      <c r="F434" s="90">
        <v>36.78</v>
      </c>
      <c r="G434" s="3">
        <v>261</v>
      </c>
      <c r="H434" s="3" t="s">
        <v>9061</v>
      </c>
      <c r="I434" s="90">
        <v>29.51</v>
      </c>
      <c r="J434" s="3">
        <v>183</v>
      </c>
      <c r="K434" s="96" t="s">
        <v>4900</v>
      </c>
      <c r="L434">
        <v>0</v>
      </c>
      <c r="M434">
        <v>0</v>
      </c>
      <c r="N434">
        <v>0</v>
      </c>
      <c r="O434">
        <v>0</v>
      </c>
      <c r="P434">
        <v>38</v>
      </c>
      <c r="Q434">
        <v>2</v>
      </c>
      <c r="R434" s="92">
        <f>P434+Q434</f>
        <v>40</v>
      </c>
    </row>
    <row r="435" spans="1:18" x14ac:dyDescent="0.3">
      <c r="A435" t="s">
        <v>569</v>
      </c>
      <c r="B435" s="3">
        <v>40</v>
      </c>
      <c r="C435" t="s">
        <v>8993</v>
      </c>
      <c r="D435" t="s">
        <v>82</v>
      </c>
      <c r="E435" t="s">
        <v>96</v>
      </c>
      <c r="F435" s="90">
        <v>36.78</v>
      </c>
      <c r="G435" s="3">
        <v>261</v>
      </c>
      <c r="H435" s="3" t="s">
        <v>9061</v>
      </c>
      <c r="I435" s="90">
        <v>29.51</v>
      </c>
      <c r="J435" s="3">
        <v>183</v>
      </c>
      <c r="K435" s="96" t="s">
        <v>4900</v>
      </c>
      <c r="L435">
        <v>0</v>
      </c>
      <c r="M435">
        <v>0</v>
      </c>
      <c r="N435">
        <v>0</v>
      </c>
      <c r="O435">
        <v>0</v>
      </c>
      <c r="P435">
        <v>29</v>
      </c>
      <c r="Q435">
        <v>11</v>
      </c>
      <c r="R435" s="92">
        <f>P435+Q435</f>
        <v>40</v>
      </c>
    </row>
    <row r="436" spans="1:18" x14ac:dyDescent="0.3">
      <c r="A436" t="s">
        <v>578</v>
      </c>
      <c r="B436" s="3">
        <v>39</v>
      </c>
      <c r="C436" t="s">
        <v>8993</v>
      </c>
      <c r="D436" t="s">
        <v>82</v>
      </c>
      <c r="E436" t="s">
        <v>577</v>
      </c>
      <c r="F436" s="90">
        <v>38.700000000000003</v>
      </c>
      <c r="G436" s="3">
        <v>261</v>
      </c>
      <c r="H436" s="3" t="s">
        <v>9061</v>
      </c>
      <c r="I436" s="90">
        <v>31.15</v>
      </c>
      <c r="J436" s="3">
        <v>183</v>
      </c>
      <c r="K436" s="96" t="s">
        <v>4900</v>
      </c>
      <c r="L436">
        <v>0</v>
      </c>
      <c r="M436">
        <v>0</v>
      </c>
      <c r="N436">
        <v>0</v>
      </c>
      <c r="O436">
        <v>1</v>
      </c>
      <c r="P436">
        <v>23</v>
      </c>
      <c r="Q436">
        <v>15</v>
      </c>
      <c r="R436" s="92">
        <f>P436+Q436</f>
        <v>38</v>
      </c>
    </row>
    <row r="437" spans="1:18" x14ac:dyDescent="0.3">
      <c r="A437" t="s">
        <v>585</v>
      </c>
      <c r="B437" s="3">
        <v>39</v>
      </c>
      <c r="C437" t="s">
        <v>8994</v>
      </c>
      <c r="D437" t="s">
        <v>92</v>
      </c>
      <c r="E437" t="s">
        <v>93</v>
      </c>
      <c r="F437" s="90">
        <v>38.549999999999997</v>
      </c>
      <c r="G437" s="3">
        <v>262</v>
      </c>
      <c r="H437" s="3" t="s">
        <v>9061</v>
      </c>
      <c r="I437" s="90">
        <v>31.52</v>
      </c>
      <c r="J437" s="3">
        <v>184</v>
      </c>
      <c r="K437" s="93" t="s">
        <v>92</v>
      </c>
      <c r="L437" s="10">
        <v>39</v>
      </c>
      <c r="M437">
        <v>0</v>
      </c>
      <c r="N437">
        <v>0</v>
      </c>
      <c r="O437">
        <v>0</v>
      </c>
      <c r="P437">
        <v>0</v>
      </c>
      <c r="Q437">
        <v>0</v>
      </c>
      <c r="R437" s="92">
        <f>P437+Q437</f>
        <v>0</v>
      </c>
    </row>
    <row r="438" spans="1:18" x14ac:dyDescent="0.3">
      <c r="A438" t="s">
        <v>586</v>
      </c>
      <c r="B438" s="3">
        <v>39</v>
      </c>
      <c r="C438" t="s">
        <v>8994</v>
      </c>
      <c r="D438" t="s">
        <v>92</v>
      </c>
      <c r="E438" t="s">
        <v>93</v>
      </c>
      <c r="F438" s="90">
        <v>38.4</v>
      </c>
      <c r="G438" s="3">
        <v>263</v>
      </c>
      <c r="H438" s="3" t="s">
        <v>9061</v>
      </c>
      <c r="I438" s="90">
        <v>30.81</v>
      </c>
      <c r="J438" s="3">
        <v>185</v>
      </c>
      <c r="K438" s="93" t="s">
        <v>92</v>
      </c>
      <c r="L438" s="10">
        <v>39</v>
      </c>
      <c r="M438">
        <v>0</v>
      </c>
      <c r="N438">
        <v>0</v>
      </c>
      <c r="O438">
        <v>0</v>
      </c>
      <c r="P438">
        <v>0</v>
      </c>
      <c r="Q438">
        <v>0</v>
      </c>
      <c r="R438" s="92">
        <f>P438+Q438</f>
        <v>0</v>
      </c>
    </row>
    <row r="439" spans="1:18" x14ac:dyDescent="0.3">
      <c r="A439" t="s">
        <v>584</v>
      </c>
      <c r="B439" s="3">
        <v>39</v>
      </c>
      <c r="C439" t="s">
        <v>8994</v>
      </c>
      <c r="D439" t="s">
        <v>92</v>
      </c>
      <c r="E439" t="s">
        <v>93</v>
      </c>
      <c r="F439" s="90">
        <v>38.4</v>
      </c>
      <c r="G439" s="3">
        <v>263</v>
      </c>
      <c r="H439" s="3" t="s">
        <v>9061</v>
      </c>
      <c r="I439" s="90">
        <v>30.81</v>
      </c>
      <c r="J439" s="3">
        <v>185</v>
      </c>
      <c r="K439" s="93" t="s">
        <v>92</v>
      </c>
      <c r="L439" s="10">
        <v>39</v>
      </c>
      <c r="M439">
        <v>0</v>
      </c>
      <c r="N439">
        <v>0</v>
      </c>
      <c r="O439">
        <v>0</v>
      </c>
      <c r="P439">
        <v>0</v>
      </c>
      <c r="Q439">
        <v>0</v>
      </c>
      <c r="R439" s="92">
        <f>P439+Q439</f>
        <v>0</v>
      </c>
    </row>
    <row r="440" spans="1:18" x14ac:dyDescent="0.3">
      <c r="A440" t="s">
        <v>573</v>
      </c>
      <c r="B440" s="3">
        <v>39</v>
      </c>
      <c r="C440" t="s">
        <v>8993</v>
      </c>
      <c r="D440" t="s">
        <v>82</v>
      </c>
      <c r="E440" t="s">
        <v>96</v>
      </c>
      <c r="F440" s="90">
        <v>37.93</v>
      </c>
      <c r="G440" s="3">
        <v>261</v>
      </c>
      <c r="H440" s="3" t="s">
        <v>9061</v>
      </c>
      <c r="I440" s="90">
        <v>31.69</v>
      </c>
      <c r="J440" s="3">
        <v>183</v>
      </c>
      <c r="K440" s="96" t="s">
        <v>4900</v>
      </c>
      <c r="L440">
        <v>0</v>
      </c>
      <c r="M440">
        <v>0</v>
      </c>
      <c r="N440">
        <v>0</v>
      </c>
      <c r="O440">
        <v>0</v>
      </c>
      <c r="P440">
        <v>0</v>
      </c>
      <c r="Q440" s="10">
        <v>39</v>
      </c>
      <c r="R440" s="92">
        <f>P440+Q440</f>
        <v>39</v>
      </c>
    </row>
    <row r="441" spans="1:18" x14ac:dyDescent="0.3">
      <c r="A441" t="s">
        <v>583</v>
      </c>
      <c r="B441" s="3">
        <v>39</v>
      </c>
      <c r="C441" t="s">
        <v>8995</v>
      </c>
      <c r="D441" t="s">
        <v>127</v>
      </c>
      <c r="E441" t="s">
        <v>165</v>
      </c>
      <c r="F441" s="90">
        <v>37.130000000000003</v>
      </c>
      <c r="G441" s="3">
        <v>272</v>
      </c>
      <c r="H441" s="3" t="s">
        <v>9061</v>
      </c>
      <c r="I441" s="90">
        <v>29.38</v>
      </c>
      <c r="J441" s="3">
        <v>194</v>
      </c>
      <c r="K441" s="96" t="s">
        <v>7632</v>
      </c>
      <c r="L441">
        <v>0</v>
      </c>
      <c r="M441">
        <v>0</v>
      </c>
      <c r="N441">
        <v>0</v>
      </c>
      <c r="O441" s="10">
        <v>39</v>
      </c>
      <c r="P441">
        <v>0</v>
      </c>
      <c r="Q441">
        <v>0</v>
      </c>
      <c r="R441" s="92">
        <f>P441+Q441</f>
        <v>0</v>
      </c>
    </row>
    <row r="442" spans="1:18" x14ac:dyDescent="0.3">
      <c r="A442" t="s">
        <v>574</v>
      </c>
      <c r="B442" s="3">
        <v>39</v>
      </c>
      <c r="C442" t="s">
        <v>8995</v>
      </c>
      <c r="D442" t="s">
        <v>127</v>
      </c>
      <c r="E442" t="s">
        <v>8951</v>
      </c>
      <c r="F442" s="90">
        <v>37.090000000000003</v>
      </c>
      <c r="G442" s="3">
        <v>275</v>
      </c>
      <c r="H442" s="3" t="s">
        <v>9061</v>
      </c>
      <c r="I442" s="90">
        <v>29.44</v>
      </c>
      <c r="J442" s="3">
        <v>197</v>
      </c>
      <c r="K442" s="96" t="s">
        <v>7632</v>
      </c>
      <c r="L442">
        <v>0</v>
      </c>
      <c r="M442">
        <v>0</v>
      </c>
      <c r="N442">
        <v>0</v>
      </c>
      <c r="O442">
        <v>0</v>
      </c>
      <c r="P442">
        <v>0</v>
      </c>
      <c r="Q442" s="10">
        <v>39</v>
      </c>
      <c r="R442" s="92">
        <f>P442+Q442</f>
        <v>39</v>
      </c>
    </row>
    <row r="443" spans="1:18" x14ac:dyDescent="0.3">
      <c r="A443" t="s">
        <v>580</v>
      </c>
      <c r="B443" s="3">
        <v>39</v>
      </c>
      <c r="C443" t="s">
        <v>8995</v>
      </c>
      <c r="D443" t="s">
        <v>120</v>
      </c>
      <c r="E443" t="s">
        <v>121</v>
      </c>
      <c r="F443" s="90">
        <v>37.08</v>
      </c>
      <c r="G443" s="3">
        <v>267</v>
      </c>
      <c r="H443" s="3" t="s">
        <v>9061</v>
      </c>
      <c r="I443" s="90">
        <v>29.1</v>
      </c>
      <c r="J443" s="3">
        <v>189</v>
      </c>
      <c r="K443" s="96" t="s">
        <v>7632</v>
      </c>
      <c r="L443">
        <v>0</v>
      </c>
      <c r="M443">
        <v>0</v>
      </c>
      <c r="N443" s="10">
        <v>39</v>
      </c>
      <c r="O443">
        <v>0</v>
      </c>
      <c r="P443">
        <v>0</v>
      </c>
      <c r="Q443">
        <v>0</v>
      </c>
      <c r="R443" s="92">
        <f>P443+Q443</f>
        <v>0</v>
      </c>
    </row>
    <row r="444" spans="1:18" x14ac:dyDescent="0.3">
      <c r="A444" t="s">
        <v>581</v>
      </c>
      <c r="B444" s="3">
        <v>39</v>
      </c>
      <c r="C444" t="s">
        <v>8995</v>
      </c>
      <c r="D444" t="s">
        <v>120</v>
      </c>
      <c r="E444" t="s">
        <v>121</v>
      </c>
      <c r="F444" s="90">
        <v>37</v>
      </c>
      <c r="G444" s="3">
        <v>273</v>
      </c>
      <c r="H444" s="3" t="s">
        <v>9061</v>
      </c>
      <c r="I444" s="90">
        <v>28.72</v>
      </c>
      <c r="J444" s="3">
        <v>195</v>
      </c>
      <c r="K444" s="96" t="s">
        <v>7632</v>
      </c>
      <c r="L444">
        <v>0</v>
      </c>
      <c r="M444">
        <v>0</v>
      </c>
      <c r="N444" s="10">
        <v>39</v>
      </c>
      <c r="O444">
        <v>0</v>
      </c>
      <c r="P444">
        <v>0</v>
      </c>
      <c r="Q444">
        <v>0</v>
      </c>
      <c r="R444" s="92">
        <f>P444+Q444</f>
        <v>0</v>
      </c>
    </row>
    <row r="445" spans="1:18" x14ac:dyDescent="0.3">
      <c r="A445" t="s">
        <v>576</v>
      </c>
      <c r="B445" s="3">
        <v>39</v>
      </c>
      <c r="C445" t="s">
        <v>8995</v>
      </c>
      <c r="D445" t="s">
        <v>127</v>
      </c>
      <c r="E445" t="s">
        <v>8951</v>
      </c>
      <c r="F445" s="90">
        <v>36.86</v>
      </c>
      <c r="G445" s="3">
        <v>274</v>
      </c>
      <c r="H445" s="3" t="s">
        <v>9061</v>
      </c>
      <c r="I445" s="90">
        <v>29.59</v>
      </c>
      <c r="J445" s="3">
        <v>196</v>
      </c>
      <c r="K445" s="96" t="s">
        <v>7632</v>
      </c>
      <c r="L445">
        <v>0</v>
      </c>
      <c r="M445">
        <v>0</v>
      </c>
      <c r="N445">
        <v>0</v>
      </c>
      <c r="O445">
        <v>0</v>
      </c>
      <c r="P445">
        <v>0</v>
      </c>
      <c r="Q445" s="10">
        <v>39</v>
      </c>
      <c r="R445" s="92">
        <f>P445+Q445</f>
        <v>39</v>
      </c>
    </row>
    <row r="446" spans="1:18" x14ac:dyDescent="0.3">
      <c r="A446" t="s">
        <v>582</v>
      </c>
      <c r="B446" s="3">
        <v>39</v>
      </c>
      <c r="C446" t="s">
        <v>8993</v>
      </c>
      <c r="D446" t="s">
        <v>82</v>
      </c>
      <c r="E446" t="s">
        <v>83</v>
      </c>
      <c r="F446" s="90">
        <v>36.78</v>
      </c>
      <c r="G446" s="3">
        <v>261</v>
      </c>
      <c r="H446" s="3" t="s">
        <v>9061</v>
      </c>
      <c r="I446" s="90">
        <v>28.42</v>
      </c>
      <c r="J446" s="3">
        <v>183</v>
      </c>
      <c r="K446" s="96" t="s">
        <v>4900</v>
      </c>
      <c r="L446">
        <v>0</v>
      </c>
      <c r="M446">
        <v>0</v>
      </c>
      <c r="N446">
        <v>0</v>
      </c>
      <c r="O446" s="10">
        <v>39</v>
      </c>
      <c r="P446">
        <v>0</v>
      </c>
      <c r="Q446">
        <v>0</v>
      </c>
      <c r="R446" s="92">
        <f>P446+Q446</f>
        <v>0</v>
      </c>
    </row>
    <row r="447" spans="1:18" x14ac:dyDescent="0.3">
      <c r="A447" t="s">
        <v>579</v>
      </c>
      <c r="B447" s="3">
        <v>39</v>
      </c>
      <c r="C447" t="s">
        <v>8995</v>
      </c>
      <c r="D447" t="s">
        <v>120</v>
      </c>
      <c r="E447" t="s">
        <v>121</v>
      </c>
      <c r="F447" s="90">
        <v>36.53</v>
      </c>
      <c r="G447" s="3">
        <v>271</v>
      </c>
      <c r="H447" s="3" t="s">
        <v>9061</v>
      </c>
      <c r="I447" s="90">
        <v>28.5</v>
      </c>
      <c r="J447" s="3">
        <v>193</v>
      </c>
      <c r="K447" s="96" t="s">
        <v>7632</v>
      </c>
      <c r="L447">
        <v>0</v>
      </c>
      <c r="M447">
        <v>0</v>
      </c>
      <c r="N447" s="10">
        <v>39</v>
      </c>
      <c r="O447">
        <v>0</v>
      </c>
      <c r="P447">
        <v>0</v>
      </c>
      <c r="Q447">
        <v>0</v>
      </c>
      <c r="R447" s="92">
        <f>P447+Q447</f>
        <v>0</v>
      </c>
    </row>
    <row r="448" spans="1:18" x14ac:dyDescent="0.3">
      <c r="A448" t="s">
        <v>575</v>
      </c>
      <c r="B448" s="3">
        <v>39</v>
      </c>
      <c r="C448" t="s">
        <v>8993</v>
      </c>
      <c r="D448" t="s">
        <v>87</v>
      </c>
      <c r="E448" t="s">
        <v>181</v>
      </c>
      <c r="F448" s="90">
        <v>35.57</v>
      </c>
      <c r="G448" s="3">
        <v>253</v>
      </c>
      <c r="H448" s="3" t="s">
        <v>9061</v>
      </c>
      <c r="I448" s="90">
        <v>26.29</v>
      </c>
      <c r="J448" s="3">
        <v>175</v>
      </c>
      <c r="K448" s="96" t="s">
        <v>4900</v>
      </c>
      <c r="L448">
        <v>0</v>
      </c>
      <c r="M448">
        <v>0</v>
      </c>
      <c r="N448">
        <v>0</v>
      </c>
      <c r="O448">
        <v>0</v>
      </c>
      <c r="P448">
        <v>0</v>
      </c>
      <c r="Q448" s="10">
        <v>39</v>
      </c>
      <c r="R448" s="92">
        <f>P448+Q448</f>
        <v>39</v>
      </c>
    </row>
    <row r="449" spans="1:18" x14ac:dyDescent="0.3">
      <c r="A449" t="s">
        <v>594</v>
      </c>
      <c r="B449" s="3">
        <v>38</v>
      </c>
      <c r="C449" t="s">
        <v>137</v>
      </c>
      <c r="D449" t="s">
        <v>139</v>
      </c>
      <c r="E449" t="s">
        <v>139</v>
      </c>
      <c r="F449" s="90">
        <v>40.520000000000003</v>
      </c>
      <c r="G449" s="3">
        <v>306</v>
      </c>
      <c r="H449" s="3" t="s">
        <v>9062</v>
      </c>
      <c r="I449" s="90">
        <v>35.090000000000003</v>
      </c>
      <c r="J449" s="3">
        <v>228</v>
      </c>
      <c r="K449" s="93" t="s">
        <v>138</v>
      </c>
      <c r="L449" s="10">
        <v>38</v>
      </c>
      <c r="M449">
        <v>0</v>
      </c>
      <c r="N449">
        <v>0</v>
      </c>
      <c r="O449">
        <v>0</v>
      </c>
      <c r="P449">
        <v>0</v>
      </c>
      <c r="Q449">
        <v>0</v>
      </c>
      <c r="R449" s="92">
        <f>P449+Q449</f>
        <v>0</v>
      </c>
    </row>
    <row r="450" spans="1:18" x14ac:dyDescent="0.3">
      <c r="A450" t="s">
        <v>587</v>
      </c>
      <c r="B450" s="3">
        <v>38</v>
      </c>
      <c r="C450" t="s">
        <v>8993</v>
      </c>
      <c r="D450" t="s">
        <v>82</v>
      </c>
      <c r="E450" t="s">
        <v>96</v>
      </c>
      <c r="F450" s="90">
        <v>39.229999999999997</v>
      </c>
      <c r="G450" s="3">
        <v>260</v>
      </c>
      <c r="H450" s="3" t="s">
        <v>9061</v>
      </c>
      <c r="I450" s="90">
        <v>31.87</v>
      </c>
      <c r="J450" s="3">
        <v>182</v>
      </c>
      <c r="K450" s="96" t="s">
        <v>4900</v>
      </c>
      <c r="L450">
        <v>0</v>
      </c>
      <c r="M450">
        <v>0</v>
      </c>
      <c r="N450">
        <v>0</v>
      </c>
      <c r="O450">
        <v>0</v>
      </c>
      <c r="P450">
        <v>0</v>
      </c>
      <c r="Q450" s="10">
        <v>38</v>
      </c>
      <c r="R450" s="92">
        <f>P450+Q450</f>
        <v>38</v>
      </c>
    </row>
    <row r="451" spans="1:18" x14ac:dyDescent="0.3">
      <c r="A451" t="s">
        <v>595</v>
      </c>
      <c r="B451" s="3">
        <v>38</v>
      </c>
      <c r="C451" t="s">
        <v>8994</v>
      </c>
      <c r="D451" t="s">
        <v>92</v>
      </c>
      <c r="E451" t="s">
        <v>93</v>
      </c>
      <c r="F451" s="90">
        <v>39.020000000000003</v>
      </c>
      <c r="G451" s="3">
        <v>264</v>
      </c>
      <c r="H451" s="3" t="s">
        <v>9061</v>
      </c>
      <c r="I451" s="90">
        <v>31.72</v>
      </c>
      <c r="J451" s="3">
        <v>186</v>
      </c>
      <c r="K451" s="93" t="s">
        <v>92</v>
      </c>
      <c r="L451" s="10">
        <v>38</v>
      </c>
      <c r="M451">
        <v>0</v>
      </c>
      <c r="N451">
        <v>0</v>
      </c>
      <c r="O451">
        <v>0</v>
      </c>
      <c r="P451">
        <v>0</v>
      </c>
      <c r="Q451">
        <v>0</v>
      </c>
      <c r="R451" s="92">
        <f>P451+Q451</f>
        <v>0</v>
      </c>
    </row>
    <row r="452" spans="1:18" x14ac:dyDescent="0.3">
      <c r="A452" t="s">
        <v>588</v>
      </c>
      <c r="B452" s="3">
        <v>38</v>
      </c>
      <c r="C452" t="s">
        <v>8993</v>
      </c>
      <c r="D452" t="s">
        <v>82</v>
      </c>
      <c r="E452" t="s">
        <v>96</v>
      </c>
      <c r="F452" s="90">
        <v>38.700000000000003</v>
      </c>
      <c r="G452" s="3">
        <v>261</v>
      </c>
      <c r="H452" s="3" t="s">
        <v>9061</v>
      </c>
      <c r="I452" s="90">
        <v>31.15</v>
      </c>
      <c r="J452" s="3">
        <v>183</v>
      </c>
      <c r="K452" s="96" t="s">
        <v>4900</v>
      </c>
      <c r="L452">
        <v>0</v>
      </c>
      <c r="M452">
        <v>0</v>
      </c>
      <c r="N452">
        <v>0</v>
      </c>
      <c r="O452">
        <v>0</v>
      </c>
      <c r="P452">
        <v>0</v>
      </c>
      <c r="Q452" s="10">
        <v>38</v>
      </c>
      <c r="R452" s="92">
        <f>P452+Q452</f>
        <v>38</v>
      </c>
    </row>
    <row r="453" spans="1:18" x14ac:dyDescent="0.3">
      <c r="A453" t="s">
        <v>589</v>
      </c>
      <c r="B453" s="3">
        <v>38</v>
      </c>
      <c r="C453" t="s">
        <v>8993</v>
      </c>
      <c r="D453" t="s">
        <v>82</v>
      </c>
      <c r="E453" t="s">
        <v>96</v>
      </c>
      <c r="F453" s="90">
        <v>38.31</v>
      </c>
      <c r="G453" s="3">
        <v>261</v>
      </c>
      <c r="H453" s="3" t="s">
        <v>9061</v>
      </c>
      <c r="I453" s="90">
        <v>30.6</v>
      </c>
      <c r="J453" s="3">
        <v>183</v>
      </c>
      <c r="K453" s="96" t="s">
        <v>4900</v>
      </c>
      <c r="L453">
        <v>0</v>
      </c>
      <c r="M453">
        <v>0</v>
      </c>
      <c r="N453">
        <v>0</v>
      </c>
      <c r="O453">
        <v>0</v>
      </c>
      <c r="P453">
        <v>4</v>
      </c>
      <c r="Q453">
        <v>34</v>
      </c>
      <c r="R453" s="92">
        <f>P453+Q453</f>
        <v>38</v>
      </c>
    </row>
    <row r="454" spans="1:18" x14ac:dyDescent="0.3">
      <c r="A454" t="s">
        <v>592</v>
      </c>
      <c r="B454" s="3">
        <v>38</v>
      </c>
      <c r="C454" t="s">
        <v>8993</v>
      </c>
      <c r="D454" t="s">
        <v>87</v>
      </c>
      <c r="E454" t="s">
        <v>100</v>
      </c>
      <c r="F454" s="90">
        <v>38.19</v>
      </c>
      <c r="G454" s="3">
        <v>254</v>
      </c>
      <c r="H454" s="3" t="s">
        <v>9061</v>
      </c>
      <c r="I454" s="90">
        <v>30.11</v>
      </c>
      <c r="J454" s="3">
        <v>176</v>
      </c>
      <c r="K454" s="96" t="s">
        <v>4900</v>
      </c>
      <c r="L454">
        <v>0</v>
      </c>
      <c r="M454">
        <v>0</v>
      </c>
      <c r="N454" s="10">
        <v>38</v>
      </c>
      <c r="O454">
        <v>0</v>
      </c>
      <c r="P454">
        <v>0</v>
      </c>
      <c r="Q454">
        <v>0</v>
      </c>
      <c r="R454" s="92">
        <f>P454+Q454</f>
        <v>0</v>
      </c>
    </row>
    <row r="455" spans="1:18" x14ac:dyDescent="0.3">
      <c r="A455" t="s">
        <v>590</v>
      </c>
      <c r="B455" s="3">
        <v>38</v>
      </c>
      <c r="C455" t="s">
        <v>8993</v>
      </c>
      <c r="D455" t="s">
        <v>82</v>
      </c>
      <c r="E455" t="s">
        <v>96</v>
      </c>
      <c r="F455" s="90">
        <v>37.93</v>
      </c>
      <c r="G455" s="3">
        <v>261</v>
      </c>
      <c r="H455" s="3" t="s">
        <v>9061</v>
      </c>
      <c r="I455" s="90">
        <v>30.6</v>
      </c>
      <c r="J455" s="3">
        <v>183</v>
      </c>
      <c r="K455" s="96" t="s">
        <v>4900</v>
      </c>
      <c r="L455">
        <v>0</v>
      </c>
      <c r="M455">
        <v>0</v>
      </c>
      <c r="N455">
        <v>0</v>
      </c>
      <c r="O455">
        <v>0</v>
      </c>
      <c r="P455">
        <v>10</v>
      </c>
      <c r="Q455">
        <v>28</v>
      </c>
      <c r="R455" s="92">
        <f>P455+Q455</f>
        <v>38</v>
      </c>
    </row>
    <row r="456" spans="1:18" x14ac:dyDescent="0.3">
      <c r="A456" t="s">
        <v>593</v>
      </c>
      <c r="B456" s="3">
        <v>38</v>
      </c>
      <c r="C456" t="s">
        <v>8994</v>
      </c>
      <c r="D456" t="s">
        <v>92</v>
      </c>
      <c r="E456" t="s">
        <v>93</v>
      </c>
      <c r="F456" s="90">
        <v>37.64</v>
      </c>
      <c r="G456" s="3">
        <v>263</v>
      </c>
      <c r="H456" s="3" t="s">
        <v>9061</v>
      </c>
      <c r="I456" s="90">
        <v>29.73</v>
      </c>
      <c r="J456" s="3">
        <v>185</v>
      </c>
      <c r="K456" s="93" t="s">
        <v>92</v>
      </c>
      <c r="L456" s="10">
        <v>38</v>
      </c>
      <c r="M456">
        <v>0</v>
      </c>
      <c r="N456">
        <v>0</v>
      </c>
      <c r="O456">
        <v>0</v>
      </c>
      <c r="P456">
        <v>0</v>
      </c>
      <c r="Q456">
        <v>0</v>
      </c>
      <c r="R456" s="92">
        <f>P456+Q456</f>
        <v>0</v>
      </c>
    </row>
    <row r="457" spans="1:18" x14ac:dyDescent="0.3">
      <c r="A457" t="s">
        <v>596</v>
      </c>
      <c r="B457" s="3">
        <v>38</v>
      </c>
      <c r="C457" t="s">
        <v>8994</v>
      </c>
      <c r="D457" t="s">
        <v>92</v>
      </c>
      <c r="E457" t="s">
        <v>93</v>
      </c>
      <c r="F457" s="90">
        <v>37.64</v>
      </c>
      <c r="G457" s="3">
        <v>263</v>
      </c>
      <c r="H457" s="3" t="s">
        <v>9061</v>
      </c>
      <c r="I457" s="90">
        <v>29.73</v>
      </c>
      <c r="J457" s="3">
        <v>185</v>
      </c>
      <c r="K457" s="93" t="s">
        <v>92</v>
      </c>
      <c r="L457" s="10">
        <v>38</v>
      </c>
      <c r="M457">
        <v>0</v>
      </c>
      <c r="N457">
        <v>0</v>
      </c>
      <c r="O457">
        <v>0</v>
      </c>
      <c r="P457">
        <v>0</v>
      </c>
      <c r="Q457">
        <v>0</v>
      </c>
      <c r="R457" s="92">
        <f>P457+Q457</f>
        <v>0</v>
      </c>
    </row>
    <row r="458" spans="1:18" x14ac:dyDescent="0.3">
      <c r="A458" t="s">
        <v>591</v>
      </c>
      <c r="B458" s="3">
        <v>38</v>
      </c>
      <c r="C458" t="s">
        <v>8995</v>
      </c>
      <c r="D458" t="s">
        <v>127</v>
      </c>
      <c r="E458" t="s">
        <v>8951</v>
      </c>
      <c r="F458" s="90">
        <v>35.9</v>
      </c>
      <c r="G458" s="3">
        <v>273</v>
      </c>
      <c r="H458" s="3" t="s">
        <v>9061</v>
      </c>
      <c r="I458" s="90">
        <v>27.69</v>
      </c>
      <c r="J458" s="3">
        <v>195</v>
      </c>
      <c r="K458" s="96" t="s">
        <v>7632</v>
      </c>
      <c r="L458">
        <v>0</v>
      </c>
      <c r="M458">
        <v>0</v>
      </c>
      <c r="N458">
        <v>0</v>
      </c>
      <c r="O458">
        <v>0</v>
      </c>
      <c r="P458">
        <v>6</v>
      </c>
      <c r="Q458">
        <v>32</v>
      </c>
      <c r="R458" s="92">
        <f>P458+Q458</f>
        <v>38</v>
      </c>
    </row>
    <row r="459" spans="1:18" x14ac:dyDescent="0.3">
      <c r="A459" t="s">
        <v>603</v>
      </c>
      <c r="B459" s="3">
        <v>37</v>
      </c>
      <c r="C459" t="s">
        <v>137</v>
      </c>
      <c r="D459" t="s">
        <v>139</v>
      </c>
      <c r="E459" t="s">
        <v>139</v>
      </c>
      <c r="F459" s="90">
        <v>41.5</v>
      </c>
      <c r="G459" s="3">
        <v>306</v>
      </c>
      <c r="H459" s="3" t="s">
        <v>9062</v>
      </c>
      <c r="I459" s="90">
        <v>36.4</v>
      </c>
      <c r="J459" s="3">
        <v>228</v>
      </c>
      <c r="K459" s="93" t="s">
        <v>138</v>
      </c>
      <c r="L459" s="10">
        <v>37</v>
      </c>
      <c r="M459">
        <v>0</v>
      </c>
      <c r="N459">
        <v>0</v>
      </c>
      <c r="O459">
        <v>0</v>
      </c>
      <c r="P459">
        <v>0</v>
      </c>
      <c r="Q459">
        <v>0</v>
      </c>
      <c r="R459" s="92">
        <f>P459+Q459</f>
        <v>0</v>
      </c>
    </row>
    <row r="460" spans="1:18" x14ac:dyDescent="0.3">
      <c r="A460" t="s">
        <v>604</v>
      </c>
      <c r="B460" s="3">
        <v>37</v>
      </c>
      <c r="C460" t="s">
        <v>8994</v>
      </c>
      <c r="D460" t="s">
        <v>92</v>
      </c>
      <c r="E460" t="s">
        <v>93</v>
      </c>
      <c r="F460" s="90">
        <v>39.31</v>
      </c>
      <c r="G460" s="3">
        <v>262</v>
      </c>
      <c r="H460" s="3" t="s">
        <v>9061</v>
      </c>
      <c r="I460" s="90">
        <v>31.52</v>
      </c>
      <c r="J460" s="3">
        <v>184</v>
      </c>
      <c r="K460" s="93" t="s">
        <v>92</v>
      </c>
      <c r="L460" s="10">
        <v>37</v>
      </c>
      <c r="M460">
        <v>0</v>
      </c>
      <c r="N460">
        <v>0</v>
      </c>
      <c r="O460">
        <v>0</v>
      </c>
      <c r="P460">
        <v>0</v>
      </c>
      <c r="Q460">
        <v>0</v>
      </c>
      <c r="R460" s="92">
        <f>P460+Q460</f>
        <v>0</v>
      </c>
    </row>
    <row r="461" spans="1:18" x14ac:dyDescent="0.3">
      <c r="A461" t="s">
        <v>600</v>
      </c>
      <c r="B461" s="3">
        <v>37</v>
      </c>
      <c r="C461" t="s">
        <v>8993</v>
      </c>
      <c r="D461" t="s">
        <v>82</v>
      </c>
      <c r="E461" t="s">
        <v>83</v>
      </c>
      <c r="F461" s="90">
        <v>38.700000000000003</v>
      </c>
      <c r="G461" s="3">
        <v>261</v>
      </c>
      <c r="H461" s="3" t="s">
        <v>9061</v>
      </c>
      <c r="I461" s="90">
        <v>31.15</v>
      </c>
      <c r="J461" s="3">
        <v>183</v>
      </c>
      <c r="K461" s="96" t="s">
        <v>4900</v>
      </c>
      <c r="L461">
        <v>0</v>
      </c>
      <c r="M461">
        <v>0</v>
      </c>
      <c r="N461">
        <v>0</v>
      </c>
      <c r="O461" s="10">
        <v>37</v>
      </c>
      <c r="P461">
        <v>0</v>
      </c>
      <c r="Q461">
        <v>0</v>
      </c>
      <c r="R461" s="92">
        <f>P461+Q461</f>
        <v>0</v>
      </c>
    </row>
    <row r="462" spans="1:18" x14ac:dyDescent="0.3">
      <c r="A462" s="9" t="s">
        <v>602</v>
      </c>
      <c r="B462" s="3">
        <v>37</v>
      </c>
      <c r="C462" t="s">
        <v>137</v>
      </c>
      <c r="D462" t="s">
        <v>139</v>
      </c>
      <c r="E462" t="s">
        <v>139</v>
      </c>
      <c r="F462" s="90">
        <v>38.56</v>
      </c>
      <c r="G462" s="3">
        <v>306</v>
      </c>
      <c r="H462" s="3" t="s">
        <v>9062</v>
      </c>
      <c r="I462" s="90">
        <v>34.65</v>
      </c>
      <c r="J462" s="3">
        <v>228</v>
      </c>
      <c r="K462" s="93" t="s">
        <v>138</v>
      </c>
      <c r="L462" s="10">
        <v>37</v>
      </c>
      <c r="M462">
        <v>0</v>
      </c>
      <c r="N462">
        <v>0</v>
      </c>
      <c r="O462">
        <v>0</v>
      </c>
      <c r="P462">
        <v>0</v>
      </c>
      <c r="Q462">
        <v>0</v>
      </c>
      <c r="R462" s="92">
        <f>P462+Q462</f>
        <v>0</v>
      </c>
    </row>
    <row r="463" spans="1:18" x14ac:dyDescent="0.3">
      <c r="A463" t="s">
        <v>597</v>
      </c>
      <c r="B463" s="3">
        <v>37</v>
      </c>
      <c r="C463" t="s">
        <v>8993</v>
      </c>
      <c r="D463" t="s">
        <v>82</v>
      </c>
      <c r="E463" t="s">
        <v>96</v>
      </c>
      <c r="F463" s="90">
        <v>38.31</v>
      </c>
      <c r="G463" s="3">
        <v>261</v>
      </c>
      <c r="H463" s="3" t="s">
        <v>9061</v>
      </c>
      <c r="I463" s="90">
        <v>31.69</v>
      </c>
      <c r="J463" s="3">
        <v>183</v>
      </c>
      <c r="K463" s="96" t="s">
        <v>4900</v>
      </c>
      <c r="L463">
        <v>0</v>
      </c>
      <c r="M463">
        <v>0</v>
      </c>
      <c r="N463">
        <v>0</v>
      </c>
      <c r="O463">
        <v>0</v>
      </c>
      <c r="P463">
        <v>0</v>
      </c>
      <c r="Q463" s="10">
        <v>37</v>
      </c>
      <c r="R463" s="92">
        <f>P463+Q463</f>
        <v>37</v>
      </c>
    </row>
    <row r="464" spans="1:18" x14ac:dyDescent="0.3">
      <c r="A464" t="s">
        <v>606</v>
      </c>
      <c r="B464" s="3">
        <v>37</v>
      </c>
      <c r="C464" t="s">
        <v>8993</v>
      </c>
      <c r="D464" t="s">
        <v>8992</v>
      </c>
      <c r="E464" t="s">
        <v>78</v>
      </c>
      <c r="F464" s="90">
        <v>37.93</v>
      </c>
      <c r="G464" s="3">
        <v>261</v>
      </c>
      <c r="H464" s="3" t="s">
        <v>9061</v>
      </c>
      <c r="I464" s="90">
        <v>30.05</v>
      </c>
      <c r="J464" s="3">
        <v>183</v>
      </c>
      <c r="K464" s="93" t="s">
        <v>4900</v>
      </c>
      <c r="L464">
        <v>0</v>
      </c>
      <c r="M464" s="10">
        <v>37</v>
      </c>
      <c r="N464">
        <v>0</v>
      </c>
      <c r="O464">
        <v>0</v>
      </c>
      <c r="P464">
        <v>0</v>
      </c>
      <c r="Q464">
        <v>0</v>
      </c>
      <c r="R464" s="92">
        <f>P464+Q464</f>
        <v>0</v>
      </c>
    </row>
    <row r="465" spans="1:18" x14ac:dyDescent="0.3">
      <c r="A465" t="s">
        <v>605</v>
      </c>
      <c r="B465" s="3">
        <v>37</v>
      </c>
      <c r="C465" t="s">
        <v>8993</v>
      </c>
      <c r="D465" t="s">
        <v>8992</v>
      </c>
      <c r="E465" t="s">
        <v>78</v>
      </c>
      <c r="F465" s="90">
        <v>37.93</v>
      </c>
      <c r="G465" s="3">
        <v>261</v>
      </c>
      <c r="H465" s="3" t="s">
        <v>9061</v>
      </c>
      <c r="I465" s="90">
        <v>30.05</v>
      </c>
      <c r="J465" s="3">
        <v>183</v>
      </c>
      <c r="K465" s="93" t="s">
        <v>4900</v>
      </c>
      <c r="L465">
        <v>0</v>
      </c>
      <c r="M465" s="10">
        <v>37</v>
      </c>
      <c r="N465">
        <v>0</v>
      </c>
      <c r="O465">
        <v>0</v>
      </c>
      <c r="P465">
        <v>0</v>
      </c>
      <c r="Q465">
        <v>0</v>
      </c>
      <c r="R465" s="92">
        <f>P465+Q465</f>
        <v>0</v>
      </c>
    </row>
    <row r="466" spans="1:18" x14ac:dyDescent="0.3">
      <c r="A466" t="s">
        <v>599</v>
      </c>
      <c r="B466" s="3">
        <v>37</v>
      </c>
      <c r="C466" t="s">
        <v>8995</v>
      </c>
      <c r="D466" t="s">
        <v>127</v>
      </c>
      <c r="E466" t="s">
        <v>128</v>
      </c>
      <c r="F466" s="90">
        <v>37.450000000000003</v>
      </c>
      <c r="G466" s="3">
        <v>275</v>
      </c>
      <c r="H466" s="3" t="s">
        <v>9061</v>
      </c>
      <c r="I466" s="90">
        <v>29.95</v>
      </c>
      <c r="J466" s="3">
        <v>197</v>
      </c>
      <c r="K466" s="96" t="s">
        <v>7632</v>
      </c>
      <c r="L466">
        <v>0</v>
      </c>
      <c r="M466">
        <v>0</v>
      </c>
      <c r="N466">
        <v>0</v>
      </c>
      <c r="O466">
        <v>21</v>
      </c>
      <c r="P466">
        <v>11</v>
      </c>
      <c r="Q466">
        <v>5</v>
      </c>
      <c r="R466" s="92">
        <f>P466+Q466</f>
        <v>16</v>
      </c>
    </row>
    <row r="467" spans="1:18" x14ac:dyDescent="0.3">
      <c r="A467" t="s">
        <v>607</v>
      </c>
      <c r="B467" s="3">
        <v>37</v>
      </c>
      <c r="C467" t="s">
        <v>8993</v>
      </c>
      <c r="D467" t="s">
        <v>8992</v>
      </c>
      <c r="E467" t="s">
        <v>78</v>
      </c>
      <c r="F467" s="90">
        <v>37.26</v>
      </c>
      <c r="G467" s="3">
        <v>263</v>
      </c>
      <c r="H467" s="3" t="s">
        <v>9061</v>
      </c>
      <c r="I467" s="90">
        <v>29.19</v>
      </c>
      <c r="J467" s="3">
        <v>185</v>
      </c>
      <c r="K467" s="93" t="s">
        <v>4900</v>
      </c>
      <c r="L467">
        <v>0</v>
      </c>
      <c r="M467" s="10">
        <v>37</v>
      </c>
      <c r="N467">
        <v>0</v>
      </c>
      <c r="O467">
        <v>0</v>
      </c>
      <c r="P467">
        <v>0</v>
      </c>
      <c r="Q467">
        <v>0</v>
      </c>
      <c r="R467" s="92">
        <f>P467+Q467</f>
        <v>0</v>
      </c>
    </row>
    <row r="468" spans="1:18" x14ac:dyDescent="0.3">
      <c r="A468" t="s">
        <v>598</v>
      </c>
      <c r="B468" s="3">
        <v>37</v>
      </c>
      <c r="C468" t="s">
        <v>8995</v>
      </c>
      <c r="D468" t="s">
        <v>127</v>
      </c>
      <c r="E468" t="s">
        <v>8951</v>
      </c>
      <c r="F468" s="90">
        <v>37.04</v>
      </c>
      <c r="G468" s="3">
        <v>270</v>
      </c>
      <c r="H468" s="3" t="s">
        <v>9061</v>
      </c>
      <c r="I468" s="90">
        <v>29.17</v>
      </c>
      <c r="J468" s="3">
        <v>192</v>
      </c>
      <c r="K468" s="96" t="s">
        <v>7632</v>
      </c>
      <c r="L468">
        <v>0</v>
      </c>
      <c r="M468">
        <v>0</v>
      </c>
      <c r="N468">
        <v>0</v>
      </c>
      <c r="O468">
        <v>0</v>
      </c>
      <c r="P468">
        <v>0</v>
      </c>
      <c r="Q468" s="10">
        <v>37</v>
      </c>
      <c r="R468" s="92">
        <f>P468+Q468</f>
        <v>37</v>
      </c>
    </row>
    <row r="469" spans="1:18" x14ac:dyDescent="0.3">
      <c r="A469" t="s">
        <v>601</v>
      </c>
      <c r="B469" s="3">
        <v>37</v>
      </c>
      <c r="C469" t="s">
        <v>8995</v>
      </c>
      <c r="D469" t="s">
        <v>120</v>
      </c>
      <c r="E469" t="s">
        <v>121</v>
      </c>
      <c r="F469" s="90">
        <v>36.19</v>
      </c>
      <c r="G469" s="3">
        <v>268</v>
      </c>
      <c r="H469" s="3" t="s">
        <v>9061</v>
      </c>
      <c r="I469" s="90">
        <v>27.89</v>
      </c>
      <c r="J469" s="3">
        <v>190</v>
      </c>
      <c r="K469" s="96" t="s">
        <v>7632</v>
      </c>
      <c r="L469">
        <v>0</v>
      </c>
      <c r="M469">
        <v>0</v>
      </c>
      <c r="N469" s="10">
        <v>37</v>
      </c>
      <c r="O469">
        <v>0</v>
      </c>
      <c r="P469">
        <v>0</v>
      </c>
      <c r="Q469">
        <v>0</v>
      </c>
      <c r="R469" s="92">
        <f>P469+Q469</f>
        <v>0</v>
      </c>
    </row>
    <row r="470" spans="1:18" x14ac:dyDescent="0.3">
      <c r="A470" t="s">
        <v>625</v>
      </c>
      <c r="B470" s="3">
        <v>36</v>
      </c>
      <c r="C470" t="s">
        <v>137</v>
      </c>
      <c r="D470" t="s">
        <v>139</v>
      </c>
      <c r="E470" t="s">
        <v>139</v>
      </c>
      <c r="F470" s="90">
        <v>43.63</v>
      </c>
      <c r="G470" s="3">
        <v>204</v>
      </c>
      <c r="H470" s="3" t="s">
        <v>9063</v>
      </c>
      <c r="I470" s="90">
        <v>40.65</v>
      </c>
      <c r="J470" s="3">
        <v>155</v>
      </c>
      <c r="K470" s="93" t="s">
        <v>138</v>
      </c>
      <c r="L470" s="10">
        <v>36</v>
      </c>
      <c r="M470">
        <v>0</v>
      </c>
      <c r="N470">
        <v>0</v>
      </c>
      <c r="O470">
        <v>0</v>
      </c>
      <c r="P470">
        <v>0</v>
      </c>
      <c r="Q470">
        <v>0</v>
      </c>
      <c r="R470" s="92">
        <f>P470+Q470</f>
        <v>0</v>
      </c>
    </row>
    <row r="471" spans="1:18" x14ac:dyDescent="0.3">
      <c r="A471" s="100" t="s">
        <v>612</v>
      </c>
      <c r="B471" s="3">
        <v>36</v>
      </c>
      <c r="C471" s="4" t="s">
        <v>137</v>
      </c>
      <c r="D471" t="s">
        <v>611</v>
      </c>
      <c r="E471" t="s">
        <v>611</v>
      </c>
      <c r="F471" s="90">
        <v>41.73</v>
      </c>
      <c r="G471" s="3">
        <v>266</v>
      </c>
      <c r="H471" s="3" t="s">
        <v>9061</v>
      </c>
      <c r="I471" s="90">
        <v>36.700000000000003</v>
      </c>
      <c r="J471" s="3">
        <v>188</v>
      </c>
      <c r="K471" s="96" t="s">
        <v>138</v>
      </c>
      <c r="L471">
        <v>0</v>
      </c>
      <c r="M471">
        <v>0</v>
      </c>
      <c r="N471">
        <v>0</v>
      </c>
      <c r="O471">
        <v>6</v>
      </c>
      <c r="P471">
        <v>11</v>
      </c>
      <c r="Q471">
        <v>19</v>
      </c>
      <c r="R471" s="92">
        <f>P471+Q471</f>
        <v>30</v>
      </c>
    </row>
    <row r="472" spans="1:18" x14ac:dyDescent="0.3">
      <c r="A472" t="s">
        <v>620</v>
      </c>
      <c r="B472" s="3">
        <v>36</v>
      </c>
      <c r="C472" t="s">
        <v>137</v>
      </c>
      <c r="D472" t="s">
        <v>139</v>
      </c>
      <c r="E472" t="s">
        <v>139</v>
      </c>
      <c r="F472" s="90">
        <v>41.18</v>
      </c>
      <c r="G472" s="3">
        <v>306</v>
      </c>
      <c r="H472" s="3" t="s">
        <v>9062</v>
      </c>
      <c r="I472" s="90">
        <v>35.96</v>
      </c>
      <c r="J472" s="3">
        <v>228</v>
      </c>
      <c r="K472" s="93" t="s">
        <v>138</v>
      </c>
      <c r="L472" s="10">
        <v>36</v>
      </c>
      <c r="M472">
        <v>0</v>
      </c>
      <c r="N472">
        <v>0</v>
      </c>
      <c r="O472">
        <v>0</v>
      </c>
      <c r="P472">
        <v>0</v>
      </c>
      <c r="Q472">
        <v>0</v>
      </c>
      <c r="R472" s="92">
        <f>P472+Q472</f>
        <v>0</v>
      </c>
    </row>
    <row r="473" spans="1:18" x14ac:dyDescent="0.3">
      <c r="A473" t="s">
        <v>622</v>
      </c>
      <c r="B473" s="3">
        <v>36</v>
      </c>
      <c r="C473" t="s">
        <v>137</v>
      </c>
      <c r="D473" t="s">
        <v>139</v>
      </c>
      <c r="E473" t="s">
        <v>139</v>
      </c>
      <c r="F473" s="90">
        <v>40.520000000000003</v>
      </c>
      <c r="G473" s="3">
        <v>306</v>
      </c>
      <c r="H473" s="3" t="s">
        <v>9062</v>
      </c>
      <c r="I473" s="90">
        <v>35.96</v>
      </c>
      <c r="J473" s="3">
        <v>228</v>
      </c>
      <c r="K473" s="93" t="s">
        <v>138</v>
      </c>
      <c r="L473" s="10">
        <v>36</v>
      </c>
      <c r="M473">
        <v>0</v>
      </c>
      <c r="N473">
        <v>0</v>
      </c>
      <c r="O473">
        <v>0</v>
      </c>
      <c r="P473">
        <v>0</v>
      </c>
      <c r="Q473">
        <v>0</v>
      </c>
      <c r="R473" s="92">
        <f>P473+Q473</f>
        <v>0</v>
      </c>
    </row>
    <row r="474" spans="1:18" x14ac:dyDescent="0.3">
      <c r="A474" t="s">
        <v>616</v>
      </c>
      <c r="B474" s="3">
        <v>36</v>
      </c>
      <c r="C474" t="s">
        <v>8993</v>
      </c>
      <c r="D474" t="s">
        <v>82</v>
      </c>
      <c r="E474" t="s">
        <v>83</v>
      </c>
      <c r="F474" s="90">
        <v>39.85</v>
      </c>
      <c r="G474" s="3">
        <v>261</v>
      </c>
      <c r="H474" s="3" t="s">
        <v>9061</v>
      </c>
      <c r="I474" s="90">
        <v>32.79</v>
      </c>
      <c r="J474" s="3">
        <v>183</v>
      </c>
      <c r="K474" s="96" t="s">
        <v>4900</v>
      </c>
      <c r="L474">
        <v>0</v>
      </c>
      <c r="M474">
        <v>0</v>
      </c>
      <c r="N474">
        <v>0</v>
      </c>
      <c r="O474" s="10">
        <v>36</v>
      </c>
      <c r="P474">
        <v>0</v>
      </c>
      <c r="Q474">
        <v>0</v>
      </c>
      <c r="R474" s="92">
        <f>P474+Q474</f>
        <v>0</v>
      </c>
    </row>
    <row r="475" spans="1:18" x14ac:dyDescent="0.3">
      <c r="A475" t="s">
        <v>610</v>
      </c>
      <c r="B475" s="3">
        <v>36</v>
      </c>
      <c r="C475" t="s">
        <v>8993</v>
      </c>
      <c r="D475" t="s">
        <v>82</v>
      </c>
      <c r="E475" t="s">
        <v>96</v>
      </c>
      <c r="F475" s="90">
        <v>39.619999999999997</v>
      </c>
      <c r="G475" s="3">
        <v>260</v>
      </c>
      <c r="H475" s="3" t="s">
        <v>9061</v>
      </c>
      <c r="I475" s="90">
        <v>32.42</v>
      </c>
      <c r="J475" s="3">
        <v>182</v>
      </c>
      <c r="K475" s="96" t="s">
        <v>4900</v>
      </c>
      <c r="L475">
        <v>0</v>
      </c>
      <c r="M475">
        <v>0</v>
      </c>
      <c r="N475">
        <v>0</v>
      </c>
      <c r="O475">
        <v>0</v>
      </c>
      <c r="P475">
        <v>0</v>
      </c>
      <c r="Q475" s="10">
        <v>36</v>
      </c>
      <c r="R475" s="92">
        <f>P475+Q475</f>
        <v>36</v>
      </c>
    </row>
    <row r="476" spans="1:18" x14ac:dyDescent="0.3">
      <c r="A476" t="s">
        <v>624</v>
      </c>
      <c r="B476" s="3">
        <v>36</v>
      </c>
      <c r="C476" t="s">
        <v>8994</v>
      </c>
      <c r="D476" t="s">
        <v>92</v>
      </c>
      <c r="E476" t="s">
        <v>93</v>
      </c>
      <c r="F476" s="90">
        <v>38.93</v>
      </c>
      <c r="G476" s="3">
        <v>262</v>
      </c>
      <c r="H476" s="3" t="s">
        <v>9061</v>
      </c>
      <c r="I476" s="90">
        <v>31.52</v>
      </c>
      <c r="J476" s="3">
        <v>184</v>
      </c>
      <c r="K476" s="93" t="s">
        <v>92</v>
      </c>
      <c r="L476" s="10">
        <v>36</v>
      </c>
      <c r="M476">
        <v>0</v>
      </c>
      <c r="N476">
        <v>0</v>
      </c>
      <c r="O476">
        <v>0</v>
      </c>
      <c r="P476">
        <v>0</v>
      </c>
      <c r="Q476">
        <v>0</v>
      </c>
      <c r="R476" s="92">
        <f>P476+Q476</f>
        <v>0</v>
      </c>
    </row>
    <row r="477" spans="1:18" x14ac:dyDescent="0.3">
      <c r="A477" t="s">
        <v>621</v>
      </c>
      <c r="B477" s="3">
        <v>36</v>
      </c>
      <c r="C477" t="s">
        <v>8994</v>
      </c>
      <c r="D477" t="s">
        <v>92</v>
      </c>
      <c r="E477" t="s">
        <v>93</v>
      </c>
      <c r="F477" s="90">
        <v>38.700000000000003</v>
      </c>
      <c r="G477" s="3">
        <v>261</v>
      </c>
      <c r="H477" s="3" t="s">
        <v>9061</v>
      </c>
      <c r="I477" s="90">
        <v>31.69</v>
      </c>
      <c r="J477" s="3">
        <v>183</v>
      </c>
      <c r="K477" s="93" t="s">
        <v>92</v>
      </c>
      <c r="L477" s="10">
        <v>36</v>
      </c>
      <c r="M477">
        <v>0</v>
      </c>
      <c r="N477">
        <v>0</v>
      </c>
      <c r="O477">
        <v>0</v>
      </c>
      <c r="P477">
        <v>0</v>
      </c>
      <c r="Q477">
        <v>0</v>
      </c>
      <c r="R477" s="92">
        <f>P477+Q477</f>
        <v>0</v>
      </c>
    </row>
    <row r="478" spans="1:18" x14ac:dyDescent="0.3">
      <c r="A478" t="s">
        <v>614</v>
      </c>
      <c r="B478" s="3">
        <v>36</v>
      </c>
      <c r="C478" t="s">
        <v>8993</v>
      </c>
      <c r="D478" t="s">
        <v>87</v>
      </c>
      <c r="E478" t="s">
        <v>100</v>
      </c>
      <c r="F478" s="90">
        <v>38.58</v>
      </c>
      <c r="G478" s="3">
        <v>254</v>
      </c>
      <c r="H478" s="3" t="s">
        <v>9061</v>
      </c>
      <c r="I478" s="90">
        <v>30.68</v>
      </c>
      <c r="J478" s="3">
        <v>176</v>
      </c>
      <c r="K478" s="96" t="s">
        <v>4900</v>
      </c>
      <c r="L478">
        <v>0</v>
      </c>
      <c r="M478">
        <v>0</v>
      </c>
      <c r="N478" s="10">
        <v>36</v>
      </c>
      <c r="O478">
        <v>0</v>
      </c>
      <c r="P478">
        <v>0</v>
      </c>
      <c r="Q478">
        <v>0</v>
      </c>
      <c r="R478" s="92">
        <f>P478+Q478</f>
        <v>0</v>
      </c>
    </row>
    <row r="479" spans="1:18" x14ac:dyDescent="0.3">
      <c r="A479" t="s">
        <v>623</v>
      </c>
      <c r="B479" s="3">
        <v>36</v>
      </c>
      <c r="C479" t="s">
        <v>8994</v>
      </c>
      <c r="D479" t="s">
        <v>92</v>
      </c>
      <c r="E479" t="s">
        <v>93</v>
      </c>
      <c r="F479" s="90">
        <v>38.549999999999997</v>
      </c>
      <c r="G479" s="3">
        <v>262</v>
      </c>
      <c r="H479" s="3" t="s">
        <v>9061</v>
      </c>
      <c r="I479" s="90">
        <v>30.98</v>
      </c>
      <c r="J479" s="3">
        <v>184</v>
      </c>
      <c r="K479" s="93" t="s">
        <v>92</v>
      </c>
      <c r="L479" s="10">
        <v>36</v>
      </c>
      <c r="M479">
        <v>0</v>
      </c>
      <c r="N479">
        <v>0</v>
      </c>
      <c r="O479">
        <v>0</v>
      </c>
      <c r="P479">
        <v>0</v>
      </c>
      <c r="Q479">
        <v>0</v>
      </c>
      <c r="R479" s="92">
        <f>P479+Q479</f>
        <v>0</v>
      </c>
    </row>
    <row r="480" spans="1:18" x14ac:dyDescent="0.3">
      <c r="A480" t="s">
        <v>627</v>
      </c>
      <c r="B480" s="3">
        <v>36</v>
      </c>
      <c r="C480" t="s">
        <v>8993</v>
      </c>
      <c r="D480" t="s">
        <v>8992</v>
      </c>
      <c r="E480" t="s">
        <v>78</v>
      </c>
      <c r="F480" s="90">
        <v>38.46</v>
      </c>
      <c r="G480" s="3">
        <v>260</v>
      </c>
      <c r="H480" s="3" t="s">
        <v>9061</v>
      </c>
      <c r="I480" s="90">
        <v>30.77</v>
      </c>
      <c r="J480" s="3">
        <v>182</v>
      </c>
      <c r="K480" s="93" t="s">
        <v>4900</v>
      </c>
      <c r="L480">
        <v>0</v>
      </c>
      <c r="M480" s="10">
        <v>36</v>
      </c>
      <c r="N480">
        <v>0</v>
      </c>
      <c r="O480">
        <v>0</v>
      </c>
      <c r="P480">
        <v>0</v>
      </c>
      <c r="Q480">
        <v>0</v>
      </c>
      <c r="R480" s="92">
        <f>P480+Q480</f>
        <v>0</v>
      </c>
    </row>
    <row r="481" spans="1:18" x14ac:dyDescent="0.3">
      <c r="A481" t="s">
        <v>609</v>
      </c>
      <c r="B481" s="3">
        <v>36</v>
      </c>
      <c r="C481" t="s">
        <v>8993</v>
      </c>
      <c r="D481" t="s">
        <v>82</v>
      </c>
      <c r="E481" t="s">
        <v>96</v>
      </c>
      <c r="F481" s="90">
        <v>38.31</v>
      </c>
      <c r="G481" s="3">
        <v>261</v>
      </c>
      <c r="H481" s="3" t="s">
        <v>9061</v>
      </c>
      <c r="I481" s="90">
        <v>30.6</v>
      </c>
      <c r="J481" s="3">
        <v>183</v>
      </c>
      <c r="K481" s="96" t="s">
        <v>4900</v>
      </c>
      <c r="L481">
        <v>0</v>
      </c>
      <c r="M481">
        <v>0</v>
      </c>
      <c r="N481">
        <v>0</v>
      </c>
      <c r="O481">
        <v>0</v>
      </c>
      <c r="P481">
        <v>0</v>
      </c>
      <c r="Q481" s="10">
        <v>36</v>
      </c>
      <c r="R481" s="92">
        <f>P481+Q481</f>
        <v>36</v>
      </c>
    </row>
    <row r="482" spans="1:18" x14ac:dyDescent="0.3">
      <c r="A482" t="s">
        <v>626</v>
      </c>
      <c r="B482" s="3">
        <v>36</v>
      </c>
      <c r="C482" t="s">
        <v>8993</v>
      </c>
      <c r="D482" t="s">
        <v>8992</v>
      </c>
      <c r="E482" t="s">
        <v>78</v>
      </c>
      <c r="F482" s="90">
        <v>38.31</v>
      </c>
      <c r="G482" s="3">
        <v>261</v>
      </c>
      <c r="H482" s="3" t="s">
        <v>9061</v>
      </c>
      <c r="I482" s="90">
        <v>30.6</v>
      </c>
      <c r="J482" s="3">
        <v>183</v>
      </c>
      <c r="K482" s="93" t="s">
        <v>4900</v>
      </c>
      <c r="L482">
        <v>0</v>
      </c>
      <c r="M482" s="10">
        <v>36</v>
      </c>
      <c r="N482">
        <v>0</v>
      </c>
      <c r="O482">
        <v>0</v>
      </c>
      <c r="P482">
        <v>0</v>
      </c>
      <c r="Q482">
        <v>0</v>
      </c>
      <c r="R482" s="92">
        <f>P482+Q482</f>
        <v>0</v>
      </c>
    </row>
    <row r="483" spans="1:18" x14ac:dyDescent="0.3">
      <c r="A483" t="s">
        <v>617</v>
      </c>
      <c r="B483" s="3">
        <v>36</v>
      </c>
      <c r="C483" t="s">
        <v>8993</v>
      </c>
      <c r="D483" t="s">
        <v>82</v>
      </c>
      <c r="E483" t="s">
        <v>83</v>
      </c>
      <c r="F483" s="90">
        <v>37.549999999999997</v>
      </c>
      <c r="G483" s="3">
        <v>261</v>
      </c>
      <c r="H483" s="3" t="s">
        <v>9061</v>
      </c>
      <c r="I483" s="90">
        <v>29.51</v>
      </c>
      <c r="J483" s="3">
        <v>183</v>
      </c>
      <c r="K483" s="96" t="s">
        <v>4900</v>
      </c>
      <c r="L483">
        <v>0</v>
      </c>
      <c r="M483">
        <v>0</v>
      </c>
      <c r="N483">
        <v>0</v>
      </c>
      <c r="O483" s="10">
        <v>36</v>
      </c>
      <c r="P483">
        <v>0</v>
      </c>
      <c r="Q483">
        <v>0</v>
      </c>
      <c r="R483" s="92">
        <f>P483+Q483</f>
        <v>0</v>
      </c>
    </row>
    <row r="484" spans="1:18" x14ac:dyDescent="0.3">
      <c r="A484" t="s">
        <v>608</v>
      </c>
      <c r="B484" s="3">
        <v>36</v>
      </c>
      <c r="C484" t="s">
        <v>8993</v>
      </c>
      <c r="D484" t="s">
        <v>82</v>
      </c>
      <c r="E484" t="s">
        <v>96</v>
      </c>
      <c r="F484" s="90">
        <v>37.549999999999997</v>
      </c>
      <c r="G484" s="3">
        <v>261</v>
      </c>
      <c r="H484" s="3" t="s">
        <v>9061</v>
      </c>
      <c r="I484" s="90">
        <v>30.05</v>
      </c>
      <c r="J484" s="3">
        <v>183</v>
      </c>
      <c r="K484" s="96" t="s">
        <v>4900</v>
      </c>
      <c r="L484">
        <v>0</v>
      </c>
      <c r="M484">
        <v>0</v>
      </c>
      <c r="N484">
        <v>0</v>
      </c>
      <c r="O484">
        <v>0</v>
      </c>
      <c r="P484">
        <v>0</v>
      </c>
      <c r="Q484" s="10">
        <v>36</v>
      </c>
      <c r="R484" s="92">
        <f>P484+Q484</f>
        <v>36</v>
      </c>
    </row>
    <row r="485" spans="1:18" x14ac:dyDescent="0.3">
      <c r="A485" t="s">
        <v>628</v>
      </c>
      <c r="B485" s="3">
        <v>36</v>
      </c>
      <c r="C485" t="s">
        <v>8993</v>
      </c>
      <c r="D485" t="s">
        <v>8992</v>
      </c>
      <c r="E485" t="s">
        <v>78</v>
      </c>
      <c r="F485" s="90">
        <v>37.4</v>
      </c>
      <c r="G485" s="3">
        <v>262</v>
      </c>
      <c r="H485" s="3" t="s">
        <v>9061</v>
      </c>
      <c r="I485" s="90">
        <v>29.35</v>
      </c>
      <c r="J485" s="3">
        <v>184</v>
      </c>
      <c r="K485" s="93" t="s">
        <v>4900</v>
      </c>
      <c r="L485">
        <v>0</v>
      </c>
      <c r="M485" s="10">
        <v>36</v>
      </c>
      <c r="N485">
        <v>0</v>
      </c>
      <c r="O485">
        <v>0</v>
      </c>
      <c r="P485">
        <v>0</v>
      </c>
      <c r="Q485">
        <v>0</v>
      </c>
      <c r="R485" s="92">
        <f>P485+Q485</f>
        <v>0</v>
      </c>
    </row>
    <row r="486" spans="1:18" x14ac:dyDescent="0.3">
      <c r="A486" t="s">
        <v>618</v>
      </c>
      <c r="B486" s="3">
        <v>36</v>
      </c>
      <c r="C486" t="s">
        <v>8995</v>
      </c>
      <c r="D486" t="s">
        <v>127</v>
      </c>
      <c r="E486" t="s">
        <v>165</v>
      </c>
      <c r="F486" s="90">
        <v>37.17</v>
      </c>
      <c r="G486" s="3">
        <v>269</v>
      </c>
      <c r="H486" s="3" t="s">
        <v>9061</v>
      </c>
      <c r="I486" s="90">
        <v>29.32</v>
      </c>
      <c r="J486" s="3">
        <v>191</v>
      </c>
      <c r="K486" s="96" t="s">
        <v>7632</v>
      </c>
      <c r="L486">
        <v>0</v>
      </c>
      <c r="M486">
        <v>0</v>
      </c>
      <c r="N486">
        <v>0</v>
      </c>
      <c r="O486" s="10">
        <v>36</v>
      </c>
      <c r="P486">
        <v>0</v>
      </c>
      <c r="Q486">
        <v>0</v>
      </c>
      <c r="R486" s="92">
        <f>P486+Q486</f>
        <v>0</v>
      </c>
    </row>
    <row r="487" spans="1:18" x14ac:dyDescent="0.3">
      <c r="A487" t="s">
        <v>619</v>
      </c>
      <c r="B487" s="3">
        <v>36</v>
      </c>
      <c r="C487" t="s">
        <v>8993</v>
      </c>
      <c r="D487" t="s">
        <v>82</v>
      </c>
      <c r="E487" t="s">
        <v>83</v>
      </c>
      <c r="F487" s="90">
        <v>36.78</v>
      </c>
      <c r="G487" s="3">
        <v>261</v>
      </c>
      <c r="H487" s="3" t="s">
        <v>9061</v>
      </c>
      <c r="I487" s="90">
        <v>28.42</v>
      </c>
      <c r="J487" s="3">
        <v>183</v>
      </c>
      <c r="K487" s="96" t="s">
        <v>4900</v>
      </c>
      <c r="L487">
        <v>0</v>
      </c>
      <c r="M487">
        <v>0</v>
      </c>
      <c r="N487">
        <v>0</v>
      </c>
      <c r="O487" s="10">
        <v>36</v>
      </c>
      <c r="P487">
        <v>0</v>
      </c>
      <c r="Q487">
        <v>0</v>
      </c>
      <c r="R487" s="92">
        <f>P487+Q487</f>
        <v>0</v>
      </c>
    </row>
    <row r="488" spans="1:18" x14ac:dyDescent="0.3">
      <c r="A488" t="s">
        <v>615</v>
      </c>
      <c r="B488" s="3">
        <v>36</v>
      </c>
      <c r="C488" t="s">
        <v>8993</v>
      </c>
      <c r="D488" t="s">
        <v>87</v>
      </c>
      <c r="E488" t="s">
        <v>100</v>
      </c>
      <c r="F488" s="90">
        <v>36.61</v>
      </c>
      <c r="G488" s="3">
        <v>254</v>
      </c>
      <c r="H488" s="3" t="s">
        <v>9061</v>
      </c>
      <c r="I488" s="90">
        <v>27.27</v>
      </c>
      <c r="J488" s="3">
        <v>176</v>
      </c>
      <c r="K488" s="96" t="s">
        <v>4900</v>
      </c>
      <c r="L488">
        <v>0</v>
      </c>
      <c r="M488">
        <v>0</v>
      </c>
      <c r="N488" s="10">
        <v>36</v>
      </c>
      <c r="O488">
        <v>0</v>
      </c>
      <c r="P488">
        <v>0</v>
      </c>
      <c r="Q488">
        <v>0</v>
      </c>
      <c r="R488" s="92">
        <f>P488+Q488</f>
        <v>0</v>
      </c>
    </row>
    <row r="489" spans="1:18" x14ac:dyDescent="0.3">
      <c r="A489" t="s">
        <v>629</v>
      </c>
      <c r="B489" s="3">
        <v>36</v>
      </c>
      <c r="C489" t="s">
        <v>8993</v>
      </c>
      <c r="D489" t="s">
        <v>87</v>
      </c>
      <c r="E489" t="s">
        <v>86</v>
      </c>
      <c r="F489" s="90">
        <v>36.4</v>
      </c>
      <c r="G489" s="3">
        <v>261</v>
      </c>
      <c r="H489" s="3" t="s">
        <v>9061</v>
      </c>
      <c r="I489" s="90">
        <v>27.87</v>
      </c>
      <c r="J489" s="3">
        <v>183</v>
      </c>
      <c r="K489" s="93" t="s">
        <v>4900</v>
      </c>
      <c r="L489">
        <v>0</v>
      </c>
      <c r="M489" s="10">
        <v>36</v>
      </c>
      <c r="N489">
        <v>0</v>
      </c>
      <c r="O489">
        <v>0</v>
      </c>
      <c r="P489">
        <v>0</v>
      </c>
      <c r="Q489">
        <v>0</v>
      </c>
      <c r="R489" s="92">
        <f>P489+Q489</f>
        <v>0</v>
      </c>
    </row>
    <row r="490" spans="1:18" x14ac:dyDescent="0.3">
      <c r="A490" t="s">
        <v>632</v>
      </c>
      <c r="B490" s="3">
        <v>35</v>
      </c>
      <c r="C490" t="s">
        <v>8993</v>
      </c>
      <c r="D490" t="s">
        <v>82</v>
      </c>
      <c r="E490" t="s">
        <v>96</v>
      </c>
      <c r="F490" s="90">
        <v>39.08</v>
      </c>
      <c r="G490" s="3">
        <v>261</v>
      </c>
      <c r="H490" s="3" t="s">
        <v>9061</v>
      </c>
      <c r="I490" s="90">
        <v>31.69</v>
      </c>
      <c r="J490" s="3">
        <v>183</v>
      </c>
      <c r="K490" s="96" t="s">
        <v>4900</v>
      </c>
      <c r="L490">
        <v>0</v>
      </c>
      <c r="M490">
        <v>0</v>
      </c>
      <c r="N490">
        <v>0</v>
      </c>
      <c r="O490">
        <v>0</v>
      </c>
      <c r="P490">
        <v>0</v>
      </c>
      <c r="Q490" s="10">
        <v>35</v>
      </c>
      <c r="R490" s="92">
        <f>P490+Q490</f>
        <v>35</v>
      </c>
    </row>
    <row r="491" spans="1:18" x14ac:dyDescent="0.3">
      <c r="A491" t="s">
        <v>630</v>
      </c>
      <c r="B491" s="3">
        <v>35</v>
      </c>
      <c r="C491" t="s">
        <v>8993</v>
      </c>
      <c r="D491" t="s">
        <v>82</v>
      </c>
      <c r="E491" t="s">
        <v>96</v>
      </c>
      <c r="F491" s="90">
        <v>38.700000000000003</v>
      </c>
      <c r="G491" s="3">
        <v>261</v>
      </c>
      <c r="H491" s="3" t="s">
        <v>9061</v>
      </c>
      <c r="I491" s="90">
        <v>31.15</v>
      </c>
      <c r="J491" s="3">
        <v>183</v>
      </c>
      <c r="K491" s="96" t="s">
        <v>4900</v>
      </c>
      <c r="L491">
        <v>0</v>
      </c>
      <c r="M491">
        <v>0</v>
      </c>
      <c r="N491">
        <v>0</v>
      </c>
      <c r="O491">
        <v>0</v>
      </c>
      <c r="P491">
        <v>0</v>
      </c>
      <c r="Q491" s="10">
        <v>35</v>
      </c>
      <c r="R491" s="92">
        <f>P491+Q491</f>
        <v>35</v>
      </c>
    </row>
    <row r="492" spans="1:18" x14ac:dyDescent="0.3">
      <c r="A492" t="s">
        <v>631</v>
      </c>
      <c r="B492" s="3">
        <v>35</v>
      </c>
      <c r="C492" t="s">
        <v>8993</v>
      </c>
      <c r="D492" t="s">
        <v>82</v>
      </c>
      <c r="E492" t="s">
        <v>96</v>
      </c>
      <c r="F492" s="90">
        <v>38.700000000000003</v>
      </c>
      <c r="G492" s="3">
        <v>261</v>
      </c>
      <c r="H492" s="3" t="s">
        <v>9061</v>
      </c>
      <c r="I492" s="90">
        <v>31.15</v>
      </c>
      <c r="J492" s="3">
        <v>183</v>
      </c>
      <c r="K492" s="96" t="s">
        <v>4900</v>
      </c>
      <c r="L492">
        <v>0</v>
      </c>
      <c r="M492">
        <v>0</v>
      </c>
      <c r="N492">
        <v>0</v>
      </c>
      <c r="O492">
        <v>0</v>
      </c>
      <c r="P492">
        <v>0</v>
      </c>
      <c r="Q492" s="10">
        <v>35</v>
      </c>
      <c r="R492" s="92">
        <f>P492+Q492</f>
        <v>35</v>
      </c>
    </row>
    <row r="493" spans="1:18" x14ac:dyDescent="0.3">
      <c r="A493" t="s">
        <v>635</v>
      </c>
      <c r="B493" s="3">
        <v>35</v>
      </c>
      <c r="C493" t="s">
        <v>8993</v>
      </c>
      <c r="D493" t="s">
        <v>82</v>
      </c>
      <c r="E493" t="s">
        <v>83</v>
      </c>
      <c r="F493" s="90">
        <v>38.700000000000003</v>
      </c>
      <c r="G493" s="3">
        <v>261</v>
      </c>
      <c r="H493" s="3" t="s">
        <v>9061</v>
      </c>
      <c r="I493" s="90">
        <v>30.6</v>
      </c>
      <c r="J493" s="3">
        <v>183</v>
      </c>
      <c r="K493" s="96" t="s">
        <v>4900</v>
      </c>
      <c r="L493">
        <v>0</v>
      </c>
      <c r="M493">
        <v>0</v>
      </c>
      <c r="N493">
        <v>0</v>
      </c>
      <c r="O493" s="10">
        <v>35</v>
      </c>
      <c r="P493">
        <v>0</v>
      </c>
      <c r="Q493">
        <v>0</v>
      </c>
      <c r="R493" s="92">
        <f>P493+Q493</f>
        <v>0</v>
      </c>
    </row>
    <row r="494" spans="1:18" x14ac:dyDescent="0.3">
      <c r="A494" t="s">
        <v>636</v>
      </c>
      <c r="B494" s="3">
        <v>35</v>
      </c>
      <c r="C494" t="s">
        <v>8993</v>
      </c>
      <c r="D494" t="s">
        <v>87</v>
      </c>
      <c r="E494" t="s">
        <v>100</v>
      </c>
      <c r="F494" s="90">
        <v>38.28</v>
      </c>
      <c r="G494" s="3">
        <v>256</v>
      </c>
      <c r="H494" s="3" t="s">
        <v>9061</v>
      </c>
      <c r="I494" s="90">
        <v>30.34</v>
      </c>
      <c r="J494" s="3">
        <v>178</v>
      </c>
      <c r="K494" s="96" t="s">
        <v>4900</v>
      </c>
      <c r="L494">
        <v>0</v>
      </c>
      <c r="M494">
        <v>0</v>
      </c>
      <c r="N494" s="10">
        <v>35</v>
      </c>
      <c r="O494">
        <v>0</v>
      </c>
      <c r="P494">
        <v>0</v>
      </c>
      <c r="Q494">
        <v>0</v>
      </c>
      <c r="R494" s="92">
        <f>P494+Q494</f>
        <v>0</v>
      </c>
    </row>
    <row r="495" spans="1:18" x14ac:dyDescent="0.3">
      <c r="A495" t="s">
        <v>638</v>
      </c>
      <c r="B495" s="3">
        <v>35</v>
      </c>
      <c r="C495" t="s">
        <v>8993</v>
      </c>
      <c r="D495" t="s">
        <v>8992</v>
      </c>
      <c r="E495" t="s">
        <v>78</v>
      </c>
      <c r="F495" s="90">
        <v>38.08</v>
      </c>
      <c r="G495" s="3">
        <v>260</v>
      </c>
      <c r="H495" s="3" t="s">
        <v>9061</v>
      </c>
      <c r="I495" s="90">
        <v>30.22</v>
      </c>
      <c r="J495" s="3">
        <v>182</v>
      </c>
      <c r="K495" s="93" t="s">
        <v>4900</v>
      </c>
      <c r="L495">
        <v>0</v>
      </c>
      <c r="M495" s="10">
        <v>35</v>
      </c>
      <c r="N495">
        <v>0</v>
      </c>
      <c r="O495">
        <v>0</v>
      </c>
      <c r="P495">
        <v>0</v>
      </c>
      <c r="Q495">
        <v>0</v>
      </c>
      <c r="R495" s="92">
        <f>P495+Q495</f>
        <v>0</v>
      </c>
    </row>
    <row r="496" spans="1:18" x14ac:dyDescent="0.3">
      <c r="A496" t="s">
        <v>633</v>
      </c>
      <c r="B496" s="3">
        <v>35</v>
      </c>
      <c r="C496" t="s">
        <v>8993</v>
      </c>
      <c r="D496" t="s">
        <v>82</v>
      </c>
      <c r="E496" t="s">
        <v>577</v>
      </c>
      <c r="F496" s="90">
        <v>37.93</v>
      </c>
      <c r="G496" s="3">
        <v>261</v>
      </c>
      <c r="H496" s="3" t="s">
        <v>9061</v>
      </c>
      <c r="I496" s="90">
        <v>30.05</v>
      </c>
      <c r="J496" s="3">
        <v>183</v>
      </c>
      <c r="K496" s="96" t="s">
        <v>4900</v>
      </c>
      <c r="L496">
        <v>0</v>
      </c>
      <c r="M496">
        <v>0</v>
      </c>
      <c r="N496">
        <v>0</v>
      </c>
      <c r="O496">
        <v>1</v>
      </c>
      <c r="P496">
        <v>4</v>
      </c>
      <c r="Q496">
        <v>30</v>
      </c>
      <c r="R496" s="92">
        <f>P496+Q496</f>
        <v>34</v>
      </c>
    </row>
    <row r="497" spans="1:18" x14ac:dyDescent="0.3">
      <c r="A497" t="s">
        <v>639</v>
      </c>
      <c r="B497" s="3">
        <v>35</v>
      </c>
      <c r="C497" t="s">
        <v>8993</v>
      </c>
      <c r="D497" t="s">
        <v>8992</v>
      </c>
      <c r="E497" t="s">
        <v>78</v>
      </c>
      <c r="F497" s="90">
        <v>37.79</v>
      </c>
      <c r="G497" s="3">
        <v>262</v>
      </c>
      <c r="H497" s="3" t="s">
        <v>9061</v>
      </c>
      <c r="I497" s="90">
        <v>29.89</v>
      </c>
      <c r="J497" s="3">
        <v>184</v>
      </c>
      <c r="K497" s="93" t="s">
        <v>4900</v>
      </c>
      <c r="L497">
        <v>0</v>
      </c>
      <c r="M497" s="10">
        <v>35</v>
      </c>
      <c r="N497">
        <v>0</v>
      </c>
      <c r="O497">
        <v>0</v>
      </c>
      <c r="P497">
        <v>0</v>
      </c>
      <c r="Q497">
        <v>0</v>
      </c>
      <c r="R497" s="92">
        <f>P497+Q497</f>
        <v>0</v>
      </c>
    </row>
    <row r="498" spans="1:18" x14ac:dyDescent="0.3">
      <c r="A498" t="s">
        <v>640</v>
      </c>
      <c r="B498" s="3">
        <v>35</v>
      </c>
      <c r="C498" t="s">
        <v>8993</v>
      </c>
      <c r="D498" t="s">
        <v>8992</v>
      </c>
      <c r="E498" t="s">
        <v>78</v>
      </c>
      <c r="F498" s="90">
        <v>37.79</v>
      </c>
      <c r="G498" s="3">
        <v>262</v>
      </c>
      <c r="H498" s="3" t="s">
        <v>9061</v>
      </c>
      <c r="I498" s="90">
        <v>29.89</v>
      </c>
      <c r="J498" s="3">
        <v>184</v>
      </c>
      <c r="K498" s="93" t="s">
        <v>4900</v>
      </c>
      <c r="L498">
        <v>0</v>
      </c>
      <c r="M498" s="10">
        <v>35</v>
      </c>
      <c r="N498">
        <v>0</v>
      </c>
      <c r="O498">
        <v>0</v>
      </c>
      <c r="P498">
        <v>0</v>
      </c>
      <c r="Q498">
        <v>0</v>
      </c>
      <c r="R498" s="92">
        <f>P498+Q498</f>
        <v>0</v>
      </c>
    </row>
    <row r="499" spans="1:18" x14ac:dyDescent="0.3">
      <c r="A499" t="s">
        <v>637</v>
      </c>
      <c r="B499" s="3">
        <v>35</v>
      </c>
      <c r="C499" t="s">
        <v>8995</v>
      </c>
      <c r="D499" t="s">
        <v>120</v>
      </c>
      <c r="E499" t="s">
        <v>121</v>
      </c>
      <c r="F499" s="90">
        <v>37.590000000000003</v>
      </c>
      <c r="G499" s="3">
        <v>266</v>
      </c>
      <c r="H499" s="3" t="s">
        <v>9061</v>
      </c>
      <c r="I499" s="90">
        <v>29.26</v>
      </c>
      <c r="J499" s="3">
        <v>188</v>
      </c>
      <c r="K499" s="96" t="s">
        <v>7632</v>
      </c>
      <c r="L499">
        <v>0</v>
      </c>
      <c r="M499">
        <v>0</v>
      </c>
      <c r="N499" s="10">
        <v>35</v>
      </c>
      <c r="O499">
        <v>0</v>
      </c>
      <c r="P499">
        <v>0</v>
      </c>
      <c r="Q499">
        <v>0</v>
      </c>
      <c r="R499" s="92">
        <f>P499+Q499</f>
        <v>0</v>
      </c>
    </row>
    <row r="500" spans="1:18" x14ac:dyDescent="0.3">
      <c r="A500" t="s">
        <v>641</v>
      </c>
      <c r="B500" s="3">
        <v>35</v>
      </c>
      <c r="C500" t="s">
        <v>8993</v>
      </c>
      <c r="D500" t="s">
        <v>87</v>
      </c>
      <c r="E500" t="s">
        <v>86</v>
      </c>
      <c r="F500" s="90">
        <v>37.31</v>
      </c>
      <c r="G500" s="3">
        <v>260</v>
      </c>
      <c r="H500" s="3" t="s">
        <v>9061</v>
      </c>
      <c r="I500" s="90">
        <v>29.12</v>
      </c>
      <c r="J500" s="3">
        <v>182</v>
      </c>
      <c r="K500" s="93" t="s">
        <v>4900</v>
      </c>
      <c r="L500">
        <v>0</v>
      </c>
      <c r="M500" s="10">
        <v>35</v>
      </c>
      <c r="N500">
        <v>0</v>
      </c>
      <c r="O500">
        <v>0</v>
      </c>
      <c r="P500">
        <v>0</v>
      </c>
      <c r="Q500">
        <v>0</v>
      </c>
      <c r="R500" s="92">
        <f>P500+Q500</f>
        <v>0</v>
      </c>
    </row>
    <row r="501" spans="1:18" x14ac:dyDescent="0.3">
      <c r="A501" t="s">
        <v>634</v>
      </c>
      <c r="B501" s="3">
        <v>35</v>
      </c>
      <c r="C501" t="s">
        <v>8995</v>
      </c>
      <c r="D501" t="s">
        <v>127</v>
      </c>
      <c r="E501" t="s">
        <v>128</v>
      </c>
      <c r="F501" s="90">
        <v>36.46</v>
      </c>
      <c r="G501" s="3">
        <v>277</v>
      </c>
      <c r="H501" s="3" t="s">
        <v>9061</v>
      </c>
      <c r="I501" s="90">
        <v>28.14</v>
      </c>
      <c r="J501" s="3">
        <v>199</v>
      </c>
      <c r="K501" s="96" t="s">
        <v>7632</v>
      </c>
      <c r="L501">
        <v>0</v>
      </c>
      <c r="M501">
        <v>0</v>
      </c>
      <c r="N501">
        <v>0</v>
      </c>
      <c r="O501">
        <v>3</v>
      </c>
      <c r="P501">
        <v>0</v>
      </c>
      <c r="Q501">
        <v>32</v>
      </c>
      <c r="R501" s="92">
        <f>P501+Q501</f>
        <v>32</v>
      </c>
    </row>
    <row r="502" spans="1:18" x14ac:dyDescent="0.3">
      <c r="A502" t="s">
        <v>651</v>
      </c>
      <c r="B502" s="3">
        <v>34</v>
      </c>
      <c r="C502" t="s">
        <v>137</v>
      </c>
      <c r="D502" t="s">
        <v>139</v>
      </c>
      <c r="E502" t="s">
        <v>139</v>
      </c>
      <c r="F502" s="90">
        <v>41.18</v>
      </c>
      <c r="G502" s="3">
        <v>306</v>
      </c>
      <c r="H502" s="3" t="s">
        <v>9062</v>
      </c>
      <c r="I502" s="90">
        <v>35.96</v>
      </c>
      <c r="J502" s="3">
        <v>228</v>
      </c>
      <c r="K502" s="93" t="s">
        <v>138</v>
      </c>
      <c r="L502" s="10">
        <v>34</v>
      </c>
      <c r="M502">
        <v>0</v>
      </c>
      <c r="N502">
        <v>0</v>
      </c>
      <c r="O502">
        <v>0</v>
      </c>
      <c r="P502">
        <v>0</v>
      </c>
      <c r="Q502">
        <v>0</v>
      </c>
      <c r="R502" s="92">
        <f>P502+Q502</f>
        <v>0</v>
      </c>
    </row>
    <row r="503" spans="1:18" x14ac:dyDescent="0.3">
      <c r="A503" t="s">
        <v>654</v>
      </c>
      <c r="B503" s="3">
        <v>34</v>
      </c>
      <c r="C503" t="s">
        <v>137</v>
      </c>
      <c r="D503" t="s">
        <v>139</v>
      </c>
      <c r="E503" t="s">
        <v>139</v>
      </c>
      <c r="F503" s="90">
        <v>40.200000000000003</v>
      </c>
      <c r="G503" s="3">
        <v>306</v>
      </c>
      <c r="H503" s="3" t="s">
        <v>9062</v>
      </c>
      <c r="I503" s="90">
        <v>34.65</v>
      </c>
      <c r="J503" s="3">
        <v>228</v>
      </c>
      <c r="K503" s="93" t="s">
        <v>138</v>
      </c>
      <c r="L503" s="10">
        <v>34</v>
      </c>
      <c r="M503">
        <v>0</v>
      </c>
      <c r="N503">
        <v>0</v>
      </c>
      <c r="O503">
        <v>0</v>
      </c>
      <c r="P503">
        <v>0</v>
      </c>
      <c r="Q503">
        <v>0</v>
      </c>
      <c r="R503" s="92">
        <f>P503+Q503</f>
        <v>0</v>
      </c>
    </row>
    <row r="504" spans="1:18" x14ac:dyDescent="0.3">
      <c r="A504" t="s">
        <v>653</v>
      </c>
      <c r="B504" s="3">
        <v>34</v>
      </c>
      <c r="C504" t="s">
        <v>8994</v>
      </c>
      <c r="D504" t="s">
        <v>92</v>
      </c>
      <c r="E504" t="s">
        <v>93</v>
      </c>
      <c r="F504" s="90">
        <v>39.31</v>
      </c>
      <c r="G504" s="3">
        <v>262</v>
      </c>
      <c r="H504" s="3" t="s">
        <v>9061</v>
      </c>
      <c r="I504" s="90">
        <v>32.07</v>
      </c>
      <c r="J504" s="3">
        <v>184</v>
      </c>
      <c r="K504" s="93" t="s">
        <v>92</v>
      </c>
      <c r="L504" s="10">
        <v>34</v>
      </c>
      <c r="M504">
        <v>0</v>
      </c>
      <c r="N504">
        <v>0</v>
      </c>
      <c r="O504">
        <v>0</v>
      </c>
      <c r="P504">
        <v>0</v>
      </c>
      <c r="Q504">
        <v>0</v>
      </c>
      <c r="R504" s="92">
        <f>P504+Q504</f>
        <v>0</v>
      </c>
    </row>
    <row r="505" spans="1:18" x14ac:dyDescent="0.3">
      <c r="A505" t="s">
        <v>652</v>
      </c>
      <c r="B505" s="3">
        <v>34</v>
      </c>
      <c r="C505" t="s">
        <v>8994</v>
      </c>
      <c r="D505" t="s">
        <v>92</v>
      </c>
      <c r="E505" t="s">
        <v>93</v>
      </c>
      <c r="F505" s="90">
        <v>39.159999999999997</v>
      </c>
      <c r="G505" s="3">
        <v>263</v>
      </c>
      <c r="H505" s="3" t="s">
        <v>9061</v>
      </c>
      <c r="I505" s="90">
        <v>31.89</v>
      </c>
      <c r="J505" s="3">
        <v>185</v>
      </c>
      <c r="K505" s="93" t="s">
        <v>92</v>
      </c>
      <c r="L505" s="10">
        <v>34</v>
      </c>
      <c r="M505">
        <v>0</v>
      </c>
      <c r="N505">
        <v>0</v>
      </c>
      <c r="O505">
        <v>0</v>
      </c>
      <c r="P505">
        <v>0</v>
      </c>
      <c r="Q505">
        <v>0</v>
      </c>
      <c r="R505" s="92">
        <f>P505+Q505</f>
        <v>0</v>
      </c>
    </row>
    <row r="506" spans="1:18" x14ac:dyDescent="0.3">
      <c r="A506" t="s">
        <v>642</v>
      </c>
      <c r="B506" s="3">
        <v>34</v>
      </c>
      <c r="C506" t="s">
        <v>8993</v>
      </c>
      <c r="D506" t="s">
        <v>82</v>
      </c>
      <c r="E506" t="s">
        <v>96</v>
      </c>
      <c r="F506" s="90">
        <v>38.700000000000003</v>
      </c>
      <c r="G506" s="3">
        <v>261</v>
      </c>
      <c r="H506" s="3" t="s">
        <v>9061</v>
      </c>
      <c r="I506" s="90">
        <v>31.15</v>
      </c>
      <c r="J506" s="3">
        <v>183</v>
      </c>
      <c r="K506" s="96" t="s">
        <v>4900</v>
      </c>
      <c r="L506">
        <v>0</v>
      </c>
      <c r="M506">
        <v>0</v>
      </c>
      <c r="N506">
        <v>0</v>
      </c>
      <c r="O506">
        <v>0</v>
      </c>
      <c r="P506">
        <v>0</v>
      </c>
      <c r="Q506" s="10">
        <v>34</v>
      </c>
      <c r="R506" s="92">
        <f>P506+Q506</f>
        <v>34</v>
      </c>
    </row>
    <row r="507" spans="1:18" x14ac:dyDescent="0.3">
      <c r="A507" t="s">
        <v>655</v>
      </c>
      <c r="B507" s="3">
        <v>34</v>
      </c>
      <c r="C507" t="s">
        <v>8993</v>
      </c>
      <c r="D507" t="s">
        <v>8992</v>
      </c>
      <c r="E507" t="s">
        <v>78</v>
      </c>
      <c r="F507" s="90">
        <v>38.31</v>
      </c>
      <c r="G507" s="3">
        <v>261</v>
      </c>
      <c r="H507" s="3" t="s">
        <v>9061</v>
      </c>
      <c r="I507" s="90">
        <v>30.6</v>
      </c>
      <c r="J507" s="3">
        <v>183</v>
      </c>
      <c r="K507" s="93" t="s">
        <v>4900</v>
      </c>
      <c r="L507">
        <v>0</v>
      </c>
      <c r="M507" s="10">
        <v>34</v>
      </c>
      <c r="N507">
        <v>0</v>
      </c>
      <c r="O507">
        <v>0</v>
      </c>
      <c r="P507">
        <v>0</v>
      </c>
      <c r="Q507">
        <v>0</v>
      </c>
      <c r="R507" s="92">
        <f>P507+Q507</f>
        <v>0</v>
      </c>
    </row>
    <row r="508" spans="1:18" x14ac:dyDescent="0.3">
      <c r="A508" t="s">
        <v>643</v>
      </c>
      <c r="B508" s="3">
        <v>34</v>
      </c>
      <c r="C508" t="s">
        <v>8993</v>
      </c>
      <c r="D508" t="s">
        <v>82</v>
      </c>
      <c r="E508" t="s">
        <v>96</v>
      </c>
      <c r="F508" s="90">
        <v>38.31</v>
      </c>
      <c r="G508" s="3">
        <v>261</v>
      </c>
      <c r="H508" s="3" t="s">
        <v>9061</v>
      </c>
      <c r="I508" s="90">
        <v>31.69</v>
      </c>
      <c r="J508" s="3">
        <v>183</v>
      </c>
      <c r="K508" s="96" t="s">
        <v>4900</v>
      </c>
      <c r="L508">
        <v>0</v>
      </c>
      <c r="M508">
        <v>0</v>
      </c>
      <c r="N508">
        <v>0</v>
      </c>
      <c r="O508">
        <v>0</v>
      </c>
      <c r="P508">
        <v>0</v>
      </c>
      <c r="Q508" s="10">
        <v>34</v>
      </c>
      <c r="R508" s="92">
        <f>P508+Q508</f>
        <v>34</v>
      </c>
    </row>
    <row r="509" spans="1:18" x14ac:dyDescent="0.3">
      <c r="A509" t="s">
        <v>644</v>
      </c>
      <c r="B509" s="3">
        <v>34</v>
      </c>
      <c r="C509" t="s">
        <v>8993</v>
      </c>
      <c r="D509" t="s">
        <v>82</v>
      </c>
      <c r="E509" t="s">
        <v>96</v>
      </c>
      <c r="F509" s="90">
        <v>38.31</v>
      </c>
      <c r="G509" s="3">
        <v>261</v>
      </c>
      <c r="H509" s="3" t="s">
        <v>9061</v>
      </c>
      <c r="I509" s="90">
        <v>31.15</v>
      </c>
      <c r="J509" s="3">
        <v>183</v>
      </c>
      <c r="K509" s="96" t="s">
        <v>4900</v>
      </c>
      <c r="L509">
        <v>0</v>
      </c>
      <c r="M509">
        <v>0</v>
      </c>
      <c r="N509">
        <v>0</v>
      </c>
      <c r="O509">
        <v>0</v>
      </c>
      <c r="P509">
        <v>0</v>
      </c>
      <c r="Q509" s="10">
        <v>34</v>
      </c>
      <c r="R509" s="92">
        <f>P509+Q509</f>
        <v>34</v>
      </c>
    </row>
    <row r="510" spans="1:18" x14ac:dyDescent="0.3">
      <c r="A510" t="s">
        <v>650</v>
      </c>
      <c r="B510" s="3">
        <v>34</v>
      </c>
      <c r="C510" t="s">
        <v>8995</v>
      </c>
      <c r="D510" t="s">
        <v>120</v>
      </c>
      <c r="E510" t="s">
        <v>121</v>
      </c>
      <c r="F510" s="90">
        <v>37.590000000000003</v>
      </c>
      <c r="G510" s="3">
        <v>266</v>
      </c>
      <c r="H510" s="3" t="s">
        <v>9061</v>
      </c>
      <c r="I510" s="90">
        <v>29.79</v>
      </c>
      <c r="J510" s="3">
        <v>188</v>
      </c>
      <c r="K510" s="96" t="s">
        <v>7632</v>
      </c>
      <c r="L510">
        <v>0</v>
      </c>
      <c r="M510">
        <v>0</v>
      </c>
      <c r="N510" s="10">
        <v>34</v>
      </c>
      <c r="O510">
        <v>0</v>
      </c>
      <c r="P510">
        <v>0</v>
      </c>
      <c r="Q510">
        <v>0</v>
      </c>
      <c r="R510" s="92">
        <f>P510+Q510</f>
        <v>0</v>
      </c>
    </row>
    <row r="511" spans="1:18" x14ac:dyDescent="0.3">
      <c r="A511" t="s">
        <v>646</v>
      </c>
      <c r="B511" s="3">
        <v>34</v>
      </c>
      <c r="C511" t="s">
        <v>8993</v>
      </c>
      <c r="D511" t="s">
        <v>87</v>
      </c>
      <c r="E511" t="s">
        <v>181</v>
      </c>
      <c r="F511" s="90">
        <v>37.15</v>
      </c>
      <c r="G511" s="3">
        <v>253</v>
      </c>
      <c r="H511" s="3" t="s">
        <v>9061</v>
      </c>
      <c r="I511" s="90">
        <v>28.57</v>
      </c>
      <c r="J511" s="3">
        <v>175</v>
      </c>
      <c r="K511" s="96" t="s">
        <v>4900</v>
      </c>
      <c r="L511">
        <v>0</v>
      </c>
      <c r="M511">
        <v>0</v>
      </c>
      <c r="N511">
        <v>0</v>
      </c>
      <c r="O511">
        <v>0</v>
      </c>
      <c r="P511" s="10">
        <v>34</v>
      </c>
      <c r="Q511">
        <v>0</v>
      </c>
      <c r="R511" s="92">
        <f>P511+Q511</f>
        <v>34</v>
      </c>
    </row>
    <row r="512" spans="1:18" x14ac:dyDescent="0.3">
      <c r="A512" t="s">
        <v>645</v>
      </c>
      <c r="B512" s="3">
        <v>34</v>
      </c>
      <c r="C512" t="s">
        <v>8995</v>
      </c>
      <c r="D512" t="s">
        <v>127</v>
      </c>
      <c r="E512" t="s">
        <v>8951</v>
      </c>
      <c r="F512" s="90">
        <v>36.5</v>
      </c>
      <c r="G512" s="3">
        <v>274</v>
      </c>
      <c r="H512" s="3" t="s">
        <v>9061</v>
      </c>
      <c r="I512" s="90">
        <v>28.57</v>
      </c>
      <c r="J512" s="3">
        <v>196</v>
      </c>
      <c r="K512" s="96" t="s">
        <v>7632</v>
      </c>
      <c r="L512">
        <v>0</v>
      </c>
      <c r="M512">
        <v>0</v>
      </c>
      <c r="N512">
        <v>0</v>
      </c>
      <c r="O512">
        <v>0</v>
      </c>
      <c r="P512">
        <v>0</v>
      </c>
      <c r="Q512" s="10">
        <v>34</v>
      </c>
      <c r="R512" s="92">
        <f>P512+Q512</f>
        <v>34</v>
      </c>
    </row>
    <row r="513" spans="1:18" x14ac:dyDescent="0.3">
      <c r="A513" t="s">
        <v>647</v>
      </c>
      <c r="B513" s="3">
        <v>34</v>
      </c>
      <c r="C513" t="s">
        <v>8995</v>
      </c>
      <c r="D513" t="s">
        <v>127</v>
      </c>
      <c r="E513" t="s">
        <v>128</v>
      </c>
      <c r="F513" s="90">
        <v>36.36</v>
      </c>
      <c r="G513" s="3">
        <v>275</v>
      </c>
      <c r="H513" s="3" t="s">
        <v>9061</v>
      </c>
      <c r="I513" s="90">
        <v>28.43</v>
      </c>
      <c r="J513" s="3">
        <v>197</v>
      </c>
      <c r="K513" s="96" t="s">
        <v>7632</v>
      </c>
      <c r="L513">
        <v>0</v>
      </c>
      <c r="M513">
        <v>0</v>
      </c>
      <c r="N513">
        <v>0</v>
      </c>
      <c r="O513">
        <v>9</v>
      </c>
      <c r="P513">
        <v>12</v>
      </c>
      <c r="Q513">
        <v>13</v>
      </c>
      <c r="R513" s="92">
        <f>P513+Q513</f>
        <v>25</v>
      </c>
    </row>
    <row r="514" spans="1:18" x14ac:dyDescent="0.3">
      <c r="A514" t="s">
        <v>648</v>
      </c>
      <c r="B514" s="3">
        <v>34</v>
      </c>
      <c r="C514" t="s">
        <v>8995</v>
      </c>
      <c r="D514" t="s">
        <v>127</v>
      </c>
      <c r="E514" t="s">
        <v>8951</v>
      </c>
      <c r="F514" s="90">
        <v>36.03</v>
      </c>
      <c r="G514" s="3">
        <v>272</v>
      </c>
      <c r="H514" s="3" t="s">
        <v>9061</v>
      </c>
      <c r="I514" s="90">
        <v>27.84</v>
      </c>
      <c r="J514" s="3">
        <v>194</v>
      </c>
      <c r="K514" s="96" t="s">
        <v>7632</v>
      </c>
      <c r="L514">
        <v>0</v>
      </c>
      <c r="M514">
        <v>0</v>
      </c>
      <c r="N514">
        <v>0</v>
      </c>
      <c r="O514">
        <v>0</v>
      </c>
      <c r="P514">
        <v>1</v>
      </c>
      <c r="Q514">
        <v>33</v>
      </c>
      <c r="R514" s="92">
        <f>P514+Q514</f>
        <v>34</v>
      </c>
    </row>
    <row r="515" spans="1:18" x14ac:dyDescent="0.3">
      <c r="A515" t="s">
        <v>649</v>
      </c>
      <c r="B515" s="3">
        <v>34</v>
      </c>
      <c r="C515" t="s">
        <v>8995</v>
      </c>
      <c r="D515" t="s">
        <v>120</v>
      </c>
      <c r="E515" t="s">
        <v>121</v>
      </c>
      <c r="F515" s="90">
        <v>36</v>
      </c>
      <c r="G515" s="3">
        <v>275</v>
      </c>
      <c r="H515" s="3" t="s">
        <v>9061</v>
      </c>
      <c r="I515" s="90">
        <v>27.92</v>
      </c>
      <c r="J515" s="3">
        <v>197</v>
      </c>
      <c r="K515" s="96" t="s">
        <v>7632</v>
      </c>
      <c r="L515">
        <v>0</v>
      </c>
      <c r="M515">
        <v>0</v>
      </c>
      <c r="N515" s="10">
        <v>34</v>
      </c>
      <c r="O515">
        <v>0</v>
      </c>
      <c r="P515">
        <v>0</v>
      </c>
      <c r="Q515">
        <v>0</v>
      </c>
      <c r="R515" s="92">
        <f>P515+Q515</f>
        <v>0</v>
      </c>
    </row>
    <row r="516" spans="1:18" x14ac:dyDescent="0.3">
      <c r="A516" t="s">
        <v>660</v>
      </c>
      <c r="B516" s="3">
        <v>33</v>
      </c>
      <c r="C516" t="s">
        <v>137</v>
      </c>
      <c r="D516" t="s">
        <v>139</v>
      </c>
      <c r="E516" t="s">
        <v>139</v>
      </c>
      <c r="F516" s="90">
        <v>41.83</v>
      </c>
      <c r="G516" s="3">
        <v>306</v>
      </c>
      <c r="H516" s="3" t="s">
        <v>9062</v>
      </c>
      <c r="I516" s="90">
        <v>36.840000000000003</v>
      </c>
      <c r="J516" s="3">
        <v>228</v>
      </c>
      <c r="K516" s="93" t="s">
        <v>138</v>
      </c>
      <c r="L516" s="10">
        <v>33</v>
      </c>
      <c r="M516">
        <v>0</v>
      </c>
      <c r="N516">
        <v>0</v>
      </c>
      <c r="O516">
        <v>0</v>
      </c>
      <c r="P516">
        <v>0</v>
      </c>
      <c r="Q516">
        <v>0</v>
      </c>
      <c r="R516" s="92">
        <f>P516+Q516</f>
        <v>0</v>
      </c>
    </row>
    <row r="517" spans="1:18" x14ac:dyDescent="0.3">
      <c r="A517" t="s">
        <v>661</v>
      </c>
      <c r="B517" s="3">
        <v>33</v>
      </c>
      <c r="C517" t="s">
        <v>8993</v>
      </c>
      <c r="D517" t="s">
        <v>8992</v>
      </c>
      <c r="E517" t="s">
        <v>78</v>
      </c>
      <c r="F517" s="90">
        <v>38.61</v>
      </c>
      <c r="G517" s="3">
        <v>259</v>
      </c>
      <c r="H517" s="3" t="s">
        <v>9061</v>
      </c>
      <c r="I517" s="90">
        <v>30.94</v>
      </c>
      <c r="J517" s="3">
        <v>181</v>
      </c>
      <c r="K517" s="93" t="s">
        <v>4900</v>
      </c>
      <c r="L517">
        <v>0</v>
      </c>
      <c r="M517" s="10">
        <v>33</v>
      </c>
      <c r="N517">
        <v>0</v>
      </c>
      <c r="O517">
        <v>0</v>
      </c>
      <c r="P517">
        <v>0</v>
      </c>
      <c r="Q517">
        <v>0</v>
      </c>
      <c r="R517" s="92">
        <f>P517+Q517</f>
        <v>0</v>
      </c>
    </row>
    <row r="518" spans="1:18" x14ac:dyDescent="0.3">
      <c r="A518" t="s">
        <v>656</v>
      </c>
      <c r="B518" s="3">
        <v>33</v>
      </c>
      <c r="C518" t="s">
        <v>8993</v>
      </c>
      <c r="D518" t="s">
        <v>82</v>
      </c>
      <c r="E518" t="s">
        <v>96</v>
      </c>
      <c r="F518" s="90">
        <v>38.46</v>
      </c>
      <c r="G518" s="3">
        <v>260</v>
      </c>
      <c r="H518" s="3" t="s">
        <v>9061</v>
      </c>
      <c r="I518" s="90">
        <v>31.32</v>
      </c>
      <c r="J518" s="3">
        <v>182</v>
      </c>
      <c r="K518" s="96" t="s">
        <v>4900</v>
      </c>
      <c r="L518">
        <v>0</v>
      </c>
      <c r="M518">
        <v>0</v>
      </c>
      <c r="N518">
        <v>0</v>
      </c>
      <c r="O518">
        <v>0</v>
      </c>
      <c r="P518">
        <v>0</v>
      </c>
      <c r="Q518" s="10">
        <v>33</v>
      </c>
      <c r="R518" s="92">
        <f>P518+Q518</f>
        <v>33</v>
      </c>
    </row>
    <row r="519" spans="1:18" x14ac:dyDescent="0.3">
      <c r="A519" t="s">
        <v>662</v>
      </c>
      <c r="B519" s="3">
        <v>33</v>
      </c>
      <c r="C519" t="s">
        <v>8993</v>
      </c>
      <c r="D519" t="s">
        <v>8992</v>
      </c>
      <c r="E519" t="s">
        <v>78</v>
      </c>
      <c r="F519" s="90">
        <v>38.31</v>
      </c>
      <c r="G519" s="3">
        <v>261</v>
      </c>
      <c r="H519" s="3" t="s">
        <v>9061</v>
      </c>
      <c r="I519" s="90">
        <v>30.6</v>
      </c>
      <c r="J519" s="3">
        <v>183</v>
      </c>
      <c r="K519" s="93" t="s">
        <v>4900</v>
      </c>
      <c r="L519">
        <v>0</v>
      </c>
      <c r="M519" s="10">
        <v>33</v>
      </c>
      <c r="N519">
        <v>0</v>
      </c>
      <c r="O519">
        <v>0</v>
      </c>
      <c r="P519">
        <v>0</v>
      </c>
      <c r="Q519">
        <v>0</v>
      </c>
      <c r="R519" s="92">
        <f>P519+Q519</f>
        <v>0</v>
      </c>
    </row>
    <row r="520" spans="1:18" x14ac:dyDescent="0.3">
      <c r="A520" t="s">
        <v>658</v>
      </c>
      <c r="B520" s="3">
        <v>33</v>
      </c>
      <c r="C520" t="s">
        <v>8993</v>
      </c>
      <c r="D520" t="s">
        <v>87</v>
      </c>
      <c r="E520" t="s">
        <v>100</v>
      </c>
      <c r="F520" s="90">
        <v>37.799999999999997</v>
      </c>
      <c r="G520" s="3">
        <v>254</v>
      </c>
      <c r="H520" s="3" t="s">
        <v>9061</v>
      </c>
      <c r="I520" s="90">
        <v>29.55</v>
      </c>
      <c r="J520" s="3">
        <v>176</v>
      </c>
      <c r="K520" s="96" t="s">
        <v>4900</v>
      </c>
      <c r="L520">
        <v>0</v>
      </c>
      <c r="M520">
        <v>0</v>
      </c>
      <c r="N520" s="10">
        <v>33</v>
      </c>
      <c r="O520">
        <v>0</v>
      </c>
      <c r="P520">
        <v>0</v>
      </c>
      <c r="Q520">
        <v>0</v>
      </c>
      <c r="R520" s="92">
        <f>P520+Q520</f>
        <v>0</v>
      </c>
    </row>
    <row r="521" spans="1:18" x14ac:dyDescent="0.3">
      <c r="A521" t="s">
        <v>659</v>
      </c>
      <c r="B521" s="3">
        <v>33</v>
      </c>
      <c r="C521" t="s">
        <v>8995</v>
      </c>
      <c r="D521" t="s">
        <v>127</v>
      </c>
      <c r="E521" t="s">
        <v>165</v>
      </c>
      <c r="F521" s="90">
        <v>37.130000000000003</v>
      </c>
      <c r="G521" s="3">
        <v>272</v>
      </c>
      <c r="H521" s="3" t="s">
        <v>9061</v>
      </c>
      <c r="I521" s="90">
        <v>29.9</v>
      </c>
      <c r="J521" s="3">
        <v>194</v>
      </c>
      <c r="K521" s="96" t="s">
        <v>7632</v>
      </c>
      <c r="L521">
        <v>0</v>
      </c>
      <c r="M521">
        <v>0</v>
      </c>
      <c r="N521">
        <v>0</v>
      </c>
      <c r="O521" s="10">
        <v>33</v>
      </c>
      <c r="P521">
        <v>0</v>
      </c>
      <c r="Q521">
        <v>0</v>
      </c>
      <c r="R521" s="92">
        <f>P521+Q521</f>
        <v>0</v>
      </c>
    </row>
    <row r="522" spans="1:18" x14ac:dyDescent="0.3">
      <c r="A522" t="s">
        <v>657</v>
      </c>
      <c r="B522" s="3">
        <v>33</v>
      </c>
      <c r="C522" t="s">
        <v>8995</v>
      </c>
      <c r="D522" t="s">
        <v>120</v>
      </c>
      <c r="E522" t="s">
        <v>121</v>
      </c>
      <c r="F522" s="90">
        <v>35.869999999999997</v>
      </c>
      <c r="G522" s="3">
        <v>276</v>
      </c>
      <c r="H522" s="3" t="s">
        <v>9061</v>
      </c>
      <c r="I522" s="90">
        <v>27.78</v>
      </c>
      <c r="J522" s="3">
        <v>198</v>
      </c>
      <c r="K522" s="96" t="s">
        <v>7632</v>
      </c>
      <c r="L522">
        <v>0</v>
      </c>
      <c r="M522">
        <v>0</v>
      </c>
      <c r="N522" s="10">
        <v>33</v>
      </c>
      <c r="O522">
        <v>0</v>
      </c>
      <c r="P522">
        <v>0</v>
      </c>
      <c r="Q522">
        <v>0</v>
      </c>
      <c r="R522" s="92">
        <f>P522+Q522</f>
        <v>0</v>
      </c>
    </row>
    <row r="523" spans="1:18" x14ac:dyDescent="0.3">
      <c r="A523" t="s">
        <v>672</v>
      </c>
      <c r="B523" s="3">
        <v>32</v>
      </c>
      <c r="C523" t="s">
        <v>137</v>
      </c>
      <c r="D523" t="s">
        <v>139</v>
      </c>
      <c r="E523" t="s">
        <v>139</v>
      </c>
      <c r="F523" s="90">
        <v>43.14</v>
      </c>
      <c r="G523" s="3">
        <v>204</v>
      </c>
      <c r="H523" s="3" t="s">
        <v>9063</v>
      </c>
      <c r="I523" s="90">
        <v>40.380000000000003</v>
      </c>
      <c r="J523" s="3">
        <v>156</v>
      </c>
      <c r="K523" s="93" t="s">
        <v>138</v>
      </c>
      <c r="L523" s="10">
        <v>32</v>
      </c>
      <c r="M523">
        <v>0</v>
      </c>
      <c r="N523">
        <v>0</v>
      </c>
      <c r="O523">
        <v>0</v>
      </c>
      <c r="P523">
        <v>0</v>
      </c>
      <c r="Q523">
        <v>0</v>
      </c>
      <c r="R523" s="92">
        <f>P523+Q523</f>
        <v>0</v>
      </c>
    </row>
    <row r="524" spans="1:18" x14ac:dyDescent="0.3">
      <c r="A524" t="s">
        <v>673</v>
      </c>
      <c r="B524" s="3">
        <v>32</v>
      </c>
      <c r="C524" t="s">
        <v>137</v>
      </c>
      <c r="D524" t="s">
        <v>139</v>
      </c>
      <c r="E524" t="s">
        <v>139</v>
      </c>
      <c r="F524" s="90">
        <v>40.85</v>
      </c>
      <c r="G524" s="3">
        <v>306</v>
      </c>
      <c r="H524" s="3" t="s">
        <v>9062</v>
      </c>
      <c r="I524" s="90">
        <v>35.96</v>
      </c>
      <c r="J524" s="3">
        <v>228</v>
      </c>
      <c r="K524" s="93" t="s">
        <v>138</v>
      </c>
      <c r="L524" s="10">
        <v>32</v>
      </c>
      <c r="M524">
        <v>0</v>
      </c>
      <c r="N524">
        <v>0</v>
      </c>
      <c r="O524">
        <v>0</v>
      </c>
      <c r="P524">
        <v>0</v>
      </c>
      <c r="Q524">
        <v>0</v>
      </c>
      <c r="R524" s="92">
        <f>P524+Q524</f>
        <v>0</v>
      </c>
    </row>
    <row r="525" spans="1:18" x14ac:dyDescent="0.3">
      <c r="A525" t="s">
        <v>664</v>
      </c>
      <c r="B525" s="3">
        <v>32</v>
      </c>
      <c r="C525" t="s">
        <v>8993</v>
      </c>
      <c r="D525" t="s">
        <v>82</v>
      </c>
      <c r="E525" t="s">
        <v>96</v>
      </c>
      <c r="F525" s="90">
        <v>39.08</v>
      </c>
      <c r="G525" s="3">
        <v>261</v>
      </c>
      <c r="H525" s="3" t="s">
        <v>9061</v>
      </c>
      <c r="I525" s="90">
        <v>31.69</v>
      </c>
      <c r="J525" s="3">
        <v>183</v>
      </c>
      <c r="K525" s="96" t="s">
        <v>4900</v>
      </c>
      <c r="L525">
        <v>0</v>
      </c>
      <c r="M525">
        <v>0</v>
      </c>
      <c r="N525">
        <v>0</v>
      </c>
      <c r="O525">
        <v>0</v>
      </c>
      <c r="P525">
        <v>0</v>
      </c>
      <c r="Q525" s="10">
        <v>32</v>
      </c>
      <c r="R525" s="92">
        <f>P525+Q525</f>
        <v>32</v>
      </c>
    </row>
    <row r="526" spans="1:18" x14ac:dyDescent="0.3">
      <c r="A526" t="s">
        <v>669</v>
      </c>
      <c r="B526" s="3">
        <v>32</v>
      </c>
      <c r="C526" t="s">
        <v>8993</v>
      </c>
      <c r="D526" t="s">
        <v>82</v>
      </c>
      <c r="E526" t="s">
        <v>96</v>
      </c>
      <c r="F526" s="90">
        <v>38.31</v>
      </c>
      <c r="G526" s="3">
        <v>261</v>
      </c>
      <c r="H526" s="3" t="s">
        <v>9061</v>
      </c>
      <c r="I526" s="90">
        <v>31.69</v>
      </c>
      <c r="J526" s="3">
        <v>183</v>
      </c>
      <c r="K526" s="96" t="s">
        <v>4900</v>
      </c>
      <c r="L526">
        <v>0</v>
      </c>
      <c r="M526">
        <v>0</v>
      </c>
      <c r="N526">
        <v>0</v>
      </c>
      <c r="O526">
        <v>0</v>
      </c>
      <c r="P526">
        <v>20</v>
      </c>
      <c r="Q526">
        <v>12</v>
      </c>
      <c r="R526" s="92">
        <f>P526+Q526</f>
        <v>32</v>
      </c>
    </row>
    <row r="527" spans="1:18" x14ac:dyDescent="0.3">
      <c r="A527" t="s">
        <v>674</v>
      </c>
      <c r="B527" s="3">
        <v>32</v>
      </c>
      <c r="C527" t="s">
        <v>8994</v>
      </c>
      <c r="D527" t="s">
        <v>92</v>
      </c>
      <c r="E527" t="s">
        <v>93</v>
      </c>
      <c r="F527" s="90">
        <v>38.31</v>
      </c>
      <c r="G527" s="3">
        <v>261</v>
      </c>
      <c r="H527" s="3" t="s">
        <v>9061</v>
      </c>
      <c r="I527" s="90">
        <v>30.98</v>
      </c>
      <c r="J527" s="3">
        <v>184</v>
      </c>
      <c r="K527" s="93" t="s">
        <v>92</v>
      </c>
      <c r="L527" s="10">
        <v>32</v>
      </c>
      <c r="M527">
        <v>0</v>
      </c>
      <c r="N527">
        <v>0</v>
      </c>
      <c r="O527">
        <v>0</v>
      </c>
      <c r="P527">
        <v>0</v>
      </c>
      <c r="Q527">
        <v>0</v>
      </c>
      <c r="R527" s="92">
        <f>P527+Q527</f>
        <v>0</v>
      </c>
    </row>
    <row r="528" spans="1:18" x14ac:dyDescent="0.3">
      <c r="A528" t="s">
        <v>671</v>
      </c>
      <c r="B528" s="3">
        <v>32</v>
      </c>
      <c r="C528" t="s">
        <v>8995</v>
      </c>
      <c r="D528" t="s">
        <v>127</v>
      </c>
      <c r="E528" t="s">
        <v>165</v>
      </c>
      <c r="F528" s="90">
        <v>37.729999999999997</v>
      </c>
      <c r="G528" s="3">
        <v>273</v>
      </c>
      <c r="H528" s="3" t="s">
        <v>9061</v>
      </c>
      <c r="I528" s="90">
        <v>30.26</v>
      </c>
      <c r="J528" s="3">
        <v>195</v>
      </c>
      <c r="K528" s="96" t="s">
        <v>7632</v>
      </c>
      <c r="L528">
        <v>0</v>
      </c>
      <c r="M528">
        <v>0</v>
      </c>
      <c r="N528">
        <v>0</v>
      </c>
      <c r="O528" s="10">
        <v>32</v>
      </c>
      <c r="P528">
        <v>0</v>
      </c>
      <c r="Q528">
        <v>0</v>
      </c>
      <c r="R528" s="92">
        <f>P528+Q528</f>
        <v>0</v>
      </c>
    </row>
    <row r="529" spans="1:18" x14ac:dyDescent="0.3">
      <c r="A529" t="s">
        <v>663</v>
      </c>
      <c r="B529" s="3">
        <v>32</v>
      </c>
      <c r="C529" t="s">
        <v>8993</v>
      </c>
      <c r="D529" t="s">
        <v>82</v>
      </c>
      <c r="E529" t="s">
        <v>96</v>
      </c>
      <c r="F529" s="90">
        <v>37.549999999999997</v>
      </c>
      <c r="G529" s="3">
        <v>261</v>
      </c>
      <c r="H529" s="3" t="s">
        <v>9061</v>
      </c>
      <c r="I529" s="90">
        <v>30.6</v>
      </c>
      <c r="J529" s="3">
        <v>183</v>
      </c>
      <c r="K529" s="96" t="s">
        <v>4900</v>
      </c>
      <c r="L529">
        <v>0</v>
      </c>
      <c r="M529">
        <v>0</v>
      </c>
      <c r="N529">
        <v>0</v>
      </c>
      <c r="O529">
        <v>0</v>
      </c>
      <c r="P529">
        <v>0</v>
      </c>
      <c r="Q529" s="10">
        <v>32</v>
      </c>
      <c r="R529" s="92">
        <f>P529+Q529</f>
        <v>32</v>
      </c>
    </row>
    <row r="530" spans="1:18" x14ac:dyDescent="0.3">
      <c r="A530" t="s">
        <v>667</v>
      </c>
      <c r="B530" s="3">
        <v>32</v>
      </c>
      <c r="C530" t="s">
        <v>8995</v>
      </c>
      <c r="D530" t="s">
        <v>120</v>
      </c>
      <c r="E530" t="s">
        <v>121</v>
      </c>
      <c r="F530" s="90">
        <v>36.94</v>
      </c>
      <c r="G530" s="3">
        <v>268</v>
      </c>
      <c r="H530" s="3" t="s">
        <v>9061</v>
      </c>
      <c r="I530" s="90">
        <v>28.95</v>
      </c>
      <c r="J530" s="3">
        <v>190</v>
      </c>
      <c r="K530" s="96" t="s">
        <v>7632</v>
      </c>
      <c r="L530">
        <v>0</v>
      </c>
      <c r="M530">
        <v>0</v>
      </c>
      <c r="N530" s="10">
        <v>32</v>
      </c>
      <c r="O530">
        <v>0</v>
      </c>
      <c r="P530">
        <v>0</v>
      </c>
      <c r="Q530">
        <v>0</v>
      </c>
      <c r="R530" s="92">
        <f>P530+Q530</f>
        <v>0</v>
      </c>
    </row>
    <row r="531" spans="1:18" x14ac:dyDescent="0.3">
      <c r="A531" t="s">
        <v>670</v>
      </c>
      <c r="B531" s="3">
        <v>32</v>
      </c>
      <c r="C531" t="s">
        <v>8995</v>
      </c>
      <c r="D531" t="s">
        <v>120</v>
      </c>
      <c r="E531" t="s">
        <v>526</v>
      </c>
      <c r="F531" s="90">
        <v>36.76</v>
      </c>
      <c r="G531" s="3">
        <v>272</v>
      </c>
      <c r="H531" s="3" t="s">
        <v>9061</v>
      </c>
      <c r="I531" s="90">
        <v>28.87</v>
      </c>
      <c r="J531" s="3">
        <v>194</v>
      </c>
      <c r="K531" s="96" t="s">
        <v>7632</v>
      </c>
      <c r="L531">
        <v>0</v>
      </c>
      <c r="M531">
        <v>0</v>
      </c>
      <c r="N531">
        <v>0</v>
      </c>
      <c r="O531" s="10">
        <v>32</v>
      </c>
      <c r="P531">
        <v>0</v>
      </c>
      <c r="Q531">
        <v>0</v>
      </c>
      <c r="R531" s="92">
        <f>P531+Q531</f>
        <v>0</v>
      </c>
    </row>
    <row r="532" spans="1:18" x14ac:dyDescent="0.3">
      <c r="A532" t="s">
        <v>668</v>
      </c>
      <c r="B532" s="3">
        <v>32</v>
      </c>
      <c r="C532" t="s">
        <v>8995</v>
      </c>
      <c r="D532" t="s">
        <v>120</v>
      </c>
      <c r="E532" t="s">
        <v>121</v>
      </c>
      <c r="F532" s="90">
        <v>36.700000000000003</v>
      </c>
      <c r="G532" s="3">
        <v>267</v>
      </c>
      <c r="H532" s="3" t="s">
        <v>9061</v>
      </c>
      <c r="I532" s="90">
        <v>28.57</v>
      </c>
      <c r="J532" s="3">
        <v>189</v>
      </c>
      <c r="K532" s="96" t="s">
        <v>7632</v>
      </c>
      <c r="L532">
        <v>0</v>
      </c>
      <c r="M532">
        <v>0</v>
      </c>
      <c r="N532" s="10">
        <v>32</v>
      </c>
      <c r="O532">
        <v>0</v>
      </c>
      <c r="P532">
        <v>0</v>
      </c>
      <c r="Q532">
        <v>0</v>
      </c>
      <c r="R532" s="92">
        <f>P532+Q532</f>
        <v>0</v>
      </c>
    </row>
    <row r="533" spans="1:18" x14ac:dyDescent="0.3">
      <c r="A533" t="s">
        <v>665</v>
      </c>
      <c r="B533" s="3">
        <v>32</v>
      </c>
      <c r="C533" t="s">
        <v>8995</v>
      </c>
      <c r="D533" t="s">
        <v>127</v>
      </c>
      <c r="E533" t="s">
        <v>8951</v>
      </c>
      <c r="F533" s="90">
        <v>36.53</v>
      </c>
      <c r="G533" s="3">
        <v>271</v>
      </c>
      <c r="H533" s="3" t="s">
        <v>9061</v>
      </c>
      <c r="I533" s="90">
        <v>28.5</v>
      </c>
      <c r="J533" s="3">
        <v>193</v>
      </c>
      <c r="K533" s="96" t="s">
        <v>7632</v>
      </c>
      <c r="L533">
        <v>0</v>
      </c>
      <c r="M533">
        <v>0</v>
      </c>
      <c r="N533">
        <v>0</v>
      </c>
      <c r="O533">
        <v>0</v>
      </c>
      <c r="P533">
        <v>0</v>
      </c>
      <c r="Q533" s="10">
        <v>32</v>
      </c>
      <c r="R533" s="92">
        <f>P533+Q533</f>
        <v>32</v>
      </c>
    </row>
    <row r="534" spans="1:18" x14ac:dyDescent="0.3">
      <c r="A534" t="s">
        <v>666</v>
      </c>
      <c r="B534" s="3">
        <v>32</v>
      </c>
      <c r="C534" t="s">
        <v>8995</v>
      </c>
      <c r="D534" t="s">
        <v>120</v>
      </c>
      <c r="E534" t="s">
        <v>121</v>
      </c>
      <c r="F534" s="90">
        <v>35.04</v>
      </c>
      <c r="G534" s="3">
        <v>274</v>
      </c>
      <c r="H534" s="3" t="s">
        <v>9061</v>
      </c>
      <c r="I534" s="90">
        <v>26.53</v>
      </c>
      <c r="J534" s="3">
        <v>196</v>
      </c>
      <c r="K534" s="96" t="s">
        <v>7632</v>
      </c>
      <c r="L534">
        <v>0</v>
      </c>
      <c r="M534">
        <v>0</v>
      </c>
      <c r="N534" s="10">
        <v>32</v>
      </c>
      <c r="O534">
        <v>0</v>
      </c>
      <c r="P534">
        <v>0</v>
      </c>
      <c r="Q534">
        <v>0</v>
      </c>
      <c r="R534" s="92">
        <f>P534+Q534</f>
        <v>0</v>
      </c>
    </row>
    <row r="535" spans="1:18" x14ac:dyDescent="0.3">
      <c r="A535" t="s">
        <v>691</v>
      </c>
      <c r="B535" s="3">
        <v>31</v>
      </c>
      <c r="C535" t="s">
        <v>137</v>
      </c>
      <c r="D535" t="s">
        <v>139</v>
      </c>
      <c r="E535" t="s">
        <v>139</v>
      </c>
      <c r="F535" s="90">
        <v>42.16</v>
      </c>
      <c r="G535" s="3">
        <v>306</v>
      </c>
      <c r="H535" s="3" t="s">
        <v>9062</v>
      </c>
      <c r="I535" s="90">
        <v>38.159999999999997</v>
      </c>
      <c r="J535" s="3">
        <v>228</v>
      </c>
      <c r="K535" s="93" t="s">
        <v>138</v>
      </c>
      <c r="L535" s="10">
        <v>31</v>
      </c>
      <c r="M535">
        <v>0</v>
      </c>
      <c r="N535">
        <v>0</v>
      </c>
      <c r="O535">
        <v>0</v>
      </c>
      <c r="P535">
        <v>0</v>
      </c>
      <c r="Q535">
        <v>0</v>
      </c>
      <c r="R535" s="92">
        <f>P535+Q535</f>
        <v>0</v>
      </c>
    </row>
    <row r="536" spans="1:18" x14ac:dyDescent="0.3">
      <c r="A536" t="s">
        <v>692</v>
      </c>
      <c r="B536" s="3">
        <v>31</v>
      </c>
      <c r="C536" t="s">
        <v>137</v>
      </c>
      <c r="D536" t="s">
        <v>139</v>
      </c>
      <c r="E536" t="s">
        <v>139</v>
      </c>
      <c r="F536" s="90">
        <v>41.5</v>
      </c>
      <c r="G536" s="3">
        <v>306</v>
      </c>
      <c r="H536" s="3" t="s">
        <v>9062</v>
      </c>
      <c r="I536" s="90">
        <v>36.4</v>
      </c>
      <c r="J536" s="3">
        <v>228</v>
      </c>
      <c r="K536" s="93" t="s">
        <v>138</v>
      </c>
      <c r="L536" s="10">
        <v>31</v>
      </c>
      <c r="M536">
        <v>0</v>
      </c>
      <c r="N536">
        <v>0</v>
      </c>
      <c r="O536">
        <v>0</v>
      </c>
      <c r="P536">
        <v>0</v>
      </c>
      <c r="Q536">
        <v>0</v>
      </c>
      <c r="R536" s="92">
        <f>P536+Q536</f>
        <v>0</v>
      </c>
    </row>
    <row r="537" spans="1:18" x14ac:dyDescent="0.3">
      <c r="A537" t="s">
        <v>693</v>
      </c>
      <c r="B537" s="3">
        <v>31</v>
      </c>
      <c r="C537" t="s">
        <v>137</v>
      </c>
      <c r="D537" t="s">
        <v>139</v>
      </c>
      <c r="E537" t="s">
        <v>139</v>
      </c>
      <c r="F537" s="90">
        <v>40.85</v>
      </c>
      <c r="G537" s="3">
        <v>306</v>
      </c>
      <c r="H537" s="3" t="s">
        <v>9062</v>
      </c>
      <c r="I537" s="90">
        <v>35.53</v>
      </c>
      <c r="J537" s="3">
        <v>228</v>
      </c>
      <c r="K537" s="93" t="s">
        <v>138</v>
      </c>
      <c r="L537" s="10">
        <v>31</v>
      </c>
      <c r="M537">
        <v>0</v>
      </c>
      <c r="N537">
        <v>0</v>
      </c>
      <c r="O537">
        <v>0</v>
      </c>
      <c r="P537">
        <v>0</v>
      </c>
      <c r="Q537">
        <v>0</v>
      </c>
      <c r="R537" s="92">
        <f>P537+Q537</f>
        <v>0</v>
      </c>
    </row>
    <row r="538" spans="1:18" x14ac:dyDescent="0.3">
      <c r="A538" t="s">
        <v>689</v>
      </c>
      <c r="B538" s="3">
        <v>31</v>
      </c>
      <c r="C538" t="s">
        <v>137</v>
      </c>
      <c r="D538" t="s">
        <v>139</v>
      </c>
      <c r="E538" t="s">
        <v>139</v>
      </c>
      <c r="F538" s="90">
        <v>40.85</v>
      </c>
      <c r="G538" s="3">
        <v>306</v>
      </c>
      <c r="H538" s="3" t="s">
        <v>9062</v>
      </c>
      <c r="I538" s="90">
        <v>35.090000000000003</v>
      </c>
      <c r="J538" s="3">
        <v>228</v>
      </c>
      <c r="K538" s="93" t="s">
        <v>138</v>
      </c>
      <c r="L538" s="10">
        <v>31</v>
      </c>
      <c r="M538">
        <v>0</v>
      </c>
      <c r="N538">
        <v>0</v>
      </c>
      <c r="O538">
        <v>0</v>
      </c>
      <c r="P538">
        <v>0</v>
      </c>
      <c r="Q538">
        <v>0</v>
      </c>
      <c r="R538" s="92">
        <f>P538+Q538</f>
        <v>0</v>
      </c>
    </row>
    <row r="539" spans="1:18" x14ac:dyDescent="0.3">
      <c r="A539" t="s">
        <v>685</v>
      </c>
      <c r="B539" s="3">
        <v>31</v>
      </c>
      <c r="C539" t="s">
        <v>8993</v>
      </c>
      <c r="D539" t="s">
        <v>82</v>
      </c>
      <c r="E539" t="s">
        <v>83</v>
      </c>
      <c r="F539" s="90">
        <v>39.85</v>
      </c>
      <c r="G539" s="3">
        <v>261</v>
      </c>
      <c r="H539" s="3" t="s">
        <v>9061</v>
      </c>
      <c r="I539" s="90">
        <v>32.24</v>
      </c>
      <c r="J539" s="3">
        <v>183</v>
      </c>
      <c r="K539" s="96" t="s">
        <v>4900</v>
      </c>
      <c r="L539">
        <v>0</v>
      </c>
      <c r="M539">
        <v>0</v>
      </c>
      <c r="N539">
        <v>0</v>
      </c>
      <c r="O539" s="10">
        <v>31</v>
      </c>
      <c r="P539">
        <v>0</v>
      </c>
      <c r="Q539">
        <v>0</v>
      </c>
      <c r="R539" s="92">
        <f>P539+Q539</f>
        <v>0</v>
      </c>
    </row>
    <row r="540" spans="1:18" x14ac:dyDescent="0.3">
      <c r="A540" t="s">
        <v>675</v>
      </c>
      <c r="B540" s="3">
        <v>31</v>
      </c>
      <c r="C540" t="s">
        <v>8993</v>
      </c>
      <c r="D540" t="s">
        <v>82</v>
      </c>
      <c r="E540" t="s">
        <v>96</v>
      </c>
      <c r="F540" s="90">
        <v>39.46</v>
      </c>
      <c r="G540" s="3">
        <v>261</v>
      </c>
      <c r="H540" s="3" t="s">
        <v>9061</v>
      </c>
      <c r="I540" s="90">
        <v>32.24</v>
      </c>
      <c r="J540" s="3">
        <v>183</v>
      </c>
      <c r="K540" s="96" t="s">
        <v>4900</v>
      </c>
      <c r="L540">
        <v>0</v>
      </c>
      <c r="M540">
        <v>0</v>
      </c>
      <c r="N540">
        <v>0</v>
      </c>
      <c r="O540">
        <v>0</v>
      </c>
      <c r="P540">
        <v>0</v>
      </c>
      <c r="Q540" s="10">
        <v>31</v>
      </c>
      <c r="R540" s="92">
        <f>P540+Q540</f>
        <v>31</v>
      </c>
    </row>
    <row r="541" spans="1:18" x14ac:dyDescent="0.3">
      <c r="A541" t="s">
        <v>678</v>
      </c>
      <c r="B541" s="3">
        <v>31</v>
      </c>
      <c r="C541" t="s">
        <v>8993</v>
      </c>
      <c r="D541" t="s">
        <v>82</v>
      </c>
      <c r="E541" t="s">
        <v>96</v>
      </c>
      <c r="F541" s="90">
        <v>38.46</v>
      </c>
      <c r="G541" s="3">
        <v>260</v>
      </c>
      <c r="H541" s="3" t="s">
        <v>9061</v>
      </c>
      <c r="I541" s="90">
        <v>32.24</v>
      </c>
      <c r="J541" s="3">
        <v>183</v>
      </c>
      <c r="K541" s="96" t="s">
        <v>4900</v>
      </c>
      <c r="L541">
        <v>0</v>
      </c>
      <c r="M541">
        <v>0</v>
      </c>
      <c r="N541">
        <v>0</v>
      </c>
      <c r="O541">
        <v>0</v>
      </c>
      <c r="P541">
        <v>0</v>
      </c>
      <c r="Q541" s="10">
        <v>31</v>
      </c>
      <c r="R541" s="92">
        <f>P541+Q541</f>
        <v>31</v>
      </c>
    </row>
    <row r="542" spans="1:18" x14ac:dyDescent="0.3">
      <c r="A542" t="s">
        <v>680</v>
      </c>
      <c r="B542" s="3">
        <v>31</v>
      </c>
      <c r="C542" t="s">
        <v>8993</v>
      </c>
      <c r="D542" t="s">
        <v>82</v>
      </c>
      <c r="E542" t="s">
        <v>96</v>
      </c>
      <c r="F542" s="90">
        <v>38.31</v>
      </c>
      <c r="G542" s="3">
        <v>261</v>
      </c>
      <c r="H542" s="3" t="s">
        <v>9061</v>
      </c>
      <c r="I542" s="90">
        <v>30.6</v>
      </c>
      <c r="J542" s="3">
        <v>183</v>
      </c>
      <c r="K542" s="96" t="s">
        <v>4900</v>
      </c>
      <c r="L542">
        <v>0</v>
      </c>
      <c r="M542">
        <v>0</v>
      </c>
      <c r="N542">
        <v>0</v>
      </c>
      <c r="O542">
        <v>0</v>
      </c>
      <c r="P542">
        <v>1</v>
      </c>
      <c r="Q542">
        <v>30</v>
      </c>
      <c r="R542" s="92">
        <f>P542+Q542</f>
        <v>31</v>
      </c>
    </row>
    <row r="543" spans="1:18" x14ac:dyDescent="0.3">
      <c r="A543" t="s">
        <v>690</v>
      </c>
      <c r="B543" s="3">
        <v>31</v>
      </c>
      <c r="C543" t="s">
        <v>8994</v>
      </c>
      <c r="D543" t="s">
        <v>92</v>
      </c>
      <c r="E543" t="s">
        <v>93</v>
      </c>
      <c r="F543" s="90">
        <v>38.020000000000003</v>
      </c>
      <c r="G543" s="3">
        <v>263</v>
      </c>
      <c r="H543" s="3" t="s">
        <v>9061</v>
      </c>
      <c r="I543" s="90">
        <v>30.27</v>
      </c>
      <c r="J543" s="3">
        <v>185</v>
      </c>
      <c r="K543" s="93" t="s">
        <v>92</v>
      </c>
      <c r="L543" s="10">
        <v>31</v>
      </c>
      <c r="M543">
        <v>0</v>
      </c>
      <c r="N543">
        <v>0</v>
      </c>
      <c r="O543">
        <v>0</v>
      </c>
      <c r="P543">
        <v>0</v>
      </c>
      <c r="Q543">
        <v>0</v>
      </c>
      <c r="R543" s="92">
        <f>P543+Q543</f>
        <v>0</v>
      </c>
    </row>
    <row r="544" spans="1:18" x14ac:dyDescent="0.3">
      <c r="A544" t="s">
        <v>694</v>
      </c>
      <c r="B544" s="3">
        <v>31</v>
      </c>
      <c r="C544" t="s">
        <v>8993</v>
      </c>
      <c r="D544" t="s">
        <v>8992</v>
      </c>
      <c r="E544" t="s">
        <v>78</v>
      </c>
      <c r="F544" s="90">
        <v>37.93</v>
      </c>
      <c r="G544" s="3">
        <v>261</v>
      </c>
      <c r="H544" s="3" t="s">
        <v>9061</v>
      </c>
      <c r="I544" s="90">
        <v>30.05</v>
      </c>
      <c r="J544" s="3">
        <v>183</v>
      </c>
      <c r="K544" s="93" t="s">
        <v>4900</v>
      </c>
      <c r="L544">
        <v>0</v>
      </c>
      <c r="M544" s="10">
        <v>31</v>
      </c>
      <c r="N544">
        <v>0</v>
      </c>
      <c r="O544">
        <v>0</v>
      </c>
      <c r="P544">
        <v>0</v>
      </c>
      <c r="Q544">
        <v>0</v>
      </c>
      <c r="R544" s="92">
        <f>P544+Q544</f>
        <v>0</v>
      </c>
    </row>
    <row r="545" spans="1:18" x14ac:dyDescent="0.3">
      <c r="A545" t="s">
        <v>684</v>
      </c>
      <c r="B545" s="3">
        <v>31</v>
      </c>
      <c r="C545" t="s">
        <v>8995</v>
      </c>
      <c r="D545" t="s">
        <v>120</v>
      </c>
      <c r="E545" t="s">
        <v>121</v>
      </c>
      <c r="F545" s="90">
        <v>37.83</v>
      </c>
      <c r="G545" s="3">
        <v>267</v>
      </c>
      <c r="H545" s="3" t="s">
        <v>9061</v>
      </c>
      <c r="I545" s="90">
        <v>29.63</v>
      </c>
      <c r="J545" s="3">
        <v>189</v>
      </c>
      <c r="K545" s="96" t="s">
        <v>7632</v>
      </c>
      <c r="L545">
        <v>0</v>
      </c>
      <c r="M545">
        <v>0</v>
      </c>
      <c r="N545" s="10">
        <v>31</v>
      </c>
      <c r="O545">
        <v>0</v>
      </c>
      <c r="P545">
        <v>0</v>
      </c>
      <c r="Q545">
        <v>0</v>
      </c>
      <c r="R545" s="92">
        <f>P545+Q545</f>
        <v>0</v>
      </c>
    </row>
    <row r="546" spans="1:18" x14ac:dyDescent="0.3">
      <c r="A546" t="s">
        <v>677</v>
      </c>
      <c r="B546" s="3">
        <v>31</v>
      </c>
      <c r="C546" t="s">
        <v>8993</v>
      </c>
      <c r="D546" t="s">
        <v>82</v>
      </c>
      <c r="E546" t="s">
        <v>96</v>
      </c>
      <c r="F546" s="90">
        <v>37.549999999999997</v>
      </c>
      <c r="G546" s="3">
        <v>261</v>
      </c>
      <c r="H546" s="3" t="s">
        <v>9061</v>
      </c>
      <c r="I546" s="90">
        <v>29.51</v>
      </c>
      <c r="J546" s="3">
        <v>183</v>
      </c>
      <c r="K546" s="96" t="s">
        <v>4900</v>
      </c>
      <c r="L546">
        <v>0</v>
      </c>
      <c r="M546">
        <v>0</v>
      </c>
      <c r="N546">
        <v>0</v>
      </c>
      <c r="O546">
        <v>0</v>
      </c>
      <c r="P546">
        <v>0</v>
      </c>
      <c r="Q546" s="10">
        <v>31</v>
      </c>
      <c r="R546" s="92">
        <f>P546+Q546</f>
        <v>31</v>
      </c>
    </row>
    <row r="547" spans="1:18" x14ac:dyDescent="0.3">
      <c r="A547" t="s">
        <v>679</v>
      </c>
      <c r="B547" s="3">
        <v>31</v>
      </c>
      <c r="C547" t="s">
        <v>8993</v>
      </c>
      <c r="D547" t="s">
        <v>87</v>
      </c>
      <c r="E547" t="s">
        <v>100</v>
      </c>
      <c r="F547" s="90">
        <v>37.450000000000003</v>
      </c>
      <c r="G547" s="3">
        <v>259</v>
      </c>
      <c r="H547" s="3" t="s">
        <v>9061</v>
      </c>
      <c r="I547" s="90">
        <v>29.28</v>
      </c>
      <c r="J547" s="3">
        <v>181</v>
      </c>
      <c r="K547" s="96" t="s">
        <v>4900</v>
      </c>
      <c r="L547">
        <v>0</v>
      </c>
      <c r="M547">
        <v>0</v>
      </c>
      <c r="N547" s="10">
        <v>31</v>
      </c>
      <c r="O547">
        <v>0</v>
      </c>
      <c r="P547">
        <v>0</v>
      </c>
      <c r="Q547">
        <v>0</v>
      </c>
      <c r="R547" s="92">
        <f>P547+Q547</f>
        <v>0</v>
      </c>
    </row>
    <row r="548" spans="1:18" x14ac:dyDescent="0.3">
      <c r="A548" t="s">
        <v>676</v>
      </c>
      <c r="B548" s="3">
        <v>31</v>
      </c>
      <c r="C548" t="s">
        <v>8993</v>
      </c>
      <c r="D548" t="s">
        <v>82</v>
      </c>
      <c r="E548" t="s">
        <v>96</v>
      </c>
      <c r="F548" s="90">
        <v>37.159999999999997</v>
      </c>
      <c r="G548" s="3">
        <v>261</v>
      </c>
      <c r="H548" s="3" t="s">
        <v>9061</v>
      </c>
      <c r="I548" s="90">
        <v>29.51</v>
      </c>
      <c r="J548" s="3">
        <v>183</v>
      </c>
      <c r="K548" s="96" t="s">
        <v>4900</v>
      </c>
      <c r="L548">
        <v>0</v>
      </c>
      <c r="M548">
        <v>0</v>
      </c>
      <c r="N548">
        <v>0</v>
      </c>
      <c r="O548">
        <v>0</v>
      </c>
      <c r="P548">
        <v>0</v>
      </c>
      <c r="Q548" s="10">
        <v>31</v>
      </c>
      <c r="R548" s="92">
        <f>P548+Q548</f>
        <v>31</v>
      </c>
    </row>
    <row r="549" spans="1:18" x14ac:dyDescent="0.3">
      <c r="A549" t="s">
        <v>695</v>
      </c>
      <c r="B549" s="3">
        <v>31</v>
      </c>
      <c r="C549" t="s">
        <v>8993</v>
      </c>
      <c r="D549" t="s">
        <v>87</v>
      </c>
      <c r="E549" t="s">
        <v>86</v>
      </c>
      <c r="F549" s="90">
        <v>36.64</v>
      </c>
      <c r="G549" s="3">
        <v>262</v>
      </c>
      <c r="H549" s="3" t="s">
        <v>9061</v>
      </c>
      <c r="I549" s="90">
        <v>28.26</v>
      </c>
      <c r="J549" s="3">
        <v>184</v>
      </c>
      <c r="K549" s="93" t="s">
        <v>4900</v>
      </c>
      <c r="L549">
        <v>0</v>
      </c>
      <c r="M549" s="10">
        <v>31</v>
      </c>
      <c r="N549">
        <v>0</v>
      </c>
      <c r="O549">
        <v>0</v>
      </c>
      <c r="P549">
        <v>0</v>
      </c>
      <c r="Q549">
        <v>0</v>
      </c>
      <c r="R549" s="92">
        <f>P549+Q549</f>
        <v>0</v>
      </c>
    </row>
    <row r="550" spans="1:18" x14ac:dyDescent="0.3">
      <c r="A550" t="s">
        <v>686</v>
      </c>
      <c r="B550" s="3">
        <v>31</v>
      </c>
      <c r="C550" t="s">
        <v>8995</v>
      </c>
      <c r="D550" t="s">
        <v>120</v>
      </c>
      <c r="E550" t="s">
        <v>121</v>
      </c>
      <c r="F550" s="90">
        <v>36.43</v>
      </c>
      <c r="G550" s="3">
        <v>269</v>
      </c>
      <c r="H550" s="3" t="s">
        <v>9061</v>
      </c>
      <c r="I550" s="90">
        <v>28.27</v>
      </c>
      <c r="J550" s="3">
        <v>191</v>
      </c>
      <c r="K550" s="96" t="s">
        <v>7632</v>
      </c>
      <c r="L550">
        <v>0</v>
      </c>
      <c r="M550">
        <v>0</v>
      </c>
      <c r="N550" s="10">
        <v>31</v>
      </c>
      <c r="O550">
        <v>0</v>
      </c>
      <c r="P550">
        <v>0</v>
      </c>
      <c r="Q550">
        <v>0</v>
      </c>
      <c r="R550" s="92">
        <f>P550+Q550</f>
        <v>0</v>
      </c>
    </row>
    <row r="551" spans="1:18" x14ac:dyDescent="0.3">
      <c r="A551" t="s">
        <v>687</v>
      </c>
      <c r="B551" s="3">
        <v>31</v>
      </c>
      <c r="C551" t="s">
        <v>8995</v>
      </c>
      <c r="D551" t="s">
        <v>120</v>
      </c>
      <c r="E551" t="s">
        <v>121</v>
      </c>
      <c r="F551" s="90">
        <v>36.43</v>
      </c>
      <c r="G551" s="3">
        <v>269</v>
      </c>
      <c r="H551" s="3" t="s">
        <v>9061</v>
      </c>
      <c r="I551" s="90">
        <v>28.27</v>
      </c>
      <c r="J551" s="3">
        <v>191</v>
      </c>
      <c r="K551" s="96" t="s">
        <v>7632</v>
      </c>
      <c r="L551">
        <v>0</v>
      </c>
      <c r="M551">
        <v>0</v>
      </c>
      <c r="N551" s="10">
        <v>31</v>
      </c>
      <c r="O551">
        <v>0</v>
      </c>
      <c r="P551">
        <v>0</v>
      </c>
      <c r="Q551">
        <v>0</v>
      </c>
      <c r="R551" s="92">
        <f>P551+Q551</f>
        <v>0</v>
      </c>
    </row>
    <row r="552" spans="1:18" x14ac:dyDescent="0.3">
      <c r="A552" t="s">
        <v>688</v>
      </c>
      <c r="B552" s="3">
        <v>31</v>
      </c>
      <c r="C552" t="s">
        <v>8993</v>
      </c>
      <c r="D552" t="s">
        <v>87</v>
      </c>
      <c r="E552" t="s">
        <v>100</v>
      </c>
      <c r="F552" s="90">
        <v>36.36</v>
      </c>
      <c r="G552" s="3">
        <v>264</v>
      </c>
      <c r="H552" s="3" t="s">
        <v>9061</v>
      </c>
      <c r="I552" s="90">
        <v>27.96</v>
      </c>
      <c r="J552" s="3">
        <v>186</v>
      </c>
      <c r="K552" s="96" t="s">
        <v>4900</v>
      </c>
      <c r="L552">
        <v>0</v>
      </c>
      <c r="M552">
        <v>0</v>
      </c>
      <c r="N552" s="10">
        <v>31</v>
      </c>
      <c r="O552">
        <v>0</v>
      </c>
      <c r="P552">
        <v>0</v>
      </c>
      <c r="Q552">
        <v>0</v>
      </c>
      <c r="R552" s="92">
        <f>P552+Q552</f>
        <v>0</v>
      </c>
    </row>
    <row r="553" spans="1:18" x14ac:dyDescent="0.3">
      <c r="A553" t="s">
        <v>681</v>
      </c>
      <c r="B553" s="3">
        <v>31</v>
      </c>
      <c r="C553" t="s">
        <v>8993</v>
      </c>
      <c r="D553" t="s">
        <v>87</v>
      </c>
      <c r="E553" t="s">
        <v>181</v>
      </c>
      <c r="F553" s="90">
        <v>35.94</v>
      </c>
      <c r="G553" s="3">
        <v>256</v>
      </c>
      <c r="H553" s="3" t="s">
        <v>9061</v>
      </c>
      <c r="I553" s="90">
        <v>26.97</v>
      </c>
      <c r="J553" s="3">
        <v>178</v>
      </c>
      <c r="K553" s="96" t="s">
        <v>4900</v>
      </c>
      <c r="L553">
        <v>0</v>
      </c>
      <c r="M553">
        <v>0</v>
      </c>
      <c r="N553">
        <v>0</v>
      </c>
      <c r="O553">
        <v>0</v>
      </c>
      <c r="P553" s="10">
        <v>31</v>
      </c>
      <c r="Q553">
        <v>0</v>
      </c>
      <c r="R553" s="92">
        <f>P553+Q553</f>
        <v>31</v>
      </c>
    </row>
    <row r="554" spans="1:18" x14ac:dyDescent="0.3">
      <c r="A554" t="s">
        <v>683</v>
      </c>
      <c r="B554" s="3">
        <v>31</v>
      </c>
      <c r="C554" t="s">
        <v>8995</v>
      </c>
      <c r="D554" t="s">
        <v>120</v>
      </c>
      <c r="E554" t="s">
        <v>121</v>
      </c>
      <c r="F554" s="90">
        <v>35.53</v>
      </c>
      <c r="G554" s="3">
        <v>273</v>
      </c>
      <c r="H554" s="3" t="s">
        <v>9061</v>
      </c>
      <c r="I554" s="90">
        <v>27.18</v>
      </c>
      <c r="J554" s="3">
        <v>195</v>
      </c>
      <c r="K554" s="96" t="s">
        <v>7632</v>
      </c>
      <c r="L554">
        <v>0</v>
      </c>
      <c r="M554">
        <v>0</v>
      </c>
      <c r="N554" s="10">
        <v>31</v>
      </c>
      <c r="O554">
        <v>0</v>
      </c>
      <c r="P554">
        <v>0</v>
      </c>
      <c r="Q554">
        <v>0</v>
      </c>
      <c r="R554" s="92">
        <f>P554+Q554</f>
        <v>0</v>
      </c>
    </row>
    <row r="555" spans="1:18" x14ac:dyDescent="0.3">
      <c r="A555" t="s">
        <v>682</v>
      </c>
      <c r="B555" s="3">
        <v>31</v>
      </c>
      <c r="C555" t="s">
        <v>8995</v>
      </c>
      <c r="D555" t="s">
        <v>120</v>
      </c>
      <c r="E555" t="s">
        <v>121</v>
      </c>
      <c r="F555" s="90">
        <v>35.380000000000003</v>
      </c>
      <c r="G555" s="3">
        <v>277</v>
      </c>
      <c r="H555" s="3" t="s">
        <v>9061</v>
      </c>
      <c r="I555" s="90">
        <v>27.14</v>
      </c>
      <c r="J555" s="3">
        <v>199</v>
      </c>
      <c r="K555" s="96" t="s">
        <v>7632</v>
      </c>
      <c r="L555">
        <v>0</v>
      </c>
      <c r="M555">
        <v>0</v>
      </c>
      <c r="N555" s="10">
        <v>31</v>
      </c>
      <c r="O555">
        <v>0</v>
      </c>
      <c r="P555">
        <v>0</v>
      </c>
      <c r="Q555">
        <v>0</v>
      </c>
      <c r="R555" s="92">
        <f>P555+Q555</f>
        <v>0</v>
      </c>
    </row>
    <row r="556" spans="1:18" x14ac:dyDescent="0.3">
      <c r="A556" t="s">
        <v>705</v>
      </c>
      <c r="B556" s="3">
        <v>30</v>
      </c>
      <c r="C556" t="s">
        <v>137</v>
      </c>
      <c r="D556" t="s">
        <v>139</v>
      </c>
      <c r="E556" t="s">
        <v>139</v>
      </c>
      <c r="F556" s="90">
        <v>42.65</v>
      </c>
      <c r="G556" s="3">
        <v>204</v>
      </c>
      <c r="H556" s="3" t="s">
        <v>9063</v>
      </c>
      <c r="I556" s="90">
        <v>40</v>
      </c>
      <c r="J556" s="3">
        <v>160</v>
      </c>
      <c r="K556" s="93" t="s">
        <v>138</v>
      </c>
      <c r="L556" s="10">
        <v>30</v>
      </c>
      <c r="M556">
        <v>0</v>
      </c>
      <c r="N556">
        <v>0</v>
      </c>
      <c r="O556">
        <v>0</v>
      </c>
      <c r="P556">
        <v>0</v>
      </c>
      <c r="Q556">
        <v>0</v>
      </c>
      <c r="R556" s="92">
        <f>P556+Q556</f>
        <v>0</v>
      </c>
    </row>
    <row r="557" spans="1:18" x14ac:dyDescent="0.3">
      <c r="A557" t="s">
        <v>704</v>
      </c>
      <c r="B557" s="3">
        <v>30</v>
      </c>
      <c r="C557" t="s">
        <v>137</v>
      </c>
      <c r="D557" t="s">
        <v>139</v>
      </c>
      <c r="E557" t="s">
        <v>139</v>
      </c>
      <c r="F557" s="90">
        <v>41.18</v>
      </c>
      <c r="G557" s="3">
        <v>306</v>
      </c>
      <c r="H557" s="3" t="s">
        <v>9062</v>
      </c>
      <c r="I557" s="90">
        <v>36.4</v>
      </c>
      <c r="J557" s="3">
        <v>228</v>
      </c>
      <c r="K557" s="93" t="s">
        <v>138</v>
      </c>
      <c r="L557" s="10">
        <v>30</v>
      </c>
      <c r="M557">
        <v>0</v>
      </c>
      <c r="N557">
        <v>0</v>
      </c>
      <c r="O557">
        <v>0</v>
      </c>
      <c r="P557">
        <v>0</v>
      </c>
      <c r="Q557">
        <v>0</v>
      </c>
      <c r="R557" s="92">
        <f>P557+Q557</f>
        <v>0</v>
      </c>
    </row>
    <row r="558" spans="1:18" x14ac:dyDescent="0.3">
      <c r="A558" t="s">
        <v>706</v>
      </c>
      <c r="B558" s="3">
        <v>30</v>
      </c>
      <c r="C558" t="s">
        <v>137</v>
      </c>
      <c r="D558" t="s">
        <v>139</v>
      </c>
      <c r="E558" t="s">
        <v>139</v>
      </c>
      <c r="F558" s="90">
        <v>40.520000000000003</v>
      </c>
      <c r="G558" s="3">
        <v>306</v>
      </c>
      <c r="H558" s="3" t="s">
        <v>9062</v>
      </c>
      <c r="I558" s="90">
        <v>35.96</v>
      </c>
      <c r="J558" s="3">
        <v>228</v>
      </c>
      <c r="K558" s="93" t="s">
        <v>138</v>
      </c>
      <c r="L558" s="10">
        <v>30</v>
      </c>
      <c r="M558">
        <v>0</v>
      </c>
      <c r="N558">
        <v>0</v>
      </c>
      <c r="O558">
        <v>0</v>
      </c>
      <c r="P558">
        <v>0</v>
      </c>
      <c r="Q558">
        <v>0</v>
      </c>
      <c r="R558" s="92">
        <f>P558+Q558</f>
        <v>0</v>
      </c>
    </row>
    <row r="559" spans="1:18" x14ac:dyDescent="0.3">
      <c r="A559" t="s">
        <v>696</v>
      </c>
      <c r="B559" s="3">
        <v>30</v>
      </c>
      <c r="C559" t="s">
        <v>8993</v>
      </c>
      <c r="D559" t="s">
        <v>82</v>
      </c>
      <c r="E559" t="s">
        <v>96</v>
      </c>
      <c r="F559" s="90">
        <v>40.229999999999997</v>
      </c>
      <c r="G559" s="3">
        <v>261</v>
      </c>
      <c r="H559" s="3" t="s">
        <v>9061</v>
      </c>
      <c r="I559" s="90">
        <v>33.33</v>
      </c>
      <c r="J559" s="3">
        <v>183</v>
      </c>
      <c r="K559" s="96" t="s">
        <v>4900</v>
      </c>
      <c r="L559">
        <v>0</v>
      </c>
      <c r="M559">
        <v>0</v>
      </c>
      <c r="N559">
        <v>0</v>
      </c>
      <c r="O559">
        <v>0</v>
      </c>
      <c r="P559">
        <v>0</v>
      </c>
      <c r="Q559" s="10">
        <v>30</v>
      </c>
      <c r="R559" s="92">
        <f>P559+Q559</f>
        <v>30</v>
      </c>
    </row>
    <row r="560" spans="1:18" x14ac:dyDescent="0.3">
      <c r="A560" t="s">
        <v>703</v>
      </c>
      <c r="B560" s="3">
        <v>30</v>
      </c>
      <c r="C560" t="s">
        <v>137</v>
      </c>
      <c r="D560" t="s">
        <v>139</v>
      </c>
      <c r="E560" t="s">
        <v>139</v>
      </c>
      <c r="F560" s="90">
        <v>40.200000000000003</v>
      </c>
      <c r="G560" s="3">
        <v>306</v>
      </c>
      <c r="H560" s="3" t="s">
        <v>9062</v>
      </c>
      <c r="I560" s="90">
        <v>34.21</v>
      </c>
      <c r="J560" s="3">
        <v>228</v>
      </c>
      <c r="K560" s="93" t="s">
        <v>138</v>
      </c>
      <c r="L560" s="10">
        <v>30</v>
      </c>
      <c r="M560">
        <v>0</v>
      </c>
      <c r="N560">
        <v>0</v>
      </c>
      <c r="O560">
        <v>0</v>
      </c>
      <c r="P560">
        <v>0</v>
      </c>
      <c r="Q560">
        <v>0</v>
      </c>
      <c r="R560" s="92">
        <f>P560+Q560</f>
        <v>0</v>
      </c>
    </row>
    <row r="561" spans="1:18" x14ac:dyDescent="0.3">
      <c r="A561" t="s">
        <v>707</v>
      </c>
      <c r="B561" s="3">
        <v>30</v>
      </c>
      <c r="C561" t="s">
        <v>8994</v>
      </c>
      <c r="D561" t="s">
        <v>92</v>
      </c>
      <c r="E561" t="s">
        <v>93</v>
      </c>
      <c r="F561" s="90">
        <v>40.08</v>
      </c>
      <c r="G561" s="3">
        <v>262</v>
      </c>
      <c r="H561" s="3" t="s">
        <v>9061</v>
      </c>
      <c r="I561" s="90">
        <v>33.15</v>
      </c>
      <c r="J561" s="3">
        <v>184</v>
      </c>
      <c r="K561" s="93" t="s">
        <v>92</v>
      </c>
      <c r="L561" s="10">
        <v>30</v>
      </c>
      <c r="M561">
        <v>0</v>
      </c>
      <c r="N561">
        <v>0</v>
      </c>
      <c r="O561">
        <v>0</v>
      </c>
      <c r="P561">
        <v>0</v>
      </c>
      <c r="Q561">
        <v>0</v>
      </c>
      <c r="R561" s="92">
        <f>P561+Q561</f>
        <v>0</v>
      </c>
    </row>
    <row r="562" spans="1:18" x14ac:dyDescent="0.3">
      <c r="A562" t="s">
        <v>697</v>
      </c>
      <c r="B562" s="3">
        <v>30</v>
      </c>
      <c r="C562" t="s">
        <v>8993</v>
      </c>
      <c r="D562" t="s">
        <v>82</v>
      </c>
      <c r="E562" t="s">
        <v>96</v>
      </c>
      <c r="F562" s="90">
        <v>39.85</v>
      </c>
      <c r="G562" s="3">
        <v>261</v>
      </c>
      <c r="H562" s="3" t="s">
        <v>9061</v>
      </c>
      <c r="I562" s="90">
        <v>32.79</v>
      </c>
      <c r="J562" s="3">
        <v>183</v>
      </c>
      <c r="K562" s="96" t="s">
        <v>4900</v>
      </c>
      <c r="L562">
        <v>0</v>
      </c>
      <c r="M562">
        <v>0</v>
      </c>
      <c r="N562">
        <v>0</v>
      </c>
      <c r="O562">
        <v>0</v>
      </c>
      <c r="P562">
        <v>0</v>
      </c>
      <c r="Q562" s="10">
        <v>30</v>
      </c>
      <c r="R562" s="92">
        <f>P562+Q562</f>
        <v>30</v>
      </c>
    </row>
    <row r="563" spans="1:18" x14ac:dyDescent="0.3">
      <c r="A563" t="s">
        <v>702</v>
      </c>
      <c r="B563" s="3">
        <v>30</v>
      </c>
      <c r="C563" t="s">
        <v>8993</v>
      </c>
      <c r="D563" t="s">
        <v>82</v>
      </c>
      <c r="E563" t="s">
        <v>83</v>
      </c>
      <c r="F563" s="90">
        <v>39.46</v>
      </c>
      <c r="G563" s="3">
        <v>261</v>
      </c>
      <c r="H563" s="3" t="s">
        <v>9061</v>
      </c>
      <c r="I563" s="90">
        <v>32.24</v>
      </c>
      <c r="J563" s="3">
        <v>183</v>
      </c>
      <c r="K563" s="96" t="s">
        <v>4900</v>
      </c>
      <c r="L563">
        <v>0</v>
      </c>
      <c r="M563">
        <v>0</v>
      </c>
      <c r="N563">
        <v>0</v>
      </c>
      <c r="O563" s="10">
        <v>30</v>
      </c>
      <c r="P563">
        <v>0</v>
      </c>
      <c r="Q563">
        <v>0</v>
      </c>
      <c r="R563" s="92">
        <f>P563+Q563</f>
        <v>0</v>
      </c>
    </row>
    <row r="564" spans="1:18" x14ac:dyDescent="0.3">
      <c r="A564" t="s">
        <v>708</v>
      </c>
      <c r="B564" s="3">
        <v>30</v>
      </c>
      <c r="C564" t="s">
        <v>8993</v>
      </c>
      <c r="D564" t="s">
        <v>8992</v>
      </c>
      <c r="E564" t="s">
        <v>78</v>
      </c>
      <c r="F564" s="90">
        <v>38.58</v>
      </c>
      <c r="G564" s="3">
        <v>254</v>
      </c>
      <c r="H564" s="3" t="s">
        <v>9061</v>
      </c>
      <c r="I564" s="90">
        <v>31.25</v>
      </c>
      <c r="J564" s="3">
        <v>176</v>
      </c>
      <c r="K564" s="93" t="s">
        <v>4900</v>
      </c>
      <c r="L564">
        <v>0</v>
      </c>
      <c r="M564" s="10">
        <v>30</v>
      </c>
      <c r="N564">
        <v>0</v>
      </c>
      <c r="O564">
        <v>0</v>
      </c>
      <c r="P564">
        <v>0</v>
      </c>
      <c r="Q564">
        <v>0</v>
      </c>
      <c r="R564" s="92">
        <f>P564+Q564</f>
        <v>0</v>
      </c>
    </row>
    <row r="565" spans="1:18" x14ac:dyDescent="0.3">
      <c r="A565" t="s">
        <v>701</v>
      </c>
      <c r="B565" s="3">
        <v>30</v>
      </c>
      <c r="C565" t="s">
        <v>8995</v>
      </c>
      <c r="D565" t="s">
        <v>127</v>
      </c>
      <c r="E565" t="s">
        <v>128</v>
      </c>
      <c r="F565" s="90">
        <v>37.68</v>
      </c>
      <c r="G565" s="3">
        <v>276</v>
      </c>
      <c r="H565" s="3" t="s">
        <v>9061</v>
      </c>
      <c r="I565" s="90">
        <v>30.3</v>
      </c>
      <c r="J565" s="3">
        <v>198</v>
      </c>
      <c r="K565" s="96" t="s">
        <v>7632</v>
      </c>
      <c r="L565">
        <v>0</v>
      </c>
      <c r="M565">
        <v>0</v>
      </c>
      <c r="N565">
        <v>0</v>
      </c>
      <c r="O565">
        <v>26</v>
      </c>
      <c r="P565">
        <v>0</v>
      </c>
      <c r="Q565">
        <v>4</v>
      </c>
      <c r="R565" s="92">
        <f>P565+Q565</f>
        <v>4</v>
      </c>
    </row>
    <row r="566" spans="1:18" x14ac:dyDescent="0.3">
      <c r="A566" t="s">
        <v>712</v>
      </c>
      <c r="B566" s="3">
        <v>30</v>
      </c>
      <c r="C566" t="s">
        <v>8993</v>
      </c>
      <c r="D566" t="s">
        <v>8992</v>
      </c>
      <c r="E566" t="s">
        <v>78</v>
      </c>
      <c r="F566" s="90">
        <v>37.549999999999997</v>
      </c>
      <c r="G566" s="3">
        <v>261</v>
      </c>
      <c r="H566" s="3" t="s">
        <v>9061</v>
      </c>
      <c r="I566" s="90">
        <v>30.6</v>
      </c>
      <c r="J566" s="3">
        <v>183</v>
      </c>
      <c r="K566" s="93" t="s">
        <v>4900</v>
      </c>
      <c r="L566">
        <v>0</v>
      </c>
      <c r="M566" s="10">
        <v>30</v>
      </c>
      <c r="N566">
        <v>0</v>
      </c>
      <c r="O566">
        <v>0</v>
      </c>
      <c r="P566">
        <v>0</v>
      </c>
      <c r="Q566">
        <v>0</v>
      </c>
      <c r="R566" s="92">
        <f>P566+Q566</f>
        <v>0</v>
      </c>
    </row>
    <row r="567" spans="1:18" x14ac:dyDescent="0.3">
      <c r="A567" t="s">
        <v>700</v>
      </c>
      <c r="B567" s="3">
        <v>30</v>
      </c>
      <c r="C567" t="s">
        <v>8993</v>
      </c>
      <c r="D567" t="s">
        <v>82</v>
      </c>
      <c r="E567" t="s">
        <v>96</v>
      </c>
      <c r="F567" s="90">
        <v>37.549999999999997</v>
      </c>
      <c r="G567" s="3">
        <v>261</v>
      </c>
      <c r="H567" s="3" t="s">
        <v>9061</v>
      </c>
      <c r="I567" s="90">
        <v>31.15</v>
      </c>
      <c r="J567" s="3">
        <v>183</v>
      </c>
      <c r="K567" s="96" t="s">
        <v>4900</v>
      </c>
      <c r="L567">
        <v>0</v>
      </c>
      <c r="M567">
        <v>0</v>
      </c>
      <c r="N567">
        <v>0</v>
      </c>
      <c r="O567">
        <v>0</v>
      </c>
      <c r="P567">
        <v>7</v>
      </c>
      <c r="Q567">
        <v>23</v>
      </c>
      <c r="R567" s="92">
        <f>P567+Q567</f>
        <v>30</v>
      </c>
    </row>
    <row r="568" spans="1:18" x14ac:dyDescent="0.3">
      <c r="A568" t="s">
        <v>699</v>
      </c>
      <c r="B568" s="3">
        <v>30</v>
      </c>
      <c r="C568" t="s">
        <v>8995</v>
      </c>
      <c r="D568" t="s">
        <v>127</v>
      </c>
      <c r="E568" t="s">
        <v>8951</v>
      </c>
      <c r="F568" s="90">
        <v>36.26</v>
      </c>
      <c r="G568" s="3">
        <v>273</v>
      </c>
      <c r="H568" s="3" t="s">
        <v>9061</v>
      </c>
      <c r="I568" s="90">
        <v>28.21</v>
      </c>
      <c r="J568" s="3">
        <v>195</v>
      </c>
      <c r="K568" s="96" t="s">
        <v>7632</v>
      </c>
      <c r="L568">
        <v>0</v>
      </c>
      <c r="M568">
        <v>0</v>
      </c>
      <c r="N568">
        <v>0</v>
      </c>
      <c r="O568">
        <v>0</v>
      </c>
      <c r="P568">
        <v>0</v>
      </c>
      <c r="Q568" s="10">
        <v>30</v>
      </c>
      <c r="R568" s="92">
        <f>P568+Q568</f>
        <v>30</v>
      </c>
    </row>
    <row r="569" spans="1:18" x14ac:dyDescent="0.3">
      <c r="A569" t="s">
        <v>698</v>
      </c>
      <c r="B569" s="3">
        <v>30</v>
      </c>
      <c r="C569" t="s">
        <v>8995</v>
      </c>
      <c r="D569" t="s">
        <v>127</v>
      </c>
      <c r="E569" t="s">
        <v>8951</v>
      </c>
      <c r="F569" s="90">
        <v>35.64</v>
      </c>
      <c r="G569" s="3">
        <v>275</v>
      </c>
      <c r="H569" s="3" t="s">
        <v>9061</v>
      </c>
      <c r="I569" s="90">
        <v>27.41</v>
      </c>
      <c r="J569" s="3">
        <v>197</v>
      </c>
      <c r="K569" s="96" t="s">
        <v>7632</v>
      </c>
      <c r="L569">
        <v>0</v>
      </c>
      <c r="M569">
        <v>0</v>
      </c>
      <c r="N569">
        <v>0</v>
      </c>
      <c r="O569">
        <v>0</v>
      </c>
      <c r="P569">
        <v>0</v>
      </c>
      <c r="Q569" s="10">
        <v>30</v>
      </c>
      <c r="R569" s="92">
        <f>P569+Q569</f>
        <v>30</v>
      </c>
    </row>
    <row r="570" spans="1:18" x14ac:dyDescent="0.3">
      <c r="A570" s="100" t="s">
        <v>710</v>
      </c>
      <c r="B570" s="3">
        <v>30</v>
      </c>
      <c r="C570" s="4" t="s">
        <v>8995</v>
      </c>
      <c r="D570" t="s">
        <v>120</v>
      </c>
      <c r="E570" t="s">
        <v>709</v>
      </c>
      <c r="F570" s="90">
        <v>34.31</v>
      </c>
      <c r="G570" s="3">
        <v>274</v>
      </c>
      <c r="H570" s="3" t="s">
        <v>9061</v>
      </c>
      <c r="I570" s="90">
        <v>27.04</v>
      </c>
      <c r="J570" s="3">
        <v>196</v>
      </c>
      <c r="K570" s="93" t="s">
        <v>7632</v>
      </c>
      <c r="L570">
        <v>0</v>
      </c>
      <c r="M570" s="10">
        <v>30</v>
      </c>
      <c r="N570">
        <v>0</v>
      </c>
      <c r="O570">
        <v>0</v>
      </c>
      <c r="P570">
        <v>0</v>
      </c>
      <c r="Q570">
        <v>0</v>
      </c>
      <c r="R570" s="92">
        <f>P570+Q570</f>
        <v>0</v>
      </c>
    </row>
    <row r="571" spans="1:18" x14ac:dyDescent="0.3">
      <c r="A571" t="s">
        <v>728</v>
      </c>
      <c r="B571" s="3">
        <v>29</v>
      </c>
      <c r="C571" t="s">
        <v>137</v>
      </c>
      <c r="D571" t="s">
        <v>139</v>
      </c>
      <c r="E571" t="s">
        <v>139</v>
      </c>
      <c r="F571" s="90">
        <v>41.5</v>
      </c>
      <c r="G571" s="3">
        <v>306</v>
      </c>
      <c r="H571" s="3" t="s">
        <v>9062</v>
      </c>
      <c r="I571" s="90">
        <v>36.4</v>
      </c>
      <c r="J571" s="3">
        <v>228</v>
      </c>
      <c r="K571" s="93" t="s">
        <v>138</v>
      </c>
      <c r="L571" s="10">
        <v>29</v>
      </c>
      <c r="M571">
        <v>0</v>
      </c>
      <c r="N571">
        <v>0</v>
      </c>
      <c r="O571">
        <v>0</v>
      </c>
      <c r="P571">
        <v>0</v>
      </c>
      <c r="Q571">
        <v>0</v>
      </c>
      <c r="R571" s="92">
        <f>P571+Q571</f>
        <v>0</v>
      </c>
    </row>
    <row r="572" spans="1:18" x14ac:dyDescent="0.3">
      <c r="A572" t="s">
        <v>726</v>
      </c>
      <c r="B572" s="3">
        <v>29</v>
      </c>
      <c r="C572" t="s">
        <v>137</v>
      </c>
      <c r="D572" t="s">
        <v>139</v>
      </c>
      <c r="E572" t="s">
        <v>139</v>
      </c>
      <c r="F572" s="90">
        <v>41.18</v>
      </c>
      <c r="G572" s="3">
        <v>306</v>
      </c>
      <c r="H572" s="3" t="s">
        <v>9062</v>
      </c>
      <c r="I572" s="90">
        <v>35.96</v>
      </c>
      <c r="J572" s="3">
        <v>228</v>
      </c>
      <c r="K572" s="93" t="s">
        <v>138</v>
      </c>
      <c r="L572" s="10">
        <v>29</v>
      </c>
      <c r="M572">
        <v>0</v>
      </c>
      <c r="N572">
        <v>0</v>
      </c>
      <c r="O572">
        <v>0</v>
      </c>
      <c r="P572">
        <v>0</v>
      </c>
      <c r="Q572">
        <v>0</v>
      </c>
      <c r="R572" s="92">
        <f>P572+Q572</f>
        <v>0</v>
      </c>
    </row>
    <row r="573" spans="1:18" x14ac:dyDescent="0.3">
      <c r="A573" t="s">
        <v>725</v>
      </c>
      <c r="B573" s="3">
        <v>29</v>
      </c>
      <c r="C573" t="s">
        <v>137</v>
      </c>
      <c r="D573" t="s">
        <v>139</v>
      </c>
      <c r="E573" t="s">
        <v>139</v>
      </c>
      <c r="F573" s="90">
        <v>40.520000000000003</v>
      </c>
      <c r="G573" s="3">
        <v>306</v>
      </c>
      <c r="H573" s="3" t="s">
        <v>9062</v>
      </c>
      <c r="I573" s="90">
        <v>35.090000000000003</v>
      </c>
      <c r="J573" s="3">
        <v>228</v>
      </c>
      <c r="K573" s="93" t="s">
        <v>138</v>
      </c>
      <c r="L573" s="10">
        <v>29</v>
      </c>
      <c r="M573">
        <v>0</v>
      </c>
      <c r="N573">
        <v>0</v>
      </c>
      <c r="O573">
        <v>0</v>
      </c>
      <c r="P573">
        <v>0</v>
      </c>
      <c r="Q573">
        <v>0</v>
      </c>
      <c r="R573" s="92">
        <f>P573+Q573</f>
        <v>0</v>
      </c>
    </row>
    <row r="574" spans="1:18" x14ac:dyDescent="0.3">
      <c r="A574" t="s">
        <v>720</v>
      </c>
      <c r="B574" s="3">
        <v>29</v>
      </c>
      <c r="C574" t="s">
        <v>8995</v>
      </c>
      <c r="D574" t="s">
        <v>127</v>
      </c>
      <c r="E574" t="s">
        <v>165</v>
      </c>
      <c r="F574" s="90">
        <v>39.76</v>
      </c>
      <c r="G574" s="3">
        <v>166</v>
      </c>
      <c r="H574" s="3" t="s">
        <v>9060</v>
      </c>
      <c r="I574" s="90">
        <v>26.14</v>
      </c>
      <c r="J574" s="3">
        <v>88</v>
      </c>
      <c r="K574" s="96" t="s">
        <v>7632</v>
      </c>
      <c r="L574">
        <v>0</v>
      </c>
      <c r="M574">
        <v>0</v>
      </c>
      <c r="N574">
        <v>0</v>
      </c>
      <c r="O574" s="10">
        <v>29</v>
      </c>
      <c r="P574">
        <v>0</v>
      </c>
      <c r="Q574">
        <v>0</v>
      </c>
      <c r="R574" s="92">
        <f>P574+Q574</f>
        <v>0</v>
      </c>
    </row>
    <row r="575" spans="1:18" x14ac:dyDescent="0.3">
      <c r="A575" t="s">
        <v>715</v>
      </c>
      <c r="B575" s="3">
        <v>29</v>
      </c>
      <c r="C575" t="s">
        <v>8993</v>
      </c>
      <c r="D575" t="s">
        <v>82</v>
      </c>
      <c r="E575" t="s">
        <v>96</v>
      </c>
      <c r="F575" s="90">
        <v>39.08</v>
      </c>
      <c r="G575" s="3">
        <v>261</v>
      </c>
      <c r="H575" s="3" t="s">
        <v>9061</v>
      </c>
      <c r="I575" s="90">
        <v>31.69</v>
      </c>
      <c r="J575" s="3">
        <v>183</v>
      </c>
      <c r="K575" s="96" t="s">
        <v>4900</v>
      </c>
      <c r="L575">
        <v>0</v>
      </c>
      <c r="M575">
        <v>0</v>
      </c>
      <c r="N575">
        <v>0</v>
      </c>
      <c r="O575">
        <v>0</v>
      </c>
      <c r="P575">
        <v>0</v>
      </c>
      <c r="Q575" s="10">
        <v>29</v>
      </c>
      <c r="R575" s="92">
        <f>P575+Q575</f>
        <v>29</v>
      </c>
    </row>
    <row r="576" spans="1:18" x14ac:dyDescent="0.3">
      <c r="A576" t="s">
        <v>714</v>
      </c>
      <c r="B576" s="3">
        <v>29</v>
      </c>
      <c r="C576" t="s">
        <v>8993</v>
      </c>
      <c r="D576" t="s">
        <v>82</v>
      </c>
      <c r="E576" t="s">
        <v>96</v>
      </c>
      <c r="F576" s="90">
        <v>39.08</v>
      </c>
      <c r="G576" s="3">
        <v>261</v>
      </c>
      <c r="H576" s="3" t="s">
        <v>9061</v>
      </c>
      <c r="I576" s="90">
        <v>31.69</v>
      </c>
      <c r="J576" s="3">
        <v>183</v>
      </c>
      <c r="K576" s="96" t="s">
        <v>4900</v>
      </c>
      <c r="L576">
        <v>0</v>
      </c>
      <c r="M576">
        <v>0</v>
      </c>
      <c r="N576">
        <v>0</v>
      </c>
      <c r="O576">
        <v>0</v>
      </c>
      <c r="P576">
        <v>0</v>
      </c>
      <c r="Q576" s="10">
        <v>29</v>
      </c>
      <c r="R576" s="92">
        <f>P576+Q576</f>
        <v>29</v>
      </c>
    </row>
    <row r="577" spans="1:18" x14ac:dyDescent="0.3">
      <c r="A577" t="s">
        <v>724</v>
      </c>
      <c r="B577" s="3">
        <v>29</v>
      </c>
      <c r="C577" t="s">
        <v>8994</v>
      </c>
      <c r="D577" t="s">
        <v>92</v>
      </c>
      <c r="E577" t="s">
        <v>93</v>
      </c>
      <c r="F577" s="90">
        <v>38.93</v>
      </c>
      <c r="G577" s="3">
        <v>262</v>
      </c>
      <c r="H577" s="3" t="s">
        <v>9061</v>
      </c>
      <c r="I577" s="90">
        <v>31.52</v>
      </c>
      <c r="J577" s="3">
        <v>184</v>
      </c>
      <c r="K577" s="93" t="s">
        <v>92</v>
      </c>
      <c r="L577" s="10">
        <v>29</v>
      </c>
      <c r="M577">
        <v>0</v>
      </c>
      <c r="N577">
        <v>0</v>
      </c>
      <c r="O577">
        <v>0</v>
      </c>
      <c r="P577">
        <v>0</v>
      </c>
      <c r="Q577">
        <v>0</v>
      </c>
      <c r="R577" s="92">
        <f>P577+Q577</f>
        <v>0</v>
      </c>
    </row>
    <row r="578" spans="1:18" x14ac:dyDescent="0.3">
      <c r="A578" t="s">
        <v>718</v>
      </c>
      <c r="B578" s="3">
        <v>29</v>
      </c>
      <c r="C578" t="s">
        <v>8993</v>
      </c>
      <c r="D578" t="s">
        <v>82</v>
      </c>
      <c r="E578" t="s">
        <v>96</v>
      </c>
      <c r="F578" s="90">
        <v>38.700000000000003</v>
      </c>
      <c r="G578" s="3">
        <v>261</v>
      </c>
      <c r="H578" s="3" t="s">
        <v>9061</v>
      </c>
      <c r="I578" s="90">
        <v>31.15</v>
      </c>
      <c r="J578" s="3">
        <v>183</v>
      </c>
      <c r="K578" s="96" t="s">
        <v>4900</v>
      </c>
      <c r="L578">
        <v>0</v>
      </c>
      <c r="M578">
        <v>0</v>
      </c>
      <c r="N578">
        <v>0</v>
      </c>
      <c r="O578">
        <v>0</v>
      </c>
      <c r="P578">
        <v>23</v>
      </c>
      <c r="Q578">
        <v>6</v>
      </c>
      <c r="R578" s="92">
        <f>P578+Q578</f>
        <v>29</v>
      </c>
    </row>
    <row r="579" spans="1:18" x14ac:dyDescent="0.3">
      <c r="A579" t="s">
        <v>719</v>
      </c>
      <c r="B579" s="3">
        <v>29</v>
      </c>
      <c r="C579" t="s">
        <v>8993</v>
      </c>
      <c r="D579" t="s">
        <v>82</v>
      </c>
      <c r="E579" t="s">
        <v>83</v>
      </c>
      <c r="F579" s="90">
        <v>38.31</v>
      </c>
      <c r="G579" s="3">
        <v>261</v>
      </c>
      <c r="H579" s="3" t="s">
        <v>9061</v>
      </c>
      <c r="I579" s="90">
        <v>30.6</v>
      </c>
      <c r="J579" s="3">
        <v>183</v>
      </c>
      <c r="K579" s="96" t="s">
        <v>4900</v>
      </c>
      <c r="L579">
        <v>0</v>
      </c>
      <c r="M579">
        <v>0</v>
      </c>
      <c r="N579">
        <v>0</v>
      </c>
      <c r="O579" s="10">
        <v>29</v>
      </c>
      <c r="P579">
        <v>0</v>
      </c>
      <c r="Q579">
        <v>0</v>
      </c>
      <c r="R579" s="92">
        <f>P579+Q579</f>
        <v>0</v>
      </c>
    </row>
    <row r="580" spans="1:18" x14ac:dyDescent="0.3">
      <c r="A580" t="s">
        <v>734</v>
      </c>
      <c r="B580" s="3">
        <v>29</v>
      </c>
      <c r="C580" t="s">
        <v>8993</v>
      </c>
      <c r="D580" t="s">
        <v>8992</v>
      </c>
      <c r="E580" t="s">
        <v>78</v>
      </c>
      <c r="F580" s="90">
        <v>38.17</v>
      </c>
      <c r="G580" s="3">
        <v>262</v>
      </c>
      <c r="H580" s="3" t="s">
        <v>9061</v>
      </c>
      <c r="I580" s="90">
        <v>30.43</v>
      </c>
      <c r="J580" s="3">
        <v>184</v>
      </c>
      <c r="K580" s="93" t="s">
        <v>4900</v>
      </c>
      <c r="L580">
        <v>0</v>
      </c>
      <c r="M580" s="10">
        <v>29</v>
      </c>
      <c r="N580">
        <v>0</v>
      </c>
      <c r="O580">
        <v>0</v>
      </c>
      <c r="P580">
        <v>0</v>
      </c>
      <c r="Q580">
        <v>0</v>
      </c>
      <c r="R580" s="92">
        <f>P580+Q580</f>
        <v>0</v>
      </c>
    </row>
    <row r="581" spans="1:18" x14ac:dyDescent="0.3">
      <c r="A581" t="s">
        <v>721</v>
      </c>
      <c r="B581" s="3">
        <v>29</v>
      </c>
      <c r="C581" t="s">
        <v>8993</v>
      </c>
      <c r="D581" t="s">
        <v>82</v>
      </c>
      <c r="E581" t="s">
        <v>83</v>
      </c>
      <c r="F581" s="90">
        <v>37.93</v>
      </c>
      <c r="G581" s="3">
        <v>261</v>
      </c>
      <c r="H581" s="3" t="s">
        <v>9061</v>
      </c>
      <c r="I581" s="90">
        <v>30.05</v>
      </c>
      <c r="J581" s="3">
        <v>183</v>
      </c>
      <c r="K581" s="96" t="s">
        <v>4900</v>
      </c>
      <c r="L581">
        <v>0</v>
      </c>
      <c r="M581">
        <v>0</v>
      </c>
      <c r="N581">
        <v>0</v>
      </c>
      <c r="O581" s="10">
        <v>29</v>
      </c>
      <c r="P581">
        <v>0</v>
      </c>
      <c r="Q581">
        <v>0</v>
      </c>
      <c r="R581" s="92">
        <f>P581+Q581</f>
        <v>0</v>
      </c>
    </row>
    <row r="582" spans="1:18" x14ac:dyDescent="0.3">
      <c r="A582" t="s">
        <v>733</v>
      </c>
      <c r="B582" s="3">
        <v>29</v>
      </c>
      <c r="C582" t="s">
        <v>8993</v>
      </c>
      <c r="D582" t="s">
        <v>8992</v>
      </c>
      <c r="E582" t="s">
        <v>78</v>
      </c>
      <c r="F582" s="90">
        <v>37.69</v>
      </c>
      <c r="G582" s="3">
        <v>260</v>
      </c>
      <c r="H582" s="3" t="s">
        <v>9061</v>
      </c>
      <c r="I582" s="90">
        <v>29.67</v>
      </c>
      <c r="J582" s="3">
        <v>182</v>
      </c>
      <c r="K582" s="93" t="s">
        <v>4900</v>
      </c>
      <c r="L582">
        <v>0</v>
      </c>
      <c r="M582" s="10">
        <v>29</v>
      </c>
      <c r="N582">
        <v>0</v>
      </c>
      <c r="O582">
        <v>0</v>
      </c>
      <c r="P582">
        <v>0</v>
      </c>
      <c r="Q582">
        <v>0</v>
      </c>
      <c r="R582" s="92">
        <f>P582+Q582</f>
        <v>0</v>
      </c>
    </row>
    <row r="583" spans="1:18" x14ac:dyDescent="0.3">
      <c r="A583" t="s">
        <v>713</v>
      </c>
      <c r="B583" s="3">
        <v>29</v>
      </c>
      <c r="C583" t="s">
        <v>8993</v>
      </c>
      <c r="D583" t="s">
        <v>82</v>
      </c>
      <c r="E583" t="s">
        <v>96</v>
      </c>
      <c r="F583" s="90">
        <v>37.549999999999997</v>
      </c>
      <c r="G583" s="3">
        <v>261</v>
      </c>
      <c r="H583" s="3" t="s">
        <v>9061</v>
      </c>
      <c r="I583" s="90">
        <v>29.51</v>
      </c>
      <c r="J583" s="3">
        <v>183</v>
      </c>
      <c r="K583" s="96" t="s">
        <v>4900</v>
      </c>
      <c r="L583">
        <v>0</v>
      </c>
      <c r="M583">
        <v>0</v>
      </c>
      <c r="N583">
        <v>0</v>
      </c>
      <c r="O583">
        <v>0</v>
      </c>
      <c r="P583">
        <v>0</v>
      </c>
      <c r="Q583" s="10">
        <v>29</v>
      </c>
      <c r="R583" s="92">
        <f>P583+Q583</f>
        <v>29</v>
      </c>
    </row>
    <row r="584" spans="1:18" x14ac:dyDescent="0.3">
      <c r="A584" t="s">
        <v>723</v>
      </c>
      <c r="B584" s="3">
        <v>29</v>
      </c>
      <c r="C584" t="s">
        <v>8993</v>
      </c>
      <c r="D584" t="s">
        <v>87</v>
      </c>
      <c r="E584" t="s">
        <v>100</v>
      </c>
      <c r="F584" s="90">
        <v>37.5</v>
      </c>
      <c r="G584" s="3">
        <v>256</v>
      </c>
      <c r="H584" s="3" t="s">
        <v>9061</v>
      </c>
      <c r="I584" s="90">
        <v>29.21</v>
      </c>
      <c r="J584" s="3">
        <v>178</v>
      </c>
      <c r="K584" s="96" t="s">
        <v>4900</v>
      </c>
      <c r="L584">
        <v>0</v>
      </c>
      <c r="M584">
        <v>0</v>
      </c>
      <c r="N584" s="10">
        <v>29</v>
      </c>
      <c r="O584">
        <v>0</v>
      </c>
      <c r="P584">
        <v>0</v>
      </c>
      <c r="Q584">
        <v>0</v>
      </c>
      <c r="R584" s="92">
        <f>P584+Q584</f>
        <v>0</v>
      </c>
    </row>
    <row r="585" spans="1:18" x14ac:dyDescent="0.3">
      <c r="A585" t="s">
        <v>729</v>
      </c>
      <c r="B585" s="3">
        <v>29</v>
      </c>
      <c r="C585" t="s">
        <v>8993</v>
      </c>
      <c r="D585" t="s">
        <v>8992</v>
      </c>
      <c r="E585" t="s">
        <v>78</v>
      </c>
      <c r="F585" s="90">
        <v>37.4</v>
      </c>
      <c r="G585" s="3">
        <v>262</v>
      </c>
      <c r="H585" s="3" t="s">
        <v>9061</v>
      </c>
      <c r="I585" s="90">
        <v>29.35</v>
      </c>
      <c r="J585" s="3">
        <v>184</v>
      </c>
      <c r="K585" s="93" t="s">
        <v>4900</v>
      </c>
      <c r="L585">
        <v>0</v>
      </c>
      <c r="M585" s="10">
        <v>29</v>
      </c>
      <c r="N585">
        <v>0</v>
      </c>
      <c r="O585">
        <v>0</v>
      </c>
      <c r="P585">
        <v>0</v>
      </c>
      <c r="Q585">
        <v>0</v>
      </c>
      <c r="R585" s="92">
        <f>P585+Q585</f>
        <v>0</v>
      </c>
    </row>
    <row r="586" spans="1:18" x14ac:dyDescent="0.3">
      <c r="A586" t="s">
        <v>730</v>
      </c>
      <c r="B586" s="3">
        <v>29</v>
      </c>
      <c r="C586" t="s">
        <v>8993</v>
      </c>
      <c r="D586" t="s">
        <v>8992</v>
      </c>
      <c r="E586" t="s">
        <v>78</v>
      </c>
      <c r="F586" s="90">
        <v>37.4</v>
      </c>
      <c r="G586" s="3">
        <v>262</v>
      </c>
      <c r="H586" s="3" t="s">
        <v>9061</v>
      </c>
      <c r="I586" s="90">
        <v>29.35</v>
      </c>
      <c r="J586" s="3">
        <v>184</v>
      </c>
      <c r="K586" s="93" t="s">
        <v>4900</v>
      </c>
      <c r="L586">
        <v>0</v>
      </c>
      <c r="M586" s="10">
        <v>29</v>
      </c>
      <c r="N586">
        <v>0</v>
      </c>
      <c r="O586">
        <v>0</v>
      </c>
      <c r="P586">
        <v>0</v>
      </c>
      <c r="Q586">
        <v>0</v>
      </c>
      <c r="R586" s="92">
        <f>P586+Q586</f>
        <v>0</v>
      </c>
    </row>
    <row r="587" spans="1:18" x14ac:dyDescent="0.3">
      <c r="A587" t="s">
        <v>722</v>
      </c>
      <c r="B587" s="3">
        <v>29</v>
      </c>
      <c r="C587" t="s">
        <v>8995</v>
      </c>
      <c r="D587" t="s">
        <v>120</v>
      </c>
      <c r="E587" t="s">
        <v>121</v>
      </c>
      <c r="F587" s="90">
        <v>37.08</v>
      </c>
      <c r="G587" s="3">
        <v>267</v>
      </c>
      <c r="H587" s="3" t="s">
        <v>9061</v>
      </c>
      <c r="I587" s="90">
        <v>29.1</v>
      </c>
      <c r="J587" s="3">
        <v>189</v>
      </c>
      <c r="K587" s="96" t="s">
        <v>7632</v>
      </c>
      <c r="L587">
        <v>0</v>
      </c>
      <c r="M587">
        <v>0</v>
      </c>
      <c r="N587" s="10">
        <v>29</v>
      </c>
      <c r="O587">
        <v>0</v>
      </c>
      <c r="P587">
        <v>0</v>
      </c>
      <c r="Q587">
        <v>0</v>
      </c>
      <c r="R587" s="92">
        <f>P587+Q587</f>
        <v>0</v>
      </c>
    </row>
    <row r="588" spans="1:18" x14ac:dyDescent="0.3">
      <c r="A588" t="s">
        <v>727</v>
      </c>
      <c r="B588" s="3">
        <v>29</v>
      </c>
      <c r="C588" t="s">
        <v>8994</v>
      </c>
      <c r="D588" t="s">
        <v>92</v>
      </c>
      <c r="E588" t="s">
        <v>93</v>
      </c>
      <c r="F588" s="90">
        <v>36.880000000000003</v>
      </c>
      <c r="G588" s="3">
        <v>263</v>
      </c>
      <c r="H588" s="3" t="s">
        <v>9061</v>
      </c>
      <c r="I588" s="90">
        <v>28.65</v>
      </c>
      <c r="J588" s="3">
        <v>185</v>
      </c>
      <c r="K588" s="93" t="s">
        <v>92</v>
      </c>
      <c r="L588" s="10">
        <v>29</v>
      </c>
      <c r="M588">
        <v>0</v>
      </c>
      <c r="N588">
        <v>0</v>
      </c>
      <c r="O588">
        <v>0</v>
      </c>
      <c r="P588">
        <v>0</v>
      </c>
      <c r="Q588">
        <v>0</v>
      </c>
      <c r="R588" s="92">
        <f>P588+Q588</f>
        <v>0</v>
      </c>
    </row>
    <row r="589" spans="1:18" x14ac:dyDescent="0.3">
      <c r="A589" t="s">
        <v>716</v>
      </c>
      <c r="B589" s="3">
        <v>29</v>
      </c>
      <c r="C589" t="s">
        <v>8995</v>
      </c>
      <c r="D589" t="s">
        <v>127</v>
      </c>
      <c r="E589" t="s">
        <v>8951</v>
      </c>
      <c r="F589" s="90">
        <v>36.729999999999997</v>
      </c>
      <c r="G589" s="3">
        <v>275</v>
      </c>
      <c r="H589" s="3" t="s">
        <v>9061</v>
      </c>
      <c r="I589" s="90">
        <v>28.93</v>
      </c>
      <c r="J589" s="3">
        <v>197</v>
      </c>
      <c r="K589" s="96" t="s">
        <v>7632</v>
      </c>
      <c r="L589">
        <v>0</v>
      </c>
      <c r="M589">
        <v>0</v>
      </c>
      <c r="N589">
        <v>0</v>
      </c>
      <c r="O589">
        <v>0</v>
      </c>
      <c r="P589">
        <v>0</v>
      </c>
      <c r="Q589" s="10">
        <v>29</v>
      </c>
      <c r="R589" s="92">
        <f>P589+Q589</f>
        <v>29</v>
      </c>
    </row>
    <row r="590" spans="1:18" x14ac:dyDescent="0.3">
      <c r="A590" t="s">
        <v>717</v>
      </c>
      <c r="B590" s="3">
        <v>29</v>
      </c>
      <c r="C590" t="s">
        <v>8995</v>
      </c>
      <c r="D590" t="s">
        <v>127</v>
      </c>
      <c r="E590" t="s">
        <v>8951</v>
      </c>
      <c r="F590" s="90">
        <v>36.67</v>
      </c>
      <c r="G590" s="3">
        <v>270</v>
      </c>
      <c r="H590" s="3" t="s">
        <v>9061</v>
      </c>
      <c r="I590" s="90">
        <v>28.65</v>
      </c>
      <c r="J590" s="3">
        <v>192</v>
      </c>
      <c r="K590" s="96" t="s">
        <v>7632</v>
      </c>
      <c r="L590">
        <v>0</v>
      </c>
      <c r="M590">
        <v>0</v>
      </c>
      <c r="N590">
        <v>0</v>
      </c>
      <c r="O590">
        <v>0</v>
      </c>
      <c r="P590">
        <v>7</v>
      </c>
      <c r="Q590">
        <v>22</v>
      </c>
      <c r="R590" s="92">
        <f>P590+Q590</f>
        <v>29</v>
      </c>
    </row>
    <row r="591" spans="1:18" x14ac:dyDescent="0.3">
      <c r="A591" s="71" t="s">
        <v>731</v>
      </c>
      <c r="B591" s="3">
        <v>29</v>
      </c>
      <c r="C591" t="s">
        <v>8993</v>
      </c>
      <c r="D591" t="s">
        <v>8996</v>
      </c>
      <c r="E591" t="s">
        <v>170</v>
      </c>
      <c r="F591" s="90">
        <v>36.020000000000003</v>
      </c>
      <c r="G591" s="3">
        <v>261</v>
      </c>
      <c r="H591" s="3" t="s">
        <v>9061</v>
      </c>
      <c r="I591" s="90">
        <v>27.32</v>
      </c>
      <c r="J591" s="3">
        <v>183</v>
      </c>
      <c r="K591" s="93" t="s">
        <v>4900</v>
      </c>
      <c r="L591">
        <v>0</v>
      </c>
      <c r="M591" s="10">
        <v>29</v>
      </c>
      <c r="N591">
        <v>0</v>
      </c>
      <c r="O591">
        <v>0</v>
      </c>
      <c r="P591">
        <v>0</v>
      </c>
      <c r="Q591">
        <v>0</v>
      </c>
      <c r="R591" s="92">
        <f>P591+Q591</f>
        <v>0</v>
      </c>
    </row>
    <row r="592" spans="1:18" x14ac:dyDescent="0.3">
      <c r="A592" t="s">
        <v>762</v>
      </c>
      <c r="B592" s="3">
        <v>28</v>
      </c>
      <c r="C592" t="s">
        <v>137</v>
      </c>
      <c r="D592" t="s">
        <v>139</v>
      </c>
      <c r="E592" t="s">
        <v>139</v>
      </c>
      <c r="F592" s="90">
        <v>43.14</v>
      </c>
      <c r="G592" s="3">
        <v>204</v>
      </c>
      <c r="H592" s="3" t="s">
        <v>9063</v>
      </c>
      <c r="I592" s="90">
        <v>40</v>
      </c>
      <c r="J592" s="3">
        <v>155</v>
      </c>
      <c r="K592" s="93" t="s">
        <v>138</v>
      </c>
      <c r="L592" s="10">
        <v>28</v>
      </c>
      <c r="M592">
        <v>0</v>
      </c>
      <c r="N592">
        <v>0</v>
      </c>
      <c r="O592">
        <v>0</v>
      </c>
      <c r="P592">
        <v>0</v>
      </c>
      <c r="Q592">
        <v>0</v>
      </c>
      <c r="R592" s="92">
        <f>P592+Q592</f>
        <v>0</v>
      </c>
    </row>
    <row r="593" spans="1:18" x14ac:dyDescent="0.3">
      <c r="A593" t="s">
        <v>757</v>
      </c>
      <c r="B593" s="3">
        <v>28</v>
      </c>
      <c r="C593" t="s">
        <v>137</v>
      </c>
      <c r="D593" t="s">
        <v>139</v>
      </c>
      <c r="E593" t="s">
        <v>139</v>
      </c>
      <c r="F593" s="90">
        <v>40.85</v>
      </c>
      <c r="G593" s="3">
        <v>306</v>
      </c>
      <c r="H593" s="3" t="s">
        <v>9062</v>
      </c>
      <c r="I593" s="90">
        <v>35.53</v>
      </c>
      <c r="J593" s="3">
        <v>228</v>
      </c>
      <c r="K593" s="93" t="s">
        <v>138</v>
      </c>
      <c r="L593" s="10">
        <v>28</v>
      </c>
      <c r="M593">
        <v>0</v>
      </c>
      <c r="N593">
        <v>0</v>
      </c>
      <c r="O593">
        <v>0</v>
      </c>
      <c r="P593">
        <v>0</v>
      </c>
      <c r="Q593">
        <v>0</v>
      </c>
      <c r="R593" s="92">
        <f>P593+Q593</f>
        <v>0</v>
      </c>
    </row>
    <row r="594" spans="1:18" x14ac:dyDescent="0.3">
      <c r="A594" t="s">
        <v>758</v>
      </c>
      <c r="B594" s="3">
        <v>28</v>
      </c>
      <c r="C594" t="s">
        <v>137</v>
      </c>
      <c r="D594" t="s">
        <v>139</v>
      </c>
      <c r="E594" t="s">
        <v>139</v>
      </c>
      <c r="F594" s="90">
        <v>40.72</v>
      </c>
      <c r="G594" s="3">
        <v>307</v>
      </c>
      <c r="H594" s="3" t="s">
        <v>9062</v>
      </c>
      <c r="I594" s="90">
        <v>35.369999999999997</v>
      </c>
      <c r="J594" s="3">
        <v>229</v>
      </c>
      <c r="K594" s="93" t="s">
        <v>138</v>
      </c>
      <c r="L594" s="10">
        <v>28</v>
      </c>
      <c r="M594">
        <v>0</v>
      </c>
      <c r="N594">
        <v>0</v>
      </c>
      <c r="O594">
        <v>0</v>
      </c>
      <c r="P594">
        <v>0</v>
      </c>
      <c r="Q594">
        <v>0</v>
      </c>
      <c r="R594" s="92">
        <f>P594+Q594</f>
        <v>0</v>
      </c>
    </row>
    <row r="595" spans="1:18" x14ac:dyDescent="0.3">
      <c r="A595" t="s">
        <v>759</v>
      </c>
      <c r="B595" s="3">
        <v>28</v>
      </c>
      <c r="C595" t="s">
        <v>137</v>
      </c>
      <c r="D595" t="s">
        <v>139</v>
      </c>
      <c r="E595" t="s">
        <v>139</v>
      </c>
      <c r="F595" s="90">
        <v>40.520000000000003</v>
      </c>
      <c r="G595" s="3">
        <v>306</v>
      </c>
      <c r="H595" s="3" t="s">
        <v>9062</v>
      </c>
      <c r="I595" s="90">
        <v>35.53</v>
      </c>
      <c r="J595" s="3">
        <v>228</v>
      </c>
      <c r="K595" s="93" t="s">
        <v>138</v>
      </c>
      <c r="L595" s="10">
        <v>28</v>
      </c>
      <c r="M595">
        <v>0</v>
      </c>
      <c r="N595">
        <v>0</v>
      </c>
      <c r="O595">
        <v>0</v>
      </c>
      <c r="P595">
        <v>0</v>
      </c>
      <c r="Q595">
        <v>0</v>
      </c>
      <c r="R595" s="92">
        <f>P595+Q595</f>
        <v>0</v>
      </c>
    </row>
    <row r="596" spans="1:18" x14ac:dyDescent="0.3">
      <c r="A596" t="s">
        <v>760</v>
      </c>
      <c r="B596" s="3">
        <v>28</v>
      </c>
      <c r="C596" t="s">
        <v>137</v>
      </c>
      <c r="D596" t="s">
        <v>139</v>
      </c>
      <c r="E596" t="s">
        <v>139</v>
      </c>
      <c r="F596" s="90">
        <v>40.200000000000003</v>
      </c>
      <c r="G596" s="3">
        <v>306</v>
      </c>
      <c r="H596" s="3" t="s">
        <v>9062</v>
      </c>
      <c r="I596" s="90">
        <v>34.65</v>
      </c>
      <c r="J596" s="3">
        <v>228</v>
      </c>
      <c r="K596" s="93" t="s">
        <v>138</v>
      </c>
      <c r="L596" s="10">
        <v>28</v>
      </c>
      <c r="M596">
        <v>0</v>
      </c>
      <c r="N596">
        <v>0</v>
      </c>
      <c r="O596">
        <v>0</v>
      </c>
      <c r="P596">
        <v>0</v>
      </c>
      <c r="Q596">
        <v>0</v>
      </c>
      <c r="R596" s="92">
        <f>P596+Q596</f>
        <v>0</v>
      </c>
    </row>
    <row r="597" spans="1:18" x14ac:dyDescent="0.3">
      <c r="A597" t="s">
        <v>753</v>
      </c>
      <c r="B597" s="3">
        <v>28</v>
      </c>
      <c r="C597" t="s">
        <v>8993</v>
      </c>
      <c r="D597" t="s">
        <v>82</v>
      </c>
      <c r="E597" t="s">
        <v>83</v>
      </c>
      <c r="F597" s="90">
        <v>39.46</v>
      </c>
      <c r="G597" s="3">
        <v>261</v>
      </c>
      <c r="H597" s="3" t="s">
        <v>9061</v>
      </c>
      <c r="I597" s="90">
        <v>32.79</v>
      </c>
      <c r="J597" s="3">
        <v>183</v>
      </c>
      <c r="K597" s="96" t="s">
        <v>4900</v>
      </c>
      <c r="L597">
        <v>0</v>
      </c>
      <c r="M597">
        <v>0</v>
      </c>
      <c r="N597">
        <v>0</v>
      </c>
      <c r="O597" s="10">
        <v>28</v>
      </c>
      <c r="P597">
        <v>0</v>
      </c>
      <c r="Q597">
        <v>0</v>
      </c>
      <c r="R597" s="92">
        <f>P597+Q597</f>
        <v>0</v>
      </c>
    </row>
    <row r="598" spans="1:18" x14ac:dyDescent="0.3">
      <c r="A598" t="s">
        <v>736</v>
      </c>
      <c r="B598" s="3">
        <v>28</v>
      </c>
      <c r="C598" t="s">
        <v>8993</v>
      </c>
      <c r="D598" t="s">
        <v>82</v>
      </c>
      <c r="E598" t="s">
        <v>96</v>
      </c>
      <c r="F598" s="90">
        <v>39.46</v>
      </c>
      <c r="G598" s="3">
        <v>261</v>
      </c>
      <c r="H598" s="3" t="s">
        <v>9061</v>
      </c>
      <c r="I598" s="90">
        <v>32.24</v>
      </c>
      <c r="J598" s="3">
        <v>183</v>
      </c>
      <c r="K598" s="96" t="s">
        <v>4900</v>
      </c>
      <c r="L598">
        <v>0</v>
      </c>
      <c r="M598">
        <v>0</v>
      </c>
      <c r="N598">
        <v>0</v>
      </c>
      <c r="O598">
        <v>0</v>
      </c>
      <c r="P598">
        <v>0</v>
      </c>
      <c r="Q598" s="10">
        <v>28</v>
      </c>
      <c r="R598" s="92">
        <f>P598+Q598</f>
        <v>28</v>
      </c>
    </row>
    <row r="599" spans="1:18" x14ac:dyDescent="0.3">
      <c r="A599" t="s">
        <v>737</v>
      </c>
      <c r="B599" s="3">
        <v>28</v>
      </c>
      <c r="C599" t="s">
        <v>8993</v>
      </c>
      <c r="D599" t="s">
        <v>82</v>
      </c>
      <c r="E599" t="s">
        <v>96</v>
      </c>
      <c r="F599" s="90">
        <v>39.08</v>
      </c>
      <c r="G599" s="3">
        <v>261</v>
      </c>
      <c r="H599" s="3" t="s">
        <v>9061</v>
      </c>
      <c r="I599" s="90">
        <v>31.69</v>
      </c>
      <c r="J599" s="3">
        <v>183</v>
      </c>
      <c r="K599" s="96" t="s">
        <v>4900</v>
      </c>
      <c r="L599">
        <v>0</v>
      </c>
      <c r="M599">
        <v>0</v>
      </c>
      <c r="N599">
        <v>0</v>
      </c>
      <c r="O599">
        <v>0</v>
      </c>
      <c r="P599">
        <v>0</v>
      </c>
      <c r="Q599" s="10">
        <v>28</v>
      </c>
      <c r="R599" s="92">
        <f>P599+Q599</f>
        <v>28</v>
      </c>
    </row>
    <row r="600" spans="1:18" x14ac:dyDescent="0.3">
      <c r="A600" t="s">
        <v>761</v>
      </c>
      <c r="B600" s="3">
        <v>28</v>
      </c>
      <c r="C600" t="s">
        <v>8994</v>
      </c>
      <c r="D600" t="s">
        <v>92</v>
      </c>
      <c r="E600" t="s">
        <v>93</v>
      </c>
      <c r="F600" s="90">
        <v>38.93</v>
      </c>
      <c r="G600" s="3">
        <v>262</v>
      </c>
      <c r="H600" s="3" t="s">
        <v>9061</v>
      </c>
      <c r="I600" s="90">
        <v>31.52</v>
      </c>
      <c r="J600" s="3">
        <v>184</v>
      </c>
      <c r="K600" s="93" t="s">
        <v>92</v>
      </c>
      <c r="L600" s="10">
        <v>28</v>
      </c>
      <c r="M600">
        <v>0</v>
      </c>
      <c r="N600">
        <v>0</v>
      </c>
      <c r="O600">
        <v>0</v>
      </c>
      <c r="P600">
        <v>0</v>
      </c>
      <c r="Q600">
        <v>0</v>
      </c>
      <c r="R600" s="92">
        <f>P600+Q600</f>
        <v>0</v>
      </c>
    </row>
    <row r="601" spans="1:18" x14ac:dyDescent="0.3">
      <c r="A601" t="s">
        <v>766</v>
      </c>
      <c r="B601" s="3">
        <v>28</v>
      </c>
      <c r="C601" t="s">
        <v>8993</v>
      </c>
      <c r="D601" t="s">
        <v>87</v>
      </c>
      <c r="E601" t="s">
        <v>765</v>
      </c>
      <c r="F601" s="90">
        <v>38.82</v>
      </c>
      <c r="G601" s="3">
        <v>255</v>
      </c>
      <c r="H601" s="3" t="s">
        <v>9061</v>
      </c>
      <c r="I601" s="90">
        <v>31.07</v>
      </c>
      <c r="J601" s="3">
        <v>177</v>
      </c>
      <c r="K601" s="93" t="s">
        <v>4900</v>
      </c>
      <c r="L601">
        <v>0</v>
      </c>
      <c r="M601" s="10">
        <v>28</v>
      </c>
      <c r="N601">
        <v>0</v>
      </c>
      <c r="O601">
        <v>0</v>
      </c>
      <c r="P601">
        <v>0</v>
      </c>
      <c r="Q601">
        <v>0</v>
      </c>
      <c r="R601" s="92">
        <f>P601+Q601</f>
        <v>0</v>
      </c>
    </row>
    <row r="602" spans="1:18" x14ac:dyDescent="0.3">
      <c r="A602" t="s">
        <v>747</v>
      </c>
      <c r="B602" s="3">
        <v>28</v>
      </c>
      <c r="C602" t="s">
        <v>8993</v>
      </c>
      <c r="D602" t="s">
        <v>82</v>
      </c>
      <c r="E602" t="s">
        <v>96</v>
      </c>
      <c r="F602" s="90">
        <v>38.700000000000003</v>
      </c>
      <c r="G602" s="3">
        <v>261</v>
      </c>
      <c r="H602" s="3" t="s">
        <v>9061</v>
      </c>
      <c r="I602" s="90">
        <v>31.69</v>
      </c>
      <c r="J602" s="3">
        <v>183</v>
      </c>
      <c r="K602" s="96" t="s">
        <v>4900</v>
      </c>
      <c r="L602">
        <v>0</v>
      </c>
      <c r="M602">
        <v>0</v>
      </c>
      <c r="N602">
        <v>0</v>
      </c>
      <c r="O602">
        <v>0</v>
      </c>
      <c r="P602">
        <v>15</v>
      </c>
      <c r="Q602">
        <v>13</v>
      </c>
      <c r="R602" s="92">
        <f>P602+Q602</f>
        <v>28</v>
      </c>
    </row>
    <row r="603" spans="1:18" x14ac:dyDescent="0.3">
      <c r="A603" t="s">
        <v>738</v>
      </c>
      <c r="B603" s="3">
        <v>28</v>
      </c>
      <c r="C603" t="s">
        <v>8993</v>
      </c>
      <c r="D603" t="s">
        <v>82</v>
      </c>
      <c r="E603" t="s">
        <v>96</v>
      </c>
      <c r="F603" s="90">
        <v>38.700000000000003</v>
      </c>
      <c r="G603" s="3">
        <v>261</v>
      </c>
      <c r="H603" s="3" t="s">
        <v>9061</v>
      </c>
      <c r="I603" s="90">
        <v>31.15</v>
      </c>
      <c r="J603" s="3">
        <v>183</v>
      </c>
      <c r="K603" s="96" t="s">
        <v>4900</v>
      </c>
      <c r="L603">
        <v>0</v>
      </c>
      <c r="M603">
        <v>0</v>
      </c>
      <c r="N603">
        <v>0</v>
      </c>
      <c r="O603">
        <v>0</v>
      </c>
      <c r="P603">
        <v>0</v>
      </c>
      <c r="Q603" s="10">
        <v>28</v>
      </c>
      <c r="R603" s="92">
        <f>P603+Q603</f>
        <v>28</v>
      </c>
    </row>
    <row r="604" spans="1:18" x14ac:dyDescent="0.3">
      <c r="A604" t="s">
        <v>746</v>
      </c>
      <c r="B604" s="3">
        <v>28</v>
      </c>
      <c r="C604" t="s">
        <v>8993</v>
      </c>
      <c r="D604" t="s">
        <v>82</v>
      </c>
      <c r="E604" t="s">
        <v>96</v>
      </c>
      <c r="F604" s="90">
        <v>38.700000000000003</v>
      </c>
      <c r="G604" s="3">
        <v>261</v>
      </c>
      <c r="H604" s="3" t="s">
        <v>9061</v>
      </c>
      <c r="I604" s="90">
        <v>31.69</v>
      </c>
      <c r="J604" s="3">
        <v>183</v>
      </c>
      <c r="K604" s="96" t="s">
        <v>4900</v>
      </c>
      <c r="L604">
        <v>0</v>
      </c>
      <c r="M604">
        <v>0</v>
      </c>
      <c r="N604">
        <v>0</v>
      </c>
      <c r="O604">
        <v>0</v>
      </c>
      <c r="P604">
        <v>18</v>
      </c>
      <c r="Q604">
        <v>10</v>
      </c>
      <c r="R604" s="92">
        <f>P604+Q604</f>
        <v>28</v>
      </c>
    </row>
    <row r="605" spans="1:18" x14ac:dyDescent="0.3">
      <c r="A605" t="s">
        <v>763</v>
      </c>
      <c r="B605" s="3">
        <v>28</v>
      </c>
      <c r="C605" t="s">
        <v>8993</v>
      </c>
      <c r="D605" t="s">
        <v>8992</v>
      </c>
      <c r="E605" t="s">
        <v>78</v>
      </c>
      <c r="F605" s="90">
        <v>38.31</v>
      </c>
      <c r="G605" s="3">
        <v>261</v>
      </c>
      <c r="H605" s="3" t="s">
        <v>9061</v>
      </c>
      <c r="I605" s="90">
        <v>30.6</v>
      </c>
      <c r="J605" s="3">
        <v>183</v>
      </c>
      <c r="K605" s="93" t="s">
        <v>4900</v>
      </c>
      <c r="L605">
        <v>0</v>
      </c>
      <c r="M605" s="10">
        <v>28</v>
      </c>
      <c r="N605">
        <v>0</v>
      </c>
      <c r="O605">
        <v>0</v>
      </c>
      <c r="P605">
        <v>0</v>
      </c>
      <c r="Q605">
        <v>0</v>
      </c>
      <c r="R605" s="92">
        <f>P605+Q605</f>
        <v>0</v>
      </c>
    </row>
    <row r="606" spans="1:18" x14ac:dyDescent="0.3">
      <c r="A606" t="s">
        <v>739</v>
      </c>
      <c r="B606" s="3">
        <v>28</v>
      </c>
      <c r="C606" t="s">
        <v>8993</v>
      </c>
      <c r="D606" t="s">
        <v>82</v>
      </c>
      <c r="E606" t="s">
        <v>96</v>
      </c>
      <c r="F606" s="90">
        <v>38.31</v>
      </c>
      <c r="G606" s="3">
        <v>261</v>
      </c>
      <c r="H606" s="3" t="s">
        <v>9061</v>
      </c>
      <c r="I606" s="90">
        <v>30.6</v>
      </c>
      <c r="J606" s="3">
        <v>183</v>
      </c>
      <c r="K606" s="96" t="s">
        <v>4900</v>
      </c>
      <c r="L606">
        <v>0</v>
      </c>
      <c r="M606">
        <v>0</v>
      </c>
      <c r="N606">
        <v>0</v>
      </c>
      <c r="O606">
        <v>0</v>
      </c>
      <c r="P606">
        <v>0</v>
      </c>
      <c r="Q606" s="10">
        <v>28</v>
      </c>
      <c r="R606" s="92">
        <f>P606+Q606</f>
        <v>28</v>
      </c>
    </row>
    <row r="607" spans="1:18" x14ac:dyDescent="0.3">
      <c r="A607" t="s">
        <v>735</v>
      </c>
      <c r="B607" s="3">
        <v>28</v>
      </c>
      <c r="C607" t="s">
        <v>8993</v>
      </c>
      <c r="D607" t="s">
        <v>82</v>
      </c>
      <c r="E607" t="s">
        <v>96</v>
      </c>
      <c r="F607" s="90">
        <v>37.93</v>
      </c>
      <c r="G607" s="3">
        <v>261</v>
      </c>
      <c r="H607" s="3" t="s">
        <v>9061</v>
      </c>
      <c r="I607" s="90">
        <v>31.15</v>
      </c>
      <c r="J607" s="3">
        <v>183</v>
      </c>
      <c r="K607" s="96" t="s">
        <v>4900</v>
      </c>
      <c r="L607">
        <v>0</v>
      </c>
      <c r="M607">
        <v>0</v>
      </c>
      <c r="N607">
        <v>0</v>
      </c>
      <c r="O607">
        <v>0</v>
      </c>
      <c r="P607">
        <v>0</v>
      </c>
      <c r="Q607" s="10">
        <v>28</v>
      </c>
      <c r="R607" s="92">
        <f>P607+Q607</f>
        <v>28</v>
      </c>
    </row>
    <row r="608" spans="1:18" x14ac:dyDescent="0.3">
      <c r="A608" s="71" t="s">
        <v>755</v>
      </c>
      <c r="B608" s="3">
        <v>28</v>
      </c>
      <c r="C608" t="s">
        <v>8995</v>
      </c>
      <c r="D608" t="s">
        <v>120</v>
      </c>
      <c r="E608" t="s">
        <v>121</v>
      </c>
      <c r="F608" s="90">
        <v>37.92</v>
      </c>
      <c r="G608" s="3">
        <v>269</v>
      </c>
      <c r="H608" s="3" t="s">
        <v>9061</v>
      </c>
      <c r="I608" s="90">
        <v>30.37</v>
      </c>
      <c r="J608" s="3">
        <v>191</v>
      </c>
      <c r="K608" s="96" t="s">
        <v>7632</v>
      </c>
      <c r="L608">
        <v>0</v>
      </c>
      <c r="M608">
        <v>0</v>
      </c>
      <c r="N608" s="10">
        <v>28</v>
      </c>
      <c r="O608">
        <v>0</v>
      </c>
      <c r="P608">
        <v>0</v>
      </c>
      <c r="Q608">
        <v>0</v>
      </c>
      <c r="R608" s="92">
        <f>P608+Q608</f>
        <v>0</v>
      </c>
    </row>
    <row r="609" spans="1:18" x14ac:dyDescent="0.3">
      <c r="A609" t="s">
        <v>748</v>
      </c>
      <c r="B609" s="3">
        <v>28</v>
      </c>
      <c r="C609" t="s">
        <v>8995</v>
      </c>
      <c r="D609" t="s">
        <v>120</v>
      </c>
      <c r="E609" t="s">
        <v>121</v>
      </c>
      <c r="F609" s="90">
        <v>37.83</v>
      </c>
      <c r="G609" s="3">
        <v>267</v>
      </c>
      <c r="H609" s="3" t="s">
        <v>9061</v>
      </c>
      <c r="I609" s="90">
        <v>30.16</v>
      </c>
      <c r="J609" s="3">
        <v>189</v>
      </c>
      <c r="K609" s="96" t="s">
        <v>7632</v>
      </c>
      <c r="L609">
        <v>0</v>
      </c>
      <c r="M609">
        <v>0</v>
      </c>
      <c r="N609" s="10">
        <v>28</v>
      </c>
      <c r="O609">
        <v>0</v>
      </c>
      <c r="P609">
        <v>0</v>
      </c>
      <c r="Q609">
        <v>0</v>
      </c>
      <c r="R609" s="92">
        <f>P609+Q609</f>
        <v>0</v>
      </c>
    </row>
    <row r="610" spans="1:18" x14ac:dyDescent="0.3">
      <c r="A610" t="s">
        <v>764</v>
      </c>
      <c r="B610" s="3">
        <v>28</v>
      </c>
      <c r="C610" t="s">
        <v>8993</v>
      </c>
      <c r="D610" t="s">
        <v>8992</v>
      </c>
      <c r="E610" t="s">
        <v>78</v>
      </c>
      <c r="F610" s="90">
        <v>37.79</v>
      </c>
      <c r="G610" s="3">
        <v>262</v>
      </c>
      <c r="H610" s="3" t="s">
        <v>9061</v>
      </c>
      <c r="I610" s="90">
        <v>29.89</v>
      </c>
      <c r="J610" s="3">
        <v>184</v>
      </c>
      <c r="K610" s="93" t="s">
        <v>4900</v>
      </c>
      <c r="L610">
        <v>0</v>
      </c>
      <c r="M610" s="10">
        <v>28</v>
      </c>
      <c r="N610">
        <v>0</v>
      </c>
      <c r="O610">
        <v>0</v>
      </c>
      <c r="P610">
        <v>0</v>
      </c>
      <c r="Q610">
        <v>0</v>
      </c>
      <c r="R610" s="92">
        <f>P610+Q610</f>
        <v>0</v>
      </c>
    </row>
    <row r="611" spans="1:18" x14ac:dyDescent="0.3">
      <c r="A611" t="s">
        <v>751</v>
      </c>
      <c r="B611" s="3">
        <v>28</v>
      </c>
      <c r="C611" t="s">
        <v>8993</v>
      </c>
      <c r="D611" t="s">
        <v>82</v>
      </c>
      <c r="E611" t="s">
        <v>83</v>
      </c>
      <c r="F611" s="90">
        <v>37.549999999999997</v>
      </c>
      <c r="G611" s="3">
        <v>261</v>
      </c>
      <c r="H611" s="3" t="s">
        <v>9061</v>
      </c>
      <c r="I611" s="90">
        <v>30.05</v>
      </c>
      <c r="J611" s="3">
        <v>183</v>
      </c>
      <c r="K611" s="96" t="s">
        <v>4900</v>
      </c>
      <c r="L611">
        <v>0</v>
      </c>
      <c r="M611">
        <v>0</v>
      </c>
      <c r="N611">
        <v>0</v>
      </c>
      <c r="O611" s="10">
        <v>28</v>
      </c>
      <c r="P611">
        <v>0</v>
      </c>
      <c r="Q611">
        <v>0</v>
      </c>
      <c r="R611" s="92">
        <f>P611+Q611</f>
        <v>0</v>
      </c>
    </row>
    <row r="612" spans="1:18" x14ac:dyDescent="0.3">
      <c r="A612" t="s">
        <v>744</v>
      </c>
      <c r="B612" s="3">
        <v>28</v>
      </c>
      <c r="C612" t="s">
        <v>8993</v>
      </c>
      <c r="D612" t="s">
        <v>82</v>
      </c>
      <c r="E612" t="s">
        <v>96</v>
      </c>
      <c r="F612" s="90">
        <v>37.549999999999997</v>
      </c>
      <c r="G612" s="3">
        <v>261</v>
      </c>
      <c r="H612" s="3" t="s">
        <v>9061</v>
      </c>
      <c r="I612" s="90">
        <v>30.05</v>
      </c>
      <c r="J612" s="3">
        <v>183</v>
      </c>
      <c r="K612" s="96" t="s">
        <v>4900</v>
      </c>
      <c r="L612">
        <v>0</v>
      </c>
      <c r="M612">
        <v>0</v>
      </c>
      <c r="N612">
        <v>0</v>
      </c>
      <c r="O612">
        <v>0</v>
      </c>
      <c r="P612">
        <v>13</v>
      </c>
      <c r="Q612">
        <v>15</v>
      </c>
      <c r="R612" s="92">
        <f>P612+Q612</f>
        <v>28</v>
      </c>
    </row>
    <row r="613" spans="1:18" x14ac:dyDescent="0.3">
      <c r="A613" t="s">
        <v>754</v>
      </c>
      <c r="B613" s="3">
        <v>28</v>
      </c>
      <c r="C613" t="s">
        <v>8995</v>
      </c>
      <c r="D613" t="s">
        <v>127</v>
      </c>
      <c r="E613" t="s">
        <v>165</v>
      </c>
      <c r="F613" s="90">
        <v>37.36</v>
      </c>
      <c r="G613" s="3">
        <v>273</v>
      </c>
      <c r="H613" s="3" t="s">
        <v>9061</v>
      </c>
      <c r="I613" s="90">
        <v>29.23</v>
      </c>
      <c r="J613" s="3">
        <v>195</v>
      </c>
      <c r="K613" s="96" t="s">
        <v>7632</v>
      </c>
      <c r="L613">
        <v>0</v>
      </c>
      <c r="M613">
        <v>0</v>
      </c>
      <c r="N613">
        <v>0</v>
      </c>
      <c r="O613" s="10">
        <v>28</v>
      </c>
      <c r="P613">
        <v>0</v>
      </c>
      <c r="Q613">
        <v>0</v>
      </c>
      <c r="R613" s="92">
        <f>P613+Q613</f>
        <v>0</v>
      </c>
    </row>
    <row r="614" spans="1:18" x14ac:dyDescent="0.3">
      <c r="A614" t="s">
        <v>745</v>
      </c>
      <c r="B614" s="3">
        <v>28</v>
      </c>
      <c r="C614" t="s">
        <v>8993</v>
      </c>
      <c r="D614" t="s">
        <v>87</v>
      </c>
      <c r="E614" t="s">
        <v>100</v>
      </c>
      <c r="F614" s="90">
        <v>37.11</v>
      </c>
      <c r="G614" s="3">
        <v>256</v>
      </c>
      <c r="H614" s="3" t="s">
        <v>9061</v>
      </c>
      <c r="I614" s="90">
        <v>28.65</v>
      </c>
      <c r="J614" s="3">
        <v>178</v>
      </c>
      <c r="K614" s="96" t="s">
        <v>4900</v>
      </c>
      <c r="L614">
        <v>0</v>
      </c>
      <c r="M614">
        <v>0</v>
      </c>
      <c r="N614" s="10">
        <v>28</v>
      </c>
      <c r="O614">
        <v>0</v>
      </c>
      <c r="P614">
        <v>0</v>
      </c>
      <c r="Q614">
        <v>0</v>
      </c>
      <c r="R614" s="92">
        <f>P614+Q614</f>
        <v>0</v>
      </c>
    </row>
    <row r="615" spans="1:18" x14ac:dyDescent="0.3">
      <c r="A615" t="s">
        <v>743</v>
      </c>
      <c r="B615" s="3">
        <v>28</v>
      </c>
      <c r="C615" t="s">
        <v>8995</v>
      </c>
      <c r="D615" t="s">
        <v>127</v>
      </c>
      <c r="E615" t="s">
        <v>128</v>
      </c>
      <c r="F615" s="90">
        <v>36.9</v>
      </c>
      <c r="G615" s="3">
        <v>271</v>
      </c>
      <c r="H615" s="3" t="s">
        <v>9061</v>
      </c>
      <c r="I615" s="90">
        <v>29.02</v>
      </c>
      <c r="J615" s="3">
        <v>193</v>
      </c>
      <c r="K615" s="96" t="s">
        <v>7632</v>
      </c>
      <c r="L615">
        <v>0</v>
      </c>
      <c r="M615">
        <v>0</v>
      </c>
      <c r="N615">
        <v>0</v>
      </c>
      <c r="O615">
        <v>8</v>
      </c>
      <c r="P615">
        <v>13</v>
      </c>
      <c r="Q615">
        <v>7</v>
      </c>
      <c r="R615" s="92">
        <f>P615+Q615</f>
        <v>20</v>
      </c>
    </row>
    <row r="616" spans="1:18" x14ac:dyDescent="0.3">
      <c r="A616" t="s">
        <v>741</v>
      </c>
      <c r="B616" s="3">
        <v>28</v>
      </c>
      <c r="C616" t="s">
        <v>8995</v>
      </c>
      <c r="D616" t="s">
        <v>127</v>
      </c>
      <c r="E616" t="s">
        <v>8951</v>
      </c>
      <c r="F616" s="90">
        <v>36.729999999999997</v>
      </c>
      <c r="G616" s="3">
        <v>275</v>
      </c>
      <c r="H616" s="3" t="s">
        <v>9061</v>
      </c>
      <c r="I616" s="90">
        <v>28.43</v>
      </c>
      <c r="J616" s="3">
        <v>197</v>
      </c>
      <c r="K616" s="96" t="s">
        <v>7632</v>
      </c>
      <c r="L616">
        <v>0</v>
      </c>
      <c r="M616">
        <v>0</v>
      </c>
      <c r="N616">
        <v>0</v>
      </c>
      <c r="O616">
        <v>0</v>
      </c>
      <c r="P616">
        <v>0</v>
      </c>
      <c r="Q616" s="10">
        <v>28</v>
      </c>
      <c r="R616" s="92">
        <f>P616+Q616</f>
        <v>28</v>
      </c>
    </row>
    <row r="617" spans="1:18" x14ac:dyDescent="0.3">
      <c r="A617" t="s">
        <v>742</v>
      </c>
      <c r="B617" s="3">
        <v>28</v>
      </c>
      <c r="C617" t="s">
        <v>8995</v>
      </c>
      <c r="D617" t="s">
        <v>127</v>
      </c>
      <c r="E617" t="s">
        <v>128</v>
      </c>
      <c r="F617" s="90">
        <v>36.729999999999997</v>
      </c>
      <c r="G617" s="3">
        <v>275</v>
      </c>
      <c r="H617" s="3" t="s">
        <v>9061</v>
      </c>
      <c r="I617" s="90">
        <v>29.95</v>
      </c>
      <c r="J617" s="3">
        <v>197</v>
      </c>
      <c r="K617" s="96" t="s">
        <v>7632</v>
      </c>
      <c r="L617">
        <v>0</v>
      </c>
      <c r="M617">
        <v>0</v>
      </c>
      <c r="N617">
        <v>0</v>
      </c>
      <c r="O617">
        <v>13</v>
      </c>
      <c r="P617">
        <v>13</v>
      </c>
      <c r="Q617">
        <v>2</v>
      </c>
      <c r="R617" s="92">
        <f>P617+Q617</f>
        <v>15</v>
      </c>
    </row>
    <row r="618" spans="1:18" x14ac:dyDescent="0.3">
      <c r="A618" s="102" t="s">
        <v>752</v>
      </c>
      <c r="B618" s="3">
        <v>28</v>
      </c>
      <c r="C618" t="s">
        <v>8993</v>
      </c>
      <c r="D618" t="s">
        <v>82</v>
      </c>
      <c r="E618" t="s">
        <v>83</v>
      </c>
      <c r="F618" s="90">
        <v>36.36</v>
      </c>
      <c r="G618" s="3">
        <v>231</v>
      </c>
      <c r="H618" s="3" t="s">
        <v>9064</v>
      </c>
      <c r="I618" s="90">
        <v>31.87</v>
      </c>
      <c r="J618" s="3">
        <v>182</v>
      </c>
      <c r="K618" s="96" t="s">
        <v>4900</v>
      </c>
      <c r="L618">
        <v>0</v>
      </c>
      <c r="M618">
        <v>0</v>
      </c>
      <c r="N618">
        <v>0</v>
      </c>
      <c r="O618" s="10">
        <v>28</v>
      </c>
      <c r="P618">
        <v>0</v>
      </c>
      <c r="Q618">
        <v>0</v>
      </c>
      <c r="R618" s="92">
        <f>P618+Q618</f>
        <v>0</v>
      </c>
    </row>
    <row r="619" spans="1:18" x14ac:dyDescent="0.3">
      <c r="A619" t="s">
        <v>749</v>
      </c>
      <c r="B619" s="3">
        <v>28</v>
      </c>
      <c r="C619" t="s">
        <v>8995</v>
      </c>
      <c r="D619" t="s">
        <v>120</v>
      </c>
      <c r="E619" t="s">
        <v>121</v>
      </c>
      <c r="F619" s="90">
        <v>36.33</v>
      </c>
      <c r="G619" s="3">
        <v>267</v>
      </c>
      <c r="H619" s="3" t="s">
        <v>9061</v>
      </c>
      <c r="I619" s="90">
        <v>28.57</v>
      </c>
      <c r="J619" s="3">
        <v>189</v>
      </c>
      <c r="K619" s="96" t="s">
        <v>7632</v>
      </c>
      <c r="L619">
        <v>0</v>
      </c>
      <c r="M619">
        <v>0</v>
      </c>
      <c r="N619" s="10">
        <v>28</v>
      </c>
      <c r="O619">
        <v>0</v>
      </c>
      <c r="P619">
        <v>0</v>
      </c>
      <c r="Q619">
        <v>0</v>
      </c>
      <c r="R619" s="92">
        <f>P619+Q619</f>
        <v>0</v>
      </c>
    </row>
    <row r="620" spans="1:18" x14ac:dyDescent="0.3">
      <c r="A620" t="s">
        <v>740</v>
      </c>
      <c r="B620" s="3">
        <v>28</v>
      </c>
      <c r="C620" t="s">
        <v>8995</v>
      </c>
      <c r="D620" t="s">
        <v>127</v>
      </c>
      <c r="E620" t="s">
        <v>8951</v>
      </c>
      <c r="F620" s="90">
        <v>35.770000000000003</v>
      </c>
      <c r="G620" s="3">
        <v>274</v>
      </c>
      <c r="H620" s="3" t="s">
        <v>9061</v>
      </c>
      <c r="I620" s="90">
        <v>27.55</v>
      </c>
      <c r="J620" s="3">
        <v>196</v>
      </c>
      <c r="K620" s="96" t="s">
        <v>7632</v>
      </c>
      <c r="L620">
        <v>0</v>
      </c>
      <c r="M620">
        <v>0</v>
      </c>
      <c r="N620">
        <v>0</v>
      </c>
      <c r="O620">
        <v>0</v>
      </c>
      <c r="P620">
        <v>0</v>
      </c>
      <c r="Q620" s="10">
        <v>28</v>
      </c>
      <c r="R620" s="92">
        <f>P620+Q620</f>
        <v>28</v>
      </c>
    </row>
    <row r="621" spans="1:18" x14ac:dyDescent="0.3">
      <c r="A621" t="s">
        <v>750</v>
      </c>
      <c r="B621" s="3">
        <v>28</v>
      </c>
      <c r="C621" t="s">
        <v>8995</v>
      </c>
      <c r="D621" t="s">
        <v>127</v>
      </c>
      <c r="E621" t="s">
        <v>165</v>
      </c>
      <c r="F621" s="90">
        <v>35.4</v>
      </c>
      <c r="G621" s="3">
        <v>274</v>
      </c>
      <c r="H621" s="3" t="s">
        <v>9061</v>
      </c>
      <c r="I621" s="90">
        <v>27.04</v>
      </c>
      <c r="J621" s="3">
        <v>196</v>
      </c>
      <c r="K621" s="96" t="s">
        <v>7632</v>
      </c>
      <c r="L621">
        <v>0</v>
      </c>
      <c r="M621">
        <v>0</v>
      </c>
      <c r="N621">
        <v>0</v>
      </c>
      <c r="O621" s="10">
        <v>28</v>
      </c>
      <c r="P621">
        <v>0</v>
      </c>
      <c r="Q621">
        <v>0</v>
      </c>
      <c r="R621" s="92">
        <f>P621+Q621</f>
        <v>0</v>
      </c>
    </row>
    <row r="622" spans="1:18" x14ac:dyDescent="0.3">
      <c r="A622" t="s">
        <v>784</v>
      </c>
      <c r="B622" s="3">
        <v>27</v>
      </c>
      <c r="C622" t="s">
        <v>137</v>
      </c>
      <c r="D622" t="s">
        <v>139</v>
      </c>
      <c r="E622" t="s">
        <v>139</v>
      </c>
      <c r="F622" s="90">
        <v>42.16</v>
      </c>
      <c r="G622" s="3">
        <v>204</v>
      </c>
      <c r="H622" s="3" t="s">
        <v>9063</v>
      </c>
      <c r="I622" s="90">
        <v>39.1</v>
      </c>
      <c r="J622" s="3">
        <v>156</v>
      </c>
      <c r="K622" s="93" t="s">
        <v>138</v>
      </c>
      <c r="L622" s="10">
        <v>27</v>
      </c>
      <c r="M622">
        <v>0</v>
      </c>
      <c r="N622">
        <v>0</v>
      </c>
      <c r="O622">
        <v>0</v>
      </c>
      <c r="P622">
        <v>0</v>
      </c>
      <c r="Q622">
        <v>0</v>
      </c>
      <c r="R622" s="92">
        <f>P622+Q622</f>
        <v>0</v>
      </c>
    </row>
    <row r="623" spans="1:18" x14ac:dyDescent="0.3">
      <c r="A623" t="s">
        <v>776</v>
      </c>
      <c r="B623" s="3">
        <v>27</v>
      </c>
      <c r="C623" t="s">
        <v>137</v>
      </c>
      <c r="D623" t="s">
        <v>139</v>
      </c>
      <c r="E623" t="s">
        <v>139</v>
      </c>
      <c r="F623" s="90">
        <v>41.83</v>
      </c>
      <c r="G623" s="3">
        <v>306</v>
      </c>
      <c r="H623" s="3" t="s">
        <v>9062</v>
      </c>
      <c r="I623" s="90">
        <v>36.840000000000003</v>
      </c>
      <c r="J623" s="3">
        <v>228</v>
      </c>
      <c r="K623" s="93" t="s">
        <v>138</v>
      </c>
      <c r="L623" s="10">
        <v>27</v>
      </c>
      <c r="M623">
        <v>0</v>
      </c>
      <c r="N623">
        <v>0</v>
      </c>
      <c r="O623">
        <v>0</v>
      </c>
      <c r="P623">
        <v>0</v>
      </c>
      <c r="Q623">
        <v>0</v>
      </c>
      <c r="R623" s="92">
        <f>P623+Q623</f>
        <v>0</v>
      </c>
    </row>
    <row r="624" spans="1:18" x14ac:dyDescent="0.3">
      <c r="A624" t="s">
        <v>768</v>
      </c>
      <c r="B624" s="3">
        <v>27</v>
      </c>
      <c r="C624" t="s">
        <v>8993</v>
      </c>
      <c r="D624" t="s">
        <v>82</v>
      </c>
      <c r="E624" t="s">
        <v>96</v>
      </c>
      <c r="F624" s="90">
        <v>40.61</v>
      </c>
      <c r="G624" s="3">
        <v>261</v>
      </c>
      <c r="H624" s="3" t="s">
        <v>9061</v>
      </c>
      <c r="I624" s="90">
        <v>33.880000000000003</v>
      </c>
      <c r="J624" s="3">
        <v>183</v>
      </c>
      <c r="K624" s="96" t="s">
        <v>4900</v>
      </c>
      <c r="L624">
        <v>0</v>
      </c>
      <c r="M624">
        <v>0</v>
      </c>
      <c r="N624">
        <v>0</v>
      </c>
      <c r="O624">
        <v>0</v>
      </c>
      <c r="P624">
        <v>0</v>
      </c>
      <c r="Q624" s="10">
        <v>27</v>
      </c>
      <c r="R624" s="92">
        <f>P624+Q624</f>
        <v>27</v>
      </c>
    </row>
    <row r="625" spans="1:18" x14ac:dyDescent="0.3">
      <c r="A625" t="s">
        <v>782</v>
      </c>
      <c r="B625" s="3">
        <v>27</v>
      </c>
      <c r="C625" t="s">
        <v>8994</v>
      </c>
      <c r="D625" t="s">
        <v>92</v>
      </c>
      <c r="E625" t="s">
        <v>93</v>
      </c>
      <c r="F625" s="90">
        <v>40.08</v>
      </c>
      <c r="G625" s="3">
        <v>262</v>
      </c>
      <c r="H625" s="3" t="s">
        <v>9061</v>
      </c>
      <c r="I625" s="90">
        <v>33.15</v>
      </c>
      <c r="J625" s="3">
        <v>184</v>
      </c>
      <c r="K625" s="93" t="s">
        <v>92</v>
      </c>
      <c r="L625" s="10">
        <v>27</v>
      </c>
      <c r="M625">
        <v>0</v>
      </c>
      <c r="N625">
        <v>0</v>
      </c>
      <c r="O625">
        <v>0</v>
      </c>
      <c r="P625">
        <v>0</v>
      </c>
      <c r="Q625">
        <v>0</v>
      </c>
      <c r="R625" s="92">
        <f>P625+Q625</f>
        <v>0</v>
      </c>
    </row>
    <row r="626" spans="1:18" x14ac:dyDescent="0.3">
      <c r="A626" s="100" t="s">
        <v>780</v>
      </c>
      <c r="B626" s="3">
        <v>27</v>
      </c>
      <c r="C626" s="4" t="s">
        <v>137</v>
      </c>
      <c r="D626" t="s">
        <v>139</v>
      </c>
      <c r="E626" t="s">
        <v>139</v>
      </c>
      <c r="F626" s="90">
        <v>39.86</v>
      </c>
      <c r="G626" s="3">
        <v>276</v>
      </c>
      <c r="H626" s="3" t="s">
        <v>9061</v>
      </c>
      <c r="I626" s="90">
        <v>33.840000000000003</v>
      </c>
      <c r="J626" s="3">
        <v>198</v>
      </c>
      <c r="K626" s="93" t="s">
        <v>138</v>
      </c>
      <c r="L626" s="10">
        <v>27</v>
      </c>
      <c r="M626">
        <v>0</v>
      </c>
      <c r="N626">
        <v>0</v>
      </c>
      <c r="O626">
        <v>0</v>
      </c>
      <c r="P626">
        <v>0</v>
      </c>
      <c r="Q626">
        <v>0</v>
      </c>
      <c r="R626" s="92">
        <f>P626+Q626</f>
        <v>0</v>
      </c>
    </row>
    <row r="627" spans="1:18" x14ac:dyDescent="0.3">
      <c r="A627" t="s">
        <v>777</v>
      </c>
      <c r="B627" s="3">
        <v>27</v>
      </c>
      <c r="C627" t="s">
        <v>8994</v>
      </c>
      <c r="D627" t="s">
        <v>92</v>
      </c>
      <c r="E627" t="s">
        <v>93</v>
      </c>
      <c r="F627" s="90">
        <v>39.69</v>
      </c>
      <c r="G627" s="3">
        <v>262</v>
      </c>
      <c r="H627" s="3" t="s">
        <v>9061</v>
      </c>
      <c r="I627" s="90">
        <v>32.07</v>
      </c>
      <c r="J627" s="3">
        <v>184</v>
      </c>
      <c r="K627" s="93" t="s">
        <v>92</v>
      </c>
      <c r="L627" s="10">
        <v>27</v>
      </c>
      <c r="M627">
        <v>0</v>
      </c>
      <c r="N627">
        <v>0</v>
      </c>
      <c r="O627">
        <v>0</v>
      </c>
      <c r="P627">
        <v>0</v>
      </c>
      <c r="Q627">
        <v>0</v>
      </c>
      <c r="R627" s="92">
        <f>P627+Q627</f>
        <v>0</v>
      </c>
    </row>
    <row r="628" spans="1:18" x14ac:dyDescent="0.3">
      <c r="A628" t="s">
        <v>778</v>
      </c>
      <c r="B628" s="3">
        <v>27</v>
      </c>
      <c r="C628" t="s">
        <v>8994</v>
      </c>
      <c r="D628" t="s">
        <v>92</v>
      </c>
      <c r="E628" t="s">
        <v>93</v>
      </c>
      <c r="F628" s="90">
        <v>39.46</v>
      </c>
      <c r="G628" s="3">
        <v>261</v>
      </c>
      <c r="H628" s="3" t="s">
        <v>9061</v>
      </c>
      <c r="I628" s="90">
        <v>32.61</v>
      </c>
      <c r="J628" s="3">
        <v>184</v>
      </c>
      <c r="K628" s="93" t="s">
        <v>92</v>
      </c>
      <c r="L628" s="10">
        <v>27</v>
      </c>
      <c r="M628">
        <v>0</v>
      </c>
      <c r="N628">
        <v>0</v>
      </c>
      <c r="O628">
        <v>0</v>
      </c>
      <c r="P628">
        <v>0</v>
      </c>
      <c r="Q628">
        <v>0</v>
      </c>
      <c r="R628" s="92">
        <f>P628+Q628</f>
        <v>0</v>
      </c>
    </row>
    <row r="629" spans="1:18" x14ac:dyDescent="0.3">
      <c r="A629" t="s">
        <v>785</v>
      </c>
      <c r="B629" s="3">
        <v>27</v>
      </c>
      <c r="C629" t="s">
        <v>8994</v>
      </c>
      <c r="D629" t="s">
        <v>92</v>
      </c>
      <c r="E629" t="s">
        <v>93</v>
      </c>
      <c r="F629" s="90">
        <v>39.31</v>
      </c>
      <c r="G629" s="3">
        <v>262</v>
      </c>
      <c r="H629" s="3" t="s">
        <v>9061</v>
      </c>
      <c r="I629" s="90">
        <v>31.52</v>
      </c>
      <c r="J629" s="3">
        <v>184</v>
      </c>
      <c r="K629" s="93" t="s">
        <v>92</v>
      </c>
      <c r="L629" s="10">
        <v>27</v>
      </c>
      <c r="M629">
        <v>0</v>
      </c>
      <c r="N629">
        <v>0</v>
      </c>
      <c r="O629">
        <v>0</v>
      </c>
      <c r="P629">
        <v>0</v>
      </c>
      <c r="Q629">
        <v>0</v>
      </c>
      <c r="R629" s="92">
        <f>P629+Q629</f>
        <v>0</v>
      </c>
    </row>
    <row r="630" spans="1:18" x14ac:dyDescent="0.3">
      <c r="A630" t="s">
        <v>775</v>
      </c>
      <c r="B630" s="3">
        <v>27</v>
      </c>
      <c r="C630" t="s">
        <v>8994</v>
      </c>
      <c r="D630" t="s">
        <v>92</v>
      </c>
      <c r="E630" t="s">
        <v>93</v>
      </c>
      <c r="F630" s="90">
        <v>39.31</v>
      </c>
      <c r="G630" s="3">
        <v>262</v>
      </c>
      <c r="H630" s="3" t="s">
        <v>9061</v>
      </c>
      <c r="I630" s="90">
        <v>32.07</v>
      </c>
      <c r="J630" s="3">
        <v>184</v>
      </c>
      <c r="K630" s="93" t="s">
        <v>92</v>
      </c>
      <c r="L630" s="10">
        <v>27</v>
      </c>
      <c r="M630">
        <v>0</v>
      </c>
      <c r="N630">
        <v>0</v>
      </c>
      <c r="O630">
        <v>0</v>
      </c>
      <c r="P630">
        <v>0</v>
      </c>
      <c r="Q630">
        <v>0</v>
      </c>
      <c r="R630" s="92">
        <f>P630+Q630</f>
        <v>0</v>
      </c>
    </row>
    <row r="631" spans="1:18" x14ac:dyDescent="0.3">
      <c r="A631" t="s">
        <v>767</v>
      </c>
      <c r="B631" s="3">
        <v>27</v>
      </c>
      <c r="C631" t="s">
        <v>8993</v>
      </c>
      <c r="D631" t="s">
        <v>82</v>
      </c>
      <c r="E631" t="s">
        <v>96</v>
      </c>
      <c r="F631" s="90">
        <v>39.08</v>
      </c>
      <c r="G631" s="3">
        <v>261</v>
      </c>
      <c r="H631" s="3" t="s">
        <v>9061</v>
      </c>
      <c r="I631" s="90">
        <v>31.69</v>
      </c>
      <c r="J631" s="3">
        <v>183</v>
      </c>
      <c r="K631" s="96" t="s">
        <v>4900</v>
      </c>
      <c r="L631">
        <v>0</v>
      </c>
      <c r="M631">
        <v>0</v>
      </c>
      <c r="N631">
        <v>0</v>
      </c>
      <c r="O631">
        <v>0</v>
      </c>
      <c r="P631">
        <v>0</v>
      </c>
      <c r="Q631" s="10">
        <v>27</v>
      </c>
      <c r="R631" s="92">
        <f>P631+Q631</f>
        <v>27</v>
      </c>
    </row>
    <row r="632" spans="1:18" x14ac:dyDescent="0.3">
      <c r="A632" t="s">
        <v>790</v>
      </c>
      <c r="B632" s="3">
        <v>27</v>
      </c>
      <c r="C632" t="s">
        <v>8993</v>
      </c>
      <c r="D632" t="s">
        <v>8992</v>
      </c>
      <c r="E632" t="s">
        <v>78</v>
      </c>
      <c r="F632" s="90">
        <v>38.78</v>
      </c>
      <c r="G632" s="3">
        <v>263</v>
      </c>
      <c r="H632" s="3" t="s">
        <v>9061</v>
      </c>
      <c r="I632" s="90">
        <v>31.35</v>
      </c>
      <c r="J632" s="3">
        <v>185</v>
      </c>
      <c r="K632" s="93" t="s">
        <v>4900</v>
      </c>
      <c r="L632">
        <v>0</v>
      </c>
      <c r="M632" s="10">
        <v>27</v>
      </c>
      <c r="N632">
        <v>0</v>
      </c>
      <c r="O632">
        <v>0</v>
      </c>
      <c r="P632">
        <v>0</v>
      </c>
      <c r="Q632">
        <v>0</v>
      </c>
      <c r="R632" s="92">
        <f>P632+Q632</f>
        <v>0</v>
      </c>
    </row>
    <row r="633" spans="1:18" x14ac:dyDescent="0.3">
      <c r="A633" t="s">
        <v>783</v>
      </c>
      <c r="B633" s="3">
        <v>27</v>
      </c>
      <c r="C633" t="s">
        <v>8994</v>
      </c>
      <c r="D633" t="s">
        <v>92</v>
      </c>
      <c r="E633" t="s">
        <v>93</v>
      </c>
      <c r="F633" s="90">
        <v>38.549999999999997</v>
      </c>
      <c r="G633" s="3">
        <v>262</v>
      </c>
      <c r="H633" s="3" t="s">
        <v>9061</v>
      </c>
      <c r="I633" s="90">
        <v>30.98</v>
      </c>
      <c r="J633" s="3">
        <v>184</v>
      </c>
      <c r="K633" s="93" t="s">
        <v>92</v>
      </c>
      <c r="L633" s="10">
        <v>27</v>
      </c>
      <c r="M633">
        <v>0</v>
      </c>
      <c r="N633">
        <v>0</v>
      </c>
      <c r="O633">
        <v>0</v>
      </c>
      <c r="P633">
        <v>0</v>
      </c>
      <c r="Q633">
        <v>0</v>
      </c>
      <c r="R633" s="92">
        <f>P633+Q633</f>
        <v>0</v>
      </c>
    </row>
    <row r="634" spans="1:18" x14ac:dyDescent="0.3">
      <c r="A634" t="s">
        <v>769</v>
      </c>
      <c r="B634" s="3">
        <v>27</v>
      </c>
      <c r="C634" t="s">
        <v>8993</v>
      </c>
      <c r="D634" t="s">
        <v>82</v>
      </c>
      <c r="E634" t="s">
        <v>96</v>
      </c>
      <c r="F634" s="90">
        <v>38.31</v>
      </c>
      <c r="G634" s="3">
        <v>261</v>
      </c>
      <c r="H634" s="3" t="s">
        <v>9061</v>
      </c>
      <c r="I634" s="90">
        <v>31.15</v>
      </c>
      <c r="J634" s="3">
        <v>183</v>
      </c>
      <c r="K634" s="96" t="s">
        <v>4900</v>
      </c>
      <c r="L634">
        <v>0</v>
      </c>
      <c r="M634">
        <v>0</v>
      </c>
      <c r="N634">
        <v>0</v>
      </c>
      <c r="O634">
        <v>0</v>
      </c>
      <c r="P634">
        <v>0</v>
      </c>
      <c r="Q634" s="10">
        <v>27</v>
      </c>
      <c r="R634" s="92">
        <f>P634+Q634</f>
        <v>27</v>
      </c>
    </row>
    <row r="635" spans="1:18" x14ac:dyDescent="0.3">
      <c r="A635" t="s">
        <v>771</v>
      </c>
      <c r="B635" s="3">
        <v>27</v>
      </c>
      <c r="C635" t="s">
        <v>8995</v>
      </c>
      <c r="D635" t="s">
        <v>127</v>
      </c>
      <c r="E635" t="s">
        <v>128</v>
      </c>
      <c r="F635" s="90">
        <v>38.04</v>
      </c>
      <c r="G635" s="3">
        <v>276</v>
      </c>
      <c r="H635" s="3" t="s">
        <v>9061</v>
      </c>
      <c r="I635" s="90">
        <v>30.3</v>
      </c>
      <c r="J635" s="3">
        <v>198</v>
      </c>
      <c r="K635" s="96" t="s">
        <v>7632</v>
      </c>
      <c r="L635">
        <v>0</v>
      </c>
      <c r="M635">
        <v>0</v>
      </c>
      <c r="N635">
        <v>0</v>
      </c>
      <c r="O635">
        <v>15</v>
      </c>
      <c r="P635">
        <v>5</v>
      </c>
      <c r="Q635">
        <v>7</v>
      </c>
      <c r="R635" s="92">
        <f>P635+Q635</f>
        <v>12</v>
      </c>
    </row>
    <row r="636" spans="1:18" x14ac:dyDescent="0.3">
      <c r="A636" t="s">
        <v>789</v>
      </c>
      <c r="B636" s="3">
        <v>27</v>
      </c>
      <c r="C636" t="s">
        <v>8993</v>
      </c>
      <c r="D636" t="s">
        <v>8992</v>
      </c>
      <c r="E636" t="s">
        <v>78</v>
      </c>
      <c r="F636" s="90">
        <v>37.79</v>
      </c>
      <c r="G636" s="3">
        <v>262</v>
      </c>
      <c r="H636" s="3" t="s">
        <v>9061</v>
      </c>
      <c r="I636" s="90">
        <v>29.89</v>
      </c>
      <c r="J636" s="3">
        <v>184</v>
      </c>
      <c r="K636" s="93" t="s">
        <v>4900</v>
      </c>
      <c r="L636">
        <v>0</v>
      </c>
      <c r="M636" s="10">
        <v>27</v>
      </c>
      <c r="N636">
        <v>0</v>
      </c>
      <c r="O636">
        <v>0</v>
      </c>
      <c r="P636">
        <v>0</v>
      </c>
      <c r="Q636">
        <v>0</v>
      </c>
      <c r="R636" s="92">
        <f>P636+Q636</f>
        <v>0</v>
      </c>
    </row>
    <row r="637" spans="1:18" x14ac:dyDescent="0.3">
      <c r="A637" t="s">
        <v>770</v>
      </c>
      <c r="B637" s="3">
        <v>27</v>
      </c>
      <c r="C637" t="s">
        <v>8993</v>
      </c>
      <c r="D637" t="s">
        <v>82</v>
      </c>
      <c r="E637" t="s">
        <v>96</v>
      </c>
      <c r="F637" s="90">
        <v>37.549999999999997</v>
      </c>
      <c r="G637" s="3">
        <v>261</v>
      </c>
      <c r="H637" s="3" t="s">
        <v>9061</v>
      </c>
      <c r="I637" s="90">
        <v>29.51</v>
      </c>
      <c r="J637" s="3">
        <v>183</v>
      </c>
      <c r="K637" s="96" t="s">
        <v>4900</v>
      </c>
      <c r="L637">
        <v>0</v>
      </c>
      <c r="M637">
        <v>0</v>
      </c>
      <c r="N637">
        <v>0</v>
      </c>
      <c r="O637">
        <v>0</v>
      </c>
      <c r="P637">
        <v>1</v>
      </c>
      <c r="Q637">
        <v>26</v>
      </c>
      <c r="R637" s="92">
        <f>P637+Q637</f>
        <v>27</v>
      </c>
    </row>
    <row r="638" spans="1:18" x14ac:dyDescent="0.3">
      <c r="A638" t="s">
        <v>788</v>
      </c>
      <c r="B638" s="3">
        <v>27</v>
      </c>
      <c r="C638" t="s">
        <v>8993</v>
      </c>
      <c r="D638" t="s">
        <v>8992</v>
      </c>
      <c r="E638" t="s">
        <v>78</v>
      </c>
      <c r="F638" s="90">
        <v>37.26</v>
      </c>
      <c r="G638" s="3">
        <v>263</v>
      </c>
      <c r="H638" s="3" t="s">
        <v>9061</v>
      </c>
      <c r="I638" s="90">
        <v>29.73</v>
      </c>
      <c r="J638" s="3">
        <v>185</v>
      </c>
      <c r="K638" s="93" t="s">
        <v>4900</v>
      </c>
      <c r="L638">
        <v>0</v>
      </c>
      <c r="M638" s="10">
        <v>27</v>
      </c>
      <c r="N638">
        <v>0</v>
      </c>
      <c r="O638">
        <v>0</v>
      </c>
      <c r="P638">
        <v>0</v>
      </c>
      <c r="Q638">
        <v>0</v>
      </c>
      <c r="R638" s="92">
        <f>P638+Q638</f>
        <v>0</v>
      </c>
    </row>
    <row r="639" spans="1:18" x14ac:dyDescent="0.3">
      <c r="A639" t="s">
        <v>773</v>
      </c>
      <c r="B639" s="3">
        <v>27</v>
      </c>
      <c r="C639" t="s">
        <v>8993</v>
      </c>
      <c r="D639" t="s">
        <v>82</v>
      </c>
      <c r="E639" t="s">
        <v>83</v>
      </c>
      <c r="F639" s="90">
        <v>37.159999999999997</v>
      </c>
      <c r="G639" s="3">
        <v>261</v>
      </c>
      <c r="H639" s="3" t="s">
        <v>9061</v>
      </c>
      <c r="I639" s="90">
        <v>28.42</v>
      </c>
      <c r="J639" s="3">
        <v>183</v>
      </c>
      <c r="K639" s="96" t="s">
        <v>4900</v>
      </c>
      <c r="L639">
        <v>0</v>
      </c>
      <c r="M639">
        <v>0</v>
      </c>
      <c r="N639">
        <v>0</v>
      </c>
      <c r="O639" s="10">
        <v>27</v>
      </c>
      <c r="P639">
        <v>0</v>
      </c>
      <c r="Q639">
        <v>0</v>
      </c>
      <c r="R639" s="92">
        <f>P639+Q639</f>
        <v>0</v>
      </c>
    </row>
    <row r="640" spans="1:18" x14ac:dyDescent="0.3">
      <c r="A640" t="s">
        <v>779</v>
      </c>
      <c r="B640" s="3">
        <v>27</v>
      </c>
      <c r="C640" t="s">
        <v>8994</v>
      </c>
      <c r="D640" t="s">
        <v>92</v>
      </c>
      <c r="E640" t="s">
        <v>93</v>
      </c>
      <c r="F640" s="90">
        <v>36.880000000000003</v>
      </c>
      <c r="G640" s="3">
        <v>263</v>
      </c>
      <c r="H640" s="3" t="s">
        <v>9061</v>
      </c>
      <c r="I640" s="90">
        <v>29.19</v>
      </c>
      <c r="J640" s="3">
        <v>185</v>
      </c>
      <c r="K640" s="93" t="s">
        <v>92</v>
      </c>
      <c r="L640" s="10">
        <v>27</v>
      </c>
      <c r="M640">
        <v>0</v>
      </c>
      <c r="N640">
        <v>0</v>
      </c>
      <c r="O640">
        <v>0</v>
      </c>
      <c r="P640">
        <v>0</v>
      </c>
      <c r="Q640">
        <v>0</v>
      </c>
      <c r="R640" s="92">
        <f>P640+Q640</f>
        <v>0</v>
      </c>
    </row>
    <row r="641" spans="1:18" x14ac:dyDescent="0.3">
      <c r="A641" t="s">
        <v>787</v>
      </c>
      <c r="B641" s="3">
        <v>27</v>
      </c>
      <c r="C641" t="s">
        <v>8993</v>
      </c>
      <c r="D641" t="s">
        <v>8992</v>
      </c>
      <c r="E641" t="s">
        <v>78</v>
      </c>
      <c r="F641" s="90">
        <v>36.64</v>
      </c>
      <c r="G641" s="3">
        <v>262</v>
      </c>
      <c r="H641" s="3" t="s">
        <v>9061</v>
      </c>
      <c r="I641" s="90">
        <v>28.8</v>
      </c>
      <c r="J641" s="3">
        <v>184</v>
      </c>
      <c r="K641" s="93" t="s">
        <v>4900</v>
      </c>
      <c r="L641">
        <v>0</v>
      </c>
      <c r="M641" s="10">
        <v>27</v>
      </c>
      <c r="N641">
        <v>0</v>
      </c>
      <c r="O641">
        <v>0</v>
      </c>
      <c r="P641">
        <v>0</v>
      </c>
      <c r="Q641">
        <v>0</v>
      </c>
      <c r="R641" s="92">
        <f>P641+Q641</f>
        <v>0</v>
      </c>
    </row>
    <row r="642" spans="1:18" x14ac:dyDescent="0.3">
      <c r="A642" t="s">
        <v>774</v>
      </c>
      <c r="B642" s="3">
        <v>27</v>
      </c>
      <c r="C642" t="s">
        <v>8995</v>
      </c>
      <c r="D642" t="s">
        <v>120</v>
      </c>
      <c r="E642" t="s">
        <v>121</v>
      </c>
      <c r="F642" s="90">
        <v>36.57</v>
      </c>
      <c r="G642" s="3">
        <v>268</v>
      </c>
      <c r="H642" s="3" t="s">
        <v>9061</v>
      </c>
      <c r="I642" s="90">
        <v>27.89</v>
      </c>
      <c r="J642" s="3">
        <v>190</v>
      </c>
      <c r="K642" s="96" t="s">
        <v>7632</v>
      </c>
      <c r="L642">
        <v>0</v>
      </c>
      <c r="M642">
        <v>0</v>
      </c>
      <c r="N642" s="10">
        <v>27</v>
      </c>
      <c r="O642">
        <v>0</v>
      </c>
      <c r="P642">
        <v>0</v>
      </c>
      <c r="Q642">
        <v>0</v>
      </c>
      <c r="R642" s="92">
        <f>P642+Q642</f>
        <v>0</v>
      </c>
    </row>
    <row r="643" spans="1:18" x14ac:dyDescent="0.3">
      <c r="A643" t="s">
        <v>786</v>
      </c>
      <c r="B643" s="3">
        <v>27</v>
      </c>
      <c r="C643" t="s">
        <v>8993</v>
      </c>
      <c r="D643" t="s">
        <v>87</v>
      </c>
      <c r="E643" t="s">
        <v>86</v>
      </c>
      <c r="F643" s="90">
        <v>35.630000000000003</v>
      </c>
      <c r="G643" s="3">
        <v>261</v>
      </c>
      <c r="H643" s="3" t="s">
        <v>9061</v>
      </c>
      <c r="I643" s="90">
        <v>26.78</v>
      </c>
      <c r="J643" s="3">
        <v>183</v>
      </c>
      <c r="K643" s="93" t="s">
        <v>4900</v>
      </c>
      <c r="L643">
        <v>0</v>
      </c>
      <c r="M643" s="10">
        <v>27</v>
      </c>
      <c r="N643">
        <v>0</v>
      </c>
      <c r="O643">
        <v>0</v>
      </c>
      <c r="P643">
        <v>0</v>
      </c>
      <c r="Q643">
        <v>0</v>
      </c>
      <c r="R643" s="92">
        <f>P643+Q643</f>
        <v>0</v>
      </c>
    </row>
    <row r="644" spans="1:18" x14ac:dyDescent="0.3">
      <c r="A644" t="s">
        <v>772</v>
      </c>
      <c r="B644" s="3">
        <v>27</v>
      </c>
      <c r="C644" t="s">
        <v>8995</v>
      </c>
      <c r="D644" t="s">
        <v>120</v>
      </c>
      <c r="E644" t="s">
        <v>121</v>
      </c>
      <c r="F644" s="90">
        <v>35.51</v>
      </c>
      <c r="G644" s="3">
        <v>276</v>
      </c>
      <c r="H644" s="3" t="s">
        <v>9061</v>
      </c>
      <c r="I644" s="90">
        <v>27.27</v>
      </c>
      <c r="J644" s="3">
        <v>198</v>
      </c>
      <c r="K644" s="96" t="s">
        <v>7632</v>
      </c>
      <c r="L644">
        <v>0</v>
      </c>
      <c r="M644">
        <v>0</v>
      </c>
      <c r="N644" s="10">
        <v>27</v>
      </c>
      <c r="O644">
        <v>0</v>
      </c>
      <c r="P644">
        <v>0</v>
      </c>
      <c r="Q644">
        <v>0</v>
      </c>
      <c r="R644" s="92">
        <f>P644+Q644</f>
        <v>0</v>
      </c>
    </row>
    <row r="645" spans="1:18" x14ac:dyDescent="0.3">
      <c r="A645" t="s">
        <v>807</v>
      </c>
      <c r="B645" s="3">
        <v>26</v>
      </c>
      <c r="C645" t="s">
        <v>137</v>
      </c>
      <c r="D645" t="s">
        <v>139</v>
      </c>
      <c r="E645" t="s">
        <v>139</v>
      </c>
      <c r="F645" s="90">
        <v>41.37</v>
      </c>
      <c r="G645" s="3">
        <v>307</v>
      </c>
      <c r="H645" s="3" t="s">
        <v>9062</v>
      </c>
      <c r="I645" s="90">
        <v>36.24</v>
      </c>
      <c r="J645" s="3">
        <v>229</v>
      </c>
      <c r="K645" s="93" t="s">
        <v>138</v>
      </c>
      <c r="L645" s="10">
        <v>26</v>
      </c>
      <c r="M645">
        <v>0</v>
      </c>
      <c r="N645">
        <v>0</v>
      </c>
      <c r="O645">
        <v>0</v>
      </c>
      <c r="P645">
        <v>0</v>
      </c>
      <c r="Q645">
        <v>0</v>
      </c>
      <c r="R645" s="92">
        <f>P645+Q645</f>
        <v>0</v>
      </c>
    </row>
    <row r="646" spans="1:18" x14ac:dyDescent="0.3">
      <c r="A646" t="s">
        <v>806</v>
      </c>
      <c r="B646" s="3">
        <v>26</v>
      </c>
      <c r="C646" t="s">
        <v>8994</v>
      </c>
      <c r="D646" t="s">
        <v>92</v>
      </c>
      <c r="E646" t="s">
        <v>93</v>
      </c>
      <c r="F646" s="90">
        <v>38.78</v>
      </c>
      <c r="G646" s="3">
        <v>263</v>
      </c>
      <c r="H646" s="3" t="s">
        <v>9061</v>
      </c>
      <c r="I646" s="90">
        <v>31.35</v>
      </c>
      <c r="J646" s="3">
        <v>185</v>
      </c>
      <c r="K646" s="93" t="s">
        <v>92</v>
      </c>
      <c r="L646" s="10">
        <v>26</v>
      </c>
      <c r="M646">
        <v>0</v>
      </c>
      <c r="N646">
        <v>0</v>
      </c>
      <c r="O646">
        <v>0</v>
      </c>
      <c r="P646">
        <v>0</v>
      </c>
      <c r="Q646">
        <v>0</v>
      </c>
      <c r="R646" s="92">
        <f>P646+Q646</f>
        <v>0</v>
      </c>
    </row>
    <row r="647" spans="1:18" x14ac:dyDescent="0.3">
      <c r="A647" t="s">
        <v>792</v>
      </c>
      <c r="B647" s="3">
        <v>26</v>
      </c>
      <c r="C647" t="s">
        <v>8993</v>
      </c>
      <c r="D647" t="s">
        <v>82</v>
      </c>
      <c r="E647" t="s">
        <v>96</v>
      </c>
      <c r="F647" s="90">
        <v>38.700000000000003</v>
      </c>
      <c r="G647" s="3">
        <v>261</v>
      </c>
      <c r="H647" s="3" t="s">
        <v>9061</v>
      </c>
      <c r="I647" s="90">
        <v>31.15</v>
      </c>
      <c r="J647" s="3">
        <v>183</v>
      </c>
      <c r="K647" s="96" t="s">
        <v>4900</v>
      </c>
      <c r="L647">
        <v>0</v>
      </c>
      <c r="M647">
        <v>0</v>
      </c>
      <c r="N647">
        <v>0</v>
      </c>
      <c r="O647">
        <v>0</v>
      </c>
      <c r="P647">
        <v>0</v>
      </c>
      <c r="Q647" s="10">
        <v>26</v>
      </c>
      <c r="R647" s="92">
        <f>P647+Q647</f>
        <v>26</v>
      </c>
    </row>
    <row r="648" spans="1:18" x14ac:dyDescent="0.3">
      <c r="A648" t="s">
        <v>802</v>
      </c>
      <c r="B648" s="3">
        <v>26</v>
      </c>
      <c r="C648" t="s">
        <v>8993</v>
      </c>
      <c r="D648" t="s">
        <v>82</v>
      </c>
      <c r="E648" t="s">
        <v>83</v>
      </c>
      <c r="F648" s="90">
        <v>38.700000000000003</v>
      </c>
      <c r="G648" s="3">
        <v>261</v>
      </c>
      <c r="H648" s="3" t="s">
        <v>9061</v>
      </c>
      <c r="I648" s="90">
        <v>31.15</v>
      </c>
      <c r="J648" s="3">
        <v>183</v>
      </c>
      <c r="K648" s="96" t="s">
        <v>4900</v>
      </c>
      <c r="L648">
        <v>0</v>
      </c>
      <c r="M648">
        <v>0</v>
      </c>
      <c r="N648">
        <v>0</v>
      </c>
      <c r="O648" s="10">
        <v>26</v>
      </c>
      <c r="P648">
        <v>0</v>
      </c>
      <c r="Q648">
        <v>0</v>
      </c>
      <c r="R648" s="92">
        <f>P648+Q648</f>
        <v>0</v>
      </c>
    </row>
    <row r="649" spans="1:18" x14ac:dyDescent="0.3">
      <c r="A649" t="s">
        <v>794</v>
      </c>
      <c r="B649" s="3">
        <v>26</v>
      </c>
      <c r="C649" t="s">
        <v>8993</v>
      </c>
      <c r="D649" t="s">
        <v>82</v>
      </c>
      <c r="E649" t="s">
        <v>96</v>
      </c>
      <c r="F649" s="90">
        <v>38.700000000000003</v>
      </c>
      <c r="G649" s="3">
        <v>261</v>
      </c>
      <c r="H649" s="3" t="s">
        <v>9061</v>
      </c>
      <c r="I649" s="90">
        <v>31.69</v>
      </c>
      <c r="J649" s="3">
        <v>183</v>
      </c>
      <c r="K649" s="96" t="s">
        <v>4900</v>
      </c>
      <c r="L649">
        <v>0</v>
      </c>
      <c r="M649">
        <v>0</v>
      </c>
      <c r="N649">
        <v>0</v>
      </c>
      <c r="O649">
        <v>0</v>
      </c>
      <c r="P649">
        <v>1</v>
      </c>
      <c r="Q649">
        <v>25</v>
      </c>
      <c r="R649" s="92">
        <f>P649+Q649</f>
        <v>26</v>
      </c>
    </row>
    <row r="650" spans="1:18" x14ac:dyDescent="0.3">
      <c r="A650" t="s">
        <v>801</v>
      </c>
      <c r="B650" s="3">
        <v>26</v>
      </c>
      <c r="C650" t="s">
        <v>8995</v>
      </c>
      <c r="D650" t="s">
        <v>127</v>
      </c>
      <c r="E650" t="s">
        <v>8951</v>
      </c>
      <c r="F650" s="90">
        <v>38.35</v>
      </c>
      <c r="G650" s="3">
        <v>266</v>
      </c>
      <c r="H650" s="3" t="s">
        <v>9061</v>
      </c>
      <c r="I650" s="90">
        <v>30.32</v>
      </c>
      <c r="J650" s="3">
        <v>188</v>
      </c>
      <c r="K650" s="96" t="s">
        <v>7632</v>
      </c>
      <c r="L650">
        <v>0</v>
      </c>
      <c r="M650">
        <v>0</v>
      </c>
      <c r="N650">
        <v>0</v>
      </c>
      <c r="O650">
        <v>0</v>
      </c>
      <c r="P650" s="10">
        <v>26</v>
      </c>
      <c r="Q650">
        <v>0</v>
      </c>
      <c r="R650" s="92">
        <f>P650+Q650</f>
        <v>26</v>
      </c>
    </row>
    <row r="651" spans="1:18" x14ac:dyDescent="0.3">
      <c r="A651" t="s">
        <v>803</v>
      </c>
      <c r="B651" s="3">
        <v>26</v>
      </c>
      <c r="C651" t="s">
        <v>8993</v>
      </c>
      <c r="D651" t="s">
        <v>82</v>
      </c>
      <c r="E651" t="s">
        <v>83</v>
      </c>
      <c r="F651" s="90">
        <v>38.31</v>
      </c>
      <c r="G651" s="3">
        <v>261</v>
      </c>
      <c r="H651" s="3" t="s">
        <v>9061</v>
      </c>
      <c r="I651" s="90">
        <v>30.6</v>
      </c>
      <c r="J651" s="3">
        <v>183</v>
      </c>
      <c r="K651" s="96" t="s">
        <v>4900</v>
      </c>
      <c r="L651">
        <v>0</v>
      </c>
      <c r="M651">
        <v>0</v>
      </c>
      <c r="N651">
        <v>0</v>
      </c>
      <c r="O651" s="10">
        <v>26</v>
      </c>
      <c r="P651">
        <v>0</v>
      </c>
      <c r="Q651">
        <v>0</v>
      </c>
      <c r="R651" s="92">
        <f>P651+Q651</f>
        <v>0</v>
      </c>
    </row>
    <row r="652" spans="1:18" x14ac:dyDescent="0.3">
      <c r="A652" t="s">
        <v>791</v>
      </c>
      <c r="B652" s="3">
        <v>26</v>
      </c>
      <c r="C652" t="s">
        <v>8993</v>
      </c>
      <c r="D652" t="s">
        <v>82</v>
      </c>
      <c r="E652" t="s">
        <v>96</v>
      </c>
      <c r="F652" s="90">
        <v>38.31</v>
      </c>
      <c r="G652" s="3">
        <v>261</v>
      </c>
      <c r="H652" s="3" t="s">
        <v>9061</v>
      </c>
      <c r="I652" s="90">
        <v>30.6</v>
      </c>
      <c r="J652" s="3">
        <v>183</v>
      </c>
      <c r="K652" s="96" t="s">
        <v>4900</v>
      </c>
      <c r="L652">
        <v>0</v>
      </c>
      <c r="M652">
        <v>0</v>
      </c>
      <c r="N652">
        <v>0</v>
      </c>
      <c r="O652">
        <v>0</v>
      </c>
      <c r="P652">
        <v>0</v>
      </c>
      <c r="Q652" s="10">
        <v>26</v>
      </c>
      <c r="R652" s="92">
        <f>P652+Q652</f>
        <v>26</v>
      </c>
    </row>
    <row r="653" spans="1:18" x14ac:dyDescent="0.3">
      <c r="A653" t="s">
        <v>808</v>
      </c>
      <c r="B653" s="3">
        <v>26</v>
      </c>
      <c r="C653" t="s">
        <v>8993</v>
      </c>
      <c r="D653" t="s">
        <v>8992</v>
      </c>
      <c r="E653" t="s">
        <v>78</v>
      </c>
      <c r="F653" s="90">
        <v>38.17</v>
      </c>
      <c r="G653" s="3">
        <v>262</v>
      </c>
      <c r="H653" s="3" t="s">
        <v>9061</v>
      </c>
      <c r="I653" s="90">
        <v>30.43</v>
      </c>
      <c r="J653" s="3">
        <v>184</v>
      </c>
      <c r="K653" s="93" t="s">
        <v>4900</v>
      </c>
      <c r="L653">
        <v>0</v>
      </c>
      <c r="M653" s="10">
        <v>26</v>
      </c>
      <c r="N653">
        <v>0</v>
      </c>
      <c r="O653">
        <v>0</v>
      </c>
      <c r="P653">
        <v>0</v>
      </c>
      <c r="Q653">
        <v>0</v>
      </c>
      <c r="R653" s="92">
        <f>P653+Q653</f>
        <v>0</v>
      </c>
    </row>
    <row r="654" spans="1:18" x14ac:dyDescent="0.3">
      <c r="A654" t="s">
        <v>797</v>
      </c>
      <c r="B654" s="3">
        <v>26</v>
      </c>
      <c r="C654" t="s">
        <v>8995</v>
      </c>
      <c r="D654" t="s">
        <v>120</v>
      </c>
      <c r="E654" t="s">
        <v>121</v>
      </c>
      <c r="F654" s="90">
        <v>37.97</v>
      </c>
      <c r="G654" s="3">
        <v>266</v>
      </c>
      <c r="H654" s="3" t="s">
        <v>9061</v>
      </c>
      <c r="I654" s="90">
        <v>29.79</v>
      </c>
      <c r="J654" s="3">
        <v>188</v>
      </c>
      <c r="K654" s="96" t="s">
        <v>7632</v>
      </c>
      <c r="L654">
        <v>0</v>
      </c>
      <c r="M654">
        <v>0</v>
      </c>
      <c r="N654" s="10">
        <v>26</v>
      </c>
      <c r="O654">
        <v>0</v>
      </c>
      <c r="P654">
        <v>0</v>
      </c>
      <c r="Q654">
        <v>0</v>
      </c>
      <c r="R654" s="92">
        <f>P654+Q654</f>
        <v>0</v>
      </c>
    </row>
    <row r="655" spans="1:18" x14ac:dyDescent="0.3">
      <c r="A655" t="s">
        <v>804</v>
      </c>
      <c r="B655" s="3">
        <v>26</v>
      </c>
      <c r="C655" t="s">
        <v>8993</v>
      </c>
      <c r="D655" t="s">
        <v>87</v>
      </c>
      <c r="E655" t="s">
        <v>110</v>
      </c>
      <c r="F655" s="90">
        <v>37.76</v>
      </c>
      <c r="G655" s="3">
        <v>241</v>
      </c>
      <c r="H655" s="3" t="s">
        <v>9061</v>
      </c>
      <c r="I655" s="90">
        <v>28.83</v>
      </c>
      <c r="J655" s="3">
        <v>163</v>
      </c>
      <c r="K655" s="96" t="s">
        <v>4900</v>
      </c>
      <c r="L655">
        <v>0</v>
      </c>
      <c r="M655">
        <v>0</v>
      </c>
      <c r="N655">
        <v>0</v>
      </c>
      <c r="O655" s="10">
        <v>26</v>
      </c>
      <c r="P655">
        <v>0</v>
      </c>
      <c r="Q655">
        <v>0</v>
      </c>
      <c r="R655" s="92">
        <f>P655+Q655</f>
        <v>0</v>
      </c>
    </row>
    <row r="656" spans="1:18" x14ac:dyDescent="0.3">
      <c r="A656" t="s">
        <v>798</v>
      </c>
      <c r="B656" s="3">
        <v>26</v>
      </c>
      <c r="C656" t="s">
        <v>8995</v>
      </c>
      <c r="D656" t="s">
        <v>120</v>
      </c>
      <c r="E656" t="s">
        <v>121</v>
      </c>
      <c r="F656" s="90">
        <v>37.08</v>
      </c>
      <c r="G656" s="3">
        <v>267</v>
      </c>
      <c r="H656" s="3" t="s">
        <v>9061</v>
      </c>
      <c r="I656" s="90">
        <v>29.1</v>
      </c>
      <c r="J656" s="3">
        <v>189</v>
      </c>
      <c r="K656" s="96" t="s">
        <v>7632</v>
      </c>
      <c r="L656">
        <v>0</v>
      </c>
      <c r="M656">
        <v>0</v>
      </c>
      <c r="N656" s="10">
        <v>26</v>
      </c>
      <c r="O656">
        <v>0</v>
      </c>
      <c r="P656">
        <v>0</v>
      </c>
      <c r="Q656">
        <v>0</v>
      </c>
      <c r="R656" s="92">
        <f>P656+Q656</f>
        <v>0</v>
      </c>
    </row>
    <row r="657" spans="1:18" x14ac:dyDescent="0.3">
      <c r="A657" t="s">
        <v>793</v>
      </c>
      <c r="B657" s="3">
        <v>26</v>
      </c>
      <c r="C657" t="s">
        <v>8995</v>
      </c>
      <c r="D657" t="s">
        <v>120</v>
      </c>
      <c r="E657" t="s">
        <v>7656</v>
      </c>
      <c r="F657" s="90">
        <v>36.630000000000003</v>
      </c>
      <c r="G657" s="3">
        <v>273</v>
      </c>
      <c r="H657" s="3" t="s">
        <v>9061</v>
      </c>
      <c r="I657" s="90">
        <v>29.23</v>
      </c>
      <c r="J657" s="3">
        <v>195</v>
      </c>
      <c r="K657" s="96" t="s">
        <v>7632</v>
      </c>
      <c r="L657">
        <v>0</v>
      </c>
      <c r="M657">
        <v>0</v>
      </c>
      <c r="N657">
        <v>0</v>
      </c>
      <c r="O657">
        <v>7</v>
      </c>
      <c r="P657">
        <v>17</v>
      </c>
      <c r="Q657">
        <v>2</v>
      </c>
      <c r="R657" s="92">
        <f>P657+Q657</f>
        <v>19</v>
      </c>
    </row>
    <row r="658" spans="1:18" x14ac:dyDescent="0.3">
      <c r="A658" t="s">
        <v>796</v>
      </c>
      <c r="B658" s="3">
        <v>26</v>
      </c>
      <c r="C658" t="s">
        <v>8995</v>
      </c>
      <c r="D658" t="s">
        <v>120</v>
      </c>
      <c r="E658" t="s">
        <v>121</v>
      </c>
      <c r="F658" s="90">
        <v>36.19</v>
      </c>
      <c r="G658" s="3">
        <v>268</v>
      </c>
      <c r="H658" s="3" t="s">
        <v>9061</v>
      </c>
      <c r="I658" s="90">
        <v>27.89</v>
      </c>
      <c r="J658" s="3">
        <v>190</v>
      </c>
      <c r="K658" s="96" t="s">
        <v>7632</v>
      </c>
      <c r="L658">
        <v>0</v>
      </c>
      <c r="M658">
        <v>0</v>
      </c>
      <c r="N658" s="10">
        <v>26</v>
      </c>
      <c r="O658">
        <v>0</v>
      </c>
      <c r="P658">
        <v>0</v>
      </c>
      <c r="Q658">
        <v>0</v>
      </c>
      <c r="R658" s="92">
        <f>P658+Q658</f>
        <v>0</v>
      </c>
    </row>
    <row r="659" spans="1:18" x14ac:dyDescent="0.3">
      <c r="A659" t="s">
        <v>805</v>
      </c>
      <c r="B659" s="3">
        <v>26</v>
      </c>
      <c r="C659" t="s">
        <v>8993</v>
      </c>
      <c r="D659" t="s">
        <v>87</v>
      </c>
      <c r="E659" t="s">
        <v>100</v>
      </c>
      <c r="F659" s="90">
        <v>36.06</v>
      </c>
      <c r="G659" s="3">
        <v>269</v>
      </c>
      <c r="H659" s="3" t="s">
        <v>9061</v>
      </c>
      <c r="I659" s="90">
        <v>27.75</v>
      </c>
      <c r="J659" s="3">
        <v>191</v>
      </c>
      <c r="K659" s="96" t="s">
        <v>4900</v>
      </c>
      <c r="L659">
        <v>0</v>
      </c>
      <c r="M659">
        <v>0</v>
      </c>
      <c r="N659" s="10">
        <v>26</v>
      </c>
      <c r="O659">
        <v>0</v>
      </c>
      <c r="P659">
        <v>0</v>
      </c>
      <c r="Q659">
        <v>0</v>
      </c>
      <c r="R659" s="92">
        <f>P659+Q659</f>
        <v>0</v>
      </c>
    </row>
    <row r="660" spans="1:18" x14ac:dyDescent="0.3">
      <c r="A660" t="s">
        <v>800</v>
      </c>
      <c r="B660" s="3">
        <v>26</v>
      </c>
      <c r="C660" t="s">
        <v>8995</v>
      </c>
      <c r="D660" t="s">
        <v>120</v>
      </c>
      <c r="E660" t="s">
        <v>121</v>
      </c>
      <c r="F660" s="90">
        <v>35.74</v>
      </c>
      <c r="G660" s="3">
        <v>277</v>
      </c>
      <c r="H660" s="3" t="s">
        <v>9061</v>
      </c>
      <c r="I660" s="90">
        <v>27.64</v>
      </c>
      <c r="J660" s="3">
        <v>199</v>
      </c>
      <c r="K660" s="96" t="s">
        <v>7632</v>
      </c>
      <c r="L660">
        <v>0</v>
      </c>
      <c r="M660">
        <v>0</v>
      </c>
      <c r="N660" s="10">
        <v>26</v>
      </c>
      <c r="O660">
        <v>0</v>
      </c>
      <c r="P660">
        <v>0</v>
      </c>
      <c r="Q660">
        <v>0</v>
      </c>
      <c r="R660" s="92">
        <f>P660+Q660</f>
        <v>0</v>
      </c>
    </row>
    <row r="661" spans="1:18" x14ac:dyDescent="0.3">
      <c r="A661" t="s">
        <v>795</v>
      </c>
      <c r="B661" s="3">
        <v>26</v>
      </c>
      <c r="C661" t="s">
        <v>8995</v>
      </c>
      <c r="D661" t="s">
        <v>127</v>
      </c>
      <c r="E661" t="s">
        <v>128</v>
      </c>
      <c r="F661" s="90">
        <v>35.53</v>
      </c>
      <c r="G661" s="3">
        <v>273</v>
      </c>
      <c r="H661" s="3" t="s">
        <v>9061</v>
      </c>
      <c r="I661" s="90">
        <v>27.18</v>
      </c>
      <c r="J661" s="3">
        <v>195</v>
      </c>
      <c r="K661" s="96" t="s">
        <v>7632</v>
      </c>
      <c r="L661">
        <v>0</v>
      </c>
      <c r="M661">
        <v>0</v>
      </c>
      <c r="N661">
        <v>0</v>
      </c>
      <c r="O661">
        <v>2</v>
      </c>
      <c r="P661">
        <v>24</v>
      </c>
      <c r="Q661">
        <v>0</v>
      </c>
      <c r="R661" s="92">
        <f>P661+Q661</f>
        <v>24</v>
      </c>
    </row>
    <row r="662" spans="1:18" x14ac:dyDescent="0.3">
      <c r="A662" t="s">
        <v>799</v>
      </c>
      <c r="B662" s="3">
        <v>26</v>
      </c>
      <c r="C662" t="s">
        <v>8995</v>
      </c>
      <c r="D662" t="s">
        <v>120</v>
      </c>
      <c r="E662" t="s">
        <v>121</v>
      </c>
      <c r="F662" s="90">
        <v>35.020000000000003</v>
      </c>
      <c r="G662" s="3">
        <v>277</v>
      </c>
      <c r="H662" s="3" t="s">
        <v>9061</v>
      </c>
      <c r="I662" s="90">
        <v>26.63</v>
      </c>
      <c r="J662" s="3">
        <v>199</v>
      </c>
      <c r="K662" s="96" t="s">
        <v>7632</v>
      </c>
      <c r="L662">
        <v>0</v>
      </c>
      <c r="M662">
        <v>0</v>
      </c>
      <c r="N662" s="10">
        <v>26</v>
      </c>
      <c r="O662">
        <v>0</v>
      </c>
      <c r="P662">
        <v>0</v>
      </c>
      <c r="Q662">
        <v>0</v>
      </c>
      <c r="R662" s="92">
        <f>P662+Q662</f>
        <v>0</v>
      </c>
    </row>
    <row r="663" spans="1:18" x14ac:dyDescent="0.3">
      <c r="A663" t="s">
        <v>826</v>
      </c>
      <c r="B663" s="3">
        <v>25</v>
      </c>
      <c r="C663" t="s">
        <v>137</v>
      </c>
      <c r="D663" t="s">
        <v>139</v>
      </c>
      <c r="E663" t="s">
        <v>139</v>
      </c>
      <c r="F663" s="90">
        <v>43.63</v>
      </c>
      <c r="G663" s="3">
        <v>204</v>
      </c>
      <c r="H663" s="3" t="s">
        <v>9063</v>
      </c>
      <c r="I663" s="90">
        <v>41.03</v>
      </c>
      <c r="J663" s="3">
        <v>156</v>
      </c>
      <c r="K663" s="93" t="s">
        <v>138</v>
      </c>
      <c r="L663" s="10">
        <v>25</v>
      </c>
      <c r="M663">
        <v>0</v>
      </c>
      <c r="N663">
        <v>0</v>
      </c>
      <c r="O663">
        <v>0</v>
      </c>
      <c r="P663">
        <v>0</v>
      </c>
      <c r="Q663">
        <v>0</v>
      </c>
      <c r="R663" s="92">
        <f>P663+Q663</f>
        <v>0</v>
      </c>
    </row>
    <row r="664" spans="1:18" x14ac:dyDescent="0.3">
      <c r="A664" t="s">
        <v>827</v>
      </c>
      <c r="B664" s="3">
        <v>25</v>
      </c>
      <c r="C664" t="s">
        <v>137</v>
      </c>
      <c r="D664" t="s">
        <v>139</v>
      </c>
      <c r="E664" t="s">
        <v>139</v>
      </c>
      <c r="F664" s="90">
        <v>40.200000000000003</v>
      </c>
      <c r="G664" s="3">
        <v>306</v>
      </c>
      <c r="H664" s="3" t="s">
        <v>9062</v>
      </c>
      <c r="I664" s="90">
        <v>34.65</v>
      </c>
      <c r="J664" s="3">
        <v>228</v>
      </c>
      <c r="K664" s="93" t="s">
        <v>138</v>
      </c>
      <c r="L664" s="10">
        <v>25</v>
      </c>
      <c r="M664">
        <v>0</v>
      </c>
      <c r="N664">
        <v>0</v>
      </c>
      <c r="O664">
        <v>0</v>
      </c>
      <c r="P664">
        <v>0</v>
      </c>
      <c r="Q664">
        <v>0</v>
      </c>
      <c r="R664" s="92">
        <f>P664+Q664</f>
        <v>0</v>
      </c>
    </row>
    <row r="665" spans="1:18" x14ac:dyDescent="0.3">
      <c r="A665" t="s">
        <v>817</v>
      </c>
      <c r="B665" s="3">
        <v>25</v>
      </c>
      <c r="C665" t="s">
        <v>8995</v>
      </c>
      <c r="D665" t="s">
        <v>127</v>
      </c>
      <c r="E665" t="s">
        <v>165</v>
      </c>
      <c r="F665" s="90">
        <v>39.76</v>
      </c>
      <c r="G665" s="3">
        <v>166</v>
      </c>
      <c r="H665" s="3" t="s">
        <v>9060</v>
      </c>
      <c r="I665" s="90">
        <v>26.14</v>
      </c>
      <c r="J665" s="3">
        <v>88</v>
      </c>
      <c r="K665" s="96" t="s">
        <v>7632</v>
      </c>
      <c r="L665">
        <v>0</v>
      </c>
      <c r="M665">
        <v>0</v>
      </c>
      <c r="N665">
        <v>0</v>
      </c>
      <c r="O665" s="10">
        <v>25</v>
      </c>
      <c r="P665">
        <v>0</v>
      </c>
      <c r="Q665">
        <v>0</v>
      </c>
      <c r="R665" s="92">
        <f>P665+Q665</f>
        <v>0</v>
      </c>
    </row>
    <row r="666" spans="1:18" x14ac:dyDescent="0.3">
      <c r="A666" t="s">
        <v>824</v>
      </c>
      <c r="B666" s="3">
        <v>25</v>
      </c>
      <c r="C666" t="s">
        <v>8993</v>
      </c>
      <c r="D666" t="s">
        <v>82</v>
      </c>
      <c r="E666" t="s">
        <v>83</v>
      </c>
      <c r="F666" s="90">
        <v>39.549999999999997</v>
      </c>
      <c r="G666" s="3">
        <v>177</v>
      </c>
      <c r="H666" s="3" t="s">
        <v>9060</v>
      </c>
      <c r="I666" s="90">
        <v>26.26</v>
      </c>
      <c r="J666" s="3">
        <v>99</v>
      </c>
      <c r="K666" s="96" t="s">
        <v>4900</v>
      </c>
      <c r="L666">
        <v>0</v>
      </c>
      <c r="M666">
        <v>0</v>
      </c>
      <c r="N666">
        <v>0</v>
      </c>
      <c r="O666" s="10">
        <v>25</v>
      </c>
      <c r="P666">
        <v>0</v>
      </c>
      <c r="Q666">
        <v>0</v>
      </c>
      <c r="R666" s="92">
        <f>P666+Q666</f>
        <v>0</v>
      </c>
    </row>
    <row r="667" spans="1:18" x14ac:dyDescent="0.3">
      <c r="A667" t="s">
        <v>825</v>
      </c>
      <c r="B667" s="3">
        <v>25</v>
      </c>
      <c r="C667" t="s">
        <v>137</v>
      </c>
      <c r="D667" t="s">
        <v>139</v>
      </c>
      <c r="E667" t="s">
        <v>139</v>
      </c>
      <c r="F667" s="90">
        <v>39.54</v>
      </c>
      <c r="G667" s="3">
        <v>306</v>
      </c>
      <c r="H667" s="3" t="s">
        <v>9062</v>
      </c>
      <c r="I667" s="90">
        <v>34.65</v>
      </c>
      <c r="J667" s="3">
        <v>228</v>
      </c>
      <c r="K667" s="93" t="s">
        <v>138</v>
      </c>
      <c r="L667" s="10">
        <v>25</v>
      </c>
      <c r="M667">
        <v>0</v>
      </c>
      <c r="N667">
        <v>0</v>
      </c>
      <c r="O667">
        <v>0</v>
      </c>
      <c r="P667">
        <v>0</v>
      </c>
      <c r="Q667">
        <v>0</v>
      </c>
      <c r="R667" s="92">
        <f>P667+Q667</f>
        <v>0</v>
      </c>
    </row>
    <row r="668" spans="1:18" x14ac:dyDescent="0.3">
      <c r="A668" t="s">
        <v>809</v>
      </c>
      <c r="B668" s="3">
        <v>25</v>
      </c>
      <c r="C668" t="s">
        <v>8993</v>
      </c>
      <c r="D668" t="s">
        <v>82</v>
      </c>
      <c r="E668" t="s">
        <v>96</v>
      </c>
      <c r="F668" s="90">
        <v>39.46</v>
      </c>
      <c r="G668" s="3">
        <v>261</v>
      </c>
      <c r="H668" s="3" t="s">
        <v>9061</v>
      </c>
      <c r="I668" s="90">
        <v>32.24</v>
      </c>
      <c r="J668" s="3">
        <v>183</v>
      </c>
      <c r="K668" s="96" t="s">
        <v>4900</v>
      </c>
      <c r="L668">
        <v>0</v>
      </c>
      <c r="M668">
        <v>0</v>
      </c>
      <c r="N668">
        <v>0</v>
      </c>
      <c r="O668">
        <v>0</v>
      </c>
      <c r="P668">
        <v>0</v>
      </c>
      <c r="Q668" s="10">
        <v>25</v>
      </c>
      <c r="R668" s="92">
        <f>P668+Q668</f>
        <v>25</v>
      </c>
    </row>
    <row r="669" spans="1:18" x14ac:dyDescent="0.3">
      <c r="A669" t="s">
        <v>815</v>
      </c>
      <c r="B669" s="3">
        <v>25</v>
      </c>
      <c r="C669" t="s">
        <v>8993</v>
      </c>
      <c r="D669" t="s">
        <v>82</v>
      </c>
      <c r="E669" t="s">
        <v>96</v>
      </c>
      <c r="F669" s="90">
        <v>39.08</v>
      </c>
      <c r="G669" s="3">
        <v>261</v>
      </c>
      <c r="H669" s="3" t="s">
        <v>9061</v>
      </c>
      <c r="I669" s="90">
        <v>31.69</v>
      </c>
      <c r="J669" s="3">
        <v>183</v>
      </c>
      <c r="K669" s="96" t="s">
        <v>4900</v>
      </c>
      <c r="L669">
        <v>0</v>
      </c>
      <c r="M669">
        <v>0</v>
      </c>
      <c r="N669">
        <v>0</v>
      </c>
      <c r="O669">
        <v>0</v>
      </c>
      <c r="P669">
        <v>15</v>
      </c>
      <c r="Q669">
        <v>10</v>
      </c>
      <c r="R669" s="92">
        <f>P669+Q669</f>
        <v>25</v>
      </c>
    </row>
    <row r="670" spans="1:18" x14ac:dyDescent="0.3">
      <c r="A670" t="s">
        <v>823</v>
      </c>
      <c r="B670" s="3">
        <v>25</v>
      </c>
      <c r="C670" t="s">
        <v>8993</v>
      </c>
      <c r="D670" t="s">
        <v>87</v>
      </c>
      <c r="E670" t="s">
        <v>110</v>
      </c>
      <c r="F670" s="90">
        <v>38.78</v>
      </c>
      <c r="G670" s="3">
        <v>263</v>
      </c>
      <c r="H670" s="3" t="s">
        <v>9061</v>
      </c>
      <c r="I670" s="90">
        <v>30.81</v>
      </c>
      <c r="J670" s="3">
        <v>185</v>
      </c>
      <c r="K670" s="96" t="s">
        <v>4900</v>
      </c>
      <c r="L670">
        <v>0</v>
      </c>
      <c r="M670">
        <v>0</v>
      </c>
      <c r="N670">
        <v>0</v>
      </c>
      <c r="O670" s="10">
        <v>25</v>
      </c>
      <c r="P670">
        <v>0</v>
      </c>
      <c r="Q670">
        <v>0</v>
      </c>
      <c r="R670" s="92">
        <f>P670+Q670</f>
        <v>0</v>
      </c>
    </row>
    <row r="671" spans="1:18" x14ac:dyDescent="0.3">
      <c r="A671" t="s">
        <v>828</v>
      </c>
      <c r="B671" s="3">
        <v>25</v>
      </c>
      <c r="C671" t="s">
        <v>8994</v>
      </c>
      <c r="D671" t="s">
        <v>92</v>
      </c>
      <c r="E671" t="s">
        <v>93</v>
      </c>
      <c r="F671" s="90">
        <v>38.700000000000003</v>
      </c>
      <c r="G671" s="3">
        <v>261</v>
      </c>
      <c r="H671" s="3" t="s">
        <v>9061</v>
      </c>
      <c r="I671" s="90">
        <v>30.98</v>
      </c>
      <c r="J671" s="3">
        <v>184</v>
      </c>
      <c r="K671" s="93" t="s">
        <v>92</v>
      </c>
      <c r="L671" s="10">
        <v>25</v>
      </c>
      <c r="M671">
        <v>0</v>
      </c>
      <c r="N671">
        <v>0</v>
      </c>
      <c r="O671">
        <v>0</v>
      </c>
      <c r="P671">
        <v>0</v>
      </c>
      <c r="Q671">
        <v>0</v>
      </c>
      <c r="R671" s="92">
        <f>P671+Q671</f>
        <v>0</v>
      </c>
    </row>
    <row r="672" spans="1:18" x14ac:dyDescent="0.3">
      <c r="A672" t="s">
        <v>830</v>
      </c>
      <c r="B672" s="3">
        <v>25</v>
      </c>
      <c r="C672" t="s">
        <v>8993</v>
      </c>
      <c r="D672" t="s">
        <v>8992</v>
      </c>
      <c r="E672" t="s">
        <v>78</v>
      </c>
      <c r="F672" s="90">
        <v>38.61</v>
      </c>
      <c r="G672" s="3">
        <v>259</v>
      </c>
      <c r="H672" s="3" t="s">
        <v>9061</v>
      </c>
      <c r="I672" s="90">
        <v>30.94</v>
      </c>
      <c r="J672" s="3">
        <v>181</v>
      </c>
      <c r="K672" s="93" t="s">
        <v>4900</v>
      </c>
      <c r="L672">
        <v>0</v>
      </c>
      <c r="M672" s="10">
        <v>25</v>
      </c>
      <c r="N672">
        <v>0</v>
      </c>
      <c r="O672">
        <v>0</v>
      </c>
      <c r="P672">
        <v>0</v>
      </c>
      <c r="Q672">
        <v>0</v>
      </c>
      <c r="R672" s="92">
        <f>P672+Q672</f>
        <v>0</v>
      </c>
    </row>
    <row r="673" spans="1:18" x14ac:dyDescent="0.3">
      <c r="A673" t="s">
        <v>829</v>
      </c>
      <c r="B673" s="3">
        <v>25</v>
      </c>
      <c r="C673" t="s">
        <v>8994</v>
      </c>
      <c r="D673" t="s">
        <v>92</v>
      </c>
      <c r="E673" t="s">
        <v>93</v>
      </c>
      <c r="F673" s="90">
        <v>38.549999999999997</v>
      </c>
      <c r="G673" s="3">
        <v>262</v>
      </c>
      <c r="H673" s="3" t="s">
        <v>9061</v>
      </c>
      <c r="I673" s="90">
        <v>30.98</v>
      </c>
      <c r="J673" s="3">
        <v>184</v>
      </c>
      <c r="K673" s="93" t="s">
        <v>92</v>
      </c>
      <c r="L673" s="10">
        <v>25</v>
      </c>
      <c r="M673">
        <v>0</v>
      </c>
      <c r="N673">
        <v>0</v>
      </c>
      <c r="O673">
        <v>0</v>
      </c>
      <c r="P673">
        <v>0</v>
      </c>
      <c r="Q673">
        <v>0</v>
      </c>
      <c r="R673" s="92">
        <f>P673+Q673</f>
        <v>0</v>
      </c>
    </row>
    <row r="674" spans="1:18" x14ac:dyDescent="0.3">
      <c r="A674" t="s">
        <v>816</v>
      </c>
      <c r="B674" s="3">
        <v>25</v>
      </c>
      <c r="C674" t="s">
        <v>8993</v>
      </c>
      <c r="D674" t="s">
        <v>82</v>
      </c>
      <c r="E674" t="s">
        <v>96</v>
      </c>
      <c r="F674" s="90">
        <v>38.31</v>
      </c>
      <c r="G674" s="3">
        <v>261</v>
      </c>
      <c r="H674" s="3" t="s">
        <v>9061</v>
      </c>
      <c r="I674" s="90">
        <v>30.6</v>
      </c>
      <c r="J674" s="3">
        <v>183</v>
      </c>
      <c r="K674" s="96" t="s">
        <v>4900</v>
      </c>
      <c r="L674">
        <v>0</v>
      </c>
      <c r="M674">
        <v>0</v>
      </c>
      <c r="N674">
        <v>0</v>
      </c>
      <c r="O674">
        <v>0</v>
      </c>
      <c r="P674">
        <v>2</v>
      </c>
      <c r="Q674">
        <v>23</v>
      </c>
      <c r="R674" s="92">
        <f>P674+Q674</f>
        <v>25</v>
      </c>
    </row>
    <row r="675" spans="1:18" x14ac:dyDescent="0.3">
      <c r="A675" t="s">
        <v>812</v>
      </c>
      <c r="B675" s="3">
        <v>25</v>
      </c>
      <c r="C675" t="s">
        <v>8993</v>
      </c>
      <c r="D675" t="s">
        <v>82</v>
      </c>
      <c r="E675" t="s">
        <v>96</v>
      </c>
      <c r="F675" s="90">
        <v>38.31</v>
      </c>
      <c r="G675" s="3">
        <v>261</v>
      </c>
      <c r="H675" s="3" t="s">
        <v>9061</v>
      </c>
      <c r="I675" s="90">
        <v>31.15</v>
      </c>
      <c r="J675" s="3">
        <v>183</v>
      </c>
      <c r="K675" s="96" t="s">
        <v>4900</v>
      </c>
      <c r="L675">
        <v>0</v>
      </c>
      <c r="M675">
        <v>0</v>
      </c>
      <c r="N675">
        <v>0</v>
      </c>
      <c r="O675">
        <v>0</v>
      </c>
      <c r="P675">
        <v>1</v>
      </c>
      <c r="Q675">
        <v>24</v>
      </c>
      <c r="R675" s="92">
        <f>P675+Q675</f>
        <v>25</v>
      </c>
    </row>
    <row r="676" spans="1:18" x14ac:dyDescent="0.3">
      <c r="A676" t="s">
        <v>822</v>
      </c>
      <c r="B676" s="3">
        <v>25</v>
      </c>
      <c r="C676" t="s">
        <v>8993</v>
      </c>
      <c r="D676" t="s">
        <v>82</v>
      </c>
      <c r="E676" t="s">
        <v>83</v>
      </c>
      <c r="F676" s="90">
        <v>37.93</v>
      </c>
      <c r="G676" s="3">
        <v>261</v>
      </c>
      <c r="H676" s="3" t="s">
        <v>9061</v>
      </c>
      <c r="I676" s="90">
        <v>30.05</v>
      </c>
      <c r="J676" s="3">
        <v>183</v>
      </c>
      <c r="K676" s="96" t="s">
        <v>4900</v>
      </c>
      <c r="L676">
        <v>0</v>
      </c>
      <c r="M676">
        <v>0</v>
      </c>
      <c r="N676">
        <v>0</v>
      </c>
      <c r="O676" s="10">
        <v>25</v>
      </c>
      <c r="P676">
        <v>0</v>
      </c>
      <c r="Q676">
        <v>0</v>
      </c>
      <c r="R676" s="92">
        <f>P676+Q676</f>
        <v>0</v>
      </c>
    </row>
    <row r="677" spans="1:18" x14ac:dyDescent="0.3">
      <c r="A677" t="s">
        <v>818</v>
      </c>
      <c r="B677" s="3">
        <v>25</v>
      </c>
      <c r="C677" t="s">
        <v>8993</v>
      </c>
      <c r="D677" t="s">
        <v>82</v>
      </c>
      <c r="E677" t="s">
        <v>96</v>
      </c>
      <c r="F677" s="90">
        <v>37.93</v>
      </c>
      <c r="G677" s="3">
        <v>261</v>
      </c>
      <c r="H677" s="3" t="s">
        <v>9061</v>
      </c>
      <c r="I677" s="90">
        <v>30.05</v>
      </c>
      <c r="J677" s="3">
        <v>183</v>
      </c>
      <c r="K677" s="96" t="s">
        <v>4900</v>
      </c>
      <c r="L677">
        <v>0</v>
      </c>
      <c r="M677">
        <v>0</v>
      </c>
      <c r="N677">
        <v>0</v>
      </c>
      <c r="O677">
        <v>0</v>
      </c>
      <c r="P677">
        <v>10</v>
      </c>
      <c r="Q677">
        <v>15</v>
      </c>
      <c r="R677" s="92">
        <f>P677+Q677</f>
        <v>25</v>
      </c>
    </row>
    <row r="678" spans="1:18" x14ac:dyDescent="0.3">
      <c r="A678" t="s">
        <v>814</v>
      </c>
      <c r="B678" s="3">
        <v>25</v>
      </c>
      <c r="C678" t="s">
        <v>8995</v>
      </c>
      <c r="D678" t="s">
        <v>127</v>
      </c>
      <c r="E678" t="s">
        <v>128</v>
      </c>
      <c r="F678" s="90">
        <v>37.590000000000003</v>
      </c>
      <c r="G678" s="3">
        <v>274</v>
      </c>
      <c r="H678" s="3" t="s">
        <v>9061</v>
      </c>
      <c r="I678" s="90">
        <v>30.1</v>
      </c>
      <c r="J678" s="3">
        <v>196</v>
      </c>
      <c r="K678" s="96" t="s">
        <v>7632</v>
      </c>
      <c r="L678">
        <v>0</v>
      </c>
      <c r="M678">
        <v>0</v>
      </c>
      <c r="N678">
        <v>0</v>
      </c>
      <c r="O678">
        <v>18</v>
      </c>
      <c r="P678">
        <v>2</v>
      </c>
      <c r="Q678">
        <v>5</v>
      </c>
      <c r="R678" s="92">
        <f>P678+Q678</f>
        <v>7</v>
      </c>
    </row>
    <row r="679" spans="1:18" x14ac:dyDescent="0.3">
      <c r="A679" t="s">
        <v>810</v>
      </c>
      <c r="B679" s="3">
        <v>25</v>
      </c>
      <c r="C679" t="s">
        <v>8993</v>
      </c>
      <c r="D679" t="s">
        <v>82</v>
      </c>
      <c r="E679" t="s">
        <v>96</v>
      </c>
      <c r="F679" s="90">
        <v>37.549999999999997</v>
      </c>
      <c r="G679" s="3">
        <v>261</v>
      </c>
      <c r="H679" s="3" t="s">
        <v>9061</v>
      </c>
      <c r="I679" s="90">
        <v>29.51</v>
      </c>
      <c r="J679" s="3">
        <v>183</v>
      </c>
      <c r="K679" s="96" t="s">
        <v>4900</v>
      </c>
      <c r="L679">
        <v>0</v>
      </c>
      <c r="M679">
        <v>0</v>
      </c>
      <c r="N679">
        <v>0</v>
      </c>
      <c r="O679">
        <v>0</v>
      </c>
      <c r="P679">
        <v>0</v>
      </c>
      <c r="Q679" s="10">
        <v>25</v>
      </c>
      <c r="R679" s="92">
        <f>P679+Q679</f>
        <v>25</v>
      </c>
    </row>
    <row r="680" spans="1:18" x14ac:dyDescent="0.3">
      <c r="A680" t="s">
        <v>833</v>
      </c>
      <c r="B680" s="3">
        <v>25</v>
      </c>
      <c r="C680" t="s">
        <v>8993</v>
      </c>
      <c r="D680" t="s">
        <v>8992</v>
      </c>
      <c r="E680" t="s">
        <v>78</v>
      </c>
      <c r="F680" s="90">
        <v>37.549999999999997</v>
      </c>
      <c r="G680" s="3">
        <v>261</v>
      </c>
      <c r="H680" s="3" t="s">
        <v>9061</v>
      </c>
      <c r="I680" s="90">
        <v>30.05</v>
      </c>
      <c r="J680" s="3">
        <v>183</v>
      </c>
      <c r="K680" s="93" t="s">
        <v>4900</v>
      </c>
      <c r="L680">
        <v>0</v>
      </c>
      <c r="M680" s="10">
        <v>25</v>
      </c>
      <c r="N680">
        <v>0</v>
      </c>
      <c r="O680">
        <v>0</v>
      </c>
      <c r="P680">
        <v>0</v>
      </c>
      <c r="Q680">
        <v>0</v>
      </c>
      <c r="R680" s="92">
        <f>P680+Q680</f>
        <v>0</v>
      </c>
    </row>
    <row r="681" spans="1:18" x14ac:dyDescent="0.3">
      <c r="A681" t="s">
        <v>820</v>
      </c>
      <c r="B681" s="3">
        <v>25</v>
      </c>
      <c r="C681" t="s">
        <v>8993</v>
      </c>
      <c r="D681" t="s">
        <v>82</v>
      </c>
      <c r="E681" t="s">
        <v>83</v>
      </c>
      <c r="F681" s="90">
        <v>37.549999999999997</v>
      </c>
      <c r="G681" s="3">
        <v>261</v>
      </c>
      <c r="H681" s="3" t="s">
        <v>9061</v>
      </c>
      <c r="I681" s="90">
        <v>29.51</v>
      </c>
      <c r="J681" s="3">
        <v>183</v>
      </c>
      <c r="K681" s="96" t="s">
        <v>4900</v>
      </c>
      <c r="L681">
        <v>0</v>
      </c>
      <c r="M681">
        <v>0</v>
      </c>
      <c r="N681">
        <v>0</v>
      </c>
      <c r="O681" s="10">
        <v>25</v>
      </c>
      <c r="P681">
        <v>0</v>
      </c>
      <c r="Q681">
        <v>0</v>
      </c>
      <c r="R681" s="92">
        <f>P681+Q681</f>
        <v>0</v>
      </c>
    </row>
    <row r="682" spans="1:18" x14ac:dyDescent="0.3">
      <c r="A682" t="s">
        <v>821</v>
      </c>
      <c r="B682" s="3">
        <v>25</v>
      </c>
      <c r="C682" t="s">
        <v>8993</v>
      </c>
      <c r="D682" t="s">
        <v>82</v>
      </c>
      <c r="E682" t="s">
        <v>96</v>
      </c>
      <c r="F682" s="90">
        <v>37.549999999999997</v>
      </c>
      <c r="G682" s="3">
        <v>261</v>
      </c>
      <c r="H682" s="3" t="s">
        <v>9061</v>
      </c>
      <c r="I682" s="90">
        <v>29.51</v>
      </c>
      <c r="J682" s="3">
        <v>183</v>
      </c>
      <c r="K682" s="96" t="s">
        <v>4900</v>
      </c>
      <c r="L682">
        <v>0</v>
      </c>
      <c r="M682">
        <v>0</v>
      </c>
      <c r="N682">
        <v>0</v>
      </c>
      <c r="O682">
        <v>0</v>
      </c>
      <c r="P682">
        <v>4</v>
      </c>
      <c r="Q682">
        <v>21</v>
      </c>
      <c r="R682" s="92">
        <f>P682+Q682</f>
        <v>25</v>
      </c>
    </row>
    <row r="683" spans="1:18" x14ac:dyDescent="0.3">
      <c r="A683" t="s">
        <v>819</v>
      </c>
      <c r="B683" s="3">
        <v>25</v>
      </c>
      <c r="C683" t="s">
        <v>8993</v>
      </c>
      <c r="D683" t="s">
        <v>87</v>
      </c>
      <c r="E683" t="s">
        <v>100</v>
      </c>
      <c r="F683" s="90">
        <v>37.5</v>
      </c>
      <c r="G683" s="3">
        <v>256</v>
      </c>
      <c r="H683" s="3" t="s">
        <v>9061</v>
      </c>
      <c r="I683" s="90">
        <v>29.21</v>
      </c>
      <c r="J683" s="3">
        <v>178</v>
      </c>
      <c r="K683" s="96" t="s">
        <v>4900</v>
      </c>
      <c r="L683">
        <v>0</v>
      </c>
      <c r="M683">
        <v>0</v>
      </c>
      <c r="N683" s="10">
        <v>25</v>
      </c>
      <c r="O683">
        <v>0</v>
      </c>
      <c r="P683">
        <v>0</v>
      </c>
      <c r="Q683">
        <v>0</v>
      </c>
      <c r="R683" s="92">
        <f>P683+Q683</f>
        <v>0</v>
      </c>
    </row>
    <row r="684" spans="1:18" x14ac:dyDescent="0.3">
      <c r="A684" t="s">
        <v>813</v>
      </c>
      <c r="B684" s="3">
        <v>25</v>
      </c>
      <c r="C684" t="s">
        <v>8995</v>
      </c>
      <c r="D684" t="s">
        <v>127</v>
      </c>
      <c r="E684" t="s">
        <v>128</v>
      </c>
      <c r="F684" s="90">
        <v>37.270000000000003</v>
      </c>
      <c r="G684" s="3">
        <v>271</v>
      </c>
      <c r="H684" s="3" t="s">
        <v>9061</v>
      </c>
      <c r="I684" s="90">
        <v>29.53</v>
      </c>
      <c r="J684" s="3">
        <v>193</v>
      </c>
      <c r="K684" s="96" t="s">
        <v>7632</v>
      </c>
      <c r="L684">
        <v>0</v>
      </c>
      <c r="M684">
        <v>0</v>
      </c>
      <c r="N684">
        <v>0</v>
      </c>
      <c r="O684">
        <v>7</v>
      </c>
      <c r="P684">
        <v>14</v>
      </c>
      <c r="Q684">
        <v>4</v>
      </c>
      <c r="R684" s="92">
        <f>P684+Q684</f>
        <v>18</v>
      </c>
    </row>
    <row r="685" spans="1:18" x14ac:dyDescent="0.3">
      <c r="A685" t="s">
        <v>832</v>
      </c>
      <c r="B685" s="3">
        <v>25</v>
      </c>
      <c r="C685" t="s">
        <v>8993</v>
      </c>
      <c r="D685" t="s">
        <v>8992</v>
      </c>
      <c r="E685" t="s">
        <v>78</v>
      </c>
      <c r="F685" s="90">
        <v>37.26</v>
      </c>
      <c r="G685" s="3">
        <v>263</v>
      </c>
      <c r="H685" s="3" t="s">
        <v>9061</v>
      </c>
      <c r="I685" s="90">
        <v>29.19</v>
      </c>
      <c r="J685" s="3">
        <v>185</v>
      </c>
      <c r="K685" s="93" t="s">
        <v>4900</v>
      </c>
      <c r="L685">
        <v>0</v>
      </c>
      <c r="M685" s="10">
        <v>25</v>
      </c>
      <c r="N685">
        <v>0</v>
      </c>
      <c r="O685">
        <v>0</v>
      </c>
      <c r="P685">
        <v>0</v>
      </c>
      <c r="Q685">
        <v>0</v>
      </c>
      <c r="R685" s="92">
        <f>P685+Q685</f>
        <v>0</v>
      </c>
    </row>
    <row r="686" spans="1:18" x14ac:dyDescent="0.3">
      <c r="A686" t="s">
        <v>831</v>
      </c>
      <c r="B686" s="3">
        <v>25</v>
      </c>
      <c r="C686" t="s">
        <v>8993</v>
      </c>
      <c r="D686" t="s">
        <v>8992</v>
      </c>
      <c r="E686" t="s">
        <v>78</v>
      </c>
      <c r="F686" s="90">
        <v>37.020000000000003</v>
      </c>
      <c r="G686" s="3">
        <v>262</v>
      </c>
      <c r="H686" s="3" t="s">
        <v>9061</v>
      </c>
      <c r="I686" s="90">
        <v>28.8</v>
      </c>
      <c r="J686" s="3">
        <v>184</v>
      </c>
      <c r="K686" s="93" t="s">
        <v>4900</v>
      </c>
      <c r="L686">
        <v>0</v>
      </c>
      <c r="M686" s="10">
        <v>25</v>
      </c>
      <c r="N686">
        <v>0</v>
      </c>
      <c r="O686">
        <v>0</v>
      </c>
      <c r="P686">
        <v>0</v>
      </c>
      <c r="Q686">
        <v>0</v>
      </c>
      <c r="R686" s="92">
        <f>P686+Q686</f>
        <v>0</v>
      </c>
    </row>
    <row r="687" spans="1:18" x14ac:dyDescent="0.3">
      <c r="A687" t="s">
        <v>811</v>
      </c>
      <c r="B687" s="3">
        <v>25</v>
      </c>
      <c r="C687" t="s">
        <v>8993</v>
      </c>
      <c r="D687" t="s">
        <v>87</v>
      </c>
      <c r="E687" t="s">
        <v>181</v>
      </c>
      <c r="F687" s="90">
        <v>36.78</v>
      </c>
      <c r="G687" s="3">
        <v>242</v>
      </c>
      <c r="H687" s="3" t="s">
        <v>9061</v>
      </c>
      <c r="I687" s="90">
        <v>27.44</v>
      </c>
      <c r="J687" s="3">
        <v>164</v>
      </c>
      <c r="K687" s="96" t="s">
        <v>4900</v>
      </c>
      <c r="L687">
        <v>0</v>
      </c>
      <c r="M687">
        <v>0</v>
      </c>
      <c r="N687">
        <v>0</v>
      </c>
      <c r="O687">
        <v>0</v>
      </c>
      <c r="P687" s="10">
        <v>25</v>
      </c>
      <c r="Q687">
        <v>0</v>
      </c>
      <c r="R687" s="92">
        <f>P687+Q687</f>
        <v>25</v>
      </c>
    </row>
    <row r="688" spans="1:18" x14ac:dyDescent="0.3">
      <c r="A688" t="s">
        <v>848</v>
      </c>
      <c r="B688" s="3">
        <v>24</v>
      </c>
      <c r="C688" t="s">
        <v>137</v>
      </c>
      <c r="D688" t="s">
        <v>139</v>
      </c>
      <c r="E688" t="s">
        <v>139</v>
      </c>
      <c r="F688" s="90">
        <v>41.18</v>
      </c>
      <c r="G688" s="3">
        <v>306</v>
      </c>
      <c r="H688" s="3" t="s">
        <v>9062</v>
      </c>
      <c r="I688" s="90">
        <v>36.4</v>
      </c>
      <c r="J688" s="3">
        <v>228</v>
      </c>
      <c r="K688" s="93" t="s">
        <v>138</v>
      </c>
      <c r="L688" s="10">
        <v>24</v>
      </c>
      <c r="M688">
        <v>0</v>
      </c>
      <c r="N688">
        <v>0</v>
      </c>
      <c r="O688">
        <v>0</v>
      </c>
      <c r="P688">
        <v>0</v>
      </c>
      <c r="Q688">
        <v>0</v>
      </c>
      <c r="R688" s="92">
        <f>P688+Q688</f>
        <v>0</v>
      </c>
    </row>
    <row r="689" spans="1:18" x14ac:dyDescent="0.3">
      <c r="A689" t="s">
        <v>849</v>
      </c>
      <c r="B689" s="3">
        <v>24</v>
      </c>
      <c r="C689" t="s">
        <v>137</v>
      </c>
      <c r="D689" t="s">
        <v>139</v>
      </c>
      <c r="E689" t="s">
        <v>139</v>
      </c>
      <c r="F689" s="90">
        <v>40.85</v>
      </c>
      <c r="G689" s="3">
        <v>306</v>
      </c>
      <c r="H689" s="3" t="s">
        <v>9062</v>
      </c>
      <c r="I689" s="90">
        <v>35.96</v>
      </c>
      <c r="J689" s="3">
        <v>228</v>
      </c>
      <c r="K689" s="93" t="s">
        <v>138</v>
      </c>
      <c r="L689" s="10">
        <v>24</v>
      </c>
      <c r="M689">
        <v>0</v>
      </c>
      <c r="N689">
        <v>0</v>
      </c>
      <c r="O689">
        <v>0</v>
      </c>
      <c r="P689">
        <v>0</v>
      </c>
      <c r="Q689">
        <v>0</v>
      </c>
      <c r="R689" s="92">
        <f>P689+Q689</f>
        <v>0</v>
      </c>
    </row>
    <row r="690" spans="1:18" x14ac:dyDescent="0.3">
      <c r="A690" t="s">
        <v>850</v>
      </c>
      <c r="B690" s="3">
        <v>24</v>
      </c>
      <c r="C690" t="s">
        <v>137</v>
      </c>
      <c r="D690" t="s">
        <v>139</v>
      </c>
      <c r="E690" t="s">
        <v>139</v>
      </c>
      <c r="F690" s="90">
        <v>40.85</v>
      </c>
      <c r="G690" s="3">
        <v>306</v>
      </c>
      <c r="H690" s="3" t="s">
        <v>9062</v>
      </c>
      <c r="I690" s="90">
        <v>35.53</v>
      </c>
      <c r="J690" s="3">
        <v>228</v>
      </c>
      <c r="K690" s="93" t="s">
        <v>138</v>
      </c>
      <c r="L690" s="10">
        <v>24</v>
      </c>
      <c r="M690">
        <v>0</v>
      </c>
      <c r="N690">
        <v>0</v>
      </c>
      <c r="O690">
        <v>0</v>
      </c>
      <c r="P690">
        <v>0</v>
      </c>
      <c r="Q690">
        <v>0</v>
      </c>
      <c r="R690" s="92">
        <f>P690+Q690</f>
        <v>0</v>
      </c>
    </row>
    <row r="691" spans="1:18" x14ac:dyDescent="0.3">
      <c r="A691" t="s">
        <v>852</v>
      </c>
      <c r="B691" s="3">
        <v>24</v>
      </c>
      <c r="C691" t="s">
        <v>137</v>
      </c>
      <c r="D691" t="s">
        <v>139</v>
      </c>
      <c r="E691" t="s">
        <v>139</v>
      </c>
      <c r="F691" s="90">
        <v>40.07</v>
      </c>
      <c r="G691" s="3">
        <v>307</v>
      </c>
      <c r="H691" s="3" t="s">
        <v>9062</v>
      </c>
      <c r="I691" s="90">
        <v>34.93</v>
      </c>
      <c r="J691" s="3">
        <v>229</v>
      </c>
      <c r="K691" s="93" t="s">
        <v>138</v>
      </c>
      <c r="L691" s="10">
        <v>24</v>
      </c>
      <c r="M691">
        <v>0</v>
      </c>
      <c r="N691">
        <v>0</v>
      </c>
      <c r="O691">
        <v>0</v>
      </c>
      <c r="P691">
        <v>0</v>
      </c>
      <c r="Q691">
        <v>0</v>
      </c>
      <c r="R691" s="92">
        <f>P691+Q691</f>
        <v>0</v>
      </c>
    </row>
    <row r="692" spans="1:18" x14ac:dyDescent="0.3">
      <c r="A692" t="s">
        <v>851</v>
      </c>
      <c r="B692" s="3">
        <v>24</v>
      </c>
      <c r="C692" t="s">
        <v>8994</v>
      </c>
      <c r="D692" t="s">
        <v>92</v>
      </c>
      <c r="E692" t="s">
        <v>93</v>
      </c>
      <c r="F692" s="90">
        <v>39.69</v>
      </c>
      <c r="G692" s="3">
        <v>262</v>
      </c>
      <c r="H692" s="3" t="s">
        <v>9061</v>
      </c>
      <c r="I692" s="90">
        <v>33.15</v>
      </c>
      <c r="J692" s="3">
        <v>184</v>
      </c>
      <c r="K692" s="93" t="s">
        <v>92</v>
      </c>
      <c r="L692" s="10">
        <v>24</v>
      </c>
      <c r="M692">
        <v>0</v>
      </c>
      <c r="N692">
        <v>0</v>
      </c>
      <c r="O692">
        <v>0</v>
      </c>
      <c r="P692">
        <v>0</v>
      </c>
      <c r="Q692">
        <v>0</v>
      </c>
      <c r="R692" s="92">
        <f>P692+Q692</f>
        <v>0</v>
      </c>
    </row>
    <row r="693" spans="1:18" x14ac:dyDescent="0.3">
      <c r="A693" t="s">
        <v>847</v>
      </c>
      <c r="B693" s="3">
        <v>24</v>
      </c>
      <c r="C693" t="s">
        <v>8993</v>
      </c>
      <c r="D693" t="s">
        <v>82</v>
      </c>
      <c r="E693" t="s">
        <v>83</v>
      </c>
      <c r="F693" s="90">
        <v>39.08</v>
      </c>
      <c r="G693" s="3">
        <v>261</v>
      </c>
      <c r="H693" s="3" t="s">
        <v>9061</v>
      </c>
      <c r="I693" s="90">
        <v>31.69</v>
      </c>
      <c r="J693" s="3">
        <v>183</v>
      </c>
      <c r="K693" s="96" t="s">
        <v>4900</v>
      </c>
      <c r="L693">
        <v>0</v>
      </c>
      <c r="M693">
        <v>0</v>
      </c>
      <c r="N693">
        <v>0</v>
      </c>
      <c r="O693" s="10">
        <v>24</v>
      </c>
      <c r="P693">
        <v>0</v>
      </c>
      <c r="Q693">
        <v>0</v>
      </c>
      <c r="R693" s="92">
        <f>P693+Q693</f>
        <v>0</v>
      </c>
    </row>
    <row r="694" spans="1:18" x14ac:dyDescent="0.3">
      <c r="A694" t="s">
        <v>857</v>
      </c>
      <c r="B694" s="3">
        <v>24</v>
      </c>
      <c r="C694" t="s">
        <v>8993</v>
      </c>
      <c r="D694" t="s">
        <v>8992</v>
      </c>
      <c r="E694" t="s">
        <v>78</v>
      </c>
      <c r="F694" s="90">
        <v>38.700000000000003</v>
      </c>
      <c r="G694" s="3">
        <v>261</v>
      </c>
      <c r="H694" s="3" t="s">
        <v>9061</v>
      </c>
      <c r="I694" s="90">
        <v>31.15</v>
      </c>
      <c r="J694" s="3">
        <v>183</v>
      </c>
      <c r="K694" s="93" t="s">
        <v>4900</v>
      </c>
      <c r="L694">
        <v>0</v>
      </c>
      <c r="M694" s="10">
        <v>24</v>
      </c>
      <c r="N694">
        <v>0</v>
      </c>
      <c r="O694">
        <v>0</v>
      </c>
      <c r="P694">
        <v>0</v>
      </c>
      <c r="Q694">
        <v>0</v>
      </c>
      <c r="R694" s="92">
        <f>P694+Q694</f>
        <v>0</v>
      </c>
    </row>
    <row r="695" spans="1:18" x14ac:dyDescent="0.3">
      <c r="A695" t="s">
        <v>845</v>
      </c>
      <c r="B695" s="3">
        <v>24</v>
      </c>
      <c r="C695" t="s">
        <v>8993</v>
      </c>
      <c r="D695" t="s">
        <v>87</v>
      </c>
      <c r="E695" t="s">
        <v>110</v>
      </c>
      <c r="F695" s="90">
        <v>38.67</v>
      </c>
      <c r="G695" s="3">
        <v>256</v>
      </c>
      <c r="H695" s="3" t="s">
        <v>9061</v>
      </c>
      <c r="I695" s="90">
        <v>30.9</v>
      </c>
      <c r="J695" s="3">
        <v>178</v>
      </c>
      <c r="K695" s="96" t="s">
        <v>4900</v>
      </c>
      <c r="L695">
        <v>0</v>
      </c>
      <c r="M695">
        <v>0</v>
      </c>
      <c r="N695">
        <v>0</v>
      </c>
      <c r="O695" s="10">
        <v>24</v>
      </c>
      <c r="P695">
        <v>0</v>
      </c>
      <c r="Q695">
        <v>0</v>
      </c>
      <c r="R695" s="92">
        <f>P695+Q695</f>
        <v>0</v>
      </c>
    </row>
    <row r="696" spans="1:18" x14ac:dyDescent="0.3">
      <c r="A696" t="s">
        <v>834</v>
      </c>
      <c r="B696" s="3">
        <v>24</v>
      </c>
      <c r="C696" t="s">
        <v>8993</v>
      </c>
      <c r="D696" t="s">
        <v>82</v>
      </c>
      <c r="E696" t="s">
        <v>96</v>
      </c>
      <c r="F696" s="90">
        <v>38.46</v>
      </c>
      <c r="G696" s="3">
        <v>260</v>
      </c>
      <c r="H696" s="3" t="s">
        <v>9061</v>
      </c>
      <c r="I696" s="90">
        <v>30.77</v>
      </c>
      <c r="J696" s="3">
        <v>182</v>
      </c>
      <c r="K696" s="96" t="s">
        <v>4900</v>
      </c>
      <c r="L696">
        <v>0</v>
      </c>
      <c r="M696">
        <v>0</v>
      </c>
      <c r="N696">
        <v>0</v>
      </c>
      <c r="O696">
        <v>0</v>
      </c>
      <c r="P696">
        <v>0</v>
      </c>
      <c r="Q696" s="10">
        <v>24</v>
      </c>
      <c r="R696" s="92">
        <f>P696+Q696</f>
        <v>24</v>
      </c>
    </row>
    <row r="697" spans="1:18" x14ac:dyDescent="0.3">
      <c r="A697" t="s">
        <v>836</v>
      </c>
      <c r="B697" s="3">
        <v>24</v>
      </c>
      <c r="C697" t="s">
        <v>8993</v>
      </c>
      <c r="D697" t="s">
        <v>82</v>
      </c>
      <c r="E697" t="s">
        <v>96</v>
      </c>
      <c r="F697" s="90">
        <v>38.31</v>
      </c>
      <c r="G697" s="3">
        <v>261</v>
      </c>
      <c r="H697" s="3" t="s">
        <v>9061</v>
      </c>
      <c r="I697" s="90">
        <v>31.15</v>
      </c>
      <c r="J697" s="3">
        <v>183</v>
      </c>
      <c r="K697" s="96" t="s">
        <v>4900</v>
      </c>
      <c r="L697">
        <v>0</v>
      </c>
      <c r="M697">
        <v>0</v>
      </c>
      <c r="N697">
        <v>0</v>
      </c>
      <c r="O697">
        <v>0</v>
      </c>
      <c r="P697">
        <v>0</v>
      </c>
      <c r="Q697" s="10">
        <v>24</v>
      </c>
      <c r="R697" s="92">
        <f>P697+Q697</f>
        <v>24</v>
      </c>
    </row>
    <row r="698" spans="1:18" x14ac:dyDescent="0.3">
      <c r="A698" t="s">
        <v>859</v>
      </c>
      <c r="B698" s="3">
        <v>24</v>
      </c>
      <c r="C698" t="s">
        <v>8993</v>
      </c>
      <c r="D698" t="s">
        <v>8992</v>
      </c>
      <c r="E698" t="s">
        <v>78</v>
      </c>
      <c r="F698" s="90">
        <v>38.31</v>
      </c>
      <c r="G698" s="3">
        <v>261</v>
      </c>
      <c r="H698" s="3" t="s">
        <v>9061</v>
      </c>
      <c r="I698" s="90">
        <v>30.6</v>
      </c>
      <c r="J698" s="3">
        <v>183</v>
      </c>
      <c r="K698" s="93" t="s">
        <v>4900</v>
      </c>
      <c r="L698">
        <v>0</v>
      </c>
      <c r="M698" s="10">
        <v>24</v>
      </c>
      <c r="N698">
        <v>0</v>
      </c>
      <c r="O698">
        <v>0</v>
      </c>
      <c r="P698">
        <v>0</v>
      </c>
      <c r="Q698">
        <v>0</v>
      </c>
      <c r="R698" s="92">
        <f>P698+Q698</f>
        <v>0</v>
      </c>
    </row>
    <row r="699" spans="1:18" x14ac:dyDescent="0.3">
      <c r="A699" t="s">
        <v>855</v>
      </c>
      <c r="B699" s="3">
        <v>24</v>
      </c>
      <c r="C699" t="s">
        <v>8993</v>
      </c>
      <c r="D699" t="s">
        <v>8992</v>
      </c>
      <c r="E699" t="s">
        <v>78</v>
      </c>
      <c r="F699" s="90">
        <v>38.020000000000003</v>
      </c>
      <c r="G699" s="3">
        <v>263</v>
      </c>
      <c r="H699" s="3" t="s">
        <v>9061</v>
      </c>
      <c r="I699" s="90">
        <v>30.27</v>
      </c>
      <c r="J699" s="3">
        <v>185</v>
      </c>
      <c r="K699" s="93" t="s">
        <v>4900</v>
      </c>
      <c r="L699">
        <v>0</v>
      </c>
      <c r="M699" s="10">
        <v>24</v>
      </c>
      <c r="N699">
        <v>0</v>
      </c>
      <c r="O699">
        <v>0</v>
      </c>
      <c r="P699">
        <v>0</v>
      </c>
      <c r="Q699">
        <v>0</v>
      </c>
      <c r="R699" s="92">
        <f>P699+Q699</f>
        <v>0</v>
      </c>
    </row>
    <row r="700" spans="1:18" x14ac:dyDescent="0.3">
      <c r="A700" t="s">
        <v>860</v>
      </c>
      <c r="B700" s="3">
        <v>24</v>
      </c>
      <c r="C700" t="s">
        <v>8993</v>
      </c>
      <c r="D700" t="s">
        <v>8992</v>
      </c>
      <c r="E700" t="s">
        <v>78</v>
      </c>
      <c r="F700" s="90">
        <v>37.93</v>
      </c>
      <c r="G700" s="3">
        <v>261</v>
      </c>
      <c r="H700" s="3" t="s">
        <v>9061</v>
      </c>
      <c r="I700" s="90">
        <v>30.05</v>
      </c>
      <c r="J700" s="3">
        <v>183</v>
      </c>
      <c r="K700" s="93" t="s">
        <v>4900</v>
      </c>
      <c r="L700">
        <v>0</v>
      </c>
      <c r="M700" s="10">
        <v>24</v>
      </c>
      <c r="N700">
        <v>0</v>
      </c>
      <c r="O700">
        <v>0</v>
      </c>
      <c r="P700">
        <v>0</v>
      </c>
      <c r="Q700">
        <v>0</v>
      </c>
      <c r="R700" s="92">
        <f>P700+Q700</f>
        <v>0</v>
      </c>
    </row>
    <row r="701" spans="1:18" x14ac:dyDescent="0.3">
      <c r="A701" t="s">
        <v>856</v>
      </c>
      <c r="B701" s="3">
        <v>24</v>
      </c>
      <c r="C701" t="s">
        <v>8993</v>
      </c>
      <c r="D701" t="s">
        <v>8992</v>
      </c>
      <c r="E701" t="s">
        <v>78</v>
      </c>
      <c r="F701" s="90">
        <v>37.93</v>
      </c>
      <c r="G701" s="3">
        <v>261</v>
      </c>
      <c r="H701" s="3" t="s">
        <v>9061</v>
      </c>
      <c r="I701" s="90">
        <v>30.05</v>
      </c>
      <c r="J701" s="3">
        <v>183</v>
      </c>
      <c r="K701" s="93" t="s">
        <v>4900</v>
      </c>
      <c r="L701">
        <v>0</v>
      </c>
      <c r="M701" s="10">
        <v>24</v>
      </c>
      <c r="N701">
        <v>0</v>
      </c>
      <c r="O701">
        <v>0</v>
      </c>
      <c r="P701">
        <v>0</v>
      </c>
      <c r="Q701">
        <v>0</v>
      </c>
      <c r="R701" s="92">
        <f>P701+Q701</f>
        <v>0</v>
      </c>
    </row>
    <row r="702" spans="1:18" x14ac:dyDescent="0.3">
      <c r="A702" t="s">
        <v>838</v>
      </c>
      <c r="B702" s="3">
        <v>24</v>
      </c>
      <c r="C702" t="s">
        <v>8993</v>
      </c>
      <c r="D702" t="s">
        <v>82</v>
      </c>
      <c r="E702" t="s">
        <v>96</v>
      </c>
      <c r="F702" s="90">
        <v>37.93</v>
      </c>
      <c r="G702" s="3">
        <v>261</v>
      </c>
      <c r="H702" s="3" t="s">
        <v>9061</v>
      </c>
      <c r="I702" s="90">
        <v>30.6</v>
      </c>
      <c r="J702" s="3">
        <v>183</v>
      </c>
      <c r="K702" s="96" t="s">
        <v>4900</v>
      </c>
      <c r="L702">
        <v>0</v>
      </c>
      <c r="M702">
        <v>0</v>
      </c>
      <c r="N702">
        <v>0</v>
      </c>
      <c r="O702">
        <v>0</v>
      </c>
      <c r="P702">
        <v>20</v>
      </c>
      <c r="Q702">
        <v>4</v>
      </c>
      <c r="R702" s="92">
        <f>P702+Q702</f>
        <v>24</v>
      </c>
    </row>
    <row r="703" spans="1:18" x14ac:dyDescent="0.3">
      <c r="A703" t="s">
        <v>858</v>
      </c>
      <c r="B703" s="3">
        <v>24</v>
      </c>
      <c r="C703" t="s">
        <v>8993</v>
      </c>
      <c r="D703" t="s">
        <v>8992</v>
      </c>
      <c r="E703" t="s">
        <v>78</v>
      </c>
      <c r="F703" s="90">
        <v>37.93</v>
      </c>
      <c r="G703" s="3">
        <v>261</v>
      </c>
      <c r="H703" s="3" t="s">
        <v>9061</v>
      </c>
      <c r="I703" s="90">
        <v>30.05</v>
      </c>
      <c r="J703" s="3">
        <v>183</v>
      </c>
      <c r="K703" s="93" t="s">
        <v>4900</v>
      </c>
      <c r="L703">
        <v>0</v>
      </c>
      <c r="M703" s="10">
        <v>24</v>
      </c>
      <c r="N703">
        <v>0</v>
      </c>
      <c r="O703">
        <v>0</v>
      </c>
      <c r="P703">
        <v>0</v>
      </c>
      <c r="Q703">
        <v>0</v>
      </c>
      <c r="R703" s="92">
        <f>P703+Q703</f>
        <v>0</v>
      </c>
    </row>
    <row r="704" spans="1:18" x14ac:dyDescent="0.3">
      <c r="A704" t="s">
        <v>844</v>
      </c>
      <c r="B704" s="3">
        <v>24</v>
      </c>
      <c r="C704" t="s">
        <v>8993</v>
      </c>
      <c r="D704" t="s">
        <v>87</v>
      </c>
      <c r="E704" t="s">
        <v>100</v>
      </c>
      <c r="F704" s="90">
        <v>37.65</v>
      </c>
      <c r="G704" s="3">
        <v>255</v>
      </c>
      <c r="H704" s="3" t="s">
        <v>9061</v>
      </c>
      <c r="I704" s="90">
        <v>29.38</v>
      </c>
      <c r="J704" s="3">
        <v>177</v>
      </c>
      <c r="K704" s="96" t="s">
        <v>4900</v>
      </c>
      <c r="L704">
        <v>0</v>
      </c>
      <c r="M704">
        <v>0</v>
      </c>
      <c r="N704" s="10">
        <v>24</v>
      </c>
      <c r="O704">
        <v>0</v>
      </c>
      <c r="P704">
        <v>0</v>
      </c>
      <c r="Q704">
        <v>0</v>
      </c>
      <c r="R704" s="92">
        <f>P704+Q704</f>
        <v>0</v>
      </c>
    </row>
    <row r="705" spans="1:18" x14ac:dyDescent="0.3">
      <c r="A705" t="s">
        <v>846</v>
      </c>
      <c r="B705" s="3">
        <v>24</v>
      </c>
      <c r="C705" t="s">
        <v>8993</v>
      </c>
      <c r="D705" t="s">
        <v>87</v>
      </c>
      <c r="E705" t="s">
        <v>110</v>
      </c>
      <c r="F705" s="90">
        <v>37.64</v>
      </c>
      <c r="G705" s="3">
        <v>263</v>
      </c>
      <c r="H705" s="3" t="s">
        <v>9061</v>
      </c>
      <c r="I705" s="90">
        <v>29.73</v>
      </c>
      <c r="J705" s="3">
        <v>185</v>
      </c>
      <c r="K705" s="96" t="s">
        <v>4900</v>
      </c>
      <c r="L705">
        <v>0</v>
      </c>
      <c r="M705">
        <v>0</v>
      </c>
      <c r="N705">
        <v>0</v>
      </c>
      <c r="O705" s="10">
        <v>24</v>
      </c>
      <c r="P705">
        <v>0</v>
      </c>
      <c r="Q705">
        <v>0</v>
      </c>
      <c r="R705" s="92">
        <f>P705+Q705</f>
        <v>0</v>
      </c>
    </row>
    <row r="706" spans="1:18" x14ac:dyDescent="0.3">
      <c r="A706" t="s">
        <v>835</v>
      </c>
      <c r="B706" s="3">
        <v>24</v>
      </c>
      <c r="C706" t="s">
        <v>8993</v>
      </c>
      <c r="D706" t="s">
        <v>82</v>
      </c>
      <c r="E706" t="s">
        <v>96</v>
      </c>
      <c r="F706" s="90">
        <v>37.549999999999997</v>
      </c>
      <c r="G706" s="3">
        <v>261</v>
      </c>
      <c r="H706" s="3" t="s">
        <v>9061</v>
      </c>
      <c r="I706" s="90">
        <v>30.05</v>
      </c>
      <c r="J706" s="3">
        <v>183</v>
      </c>
      <c r="K706" s="96" t="s">
        <v>4900</v>
      </c>
      <c r="L706">
        <v>0</v>
      </c>
      <c r="M706">
        <v>0</v>
      </c>
      <c r="N706">
        <v>0</v>
      </c>
      <c r="O706">
        <v>0</v>
      </c>
      <c r="P706">
        <v>0</v>
      </c>
      <c r="Q706" s="10">
        <v>24</v>
      </c>
      <c r="R706" s="92">
        <f>P706+Q706</f>
        <v>24</v>
      </c>
    </row>
    <row r="707" spans="1:18" x14ac:dyDescent="0.3">
      <c r="A707" t="s">
        <v>843</v>
      </c>
      <c r="B707" s="3">
        <v>24</v>
      </c>
      <c r="C707" t="s">
        <v>8993</v>
      </c>
      <c r="D707" t="s">
        <v>87</v>
      </c>
      <c r="E707" t="s">
        <v>110</v>
      </c>
      <c r="F707" s="90">
        <v>37.4</v>
      </c>
      <c r="G707" s="3">
        <v>246</v>
      </c>
      <c r="H707" s="3" t="s">
        <v>9061</v>
      </c>
      <c r="I707" s="90">
        <v>28.57</v>
      </c>
      <c r="J707" s="3">
        <v>168</v>
      </c>
      <c r="K707" s="96" t="s">
        <v>4900</v>
      </c>
      <c r="L707">
        <v>0</v>
      </c>
      <c r="M707">
        <v>0</v>
      </c>
      <c r="N707">
        <v>0</v>
      </c>
      <c r="O707" s="10">
        <v>24</v>
      </c>
      <c r="P707">
        <v>0</v>
      </c>
      <c r="Q707">
        <v>0</v>
      </c>
      <c r="R707" s="92">
        <f>P707+Q707</f>
        <v>0</v>
      </c>
    </row>
    <row r="708" spans="1:18" x14ac:dyDescent="0.3">
      <c r="A708" t="s">
        <v>842</v>
      </c>
      <c r="B708" s="3">
        <v>24</v>
      </c>
      <c r="C708" t="s">
        <v>8993</v>
      </c>
      <c r="D708" t="s">
        <v>87</v>
      </c>
      <c r="E708" t="s">
        <v>110</v>
      </c>
      <c r="F708" s="90">
        <v>37.19</v>
      </c>
      <c r="G708" s="3">
        <v>242</v>
      </c>
      <c r="H708" s="3" t="s">
        <v>9061</v>
      </c>
      <c r="I708" s="90">
        <v>28.05</v>
      </c>
      <c r="J708" s="3">
        <v>164</v>
      </c>
      <c r="K708" s="96" t="s">
        <v>4900</v>
      </c>
      <c r="L708">
        <v>0</v>
      </c>
      <c r="M708">
        <v>0</v>
      </c>
      <c r="N708">
        <v>0</v>
      </c>
      <c r="O708" s="10">
        <v>24</v>
      </c>
      <c r="P708">
        <v>0</v>
      </c>
      <c r="Q708">
        <v>0</v>
      </c>
      <c r="R708" s="92">
        <f>P708+Q708</f>
        <v>0</v>
      </c>
    </row>
    <row r="709" spans="1:18" x14ac:dyDescent="0.3">
      <c r="A709" t="s">
        <v>853</v>
      </c>
      <c r="B709" s="3">
        <v>24</v>
      </c>
      <c r="C709" t="s">
        <v>8993</v>
      </c>
      <c r="D709" t="s">
        <v>8992</v>
      </c>
      <c r="E709" t="s">
        <v>78</v>
      </c>
      <c r="F709" s="90">
        <v>37.159999999999997</v>
      </c>
      <c r="G709" s="3">
        <v>261</v>
      </c>
      <c r="H709" s="3" t="s">
        <v>9061</v>
      </c>
      <c r="I709" s="90">
        <v>29.51</v>
      </c>
      <c r="J709" s="3">
        <v>183</v>
      </c>
      <c r="K709" s="93" t="s">
        <v>4900</v>
      </c>
      <c r="L709">
        <v>0</v>
      </c>
      <c r="M709" s="10">
        <v>24</v>
      </c>
      <c r="N709">
        <v>0</v>
      </c>
      <c r="O709">
        <v>0</v>
      </c>
      <c r="P709">
        <v>0</v>
      </c>
      <c r="Q709">
        <v>0</v>
      </c>
      <c r="R709" s="92">
        <f>P709+Q709</f>
        <v>0</v>
      </c>
    </row>
    <row r="710" spans="1:18" x14ac:dyDescent="0.3">
      <c r="A710" t="s">
        <v>854</v>
      </c>
      <c r="B710" s="3">
        <v>24</v>
      </c>
      <c r="C710" t="s">
        <v>8993</v>
      </c>
      <c r="D710" t="s">
        <v>87</v>
      </c>
      <c r="E710" t="s">
        <v>765</v>
      </c>
      <c r="F710" s="90">
        <v>37.020000000000003</v>
      </c>
      <c r="G710" s="3">
        <v>262</v>
      </c>
      <c r="H710" s="3" t="s">
        <v>9061</v>
      </c>
      <c r="I710" s="90">
        <v>29.35</v>
      </c>
      <c r="J710" s="3">
        <v>184</v>
      </c>
      <c r="K710" s="93" t="s">
        <v>4900</v>
      </c>
      <c r="L710">
        <v>0</v>
      </c>
      <c r="M710" s="10">
        <v>24</v>
      </c>
      <c r="N710">
        <v>0</v>
      </c>
      <c r="O710">
        <v>0</v>
      </c>
      <c r="P710">
        <v>0</v>
      </c>
      <c r="Q710">
        <v>0</v>
      </c>
      <c r="R710" s="92">
        <f>P710+Q710</f>
        <v>0</v>
      </c>
    </row>
    <row r="711" spans="1:18" x14ac:dyDescent="0.3">
      <c r="A711" t="s">
        <v>840</v>
      </c>
      <c r="B711" s="3">
        <v>24</v>
      </c>
      <c r="C711" t="s">
        <v>8993</v>
      </c>
      <c r="D711" t="s">
        <v>82</v>
      </c>
      <c r="E711" t="s">
        <v>96</v>
      </c>
      <c r="F711" s="90">
        <v>36.78</v>
      </c>
      <c r="G711" s="3">
        <v>261</v>
      </c>
      <c r="H711" s="3" t="s">
        <v>9061</v>
      </c>
      <c r="I711" s="90">
        <v>30.05</v>
      </c>
      <c r="J711" s="3">
        <v>183</v>
      </c>
      <c r="K711" s="96" t="s">
        <v>4900</v>
      </c>
      <c r="L711">
        <v>0</v>
      </c>
      <c r="M711">
        <v>0</v>
      </c>
      <c r="N711">
        <v>0</v>
      </c>
      <c r="O711">
        <v>0</v>
      </c>
      <c r="P711">
        <v>15</v>
      </c>
      <c r="Q711">
        <v>9</v>
      </c>
      <c r="R711" s="92">
        <f>P711+Q711</f>
        <v>24</v>
      </c>
    </row>
    <row r="712" spans="1:18" x14ac:dyDescent="0.3">
      <c r="A712" t="s">
        <v>839</v>
      </c>
      <c r="B712" s="3">
        <v>24</v>
      </c>
      <c r="C712" t="s">
        <v>8995</v>
      </c>
      <c r="D712" t="s">
        <v>127</v>
      </c>
      <c r="E712" t="s">
        <v>128</v>
      </c>
      <c r="F712" s="90">
        <v>36.630000000000003</v>
      </c>
      <c r="G712" s="3">
        <v>273</v>
      </c>
      <c r="H712" s="3" t="s">
        <v>9061</v>
      </c>
      <c r="I712" s="90">
        <v>28.72</v>
      </c>
      <c r="J712" s="3">
        <v>195</v>
      </c>
      <c r="K712" s="96" t="s">
        <v>7632</v>
      </c>
      <c r="L712">
        <v>0</v>
      </c>
      <c r="M712">
        <v>0</v>
      </c>
      <c r="N712">
        <v>0</v>
      </c>
      <c r="O712">
        <v>14</v>
      </c>
      <c r="P712">
        <v>6</v>
      </c>
      <c r="Q712">
        <v>4</v>
      </c>
      <c r="R712" s="92">
        <f>P712+Q712</f>
        <v>10</v>
      </c>
    </row>
    <row r="713" spans="1:18" x14ac:dyDescent="0.3">
      <c r="A713" t="s">
        <v>837</v>
      </c>
      <c r="B713" s="3">
        <v>24</v>
      </c>
      <c r="C713" t="s">
        <v>8995</v>
      </c>
      <c r="D713" t="s">
        <v>120</v>
      </c>
      <c r="E713" t="s">
        <v>121</v>
      </c>
      <c r="F713" s="90">
        <v>36.53</v>
      </c>
      <c r="G713" s="3">
        <v>271</v>
      </c>
      <c r="H713" s="3" t="s">
        <v>9061</v>
      </c>
      <c r="I713" s="90">
        <v>28.5</v>
      </c>
      <c r="J713" s="3">
        <v>193</v>
      </c>
      <c r="K713" s="96" t="s">
        <v>7632</v>
      </c>
      <c r="L713">
        <v>0</v>
      </c>
      <c r="M713">
        <v>0</v>
      </c>
      <c r="N713" s="10">
        <v>24</v>
      </c>
      <c r="O713">
        <v>0</v>
      </c>
      <c r="P713">
        <v>0</v>
      </c>
      <c r="Q713">
        <v>0</v>
      </c>
      <c r="R713" s="92">
        <f>P713+Q713</f>
        <v>0</v>
      </c>
    </row>
    <row r="714" spans="1:18" x14ac:dyDescent="0.3">
      <c r="A714" s="9" t="s">
        <v>841</v>
      </c>
      <c r="B714" s="3">
        <v>24</v>
      </c>
      <c r="C714" t="s">
        <v>4872</v>
      </c>
      <c r="D714" t="s">
        <v>4875</v>
      </c>
      <c r="E714" t="s">
        <v>4874</v>
      </c>
      <c r="F714" s="90">
        <v>36.19</v>
      </c>
      <c r="G714" s="3">
        <v>268</v>
      </c>
      <c r="H714" s="3" t="s">
        <v>9061</v>
      </c>
      <c r="I714" s="90">
        <v>30.53</v>
      </c>
      <c r="J714" s="3">
        <v>190</v>
      </c>
      <c r="K714" s="97" t="s">
        <v>8980</v>
      </c>
      <c r="L714">
        <v>0</v>
      </c>
      <c r="M714">
        <v>0</v>
      </c>
      <c r="N714">
        <v>0</v>
      </c>
      <c r="O714">
        <v>0</v>
      </c>
      <c r="P714">
        <v>3</v>
      </c>
      <c r="Q714">
        <v>21</v>
      </c>
      <c r="R714" s="92">
        <f>P714+Q714</f>
        <v>24</v>
      </c>
    </row>
    <row r="715" spans="1:18" x14ac:dyDescent="0.3">
      <c r="A715" t="s">
        <v>889</v>
      </c>
      <c r="B715" s="3">
        <v>23</v>
      </c>
      <c r="C715" t="s">
        <v>137</v>
      </c>
      <c r="D715" t="s">
        <v>139</v>
      </c>
      <c r="E715" t="s">
        <v>139</v>
      </c>
      <c r="F715" s="90">
        <v>44.12</v>
      </c>
      <c r="G715" s="3">
        <v>204</v>
      </c>
      <c r="H715" s="3" t="s">
        <v>9063</v>
      </c>
      <c r="I715" s="90">
        <v>41.51</v>
      </c>
      <c r="J715" s="3">
        <v>159</v>
      </c>
      <c r="K715" s="93" t="s">
        <v>138</v>
      </c>
      <c r="L715" s="10">
        <v>23</v>
      </c>
      <c r="M715">
        <v>0</v>
      </c>
      <c r="N715">
        <v>0</v>
      </c>
      <c r="O715">
        <v>0</v>
      </c>
      <c r="P715">
        <v>0</v>
      </c>
      <c r="Q715">
        <v>0</v>
      </c>
      <c r="R715" s="92">
        <f>P715+Q715</f>
        <v>0</v>
      </c>
    </row>
    <row r="716" spans="1:18" x14ac:dyDescent="0.3">
      <c r="A716" t="s">
        <v>887</v>
      </c>
      <c r="B716" s="3">
        <v>23</v>
      </c>
      <c r="C716" t="s">
        <v>137</v>
      </c>
      <c r="D716" t="s">
        <v>139</v>
      </c>
      <c r="E716" t="s">
        <v>139</v>
      </c>
      <c r="F716" s="90">
        <v>41.18</v>
      </c>
      <c r="G716" s="3">
        <v>306</v>
      </c>
      <c r="H716" s="3" t="s">
        <v>9062</v>
      </c>
      <c r="I716" s="90">
        <v>35.96</v>
      </c>
      <c r="J716" s="3">
        <v>228</v>
      </c>
      <c r="K716" s="93" t="s">
        <v>138</v>
      </c>
      <c r="L716" s="10">
        <v>23</v>
      </c>
      <c r="M716">
        <v>0</v>
      </c>
      <c r="N716">
        <v>0</v>
      </c>
      <c r="O716">
        <v>0</v>
      </c>
      <c r="P716">
        <v>0</v>
      </c>
      <c r="Q716">
        <v>0</v>
      </c>
      <c r="R716" s="92">
        <f>P716+Q716</f>
        <v>0</v>
      </c>
    </row>
    <row r="717" spans="1:18" x14ac:dyDescent="0.3">
      <c r="A717" t="s">
        <v>892</v>
      </c>
      <c r="B717" s="3">
        <v>23</v>
      </c>
      <c r="C717" t="s">
        <v>137</v>
      </c>
      <c r="D717" t="s">
        <v>139</v>
      </c>
      <c r="E717" t="s">
        <v>139</v>
      </c>
      <c r="F717" s="90">
        <v>41.18</v>
      </c>
      <c r="G717" s="3">
        <v>306</v>
      </c>
      <c r="H717" s="3" t="s">
        <v>9062</v>
      </c>
      <c r="I717" s="90">
        <v>35.96</v>
      </c>
      <c r="J717" s="3">
        <v>228</v>
      </c>
      <c r="K717" s="93" t="s">
        <v>138</v>
      </c>
      <c r="L717" s="10">
        <v>23</v>
      </c>
      <c r="M717">
        <v>0</v>
      </c>
      <c r="N717">
        <v>0</v>
      </c>
      <c r="O717">
        <v>0</v>
      </c>
      <c r="P717">
        <v>0</v>
      </c>
      <c r="Q717">
        <v>0</v>
      </c>
      <c r="R717" s="92">
        <f>P717+Q717</f>
        <v>0</v>
      </c>
    </row>
    <row r="718" spans="1:18" x14ac:dyDescent="0.3">
      <c r="A718" t="s">
        <v>888</v>
      </c>
      <c r="B718" s="3">
        <v>23</v>
      </c>
      <c r="C718" t="s">
        <v>137</v>
      </c>
      <c r="D718" t="s">
        <v>139</v>
      </c>
      <c r="E718" t="s">
        <v>139</v>
      </c>
      <c r="F718" s="90">
        <v>41.18</v>
      </c>
      <c r="G718" s="3">
        <v>306</v>
      </c>
      <c r="H718" s="3" t="s">
        <v>9062</v>
      </c>
      <c r="I718" s="90">
        <v>35.96</v>
      </c>
      <c r="J718" s="3">
        <v>228</v>
      </c>
      <c r="K718" s="93" t="s">
        <v>138</v>
      </c>
      <c r="L718" s="10">
        <v>23</v>
      </c>
      <c r="M718">
        <v>0</v>
      </c>
      <c r="N718">
        <v>0</v>
      </c>
      <c r="O718">
        <v>0</v>
      </c>
      <c r="P718">
        <v>0</v>
      </c>
      <c r="Q718">
        <v>0</v>
      </c>
      <c r="R718" s="92">
        <f>P718+Q718</f>
        <v>0</v>
      </c>
    </row>
    <row r="719" spans="1:18" x14ac:dyDescent="0.3">
      <c r="A719" t="s">
        <v>891</v>
      </c>
      <c r="B719" s="3">
        <v>23</v>
      </c>
      <c r="C719" t="s">
        <v>137</v>
      </c>
      <c r="D719" t="s">
        <v>139</v>
      </c>
      <c r="E719" t="s">
        <v>139</v>
      </c>
      <c r="F719" s="90">
        <v>40.85</v>
      </c>
      <c r="G719" s="3">
        <v>306</v>
      </c>
      <c r="H719" s="3" t="s">
        <v>9062</v>
      </c>
      <c r="I719" s="90">
        <v>35.53</v>
      </c>
      <c r="J719" s="3">
        <v>228</v>
      </c>
      <c r="K719" s="93" t="s">
        <v>138</v>
      </c>
      <c r="L719" s="10">
        <v>23</v>
      </c>
      <c r="M719">
        <v>0</v>
      </c>
      <c r="N719">
        <v>0</v>
      </c>
      <c r="O719">
        <v>0</v>
      </c>
      <c r="P719">
        <v>0</v>
      </c>
      <c r="Q719">
        <v>0</v>
      </c>
      <c r="R719" s="92">
        <f>P719+Q719</f>
        <v>0</v>
      </c>
    </row>
    <row r="720" spans="1:18" x14ac:dyDescent="0.3">
      <c r="A720" t="s">
        <v>884</v>
      </c>
      <c r="B720" s="3">
        <v>23</v>
      </c>
      <c r="C720" t="s">
        <v>137</v>
      </c>
      <c r="D720" t="s">
        <v>139</v>
      </c>
      <c r="E720" t="s">
        <v>139</v>
      </c>
      <c r="F720" s="90">
        <v>39.869999999999997</v>
      </c>
      <c r="G720" s="3">
        <v>306</v>
      </c>
      <c r="H720" s="3" t="s">
        <v>9062</v>
      </c>
      <c r="I720" s="90">
        <v>35.090000000000003</v>
      </c>
      <c r="J720" s="3">
        <v>228</v>
      </c>
      <c r="K720" s="93" t="s">
        <v>138</v>
      </c>
      <c r="L720" s="10">
        <v>23</v>
      </c>
      <c r="M720">
        <v>0</v>
      </c>
      <c r="N720">
        <v>0</v>
      </c>
      <c r="O720">
        <v>0</v>
      </c>
      <c r="P720">
        <v>0</v>
      </c>
      <c r="Q720">
        <v>0</v>
      </c>
      <c r="R720" s="92">
        <f>P720+Q720</f>
        <v>0</v>
      </c>
    </row>
    <row r="721" spans="1:18" x14ac:dyDescent="0.3">
      <c r="A721" t="s">
        <v>863</v>
      </c>
      <c r="B721" s="3">
        <v>23</v>
      </c>
      <c r="C721" t="s">
        <v>8993</v>
      </c>
      <c r="D721" t="s">
        <v>82</v>
      </c>
      <c r="E721" t="s">
        <v>96</v>
      </c>
      <c r="F721" s="90">
        <v>39.85</v>
      </c>
      <c r="G721" s="3">
        <v>261</v>
      </c>
      <c r="H721" s="3" t="s">
        <v>9061</v>
      </c>
      <c r="I721" s="90">
        <v>32.79</v>
      </c>
      <c r="J721" s="3">
        <v>183</v>
      </c>
      <c r="K721" s="96" t="s">
        <v>4900</v>
      </c>
      <c r="L721">
        <v>0</v>
      </c>
      <c r="M721">
        <v>0</v>
      </c>
      <c r="N721">
        <v>0</v>
      </c>
      <c r="O721">
        <v>0</v>
      </c>
      <c r="P721">
        <v>0</v>
      </c>
      <c r="Q721" s="10">
        <v>23</v>
      </c>
      <c r="R721" s="92">
        <f>P721+Q721</f>
        <v>23</v>
      </c>
    </row>
    <row r="722" spans="1:18" x14ac:dyDescent="0.3">
      <c r="A722" t="s">
        <v>901</v>
      </c>
      <c r="B722" s="3">
        <v>23</v>
      </c>
      <c r="C722" t="s">
        <v>8993</v>
      </c>
      <c r="D722" t="s">
        <v>8992</v>
      </c>
      <c r="E722" t="s">
        <v>78</v>
      </c>
      <c r="F722" s="90">
        <v>39.53</v>
      </c>
      <c r="G722" s="3">
        <v>253</v>
      </c>
      <c r="H722" s="3" t="s">
        <v>9061</v>
      </c>
      <c r="I722" s="90">
        <v>32</v>
      </c>
      <c r="J722" s="3">
        <v>175</v>
      </c>
      <c r="K722" s="93" t="s">
        <v>4900</v>
      </c>
      <c r="L722">
        <v>0</v>
      </c>
      <c r="M722" s="10">
        <v>23</v>
      </c>
      <c r="N722">
        <v>0</v>
      </c>
      <c r="O722">
        <v>0</v>
      </c>
      <c r="P722">
        <v>0</v>
      </c>
      <c r="Q722">
        <v>0</v>
      </c>
      <c r="R722" s="92">
        <f>P722+Q722</f>
        <v>0</v>
      </c>
    </row>
    <row r="723" spans="1:18" x14ac:dyDescent="0.3">
      <c r="A723" t="s">
        <v>873</v>
      </c>
      <c r="B723" s="3">
        <v>23</v>
      </c>
      <c r="C723" t="s">
        <v>8993</v>
      </c>
      <c r="D723" t="s">
        <v>82</v>
      </c>
      <c r="E723" t="s">
        <v>96</v>
      </c>
      <c r="F723" s="90">
        <v>39.46</v>
      </c>
      <c r="G723" s="3">
        <v>261</v>
      </c>
      <c r="H723" s="3" t="s">
        <v>9061</v>
      </c>
      <c r="I723" s="90">
        <v>32.24</v>
      </c>
      <c r="J723" s="3">
        <v>183</v>
      </c>
      <c r="K723" s="96" t="s">
        <v>4900</v>
      </c>
      <c r="L723">
        <v>0</v>
      </c>
      <c r="M723">
        <v>0</v>
      </c>
      <c r="N723">
        <v>0</v>
      </c>
      <c r="O723">
        <v>0</v>
      </c>
      <c r="P723">
        <v>5</v>
      </c>
      <c r="Q723">
        <v>18</v>
      </c>
      <c r="R723" s="92">
        <f>P723+Q723</f>
        <v>23</v>
      </c>
    </row>
    <row r="724" spans="1:18" x14ac:dyDescent="0.3">
      <c r="A724" t="s">
        <v>885</v>
      </c>
      <c r="B724" s="3">
        <v>23</v>
      </c>
      <c r="C724" t="s">
        <v>8994</v>
      </c>
      <c r="D724" t="s">
        <v>92</v>
      </c>
      <c r="E724" t="s">
        <v>93</v>
      </c>
      <c r="F724" s="90">
        <v>39.31</v>
      </c>
      <c r="G724" s="3">
        <v>262</v>
      </c>
      <c r="H724" s="3" t="s">
        <v>9061</v>
      </c>
      <c r="I724" s="90">
        <v>31.52</v>
      </c>
      <c r="J724" s="3">
        <v>184</v>
      </c>
      <c r="K724" s="93" t="s">
        <v>92</v>
      </c>
      <c r="L724" s="10">
        <v>23</v>
      </c>
      <c r="M724">
        <v>0</v>
      </c>
      <c r="N724">
        <v>0</v>
      </c>
      <c r="O724">
        <v>0</v>
      </c>
      <c r="P724">
        <v>0</v>
      </c>
      <c r="Q724">
        <v>0</v>
      </c>
      <c r="R724" s="92">
        <f>P724+Q724</f>
        <v>0</v>
      </c>
    </row>
    <row r="725" spans="1:18" x14ac:dyDescent="0.3">
      <c r="A725" t="s">
        <v>869</v>
      </c>
      <c r="B725" s="3">
        <v>23</v>
      </c>
      <c r="C725" t="s">
        <v>8993</v>
      </c>
      <c r="D725" t="s">
        <v>82</v>
      </c>
      <c r="E725" t="s">
        <v>96</v>
      </c>
      <c r="F725" s="90">
        <v>39.229999999999997</v>
      </c>
      <c r="G725" s="3">
        <v>260</v>
      </c>
      <c r="H725" s="3" t="s">
        <v>9061</v>
      </c>
      <c r="I725" s="90">
        <v>31.87</v>
      </c>
      <c r="J725" s="3">
        <v>182</v>
      </c>
      <c r="K725" s="96" t="s">
        <v>4900</v>
      </c>
      <c r="L725">
        <v>0</v>
      </c>
      <c r="M725">
        <v>0</v>
      </c>
      <c r="N725">
        <v>0</v>
      </c>
      <c r="O725">
        <v>0</v>
      </c>
      <c r="P725">
        <v>0</v>
      </c>
      <c r="Q725" s="10">
        <v>23</v>
      </c>
      <c r="R725" s="92">
        <f>P725+Q725</f>
        <v>23</v>
      </c>
    </row>
    <row r="726" spans="1:18" x14ac:dyDescent="0.3">
      <c r="A726" t="s">
        <v>868</v>
      </c>
      <c r="B726" s="3">
        <v>23</v>
      </c>
      <c r="C726" t="s">
        <v>8993</v>
      </c>
      <c r="D726" t="s">
        <v>82</v>
      </c>
      <c r="E726" t="s">
        <v>96</v>
      </c>
      <c r="F726" s="90">
        <v>38.85</v>
      </c>
      <c r="G726" s="3">
        <v>260</v>
      </c>
      <c r="H726" s="3" t="s">
        <v>9061</v>
      </c>
      <c r="I726" s="90">
        <v>31.69</v>
      </c>
      <c r="J726" s="3">
        <v>183</v>
      </c>
      <c r="K726" s="96" t="s">
        <v>4900</v>
      </c>
      <c r="L726">
        <v>0</v>
      </c>
      <c r="M726">
        <v>0</v>
      </c>
      <c r="N726">
        <v>0</v>
      </c>
      <c r="O726">
        <v>0</v>
      </c>
      <c r="P726">
        <v>0</v>
      </c>
      <c r="Q726" s="10">
        <v>23</v>
      </c>
      <c r="R726" s="92">
        <f>P726+Q726</f>
        <v>23</v>
      </c>
    </row>
    <row r="727" spans="1:18" x14ac:dyDescent="0.3">
      <c r="A727" t="s">
        <v>900</v>
      </c>
      <c r="B727" s="3">
        <v>23</v>
      </c>
      <c r="C727" t="s">
        <v>8993</v>
      </c>
      <c r="D727" t="s">
        <v>8992</v>
      </c>
      <c r="E727" t="s">
        <v>78</v>
      </c>
      <c r="F727" s="90">
        <v>38.78</v>
      </c>
      <c r="G727" s="3">
        <v>263</v>
      </c>
      <c r="H727" s="3" t="s">
        <v>9061</v>
      </c>
      <c r="I727" s="90">
        <v>31.35</v>
      </c>
      <c r="J727" s="3">
        <v>185</v>
      </c>
      <c r="K727" s="93" t="s">
        <v>4900</v>
      </c>
      <c r="L727">
        <v>0</v>
      </c>
      <c r="M727" s="10">
        <v>23</v>
      </c>
      <c r="N727">
        <v>0</v>
      </c>
      <c r="O727">
        <v>0</v>
      </c>
      <c r="P727">
        <v>0</v>
      </c>
      <c r="Q727">
        <v>0</v>
      </c>
      <c r="R727" s="92">
        <f>P727+Q727</f>
        <v>0</v>
      </c>
    </row>
    <row r="728" spans="1:18" x14ac:dyDescent="0.3">
      <c r="A728" t="s">
        <v>878</v>
      </c>
      <c r="B728" s="3">
        <v>23</v>
      </c>
      <c r="C728" t="s">
        <v>8993</v>
      </c>
      <c r="D728" t="s">
        <v>87</v>
      </c>
      <c r="E728" t="s">
        <v>110</v>
      </c>
      <c r="F728" s="90">
        <v>38.74</v>
      </c>
      <c r="G728" s="3">
        <v>253</v>
      </c>
      <c r="H728" s="3" t="s">
        <v>9061</v>
      </c>
      <c r="I728" s="90">
        <v>30.86</v>
      </c>
      <c r="J728" s="3">
        <v>175</v>
      </c>
      <c r="K728" s="96" t="s">
        <v>4900</v>
      </c>
      <c r="L728">
        <v>0</v>
      </c>
      <c r="M728">
        <v>0</v>
      </c>
      <c r="N728">
        <v>0</v>
      </c>
      <c r="O728" s="10">
        <v>23</v>
      </c>
      <c r="P728">
        <v>0</v>
      </c>
      <c r="Q728">
        <v>0</v>
      </c>
      <c r="R728" s="92">
        <f>P728+Q728</f>
        <v>0</v>
      </c>
    </row>
    <row r="729" spans="1:18" x14ac:dyDescent="0.3">
      <c r="A729" t="s">
        <v>870</v>
      </c>
      <c r="B729" s="3">
        <v>23</v>
      </c>
      <c r="C729" t="s">
        <v>8993</v>
      </c>
      <c r="D729" t="s">
        <v>82</v>
      </c>
      <c r="E729" t="s">
        <v>96</v>
      </c>
      <c r="F729" s="90">
        <v>38.700000000000003</v>
      </c>
      <c r="G729" s="3">
        <v>261</v>
      </c>
      <c r="H729" s="3" t="s">
        <v>9061</v>
      </c>
      <c r="I729" s="90">
        <v>31.15</v>
      </c>
      <c r="J729" s="3">
        <v>183</v>
      </c>
      <c r="K729" s="96" t="s">
        <v>4900</v>
      </c>
      <c r="L729">
        <v>0</v>
      </c>
      <c r="M729">
        <v>0</v>
      </c>
      <c r="N729">
        <v>0</v>
      </c>
      <c r="O729">
        <v>0</v>
      </c>
      <c r="P729">
        <v>13</v>
      </c>
      <c r="Q729">
        <v>10</v>
      </c>
      <c r="R729" s="92">
        <f>P729+Q729</f>
        <v>23</v>
      </c>
    </row>
    <row r="730" spans="1:18" x14ac:dyDescent="0.3">
      <c r="A730" t="s">
        <v>861</v>
      </c>
      <c r="B730" s="3">
        <v>23</v>
      </c>
      <c r="C730" t="s">
        <v>8993</v>
      </c>
      <c r="D730" t="s">
        <v>82</v>
      </c>
      <c r="E730" t="s">
        <v>96</v>
      </c>
      <c r="F730" s="90">
        <v>38.700000000000003</v>
      </c>
      <c r="G730" s="3">
        <v>261</v>
      </c>
      <c r="H730" s="3" t="s">
        <v>9061</v>
      </c>
      <c r="I730" s="90">
        <v>31.15</v>
      </c>
      <c r="J730" s="3">
        <v>183</v>
      </c>
      <c r="K730" s="96" t="s">
        <v>4900</v>
      </c>
      <c r="L730">
        <v>0</v>
      </c>
      <c r="M730">
        <v>0</v>
      </c>
      <c r="N730">
        <v>0</v>
      </c>
      <c r="O730">
        <v>0</v>
      </c>
      <c r="P730">
        <v>0</v>
      </c>
      <c r="Q730" s="10">
        <v>23</v>
      </c>
      <c r="R730" s="92">
        <f>P730+Q730</f>
        <v>23</v>
      </c>
    </row>
    <row r="731" spans="1:18" x14ac:dyDescent="0.3">
      <c r="A731" t="s">
        <v>895</v>
      </c>
      <c r="B731" s="3">
        <v>23</v>
      </c>
      <c r="C731" t="s">
        <v>8993</v>
      </c>
      <c r="D731" t="s">
        <v>8992</v>
      </c>
      <c r="E731" t="s">
        <v>78</v>
      </c>
      <c r="F731" s="90">
        <v>38.46</v>
      </c>
      <c r="G731" s="3">
        <v>260</v>
      </c>
      <c r="H731" s="3" t="s">
        <v>9061</v>
      </c>
      <c r="I731" s="90">
        <v>30.77</v>
      </c>
      <c r="J731" s="3">
        <v>182</v>
      </c>
      <c r="K731" s="93" t="s">
        <v>4900</v>
      </c>
      <c r="L731">
        <v>0</v>
      </c>
      <c r="M731" s="10">
        <v>23</v>
      </c>
      <c r="N731">
        <v>0</v>
      </c>
      <c r="O731">
        <v>0</v>
      </c>
      <c r="P731">
        <v>0</v>
      </c>
      <c r="Q731">
        <v>0</v>
      </c>
      <c r="R731" s="92">
        <f>P731+Q731</f>
        <v>0</v>
      </c>
    </row>
    <row r="732" spans="1:18" x14ac:dyDescent="0.3">
      <c r="A732" t="s">
        <v>865</v>
      </c>
      <c r="B732" s="3">
        <v>23</v>
      </c>
      <c r="C732" t="s">
        <v>8993</v>
      </c>
      <c r="D732" t="s">
        <v>82</v>
      </c>
      <c r="E732" t="s">
        <v>96</v>
      </c>
      <c r="F732" s="90">
        <v>38.31</v>
      </c>
      <c r="G732" s="3">
        <v>261</v>
      </c>
      <c r="H732" s="3" t="s">
        <v>9061</v>
      </c>
      <c r="I732" s="90">
        <v>31.69</v>
      </c>
      <c r="J732" s="3">
        <v>183</v>
      </c>
      <c r="K732" s="96" t="s">
        <v>4900</v>
      </c>
      <c r="L732">
        <v>0</v>
      </c>
      <c r="M732">
        <v>0</v>
      </c>
      <c r="N732">
        <v>0</v>
      </c>
      <c r="O732">
        <v>0</v>
      </c>
      <c r="P732">
        <v>0</v>
      </c>
      <c r="Q732" s="10">
        <v>23</v>
      </c>
      <c r="R732" s="92">
        <f>P732+Q732</f>
        <v>23</v>
      </c>
    </row>
    <row r="733" spans="1:18" x14ac:dyDescent="0.3">
      <c r="A733" t="s">
        <v>894</v>
      </c>
      <c r="B733" s="3">
        <v>23</v>
      </c>
      <c r="C733" t="s">
        <v>8993</v>
      </c>
      <c r="D733" t="s">
        <v>8992</v>
      </c>
      <c r="E733" t="s">
        <v>78</v>
      </c>
      <c r="F733" s="90">
        <v>38.24</v>
      </c>
      <c r="G733" s="3">
        <v>272</v>
      </c>
      <c r="H733" s="3" t="s">
        <v>9061</v>
      </c>
      <c r="I733" s="90">
        <v>30.93</v>
      </c>
      <c r="J733" s="3">
        <v>194</v>
      </c>
      <c r="K733" s="93" t="s">
        <v>4900</v>
      </c>
      <c r="L733">
        <v>0</v>
      </c>
      <c r="M733" s="10">
        <v>23</v>
      </c>
      <c r="N733">
        <v>0</v>
      </c>
      <c r="O733">
        <v>0</v>
      </c>
      <c r="P733">
        <v>0</v>
      </c>
      <c r="Q733">
        <v>0</v>
      </c>
      <c r="R733" s="92">
        <f>P733+Q733</f>
        <v>0</v>
      </c>
    </row>
    <row r="734" spans="1:18" x14ac:dyDescent="0.3">
      <c r="A734" t="s">
        <v>877</v>
      </c>
      <c r="B734" s="3">
        <v>23</v>
      </c>
      <c r="C734" t="s">
        <v>8993</v>
      </c>
      <c r="D734" t="s">
        <v>87</v>
      </c>
      <c r="E734" t="s">
        <v>100</v>
      </c>
      <c r="F734" s="90">
        <v>38.19</v>
      </c>
      <c r="G734" s="3">
        <v>254</v>
      </c>
      <c r="H734" s="3" t="s">
        <v>9061</v>
      </c>
      <c r="I734" s="90">
        <v>30.11</v>
      </c>
      <c r="J734" s="3">
        <v>176</v>
      </c>
      <c r="K734" s="96" t="s">
        <v>4900</v>
      </c>
      <c r="L734">
        <v>0</v>
      </c>
      <c r="M734">
        <v>0</v>
      </c>
      <c r="N734" s="10">
        <v>23</v>
      </c>
      <c r="O734">
        <v>0</v>
      </c>
      <c r="P734">
        <v>0</v>
      </c>
      <c r="Q734">
        <v>0</v>
      </c>
      <c r="R734" s="92">
        <f>P734+Q734</f>
        <v>0</v>
      </c>
    </row>
    <row r="735" spans="1:18" x14ac:dyDescent="0.3">
      <c r="A735" t="s">
        <v>886</v>
      </c>
      <c r="B735" s="3">
        <v>23</v>
      </c>
      <c r="C735" t="s">
        <v>8994</v>
      </c>
      <c r="D735" t="s">
        <v>92</v>
      </c>
      <c r="E735" t="s">
        <v>93</v>
      </c>
      <c r="F735" s="90">
        <v>38.17</v>
      </c>
      <c r="G735" s="3">
        <v>262</v>
      </c>
      <c r="H735" s="3" t="s">
        <v>9061</v>
      </c>
      <c r="I735" s="90">
        <v>31.52</v>
      </c>
      <c r="J735" s="3">
        <v>184</v>
      </c>
      <c r="K735" s="93" t="s">
        <v>92</v>
      </c>
      <c r="L735" s="10">
        <v>23</v>
      </c>
      <c r="M735">
        <v>0</v>
      </c>
      <c r="N735">
        <v>0</v>
      </c>
      <c r="O735">
        <v>0</v>
      </c>
      <c r="P735">
        <v>0</v>
      </c>
      <c r="Q735">
        <v>0</v>
      </c>
      <c r="R735" s="92">
        <f>P735+Q735</f>
        <v>0</v>
      </c>
    </row>
    <row r="736" spans="1:18" x14ac:dyDescent="0.3">
      <c r="A736" t="s">
        <v>897</v>
      </c>
      <c r="B736" s="3">
        <v>23</v>
      </c>
      <c r="C736" t="s">
        <v>8993</v>
      </c>
      <c r="D736" t="s">
        <v>8992</v>
      </c>
      <c r="E736" t="s">
        <v>78</v>
      </c>
      <c r="F736" s="90">
        <v>37.93</v>
      </c>
      <c r="G736" s="3">
        <v>261</v>
      </c>
      <c r="H736" s="3" t="s">
        <v>9061</v>
      </c>
      <c r="I736" s="90">
        <v>30.05</v>
      </c>
      <c r="J736" s="3">
        <v>183</v>
      </c>
      <c r="K736" s="93" t="s">
        <v>4900</v>
      </c>
      <c r="L736">
        <v>0</v>
      </c>
      <c r="M736" s="10">
        <v>23</v>
      </c>
      <c r="N736">
        <v>0</v>
      </c>
      <c r="O736">
        <v>0</v>
      </c>
      <c r="P736">
        <v>0</v>
      </c>
      <c r="Q736">
        <v>0</v>
      </c>
      <c r="R736" s="92">
        <f>P736+Q736</f>
        <v>0</v>
      </c>
    </row>
    <row r="737" spans="1:18" x14ac:dyDescent="0.3">
      <c r="A737" t="s">
        <v>864</v>
      </c>
      <c r="B737" s="3">
        <v>23</v>
      </c>
      <c r="C737" t="s">
        <v>8993</v>
      </c>
      <c r="D737" t="s">
        <v>82</v>
      </c>
      <c r="E737" t="s">
        <v>96</v>
      </c>
      <c r="F737" s="90">
        <v>37.93</v>
      </c>
      <c r="G737" s="3">
        <v>261</v>
      </c>
      <c r="H737" s="3" t="s">
        <v>9061</v>
      </c>
      <c r="I737" s="90">
        <v>30.6</v>
      </c>
      <c r="J737" s="3">
        <v>183</v>
      </c>
      <c r="K737" s="96" t="s">
        <v>4900</v>
      </c>
      <c r="L737">
        <v>0</v>
      </c>
      <c r="M737">
        <v>0</v>
      </c>
      <c r="N737">
        <v>0</v>
      </c>
      <c r="O737">
        <v>0</v>
      </c>
      <c r="P737">
        <v>0</v>
      </c>
      <c r="Q737" s="10">
        <v>23</v>
      </c>
      <c r="R737" s="92">
        <f>P737+Q737</f>
        <v>23</v>
      </c>
    </row>
    <row r="738" spans="1:18" x14ac:dyDescent="0.3">
      <c r="A738" t="s">
        <v>875</v>
      </c>
      <c r="B738" s="3">
        <v>23</v>
      </c>
      <c r="C738" t="s">
        <v>8993</v>
      </c>
      <c r="D738" t="s">
        <v>82</v>
      </c>
      <c r="E738" t="s">
        <v>96</v>
      </c>
      <c r="F738" s="90">
        <v>37.93</v>
      </c>
      <c r="G738" s="3">
        <v>261</v>
      </c>
      <c r="H738" s="3" t="s">
        <v>9061</v>
      </c>
      <c r="I738" s="90">
        <v>30.6</v>
      </c>
      <c r="J738" s="3">
        <v>183</v>
      </c>
      <c r="K738" s="96" t="s">
        <v>4900</v>
      </c>
      <c r="L738">
        <v>0</v>
      </c>
      <c r="M738">
        <v>0</v>
      </c>
      <c r="N738">
        <v>0</v>
      </c>
      <c r="O738">
        <v>0</v>
      </c>
      <c r="P738">
        <v>22</v>
      </c>
      <c r="Q738">
        <v>1</v>
      </c>
      <c r="R738" s="92">
        <f>P738+Q738</f>
        <v>23</v>
      </c>
    </row>
    <row r="739" spans="1:18" x14ac:dyDescent="0.3">
      <c r="A739" t="s">
        <v>882</v>
      </c>
      <c r="B739" s="3">
        <v>23</v>
      </c>
      <c r="C739" t="s">
        <v>8995</v>
      </c>
      <c r="D739" t="s">
        <v>120</v>
      </c>
      <c r="E739" t="s">
        <v>121</v>
      </c>
      <c r="F739" s="90">
        <v>37.74</v>
      </c>
      <c r="G739" s="3">
        <v>265</v>
      </c>
      <c r="H739" s="3" t="s">
        <v>9061</v>
      </c>
      <c r="I739" s="90">
        <v>29.41</v>
      </c>
      <c r="J739" s="3">
        <v>187</v>
      </c>
      <c r="K739" s="96" t="s">
        <v>7632</v>
      </c>
      <c r="L739">
        <v>0</v>
      </c>
      <c r="M739">
        <v>0</v>
      </c>
      <c r="N739" s="10">
        <v>23</v>
      </c>
      <c r="O739">
        <v>0</v>
      </c>
      <c r="P739">
        <v>0</v>
      </c>
      <c r="Q739">
        <v>0</v>
      </c>
      <c r="R739" s="92">
        <f>P739+Q739</f>
        <v>0</v>
      </c>
    </row>
    <row r="740" spans="1:18" x14ac:dyDescent="0.3">
      <c r="A740" t="s">
        <v>867</v>
      </c>
      <c r="B740" s="3">
        <v>23</v>
      </c>
      <c r="C740" t="s">
        <v>8995</v>
      </c>
      <c r="D740" t="s">
        <v>127</v>
      </c>
      <c r="E740" t="s">
        <v>8951</v>
      </c>
      <c r="F740" s="90">
        <v>37.64</v>
      </c>
      <c r="G740" s="3">
        <v>271</v>
      </c>
      <c r="H740" s="3" t="s">
        <v>9061</v>
      </c>
      <c r="I740" s="90">
        <v>30.05</v>
      </c>
      <c r="J740" s="3">
        <v>193</v>
      </c>
      <c r="K740" s="96" t="s">
        <v>7632</v>
      </c>
      <c r="L740">
        <v>0</v>
      </c>
      <c r="M740">
        <v>0</v>
      </c>
      <c r="N740">
        <v>0</v>
      </c>
      <c r="O740">
        <v>0</v>
      </c>
      <c r="P740">
        <v>0</v>
      </c>
      <c r="Q740" s="10">
        <v>23</v>
      </c>
      <c r="R740" s="92">
        <f>P740+Q740</f>
        <v>23</v>
      </c>
    </row>
    <row r="741" spans="1:18" x14ac:dyDescent="0.3">
      <c r="A741" t="s">
        <v>879</v>
      </c>
      <c r="B741" s="3">
        <v>23</v>
      </c>
      <c r="C741" t="s">
        <v>8993</v>
      </c>
      <c r="D741" t="s">
        <v>87</v>
      </c>
      <c r="E741" t="s">
        <v>110</v>
      </c>
      <c r="F741" s="90">
        <v>37.64</v>
      </c>
      <c r="G741" s="3">
        <v>263</v>
      </c>
      <c r="H741" s="3" t="s">
        <v>9061</v>
      </c>
      <c r="I741" s="90">
        <v>29.73</v>
      </c>
      <c r="J741" s="3">
        <v>185</v>
      </c>
      <c r="K741" s="96" t="s">
        <v>4900</v>
      </c>
      <c r="L741">
        <v>0</v>
      </c>
      <c r="M741">
        <v>0</v>
      </c>
      <c r="N741">
        <v>0</v>
      </c>
      <c r="O741" s="10">
        <v>23</v>
      </c>
      <c r="P741">
        <v>0</v>
      </c>
      <c r="Q741">
        <v>0</v>
      </c>
      <c r="R741" s="92">
        <f>P741+Q741</f>
        <v>0</v>
      </c>
    </row>
    <row r="742" spans="1:18" x14ac:dyDescent="0.3">
      <c r="A742" t="s">
        <v>883</v>
      </c>
      <c r="B742" s="3">
        <v>23</v>
      </c>
      <c r="C742" t="s">
        <v>8995</v>
      </c>
      <c r="D742" t="s">
        <v>120</v>
      </c>
      <c r="E742" t="s">
        <v>121</v>
      </c>
      <c r="F742" s="90">
        <v>37.450000000000003</v>
      </c>
      <c r="G742" s="3">
        <v>267</v>
      </c>
      <c r="H742" s="3" t="s">
        <v>9061</v>
      </c>
      <c r="I742" s="90">
        <v>29.1</v>
      </c>
      <c r="J742" s="3">
        <v>189</v>
      </c>
      <c r="K742" s="96" t="s">
        <v>7632</v>
      </c>
      <c r="L742">
        <v>0</v>
      </c>
      <c r="M742">
        <v>0</v>
      </c>
      <c r="N742" s="10">
        <v>23</v>
      </c>
      <c r="O742">
        <v>0</v>
      </c>
      <c r="P742">
        <v>0</v>
      </c>
      <c r="Q742">
        <v>0</v>
      </c>
      <c r="R742" s="92">
        <f>P742+Q742</f>
        <v>0</v>
      </c>
    </row>
    <row r="743" spans="1:18" x14ac:dyDescent="0.3">
      <c r="A743" t="s">
        <v>880</v>
      </c>
      <c r="B743" s="3">
        <v>23</v>
      </c>
      <c r="C743" t="s">
        <v>8993</v>
      </c>
      <c r="D743" t="s">
        <v>82</v>
      </c>
      <c r="E743" t="s">
        <v>83</v>
      </c>
      <c r="F743" s="90">
        <v>37.450000000000003</v>
      </c>
      <c r="G743" s="3">
        <v>267</v>
      </c>
      <c r="H743" s="3" t="s">
        <v>9061</v>
      </c>
      <c r="I743" s="90">
        <v>29.63</v>
      </c>
      <c r="J743" s="3">
        <v>189</v>
      </c>
      <c r="K743" s="96" t="s">
        <v>4900</v>
      </c>
      <c r="L743">
        <v>0</v>
      </c>
      <c r="M743">
        <v>0</v>
      </c>
      <c r="N743">
        <v>0</v>
      </c>
      <c r="O743" s="10">
        <v>23</v>
      </c>
      <c r="P743">
        <v>0</v>
      </c>
      <c r="Q743">
        <v>0</v>
      </c>
      <c r="R743" s="92">
        <f>P743+Q743</f>
        <v>0</v>
      </c>
    </row>
    <row r="744" spans="1:18" x14ac:dyDescent="0.3">
      <c r="A744" t="s">
        <v>881</v>
      </c>
      <c r="B744" s="3">
        <v>23</v>
      </c>
      <c r="C744" t="s">
        <v>8995</v>
      </c>
      <c r="D744" t="s">
        <v>127</v>
      </c>
      <c r="E744" t="s">
        <v>165</v>
      </c>
      <c r="F744" s="90">
        <v>37.409999999999997</v>
      </c>
      <c r="G744" s="3">
        <v>270</v>
      </c>
      <c r="H744" s="3" t="s">
        <v>9061</v>
      </c>
      <c r="I744" s="90">
        <v>29.69</v>
      </c>
      <c r="J744" s="3">
        <v>192</v>
      </c>
      <c r="K744" s="96" t="s">
        <v>7632</v>
      </c>
      <c r="L744">
        <v>0</v>
      </c>
      <c r="M744">
        <v>0</v>
      </c>
      <c r="N744">
        <v>0</v>
      </c>
      <c r="O744" s="10">
        <v>23</v>
      </c>
      <c r="P744">
        <v>0</v>
      </c>
      <c r="Q744">
        <v>0</v>
      </c>
      <c r="R744" s="92">
        <f>P744+Q744</f>
        <v>0</v>
      </c>
    </row>
    <row r="745" spans="1:18" x14ac:dyDescent="0.3">
      <c r="A745" t="s">
        <v>890</v>
      </c>
      <c r="B745" s="3">
        <v>23</v>
      </c>
      <c r="C745" t="s">
        <v>8994</v>
      </c>
      <c r="D745" t="s">
        <v>92</v>
      </c>
      <c r="E745" t="s">
        <v>93</v>
      </c>
      <c r="F745" s="90">
        <v>37.4</v>
      </c>
      <c r="G745" s="3">
        <v>262</v>
      </c>
      <c r="H745" s="3" t="s">
        <v>9061</v>
      </c>
      <c r="I745" s="90">
        <v>29.89</v>
      </c>
      <c r="J745" s="3">
        <v>184</v>
      </c>
      <c r="K745" s="93" t="s">
        <v>92</v>
      </c>
      <c r="L745" s="10">
        <v>23</v>
      </c>
      <c r="M745">
        <v>0</v>
      </c>
      <c r="N745">
        <v>0</v>
      </c>
      <c r="O745">
        <v>0</v>
      </c>
      <c r="P745">
        <v>0</v>
      </c>
      <c r="Q745">
        <v>0</v>
      </c>
      <c r="R745" s="92">
        <f>P745+Q745</f>
        <v>0</v>
      </c>
    </row>
    <row r="746" spans="1:18" x14ac:dyDescent="0.3">
      <c r="A746" t="s">
        <v>899</v>
      </c>
      <c r="B746" s="3">
        <v>23</v>
      </c>
      <c r="C746" t="s">
        <v>8993</v>
      </c>
      <c r="D746" t="s">
        <v>8992</v>
      </c>
      <c r="E746" t="s">
        <v>78</v>
      </c>
      <c r="F746" s="90">
        <v>37.4</v>
      </c>
      <c r="G746" s="3">
        <v>262</v>
      </c>
      <c r="H746" s="3" t="s">
        <v>9061</v>
      </c>
      <c r="I746" s="90">
        <v>29.35</v>
      </c>
      <c r="J746" s="3">
        <v>184</v>
      </c>
      <c r="K746" s="93" t="s">
        <v>4900</v>
      </c>
      <c r="L746">
        <v>0</v>
      </c>
      <c r="M746" s="10">
        <v>23</v>
      </c>
      <c r="N746">
        <v>0</v>
      </c>
      <c r="O746">
        <v>0</v>
      </c>
      <c r="P746">
        <v>0</v>
      </c>
      <c r="Q746">
        <v>0</v>
      </c>
      <c r="R746" s="92">
        <f>P746+Q746</f>
        <v>0</v>
      </c>
    </row>
    <row r="747" spans="1:18" x14ac:dyDescent="0.3">
      <c r="A747" t="s">
        <v>896</v>
      </c>
      <c r="B747" s="3">
        <v>23</v>
      </c>
      <c r="C747" t="s">
        <v>8993</v>
      </c>
      <c r="D747" t="s">
        <v>8992</v>
      </c>
      <c r="E747" t="s">
        <v>78</v>
      </c>
      <c r="F747" s="90">
        <v>37.31</v>
      </c>
      <c r="G747" s="3">
        <v>260</v>
      </c>
      <c r="H747" s="3" t="s">
        <v>9061</v>
      </c>
      <c r="I747" s="90">
        <v>29.67</v>
      </c>
      <c r="J747" s="3">
        <v>182</v>
      </c>
      <c r="K747" s="93" t="s">
        <v>4900</v>
      </c>
      <c r="L747">
        <v>0</v>
      </c>
      <c r="M747" s="10">
        <v>23</v>
      </c>
      <c r="N747">
        <v>0</v>
      </c>
      <c r="O747">
        <v>0</v>
      </c>
      <c r="P747">
        <v>0</v>
      </c>
      <c r="Q747">
        <v>0</v>
      </c>
      <c r="R747" s="92">
        <f>P747+Q747</f>
        <v>0</v>
      </c>
    </row>
    <row r="748" spans="1:18" x14ac:dyDescent="0.3">
      <c r="A748" t="s">
        <v>866</v>
      </c>
      <c r="B748" s="3">
        <v>23</v>
      </c>
      <c r="C748" t="s">
        <v>8993</v>
      </c>
      <c r="D748" t="s">
        <v>82</v>
      </c>
      <c r="E748" t="s">
        <v>96</v>
      </c>
      <c r="F748" s="90">
        <v>37.159999999999997</v>
      </c>
      <c r="G748" s="3">
        <v>261</v>
      </c>
      <c r="H748" s="3" t="s">
        <v>9061</v>
      </c>
      <c r="I748" s="90">
        <v>30.05</v>
      </c>
      <c r="J748" s="3">
        <v>183</v>
      </c>
      <c r="K748" s="96" t="s">
        <v>4900</v>
      </c>
      <c r="L748">
        <v>0</v>
      </c>
      <c r="M748">
        <v>0</v>
      </c>
      <c r="N748">
        <v>0</v>
      </c>
      <c r="O748">
        <v>0</v>
      </c>
      <c r="P748">
        <v>0</v>
      </c>
      <c r="Q748" s="10">
        <v>23</v>
      </c>
      <c r="R748" s="92">
        <f>P748+Q748</f>
        <v>23</v>
      </c>
    </row>
    <row r="749" spans="1:18" x14ac:dyDescent="0.3">
      <c r="A749" t="s">
        <v>862</v>
      </c>
      <c r="B749" s="3">
        <v>23</v>
      </c>
      <c r="C749" t="s">
        <v>8993</v>
      </c>
      <c r="D749" t="s">
        <v>82</v>
      </c>
      <c r="E749" t="s">
        <v>96</v>
      </c>
      <c r="F749" s="90">
        <v>37.159999999999997</v>
      </c>
      <c r="G749" s="3">
        <v>261</v>
      </c>
      <c r="H749" s="3" t="s">
        <v>9061</v>
      </c>
      <c r="I749" s="90">
        <v>29.51</v>
      </c>
      <c r="J749" s="3">
        <v>183</v>
      </c>
      <c r="K749" s="96" t="s">
        <v>4900</v>
      </c>
      <c r="L749">
        <v>0</v>
      </c>
      <c r="M749">
        <v>0</v>
      </c>
      <c r="N749">
        <v>0</v>
      </c>
      <c r="O749">
        <v>0</v>
      </c>
      <c r="P749">
        <v>0</v>
      </c>
      <c r="Q749" s="10">
        <v>23</v>
      </c>
      <c r="R749" s="92">
        <f>P749+Q749</f>
        <v>23</v>
      </c>
    </row>
    <row r="750" spans="1:18" x14ac:dyDescent="0.3">
      <c r="A750" t="s">
        <v>871</v>
      </c>
      <c r="B750" s="3">
        <v>23</v>
      </c>
      <c r="C750" t="s">
        <v>8993</v>
      </c>
      <c r="D750" t="s">
        <v>87</v>
      </c>
      <c r="E750" t="s">
        <v>100</v>
      </c>
      <c r="F750" s="90">
        <v>36.78</v>
      </c>
      <c r="G750" s="3">
        <v>261</v>
      </c>
      <c r="H750" s="3" t="s">
        <v>9061</v>
      </c>
      <c r="I750" s="90">
        <v>28.42</v>
      </c>
      <c r="J750" s="3">
        <v>183</v>
      </c>
      <c r="K750" s="96" t="s">
        <v>4900</v>
      </c>
      <c r="L750">
        <v>0</v>
      </c>
      <c r="M750">
        <v>0</v>
      </c>
      <c r="N750" s="10">
        <v>23</v>
      </c>
      <c r="O750">
        <v>0</v>
      </c>
      <c r="P750">
        <v>0</v>
      </c>
      <c r="Q750">
        <v>0</v>
      </c>
      <c r="R750" s="92">
        <f>P750+Q750</f>
        <v>0</v>
      </c>
    </row>
    <row r="751" spans="1:18" x14ac:dyDescent="0.3">
      <c r="A751" t="s">
        <v>876</v>
      </c>
      <c r="B751" s="3">
        <v>23</v>
      </c>
      <c r="C751" t="s">
        <v>8995</v>
      </c>
      <c r="D751" t="s">
        <v>120</v>
      </c>
      <c r="E751" t="s">
        <v>121</v>
      </c>
      <c r="F751" s="90">
        <v>36.19</v>
      </c>
      <c r="G751" s="3">
        <v>268</v>
      </c>
      <c r="H751" s="3" t="s">
        <v>9061</v>
      </c>
      <c r="I751" s="90">
        <v>27.89</v>
      </c>
      <c r="J751" s="3">
        <v>190</v>
      </c>
      <c r="K751" s="96" t="s">
        <v>7632</v>
      </c>
      <c r="L751">
        <v>0</v>
      </c>
      <c r="M751">
        <v>0</v>
      </c>
      <c r="N751" s="10">
        <v>23</v>
      </c>
      <c r="O751">
        <v>0</v>
      </c>
      <c r="P751">
        <v>0</v>
      </c>
      <c r="Q751">
        <v>0</v>
      </c>
      <c r="R751" s="92">
        <f>P751+Q751</f>
        <v>0</v>
      </c>
    </row>
    <row r="752" spans="1:18" x14ac:dyDescent="0.3">
      <c r="A752" s="9" t="s">
        <v>893</v>
      </c>
      <c r="B752" s="3">
        <v>23</v>
      </c>
      <c r="C752" t="s">
        <v>4872</v>
      </c>
      <c r="D752" t="s">
        <v>4875</v>
      </c>
      <c r="E752" t="s">
        <v>4874</v>
      </c>
      <c r="F752" s="90">
        <v>35.82</v>
      </c>
      <c r="G752" s="3">
        <v>268</v>
      </c>
      <c r="H752" s="3" t="s">
        <v>9061</v>
      </c>
      <c r="I752" s="90">
        <v>30</v>
      </c>
      <c r="J752" s="3">
        <v>190</v>
      </c>
      <c r="K752" s="94" t="s">
        <v>8980</v>
      </c>
      <c r="L752">
        <v>0</v>
      </c>
      <c r="M752" s="10">
        <v>23</v>
      </c>
      <c r="N752">
        <v>0</v>
      </c>
      <c r="O752">
        <v>0</v>
      </c>
      <c r="P752">
        <v>0</v>
      </c>
      <c r="Q752">
        <v>0</v>
      </c>
      <c r="R752" s="92">
        <f>P752+Q752</f>
        <v>0</v>
      </c>
    </row>
    <row r="753" spans="1:18" x14ac:dyDescent="0.3">
      <c r="A753" t="s">
        <v>872</v>
      </c>
      <c r="B753" s="3">
        <v>23</v>
      </c>
      <c r="C753" t="s">
        <v>8995</v>
      </c>
      <c r="D753" t="s">
        <v>120</v>
      </c>
      <c r="E753" t="s">
        <v>121</v>
      </c>
      <c r="F753" s="90">
        <v>35.770000000000003</v>
      </c>
      <c r="G753" s="3">
        <v>274</v>
      </c>
      <c r="H753" s="3" t="s">
        <v>9061</v>
      </c>
      <c r="I753" s="90">
        <v>28.06</v>
      </c>
      <c r="J753" s="3">
        <v>196</v>
      </c>
      <c r="K753" s="96" t="s">
        <v>7632</v>
      </c>
      <c r="L753">
        <v>0</v>
      </c>
      <c r="M753">
        <v>0</v>
      </c>
      <c r="N753" s="10">
        <v>23</v>
      </c>
      <c r="O753">
        <v>0</v>
      </c>
      <c r="P753">
        <v>0</v>
      </c>
      <c r="Q753">
        <v>0</v>
      </c>
      <c r="R753" s="92">
        <f>P753+Q753</f>
        <v>0</v>
      </c>
    </row>
    <row r="754" spans="1:18" x14ac:dyDescent="0.3">
      <c r="A754" t="s">
        <v>874</v>
      </c>
      <c r="B754" s="3">
        <v>23</v>
      </c>
      <c r="C754" t="s">
        <v>8995</v>
      </c>
      <c r="D754" t="s">
        <v>120</v>
      </c>
      <c r="E754" t="s">
        <v>121</v>
      </c>
      <c r="F754" s="90">
        <v>35.64</v>
      </c>
      <c r="G754" s="3">
        <v>275</v>
      </c>
      <c r="H754" s="3" t="s">
        <v>9061</v>
      </c>
      <c r="I754" s="90">
        <v>27.41</v>
      </c>
      <c r="J754" s="3">
        <v>197</v>
      </c>
      <c r="K754" s="96" t="s">
        <v>7632</v>
      </c>
      <c r="L754">
        <v>0</v>
      </c>
      <c r="M754">
        <v>0</v>
      </c>
      <c r="N754" s="10">
        <v>23</v>
      </c>
      <c r="O754">
        <v>0</v>
      </c>
      <c r="P754">
        <v>0</v>
      </c>
      <c r="Q754">
        <v>0</v>
      </c>
      <c r="R754" s="92">
        <f>P754+Q754</f>
        <v>0</v>
      </c>
    </row>
    <row r="755" spans="1:18" x14ac:dyDescent="0.3">
      <c r="A755" t="s">
        <v>898</v>
      </c>
      <c r="B755" s="3">
        <v>23</v>
      </c>
      <c r="C755" t="s">
        <v>8993</v>
      </c>
      <c r="D755" t="s">
        <v>8996</v>
      </c>
      <c r="E755" t="s">
        <v>170</v>
      </c>
      <c r="F755" s="90">
        <v>34.979999999999997</v>
      </c>
      <c r="G755" s="3">
        <v>263</v>
      </c>
      <c r="H755" s="3" t="s">
        <v>9061</v>
      </c>
      <c r="I755" s="90">
        <v>26.49</v>
      </c>
      <c r="J755" s="3">
        <v>185</v>
      </c>
      <c r="K755" s="93" t="s">
        <v>4900</v>
      </c>
      <c r="L755">
        <v>0</v>
      </c>
      <c r="M755" s="10">
        <v>23</v>
      </c>
      <c r="N755">
        <v>0</v>
      </c>
      <c r="O755">
        <v>0</v>
      </c>
      <c r="P755">
        <v>0</v>
      </c>
      <c r="Q755">
        <v>0</v>
      </c>
      <c r="R755" s="92">
        <f>P755+Q755</f>
        <v>0</v>
      </c>
    </row>
    <row r="756" spans="1:18" x14ac:dyDescent="0.3">
      <c r="A756" t="s">
        <v>921</v>
      </c>
      <c r="B756" s="3">
        <v>22</v>
      </c>
      <c r="C756" t="s">
        <v>137</v>
      </c>
      <c r="D756" t="s">
        <v>139</v>
      </c>
      <c r="E756" t="s">
        <v>139</v>
      </c>
      <c r="F756" s="90">
        <v>41.83</v>
      </c>
      <c r="G756" s="3">
        <v>306</v>
      </c>
      <c r="H756" s="3" t="s">
        <v>9062</v>
      </c>
      <c r="I756" s="90">
        <v>37.28</v>
      </c>
      <c r="J756" s="3">
        <v>228</v>
      </c>
      <c r="K756" s="93" t="s">
        <v>138</v>
      </c>
      <c r="L756" s="10">
        <v>22</v>
      </c>
      <c r="M756">
        <v>0</v>
      </c>
      <c r="N756">
        <v>0</v>
      </c>
      <c r="O756">
        <v>0</v>
      </c>
      <c r="P756">
        <v>0</v>
      </c>
      <c r="Q756">
        <v>0</v>
      </c>
      <c r="R756" s="92">
        <f>P756+Q756</f>
        <v>0</v>
      </c>
    </row>
    <row r="757" spans="1:18" x14ac:dyDescent="0.3">
      <c r="A757" t="s">
        <v>924</v>
      </c>
      <c r="B757" s="3">
        <v>22</v>
      </c>
      <c r="C757" t="s">
        <v>137</v>
      </c>
      <c r="D757" t="s">
        <v>139</v>
      </c>
      <c r="E757" t="s">
        <v>139</v>
      </c>
      <c r="F757" s="90">
        <v>41.5</v>
      </c>
      <c r="G757" s="3">
        <v>306</v>
      </c>
      <c r="H757" s="3" t="s">
        <v>9062</v>
      </c>
      <c r="I757" s="90">
        <v>36.4</v>
      </c>
      <c r="J757" s="3">
        <v>228</v>
      </c>
      <c r="K757" s="93" t="s">
        <v>138</v>
      </c>
      <c r="L757" s="10">
        <v>22</v>
      </c>
      <c r="M757">
        <v>0</v>
      </c>
      <c r="N757">
        <v>0</v>
      </c>
      <c r="O757">
        <v>0</v>
      </c>
      <c r="P757">
        <v>0</v>
      </c>
      <c r="Q757">
        <v>0</v>
      </c>
      <c r="R757" s="92">
        <f>P757+Q757</f>
        <v>0</v>
      </c>
    </row>
    <row r="758" spans="1:18" x14ac:dyDescent="0.3">
      <c r="A758" t="s">
        <v>923</v>
      </c>
      <c r="B758" s="3">
        <v>22</v>
      </c>
      <c r="C758" t="s">
        <v>8994</v>
      </c>
      <c r="D758" t="s">
        <v>92</v>
      </c>
      <c r="E758" t="s">
        <v>93</v>
      </c>
      <c r="F758" s="90">
        <v>39.31</v>
      </c>
      <c r="G758" s="3">
        <v>262</v>
      </c>
      <c r="H758" s="3" t="s">
        <v>9061</v>
      </c>
      <c r="I758" s="90">
        <v>32.07</v>
      </c>
      <c r="J758" s="3">
        <v>184</v>
      </c>
      <c r="K758" s="93" t="s">
        <v>92</v>
      </c>
      <c r="L758" s="10">
        <v>22</v>
      </c>
      <c r="M758">
        <v>0</v>
      </c>
      <c r="N758">
        <v>0</v>
      </c>
      <c r="O758">
        <v>0</v>
      </c>
      <c r="P758">
        <v>0</v>
      </c>
      <c r="Q758">
        <v>0</v>
      </c>
      <c r="R758" s="92">
        <f>P758+Q758</f>
        <v>0</v>
      </c>
    </row>
    <row r="759" spans="1:18" x14ac:dyDescent="0.3">
      <c r="A759" t="s">
        <v>918</v>
      </c>
      <c r="B759" s="3">
        <v>22</v>
      </c>
      <c r="C759" t="s">
        <v>8993</v>
      </c>
      <c r="D759" t="s">
        <v>82</v>
      </c>
      <c r="E759" t="s">
        <v>83</v>
      </c>
      <c r="F759" s="90">
        <v>38.700000000000003</v>
      </c>
      <c r="G759" s="3">
        <v>261</v>
      </c>
      <c r="H759" s="3" t="s">
        <v>9061</v>
      </c>
      <c r="I759" s="90">
        <v>31.15</v>
      </c>
      <c r="J759" s="3">
        <v>183</v>
      </c>
      <c r="K759" s="96" t="s">
        <v>4900</v>
      </c>
      <c r="L759">
        <v>0</v>
      </c>
      <c r="M759">
        <v>0</v>
      </c>
      <c r="N759">
        <v>0</v>
      </c>
      <c r="O759" s="10">
        <v>22</v>
      </c>
      <c r="P759">
        <v>0</v>
      </c>
      <c r="Q759">
        <v>0</v>
      </c>
      <c r="R759" s="92">
        <f>P759+Q759</f>
        <v>0</v>
      </c>
    </row>
    <row r="760" spans="1:18" x14ac:dyDescent="0.3">
      <c r="A760" t="s">
        <v>902</v>
      </c>
      <c r="B760" s="3">
        <v>22</v>
      </c>
      <c r="C760" t="s">
        <v>8993</v>
      </c>
      <c r="D760" t="s">
        <v>82</v>
      </c>
      <c r="E760" t="s">
        <v>96</v>
      </c>
      <c r="F760" s="90">
        <v>38.700000000000003</v>
      </c>
      <c r="G760" s="3">
        <v>261</v>
      </c>
      <c r="H760" s="3" t="s">
        <v>9061</v>
      </c>
      <c r="I760" s="90">
        <v>31.15</v>
      </c>
      <c r="J760" s="3">
        <v>183</v>
      </c>
      <c r="K760" s="96" t="s">
        <v>4900</v>
      </c>
      <c r="L760">
        <v>0</v>
      </c>
      <c r="M760">
        <v>0</v>
      </c>
      <c r="N760">
        <v>0</v>
      </c>
      <c r="O760">
        <v>0</v>
      </c>
      <c r="P760">
        <v>0</v>
      </c>
      <c r="Q760" s="10">
        <v>22</v>
      </c>
      <c r="R760" s="92">
        <f>P760+Q760</f>
        <v>22</v>
      </c>
    </row>
    <row r="761" spans="1:18" x14ac:dyDescent="0.3">
      <c r="A761" t="s">
        <v>926</v>
      </c>
      <c r="B761" s="3">
        <v>22</v>
      </c>
      <c r="C761" t="s">
        <v>8993</v>
      </c>
      <c r="D761" t="s">
        <v>8992</v>
      </c>
      <c r="E761" t="s">
        <v>78</v>
      </c>
      <c r="F761" s="90">
        <v>38.61</v>
      </c>
      <c r="G761" s="3">
        <v>259</v>
      </c>
      <c r="H761" s="3" t="s">
        <v>9061</v>
      </c>
      <c r="I761" s="90">
        <v>30.94</v>
      </c>
      <c r="J761" s="3">
        <v>181</v>
      </c>
      <c r="K761" s="93" t="s">
        <v>4900</v>
      </c>
      <c r="L761">
        <v>0</v>
      </c>
      <c r="M761" s="10">
        <v>22</v>
      </c>
      <c r="N761">
        <v>0</v>
      </c>
      <c r="O761">
        <v>0</v>
      </c>
      <c r="P761">
        <v>0</v>
      </c>
      <c r="Q761">
        <v>0</v>
      </c>
      <c r="R761" s="92">
        <f>P761+Q761</f>
        <v>0</v>
      </c>
    </row>
    <row r="762" spans="1:18" x14ac:dyDescent="0.3">
      <c r="A762" t="s">
        <v>909</v>
      </c>
      <c r="B762" s="3">
        <v>22</v>
      </c>
      <c r="C762" t="s">
        <v>8993</v>
      </c>
      <c r="D762" t="s">
        <v>82</v>
      </c>
      <c r="E762" t="s">
        <v>96</v>
      </c>
      <c r="F762" s="90">
        <v>38.31</v>
      </c>
      <c r="G762" s="3">
        <v>261</v>
      </c>
      <c r="H762" s="3" t="s">
        <v>9061</v>
      </c>
      <c r="I762" s="90">
        <v>30.6</v>
      </c>
      <c r="J762" s="3">
        <v>183</v>
      </c>
      <c r="K762" s="96" t="s">
        <v>4900</v>
      </c>
      <c r="L762">
        <v>0</v>
      </c>
      <c r="M762">
        <v>0</v>
      </c>
      <c r="N762">
        <v>0</v>
      </c>
      <c r="O762">
        <v>0</v>
      </c>
      <c r="P762">
        <v>6</v>
      </c>
      <c r="Q762">
        <v>16</v>
      </c>
      <c r="R762" s="92">
        <f>P762+Q762</f>
        <v>22</v>
      </c>
    </row>
    <row r="763" spans="1:18" x14ac:dyDescent="0.3">
      <c r="A763" t="s">
        <v>927</v>
      </c>
      <c r="B763" s="3">
        <v>22</v>
      </c>
      <c r="C763" t="s">
        <v>8993</v>
      </c>
      <c r="D763" t="s">
        <v>8992</v>
      </c>
      <c r="E763" t="s">
        <v>78</v>
      </c>
      <c r="F763" s="90">
        <v>38.31</v>
      </c>
      <c r="G763" s="3">
        <v>261</v>
      </c>
      <c r="H763" s="3" t="s">
        <v>9061</v>
      </c>
      <c r="I763" s="90">
        <v>30.6</v>
      </c>
      <c r="J763" s="3">
        <v>183</v>
      </c>
      <c r="K763" s="93" t="s">
        <v>4900</v>
      </c>
      <c r="L763">
        <v>0</v>
      </c>
      <c r="M763" s="10">
        <v>22</v>
      </c>
      <c r="N763">
        <v>0</v>
      </c>
      <c r="O763">
        <v>0</v>
      </c>
      <c r="P763">
        <v>0</v>
      </c>
      <c r="Q763">
        <v>0</v>
      </c>
      <c r="R763" s="92">
        <f>P763+Q763</f>
        <v>0</v>
      </c>
    </row>
    <row r="764" spans="1:18" x14ac:dyDescent="0.3">
      <c r="A764" t="s">
        <v>920</v>
      </c>
      <c r="B764" s="3">
        <v>22</v>
      </c>
      <c r="C764" t="s">
        <v>8994</v>
      </c>
      <c r="D764" t="s">
        <v>92</v>
      </c>
      <c r="E764" t="s">
        <v>93</v>
      </c>
      <c r="F764" s="90">
        <v>38.17</v>
      </c>
      <c r="G764" s="3">
        <v>262</v>
      </c>
      <c r="H764" s="3" t="s">
        <v>9061</v>
      </c>
      <c r="I764" s="90">
        <v>31.52</v>
      </c>
      <c r="J764" s="3">
        <v>184</v>
      </c>
      <c r="K764" s="93" t="s">
        <v>92</v>
      </c>
      <c r="L764" s="10">
        <v>22</v>
      </c>
      <c r="M764">
        <v>0</v>
      </c>
      <c r="N764">
        <v>0</v>
      </c>
      <c r="O764">
        <v>0</v>
      </c>
      <c r="P764">
        <v>0</v>
      </c>
      <c r="Q764">
        <v>0</v>
      </c>
      <c r="R764" s="92">
        <f>P764+Q764</f>
        <v>0</v>
      </c>
    </row>
    <row r="765" spans="1:18" x14ac:dyDescent="0.3">
      <c r="A765" t="s">
        <v>903</v>
      </c>
      <c r="B765" s="3">
        <v>22</v>
      </c>
      <c r="C765" t="s">
        <v>8993</v>
      </c>
      <c r="D765" t="s">
        <v>82</v>
      </c>
      <c r="E765" t="s">
        <v>96</v>
      </c>
      <c r="F765" s="90">
        <v>38.08</v>
      </c>
      <c r="G765" s="3">
        <v>260</v>
      </c>
      <c r="H765" s="3" t="s">
        <v>9061</v>
      </c>
      <c r="I765" s="90">
        <v>30.22</v>
      </c>
      <c r="J765" s="3">
        <v>182</v>
      </c>
      <c r="K765" s="96" t="s">
        <v>4900</v>
      </c>
      <c r="L765">
        <v>0</v>
      </c>
      <c r="M765">
        <v>0</v>
      </c>
      <c r="N765">
        <v>0</v>
      </c>
      <c r="O765">
        <v>0</v>
      </c>
      <c r="P765">
        <v>0</v>
      </c>
      <c r="Q765" s="10">
        <v>22</v>
      </c>
      <c r="R765" s="92">
        <f>P765+Q765</f>
        <v>22</v>
      </c>
    </row>
    <row r="766" spans="1:18" x14ac:dyDescent="0.3">
      <c r="A766" t="s">
        <v>928</v>
      </c>
      <c r="B766" s="3">
        <v>22</v>
      </c>
      <c r="C766" t="s">
        <v>8993</v>
      </c>
      <c r="D766" t="s">
        <v>8992</v>
      </c>
      <c r="E766" t="s">
        <v>78</v>
      </c>
      <c r="F766" s="90">
        <v>37.93</v>
      </c>
      <c r="G766" s="3">
        <v>261</v>
      </c>
      <c r="H766" s="3" t="s">
        <v>9061</v>
      </c>
      <c r="I766" s="90">
        <v>30.05</v>
      </c>
      <c r="J766" s="3">
        <v>183</v>
      </c>
      <c r="K766" s="93" t="s">
        <v>4900</v>
      </c>
      <c r="L766">
        <v>0</v>
      </c>
      <c r="M766" s="10">
        <v>22</v>
      </c>
      <c r="N766">
        <v>0</v>
      </c>
      <c r="O766">
        <v>0</v>
      </c>
      <c r="P766">
        <v>0</v>
      </c>
      <c r="Q766">
        <v>0</v>
      </c>
      <c r="R766" s="92">
        <f>P766+Q766</f>
        <v>0</v>
      </c>
    </row>
    <row r="767" spans="1:18" x14ac:dyDescent="0.3">
      <c r="A767" t="s">
        <v>931</v>
      </c>
      <c r="B767" s="3">
        <v>22</v>
      </c>
      <c r="C767" t="s">
        <v>8993</v>
      </c>
      <c r="D767" t="s">
        <v>8992</v>
      </c>
      <c r="E767" t="s">
        <v>78</v>
      </c>
      <c r="F767" s="90">
        <v>37.549999999999997</v>
      </c>
      <c r="G767" s="3">
        <v>261</v>
      </c>
      <c r="H767" s="3" t="s">
        <v>9061</v>
      </c>
      <c r="I767" s="90">
        <v>29.51</v>
      </c>
      <c r="J767" s="3">
        <v>183</v>
      </c>
      <c r="K767" s="93" t="s">
        <v>4900</v>
      </c>
      <c r="L767">
        <v>0</v>
      </c>
      <c r="M767" s="10">
        <v>22</v>
      </c>
      <c r="N767">
        <v>0</v>
      </c>
      <c r="O767">
        <v>0</v>
      </c>
      <c r="P767">
        <v>0</v>
      </c>
      <c r="Q767">
        <v>0</v>
      </c>
      <c r="R767" s="92">
        <f>P767+Q767</f>
        <v>0</v>
      </c>
    </row>
    <row r="768" spans="1:18" x14ac:dyDescent="0.3">
      <c r="A768" t="s">
        <v>906</v>
      </c>
      <c r="B768" s="3">
        <v>22</v>
      </c>
      <c r="C768" t="s">
        <v>8995</v>
      </c>
      <c r="D768" t="s">
        <v>127</v>
      </c>
      <c r="E768" t="s">
        <v>8951</v>
      </c>
      <c r="F768" s="90">
        <v>37.5</v>
      </c>
      <c r="G768" s="3">
        <v>272</v>
      </c>
      <c r="H768" s="3" t="s">
        <v>9061</v>
      </c>
      <c r="I768" s="90">
        <v>29.9</v>
      </c>
      <c r="J768" s="3">
        <v>194</v>
      </c>
      <c r="K768" s="96" t="s">
        <v>7632</v>
      </c>
      <c r="L768">
        <v>0</v>
      </c>
      <c r="M768">
        <v>0</v>
      </c>
      <c r="N768">
        <v>0</v>
      </c>
      <c r="O768">
        <v>0</v>
      </c>
      <c r="P768">
        <v>0</v>
      </c>
      <c r="Q768" s="10">
        <v>22</v>
      </c>
      <c r="R768" s="92">
        <f>P768+Q768</f>
        <v>22</v>
      </c>
    </row>
    <row r="769" spans="1:18" x14ac:dyDescent="0.3">
      <c r="A769" t="s">
        <v>925</v>
      </c>
      <c r="B769" s="3">
        <v>22</v>
      </c>
      <c r="C769" t="s">
        <v>8994</v>
      </c>
      <c r="D769" t="s">
        <v>92</v>
      </c>
      <c r="E769" t="s">
        <v>93</v>
      </c>
      <c r="F769" s="90">
        <v>37.26</v>
      </c>
      <c r="G769" s="3">
        <v>263</v>
      </c>
      <c r="H769" s="3" t="s">
        <v>9061</v>
      </c>
      <c r="I769" s="90">
        <v>29.19</v>
      </c>
      <c r="J769" s="3">
        <v>185</v>
      </c>
      <c r="K769" s="93" t="s">
        <v>92</v>
      </c>
      <c r="L769" s="10">
        <v>22</v>
      </c>
      <c r="M769">
        <v>0</v>
      </c>
      <c r="N769">
        <v>0</v>
      </c>
      <c r="O769">
        <v>0</v>
      </c>
      <c r="P769">
        <v>0</v>
      </c>
      <c r="Q769">
        <v>0</v>
      </c>
      <c r="R769" s="92">
        <f>P769+Q769</f>
        <v>0</v>
      </c>
    </row>
    <row r="770" spans="1:18" x14ac:dyDescent="0.3">
      <c r="A770" t="s">
        <v>922</v>
      </c>
      <c r="B770" s="3">
        <v>22</v>
      </c>
      <c r="C770" t="s">
        <v>8994</v>
      </c>
      <c r="D770" t="s">
        <v>92</v>
      </c>
      <c r="E770" t="s">
        <v>93</v>
      </c>
      <c r="F770" s="90">
        <v>37.26</v>
      </c>
      <c r="G770" s="3">
        <v>263</v>
      </c>
      <c r="H770" s="3" t="s">
        <v>9061</v>
      </c>
      <c r="I770" s="90">
        <v>29.19</v>
      </c>
      <c r="J770" s="3">
        <v>185</v>
      </c>
      <c r="K770" s="93" t="s">
        <v>92</v>
      </c>
      <c r="L770" s="10">
        <v>22</v>
      </c>
      <c r="M770">
        <v>0</v>
      </c>
      <c r="N770">
        <v>0</v>
      </c>
      <c r="O770">
        <v>0</v>
      </c>
      <c r="P770">
        <v>0</v>
      </c>
      <c r="Q770">
        <v>0</v>
      </c>
      <c r="R770" s="92">
        <f>P770+Q770</f>
        <v>0</v>
      </c>
    </row>
    <row r="771" spans="1:18" x14ac:dyDescent="0.3">
      <c r="A771" t="s">
        <v>904</v>
      </c>
      <c r="B771" s="3">
        <v>22</v>
      </c>
      <c r="C771" t="s">
        <v>8993</v>
      </c>
      <c r="D771" t="s">
        <v>82</v>
      </c>
      <c r="E771" t="s">
        <v>96</v>
      </c>
      <c r="F771" s="90">
        <v>37.159999999999997</v>
      </c>
      <c r="G771" s="3">
        <v>261</v>
      </c>
      <c r="H771" s="3" t="s">
        <v>9061</v>
      </c>
      <c r="I771" s="90">
        <v>29.51</v>
      </c>
      <c r="J771" s="3">
        <v>183</v>
      </c>
      <c r="K771" s="96" t="s">
        <v>4900</v>
      </c>
      <c r="L771">
        <v>0</v>
      </c>
      <c r="M771">
        <v>0</v>
      </c>
      <c r="N771">
        <v>0</v>
      </c>
      <c r="O771">
        <v>0</v>
      </c>
      <c r="P771">
        <v>0</v>
      </c>
      <c r="Q771" s="10">
        <v>22</v>
      </c>
      <c r="R771" s="92">
        <f>P771+Q771</f>
        <v>22</v>
      </c>
    </row>
    <row r="772" spans="1:18" x14ac:dyDescent="0.3">
      <c r="A772" t="s">
        <v>930</v>
      </c>
      <c r="B772" s="3">
        <v>22</v>
      </c>
      <c r="C772" t="s">
        <v>8993</v>
      </c>
      <c r="D772" t="s">
        <v>8992</v>
      </c>
      <c r="E772" t="s">
        <v>78</v>
      </c>
      <c r="F772" s="90">
        <v>37.159999999999997</v>
      </c>
      <c r="G772" s="3">
        <v>261</v>
      </c>
      <c r="H772" s="3" t="s">
        <v>9061</v>
      </c>
      <c r="I772" s="90">
        <v>30.05</v>
      </c>
      <c r="J772" s="3">
        <v>183</v>
      </c>
      <c r="K772" s="93" t="s">
        <v>4900</v>
      </c>
      <c r="L772">
        <v>0</v>
      </c>
      <c r="M772" s="10">
        <v>22</v>
      </c>
      <c r="N772">
        <v>0</v>
      </c>
      <c r="O772">
        <v>0</v>
      </c>
      <c r="P772">
        <v>0</v>
      </c>
      <c r="Q772">
        <v>0</v>
      </c>
      <c r="R772" s="92">
        <f>P772+Q772</f>
        <v>0</v>
      </c>
    </row>
    <row r="773" spans="1:18" x14ac:dyDescent="0.3">
      <c r="A773" t="s">
        <v>915</v>
      </c>
      <c r="B773" s="3">
        <v>22</v>
      </c>
      <c r="C773" t="s">
        <v>8995</v>
      </c>
      <c r="D773" t="s">
        <v>127</v>
      </c>
      <c r="E773" t="s">
        <v>128</v>
      </c>
      <c r="F773" s="90">
        <v>37</v>
      </c>
      <c r="G773" s="3">
        <v>273</v>
      </c>
      <c r="H773" s="3" t="s">
        <v>9061</v>
      </c>
      <c r="I773" s="90">
        <v>29.23</v>
      </c>
      <c r="J773" s="3">
        <v>195</v>
      </c>
      <c r="K773" s="96" t="s">
        <v>7632</v>
      </c>
      <c r="L773">
        <v>0</v>
      </c>
      <c r="M773">
        <v>0</v>
      </c>
      <c r="N773">
        <v>0</v>
      </c>
      <c r="O773">
        <v>21</v>
      </c>
      <c r="P773">
        <v>1</v>
      </c>
      <c r="Q773">
        <v>0</v>
      </c>
      <c r="R773" s="92">
        <f>P773+Q773</f>
        <v>1</v>
      </c>
    </row>
    <row r="774" spans="1:18" x14ac:dyDescent="0.3">
      <c r="A774" s="100" t="s">
        <v>912</v>
      </c>
      <c r="B774" s="3">
        <v>22</v>
      </c>
      <c r="C774" s="4" t="s">
        <v>4872</v>
      </c>
      <c r="D774" t="s">
        <v>4875</v>
      </c>
      <c r="E774" t="s">
        <v>4874</v>
      </c>
      <c r="F774" s="90">
        <v>36.94</v>
      </c>
      <c r="G774" s="3">
        <v>268</v>
      </c>
      <c r="H774" s="3" t="s">
        <v>9061</v>
      </c>
      <c r="I774" s="90">
        <v>32.11</v>
      </c>
      <c r="J774" s="3">
        <v>190</v>
      </c>
      <c r="K774" s="97" t="s">
        <v>8980</v>
      </c>
      <c r="L774">
        <v>0</v>
      </c>
      <c r="M774">
        <v>0</v>
      </c>
      <c r="N774">
        <v>14</v>
      </c>
      <c r="O774">
        <v>0</v>
      </c>
      <c r="P774">
        <v>3</v>
      </c>
      <c r="Q774">
        <v>5</v>
      </c>
      <c r="R774" s="92">
        <f>P774+Q774</f>
        <v>8</v>
      </c>
    </row>
    <row r="775" spans="1:18" x14ac:dyDescent="0.3">
      <c r="A775" t="s">
        <v>907</v>
      </c>
      <c r="B775" s="3">
        <v>22</v>
      </c>
      <c r="C775" t="s">
        <v>8995</v>
      </c>
      <c r="D775" t="s">
        <v>127</v>
      </c>
      <c r="E775" t="s">
        <v>8951</v>
      </c>
      <c r="F775" s="90">
        <v>36.9</v>
      </c>
      <c r="G775" s="3">
        <v>271</v>
      </c>
      <c r="H775" s="3" t="s">
        <v>9061</v>
      </c>
      <c r="I775" s="90">
        <v>28.5</v>
      </c>
      <c r="J775" s="3">
        <v>193</v>
      </c>
      <c r="K775" s="96" t="s">
        <v>7632</v>
      </c>
      <c r="L775">
        <v>0</v>
      </c>
      <c r="M775">
        <v>0</v>
      </c>
      <c r="N775">
        <v>0</v>
      </c>
      <c r="O775">
        <v>0</v>
      </c>
      <c r="P775">
        <v>0</v>
      </c>
      <c r="Q775" s="10">
        <v>22</v>
      </c>
      <c r="R775" s="92">
        <f>P775+Q775</f>
        <v>22</v>
      </c>
    </row>
    <row r="776" spans="1:18" x14ac:dyDescent="0.3">
      <c r="A776" t="s">
        <v>916</v>
      </c>
      <c r="B776" s="3">
        <v>22</v>
      </c>
      <c r="C776" t="s">
        <v>8995</v>
      </c>
      <c r="D776" t="s">
        <v>120</v>
      </c>
      <c r="E776" t="s">
        <v>121</v>
      </c>
      <c r="F776" s="90">
        <v>36.67</v>
      </c>
      <c r="G776" s="3">
        <v>270</v>
      </c>
      <c r="H776" s="3" t="s">
        <v>9061</v>
      </c>
      <c r="I776" s="90">
        <v>28.65</v>
      </c>
      <c r="J776" s="3">
        <v>192</v>
      </c>
      <c r="K776" s="96" t="s">
        <v>7632</v>
      </c>
      <c r="L776">
        <v>0</v>
      </c>
      <c r="M776">
        <v>0</v>
      </c>
      <c r="N776" s="10">
        <v>22</v>
      </c>
      <c r="O776">
        <v>0</v>
      </c>
      <c r="P776">
        <v>0</v>
      </c>
      <c r="Q776">
        <v>0</v>
      </c>
      <c r="R776" s="92">
        <f>P776+Q776</f>
        <v>0</v>
      </c>
    </row>
    <row r="777" spans="1:18" x14ac:dyDescent="0.3">
      <c r="A777" t="s">
        <v>929</v>
      </c>
      <c r="B777" s="3">
        <v>22</v>
      </c>
      <c r="C777" t="s">
        <v>8993</v>
      </c>
      <c r="D777" t="s">
        <v>8996</v>
      </c>
      <c r="E777" t="s">
        <v>170</v>
      </c>
      <c r="F777" s="90">
        <v>36.26</v>
      </c>
      <c r="G777" s="3">
        <v>262</v>
      </c>
      <c r="H777" s="3" t="s">
        <v>9061</v>
      </c>
      <c r="I777" s="90">
        <v>27.17</v>
      </c>
      <c r="J777" s="3">
        <v>184</v>
      </c>
      <c r="K777" s="93" t="s">
        <v>4900</v>
      </c>
      <c r="L777">
        <v>0</v>
      </c>
      <c r="M777" s="10">
        <v>22</v>
      </c>
      <c r="N777">
        <v>0</v>
      </c>
      <c r="O777">
        <v>0</v>
      </c>
      <c r="P777">
        <v>0</v>
      </c>
      <c r="Q777">
        <v>0</v>
      </c>
      <c r="R777" s="92">
        <f>P777+Q777</f>
        <v>0</v>
      </c>
    </row>
    <row r="778" spans="1:18" x14ac:dyDescent="0.3">
      <c r="A778" t="s">
        <v>908</v>
      </c>
      <c r="B778" s="3">
        <v>22</v>
      </c>
      <c r="C778" t="s">
        <v>8995</v>
      </c>
      <c r="D778" t="s">
        <v>127</v>
      </c>
      <c r="E778" t="s">
        <v>128</v>
      </c>
      <c r="F778" s="90">
        <v>36.229999999999997</v>
      </c>
      <c r="G778" s="3">
        <v>276</v>
      </c>
      <c r="H778" s="3" t="s">
        <v>9061</v>
      </c>
      <c r="I778" s="90">
        <v>28.28</v>
      </c>
      <c r="J778" s="3">
        <v>198</v>
      </c>
      <c r="K778" s="96" t="s">
        <v>7632</v>
      </c>
      <c r="L778">
        <v>0</v>
      </c>
      <c r="M778">
        <v>0</v>
      </c>
      <c r="N778">
        <v>0</v>
      </c>
      <c r="O778">
        <v>3</v>
      </c>
      <c r="P778">
        <v>8</v>
      </c>
      <c r="Q778">
        <v>11</v>
      </c>
      <c r="R778" s="92">
        <f>P778+Q778</f>
        <v>19</v>
      </c>
    </row>
    <row r="779" spans="1:18" x14ac:dyDescent="0.3">
      <c r="A779" t="s">
        <v>905</v>
      </c>
      <c r="B779" s="3">
        <v>22</v>
      </c>
      <c r="C779" t="s">
        <v>8995</v>
      </c>
      <c r="D779" t="s">
        <v>127</v>
      </c>
      <c r="E779" t="s">
        <v>8951</v>
      </c>
      <c r="F779" s="90">
        <v>36.130000000000003</v>
      </c>
      <c r="G779" s="3">
        <v>274</v>
      </c>
      <c r="H779" s="3" t="s">
        <v>9061</v>
      </c>
      <c r="I779" s="90">
        <v>28.57</v>
      </c>
      <c r="J779" s="3">
        <v>196</v>
      </c>
      <c r="K779" s="96" t="s">
        <v>7632</v>
      </c>
      <c r="L779">
        <v>0</v>
      </c>
      <c r="M779">
        <v>0</v>
      </c>
      <c r="N779">
        <v>0</v>
      </c>
      <c r="O779">
        <v>0</v>
      </c>
      <c r="P779">
        <v>0</v>
      </c>
      <c r="Q779" s="10">
        <v>22</v>
      </c>
      <c r="R779" s="92">
        <f>P779+Q779</f>
        <v>22</v>
      </c>
    </row>
    <row r="780" spans="1:18" x14ac:dyDescent="0.3">
      <c r="A780" t="s">
        <v>917</v>
      </c>
      <c r="B780" s="3">
        <v>22</v>
      </c>
      <c r="C780" t="s">
        <v>8995</v>
      </c>
      <c r="D780" t="s">
        <v>127</v>
      </c>
      <c r="E780" t="s">
        <v>8951</v>
      </c>
      <c r="F780" s="90">
        <v>36</v>
      </c>
      <c r="G780" s="3">
        <v>275</v>
      </c>
      <c r="H780" s="3" t="s">
        <v>9061</v>
      </c>
      <c r="I780" s="90">
        <v>27.92</v>
      </c>
      <c r="J780" s="3">
        <v>197</v>
      </c>
      <c r="K780" s="96" t="s">
        <v>7632</v>
      </c>
      <c r="L780">
        <v>0</v>
      </c>
      <c r="M780">
        <v>0</v>
      </c>
      <c r="N780">
        <v>0</v>
      </c>
      <c r="O780">
        <v>0</v>
      </c>
      <c r="P780" s="10">
        <v>22</v>
      </c>
      <c r="Q780">
        <v>0</v>
      </c>
      <c r="R780" s="92">
        <f>P780+Q780</f>
        <v>22</v>
      </c>
    </row>
    <row r="781" spans="1:18" x14ac:dyDescent="0.3">
      <c r="A781" t="s">
        <v>919</v>
      </c>
      <c r="B781" s="3">
        <v>22</v>
      </c>
      <c r="C781" t="s">
        <v>8995</v>
      </c>
      <c r="D781" t="s">
        <v>120</v>
      </c>
      <c r="E781" t="s">
        <v>121</v>
      </c>
      <c r="F781" s="90">
        <v>35.659999999999997</v>
      </c>
      <c r="G781" s="3">
        <v>272</v>
      </c>
      <c r="H781" s="3" t="s">
        <v>9061</v>
      </c>
      <c r="I781" s="90">
        <v>27.32</v>
      </c>
      <c r="J781" s="3">
        <v>194</v>
      </c>
      <c r="K781" s="96" t="s">
        <v>7632</v>
      </c>
      <c r="L781">
        <v>0</v>
      </c>
      <c r="M781">
        <v>0</v>
      </c>
      <c r="N781" s="10">
        <v>22</v>
      </c>
      <c r="O781">
        <v>0</v>
      </c>
      <c r="P781">
        <v>0</v>
      </c>
      <c r="Q781">
        <v>0</v>
      </c>
      <c r="R781" s="92">
        <f>P781+Q781</f>
        <v>0</v>
      </c>
    </row>
    <row r="782" spans="1:18" x14ac:dyDescent="0.3">
      <c r="A782" t="s">
        <v>914</v>
      </c>
      <c r="B782" s="3">
        <v>22</v>
      </c>
      <c r="C782" t="s">
        <v>8995</v>
      </c>
      <c r="D782" t="s">
        <v>127</v>
      </c>
      <c r="E782" t="s">
        <v>8951</v>
      </c>
      <c r="F782" s="90">
        <v>35</v>
      </c>
      <c r="G782" s="3">
        <v>280</v>
      </c>
      <c r="H782" s="3" t="s">
        <v>9061</v>
      </c>
      <c r="I782" s="90">
        <v>26.73</v>
      </c>
      <c r="J782" s="3">
        <v>202</v>
      </c>
      <c r="K782" s="96" t="s">
        <v>7632</v>
      </c>
      <c r="L782">
        <v>0</v>
      </c>
      <c r="M782">
        <v>0</v>
      </c>
      <c r="N782">
        <v>0</v>
      </c>
      <c r="O782">
        <v>0</v>
      </c>
      <c r="P782">
        <v>5</v>
      </c>
      <c r="Q782">
        <v>17</v>
      </c>
      <c r="R782" s="92">
        <f>P782+Q782</f>
        <v>22</v>
      </c>
    </row>
    <row r="783" spans="1:18" x14ac:dyDescent="0.3">
      <c r="A783" t="s">
        <v>949</v>
      </c>
      <c r="B783" s="3">
        <v>21</v>
      </c>
      <c r="C783" t="s">
        <v>137</v>
      </c>
      <c r="D783" t="s">
        <v>139</v>
      </c>
      <c r="E783" t="s">
        <v>139</v>
      </c>
      <c r="F783" s="90">
        <v>41.83</v>
      </c>
      <c r="G783" s="3">
        <v>306</v>
      </c>
      <c r="H783" s="3" t="s">
        <v>9062</v>
      </c>
      <c r="I783" s="90">
        <v>36.840000000000003</v>
      </c>
      <c r="J783" s="3">
        <v>228</v>
      </c>
      <c r="K783" s="93" t="s">
        <v>138</v>
      </c>
      <c r="L783" s="10">
        <v>21</v>
      </c>
      <c r="M783">
        <v>0</v>
      </c>
      <c r="N783">
        <v>0</v>
      </c>
      <c r="O783">
        <v>0</v>
      </c>
      <c r="P783">
        <v>0</v>
      </c>
      <c r="Q783">
        <v>0</v>
      </c>
      <c r="R783" s="92">
        <f>P783+Q783</f>
        <v>0</v>
      </c>
    </row>
    <row r="784" spans="1:18" x14ac:dyDescent="0.3">
      <c r="A784" t="s">
        <v>947</v>
      </c>
      <c r="B784" s="3">
        <v>21</v>
      </c>
      <c r="C784" t="s">
        <v>137</v>
      </c>
      <c r="D784" t="s">
        <v>139</v>
      </c>
      <c r="E784" t="s">
        <v>139</v>
      </c>
      <c r="F784" s="90">
        <v>41.5</v>
      </c>
      <c r="G784" s="3">
        <v>306</v>
      </c>
      <c r="H784" s="3" t="s">
        <v>9062</v>
      </c>
      <c r="I784" s="90">
        <v>37.28</v>
      </c>
      <c r="J784" s="3">
        <v>228</v>
      </c>
      <c r="K784" s="93" t="s">
        <v>138</v>
      </c>
      <c r="L784" s="10">
        <v>21</v>
      </c>
      <c r="M784">
        <v>0</v>
      </c>
      <c r="N784">
        <v>0</v>
      </c>
      <c r="O784">
        <v>0</v>
      </c>
      <c r="P784">
        <v>0</v>
      </c>
      <c r="Q784">
        <v>0</v>
      </c>
      <c r="R784" s="92">
        <f>P784+Q784</f>
        <v>0</v>
      </c>
    </row>
    <row r="785" spans="1:18" x14ac:dyDescent="0.3">
      <c r="A785" t="s">
        <v>952</v>
      </c>
      <c r="B785" s="3">
        <v>21</v>
      </c>
      <c r="C785" t="s">
        <v>137</v>
      </c>
      <c r="D785" t="s">
        <v>139</v>
      </c>
      <c r="E785" t="s">
        <v>139</v>
      </c>
      <c r="F785" s="90">
        <v>41.18</v>
      </c>
      <c r="G785" s="3">
        <v>306</v>
      </c>
      <c r="H785" s="3" t="s">
        <v>9062</v>
      </c>
      <c r="I785" s="90">
        <v>35.96</v>
      </c>
      <c r="J785" s="3">
        <v>228</v>
      </c>
      <c r="K785" s="93" t="s">
        <v>138</v>
      </c>
      <c r="L785" s="10">
        <v>21</v>
      </c>
      <c r="M785">
        <v>0</v>
      </c>
      <c r="N785">
        <v>0</v>
      </c>
      <c r="O785">
        <v>0</v>
      </c>
      <c r="P785">
        <v>0</v>
      </c>
      <c r="Q785">
        <v>0</v>
      </c>
      <c r="R785" s="92">
        <f>P785+Q785</f>
        <v>0</v>
      </c>
    </row>
    <row r="786" spans="1:18" x14ac:dyDescent="0.3">
      <c r="A786" s="9" t="s">
        <v>948</v>
      </c>
      <c r="B786" s="3">
        <v>21</v>
      </c>
      <c r="C786" t="s">
        <v>137</v>
      </c>
      <c r="D786" t="s">
        <v>139</v>
      </c>
      <c r="E786" t="s">
        <v>139</v>
      </c>
      <c r="F786" s="90">
        <v>40.520000000000003</v>
      </c>
      <c r="G786" s="3">
        <v>306</v>
      </c>
      <c r="H786" s="3" t="s">
        <v>9062</v>
      </c>
      <c r="I786" s="90">
        <v>36.4</v>
      </c>
      <c r="J786" s="3">
        <v>228</v>
      </c>
      <c r="K786" s="93" t="s">
        <v>138</v>
      </c>
      <c r="L786" s="10">
        <v>21</v>
      </c>
      <c r="M786">
        <v>0</v>
      </c>
      <c r="N786">
        <v>0</v>
      </c>
      <c r="O786">
        <v>0</v>
      </c>
      <c r="P786">
        <v>0</v>
      </c>
      <c r="Q786">
        <v>0</v>
      </c>
      <c r="R786" s="92">
        <f>P786+Q786</f>
        <v>0</v>
      </c>
    </row>
    <row r="787" spans="1:18" x14ac:dyDescent="0.3">
      <c r="A787" t="s">
        <v>936</v>
      </c>
      <c r="B787" s="3">
        <v>21</v>
      </c>
      <c r="C787" t="s">
        <v>8993</v>
      </c>
      <c r="D787" t="s">
        <v>82</v>
      </c>
      <c r="E787" t="s">
        <v>96</v>
      </c>
      <c r="F787" s="90">
        <v>39.85</v>
      </c>
      <c r="G787" s="3">
        <v>261</v>
      </c>
      <c r="H787" s="3" t="s">
        <v>9061</v>
      </c>
      <c r="I787" s="90">
        <v>32.79</v>
      </c>
      <c r="J787" s="3">
        <v>183</v>
      </c>
      <c r="K787" s="96" t="s">
        <v>4900</v>
      </c>
      <c r="L787">
        <v>0</v>
      </c>
      <c r="M787">
        <v>0</v>
      </c>
      <c r="N787">
        <v>0</v>
      </c>
      <c r="O787">
        <v>0</v>
      </c>
      <c r="P787">
        <v>0</v>
      </c>
      <c r="Q787" s="10">
        <v>21</v>
      </c>
      <c r="R787" s="92">
        <f>P787+Q787</f>
        <v>21</v>
      </c>
    </row>
    <row r="788" spans="1:18" x14ac:dyDescent="0.3">
      <c r="A788" t="s">
        <v>938</v>
      </c>
      <c r="B788" s="3">
        <v>21</v>
      </c>
      <c r="C788" t="s">
        <v>137</v>
      </c>
      <c r="D788" t="s">
        <v>611</v>
      </c>
      <c r="E788" t="s">
        <v>611</v>
      </c>
      <c r="F788" s="90">
        <v>39.47</v>
      </c>
      <c r="G788" s="3">
        <v>304</v>
      </c>
      <c r="H788" s="3" t="s">
        <v>9062</v>
      </c>
      <c r="I788" s="90">
        <v>35.4</v>
      </c>
      <c r="J788" s="3">
        <v>226</v>
      </c>
      <c r="K788" s="96" t="s">
        <v>138</v>
      </c>
      <c r="L788">
        <v>0</v>
      </c>
      <c r="M788">
        <v>0</v>
      </c>
      <c r="N788">
        <v>0</v>
      </c>
      <c r="O788">
        <v>8</v>
      </c>
      <c r="P788">
        <v>4</v>
      </c>
      <c r="Q788">
        <v>9</v>
      </c>
      <c r="R788" s="92">
        <f>P788+Q788</f>
        <v>13</v>
      </c>
    </row>
    <row r="789" spans="1:18" x14ac:dyDescent="0.3">
      <c r="A789" t="s">
        <v>941</v>
      </c>
      <c r="B789" s="3">
        <v>21</v>
      </c>
      <c r="C789" t="s">
        <v>4872</v>
      </c>
      <c r="D789" t="s">
        <v>4875</v>
      </c>
      <c r="E789" t="s">
        <v>4874</v>
      </c>
      <c r="F789" s="90">
        <v>39.229999999999997</v>
      </c>
      <c r="G789" s="3">
        <v>260</v>
      </c>
      <c r="H789" s="3" t="s">
        <v>9061</v>
      </c>
      <c r="I789" s="90">
        <v>32.97</v>
      </c>
      <c r="J789" s="3">
        <v>182</v>
      </c>
      <c r="K789" s="97" t="s">
        <v>8980</v>
      </c>
      <c r="L789">
        <v>0</v>
      </c>
      <c r="M789">
        <v>0</v>
      </c>
      <c r="N789">
        <v>0</v>
      </c>
      <c r="O789">
        <v>0</v>
      </c>
      <c r="P789">
        <v>5</v>
      </c>
      <c r="Q789">
        <v>16</v>
      </c>
      <c r="R789" s="92">
        <f>P789+Q789</f>
        <v>21</v>
      </c>
    </row>
    <row r="790" spans="1:18" x14ac:dyDescent="0.3">
      <c r="A790" t="s">
        <v>944</v>
      </c>
      <c r="B790" s="3">
        <v>21</v>
      </c>
      <c r="C790" t="s">
        <v>8993</v>
      </c>
      <c r="D790" t="s">
        <v>87</v>
      </c>
      <c r="E790" t="s">
        <v>100</v>
      </c>
      <c r="F790" s="90">
        <v>38.979999999999997</v>
      </c>
      <c r="G790" s="3">
        <v>254</v>
      </c>
      <c r="H790" s="3" t="s">
        <v>9061</v>
      </c>
      <c r="I790" s="90">
        <v>30.11</v>
      </c>
      <c r="J790" s="3">
        <v>176</v>
      </c>
      <c r="K790" s="96" t="s">
        <v>4900</v>
      </c>
      <c r="L790">
        <v>0</v>
      </c>
      <c r="M790">
        <v>0</v>
      </c>
      <c r="N790" s="10">
        <v>21</v>
      </c>
      <c r="O790">
        <v>0</v>
      </c>
      <c r="P790">
        <v>0</v>
      </c>
      <c r="Q790">
        <v>0</v>
      </c>
      <c r="R790" s="92">
        <f>P790+Q790</f>
        <v>0</v>
      </c>
    </row>
    <row r="791" spans="1:18" x14ac:dyDescent="0.3">
      <c r="A791" t="s">
        <v>933</v>
      </c>
      <c r="B791" s="3">
        <v>21</v>
      </c>
      <c r="C791" t="s">
        <v>8993</v>
      </c>
      <c r="D791" t="s">
        <v>82</v>
      </c>
      <c r="E791" t="s">
        <v>96</v>
      </c>
      <c r="F791" s="90">
        <v>38.700000000000003</v>
      </c>
      <c r="G791" s="3">
        <v>261</v>
      </c>
      <c r="H791" s="3" t="s">
        <v>9061</v>
      </c>
      <c r="I791" s="90">
        <v>31.15</v>
      </c>
      <c r="J791" s="3">
        <v>183</v>
      </c>
      <c r="K791" s="96" t="s">
        <v>4900</v>
      </c>
      <c r="L791">
        <v>0</v>
      </c>
      <c r="M791">
        <v>0</v>
      </c>
      <c r="N791">
        <v>0</v>
      </c>
      <c r="O791">
        <v>0</v>
      </c>
      <c r="P791">
        <v>0</v>
      </c>
      <c r="Q791" s="10">
        <v>21</v>
      </c>
      <c r="R791" s="92">
        <f>P791+Q791</f>
        <v>21</v>
      </c>
    </row>
    <row r="792" spans="1:18" x14ac:dyDescent="0.3">
      <c r="A792" t="s">
        <v>934</v>
      </c>
      <c r="B792" s="3">
        <v>21</v>
      </c>
      <c r="C792" t="s">
        <v>8993</v>
      </c>
      <c r="D792" t="s">
        <v>82</v>
      </c>
      <c r="E792" t="s">
        <v>96</v>
      </c>
      <c r="F792" s="90">
        <v>38.700000000000003</v>
      </c>
      <c r="G792" s="3">
        <v>261</v>
      </c>
      <c r="H792" s="3" t="s">
        <v>9061</v>
      </c>
      <c r="I792" s="90">
        <v>31.15</v>
      </c>
      <c r="J792" s="3">
        <v>183</v>
      </c>
      <c r="K792" s="96" t="s">
        <v>4900</v>
      </c>
      <c r="L792">
        <v>0</v>
      </c>
      <c r="M792">
        <v>0</v>
      </c>
      <c r="N792">
        <v>0</v>
      </c>
      <c r="O792">
        <v>0</v>
      </c>
      <c r="P792">
        <v>0</v>
      </c>
      <c r="Q792" s="10">
        <v>21</v>
      </c>
      <c r="R792" s="92">
        <f>P792+Q792</f>
        <v>21</v>
      </c>
    </row>
    <row r="793" spans="1:18" x14ac:dyDescent="0.3">
      <c r="A793" t="s">
        <v>957</v>
      </c>
      <c r="B793" s="3">
        <v>21</v>
      </c>
      <c r="C793" t="s">
        <v>8993</v>
      </c>
      <c r="D793" t="s">
        <v>8992</v>
      </c>
      <c r="E793" t="s">
        <v>78</v>
      </c>
      <c r="F793" s="90">
        <v>38.31</v>
      </c>
      <c r="G793" s="3">
        <v>261</v>
      </c>
      <c r="H793" s="3" t="s">
        <v>9061</v>
      </c>
      <c r="I793" s="90">
        <v>30.6</v>
      </c>
      <c r="J793" s="3">
        <v>183</v>
      </c>
      <c r="K793" s="93" t="s">
        <v>4900</v>
      </c>
      <c r="L793">
        <v>0</v>
      </c>
      <c r="M793" s="10">
        <v>21</v>
      </c>
      <c r="N793">
        <v>0</v>
      </c>
      <c r="O793">
        <v>0</v>
      </c>
      <c r="P793">
        <v>0</v>
      </c>
      <c r="Q793">
        <v>0</v>
      </c>
      <c r="R793" s="92">
        <f>P793+Q793</f>
        <v>0</v>
      </c>
    </row>
    <row r="794" spans="1:18" x14ac:dyDescent="0.3">
      <c r="A794" t="s">
        <v>955</v>
      </c>
      <c r="B794" s="3">
        <v>21</v>
      </c>
      <c r="C794" t="s">
        <v>8993</v>
      </c>
      <c r="D794" t="s">
        <v>8992</v>
      </c>
      <c r="E794" t="s">
        <v>78</v>
      </c>
      <c r="F794" s="90">
        <v>38.31</v>
      </c>
      <c r="G794" s="3">
        <v>261</v>
      </c>
      <c r="H794" s="3" t="s">
        <v>9061</v>
      </c>
      <c r="I794" s="90">
        <v>30.6</v>
      </c>
      <c r="J794" s="3">
        <v>183</v>
      </c>
      <c r="K794" s="93" t="s">
        <v>4900</v>
      </c>
      <c r="L794">
        <v>0</v>
      </c>
      <c r="M794" s="10">
        <v>21</v>
      </c>
      <c r="N794">
        <v>0</v>
      </c>
      <c r="O794">
        <v>0</v>
      </c>
      <c r="P794">
        <v>0</v>
      </c>
      <c r="Q794">
        <v>0</v>
      </c>
      <c r="R794" s="92">
        <f>P794+Q794</f>
        <v>0</v>
      </c>
    </row>
    <row r="795" spans="1:18" x14ac:dyDescent="0.3">
      <c r="A795" t="s">
        <v>951</v>
      </c>
      <c r="B795" s="3">
        <v>21</v>
      </c>
      <c r="C795" t="s">
        <v>8994</v>
      </c>
      <c r="D795" t="s">
        <v>92</v>
      </c>
      <c r="E795" t="s">
        <v>93</v>
      </c>
      <c r="F795" s="90">
        <v>38.020000000000003</v>
      </c>
      <c r="G795" s="3">
        <v>263</v>
      </c>
      <c r="H795" s="3" t="s">
        <v>9061</v>
      </c>
      <c r="I795" s="90">
        <v>30.27</v>
      </c>
      <c r="J795" s="3">
        <v>185</v>
      </c>
      <c r="K795" s="93" t="s">
        <v>92</v>
      </c>
      <c r="L795" s="10">
        <v>21</v>
      </c>
      <c r="M795">
        <v>0</v>
      </c>
      <c r="N795">
        <v>0</v>
      </c>
      <c r="O795">
        <v>0</v>
      </c>
      <c r="P795">
        <v>0</v>
      </c>
      <c r="Q795">
        <v>0</v>
      </c>
      <c r="R795" s="92">
        <f>P795+Q795</f>
        <v>0</v>
      </c>
    </row>
    <row r="796" spans="1:18" x14ac:dyDescent="0.3">
      <c r="A796" t="s">
        <v>954</v>
      </c>
      <c r="B796" s="3">
        <v>21</v>
      </c>
      <c r="C796" t="s">
        <v>8993</v>
      </c>
      <c r="D796" t="s">
        <v>8992</v>
      </c>
      <c r="E796" t="s">
        <v>78</v>
      </c>
      <c r="F796" s="90">
        <v>37.93</v>
      </c>
      <c r="G796" s="3">
        <v>261</v>
      </c>
      <c r="H796" s="3" t="s">
        <v>9061</v>
      </c>
      <c r="I796" s="90">
        <v>30.05</v>
      </c>
      <c r="J796" s="3">
        <v>183</v>
      </c>
      <c r="K796" s="93" t="s">
        <v>4900</v>
      </c>
      <c r="L796">
        <v>0</v>
      </c>
      <c r="M796" s="10">
        <v>21</v>
      </c>
      <c r="N796">
        <v>0</v>
      </c>
      <c r="O796">
        <v>0</v>
      </c>
      <c r="P796">
        <v>0</v>
      </c>
      <c r="Q796">
        <v>0</v>
      </c>
      <c r="R796" s="92">
        <f>P796+Q796</f>
        <v>0</v>
      </c>
    </row>
    <row r="797" spans="1:18" x14ac:dyDescent="0.3">
      <c r="A797" t="s">
        <v>959</v>
      </c>
      <c r="B797" s="3">
        <v>21</v>
      </c>
      <c r="C797" t="s">
        <v>8993</v>
      </c>
      <c r="D797" t="s">
        <v>8992</v>
      </c>
      <c r="E797" t="s">
        <v>78</v>
      </c>
      <c r="F797" s="90">
        <v>37.93</v>
      </c>
      <c r="G797" s="3">
        <v>261</v>
      </c>
      <c r="H797" s="3" t="s">
        <v>9061</v>
      </c>
      <c r="I797" s="90">
        <v>30.05</v>
      </c>
      <c r="J797" s="3">
        <v>183</v>
      </c>
      <c r="K797" s="93" t="s">
        <v>4900</v>
      </c>
      <c r="L797">
        <v>0</v>
      </c>
      <c r="M797" s="10">
        <v>21</v>
      </c>
      <c r="N797">
        <v>0</v>
      </c>
      <c r="O797">
        <v>0</v>
      </c>
      <c r="P797">
        <v>0</v>
      </c>
      <c r="Q797">
        <v>0</v>
      </c>
      <c r="R797" s="92">
        <f>P797+Q797</f>
        <v>0</v>
      </c>
    </row>
    <row r="798" spans="1:18" x14ac:dyDescent="0.3">
      <c r="A798" t="s">
        <v>950</v>
      </c>
      <c r="B798" s="3">
        <v>21</v>
      </c>
      <c r="C798" t="s">
        <v>8994</v>
      </c>
      <c r="D798" t="s">
        <v>92</v>
      </c>
      <c r="E798" t="s">
        <v>93</v>
      </c>
      <c r="F798" s="90">
        <v>37.64</v>
      </c>
      <c r="G798" s="3">
        <v>263</v>
      </c>
      <c r="H798" s="3" t="s">
        <v>9061</v>
      </c>
      <c r="I798" s="90">
        <v>29.73</v>
      </c>
      <c r="J798" s="3">
        <v>185</v>
      </c>
      <c r="K798" s="93" t="s">
        <v>92</v>
      </c>
      <c r="L798" s="10">
        <v>21</v>
      </c>
      <c r="M798">
        <v>0</v>
      </c>
      <c r="N798">
        <v>0</v>
      </c>
      <c r="O798">
        <v>0</v>
      </c>
      <c r="P798">
        <v>0</v>
      </c>
      <c r="Q798">
        <v>0</v>
      </c>
      <c r="R798" s="92">
        <f>P798+Q798</f>
        <v>0</v>
      </c>
    </row>
    <row r="799" spans="1:18" x14ac:dyDescent="0.3">
      <c r="A799" t="s">
        <v>939</v>
      </c>
      <c r="B799" s="3">
        <v>21</v>
      </c>
      <c r="C799" t="s">
        <v>8993</v>
      </c>
      <c r="D799" t="s">
        <v>82</v>
      </c>
      <c r="E799" t="s">
        <v>96</v>
      </c>
      <c r="F799" s="90">
        <v>37.549999999999997</v>
      </c>
      <c r="G799" s="3">
        <v>261</v>
      </c>
      <c r="H799" s="3" t="s">
        <v>9061</v>
      </c>
      <c r="I799" s="90">
        <v>30.6</v>
      </c>
      <c r="J799" s="3">
        <v>183</v>
      </c>
      <c r="K799" s="96" t="s">
        <v>4900</v>
      </c>
      <c r="L799">
        <v>0</v>
      </c>
      <c r="M799">
        <v>0</v>
      </c>
      <c r="N799">
        <v>0</v>
      </c>
      <c r="O799">
        <v>0</v>
      </c>
      <c r="P799">
        <v>9</v>
      </c>
      <c r="Q799">
        <v>12</v>
      </c>
      <c r="R799" s="92">
        <f>P799+Q799</f>
        <v>21</v>
      </c>
    </row>
    <row r="800" spans="1:18" x14ac:dyDescent="0.3">
      <c r="A800" t="s">
        <v>932</v>
      </c>
      <c r="B800" s="3">
        <v>21</v>
      </c>
      <c r="C800" t="s">
        <v>8993</v>
      </c>
      <c r="D800" t="s">
        <v>82</v>
      </c>
      <c r="E800" t="s">
        <v>96</v>
      </c>
      <c r="F800" s="90">
        <v>37.549999999999997</v>
      </c>
      <c r="G800" s="3">
        <v>261</v>
      </c>
      <c r="H800" s="3" t="s">
        <v>9061</v>
      </c>
      <c r="I800" s="90">
        <v>30.6</v>
      </c>
      <c r="J800" s="3">
        <v>183</v>
      </c>
      <c r="K800" s="96" t="s">
        <v>4900</v>
      </c>
      <c r="L800">
        <v>0</v>
      </c>
      <c r="M800">
        <v>0</v>
      </c>
      <c r="N800">
        <v>0</v>
      </c>
      <c r="O800">
        <v>0</v>
      </c>
      <c r="P800">
        <v>0</v>
      </c>
      <c r="Q800" s="10">
        <v>21</v>
      </c>
      <c r="R800" s="92">
        <f>P800+Q800</f>
        <v>21</v>
      </c>
    </row>
    <row r="801" spans="1:18" x14ac:dyDescent="0.3">
      <c r="A801" t="s">
        <v>960</v>
      </c>
      <c r="B801" s="3">
        <v>21</v>
      </c>
      <c r="C801" t="s">
        <v>8993</v>
      </c>
      <c r="D801" t="s">
        <v>82</v>
      </c>
      <c r="E801" t="s">
        <v>577</v>
      </c>
      <c r="F801" s="90">
        <v>37.549999999999997</v>
      </c>
      <c r="G801" s="3">
        <v>261</v>
      </c>
      <c r="H801" s="3" t="s">
        <v>9061</v>
      </c>
      <c r="I801" s="90">
        <v>29.51</v>
      </c>
      <c r="J801" s="3">
        <v>183</v>
      </c>
      <c r="K801" s="96" t="s">
        <v>4900</v>
      </c>
      <c r="L801">
        <v>0</v>
      </c>
      <c r="M801">
        <v>0</v>
      </c>
      <c r="N801">
        <v>0</v>
      </c>
      <c r="O801">
        <v>20</v>
      </c>
      <c r="P801">
        <v>0</v>
      </c>
      <c r="Q801">
        <v>1</v>
      </c>
      <c r="R801" s="92">
        <f>P801+Q801</f>
        <v>1</v>
      </c>
    </row>
    <row r="802" spans="1:18" x14ac:dyDescent="0.3">
      <c r="A802" t="s">
        <v>953</v>
      </c>
      <c r="B802" s="3">
        <v>21</v>
      </c>
      <c r="C802" t="s">
        <v>8993</v>
      </c>
      <c r="D802" t="s">
        <v>8992</v>
      </c>
      <c r="E802" t="s">
        <v>78</v>
      </c>
      <c r="F802" s="90">
        <v>37.549999999999997</v>
      </c>
      <c r="G802" s="3">
        <v>261</v>
      </c>
      <c r="H802" s="3" t="s">
        <v>9061</v>
      </c>
      <c r="I802" s="90">
        <v>30.05</v>
      </c>
      <c r="J802" s="3">
        <v>183</v>
      </c>
      <c r="K802" s="93" t="s">
        <v>4900</v>
      </c>
      <c r="L802">
        <v>0</v>
      </c>
      <c r="M802" s="10">
        <v>21</v>
      </c>
      <c r="N802">
        <v>0</v>
      </c>
      <c r="O802">
        <v>0</v>
      </c>
      <c r="P802">
        <v>0</v>
      </c>
      <c r="Q802">
        <v>0</v>
      </c>
      <c r="R802" s="92">
        <f>P802+Q802</f>
        <v>0</v>
      </c>
    </row>
    <row r="803" spans="1:18" x14ac:dyDescent="0.3">
      <c r="A803" t="s">
        <v>942</v>
      </c>
      <c r="B803" s="3">
        <v>21</v>
      </c>
      <c r="C803" t="s">
        <v>8995</v>
      </c>
      <c r="D803" t="s">
        <v>120</v>
      </c>
      <c r="E803" t="s">
        <v>121</v>
      </c>
      <c r="F803" s="90">
        <v>37.450000000000003</v>
      </c>
      <c r="G803" s="3">
        <v>267</v>
      </c>
      <c r="H803" s="3" t="s">
        <v>9061</v>
      </c>
      <c r="I803" s="90">
        <v>29.63</v>
      </c>
      <c r="J803" s="3">
        <v>189</v>
      </c>
      <c r="K803" s="96" t="s">
        <v>7632</v>
      </c>
      <c r="L803">
        <v>0</v>
      </c>
      <c r="M803">
        <v>0</v>
      </c>
      <c r="N803" s="10">
        <v>21</v>
      </c>
      <c r="O803">
        <v>0</v>
      </c>
      <c r="P803">
        <v>0</v>
      </c>
      <c r="Q803">
        <v>0</v>
      </c>
      <c r="R803" s="92">
        <f>P803+Q803</f>
        <v>0</v>
      </c>
    </row>
    <row r="804" spans="1:18" x14ac:dyDescent="0.3">
      <c r="A804" t="s">
        <v>946</v>
      </c>
      <c r="B804" s="3">
        <v>21</v>
      </c>
      <c r="C804" t="s">
        <v>8995</v>
      </c>
      <c r="D804" t="s">
        <v>120</v>
      </c>
      <c r="E804" t="s">
        <v>121</v>
      </c>
      <c r="F804" s="90">
        <v>37.450000000000003</v>
      </c>
      <c r="G804" s="3">
        <v>267</v>
      </c>
      <c r="H804" s="3" t="s">
        <v>9061</v>
      </c>
      <c r="I804" s="90">
        <v>29.63</v>
      </c>
      <c r="J804" s="3">
        <v>189</v>
      </c>
      <c r="K804" s="96" t="s">
        <v>7632</v>
      </c>
      <c r="L804">
        <v>0</v>
      </c>
      <c r="M804">
        <v>0</v>
      </c>
      <c r="N804" s="10">
        <v>21</v>
      </c>
      <c r="O804">
        <v>0</v>
      </c>
      <c r="P804">
        <v>0</v>
      </c>
      <c r="Q804">
        <v>0</v>
      </c>
      <c r="R804" s="92">
        <f>P804+Q804</f>
        <v>0</v>
      </c>
    </row>
    <row r="805" spans="1:18" x14ac:dyDescent="0.3">
      <c r="A805" t="s">
        <v>958</v>
      </c>
      <c r="B805" s="3">
        <v>21</v>
      </c>
      <c r="C805" t="s">
        <v>8993</v>
      </c>
      <c r="D805" t="s">
        <v>8992</v>
      </c>
      <c r="E805" t="s">
        <v>78</v>
      </c>
      <c r="F805" s="90">
        <v>37.4</v>
      </c>
      <c r="G805" s="3">
        <v>262</v>
      </c>
      <c r="H805" s="3" t="s">
        <v>9061</v>
      </c>
      <c r="I805" s="90">
        <v>29.35</v>
      </c>
      <c r="J805" s="3">
        <v>184</v>
      </c>
      <c r="K805" s="93" t="s">
        <v>4900</v>
      </c>
      <c r="L805">
        <v>0</v>
      </c>
      <c r="M805" s="10">
        <v>21</v>
      </c>
      <c r="N805">
        <v>0</v>
      </c>
      <c r="O805">
        <v>0</v>
      </c>
      <c r="P805">
        <v>0</v>
      </c>
      <c r="Q805">
        <v>0</v>
      </c>
      <c r="R805" s="92">
        <f>P805+Q805</f>
        <v>0</v>
      </c>
    </row>
    <row r="806" spans="1:18" x14ac:dyDescent="0.3">
      <c r="A806" t="s">
        <v>956</v>
      </c>
      <c r="B806" s="3">
        <v>21</v>
      </c>
      <c r="C806" t="s">
        <v>8993</v>
      </c>
      <c r="D806" t="s">
        <v>8992</v>
      </c>
      <c r="E806" t="s">
        <v>78</v>
      </c>
      <c r="F806" s="90">
        <v>37.4</v>
      </c>
      <c r="G806" s="3">
        <v>262</v>
      </c>
      <c r="H806" s="3" t="s">
        <v>9061</v>
      </c>
      <c r="I806" s="90">
        <v>29.89</v>
      </c>
      <c r="J806" s="3">
        <v>184</v>
      </c>
      <c r="K806" s="93" t="s">
        <v>4900</v>
      </c>
      <c r="L806">
        <v>0</v>
      </c>
      <c r="M806" s="10">
        <v>21</v>
      </c>
      <c r="N806">
        <v>0</v>
      </c>
      <c r="O806">
        <v>0</v>
      </c>
      <c r="P806">
        <v>0</v>
      </c>
      <c r="Q806">
        <v>0</v>
      </c>
      <c r="R806" s="92">
        <f>P806+Q806</f>
        <v>0</v>
      </c>
    </row>
    <row r="807" spans="1:18" x14ac:dyDescent="0.3">
      <c r="A807" t="s">
        <v>937</v>
      </c>
      <c r="B807" s="3">
        <v>21</v>
      </c>
      <c r="C807" t="s">
        <v>8993</v>
      </c>
      <c r="D807" t="s">
        <v>87</v>
      </c>
      <c r="E807" t="s">
        <v>181</v>
      </c>
      <c r="F807" s="90">
        <v>37.04</v>
      </c>
      <c r="G807" s="3">
        <v>243</v>
      </c>
      <c r="H807" s="3" t="s">
        <v>9061</v>
      </c>
      <c r="I807" s="90">
        <v>27.88</v>
      </c>
      <c r="J807" s="3">
        <v>165</v>
      </c>
      <c r="K807" s="96" t="s">
        <v>4900</v>
      </c>
      <c r="L807">
        <v>0</v>
      </c>
      <c r="M807">
        <v>0</v>
      </c>
      <c r="N807">
        <v>0</v>
      </c>
      <c r="O807">
        <v>0</v>
      </c>
      <c r="P807">
        <v>0</v>
      </c>
      <c r="Q807" s="10">
        <v>21</v>
      </c>
      <c r="R807" s="92">
        <f>P807+Q807</f>
        <v>21</v>
      </c>
    </row>
    <row r="808" spans="1:18" x14ac:dyDescent="0.3">
      <c r="A808" t="s">
        <v>945</v>
      </c>
      <c r="B808" s="3">
        <v>21</v>
      </c>
      <c r="C808" t="s">
        <v>8993</v>
      </c>
      <c r="D808" t="s">
        <v>87</v>
      </c>
      <c r="E808" t="s">
        <v>100</v>
      </c>
      <c r="F808" s="90">
        <v>36.92</v>
      </c>
      <c r="G808" s="3">
        <v>260</v>
      </c>
      <c r="H808" s="3" t="s">
        <v>9061</v>
      </c>
      <c r="I808" s="90">
        <v>28.57</v>
      </c>
      <c r="J808" s="3">
        <v>182</v>
      </c>
      <c r="K808" s="96" t="s">
        <v>4900</v>
      </c>
      <c r="L808">
        <v>0</v>
      </c>
      <c r="M808">
        <v>0</v>
      </c>
      <c r="N808" s="10">
        <v>21</v>
      </c>
      <c r="O808">
        <v>0</v>
      </c>
      <c r="P808">
        <v>0</v>
      </c>
      <c r="Q808">
        <v>0</v>
      </c>
      <c r="R808" s="92">
        <f>P808+Q808</f>
        <v>0</v>
      </c>
    </row>
    <row r="809" spans="1:18" x14ac:dyDescent="0.3">
      <c r="A809" t="s">
        <v>935</v>
      </c>
      <c r="B809" s="3">
        <v>21</v>
      </c>
      <c r="C809" t="s">
        <v>8993</v>
      </c>
      <c r="D809" t="s">
        <v>82</v>
      </c>
      <c r="E809" t="s">
        <v>96</v>
      </c>
      <c r="F809" s="90">
        <v>36.78</v>
      </c>
      <c r="G809" s="3">
        <v>261</v>
      </c>
      <c r="H809" s="3" t="s">
        <v>9061</v>
      </c>
      <c r="I809" s="90">
        <v>28.96</v>
      </c>
      <c r="J809" s="3">
        <v>183</v>
      </c>
      <c r="K809" s="96" t="s">
        <v>4900</v>
      </c>
      <c r="L809">
        <v>0</v>
      </c>
      <c r="M809">
        <v>0</v>
      </c>
      <c r="N809">
        <v>0</v>
      </c>
      <c r="O809">
        <v>0</v>
      </c>
      <c r="P809">
        <v>0</v>
      </c>
      <c r="Q809" s="10">
        <v>21</v>
      </c>
      <c r="R809" s="92">
        <f>P809+Q809</f>
        <v>21</v>
      </c>
    </row>
    <row r="810" spans="1:18" x14ac:dyDescent="0.3">
      <c r="A810" t="s">
        <v>940</v>
      </c>
      <c r="B810" s="3">
        <v>21</v>
      </c>
      <c r="C810" t="s">
        <v>8995</v>
      </c>
      <c r="D810" t="s">
        <v>127</v>
      </c>
      <c r="E810" t="s">
        <v>8951</v>
      </c>
      <c r="F810" s="90">
        <v>36.700000000000003</v>
      </c>
      <c r="G810" s="3">
        <v>267</v>
      </c>
      <c r="H810" s="3" t="s">
        <v>9061</v>
      </c>
      <c r="I810" s="90">
        <v>28.57</v>
      </c>
      <c r="J810" s="3">
        <v>189</v>
      </c>
      <c r="K810" s="96" t="s">
        <v>7632</v>
      </c>
      <c r="L810">
        <v>0</v>
      </c>
      <c r="M810">
        <v>0</v>
      </c>
      <c r="N810">
        <v>0</v>
      </c>
      <c r="O810">
        <v>0</v>
      </c>
      <c r="P810">
        <v>9</v>
      </c>
      <c r="Q810">
        <v>12</v>
      </c>
      <c r="R810" s="92">
        <f>P810+Q810</f>
        <v>21</v>
      </c>
    </row>
    <row r="811" spans="1:18" x14ac:dyDescent="0.3">
      <c r="A811" t="s">
        <v>943</v>
      </c>
      <c r="B811" s="3">
        <v>21</v>
      </c>
      <c r="C811" t="s">
        <v>8995</v>
      </c>
      <c r="D811" t="s">
        <v>127</v>
      </c>
      <c r="E811" t="s">
        <v>128</v>
      </c>
      <c r="F811" s="90">
        <v>35.020000000000003</v>
      </c>
      <c r="G811" s="3">
        <v>277</v>
      </c>
      <c r="H811" s="3" t="s">
        <v>9061</v>
      </c>
      <c r="I811" s="90">
        <v>26.63</v>
      </c>
      <c r="J811" s="3">
        <v>199</v>
      </c>
      <c r="K811" s="96" t="s">
        <v>7632</v>
      </c>
      <c r="L811">
        <v>0</v>
      </c>
      <c r="M811">
        <v>0</v>
      </c>
      <c r="N811">
        <v>0</v>
      </c>
      <c r="O811">
        <v>3</v>
      </c>
      <c r="P811">
        <v>18</v>
      </c>
      <c r="Q811">
        <v>0</v>
      </c>
      <c r="R811" s="92">
        <f>P811+Q811</f>
        <v>18</v>
      </c>
    </row>
    <row r="812" spans="1:18" x14ac:dyDescent="0.3">
      <c r="A812" t="s">
        <v>979</v>
      </c>
      <c r="B812" s="3">
        <v>20</v>
      </c>
      <c r="C812" t="s">
        <v>137</v>
      </c>
      <c r="D812" t="s">
        <v>139</v>
      </c>
      <c r="E812" t="s">
        <v>139</v>
      </c>
      <c r="F812" s="90">
        <v>41.18</v>
      </c>
      <c r="G812" s="3">
        <v>306</v>
      </c>
      <c r="H812" s="3" t="s">
        <v>9062</v>
      </c>
      <c r="I812" s="90">
        <v>35.53</v>
      </c>
      <c r="J812" s="3">
        <v>228</v>
      </c>
      <c r="K812" s="93" t="s">
        <v>138</v>
      </c>
      <c r="L812" s="10">
        <v>20</v>
      </c>
      <c r="M812">
        <v>0</v>
      </c>
      <c r="N812">
        <v>0</v>
      </c>
      <c r="O812">
        <v>0</v>
      </c>
      <c r="P812">
        <v>0</v>
      </c>
      <c r="Q812">
        <v>0</v>
      </c>
      <c r="R812" s="92">
        <f>P812+Q812</f>
        <v>0</v>
      </c>
    </row>
    <row r="813" spans="1:18" x14ac:dyDescent="0.3">
      <c r="A813" t="s">
        <v>980</v>
      </c>
      <c r="B813" s="3">
        <v>20</v>
      </c>
      <c r="C813" t="s">
        <v>8994</v>
      </c>
      <c r="D813" t="s">
        <v>92</v>
      </c>
      <c r="E813" t="s">
        <v>93</v>
      </c>
      <c r="F813" s="90">
        <v>40.08</v>
      </c>
      <c r="G813" s="3">
        <v>262</v>
      </c>
      <c r="H813" s="3" t="s">
        <v>9061</v>
      </c>
      <c r="I813" s="90">
        <v>32.61</v>
      </c>
      <c r="J813" s="3">
        <v>184</v>
      </c>
      <c r="K813" s="93" t="s">
        <v>92</v>
      </c>
      <c r="L813" s="10">
        <v>20</v>
      </c>
      <c r="M813">
        <v>0</v>
      </c>
      <c r="N813">
        <v>0</v>
      </c>
      <c r="O813">
        <v>0</v>
      </c>
      <c r="P813">
        <v>0</v>
      </c>
      <c r="Q813">
        <v>0</v>
      </c>
      <c r="R813" s="92">
        <f>P813+Q813</f>
        <v>0</v>
      </c>
    </row>
    <row r="814" spans="1:18" x14ac:dyDescent="0.3">
      <c r="A814" t="s">
        <v>978</v>
      </c>
      <c r="B814" s="3">
        <v>20</v>
      </c>
      <c r="C814" t="s">
        <v>137</v>
      </c>
      <c r="D814" t="s">
        <v>139</v>
      </c>
      <c r="E814" t="s">
        <v>139</v>
      </c>
      <c r="F814" s="90">
        <v>39.54</v>
      </c>
      <c r="G814" s="3">
        <v>306</v>
      </c>
      <c r="H814" s="3" t="s">
        <v>9062</v>
      </c>
      <c r="I814" s="90">
        <v>34.65</v>
      </c>
      <c r="J814" s="3">
        <v>228</v>
      </c>
      <c r="K814" s="93" t="s">
        <v>138</v>
      </c>
      <c r="L814" s="10">
        <v>20</v>
      </c>
      <c r="M814">
        <v>0</v>
      </c>
      <c r="N814">
        <v>0</v>
      </c>
      <c r="O814">
        <v>0</v>
      </c>
      <c r="P814">
        <v>0</v>
      </c>
      <c r="Q814">
        <v>0</v>
      </c>
      <c r="R814" s="92">
        <f>P814+Q814</f>
        <v>0</v>
      </c>
    </row>
    <row r="815" spans="1:18" x14ac:dyDescent="0.3">
      <c r="A815" t="s">
        <v>963</v>
      </c>
      <c r="B815" s="3">
        <v>20</v>
      </c>
      <c r="C815" t="s">
        <v>8993</v>
      </c>
      <c r="D815" t="s">
        <v>82</v>
      </c>
      <c r="E815" t="s">
        <v>96</v>
      </c>
      <c r="F815" s="90">
        <v>39.08</v>
      </c>
      <c r="G815" s="3">
        <v>261</v>
      </c>
      <c r="H815" s="3" t="s">
        <v>9061</v>
      </c>
      <c r="I815" s="90">
        <v>31.69</v>
      </c>
      <c r="J815" s="3">
        <v>183</v>
      </c>
      <c r="K815" s="96" t="s">
        <v>4900</v>
      </c>
      <c r="L815">
        <v>0</v>
      </c>
      <c r="M815">
        <v>0</v>
      </c>
      <c r="N815">
        <v>0</v>
      </c>
      <c r="O815">
        <v>0</v>
      </c>
      <c r="P815">
        <v>0</v>
      </c>
      <c r="Q815" s="10">
        <v>20</v>
      </c>
      <c r="R815" s="92">
        <f>P815+Q815</f>
        <v>20</v>
      </c>
    </row>
    <row r="816" spans="1:18" x14ac:dyDescent="0.3">
      <c r="A816" t="s">
        <v>966</v>
      </c>
      <c r="B816" s="3">
        <v>20</v>
      </c>
      <c r="C816" t="s">
        <v>8993</v>
      </c>
      <c r="D816" t="s">
        <v>82</v>
      </c>
      <c r="E816" t="s">
        <v>96</v>
      </c>
      <c r="F816" s="90">
        <v>39.08</v>
      </c>
      <c r="G816" s="3">
        <v>261</v>
      </c>
      <c r="H816" s="3" t="s">
        <v>9061</v>
      </c>
      <c r="I816" s="90">
        <v>31.69</v>
      </c>
      <c r="J816" s="3">
        <v>183</v>
      </c>
      <c r="K816" s="96" t="s">
        <v>4900</v>
      </c>
      <c r="L816">
        <v>0</v>
      </c>
      <c r="M816">
        <v>0</v>
      </c>
      <c r="N816">
        <v>0</v>
      </c>
      <c r="O816">
        <v>0</v>
      </c>
      <c r="P816">
        <v>2</v>
      </c>
      <c r="Q816">
        <v>18</v>
      </c>
      <c r="R816" s="92">
        <f>P816+Q816</f>
        <v>20</v>
      </c>
    </row>
    <row r="817" spans="1:18" x14ac:dyDescent="0.3">
      <c r="A817" t="s">
        <v>975</v>
      </c>
      <c r="B817" s="3">
        <v>20</v>
      </c>
      <c r="C817" t="s">
        <v>8993</v>
      </c>
      <c r="D817" t="s">
        <v>87</v>
      </c>
      <c r="E817" t="s">
        <v>100</v>
      </c>
      <c r="F817" s="90">
        <v>38.979999999999997</v>
      </c>
      <c r="G817" s="3">
        <v>254</v>
      </c>
      <c r="H817" s="3" t="s">
        <v>9061</v>
      </c>
      <c r="I817" s="90">
        <v>31.25</v>
      </c>
      <c r="J817" s="3">
        <v>176</v>
      </c>
      <c r="K817" s="96" t="s">
        <v>4900</v>
      </c>
      <c r="L817">
        <v>0</v>
      </c>
      <c r="M817">
        <v>0</v>
      </c>
      <c r="N817" s="10">
        <v>20</v>
      </c>
      <c r="O817">
        <v>0</v>
      </c>
      <c r="P817">
        <v>0</v>
      </c>
      <c r="Q817">
        <v>0</v>
      </c>
      <c r="R817" s="92">
        <f>P817+Q817</f>
        <v>0</v>
      </c>
    </row>
    <row r="818" spans="1:18" x14ac:dyDescent="0.3">
      <c r="A818" t="s">
        <v>962</v>
      </c>
      <c r="B818" s="3">
        <v>20</v>
      </c>
      <c r="C818" t="s">
        <v>8993</v>
      </c>
      <c r="D818" t="s">
        <v>82</v>
      </c>
      <c r="E818" t="s">
        <v>96</v>
      </c>
      <c r="F818" s="90">
        <v>38.700000000000003</v>
      </c>
      <c r="G818" s="3">
        <v>261</v>
      </c>
      <c r="H818" s="3" t="s">
        <v>9061</v>
      </c>
      <c r="I818" s="90">
        <v>31.15</v>
      </c>
      <c r="J818" s="3">
        <v>183</v>
      </c>
      <c r="K818" s="96" t="s">
        <v>4900</v>
      </c>
      <c r="L818">
        <v>0</v>
      </c>
      <c r="M818">
        <v>0</v>
      </c>
      <c r="N818">
        <v>0</v>
      </c>
      <c r="O818">
        <v>0</v>
      </c>
      <c r="P818">
        <v>0</v>
      </c>
      <c r="Q818" s="10">
        <v>20</v>
      </c>
      <c r="R818" s="92">
        <f>P818+Q818</f>
        <v>20</v>
      </c>
    </row>
    <row r="819" spans="1:18" x14ac:dyDescent="0.3">
      <c r="A819" t="s">
        <v>964</v>
      </c>
      <c r="B819" s="3">
        <v>20</v>
      </c>
      <c r="C819" t="s">
        <v>8993</v>
      </c>
      <c r="D819" t="s">
        <v>82</v>
      </c>
      <c r="E819" t="s">
        <v>96</v>
      </c>
      <c r="F819" s="90">
        <v>38.700000000000003</v>
      </c>
      <c r="G819" s="3">
        <v>261</v>
      </c>
      <c r="H819" s="3" t="s">
        <v>9061</v>
      </c>
      <c r="I819" s="90">
        <v>31.15</v>
      </c>
      <c r="J819" s="3">
        <v>183</v>
      </c>
      <c r="K819" s="96" t="s">
        <v>4900</v>
      </c>
      <c r="L819">
        <v>0</v>
      </c>
      <c r="M819">
        <v>0</v>
      </c>
      <c r="N819">
        <v>0</v>
      </c>
      <c r="O819">
        <v>0</v>
      </c>
      <c r="P819">
        <v>0</v>
      </c>
      <c r="Q819" s="10">
        <v>20</v>
      </c>
      <c r="R819" s="92">
        <f>P819+Q819</f>
        <v>20</v>
      </c>
    </row>
    <row r="820" spans="1:18" x14ac:dyDescent="0.3">
      <c r="A820" t="s">
        <v>961</v>
      </c>
      <c r="B820" s="3">
        <v>20</v>
      </c>
      <c r="C820" t="s">
        <v>8993</v>
      </c>
      <c r="D820" t="s">
        <v>82</v>
      </c>
      <c r="E820" t="s">
        <v>96</v>
      </c>
      <c r="F820" s="90">
        <v>38.700000000000003</v>
      </c>
      <c r="G820" s="3">
        <v>261</v>
      </c>
      <c r="H820" s="3" t="s">
        <v>9061</v>
      </c>
      <c r="I820" s="90">
        <v>31.15</v>
      </c>
      <c r="J820" s="3">
        <v>183</v>
      </c>
      <c r="K820" s="96" t="s">
        <v>4900</v>
      </c>
      <c r="L820">
        <v>0</v>
      </c>
      <c r="M820">
        <v>0</v>
      </c>
      <c r="N820">
        <v>0</v>
      </c>
      <c r="O820">
        <v>0</v>
      </c>
      <c r="P820">
        <v>0</v>
      </c>
      <c r="Q820" s="10">
        <v>20</v>
      </c>
      <c r="R820" s="92">
        <f>P820+Q820</f>
        <v>20</v>
      </c>
    </row>
    <row r="821" spans="1:18" x14ac:dyDescent="0.3">
      <c r="A821" t="s">
        <v>972</v>
      </c>
      <c r="B821" s="3">
        <v>20</v>
      </c>
      <c r="C821" t="s">
        <v>8993</v>
      </c>
      <c r="D821" t="s">
        <v>87</v>
      </c>
      <c r="E821" t="s">
        <v>100</v>
      </c>
      <c r="F821" s="90">
        <v>38.58</v>
      </c>
      <c r="G821" s="3">
        <v>254</v>
      </c>
      <c r="H821" s="3" t="s">
        <v>9061</v>
      </c>
      <c r="I821" s="90">
        <v>30.68</v>
      </c>
      <c r="J821" s="3">
        <v>176</v>
      </c>
      <c r="K821" s="96" t="s">
        <v>4900</v>
      </c>
      <c r="L821">
        <v>0</v>
      </c>
      <c r="M821">
        <v>0</v>
      </c>
      <c r="N821" s="10">
        <v>20</v>
      </c>
      <c r="O821">
        <v>0</v>
      </c>
      <c r="P821">
        <v>0</v>
      </c>
      <c r="Q821">
        <v>0</v>
      </c>
      <c r="R821" s="92">
        <f>P821+Q821</f>
        <v>0</v>
      </c>
    </row>
    <row r="822" spans="1:18" x14ac:dyDescent="0.3">
      <c r="A822" t="s">
        <v>970</v>
      </c>
      <c r="B822" s="3">
        <v>20</v>
      </c>
      <c r="C822" t="s">
        <v>8993</v>
      </c>
      <c r="D822" t="s">
        <v>87</v>
      </c>
      <c r="E822" t="s">
        <v>100</v>
      </c>
      <c r="F822" s="90">
        <v>38.58</v>
      </c>
      <c r="G822" s="3">
        <v>254</v>
      </c>
      <c r="H822" s="3" t="s">
        <v>9061</v>
      </c>
      <c r="I822" s="90">
        <v>31.25</v>
      </c>
      <c r="J822" s="3">
        <v>176</v>
      </c>
      <c r="K822" s="96" t="s">
        <v>4900</v>
      </c>
      <c r="L822">
        <v>0</v>
      </c>
      <c r="M822">
        <v>0</v>
      </c>
      <c r="N822" s="10">
        <v>20</v>
      </c>
      <c r="O822">
        <v>0</v>
      </c>
      <c r="P822">
        <v>0</v>
      </c>
      <c r="Q822">
        <v>0</v>
      </c>
      <c r="R822" s="92">
        <f>P822+Q822</f>
        <v>0</v>
      </c>
    </row>
    <row r="823" spans="1:18" x14ac:dyDescent="0.3">
      <c r="A823" t="s">
        <v>965</v>
      </c>
      <c r="B823" s="3">
        <v>20</v>
      </c>
      <c r="C823" t="s">
        <v>8993</v>
      </c>
      <c r="D823" t="s">
        <v>82</v>
      </c>
      <c r="E823" t="s">
        <v>96</v>
      </c>
      <c r="F823" s="90">
        <v>38.46</v>
      </c>
      <c r="G823" s="3">
        <v>260</v>
      </c>
      <c r="H823" s="3" t="s">
        <v>9061</v>
      </c>
      <c r="I823" s="90">
        <v>31.32</v>
      </c>
      <c r="J823" s="3">
        <v>182</v>
      </c>
      <c r="K823" s="96" t="s">
        <v>4900</v>
      </c>
      <c r="L823">
        <v>0</v>
      </c>
      <c r="M823">
        <v>0</v>
      </c>
      <c r="N823">
        <v>0</v>
      </c>
      <c r="O823">
        <v>0</v>
      </c>
      <c r="P823">
        <v>0</v>
      </c>
      <c r="Q823" s="10">
        <v>20</v>
      </c>
      <c r="R823" s="92">
        <f>P823+Q823</f>
        <v>20</v>
      </c>
    </row>
    <row r="824" spans="1:18" x14ac:dyDescent="0.3">
      <c r="A824" t="s">
        <v>981</v>
      </c>
      <c r="B824" s="3">
        <v>20</v>
      </c>
      <c r="C824" t="s">
        <v>8994</v>
      </c>
      <c r="D824" t="s">
        <v>92</v>
      </c>
      <c r="E824" t="s">
        <v>93</v>
      </c>
      <c r="F824" s="90">
        <v>38.4</v>
      </c>
      <c r="G824" s="3">
        <v>263</v>
      </c>
      <c r="H824" s="3" t="s">
        <v>9061</v>
      </c>
      <c r="I824" s="90">
        <v>30.81</v>
      </c>
      <c r="J824" s="3">
        <v>185</v>
      </c>
      <c r="K824" s="93" t="s">
        <v>92</v>
      </c>
      <c r="L824" s="10">
        <v>20</v>
      </c>
      <c r="M824">
        <v>0</v>
      </c>
      <c r="N824">
        <v>0</v>
      </c>
      <c r="O824">
        <v>0</v>
      </c>
      <c r="P824">
        <v>0</v>
      </c>
      <c r="Q824">
        <v>0</v>
      </c>
      <c r="R824" s="92">
        <f>P824+Q824</f>
        <v>0</v>
      </c>
    </row>
    <row r="825" spans="1:18" x14ac:dyDescent="0.3">
      <c r="A825" t="s">
        <v>983</v>
      </c>
      <c r="B825" s="3">
        <v>20</v>
      </c>
      <c r="C825" t="s">
        <v>8993</v>
      </c>
      <c r="D825" t="s">
        <v>8992</v>
      </c>
      <c r="E825" t="s">
        <v>78</v>
      </c>
      <c r="F825" s="90">
        <v>37.93</v>
      </c>
      <c r="G825" s="3">
        <v>261</v>
      </c>
      <c r="H825" s="3" t="s">
        <v>9061</v>
      </c>
      <c r="I825" s="90">
        <v>30.05</v>
      </c>
      <c r="J825" s="3">
        <v>183</v>
      </c>
      <c r="K825" s="93" t="s">
        <v>4900</v>
      </c>
      <c r="L825">
        <v>0</v>
      </c>
      <c r="M825" s="10">
        <v>20</v>
      </c>
      <c r="N825">
        <v>0</v>
      </c>
      <c r="O825">
        <v>0</v>
      </c>
      <c r="P825">
        <v>0</v>
      </c>
      <c r="Q825">
        <v>0</v>
      </c>
      <c r="R825" s="92">
        <f>P825+Q825</f>
        <v>0</v>
      </c>
    </row>
    <row r="826" spans="1:18" x14ac:dyDescent="0.3">
      <c r="A826" t="s">
        <v>985</v>
      </c>
      <c r="B826" s="3">
        <v>20</v>
      </c>
      <c r="C826" t="s">
        <v>8993</v>
      </c>
      <c r="D826" t="s">
        <v>8992</v>
      </c>
      <c r="E826" t="s">
        <v>78</v>
      </c>
      <c r="F826" s="90">
        <v>37.69</v>
      </c>
      <c r="G826" s="3">
        <v>260</v>
      </c>
      <c r="H826" s="3" t="s">
        <v>9061</v>
      </c>
      <c r="I826" s="90">
        <v>29.67</v>
      </c>
      <c r="J826" s="3">
        <v>182</v>
      </c>
      <c r="K826" s="93" t="s">
        <v>4900</v>
      </c>
      <c r="L826">
        <v>0</v>
      </c>
      <c r="M826" s="10">
        <v>20</v>
      </c>
      <c r="N826">
        <v>0</v>
      </c>
      <c r="O826">
        <v>0</v>
      </c>
      <c r="P826">
        <v>0</v>
      </c>
      <c r="Q826">
        <v>0</v>
      </c>
      <c r="R826" s="92">
        <f>P826+Q826</f>
        <v>0</v>
      </c>
    </row>
    <row r="827" spans="1:18" x14ac:dyDescent="0.3">
      <c r="A827" t="s">
        <v>982</v>
      </c>
      <c r="B827" s="3">
        <v>20</v>
      </c>
      <c r="C827" t="s">
        <v>8993</v>
      </c>
      <c r="D827" t="s">
        <v>8992</v>
      </c>
      <c r="E827" t="s">
        <v>78</v>
      </c>
      <c r="F827" s="90">
        <v>37.69</v>
      </c>
      <c r="G827" s="3">
        <v>260</v>
      </c>
      <c r="H827" s="3" t="s">
        <v>9061</v>
      </c>
      <c r="I827" s="90">
        <v>30.22</v>
      </c>
      <c r="J827" s="3">
        <v>182</v>
      </c>
      <c r="K827" s="93" t="s">
        <v>4900</v>
      </c>
      <c r="L827">
        <v>0</v>
      </c>
      <c r="M827" s="10">
        <v>20</v>
      </c>
      <c r="N827">
        <v>0</v>
      </c>
      <c r="O827">
        <v>0</v>
      </c>
      <c r="P827">
        <v>0</v>
      </c>
      <c r="Q827">
        <v>0</v>
      </c>
      <c r="R827" s="92">
        <f>P827+Q827</f>
        <v>0</v>
      </c>
    </row>
    <row r="828" spans="1:18" x14ac:dyDescent="0.3">
      <c r="A828" t="s">
        <v>984</v>
      </c>
      <c r="B828" s="3">
        <v>20</v>
      </c>
      <c r="C828" t="s">
        <v>8993</v>
      </c>
      <c r="D828" t="s">
        <v>8992</v>
      </c>
      <c r="E828" t="s">
        <v>78</v>
      </c>
      <c r="F828" s="90">
        <v>37.159999999999997</v>
      </c>
      <c r="G828" s="3">
        <v>261</v>
      </c>
      <c r="H828" s="3" t="s">
        <v>9061</v>
      </c>
      <c r="I828" s="90">
        <v>29.51</v>
      </c>
      <c r="J828" s="3">
        <v>183</v>
      </c>
      <c r="K828" s="93" t="s">
        <v>4900</v>
      </c>
      <c r="L828">
        <v>0</v>
      </c>
      <c r="M828" s="10">
        <v>20</v>
      </c>
      <c r="N828">
        <v>0</v>
      </c>
      <c r="O828">
        <v>0</v>
      </c>
      <c r="P828">
        <v>0</v>
      </c>
      <c r="Q828">
        <v>0</v>
      </c>
      <c r="R828" s="92">
        <f>P828+Q828</f>
        <v>0</v>
      </c>
    </row>
    <row r="829" spans="1:18" x14ac:dyDescent="0.3">
      <c r="A829" t="s">
        <v>974</v>
      </c>
      <c r="B829" s="3">
        <v>20</v>
      </c>
      <c r="C829" t="s">
        <v>8995</v>
      </c>
      <c r="D829" t="s">
        <v>120</v>
      </c>
      <c r="E829" t="s">
        <v>121</v>
      </c>
      <c r="F829" s="90">
        <v>37.08</v>
      </c>
      <c r="G829" s="3">
        <v>267</v>
      </c>
      <c r="H829" s="3" t="s">
        <v>9061</v>
      </c>
      <c r="I829" s="90">
        <v>29.1</v>
      </c>
      <c r="J829" s="3">
        <v>189</v>
      </c>
      <c r="K829" s="96" t="s">
        <v>7632</v>
      </c>
      <c r="L829">
        <v>0</v>
      </c>
      <c r="M829">
        <v>0</v>
      </c>
      <c r="N829" s="10">
        <v>20</v>
      </c>
      <c r="O829">
        <v>0</v>
      </c>
      <c r="P829">
        <v>0</v>
      </c>
      <c r="Q829">
        <v>0</v>
      </c>
      <c r="R829" s="92">
        <f>P829+Q829</f>
        <v>0</v>
      </c>
    </row>
    <row r="830" spans="1:18" x14ac:dyDescent="0.3">
      <c r="A830" t="s">
        <v>971</v>
      </c>
      <c r="B830" s="3">
        <v>20</v>
      </c>
      <c r="C830" t="s">
        <v>8995</v>
      </c>
      <c r="D830" t="s">
        <v>120</v>
      </c>
      <c r="E830" t="s">
        <v>121</v>
      </c>
      <c r="F830" s="90">
        <v>36.840000000000003</v>
      </c>
      <c r="G830" s="3">
        <v>266</v>
      </c>
      <c r="H830" s="3" t="s">
        <v>9061</v>
      </c>
      <c r="I830" s="90">
        <v>28.72</v>
      </c>
      <c r="J830" s="3">
        <v>188</v>
      </c>
      <c r="K830" s="96" t="s">
        <v>7632</v>
      </c>
      <c r="L830">
        <v>0</v>
      </c>
      <c r="M830">
        <v>0</v>
      </c>
      <c r="N830" s="10">
        <v>20</v>
      </c>
      <c r="O830">
        <v>0</v>
      </c>
      <c r="P830">
        <v>0</v>
      </c>
      <c r="Q830">
        <v>0</v>
      </c>
      <c r="R830" s="92">
        <f>P830+Q830</f>
        <v>0</v>
      </c>
    </row>
    <row r="831" spans="1:18" x14ac:dyDescent="0.3">
      <c r="A831" t="s">
        <v>969</v>
      </c>
      <c r="B831" s="3">
        <v>20</v>
      </c>
      <c r="C831" t="s">
        <v>8993</v>
      </c>
      <c r="D831" t="s">
        <v>82</v>
      </c>
      <c r="E831" t="s">
        <v>96</v>
      </c>
      <c r="F831" s="90">
        <v>36.78</v>
      </c>
      <c r="G831" s="3">
        <v>261</v>
      </c>
      <c r="H831" s="3" t="s">
        <v>9061</v>
      </c>
      <c r="I831" s="90">
        <v>29.51</v>
      </c>
      <c r="J831" s="3">
        <v>183</v>
      </c>
      <c r="K831" s="96" t="s">
        <v>4900</v>
      </c>
      <c r="L831">
        <v>0</v>
      </c>
      <c r="M831">
        <v>0</v>
      </c>
      <c r="N831">
        <v>0</v>
      </c>
      <c r="O831">
        <v>0</v>
      </c>
      <c r="P831" s="10">
        <v>20</v>
      </c>
      <c r="Q831">
        <v>0</v>
      </c>
      <c r="R831" s="92">
        <f>P831+Q831</f>
        <v>20</v>
      </c>
    </row>
    <row r="832" spans="1:18" x14ac:dyDescent="0.3">
      <c r="A832" t="s">
        <v>977</v>
      </c>
      <c r="B832" s="3">
        <v>20</v>
      </c>
      <c r="C832" t="s">
        <v>8995</v>
      </c>
      <c r="D832" t="s">
        <v>120</v>
      </c>
      <c r="E832" t="s">
        <v>121</v>
      </c>
      <c r="F832" s="90">
        <v>36.43</v>
      </c>
      <c r="G832" s="3">
        <v>269</v>
      </c>
      <c r="H832" s="3" t="s">
        <v>9061</v>
      </c>
      <c r="I832" s="90">
        <v>28.27</v>
      </c>
      <c r="J832" s="3">
        <v>191</v>
      </c>
      <c r="K832" s="96" t="s">
        <v>7632</v>
      </c>
      <c r="L832">
        <v>0</v>
      </c>
      <c r="M832">
        <v>0</v>
      </c>
      <c r="N832" s="10">
        <v>20</v>
      </c>
      <c r="O832">
        <v>0</v>
      </c>
      <c r="P832">
        <v>0</v>
      </c>
      <c r="Q832">
        <v>0</v>
      </c>
      <c r="R832" s="92">
        <f>P832+Q832</f>
        <v>0</v>
      </c>
    </row>
    <row r="833" spans="1:18" x14ac:dyDescent="0.3">
      <c r="A833" s="9" t="s">
        <v>967</v>
      </c>
      <c r="B833" s="3">
        <v>20</v>
      </c>
      <c r="C833" t="s">
        <v>4872</v>
      </c>
      <c r="D833" t="s">
        <v>4875</v>
      </c>
      <c r="E833" t="s">
        <v>4874</v>
      </c>
      <c r="F833" s="90">
        <v>36.19</v>
      </c>
      <c r="G833" s="3">
        <v>268</v>
      </c>
      <c r="H833" s="3" t="s">
        <v>9061</v>
      </c>
      <c r="I833" s="90">
        <v>31.05</v>
      </c>
      <c r="J833" s="3">
        <v>190</v>
      </c>
      <c r="K833" s="97" t="s">
        <v>8980</v>
      </c>
      <c r="L833">
        <v>0</v>
      </c>
      <c r="M833">
        <v>0</v>
      </c>
      <c r="N833">
        <v>0</v>
      </c>
      <c r="O833">
        <v>0</v>
      </c>
      <c r="P833">
        <v>5</v>
      </c>
      <c r="Q833">
        <v>15</v>
      </c>
      <c r="R833" s="92">
        <f>P833+Q833</f>
        <v>20</v>
      </c>
    </row>
    <row r="834" spans="1:18" x14ac:dyDescent="0.3">
      <c r="A834" t="s">
        <v>976</v>
      </c>
      <c r="B834" s="3">
        <v>20</v>
      </c>
      <c r="C834" t="s">
        <v>8995</v>
      </c>
      <c r="D834" t="s">
        <v>120</v>
      </c>
      <c r="E834" t="s">
        <v>121</v>
      </c>
      <c r="F834" s="90">
        <v>35.93</v>
      </c>
      <c r="G834" s="3">
        <v>270</v>
      </c>
      <c r="H834" s="3" t="s">
        <v>9061</v>
      </c>
      <c r="I834" s="90">
        <v>27.6</v>
      </c>
      <c r="J834" s="3">
        <v>192</v>
      </c>
      <c r="K834" s="96" t="s">
        <v>7632</v>
      </c>
      <c r="L834">
        <v>0</v>
      </c>
      <c r="M834">
        <v>0</v>
      </c>
      <c r="N834" s="10">
        <v>20</v>
      </c>
      <c r="O834">
        <v>0</v>
      </c>
      <c r="P834">
        <v>0</v>
      </c>
      <c r="Q834">
        <v>0</v>
      </c>
      <c r="R834" s="92">
        <f>P834+Q834</f>
        <v>0</v>
      </c>
    </row>
    <row r="835" spans="1:18" x14ac:dyDescent="0.3">
      <c r="A835" t="s">
        <v>968</v>
      </c>
      <c r="B835" s="3">
        <v>20</v>
      </c>
      <c r="C835" t="s">
        <v>8995</v>
      </c>
      <c r="D835" t="s">
        <v>127</v>
      </c>
      <c r="E835" t="s">
        <v>8951</v>
      </c>
      <c r="F835" s="90">
        <v>35.9</v>
      </c>
      <c r="G835" s="3">
        <v>273</v>
      </c>
      <c r="H835" s="3" t="s">
        <v>9061</v>
      </c>
      <c r="I835" s="90">
        <v>27.69</v>
      </c>
      <c r="J835" s="3">
        <v>195</v>
      </c>
      <c r="K835" s="96" t="s">
        <v>7632</v>
      </c>
      <c r="L835">
        <v>0</v>
      </c>
      <c r="M835">
        <v>0</v>
      </c>
      <c r="N835">
        <v>0</v>
      </c>
      <c r="O835">
        <v>0</v>
      </c>
      <c r="P835">
        <v>13</v>
      </c>
      <c r="Q835">
        <v>7</v>
      </c>
      <c r="R835" s="92">
        <f>P835+Q835</f>
        <v>20</v>
      </c>
    </row>
    <row r="836" spans="1:18" x14ac:dyDescent="0.3">
      <c r="A836" t="s">
        <v>973</v>
      </c>
      <c r="B836" s="3">
        <v>20</v>
      </c>
      <c r="C836" t="s">
        <v>8995</v>
      </c>
      <c r="D836" t="s">
        <v>127</v>
      </c>
      <c r="E836" t="s">
        <v>128</v>
      </c>
      <c r="F836" s="90">
        <v>35.64</v>
      </c>
      <c r="G836" s="3">
        <v>275</v>
      </c>
      <c r="H836" s="3" t="s">
        <v>9061</v>
      </c>
      <c r="I836" s="90">
        <v>27.41</v>
      </c>
      <c r="J836" s="3">
        <v>197</v>
      </c>
      <c r="K836" s="96" t="s">
        <v>7632</v>
      </c>
      <c r="L836">
        <v>0</v>
      </c>
      <c r="M836">
        <v>0</v>
      </c>
      <c r="N836">
        <v>0</v>
      </c>
      <c r="O836">
        <v>3</v>
      </c>
      <c r="P836">
        <v>17</v>
      </c>
      <c r="Q836">
        <v>0</v>
      </c>
      <c r="R836" s="92">
        <f>P836+Q836</f>
        <v>17</v>
      </c>
    </row>
    <row r="837" spans="1:18" x14ac:dyDescent="0.3">
      <c r="A837" t="s">
        <v>1016</v>
      </c>
      <c r="B837" s="3">
        <v>19</v>
      </c>
      <c r="C837" t="s">
        <v>137</v>
      </c>
      <c r="D837" t="s">
        <v>139</v>
      </c>
      <c r="E837" t="s">
        <v>139</v>
      </c>
      <c r="F837" s="90">
        <v>42.65</v>
      </c>
      <c r="G837" s="3">
        <v>204</v>
      </c>
      <c r="H837" s="3" t="s">
        <v>9063</v>
      </c>
      <c r="I837" s="90">
        <v>39.74</v>
      </c>
      <c r="J837" s="3">
        <v>156</v>
      </c>
      <c r="K837" s="93" t="s">
        <v>138</v>
      </c>
      <c r="L837" s="10">
        <v>19</v>
      </c>
      <c r="M837">
        <v>0</v>
      </c>
      <c r="N837">
        <v>0</v>
      </c>
      <c r="O837">
        <v>0</v>
      </c>
      <c r="P837">
        <v>0</v>
      </c>
      <c r="Q837">
        <v>0</v>
      </c>
      <c r="R837" s="92">
        <f>P837+Q837</f>
        <v>0</v>
      </c>
    </row>
    <row r="838" spans="1:18" x14ac:dyDescent="0.3">
      <c r="A838" s="9" t="s">
        <v>1022</v>
      </c>
      <c r="B838" s="3">
        <v>19</v>
      </c>
      <c r="C838" t="s">
        <v>137</v>
      </c>
      <c r="D838" t="s">
        <v>611</v>
      </c>
      <c r="E838" t="s">
        <v>611</v>
      </c>
      <c r="F838" s="90">
        <v>42.48</v>
      </c>
      <c r="G838" s="3">
        <v>266</v>
      </c>
      <c r="H838" s="3" t="s">
        <v>9061</v>
      </c>
      <c r="I838" s="90">
        <v>37.770000000000003</v>
      </c>
      <c r="J838" s="3">
        <v>188</v>
      </c>
      <c r="K838" s="93" t="s">
        <v>138</v>
      </c>
      <c r="L838">
        <v>0</v>
      </c>
      <c r="M838" s="10">
        <v>19</v>
      </c>
      <c r="N838">
        <v>0</v>
      </c>
      <c r="O838">
        <v>0</v>
      </c>
      <c r="P838">
        <v>0</v>
      </c>
      <c r="Q838">
        <v>0</v>
      </c>
      <c r="R838" s="92">
        <f>P838+Q838</f>
        <v>0</v>
      </c>
    </row>
    <row r="839" spans="1:18" x14ac:dyDescent="0.3">
      <c r="A839" t="s">
        <v>1015</v>
      </c>
      <c r="B839" s="3">
        <v>19</v>
      </c>
      <c r="C839" t="s">
        <v>137</v>
      </c>
      <c r="D839" t="s">
        <v>139</v>
      </c>
      <c r="E839" t="s">
        <v>139</v>
      </c>
      <c r="F839" s="90">
        <v>41.18</v>
      </c>
      <c r="G839" s="3">
        <v>306</v>
      </c>
      <c r="H839" s="3" t="s">
        <v>9062</v>
      </c>
      <c r="I839" s="90">
        <v>35.96</v>
      </c>
      <c r="J839" s="3">
        <v>228</v>
      </c>
      <c r="K839" s="93" t="s">
        <v>138</v>
      </c>
      <c r="L839" s="10">
        <v>19</v>
      </c>
      <c r="M839">
        <v>0</v>
      </c>
      <c r="N839">
        <v>0</v>
      </c>
      <c r="O839">
        <v>0</v>
      </c>
      <c r="P839">
        <v>0</v>
      </c>
      <c r="Q839">
        <v>0</v>
      </c>
      <c r="R839" s="92">
        <f>P839+Q839</f>
        <v>0</v>
      </c>
    </row>
    <row r="840" spans="1:18" x14ac:dyDescent="0.3">
      <c r="A840" t="s">
        <v>1014</v>
      </c>
      <c r="B840" s="3">
        <v>19</v>
      </c>
      <c r="C840" t="s">
        <v>137</v>
      </c>
      <c r="D840" t="s">
        <v>139</v>
      </c>
      <c r="E840" t="s">
        <v>139</v>
      </c>
      <c r="F840" s="90">
        <v>40.520000000000003</v>
      </c>
      <c r="G840" s="3">
        <v>306</v>
      </c>
      <c r="H840" s="3" t="s">
        <v>9062</v>
      </c>
      <c r="I840" s="90">
        <v>35.53</v>
      </c>
      <c r="J840" s="3">
        <v>228</v>
      </c>
      <c r="K840" s="93" t="s">
        <v>138</v>
      </c>
      <c r="L840" s="10">
        <v>19</v>
      </c>
      <c r="M840">
        <v>0</v>
      </c>
      <c r="N840">
        <v>0</v>
      </c>
      <c r="O840">
        <v>0</v>
      </c>
      <c r="P840">
        <v>0</v>
      </c>
      <c r="Q840">
        <v>0</v>
      </c>
      <c r="R840" s="92">
        <f>P840+Q840</f>
        <v>0</v>
      </c>
    </row>
    <row r="841" spans="1:18" x14ac:dyDescent="0.3">
      <c r="A841" t="s">
        <v>1018</v>
      </c>
      <c r="B841" s="3">
        <v>19</v>
      </c>
      <c r="C841" t="s">
        <v>8994</v>
      </c>
      <c r="D841" t="s">
        <v>92</v>
      </c>
      <c r="E841" t="s">
        <v>93</v>
      </c>
      <c r="F841" s="90">
        <v>40.15</v>
      </c>
      <c r="G841" s="3">
        <v>264</v>
      </c>
      <c r="H841" s="3" t="s">
        <v>9061</v>
      </c>
      <c r="I841" s="90">
        <v>33.33</v>
      </c>
      <c r="J841" s="3">
        <v>186</v>
      </c>
      <c r="K841" s="93" t="s">
        <v>92</v>
      </c>
      <c r="L841" s="10">
        <v>19</v>
      </c>
      <c r="M841">
        <v>0</v>
      </c>
      <c r="N841">
        <v>0</v>
      </c>
      <c r="O841">
        <v>0</v>
      </c>
      <c r="P841">
        <v>0</v>
      </c>
      <c r="Q841">
        <v>0</v>
      </c>
      <c r="R841" s="92">
        <f>P841+Q841</f>
        <v>0</v>
      </c>
    </row>
    <row r="842" spans="1:18" x14ac:dyDescent="0.3">
      <c r="A842" t="s">
        <v>997</v>
      </c>
      <c r="B842" s="3">
        <v>19</v>
      </c>
      <c r="C842" t="s">
        <v>8993</v>
      </c>
      <c r="D842" t="s">
        <v>82</v>
      </c>
      <c r="E842" t="s">
        <v>96</v>
      </c>
      <c r="F842" s="90">
        <v>39.85</v>
      </c>
      <c r="G842" s="3">
        <v>261</v>
      </c>
      <c r="H842" s="3" t="s">
        <v>9061</v>
      </c>
      <c r="I842" s="90">
        <v>32.79</v>
      </c>
      <c r="J842" s="3">
        <v>183</v>
      </c>
      <c r="K842" s="96" t="s">
        <v>4900</v>
      </c>
      <c r="L842">
        <v>0</v>
      </c>
      <c r="M842">
        <v>0</v>
      </c>
      <c r="N842">
        <v>0</v>
      </c>
      <c r="O842">
        <v>0</v>
      </c>
      <c r="P842" s="10">
        <v>19</v>
      </c>
      <c r="Q842">
        <v>0</v>
      </c>
      <c r="R842" s="92">
        <f>P842+Q842</f>
        <v>19</v>
      </c>
    </row>
    <row r="843" spans="1:18" x14ac:dyDescent="0.3">
      <c r="A843" t="s">
        <v>992</v>
      </c>
      <c r="B843" s="3">
        <v>19</v>
      </c>
      <c r="C843" t="s">
        <v>8993</v>
      </c>
      <c r="D843" t="s">
        <v>82</v>
      </c>
      <c r="E843" t="s">
        <v>96</v>
      </c>
      <c r="F843" s="90">
        <v>39.46</v>
      </c>
      <c r="G843" s="3">
        <v>261</v>
      </c>
      <c r="H843" s="3" t="s">
        <v>9061</v>
      </c>
      <c r="I843" s="90">
        <v>32.24</v>
      </c>
      <c r="J843" s="3">
        <v>183</v>
      </c>
      <c r="K843" s="96" t="s">
        <v>4900</v>
      </c>
      <c r="L843">
        <v>0</v>
      </c>
      <c r="M843">
        <v>0</v>
      </c>
      <c r="N843">
        <v>0</v>
      </c>
      <c r="O843">
        <v>0</v>
      </c>
      <c r="P843">
        <v>0</v>
      </c>
      <c r="Q843" s="10">
        <v>19</v>
      </c>
      <c r="R843" s="92">
        <f>P843+Q843</f>
        <v>19</v>
      </c>
    </row>
    <row r="844" spans="1:18" x14ac:dyDescent="0.3">
      <c r="A844" t="s">
        <v>987</v>
      </c>
      <c r="B844" s="3">
        <v>19</v>
      </c>
      <c r="C844" t="s">
        <v>8993</v>
      </c>
      <c r="D844" t="s">
        <v>82</v>
      </c>
      <c r="E844" t="s">
        <v>96</v>
      </c>
      <c r="F844" s="90">
        <v>39.46</v>
      </c>
      <c r="G844" s="3">
        <v>261</v>
      </c>
      <c r="H844" s="3" t="s">
        <v>9061</v>
      </c>
      <c r="I844" s="90">
        <v>33.33</v>
      </c>
      <c r="J844" s="3">
        <v>183</v>
      </c>
      <c r="K844" s="96" t="s">
        <v>4900</v>
      </c>
      <c r="L844">
        <v>0</v>
      </c>
      <c r="M844">
        <v>0</v>
      </c>
      <c r="N844">
        <v>0</v>
      </c>
      <c r="O844">
        <v>0</v>
      </c>
      <c r="P844">
        <v>0</v>
      </c>
      <c r="Q844" s="10">
        <v>19</v>
      </c>
      <c r="R844" s="92">
        <f>P844+Q844</f>
        <v>19</v>
      </c>
    </row>
    <row r="845" spans="1:18" x14ac:dyDescent="0.3">
      <c r="A845" t="s">
        <v>988</v>
      </c>
      <c r="B845" s="3">
        <v>19</v>
      </c>
      <c r="C845" t="s">
        <v>8993</v>
      </c>
      <c r="D845" t="s">
        <v>82</v>
      </c>
      <c r="E845" t="s">
        <v>96</v>
      </c>
      <c r="F845" s="90">
        <v>39.229999999999997</v>
      </c>
      <c r="G845" s="3">
        <v>260</v>
      </c>
      <c r="H845" s="3" t="s">
        <v>9061</v>
      </c>
      <c r="I845" s="90">
        <v>31.87</v>
      </c>
      <c r="J845" s="3">
        <v>182</v>
      </c>
      <c r="K845" s="96" t="s">
        <v>4900</v>
      </c>
      <c r="L845">
        <v>0</v>
      </c>
      <c r="M845">
        <v>0</v>
      </c>
      <c r="N845">
        <v>0</v>
      </c>
      <c r="O845">
        <v>0</v>
      </c>
      <c r="P845">
        <v>0</v>
      </c>
      <c r="Q845" s="10">
        <v>19</v>
      </c>
      <c r="R845" s="92">
        <f>P845+Q845</f>
        <v>19</v>
      </c>
    </row>
    <row r="846" spans="1:18" x14ac:dyDescent="0.3">
      <c r="A846" t="s">
        <v>1008</v>
      </c>
      <c r="B846" s="3">
        <v>19</v>
      </c>
      <c r="C846" t="s">
        <v>8993</v>
      </c>
      <c r="D846" t="s">
        <v>82</v>
      </c>
      <c r="E846" t="s">
        <v>96</v>
      </c>
      <c r="F846" s="90">
        <v>39.229999999999997</v>
      </c>
      <c r="G846" s="3">
        <v>260</v>
      </c>
      <c r="H846" s="3" t="s">
        <v>9061</v>
      </c>
      <c r="I846" s="90">
        <v>31.87</v>
      </c>
      <c r="J846" s="3">
        <v>182</v>
      </c>
      <c r="K846" s="96" t="s">
        <v>4900</v>
      </c>
      <c r="L846">
        <v>0</v>
      </c>
      <c r="M846">
        <v>0</v>
      </c>
      <c r="N846">
        <v>0</v>
      </c>
      <c r="O846">
        <v>0</v>
      </c>
      <c r="P846" s="10">
        <v>19</v>
      </c>
      <c r="Q846">
        <v>0</v>
      </c>
      <c r="R846" s="92">
        <f>P846+Q846</f>
        <v>19</v>
      </c>
    </row>
    <row r="847" spans="1:18" x14ac:dyDescent="0.3">
      <c r="A847" t="s">
        <v>989</v>
      </c>
      <c r="B847" s="3">
        <v>19</v>
      </c>
      <c r="C847" t="s">
        <v>8993</v>
      </c>
      <c r="D847" t="s">
        <v>82</v>
      </c>
      <c r="E847" t="s">
        <v>96</v>
      </c>
      <c r="F847" s="90">
        <v>39.08</v>
      </c>
      <c r="G847" s="3">
        <v>261</v>
      </c>
      <c r="H847" s="3" t="s">
        <v>9061</v>
      </c>
      <c r="I847" s="90">
        <v>31.69</v>
      </c>
      <c r="J847" s="3">
        <v>183</v>
      </c>
      <c r="K847" s="96" t="s">
        <v>4900</v>
      </c>
      <c r="L847">
        <v>0</v>
      </c>
      <c r="M847">
        <v>0</v>
      </c>
      <c r="N847">
        <v>0</v>
      </c>
      <c r="O847">
        <v>0</v>
      </c>
      <c r="P847">
        <v>0</v>
      </c>
      <c r="Q847" s="10">
        <v>19</v>
      </c>
      <c r="R847" s="92">
        <f>P847+Q847</f>
        <v>19</v>
      </c>
    </row>
    <row r="848" spans="1:18" x14ac:dyDescent="0.3">
      <c r="A848" t="s">
        <v>1006</v>
      </c>
      <c r="B848" s="3">
        <v>19</v>
      </c>
      <c r="C848" t="s">
        <v>8993</v>
      </c>
      <c r="D848" t="s">
        <v>82</v>
      </c>
      <c r="E848" t="s">
        <v>83</v>
      </c>
      <c r="F848" s="90">
        <v>39.08</v>
      </c>
      <c r="G848" s="3">
        <v>261</v>
      </c>
      <c r="H848" s="3" t="s">
        <v>9061</v>
      </c>
      <c r="I848" s="90">
        <v>31.69</v>
      </c>
      <c r="J848" s="3">
        <v>183</v>
      </c>
      <c r="K848" s="96" t="s">
        <v>4900</v>
      </c>
      <c r="L848">
        <v>0</v>
      </c>
      <c r="M848">
        <v>0</v>
      </c>
      <c r="N848">
        <v>0</v>
      </c>
      <c r="O848" s="10">
        <v>19</v>
      </c>
      <c r="P848">
        <v>0</v>
      </c>
      <c r="Q848">
        <v>0</v>
      </c>
      <c r="R848" s="92">
        <f>P848+Q848</f>
        <v>0</v>
      </c>
    </row>
    <row r="849" spans="1:18" x14ac:dyDescent="0.3">
      <c r="A849" t="s">
        <v>990</v>
      </c>
      <c r="B849" s="3">
        <v>19</v>
      </c>
      <c r="C849" t="s">
        <v>8993</v>
      </c>
      <c r="D849" t="s">
        <v>82</v>
      </c>
      <c r="E849" t="s">
        <v>96</v>
      </c>
      <c r="F849" s="90">
        <v>38.700000000000003</v>
      </c>
      <c r="G849" s="3">
        <v>261</v>
      </c>
      <c r="H849" s="3" t="s">
        <v>9061</v>
      </c>
      <c r="I849" s="90">
        <v>31.15</v>
      </c>
      <c r="J849" s="3">
        <v>183</v>
      </c>
      <c r="K849" s="96" t="s">
        <v>4900</v>
      </c>
      <c r="L849">
        <v>0</v>
      </c>
      <c r="M849">
        <v>0</v>
      </c>
      <c r="N849">
        <v>0</v>
      </c>
      <c r="O849">
        <v>0</v>
      </c>
      <c r="P849">
        <v>0</v>
      </c>
      <c r="Q849" s="10">
        <v>19</v>
      </c>
      <c r="R849" s="92">
        <f>P849+Q849</f>
        <v>19</v>
      </c>
    </row>
    <row r="850" spans="1:18" x14ac:dyDescent="0.3">
      <c r="A850" t="s">
        <v>1004</v>
      </c>
      <c r="B850" s="3">
        <v>19</v>
      </c>
      <c r="C850" t="s">
        <v>8993</v>
      </c>
      <c r="D850" t="s">
        <v>82</v>
      </c>
      <c r="E850" t="s">
        <v>96</v>
      </c>
      <c r="F850" s="90">
        <v>38.700000000000003</v>
      </c>
      <c r="G850" s="3">
        <v>261</v>
      </c>
      <c r="H850" s="3" t="s">
        <v>9061</v>
      </c>
      <c r="I850" s="90">
        <v>31.15</v>
      </c>
      <c r="J850" s="3">
        <v>183</v>
      </c>
      <c r="K850" s="96" t="s">
        <v>4900</v>
      </c>
      <c r="L850">
        <v>0</v>
      </c>
      <c r="M850">
        <v>0</v>
      </c>
      <c r="N850">
        <v>0</v>
      </c>
      <c r="O850">
        <v>0</v>
      </c>
      <c r="P850">
        <v>11</v>
      </c>
      <c r="Q850">
        <v>8</v>
      </c>
      <c r="R850" s="92">
        <f>P850+Q850</f>
        <v>19</v>
      </c>
    </row>
    <row r="851" spans="1:18" x14ac:dyDescent="0.3">
      <c r="A851" t="s">
        <v>998</v>
      </c>
      <c r="B851" s="3">
        <v>19</v>
      </c>
      <c r="C851" t="s">
        <v>8993</v>
      </c>
      <c r="D851" t="s">
        <v>82</v>
      </c>
      <c r="E851" t="s">
        <v>96</v>
      </c>
      <c r="F851" s="90">
        <v>38.700000000000003</v>
      </c>
      <c r="G851" s="3">
        <v>261</v>
      </c>
      <c r="H851" s="3" t="s">
        <v>9061</v>
      </c>
      <c r="I851" s="90">
        <v>31.69</v>
      </c>
      <c r="J851" s="3">
        <v>183</v>
      </c>
      <c r="K851" s="96" t="s">
        <v>4900</v>
      </c>
      <c r="L851">
        <v>0</v>
      </c>
      <c r="M851">
        <v>0</v>
      </c>
      <c r="N851">
        <v>0</v>
      </c>
      <c r="O851">
        <v>0</v>
      </c>
      <c r="P851" s="10">
        <v>19</v>
      </c>
      <c r="Q851">
        <v>0</v>
      </c>
      <c r="R851" s="92">
        <f>P851+Q851</f>
        <v>19</v>
      </c>
    </row>
    <row r="852" spans="1:18" x14ac:dyDescent="0.3">
      <c r="A852" t="s">
        <v>1017</v>
      </c>
      <c r="B852" s="3">
        <v>19</v>
      </c>
      <c r="C852" t="s">
        <v>8994</v>
      </c>
      <c r="D852" t="s">
        <v>92</v>
      </c>
      <c r="E852" t="s">
        <v>93</v>
      </c>
      <c r="F852" s="90">
        <v>38.4</v>
      </c>
      <c r="G852" s="3">
        <v>263</v>
      </c>
      <c r="H852" s="3" t="s">
        <v>9061</v>
      </c>
      <c r="I852" s="90">
        <v>30.81</v>
      </c>
      <c r="J852" s="3">
        <v>185</v>
      </c>
      <c r="K852" s="93" t="s">
        <v>92</v>
      </c>
      <c r="L852" s="10">
        <v>19</v>
      </c>
      <c r="M852">
        <v>0</v>
      </c>
      <c r="N852">
        <v>0</v>
      </c>
      <c r="O852">
        <v>0</v>
      </c>
      <c r="P852">
        <v>0</v>
      </c>
      <c r="Q852">
        <v>0</v>
      </c>
      <c r="R852" s="92">
        <f>P852+Q852</f>
        <v>0</v>
      </c>
    </row>
    <row r="853" spans="1:18" x14ac:dyDescent="0.3">
      <c r="A853" t="s">
        <v>994</v>
      </c>
      <c r="B853" s="3">
        <v>19</v>
      </c>
      <c r="C853" t="s">
        <v>8993</v>
      </c>
      <c r="D853" t="s">
        <v>82</v>
      </c>
      <c r="E853" t="s">
        <v>96</v>
      </c>
      <c r="F853" s="90">
        <v>38.31</v>
      </c>
      <c r="G853" s="3">
        <v>261</v>
      </c>
      <c r="H853" s="3" t="s">
        <v>9061</v>
      </c>
      <c r="I853" s="90">
        <v>31.15</v>
      </c>
      <c r="J853" s="3">
        <v>183</v>
      </c>
      <c r="K853" s="96" t="s">
        <v>4900</v>
      </c>
      <c r="L853">
        <v>0</v>
      </c>
      <c r="M853">
        <v>0</v>
      </c>
      <c r="N853">
        <v>0</v>
      </c>
      <c r="O853">
        <v>0</v>
      </c>
      <c r="P853">
        <v>9</v>
      </c>
      <c r="Q853">
        <v>10</v>
      </c>
      <c r="R853" s="92">
        <f>P853+Q853</f>
        <v>19</v>
      </c>
    </row>
    <row r="854" spans="1:18" x14ac:dyDescent="0.3">
      <c r="A854" t="s">
        <v>1001</v>
      </c>
      <c r="B854" s="3">
        <v>19</v>
      </c>
      <c r="C854" t="s">
        <v>8993</v>
      </c>
      <c r="D854" t="s">
        <v>82</v>
      </c>
      <c r="E854" t="s">
        <v>96</v>
      </c>
      <c r="F854" s="90">
        <v>38.31</v>
      </c>
      <c r="G854" s="3">
        <v>261</v>
      </c>
      <c r="H854" s="3" t="s">
        <v>9061</v>
      </c>
      <c r="I854" s="90">
        <v>31.15</v>
      </c>
      <c r="J854" s="3">
        <v>183</v>
      </c>
      <c r="K854" s="96" t="s">
        <v>4900</v>
      </c>
      <c r="L854">
        <v>0</v>
      </c>
      <c r="M854">
        <v>0</v>
      </c>
      <c r="N854">
        <v>0</v>
      </c>
      <c r="O854">
        <v>0</v>
      </c>
      <c r="P854">
        <v>13</v>
      </c>
      <c r="Q854">
        <v>6</v>
      </c>
      <c r="R854" s="92">
        <f>P854+Q854</f>
        <v>19</v>
      </c>
    </row>
    <row r="855" spans="1:18" x14ac:dyDescent="0.3">
      <c r="A855" t="s">
        <v>986</v>
      </c>
      <c r="B855" s="3">
        <v>19</v>
      </c>
      <c r="C855" t="s">
        <v>8993</v>
      </c>
      <c r="D855" t="s">
        <v>82</v>
      </c>
      <c r="E855" t="s">
        <v>96</v>
      </c>
      <c r="F855" s="90">
        <v>38.31</v>
      </c>
      <c r="G855" s="3">
        <v>261</v>
      </c>
      <c r="H855" s="3" t="s">
        <v>9061</v>
      </c>
      <c r="I855" s="90">
        <v>30.6</v>
      </c>
      <c r="J855" s="3">
        <v>183</v>
      </c>
      <c r="K855" s="96" t="s">
        <v>4900</v>
      </c>
      <c r="L855">
        <v>0</v>
      </c>
      <c r="M855">
        <v>0</v>
      </c>
      <c r="N855">
        <v>0</v>
      </c>
      <c r="O855">
        <v>0</v>
      </c>
      <c r="P855">
        <v>0</v>
      </c>
      <c r="Q855" s="10">
        <v>19</v>
      </c>
      <c r="R855" s="92">
        <f>P855+Q855</f>
        <v>19</v>
      </c>
    </row>
    <row r="856" spans="1:18" x14ac:dyDescent="0.3">
      <c r="A856" t="s">
        <v>993</v>
      </c>
      <c r="B856" s="3">
        <v>19</v>
      </c>
      <c r="C856" t="s">
        <v>8993</v>
      </c>
      <c r="D856" t="s">
        <v>82</v>
      </c>
      <c r="E856" t="s">
        <v>96</v>
      </c>
      <c r="F856" s="90">
        <v>38.08</v>
      </c>
      <c r="G856" s="3">
        <v>260</v>
      </c>
      <c r="H856" s="3" t="s">
        <v>9061</v>
      </c>
      <c r="I856" s="90">
        <v>30.22</v>
      </c>
      <c r="J856" s="3">
        <v>182</v>
      </c>
      <c r="K856" s="96" t="s">
        <v>4900</v>
      </c>
      <c r="L856">
        <v>0</v>
      </c>
      <c r="M856">
        <v>0</v>
      </c>
      <c r="N856">
        <v>0</v>
      </c>
      <c r="O856">
        <v>0</v>
      </c>
      <c r="P856">
        <v>0</v>
      </c>
      <c r="Q856" s="10">
        <v>19</v>
      </c>
      <c r="R856" s="92">
        <f>P856+Q856</f>
        <v>19</v>
      </c>
    </row>
    <row r="857" spans="1:18" x14ac:dyDescent="0.3">
      <c r="A857" t="s">
        <v>1025</v>
      </c>
      <c r="B857" s="3">
        <v>19</v>
      </c>
      <c r="C857" t="s">
        <v>8993</v>
      </c>
      <c r="D857" t="s">
        <v>8992</v>
      </c>
      <c r="E857" t="s">
        <v>78</v>
      </c>
      <c r="F857" s="90">
        <v>37.93</v>
      </c>
      <c r="G857" s="3">
        <v>261</v>
      </c>
      <c r="H857" s="3" t="s">
        <v>9061</v>
      </c>
      <c r="I857" s="90">
        <v>30.05</v>
      </c>
      <c r="J857" s="3">
        <v>183</v>
      </c>
      <c r="K857" s="93" t="s">
        <v>4900</v>
      </c>
      <c r="L857">
        <v>0</v>
      </c>
      <c r="M857" s="10">
        <v>19</v>
      </c>
      <c r="N857">
        <v>0</v>
      </c>
      <c r="O857">
        <v>0</v>
      </c>
      <c r="P857">
        <v>0</v>
      </c>
      <c r="Q857">
        <v>0</v>
      </c>
      <c r="R857" s="92">
        <f>P857+Q857</f>
        <v>0</v>
      </c>
    </row>
    <row r="858" spans="1:18" x14ac:dyDescent="0.3">
      <c r="A858" t="s">
        <v>1024</v>
      </c>
      <c r="B858" s="3">
        <v>19</v>
      </c>
      <c r="C858" t="s">
        <v>8993</v>
      </c>
      <c r="D858" t="s">
        <v>8992</v>
      </c>
      <c r="E858" t="s">
        <v>78</v>
      </c>
      <c r="F858" s="90">
        <v>37.93</v>
      </c>
      <c r="G858" s="3">
        <v>261</v>
      </c>
      <c r="H858" s="3" t="s">
        <v>9061</v>
      </c>
      <c r="I858" s="90">
        <v>30.05</v>
      </c>
      <c r="J858" s="3">
        <v>183</v>
      </c>
      <c r="K858" s="93" t="s">
        <v>4900</v>
      </c>
      <c r="L858">
        <v>0</v>
      </c>
      <c r="M858" s="10">
        <v>19</v>
      </c>
      <c r="N858">
        <v>0</v>
      </c>
      <c r="O858">
        <v>0</v>
      </c>
      <c r="P858">
        <v>0</v>
      </c>
      <c r="Q858">
        <v>0</v>
      </c>
      <c r="R858" s="92">
        <f>P858+Q858</f>
        <v>0</v>
      </c>
    </row>
    <row r="859" spans="1:18" x14ac:dyDescent="0.3">
      <c r="A859" t="s">
        <v>1019</v>
      </c>
      <c r="B859" s="3">
        <v>19</v>
      </c>
      <c r="C859" t="s">
        <v>8993</v>
      </c>
      <c r="D859" t="s">
        <v>8992</v>
      </c>
      <c r="E859" t="s">
        <v>78</v>
      </c>
      <c r="F859" s="90">
        <v>37.93</v>
      </c>
      <c r="G859" s="3">
        <v>261</v>
      </c>
      <c r="H859" s="3" t="s">
        <v>9061</v>
      </c>
      <c r="I859" s="90">
        <v>30.05</v>
      </c>
      <c r="J859" s="3">
        <v>183</v>
      </c>
      <c r="K859" s="93" t="s">
        <v>4900</v>
      </c>
      <c r="L859">
        <v>0</v>
      </c>
      <c r="M859" s="10">
        <v>19</v>
      </c>
      <c r="N859">
        <v>0</v>
      </c>
      <c r="O859">
        <v>0</v>
      </c>
      <c r="P859">
        <v>0</v>
      </c>
      <c r="Q859">
        <v>0</v>
      </c>
      <c r="R859" s="92">
        <f>P859+Q859</f>
        <v>0</v>
      </c>
    </row>
    <row r="860" spans="1:18" x14ac:dyDescent="0.3">
      <c r="A860" t="s">
        <v>1010</v>
      </c>
      <c r="B860" s="3">
        <v>19</v>
      </c>
      <c r="C860" t="s">
        <v>8993</v>
      </c>
      <c r="D860" t="s">
        <v>87</v>
      </c>
      <c r="E860" t="s">
        <v>110</v>
      </c>
      <c r="F860" s="90">
        <v>37.89</v>
      </c>
      <c r="G860" s="3">
        <v>256</v>
      </c>
      <c r="H860" s="3" t="s">
        <v>9061</v>
      </c>
      <c r="I860" s="90">
        <v>29.78</v>
      </c>
      <c r="J860" s="3">
        <v>178</v>
      </c>
      <c r="K860" s="96" t="s">
        <v>4900</v>
      </c>
      <c r="L860">
        <v>0</v>
      </c>
      <c r="M860">
        <v>0</v>
      </c>
      <c r="N860">
        <v>0</v>
      </c>
      <c r="O860" s="10">
        <v>19</v>
      </c>
      <c r="P860">
        <v>0</v>
      </c>
      <c r="Q860">
        <v>0</v>
      </c>
      <c r="R860" s="92">
        <f>P860+Q860</f>
        <v>0</v>
      </c>
    </row>
    <row r="861" spans="1:18" x14ac:dyDescent="0.3">
      <c r="A861" t="s">
        <v>1026</v>
      </c>
      <c r="B861" s="3">
        <v>19</v>
      </c>
      <c r="C861" t="s">
        <v>8993</v>
      </c>
      <c r="D861" t="s">
        <v>8992</v>
      </c>
      <c r="E861" t="s">
        <v>78</v>
      </c>
      <c r="F861" s="90">
        <v>37.69</v>
      </c>
      <c r="G861" s="3">
        <v>260</v>
      </c>
      <c r="H861" s="3" t="s">
        <v>9061</v>
      </c>
      <c r="I861" s="90">
        <v>29.67</v>
      </c>
      <c r="J861" s="3">
        <v>182</v>
      </c>
      <c r="K861" s="93" t="s">
        <v>4900</v>
      </c>
      <c r="L861">
        <v>0</v>
      </c>
      <c r="M861" s="10">
        <v>19</v>
      </c>
      <c r="N861">
        <v>0</v>
      </c>
      <c r="O861">
        <v>0</v>
      </c>
      <c r="P861">
        <v>0</v>
      </c>
      <c r="Q861">
        <v>0</v>
      </c>
      <c r="R861" s="92">
        <f>P861+Q861</f>
        <v>0</v>
      </c>
    </row>
    <row r="862" spans="1:18" x14ac:dyDescent="0.3">
      <c r="A862" t="s">
        <v>1020</v>
      </c>
      <c r="B862" s="3">
        <v>19</v>
      </c>
      <c r="C862" t="s">
        <v>8993</v>
      </c>
      <c r="D862" t="s">
        <v>8992</v>
      </c>
      <c r="E862" t="s">
        <v>78</v>
      </c>
      <c r="F862" s="90">
        <v>37.549999999999997</v>
      </c>
      <c r="G862" s="3">
        <v>261</v>
      </c>
      <c r="H862" s="3" t="s">
        <v>9061</v>
      </c>
      <c r="I862" s="90">
        <v>29.51</v>
      </c>
      <c r="J862" s="3">
        <v>183</v>
      </c>
      <c r="K862" s="93" t="s">
        <v>4900</v>
      </c>
      <c r="L862">
        <v>0</v>
      </c>
      <c r="M862" s="10">
        <v>19</v>
      </c>
      <c r="N862">
        <v>0</v>
      </c>
      <c r="O862">
        <v>0</v>
      </c>
      <c r="P862">
        <v>0</v>
      </c>
      <c r="Q862">
        <v>0</v>
      </c>
      <c r="R862" s="92">
        <f>P862+Q862</f>
        <v>0</v>
      </c>
    </row>
    <row r="863" spans="1:18" x14ac:dyDescent="0.3">
      <c r="A863" t="s">
        <v>991</v>
      </c>
      <c r="B863" s="3">
        <v>19</v>
      </c>
      <c r="C863" t="s">
        <v>8993</v>
      </c>
      <c r="D863" t="s">
        <v>82</v>
      </c>
      <c r="E863" t="s">
        <v>96</v>
      </c>
      <c r="F863" s="90">
        <v>37.549999999999997</v>
      </c>
      <c r="G863" s="3">
        <v>261</v>
      </c>
      <c r="H863" s="3" t="s">
        <v>9061</v>
      </c>
      <c r="I863" s="90">
        <v>29.51</v>
      </c>
      <c r="J863" s="3">
        <v>183</v>
      </c>
      <c r="K863" s="96" t="s">
        <v>4900</v>
      </c>
      <c r="L863">
        <v>0</v>
      </c>
      <c r="M863">
        <v>0</v>
      </c>
      <c r="N863">
        <v>0</v>
      </c>
      <c r="O863">
        <v>0</v>
      </c>
      <c r="P863">
        <v>0</v>
      </c>
      <c r="Q863" s="10">
        <v>19</v>
      </c>
      <c r="R863" s="92">
        <f>P863+Q863</f>
        <v>19</v>
      </c>
    </row>
    <row r="864" spans="1:18" x14ac:dyDescent="0.3">
      <c r="A864" t="s">
        <v>1013</v>
      </c>
      <c r="B864" s="3">
        <v>19</v>
      </c>
      <c r="C864" t="s">
        <v>8995</v>
      </c>
      <c r="D864" t="s">
        <v>120</v>
      </c>
      <c r="E864" t="s">
        <v>121</v>
      </c>
      <c r="F864" s="90">
        <v>37.5</v>
      </c>
      <c r="G864" s="3">
        <v>264</v>
      </c>
      <c r="H864" s="3" t="s">
        <v>9061</v>
      </c>
      <c r="I864" s="90">
        <v>29.57</v>
      </c>
      <c r="J864" s="3">
        <v>186</v>
      </c>
      <c r="K864" s="96" t="s">
        <v>7632</v>
      </c>
      <c r="L864">
        <v>0</v>
      </c>
      <c r="M864">
        <v>0</v>
      </c>
      <c r="N864" s="10">
        <v>19</v>
      </c>
      <c r="O864">
        <v>0</v>
      </c>
      <c r="P864">
        <v>0</v>
      </c>
      <c r="Q864">
        <v>0</v>
      </c>
      <c r="R864" s="92">
        <f>P864+Q864</f>
        <v>0</v>
      </c>
    </row>
    <row r="865" spans="1:18" x14ac:dyDescent="0.3">
      <c r="A865" t="s">
        <v>996</v>
      </c>
      <c r="B865" s="3">
        <v>19</v>
      </c>
      <c r="C865" t="s">
        <v>8993</v>
      </c>
      <c r="D865" t="s">
        <v>87</v>
      </c>
      <c r="E865" t="s">
        <v>100</v>
      </c>
      <c r="F865" s="90">
        <v>37.5</v>
      </c>
      <c r="G865" s="3">
        <v>256</v>
      </c>
      <c r="H865" s="3" t="s">
        <v>9061</v>
      </c>
      <c r="I865" s="90">
        <v>29.21</v>
      </c>
      <c r="J865" s="3">
        <v>178</v>
      </c>
      <c r="K865" s="96" t="s">
        <v>4900</v>
      </c>
      <c r="L865">
        <v>0</v>
      </c>
      <c r="M865">
        <v>0</v>
      </c>
      <c r="N865" s="10">
        <v>19</v>
      </c>
      <c r="O865">
        <v>0</v>
      </c>
      <c r="P865">
        <v>0</v>
      </c>
      <c r="Q865">
        <v>0</v>
      </c>
      <c r="R865" s="92">
        <f>P865+Q865</f>
        <v>0</v>
      </c>
    </row>
    <row r="866" spans="1:18" x14ac:dyDescent="0.3">
      <c r="A866" t="s">
        <v>1007</v>
      </c>
      <c r="B866" s="3">
        <v>19</v>
      </c>
      <c r="C866" t="s">
        <v>8995</v>
      </c>
      <c r="D866" t="s">
        <v>127</v>
      </c>
      <c r="E866" t="s">
        <v>8951</v>
      </c>
      <c r="F866" s="90">
        <v>37.36</v>
      </c>
      <c r="G866" s="3">
        <v>265</v>
      </c>
      <c r="H866" s="3" t="s">
        <v>9061</v>
      </c>
      <c r="I866" s="90">
        <v>29.41</v>
      </c>
      <c r="J866" s="3">
        <v>187</v>
      </c>
      <c r="K866" s="96" t="s">
        <v>7632</v>
      </c>
      <c r="L866">
        <v>0</v>
      </c>
      <c r="M866">
        <v>0</v>
      </c>
      <c r="N866">
        <v>0</v>
      </c>
      <c r="O866">
        <v>0</v>
      </c>
      <c r="P866" s="10">
        <v>19</v>
      </c>
      <c r="Q866">
        <v>0</v>
      </c>
      <c r="R866" s="92">
        <f>P866+Q866</f>
        <v>19</v>
      </c>
    </row>
    <row r="867" spans="1:18" x14ac:dyDescent="0.3">
      <c r="A867" t="s">
        <v>1002</v>
      </c>
      <c r="B867" s="3">
        <v>19</v>
      </c>
      <c r="C867" t="s">
        <v>8995</v>
      </c>
      <c r="D867" t="s">
        <v>120</v>
      </c>
      <c r="E867" t="s">
        <v>526</v>
      </c>
      <c r="F867" s="90">
        <v>37.130000000000003</v>
      </c>
      <c r="G867" s="3">
        <v>272</v>
      </c>
      <c r="H867" s="3" t="s">
        <v>9061</v>
      </c>
      <c r="I867" s="90">
        <v>29.38</v>
      </c>
      <c r="J867" s="3">
        <v>194</v>
      </c>
      <c r="K867" s="96" t="s">
        <v>7632</v>
      </c>
      <c r="L867">
        <v>0</v>
      </c>
      <c r="M867">
        <v>0</v>
      </c>
      <c r="N867">
        <v>0</v>
      </c>
      <c r="O867" s="10">
        <v>19</v>
      </c>
      <c r="P867">
        <v>0</v>
      </c>
      <c r="Q867">
        <v>0</v>
      </c>
      <c r="R867" s="92">
        <f>P867+Q867</f>
        <v>0</v>
      </c>
    </row>
    <row r="868" spans="1:18" x14ac:dyDescent="0.3">
      <c r="A868" t="s">
        <v>995</v>
      </c>
      <c r="B868" s="3">
        <v>19</v>
      </c>
      <c r="C868" t="s">
        <v>8995</v>
      </c>
      <c r="D868" t="s">
        <v>127</v>
      </c>
      <c r="E868" t="s">
        <v>128</v>
      </c>
      <c r="F868" s="90">
        <v>36.96</v>
      </c>
      <c r="G868" s="3">
        <v>276</v>
      </c>
      <c r="H868" s="3" t="s">
        <v>9061</v>
      </c>
      <c r="I868" s="90">
        <v>29.29</v>
      </c>
      <c r="J868" s="3">
        <v>198</v>
      </c>
      <c r="K868" s="96" t="s">
        <v>7632</v>
      </c>
      <c r="L868">
        <v>0</v>
      </c>
      <c r="M868">
        <v>0</v>
      </c>
      <c r="N868">
        <v>0</v>
      </c>
      <c r="O868">
        <v>8</v>
      </c>
      <c r="P868">
        <v>10</v>
      </c>
      <c r="Q868">
        <v>1</v>
      </c>
      <c r="R868" s="92">
        <f>P868+Q868</f>
        <v>11</v>
      </c>
    </row>
    <row r="869" spans="1:18" x14ac:dyDescent="0.3">
      <c r="A869" t="s">
        <v>1003</v>
      </c>
      <c r="B869" s="3">
        <v>19</v>
      </c>
      <c r="C869" t="s">
        <v>8993</v>
      </c>
      <c r="D869" t="s">
        <v>87</v>
      </c>
      <c r="E869" t="s">
        <v>100</v>
      </c>
      <c r="F869" s="90">
        <v>36.68</v>
      </c>
      <c r="G869" s="3">
        <v>259</v>
      </c>
      <c r="H869" s="3" t="s">
        <v>9061</v>
      </c>
      <c r="I869" s="90">
        <v>28.18</v>
      </c>
      <c r="J869" s="3">
        <v>181</v>
      </c>
      <c r="K869" s="96" t="s">
        <v>4900</v>
      </c>
      <c r="L869">
        <v>0</v>
      </c>
      <c r="M869">
        <v>0</v>
      </c>
      <c r="N869" s="10">
        <v>19</v>
      </c>
      <c r="O869">
        <v>0</v>
      </c>
      <c r="P869">
        <v>0</v>
      </c>
      <c r="Q869">
        <v>0</v>
      </c>
      <c r="R869" s="92">
        <f>P869+Q869</f>
        <v>0</v>
      </c>
    </row>
    <row r="870" spans="1:18" x14ac:dyDescent="0.3">
      <c r="A870" t="s">
        <v>999</v>
      </c>
      <c r="B870" s="3">
        <v>19</v>
      </c>
      <c r="C870" t="s">
        <v>8995</v>
      </c>
      <c r="D870" t="s">
        <v>120</v>
      </c>
      <c r="E870" t="s">
        <v>121</v>
      </c>
      <c r="F870" s="90">
        <v>36.630000000000003</v>
      </c>
      <c r="G870" s="3">
        <v>273</v>
      </c>
      <c r="H870" s="3" t="s">
        <v>9061</v>
      </c>
      <c r="I870" s="90">
        <v>28.72</v>
      </c>
      <c r="J870" s="3">
        <v>195</v>
      </c>
      <c r="K870" s="96" t="s">
        <v>7632</v>
      </c>
      <c r="L870">
        <v>0</v>
      </c>
      <c r="M870">
        <v>0</v>
      </c>
      <c r="N870" s="10">
        <v>19</v>
      </c>
      <c r="O870">
        <v>0</v>
      </c>
      <c r="P870">
        <v>0</v>
      </c>
      <c r="Q870">
        <v>0</v>
      </c>
      <c r="R870" s="92">
        <f>P870+Q870</f>
        <v>0</v>
      </c>
    </row>
    <row r="871" spans="1:18" x14ac:dyDescent="0.3">
      <c r="A871" t="s">
        <v>1000</v>
      </c>
      <c r="B871" s="3">
        <v>19</v>
      </c>
      <c r="C871" t="s">
        <v>8995</v>
      </c>
      <c r="D871" t="s">
        <v>120</v>
      </c>
      <c r="E871" t="s">
        <v>121</v>
      </c>
      <c r="F871" s="90">
        <v>36.4</v>
      </c>
      <c r="G871" s="3">
        <v>272</v>
      </c>
      <c r="H871" s="3" t="s">
        <v>9061</v>
      </c>
      <c r="I871" s="90">
        <v>28.35</v>
      </c>
      <c r="J871" s="3">
        <v>194</v>
      </c>
      <c r="K871" s="96" t="s">
        <v>7632</v>
      </c>
      <c r="L871">
        <v>0</v>
      </c>
      <c r="M871">
        <v>0</v>
      </c>
      <c r="N871" s="10">
        <v>19</v>
      </c>
      <c r="O871">
        <v>0</v>
      </c>
      <c r="P871">
        <v>0</v>
      </c>
      <c r="Q871">
        <v>0</v>
      </c>
      <c r="R871" s="92">
        <f>P871+Q871</f>
        <v>0</v>
      </c>
    </row>
    <row r="872" spans="1:18" x14ac:dyDescent="0.3">
      <c r="A872" t="s">
        <v>1011</v>
      </c>
      <c r="B872" s="3">
        <v>19</v>
      </c>
      <c r="C872" t="s">
        <v>8995</v>
      </c>
      <c r="D872" t="s">
        <v>127</v>
      </c>
      <c r="E872" t="s">
        <v>165</v>
      </c>
      <c r="F872" s="90">
        <v>36.26</v>
      </c>
      <c r="G872" s="3">
        <v>273</v>
      </c>
      <c r="H872" s="3" t="s">
        <v>9061</v>
      </c>
      <c r="I872" s="90">
        <v>28.21</v>
      </c>
      <c r="J872" s="3">
        <v>195</v>
      </c>
      <c r="K872" s="96" t="s">
        <v>7632</v>
      </c>
      <c r="L872">
        <v>0</v>
      </c>
      <c r="M872">
        <v>0</v>
      </c>
      <c r="N872">
        <v>0</v>
      </c>
      <c r="O872" s="10">
        <v>19</v>
      </c>
      <c r="P872">
        <v>0</v>
      </c>
      <c r="Q872">
        <v>0</v>
      </c>
      <c r="R872" s="92">
        <f>P872+Q872</f>
        <v>0</v>
      </c>
    </row>
    <row r="873" spans="1:18" x14ac:dyDescent="0.3">
      <c r="A873" t="s">
        <v>1023</v>
      </c>
      <c r="B873" s="3">
        <v>19</v>
      </c>
      <c r="C873" t="s">
        <v>8993</v>
      </c>
      <c r="D873" t="s">
        <v>87</v>
      </c>
      <c r="E873" t="s">
        <v>86</v>
      </c>
      <c r="F873" s="90">
        <v>36.26</v>
      </c>
      <c r="G873" s="3">
        <v>262</v>
      </c>
      <c r="H873" s="3" t="s">
        <v>9061</v>
      </c>
      <c r="I873" s="90">
        <v>27.72</v>
      </c>
      <c r="J873" s="3">
        <v>184</v>
      </c>
      <c r="K873" s="93" t="s">
        <v>4900</v>
      </c>
      <c r="L873">
        <v>0</v>
      </c>
      <c r="M873" s="10">
        <v>19</v>
      </c>
      <c r="N873">
        <v>0</v>
      </c>
      <c r="O873">
        <v>0</v>
      </c>
      <c r="P873">
        <v>0</v>
      </c>
      <c r="Q873">
        <v>0</v>
      </c>
      <c r="R873" s="92">
        <f>P873+Q873</f>
        <v>0</v>
      </c>
    </row>
    <row r="874" spans="1:18" x14ac:dyDescent="0.3">
      <c r="A874" t="s">
        <v>1012</v>
      </c>
      <c r="B874" s="3">
        <v>19</v>
      </c>
      <c r="C874" t="s">
        <v>8995</v>
      </c>
      <c r="D874" t="s">
        <v>120</v>
      </c>
      <c r="E874" t="s">
        <v>121</v>
      </c>
      <c r="F874" s="90">
        <v>36.06</v>
      </c>
      <c r="G874" s="3">
        <v>269</v>
      </c>
      <c r="H874" s="3" t="s">
        <v>9061</v>
      </c>
      <c r="I874" s="90">
        <v>27.75</v>
      </c>
      <c r="J874" s="3">
        <v>191</v>
      </c>
      <c r="K874" s="96" t="s">
        <v>7632</v>
      </c>
      <c r="L874">
        <v>0</v>
      </c>
      <c r="M874">
        <v>0</v>
      </c>
      <c r="N874" s="10">
        <v>19</v>
      </c>
      <c r="O874">
        <v>0</v>
      </c>
      <c r="P874">
        <v>0</v>
      </c>
      <c r="Q874">
        <v>0</v>
      </c>
      <c r="R874" s="92">
        <f>P874+Q874</f>
        <v>0</v>
      </c>
    </row>
    <row r="875" spans="1:18" x14ac:dyDescent="0.3">
      <c r="A875" t="s">
        <v>1005</v>
      </c>
      <c r="B875" s="3">
        <v>19</v>
      </c>
      <c r="C875" t="s">
        <v>8995</v>
      </c>
      <c r="D875" t="s">
        <v>127</v>
      </c>
      <c r="E875" t="s">
        <v>8951</v>
      </c>
      <c r="F875" s="90">
        <v>36.06</v>
      </c>
      <c r="G875" s="3">
        <v>269</v>
      </c>
      <c r="H875" s="3" t="s">
        <v>9061</v>
      </c>
      <c r="I875" s="90">
        <v>27.75</v>
      </c>
      <c r="J875" s="3">
        <v>191</v>
      </c>
      <c r="K875" s="96" t="s">
        <v>7632</v>
      </c>
      <c r="L875">
        <v>0</v>
      </c>
      <c r="M875">
        <v>0</v>
      </c>
      <c r="N875">
        <v>0</v>
      </c>
      <c r="O875">
        <v>0</v>
      </c>
      <c r="P875" s="10">
        <v>19</v>
      </c>
      <c r="Q875">
        <v>0</v>
      </c>
      <c r="R875" s="92">
        <f>P875+Q875</f>
        <v>19</v>
      </c>
    </row>
    <row r="876" spans="1:18" x14ac:dyDescent="0.3">
      <c r="A876" t="s">
        <v>1009</v>
      </c>
      <c r="B876" s="3">
        <v>19</v>
      </c>
      <c r="C876" t="s">
        <v>8995</v>
      </c>
      <c r="D876" t="s">
        <v>120</v>
      </c>
      <c r="E876" t="s">
        <v>121</v>
      </c>
      <c r="F876" s="90">
        <v>35.64</v>
      </c>
      <c r="G876" s="3">
        <v>275</v>
      </c>
      <c r="H876" s="3" t="s">
        <v>9061</v>
      </c>
      <c r="I876" s="90">
        <v>27.41</v>
      </c>
      <c r="J876" s="3">
        <v>197</v>
      </c>
      <c r="K876" s="96" t="s">
        <v>7632</v>
      </c>
      <c r="L876">
        <v>0</v>
      </c>
      <c r="M876">
        <v>0</v>
      </c>
      <c r="N876" s="10">
        <v>19</v>
      </c>
      <c r="O876">
        <v>0</v>
      </c>
      <c r="P876">
        <v>0</v>
      </c>
      <c r="Q876">
        <v>0</v>
      </c>
      <c r="R876" s="92">
        <f>P876+Q876</f>
        <v>0</v>
      </c>
    </row>
    <row r="877" spans="1:18" x14ac:dyDescent="0.3">
      <c r="A877" s="9" t="s">
        <v>1021</v>
      </c>
      <c r="B877" s="3">
        <v>19</v>
      </c>
      <c r="C877" t="s">
        <v>8993</v>
      </c>
      <c r="D877" t="s">
        <v>8996</v>
      </c>
      <c r="E877" t="s">
        <v>170</v>
      </c>
      <c r="F877" s="90">
        <v>33.840000000000003</v>
      </c>
      <c r="G877" s="3">
        <v>263</v>
      </c>
      <c r="H877" s="3" t="s">
        <v>9061</v>
      </c>
      <c r="I877" s="90">
        <v>25.95</v>
      </c>
      <c r="J877" s="3">
        <v>185</v>
      </c>
      <c r="K877" s="93" t="s">
        <v>4900</v>
      </c>
      <c r="L877">
        <v>0</v>
      </c>
      <c r="M877" s="10">
        <v>19</v>
      </c>
      <c r="N877">
        <v>0</v>
      </c>
      <c r="O877">
        <v>0</v>
      </c>
      <c r="P877">
        <v>0</v>
      </c>
      <c r="Q877">
        <v>0</v>
      </c>
      <c r="R877" s="92">
        <f>P877+Q877</f>
        <v>0</v>
      </c>
    </row>
    <row r="878" spans="1:18" x14ac:dyDescent="0.3">
      <c r="A878" t="s">
        <v>1062</v>
      </c>
      <c r="B878" s="3">
        <v>18</v>
      </c>
      <c r="C878" t="s">
        <v>137</v>
      </c>
      <c r="D878" t="s">
        <v>139</v>
      </c>
      <c r="E878" t="s">
        <v>139</v>
      </c>
      <c r="F878" s="90">
        <v>43.63</v>
      </c>
      <c r="G878" s="3">
        <v>204</v>
      </c>
      <c r="H878" s="3" t="s">
        <v>9063</v>
      </c>
      <c r="I878" s="90">
        <v>40.65</v>
      </c>
      <c r="J878" s="3">
        <v>155</v>
      </c>
      <c r="K878" s="93" t="s">
        <v>138</v>
      </c>
      <c r="L878" s="10">
        <v>18</v>
      </c>
      <c r="M878">
        <v>0</v>
      </c>
      <c r="N878">
        <v>0</v>
      </c>
      <c r="O878">
        <v>0</v>
      </c>
      <c r="P878">
        <v>0</v>
      </c>
      <c r="Q878">
        <v>0</v>
      </c>
      <c r="R878" s="92">
        <f>P878+Q878</f>
        <v>0</v>
      </c>
    </row>
    <row r="879" spans="1:18" x14ac:dyDescent="0.3">
      <c r="A879" t="s">
        <v>1057</v>
      </c>
      <c r="B879" s="3">
        <v>18</v>
      </c>
      <c r="C879" t="s">
        <v>137</v>
      </c>
      <c r="D879" t="s">
        <v>139</v>
      </c>
      <c r="E879" t="s">
        <v>139</v>
      </c>
      <c r="F879" s="90">
        <v>41.18</v>
      </c>
      <c r="G879" s="3">
        <v>306</v>
      </c>
      <c r="H879" s="3" t="s">
        <v>9062</v>
      </c>
      <c r="I879" s="90">
        <v>35.96</v>
      </c>
      <c r="J879" s="3">
        <v>228</v>
      </c>
      <c r="K879" s="93" t="s">
        <v>138</v>
      </c>
      <c r="L879" s="10">
        <v>18</v>
      </c>
      <c r="M879">
        <v>0</v>
      </c>
      <c r="N879">
        <v>0</v>
      </c>
      <c r="O879">
        <v>0</v>
      </c>
      <c r="P879">
        <v>0</v>
      </c>
      <c r="Q879">
        <v>0</v>
      </c>
      <c r="R879" s="92">
        <f>P879+Q879</f>
        <v>0</v>
      </c>
    </row>
    <row r="880" spans="1:18" x14ac:dyDescent="0.3">
      <c r="A880" t="s">
        <v>1060</v>
      </c>
      <c r="B880" s="3">
        <v>18</v>
      </c>
      <c r="C880" t="s">
        <v>137</v>
      </c>
      <c r="D880" t="s">
        <v>139</v>
      </c>
      <c r="E880" t="s">
        <v>139</v>
      </c>
      <c r="F880" s="90">
        <v>40.85</v>
      </c>
      <c r="G880" s="3">
        <v>306</v>
      </c>
      <c r="H880" s="3" t="s">
        <v>9062</v>
      </c>
      <c r="I880" s="90">
        <v>35.090000000000003</v>
      </c>
      <c r="J880" s="3">
        <v>228</v>
      </c>
      <c r="K880" s="93" t="s">
        <v>138</v>
      </c>
      <c r="L880" s="10">
        <v>18</v>
      </c>
      <c r="M880">
        <v>0</v>
      </c>
      <c r="N880">
        <v>0</v>
      </c>
      <c r="O880">
        <v>0</v>
      </c>
      <c r="P880">
        <v>0</v>
      </c>
      <c r="Q880">
        <v>0</v>
      </c>
      <c r="R880" s="92">
        <f>P880+Q880</f>
        <v>0</v>
      </c>
    </row>
    <row r="881" spans="1:18" x14ac:dyDescent="0.3">
      <c r="A881" t="s">
        <v>1055</v>
      </c>
      <c r="B881" s="3">
        <v>18</v>
      </c>
      <c r="C881" t="s">
        <v>137</v>
      </c>
      <c r="D881" t="s">
        <v>139</v>
      </c>
      <c r="E881" t="s">
        <v>139</v>
      </c>
      <c r="F881" s="90">
        <v>40.72</v>
      </c>
      <c r="G881" s="3">
        <v>307</v>
      </c>
      <c r="H881" s="3" t="s">
        <v>9062</v>
      </c>
      <c r="I881" s="90">
        <v>35.81</v>
      </c>
      <c r="J881" s="3">
        <v>229</v>
      </c>
      <c r="K881" s="93" t="s">
        <v>138</v>
      </c>
      <c r="L881" s="10">
        <v>18</v>
      </c>
      <c r="M881">
        <v>0</v>
      </c>
      <c r="N881">
        <v>0</v>
      </c>
      <c r="O881">
        <v>0</v>
      </c>
      <c r="P881">
        <v>0</v>
      </c>
      <c r="Q881">
        <v>0</v>
      </c>
      <c r="R881" s="92">
        <f>P881+Q881</f>
        <v>0</v>
      </c>
    </row>
    <row r="882" spans="1:18" x14ac:dyDescent="0.3">
      <c r="A882" t="s">
        <v>1056</v>
      </c>
      <c r="B882" s="3">
        <v>18</v>
      </c>
      <c r="C882" t="s">
        <v>137</v>
      </c>
      <c r="D882" t="s">
        <v>139</v>
      </c>
      <c r="E882" t="s">
        <v>139</v>
      </c>
      <c r="F882" s="90">
        <v>40.520000000000003</v>
      </c>
      <c r="G882" s="3">
        <v>306</v>
      </c>
      <c r="H882" s="3" t="s">
        <v>9062</v>
      </c>
      <c r="I882" s="90">
        <v>34.65</v>
      </c>
      <c r="J882" s="3">
        <v>228</v>
      </c>
      <c r="K882" s="93" t="s">
        <v>138</v>
      </c>
      <c r="L882" s="10">
        <v>18</v>
      </c>
      <c r="M882">
        <v>0</v>
      </c>
      <c r="N882">
        <v>0</v>
      </c>
      <c r="O882">
        <v>0</v>
      </c>
      <c r="P882">
        <v>0</v>
      </c>
      <c r="Q882">
        <v>0</v>
      </c>
      <c r="R882" s="92">
        <f>P882+Q882</f>
        <v>0</v>
      </c>
    </row>
    <row r="883" spans="1:18" x14ac:dyDescent="0.3">
      <c r="A883" t="s">
        <v>1027</v>
      </c>
      <c r="B883" s="3">
        <v>18</v>
      </c>
      <c r="C883" t="s">
        <v>8993</v>
      </c>
      <c r="D883" t="s">
        <v>82</v>
      </c>
      <c r="E883" t="s">
        <v>96</v>
      </c>
      <c r="F883" s="90">
        <v>40.229999999999997</v>
      </c>
      <c r="G883" s="3">
        <v>261</v>
      </c>
      <c r="H883" s="3" t="s">
        <v>9061</v>
      </c>
      <c r="I883" s="90">
        <v>33.33</v>
      </c>
      <c r="J883" s="3">
        <v>183</v>
      </c>
      <c r="K883" s="96" t="s">
        <v>4900</v>
      </c>
      <c r="L883">
        <v>0</v>
      </c>
      <c r="M883">
        <v>0</v>
      </c>
      <c r="N883">
        <v>0</v>
      </c>
      <c r="O883">
        <v>0</v>
      </c>
      <c r="P883">
        <v>0</v>
      </c>
      <c r="Q883" s="10">
        <v>18</v>
      </c>
      <c r="R883" s="92">
        <f>P883+Q883</f>
        <v>18</v>
      </c>
    </row>
    <row r="884" spans="1:18" x14ac:dyDescent="0.3">
      <c r="A884" t="s">
        <v>1053</v>
      </c>
      <c r="B884" s="3">
        <v>18</v>
      </c>
      <c r="C884" t="s">
        <v>137</v>
      </c>
      <c r="D884" t="s">
        <v>139</v>
      </c>
      <c r="E884" t="s">
        <v>139</v>
      </c>
      <c r="F884" s="90">
        <v>40.200000000000003</v>
      </c>
      <c r="G884" s="3">
        <v>306</v>
      </c>
      <c r="H884" s="3" t="s">
        <v>9062</v>
      </c>
      <c r="I884" s="90">
        <v>34.65</v>
      </c>
      <c r="J884" s="3">
        <v>228</v>
      </c>
      <c r="K884" s="93" t="s">
        <v>138</v>
      </c>
      <c r="L884" s="10">
        <v>18</v>
      </c>
      <c r="M884">
        <v>0</v>
      </c>
      <c r="N884">
        <v>0</v>
      </c>
      <c r="O884">
        <v>0</v>
      </c>
      <c r="P884">
        <v>0</v>
      </c>
      <c r="Q884">
        <v>0</v>
      </c>
      <c r="R884" s="92">
        <f>P884+Q884</f>
        <v>0</v>
      </c>
    </row>
    <row r="885" spans="1:18" x14ac:dyDescent="0.3">
      <c r="A885" t="s">
        <v>1045</v>
      </c>
      <c r="B885" s="3">
        <v>18</v>
      </c>
      <c r="C885" t="s">
        <v>8993</v>
      </c>
      <c r="D885" t="s">
        <v>82</v>
      </c>
      <c r="E885" t="s">
        <v>96</v>
      </c>
      <c r="F885" s="90">
        <v>39.46</v>
      </c>
      <c r="G885" s="3">
        <v>261</v>
      </c>
      <c r="H885" s="3" t="s">
        <v>9061</v>
      </c>
      <c r="I885" s="90">
        <v>32.24</v>
      </c>
      <c r="J885" s="3">
        <v>183</v>
      </c>
      <c r="K885" s="96" t="s">
        <v>4900</v>
      </c>
      <c r="L885">
        <v>0</v>
      </c>
      <c r="M885">
        <v>0</v>
      </c>
      <c r="N885">
        <v>0</v>
      </c>
      <c r="O885">
        <v>0</v>
      </c>
      <c r="P885">
        <v>1</v>
      </c>
      <c r="Q885">
        <v>17</v>
      </c>
      <c r="R885" s="92">
        <f>P885+Q885</f>
        <v>18</v>
      </c>
    </row>
    <row r="886" spans="1:18" x14ac:dyDescent="0.3">
      <c r="A886" t="s">
        <v>1028</v>
      </c>
      <c r="B886" s="3">
        <v>18</v>
      </c>
      <c r="C886" t="s">
        <v>8993</v>
      </c>
      <c r="D886" t="s">
        <v>82</v>
      </c>
      <c r="E886" t="s">
        <v>96</v>
      </c>
      <c r="F886" s="90">
        <v>39.46</v>
      </c>
      <c r="G886" s="3">
        <v>261</v>
      </c>
      <c r="H886" s="3" t="s">
        <v>9061</v>
      </c>
      <c r="I886" s="90">
        <v>32.79</v>
      </c>
      <c r="J886" s="3">
        <v>183</v>
      </c>
      <c r="K886" s="96" t="s">
        <v>4900</v>
      </c>
      <c r="L886">
        <v>0</v>
      </c>
      <c r="M886">
        <v>0</v>
      </c>
      <c r="N886">
        <v>0</v>
      </c>
      <c r="O886">
        <v>0</v>
      </c>
      <c r="P886">
        <v>0</v>
      </c>
      <c r="Q886" s="10">
        <v>18</v>
      </c>
      <c r="R886" s="92">
        <f>P886+Q886</f>
        <v>18</v>
      </c>
    </row>
    <row r="887" spans="1:18" x14ac:dyDescent="0.3">
      <c r="A887" t="s">
        <v>1064</v>
      </c>
      <c r="B887" s="3">
        <v>18</v>
      </c>
      <c r="C887" t="s">
        <v>8994</v>
      </c>
      <c r="D887" t="s">
        <v>92</v>
      </c>
      <c r="E887" t="s">
        <v>93</v>
      </c>
      <c r="F887" s="90">
        <v>39.229999999999997</v>
      </c>
      <c r="G887" s="3">
        <v>260</v>
      </c>
      <c r="H887" s="3" t="s">
        <v>9061</v>
      </c>
      <c r="I887" s="90">
        <v>31.87</v>
      </c>
      <c r="J887" s="3">
        <v>182</v>
      </c>
      <c r="K887" s="93" t="s">
        <v>92</v>
      </c>
      <c r="L887" s="10">
        <v>18</v>
      </c>
      <c r="M887">
        <v>0</v>
      </c>
      <c r="N887">
        <v>0</v>
      </c>
      <c r="O887">
        <v>0</v>
      </c>
      <c r="P887">
        <v>0</v>
      </c>
      <c r="Q887">
        <v>0</v>
      </c>
      <c r="R887" s="92">
        <f>P887+Q887</f>
        <v>0</v>
      </c>
    </row>
    <row r="888" spans="1:18" x14ac:dyDescent="0.3">
      <c r="A888" t="s">
        <v>1048</v>
      </c>
      <c r="B888" s="3">
        <v>18</v>
      </c>
      <c r="C888" t="s">
        <v>8995</v>
      </c>
      <c r="D888" t="s">
        <v>4874</v>
      </c>
      <c r="E888" t="s">
        <v>4874</v>
      </c>
      <c r="F888" s="90">
        <v>39.229999999999997</v>
      </c>
      <c r="G888" s="3">
        <v>260</v>
      </c>
      <c r="H888" s="3" t="s">
        <v>9061</v>
      </c>
      <c r="I888" s="90">
        <v>32.42</v>
      </c>
      <c r="J888" s="3">
        <v>182</v>
      </c>
      <c r="K888" s="98" t="s">
        <v>7632</v>
      </c>
      <c r="L888">
        <v>0</v>
      </c>
      <c r="M888">
        <v>0</v>
      </c>
      <c r="N888">
        <v>0</v>
      </c>
      <c r="O888" s="10">
        <v>18</v>
      </c>
      <c r="P888">
        <v>0</v>
      </c>
      <c r="Q888">
        <v>0</v>
      </c>
      <c r="R888" s="92">
        <f>P888+Q888</f>
        <v>0</v>
      </c>
    </row>
    <row r="889" spans="1:18" x14ac:dyDescent="0.3">
      <c r="A889" t="s">
        <v>1033</v>
      </c>
      <c r="B889" s="3">
        <v>18</v>
      </c>
      <c r="C889" t="s">
        <v>8993</v>
      </c>
      <c r="D889" t="s">
        <v>82</v>
      </c>
      <c r="E889" t="s">
        <v>96</v>
      </c>
      <c r="F889" s="90">
        <v>39.08</v>
      </c>
      <c r="G889" s="3">
        <v>261</v>
      </c>
      <c r="H889" s="3" t="s">
        <v>9061</v>
      </c>
      <c r="I889" s="90">
        <v>32.24</v>
      </c>
      <c r="J889" s="3">
        <v>183</v>
      </c>
      <c r="K889" s="96" t="s">
        <v>4900</v>
      </c>
      <c r="L889">
        <v>0</v>
      </c>
      <c r="M889">
        <v>0</v>
      </c>
      <c r="N889">
        <v>0</v>
      </c>
      <c r="O889">
        <v>0</v>
      </c>
      <c r="P889">
        <v>0</v>
      </c>
      <c r="Q889" s="10">
        <v>18</v>
      </c>
      <c r="R889" s="92">
        <f>P889+Q889</f>
        <v>18</v>
      </c>
    </row>
    <row r="890" spans="1:18" x14ac:dyDescent="0.3">
      <c r="A890" t="s">
        <v>1068</v>
      </c>
      <c r="B890" s="3">
        <v>18</v>
      </c>
      <c r="C890" t="s">
        <v>8993</v>
      </c>
      <c r="D890" t="s">
        <v>8992</v>
      </c>
      <c r="E890" t="s">
        <v>78</v>
      </c>
      <c r="F890" s="90">
        <v>38.979999999999997</v>
      </c>
      <c r="G890" s="3">
        <v>254</v>
      </c>
      <c r="H890" s="3" t="s">
        <v>9061</v>
      </c>
      <c r="I890" s="90">
        <v>31.25</v>
      </c>
      <c r="J890" s="3">
        <v>176</v>
      </c>
      <c r="K890" s="93" t="s">
        <v>4900</v>
      </c>
      <c r="L890">
        <v>0</v>
      </c>
      <c r="M890" s="10">
        <v>18</v>
      </c>
      <c r="N890">
        <v>0</v>
      </c>
      <c r="O890">
        <v>0</v>
      </c>
      <c r="P890">
        <v>0</v>
      </c>
      <c r="Q890">
        <v>0</v>
      </c>
      <c r="R890" s="92">
        <f>P890+Q890</f>
        <v>0</v>
      </c>
    </row>
    <row r="891" spans="1:18" x14ac:dyDescent="0.3">
      <c r="A891" t="s">
        <v>1050</v>
      </c>
      <c r="B891" s="3">
        <v>18</v>
      </c>
      <c r="C891" t="s">
        <v>8993</v>
      </c>
      <c r="D891" t="s">
        <v>87</v>
      </c>
      <c r="E891" t="s">
        <v>100</v>
      </c>
      <c r="F891" s="90">
        <v>38.979999999999997</v>
      </c>
      <c r="G891" s="3">
        <v>254</v>
      </c>
      <c r="H891" s="3" t="s">
        <v>9061</v>
      </c>
      <c r="I891" s="90">
        <v>31.25</v>
      </c>
      <c r="J891" s="3">
        <v>176</v>
      </c>
      <c r="K891" s="96" t="s">
        <v>4900</v>
      </c>
      <c r="L891">
        <v>0</v>
      </c>
      <c r="M891">
        <v>0</v>
      </c>
      <c r="N891" s="10">
        <v>18</v>
      </c>
      <c r="O891">
        <v>0</v>
      </c>
      <c r="P891">
        <v>0</v>
      </c>
      <c r="Q891">
        <v>0</v>
      </c>
      <c r="R891" s="92">
        <f>P891+Q891</f>
        <v>0</v>
      </c>
    </row>
    <row r="892" spans="1:18" x14ac:dyDescent="0.3">
      <c r="A892" t="s">
        <v>1059</v>
      </c>
      <c r="B892" s="3">
        <v>18</v>
      </c>
      <c r="C892" t="s">
        <v>8994</v>
      </c>
      <c r="D892" t="s">
        <v>92</v>
      </c>
      <c r="E892" t="s">
        <v>93</v>
      </c>
      <c r="F892" s="90">
        <v>38.93</v>
      </c>
      <c r="G892" s="3">
        <v>262</v>
      </c>
      <c r="H892" s="3" t="s">
        <v>9061</v>
      </c>
      <c r="I892" s="90">
        <v>30.98</v>
      </c>
      <c r="J892" s="3">
        <v>184</v>
      </c>
      <c r="K892" s="93" t="s">
        <v>92</v>
      </c>
      <c r="L892" s="10">
        <v>18</v>
      </c>
      <c r="M892">
        <v>0</v>
      </c>
      <c r="N892">
        <v>0</v>
      </c>
      <c r="O892">
        <v>0</v>
      </c>
      <c r="P892">
        <v>0</v>
      </c>
      <c r="Q892">
        <v>0</v>
      </c>
      <c r="R892" s="92">
        <f>P892+Q892</f>
        <v>0</v>
      </c>
    </row>
    <row r="893" spans="1:18" x14ac:dyDescent="0.3">
      <c r="A893" t="s">
        <v>1065</v>
      </c>
      <c r="B893" s="3">
        <v>18</v>
      </c>
      <c r="C893" t="s">
        <v>8994</v>
      </c>
      <c r="D893" t="s">
        <v>92</v>
      </c>
      <c r="E893" t="s">
        <v>93</v>
      </c>
      <c r="F893" s="90">
        <v>38.93</v>
      </c>
      <c r="G893" s="3">
        <v>262</v>
      </c>
      <c r="H893" s="3" t="s">
        <v>9061</v>
      </c>
      <c r="I893" s="90">
        <v>32.07</v>
      </c>
      <c r="J893" s="3">
        <v>184</v>
      </c>
      <c r="K893" s="93" t="s">
        <v>92</v>
      </c>
      <c r="L893" s="10">
        <v>18</v>
      </c>
      <c r="M893">
        <v>0</v>
      </c>
      <c r="N893">
        <v>0</v>
      </c>
      <c r="O893">
        <v>0</v>
      </c>
      <c r="P893">
        <v>0</v>
      </c>
      <c r="Q893">
        <v>0</v>
      </c>
      <c r="R893" s="92">
        <f>P893+Q893</f>
        <v>0</v>
      </c>
    </row>
    <row r="894" spans="1:18" x14ac:dyDescent="0.3">
      <c r="A894" t="s">
        <v>1040</v>
      </c>
      <c r="B894" s="3">
        <v>18</v>
      </c>
      <c r="C894" t="s">
        <v>8993</v>
      </c>
      <c r="D894" t="s">
        <v>82</v>
      </c>
      <c r="E894" t="s">
        <v>96</v>
      </c>
      <c r="F894" s="90">
        <v>38.700000000000003</v>
      </c>
      <c r="G894" s="3">
        <v>261</v>
      </c>
      <c r="H894" s="3" t="s">
        <v>9061</v>
      </c>
      <c r="I894" s="90">
        <v>31.15</v>
      </c>
      <c r="J894" s="3">
        <v>183</v>
      </c>
      <c r="K894" s="96" t="s">
        <v>4900</v>
      </c>
      <c r="L894">
        <v>0</v>
      </c>
      <c r="M894">
        <v>0</v>
      </c>
      <c r="N894">
        <v>0</v>
      </c>
      <c r="O894">
        <v>0</v>
      </c>
      <c r="P894">
        <v>5</v>
      </c>
      <c r="Q894">
        <v>13</v>
      </c>
      <c r="R894" s="92">
        <f>P894+Q894</f>
        <v>18</v>
      </c>
    </row>
    <row r="895" spans="1:18" x14ac:dyDescent="0.3">
      <c r="A895" t="s">
        <v>1030</v>
      </c>
      <c r="B895" s="3">
        <v>18</v>
      </c>
      <c r="C895" t="s">
        <v>8993</v>
      </c>
      <c r="D895" t="s">
        <v>82</v>
      </c>
      <c r="E895" t="s">
        <v>96</v>
      </c>
      <c r="F895" s="90">
        <v>38.700000000000003</v>
      </c>
      <c r="G895" s="3">
        <v>261</v>
      </c>
      <c r="H895" s="3" t="s">
        <v>9061</v>
      </c>
      <c r="I895" s="90">
        <v>31.15</v>
      </c>
      <c r="J895" s="3">
        <v>183</v>
      </c>
      <c r="K895" s="96" t="s">
        <v>4900</v>
      </c>
      <c r="L895">
        <v>0</v>
      </c>
      <c r="M895">
        <v>0</v>
      </c>
      <c r="N895">
        <v>0</v>
      </c>
      <c r="O895">
        <v>0</v>
      </c>
      <c r="P895">
        <v>0</v>
      </c>
      <c r="Q895" s="10">
        <v>18</v>
      </c>
      <c r="R895" s="92">
        <f>P895+Q895</f>
        <v>18</v>
      </c>
    </row>
    <row r="896" spans="1:18" x14ac:dyDescent="0.3">
      <c r="A896" t="s">
        <v>1042</v>
      </c>
      <c r="B896" s="3">
        <v>18</v>
      </c>
      <c r="C896" t="s">
        <v>8993</v>
      </c>
      <c r="D896" t="s">
        <v>87</v>
      </c>
      <c r="E896" t="s">
        <v>100</v>
      </c>
      <c r="F896" s="90">
        <v>38.58</v>
      </c>
      <c r="G896" s="3">
        <v>254</v>
      </c>
      <c r="H896" s="3" t="s">
        <v>9061</v>
      </c>
      <c r="I896" s="90">
        <v>30.68</v>
      </c>
      <c r="J896" s="3">
        <v>176</v>
      </c>
      <c r="K896" s="96" t="s">
        <v>4900</v>
      </c>
      <c r="L896">
        <v>0</v>
      </c>
      <c r="M896">
        <v>0</v>
      </c>
      <c r="N896" s="10">
        <v>18</v>
      </c>
      <c r="O896">
        <v>0</v>
      </c>
      <c r="P896">
        <v>0</v>
      </c>
      <c r="Q896">
        <v>0</v>
      </c>
      <c r="R896" s="92">
        <f>P896+Q896</f>
        <v>0</v>
      </c>
    </row>
    <row r="897" spans="1:18" x14ac:dyDescent="0.3">
      <c r="A897" t="s">
        <v>1058</v>
      </c>
      <c r="B897" s="3">
        <v>18</v>
      </c>
      <c r="C897" t="s">
        <v>8994</v>
      </c>
      <c r="D897" t="s">
        <v>92</v>
      </c>
      <c r="E897" t="s">
        <v>93</v>
      </c>
      <c r="F897" s="90">
        <v>38.549999999999997</v>
      </c>
      <c r="G897" s="3">
        <v>262</v>
      </c>
      <c r="H897" s="3" t="s">
        <v>9061</v>
      </c>
      <c r="I897" s="90">
        <v>30.98</v>
      </c>
      <c r="J897" s="3">
        <v>184</v>
      </c>
      <c r="K897" s="93" t="s">
        <v>92</v>
      </c>
      <c r="L897" s="10">
        <v>18</v>
      </c>
      <c r="M897">
        <v>0</v>
      </c>
      <c r="N897">
        <v>0</v>
      </c>
      <c r="O897">
        <v>0</v>
      </c>
      <c r="P897">
        <v>0</v>
      </c>
      <c r="Q897">
        <v>0</v>
      </c>
      <c r="R897" s="92">
        <f>P897+Q897</f>
        <v>0</v>
      </c>
    </row>
    <row r="898" spans="1:18" x14ac:dyDescent="0.3">
      <c r="A898" t="s">
        <v>1054</v>
      </c>
      <c r="B898" s="3">
        <v>18</v>
      </c>
      <c r="C898" t="s">
        <v>8994</v>
      </c>
      <c r="D898" t="s">
        <v>92</v>
      </c>
      <c r="E898" t="s">
        <v>93</v>
      </c>
      <c r="F898" s="90">
        <v>38.549999999999997</v>
      </c>
      <c r="G898" s="3">
        <v>262</v>
      </c>
      <c r="H898" s="3" t="s">
        <v>9061</v>
      </c>
      <c r="I898" s="90">
        <v>30.98</v>
      </c>
      <c r="J898" s="3">
        <v>184</v>
      </c>
      <c r="K898" s="93" t="s">
        <v>92</v>
      </c>
      <c r="L898" s="10">
        <v>18</v>
      </c>
      <c r="M898">
        <v>0</v>
      </c>
      <c r="N898">
        <v>0</v>
      </c>
      <c r="O898">
        <v>0</v>
      </c>
      <c r="P898">
        <v>0</v>
      </c>
      <c r="Q898">
        <v>0</v>
      </c>
      <c r="R898" s="92">
        <f>P898+Q898</f>
        <v>0</v>
      </c>
    </row>
    <row r="899" spans="1:18" x14ac:dyDescent="0.3">
      <c r="A899" t="s">
        <v>1036</v>
      </c>
      <c r="B899" s="3">
        <v>18</v>
      </c>
      <c r="C899" t="s">
        <v>8993</v>
      </c>
      <c r="D899" t="s">
        <v>82</v>
      </c>
      <c r="E899" t="s">
        <v>96</v>
      </c>
      <c r="F899" s="90">
        <v>38.31</v>
      </c>
      <c r="G899" s="3">
        <v>261</v>
      </c>
      <c r="H899" s="3" t="s">
        <v>9061</v>
      </c>
      <c r="I899" s="90">
        <v>30.6</v>
      </c>
      <c r="J899" s="3">
        <v>183</v>
      </c>
      <c r="K899" s="96" t="s">
        <v>4900</v>
      </c>
      <c r="L899">
        <v>0</v>
      </c>
      <c r="M899">
        <v>0</v>
      </c>
      <c r="N899">
        <v>0</v>
      </c>
      <c r="O899">
        <v>0</v>
      </c>
      <c r="P899">
        <v>7</v>
      </c>
      <c r="Q899">
        <v>11</v>
      </c>
      <c r="R899" s="92">
        <f>P899+Q899</f>
        <v>18</v>
      </c>
    </row>
    <row r="900" spans="1:18" x14ac:dyDescent="0.3">
      <c r="A900" t="s">
        <v>1031</v>
      </c>
      <c r="B900" s="3">
        <v>18</v>
      </c>
      <c r="C900" t="s">
        <v>8993</v>
      </c>
      <c r="D900" t="s">
        <v>82</v>
      </c>
      <c r="E900" t="s">
        <v>96</v>
      </c>
      <c r="F900" s="90">
        <v>38.31</v>
      </c>
      <c r="G900" s="3">
        <v>261</v>
      </c>
      <c r="H900" s="3" t="s">
        <v>9061</v>
      </c>
      <c r="I900" s="90">
        <v>31.15</v>
      </c>
      <c r="J900" s="3">
        <v>183</v>
      </c>
      <c r="K900" s="96" t="s">
        <v>4900</v>
      </c>
      <c r="L900">
        <v>0</v>
      </c>
      <c r="M900">
        <v>0</v>
      </c>
      <c r="N900">
        <v>0</v>
      </c>
      <c r="O900">
        <v>0</v>
      </c>
      <c r="P900">
        <v>0</v>
      </c>
      <c r="Q900" s="10">
        <v>18</v>
      </c>
      <c r="R900" s="92">
        <f>P900+Q900</f>
        <v>18</v>
      </c>
    </row>
    <row r="901" spans="1:18" x14ac:dyDescent="0.3">
      <c r="A901" t="s">
        <v>1072</v>
      </c>
      <c r="B901" s="3">
        <v>18</v>
      </c>
      <c r="C901" t="s">
        <v>8993</v>
      </c>
      <c r="D901" t="s">
        <v>8992</v>
      </c>
      <c r="E901" t="s">
        <v>78</v>
      </c>
      <c r="F901" s="90">
        <v>38.020000000000003</v>
      </c>
      <c r="G901" s="3">
        <v>263</v>
      </c>
      <c r="H901" s="3" t="s">
        <v>9061</v>
      </c>
      <c r="I901" s="90">
        <v>30.27</v>
      </c>
      <c r="J901" s="3">
        <v>185</v>
      </c>
      <c r="K901" s="93" t="s">
        <v>4900</v>
      </c>
      <c r="L901">
        <v>0</v>
      </c>
      <c r="M901" s="10">
        <v>18</v>
      </c>
      <c r="N901">
        <v>0</v>
      </c>
      <c r="O901">
        <v>0</v>
      </c>
      <c r="P901">
        <v>0</v>
      </c>
      <c r="Q901">
        <v>0</v>
      </c>
      <c r="R901" s="92">
        <f>P901+Q901</f>
        <v>0</v>
      </c>
    </row>
    <row r="902" spans="1:18" x14ac:dyDescent="0.3">
      <c r="A902" t="s">
        <v>1076</v>
      </c>
      <c r="B902" s="3">
        <v>18</v>
      </c>
      <c r="C902" t="s">
        <v>8993</v>
      </c>
      <c r="D902" t="s">
        <v>8992</v>
      </c>
      <c r="E902" t="s">
        <v>78</v>
      </c>
      <c r="F902" s="90">
        <v>37.93</v>
      </c>
      <c r="G902" s="3">
        <v>261</v>
      </c>
      <c r="H902" s="3" t="s">
        <v>9061</v>
      </c>
      <c r="I902" s="90">
        <v>30.05</v>
      </c>
      <c r="J902" s="3">
        <v>183</v>
      </c>
      <c r="K902" s="93" t="s">
        <v>4900</v>
      </c>
      <c r="L902">
        <v>0</v>
      </c>
      <c r="M902" s="10">
        <v>18</v>
      </c>
      <c r="N902">
        <v>0</v>
      </c>
      <c r="O902">
        <v>0</v>
      </c>
      <c r="P902">
        <v>0</v>
      </c>
      <c r="Q902">
        <v>0</v>
      </c>
      <c r="R902" s="92">
        <f>P902+Q902</f>
        <v>0</v>
      </c>
    </row>
    <row r="903" spans="1:18" x14ac:dyDescent="0.3">
      <c r="A903" t="s">
        <v>1079</v>
      </c>
      <c r="B903" s="3">
        <v>18</v>
      </c>
      <c r="C903" t="s">
        <v>8993</v>
      </c>
      <c r="D903" t="s">
        <v>8992</v>
      </c>
      <c r="E903" t="s">
        <v>78</v>
      </c>
      <c r="F903" s="90">
        <v>37.93</v>
      </c>
      <c r="G903" s="3">
        <v>261</v>
      </c>
      <c r="H903" s="3" t="s">
        <v>9061</v>
      </c>
      <c r="I903" s="90">
        <v>30.05</v>
      </c>
      <c r="J903" s="3">
        <v>183</v>
      </c>
      <c r="K903" s="93" t="s">
        <v>4900</v>
      </c>
      <c r="L903">
        <v>0</v>
      </c>
      <c r="M903" s="10">
        <v>18</v>
      </c>
      <c r="N903">
        <v>0</v>
      </c>
      <c r="O903">
        <v>0</v>
      </c>
      <c r="P903">
        <v>0</v>
      </c>
      <c r="Q903">
        <v>0</v>
      </c>
      <c r="R903" s="92">
        <f>P903+Q903</f>
        <v>0</v>
      </c>
    </row>
    <row r="904" spans="1:18" x14ac:dyDescent="0.3">
      <c r="A904" t="s">
        <v>1032</v>
      </c>
      <c r="B904" s="3">
        <v>18</v>
      </c>
      <c r="C904" t="s">
        <v>8993</v>
      </c>
      <c r="D904" t="s">
        <v>82</v>
      </c>
      <c r="E904" t="s">
        <v>96</v>
      </c>
      <c r="F904" s="90">
        <v>37.93</v>
      </c>
      <c r="G904" s="3">
        <v>261</v>
      </c>
      <c r="H904" s="3" t="s">
        <v>9061</v>
      </c>
      <c r="I904" s="90">
        <v>30.05</v>
      </c>
      <c r="J904" s="3">
        <v>183</v>
      </c>
      <c r="K904" s="96" t="s">
        <v>4900</v>
      </c>
      <c r="L904">
        <v>0</v>
      </c>
      <c r="M904">
        <v>0</v>
      </c>
      <c r="N904">
        <v>0</v>
      </c>
      <c r="O904">
        <v>0</v>
      </c>
      <c r="P904">
        <v>0</v>
      </c>
      <c r="Q904" s="10">
        <v>18</v>
      </c>
      <c r="R904" s="92">
        <f>P904+Q904</f>
        <v>18</v>
      </c>
    </row>
    <row r="905" spans="1:18" x14ac:dyDescent="0.3">
      <c r="A905" t="s">
        <v>1034</v>
      </c>
      <c r="B905" s="3">
        <v>18</v>
      </c>
      <c r="C905" t="s">
        <v>8993</v>
      </c>
      <c r="D905" t="s">
        <v>82</v>
      </c>
      <c r="E905" t="s">
        <v>96</v>
      </c>
      <c r="F905" s="90">
        <v>37.93</v>
      </c>
      <c r="G905" s="3">
        <v>261</v>
      </c>
      <c r="H905" s="3" t="s">
        <v>9061</v>
      </c>
      <c r="I905" s="90">
        <v>30.6</v>
      </c>
      <c r="J905" s="3">
        <v>183</v>
      </c>
      <c r="K905" s="96" t="s">
        <v>4900</v>
      </c>
      <c r="L905">
        <v>0</v>
      </c>
      <c r="M905">
        <v>0</v>
      </c>
      <c r="N905">
        <v>0</v>
      </c>
      <c r="O905">
        <v>0</v>
      </c>
      <c r="P905">
        <v>0</v>
      </c>
      <c r="Q905" s="10">
        <v>18</v>
      </c>
      <c r="R905" s="92">
        <f>P905+Q905</f>
        <v>18</v>
      </c>
    </row>
    <row r="906" spans="1:18" x14ac:dyDescent="0.3">
      <c r="A906" t="s">
        <v>1046</v>
      </c>
      <c r="B906" s="3">
        <v>18</v>
      </c>
      <c r="C906" t="s">
        <v>8993</v>
      </c>
      <c r="D906" t="s">
        <v>82</v>
      </c>
      <c r="E906" t="s">
        <v>96</v>
      </c>
      <c r="F906" s="90">
        <v>37.93</v>
      </c>
      <c r="G906" s="3">
        <v>261</v>
      </c>
      <c r="H906" s="3" t="s">
        <v>9061</v>
      </c>
      <c r="I906" s="90">
        <v>30.05</v>
      </c>
      <c r="J906" s="3">
        <v>183</v>
      </c>
      <c r="K906" s="96" t="s">
        <v>4900</v>
      </c>
      <c r="L906">
        <v>0</v>
      </c>
      <c r="M906">
        <v>0</v>
      </c>
      <c r="N906">
        <v>0</v>
      </c>
      <c r="O906">
        <v>0</v>
      </c>
      <c r="P906">
        <v>7</v>
      </c>
      <c r="Q906">
        <v>11</v>
      </c>
      <c r="R906" s="92">
        <f>P906+Q906</f>
        <v>18</v>
      </c>
    </row>
    <row r="907" spans="1:18" x14ac:dyDescent="0.3">
      <c r="A907" t="s">
        <v>1041</v>
      </c>
      <c r="B907" s="3">
        <v>18</v>
      </c>
      <c r="C907" t="s">
        <v>8993</v>
      </c>
      <c r="D907" t="s">
        <v>82</v>
      </c>
      <c r="E907" t="s">
        <v>96</v>
      </c>
      <c r="F907" s="90">
        <v>37.93</v>
      </c>
      <c r="G907" s="3">
        <v>261</v>
      </c>
      <c r="H907" s="3" t="s">
        <v>9061</v>
      </c>
      <c r="I907" s="90">
        <v>30.05</v>
      </c>
      <c r="J907" s="3">
        <v>183</v>
      </c>
      <c r="K907" s="96" t="s">
        <v>4900</v>
      </c>
      <c r="L907">
        <v>0</v>
      </c>
      <c r="M907">
        <v>0</v>
      </c>
      <c r="N907">
        <v>0</v>
      </c>
      <c r="O907">
        <v>0</v>
      </c>
      <c r="P907" s="10">
        <v>18</v>
      </c>
      <c r="Q907">
        <v>0</v>
      </c>
      <c r="R907" s="92">
        <f>P907+Q907</f>
        <v>18</v>
      </c>
    </row>
    <row r="908" spans="1:18" x14ac:dyDescent="0.3">
      <c r="A908" t="s">
        <v>1074</v>
      </c>
      <c r="B908" s="3">
        <v>18</v>
      </c>
      <c r="C908" t="s">
        <v>8993</v>
      </c>
      <c r="D908" t="s">
        <v>8992</v>
      </c>
      <c r="E908" t="s">
        <v>78</v>
      </c>
      <c r="F908" s="90">
        <v>37.93</v>
      </c>
      <c r="G908" s="3">
        <v>261</v>
      </c>
      <c r="H908" s="3" t="s">
        <v>9061</v>
      </c>
      <c r="I908" s="90">
        <v>30.05</v>
      </c>
      <c r="J908" s="3">
        <v>183</v>
      </c>
      <c r="K908" s="93" t="s">
        <v>4900</v>
      </c>
      <c r="L908">
        <v>0</v>
      </c>
      <c r="M908" s="10">
        <v>18</v>
      </c>
      <c r="N908">
        <v>0</v>
      </c>
      <c r="O908">
        <v>0</v>
      </c>
      <c r="P908">
        <v>0</v>
      </c>
      <c r="Q908">
        <v>0</v>
      </c>
      <c r="R908" s="92">
        <f>P908+Q908</f>
        <v>0</v>
      </c>
    </row>
    <row r="909" spans="1:18" x14ac:dyDescent="0.3">
      <c r="A909" t="s">
        <v>1029</v>
      </c>
      <c r="B909" s="3">
        <v>18</v>
      </c>
      <c r="C909" t="s">
        <v>8993</v>
      </c>
      <c r="D909" t="s">
        <v>82</v>
      </c>
      <c r="E909" t="s">
        <v>96</v>
      </c>
      <c r="F909" s="90">
        <v>37.93</v>
      </c>
      <c r="G909" s="3">
        <v>261</v>
      </c>
      <c r="H909" s="3" t="s">
        <v>9061</v>
      </c>
      <c r="I909" s="90">
        <v>30.05</v>
      </c>
      <c r="J909" s="3">
        <v>183</v>
      </c>
      <c r="K909" s="96" t="s">
        <v>4900</v>
      </c>
      <c r="L909">
        <v>0</v>
      </c>
      <c r="M909">
        <v>0</v>
      </c>
      <c r="N909">
        <v>0</v>
      </c>
      <c r="O909">
        <v>0</v>
      </c>
      <c r="P909">
        <v>0</v>
      </c>
      <c r="Q909" s="10">
        <v>18</v>
      </c>
      <c r="R909" s="92">
        <f>P909+Q909</f>
        <v>18</v>
      </c>
    </row>
    <row r="910" spans="1:18" x14ac:dyDescent="0.3">
      <c r="A910" t="s">
        <v>1073</v>
      </c>
      <c r="B910" s="3">
        <v>18</v>
      </c>
      <c r="C910" t="s">
        <v>8993</v>
      </c>
      <c r="D910" t="s">
        <v>8992</v>
      </c>
      <c r="E910" t="s">
        <v>78</v>
      </c>
      <c r="F910" s="90">
        <v>37.93</v>
      </c>
      <c r="G910" s="3">
        <v>261</v>
      </c>
      <c r="H910" s="3" t="s">
        <v>9061</v>
      </c>
      <c r="I910" s="90">
        <v>30.05</v>
      </c>
      <c r="J910" s="3">
        <v>183</v>
      </c>
      <c r="K910" s="93" t="s">
        <v>4900</v>
      </c>
      <c r="L910">
        <v>0</v>
      </c>
      <c r="M910" s="10">
        <v>18</v>
      </c>
      <c r="N910">
        <v>0</v>
      </c>
      <c r="O910">
        <v>0</v>
      </c>
      <c r="P910">
        <v>0</v>
      </c>
      <c r="Q910">
        <v>0</v>
      </c>
      <c r="R910" s="92">
        <f>P910+Q910</f>
        <v>0</v>
      </c>
    </row>
    <row r="911" spans="1:18" x14ac:dyDescent="0.3">
      <c r="A911" t="s">
        <v>1078</v>
      </c>
      <c r="B911" s="3">
        <v>18</v>
      </c>
      <c r="C911" t="s">
        <v>8993</v>
      </c>
      <c r="D911" t="s">
        <v>8992</v>
      </c>
      <c r="E911" t="s">
        <v>78</v>
      </c>
      <c r="F911" s="90">
        <v>37.93</v>
      </c>
      <c r="G911" s="3">
        <v>261</v>
      </c>
      <c r="H911" s="3" t="s">
        <v>9061</v>
      </c>
      <c r="I911" s="90">
        <v>30.05</v>
      </c>
      <c r="J911" s="3">
        <v>183</v>
      </c>
      <c r="K911" s="93" t="s">
        <v>4900</v>
      </c>
      <c r="L911">
        <v>0</v>
      </c>
      <c r="M911" s="10">
        <v>18</v>
      </c>
      <c r="N911">
        <v>0</v>
      </c>
      <c r="O911">
        <v>0</v>
      </c>
      <c r="P911">
        <v>0</v>
      </c>
      <c r="Q911">
        <v>0</v>
      </c>
      <c r="R911" s="92">
        <f>P911+Q911</f>
        <v>0</v>
      </c>
    </row>
    <row r="912" spans="1:18" x14ac:dyDescent="0.3">
      <c r="A912" t="s">
        <v>1063</v>
      </c>
      <c r="B912" s="3">
        <v>18</v>
      </c>
      <c r="C912" t="s">
        <v>8994</v>
      </c>
      <c r="D912" t="s">
        <v>92</v>
      </c>
      <c r="E912" t="s">
        <v>93</v>
      </c>
      <c r="F912" s="90">
        <v>37.880000000000003</v>
      </c>
      <c r="G912" s="3">
        <v>264</v>
      </c>
      <c r="H912" s="3" t="s">
        <v>9061</v>
      </c>
      <c r="I912" s="90">
        <v>30.11</v>
      </c>
      <c r="J912" s="3">
        <v>186</v>
      </c>
      <c r="K912" s="93" t="s">
        <v>92</v>
      </c>
      <c r="L912" s="10">
        <v>18</v>
      </c>
      <c r="M912">
        <v>0</v>
      </c>
      <c r="N912">
        <v>0</v>
      </c>
      <c r="O912">
        <v>0</v>
      </c>
      <c r="P912">
        <v>0</v>
      </c>
      <c r="Q912">
        <v>0</v>
      </c>
      <c r="R912" s="92">
        <f>P912+Q912</f>
        <v>0</v>
      </c>
    </row>
    <row r="913" spans="1:18" x14ac:dyDescent="0.3">
      <c r="A913" t="s">
        <v>1061</v>
      </c>
      <c r="B913" s="3">
        <v>18</v>
      </c>
      <c r="C913" t="s">
        <v>8994</v>
      </c>
      <c r="D913" t="s">
        <v>92</v>
      </c>
      <c r="E913" t="s">
        <v>93</v>
      </c>
      <c r="F913" s="90">
        <v>37.79</v>
      </c>
      <c r="G913" s="3">
        <v>262</v>
      </c>
      <c r="H913" s="3" t="s">
        <v>9061</v>
      </c>
      <c r="I913" s="90">
        <v>29.89</v>
      </c>
      <c r="J913" s="3">
        <v>184</v>
      </c>
      <c r="K913" s="93" t="s">
        <v>92</v>
      </c>
      <c r="L913" s="10">
        <v>18</v>
      </c>
      <c r="M913">
        <v>0</v>
      </c>
      <c r="N913">
        <v>0</v>
      </c>
      <c r="O913">
        <v>0</v>
      </c>
      <c r="P913">
        <v>0</v>
      </c>
      <c r="Q913">
        <v>0</v>
      </c>
      <c r="R913" s="92">
        <f>P913+Q913</f>
        <v>0</v>
      </c>
    </row>
    <row r="914" spans="1:18" x14ac:dyDescent="0.3">
      <c r="A914" t="s">
        <v>1070</v>
      </c>
      <c r="B914" s="3">
        <v>18</v>
      </c>
      <c r="C914" t="s">
        <v>8993</v>
      </c>
      <c r="D914" t="s">
        <v>8992</v>
      </c>
      <c r="E914" t="s">
        <v>78</v>
      </c>
      <c r="F914" s="90">
        <v>37.64</v>
      </c>
      <c r="G914" s="3">
        <v>263</v>
      </c>
      <c r="H914" s="3" t="s">
        <v>9061</v>
      </c>
      <c r="I914" s="90">
        <v>29.73</v>
      </c>
      <c r="J914" s="3">
        <v>185</v>
      </c>
      <c r="K914" s="93" t="s">
        <v>4900</v>
      </c>
      <c r="L914">
        <v>0</v>
      </c>
      <c r="M914" s="10">
        <v>18</v>
      </c>
      <c r="N914">
        <v>0</v>
      </c>
      <c r="O914">
        <v>0</v>
      </c>
      <c r="P914">
        <v>0</v>
      </c>
      <c r="Q914">
        <v>0</v>
      </c>
      <c r="R914" s="92">
        <f>P914+Q914</f>
        <v>0</v>
      </c>
    </row>
    <row r="915" spans="1:18" x14ac:dyDescent="0.3">
      <c r="A915" t="s">
        <v>1069</v>
      </c>
      <c r="B915" s="3">
        <v>18</v>
      </c>
      <c r="C915" t="s">
        <v>8993</v>
      </c>
      <c r="D915" t="s">
        <v>8992</v>
      </c>
      <c r="E915" t="s">
        <v>78</v>
      </c>
      <c r="F915" s="90">
        <v>37.549999999999997</v>
      </c>
      <c r="G915" s="3">
        <v>261</v>
      </c>
      <c r="H915" s="3" t="s">
        <v>9061</v>
      </c>
      <c r="I915" s="90">
        <v>30.05</v>
      </c>
      <c r="J915" s="3">
        <v>183</v>
      </c>
      <c r="K915" s="93" t="s">
        <v>4900</v>
      </c>
      <c r="L915">
        <v>0</v>
      </c>
      <c r="M915" s="10">
        <v>18</v>
      </c>
      <c r="N915">
        <v>0</v>
      </c>
      <c r="O915">
        <v>0</v>
      </c>
      <c r="P915">
        <v>0</v>
      </c>
      <c r="Q915">
        <v>0</v>
      </c>
      <c r="R915" s="92">
        <f>P915+Q915</f>
        <v>0</v>
      </c>
    </row>
    <row r="916" spans="1:18" x14ac:dyDescent="0.3">
      <c r="A916" t="s">
        <v>1077</v>
      </c>
      <c r="B916" s="3">
        <v>18</v>
      </c>
      <c r="C916" t="s">
        <v>8993</v>
      </c>
      <c r="D916" t="s">
        <v>8992</v>
      </c>
      <c r="E916" t="s">
        <v>78</v>
      </c>
      <c r="F916" s="90">
        <v>37.549999999999997</v>
      </c>
      <c r="G916" s="3">
        <v>261</v>
      </c>
      <c r="H916" s="3" t="s">
        <v>9061</v>
      </c>
      <c r="I916" s="90">
        <v>29.51</v>
      </c>
      <c r="J916" s="3">
        <v>183</v>
      </c>
      <c r="K916" s="93" t="s">
        <v>4900</v>
      </c>
      <c r="L916">
        <v>0</v>
      </c>
      <c r="M916" s="10">
        <v>18</v>
      </c>
      <c r="N916">
        <v>0</v>
      </c>
      <c r="O916">
        <v>0</v>
      </c>
      <c r="P916">
        <v>0</v>
      </c>
      <c r="Q916">
        <v>0</v>
      </c>
      <c r="R916" s="92">
        <f>P916+Q916</f>
        <v>0</v>
      </c>
    </row>
    <row r="917" spans="1:18" x14ac:dyDescent="0.3">
      <c r="A917" t="s">
        <v>1067</v>
      </c>
      <c r="B917" s="3">
        <v>18</v>
      </c>
      <c r="C917" t="s">
        <v>8993</v>
      </c>
      <c r="D917" t="s">
        <v>8992</v>
      </c>
      <c r="E917" t="s">
        <v>78</v>
      </c>
      <c r="F917" s="90">
        <v>37.549999999999997</v>
      </c>
      <c r="G917" s="3">
        <v>261</v>
      </c>
      <c r="H917" s="3" t="s">
        <v>9061</v>
      </c>
      <c r="I917" s="90">
        <v>30.05</v>
      </c>
      <c r="J917" s="3">
        <v>183</v>
      </c>
      <c r="K917" s="93" t="s">
        <v>4900</v>
      </c>
      <c r="L917">
        <v>0</v>
      </c>
      <c r="M917" s="10">
        <v>18</v>
      </c>
      <c r="N917">
        <v>0</v>
      </c>
      <c r="O917">
        <v>0</v>
      </c>
      <c r="P917">
        <v>0</v>
      </c>
      <c r="Q917">
        <v>0</v>
      </c>
      <c r="R917" s="92">
        <f>P917+Q917</f>
        <v>0</v>
      </c>
    </row>
    <row r="918" spans="1:18" x14ac:dyDescent="0.3">
      <c r="A918" t="s">
        <v>1081</v>
      </c>
      <c r="B918" s="3">
        <v>18</v>
      </c>
      <c r="C918" t="s">
        <v>8993</v>
      </c>
      <c r="D918" t="s">
        <v>8992</v>
      </c>
      <c r="E918" t="s">
        <v>78</v>
      </c>
      <c r="F918" s="90">
        <v>37.31</v>
      </c>
      <c r="G918" s="3">
        <v>260</v>
      </c>
      <c r="H918" s="3" t="s">
        <v>9061</v>
      </c>
      <c r="I918" s="90">
        <v>30.22</v>
      </c>
      <c r="J918" s="3">
        <v>182</v>
      </c>
      <c r="K918" s="93" t="s">
        <v>4900</v>
      </c>
      <c r="L918">
        <v>0</v>
      </c>
      <c r="M918" s="10">
        <v>18</v>
      </c>
      <c r="N918">
        <v>0</v>
      </c>
      <c r="O918">
        <v>0</v>
      </c>
      <c r="P918">
        <v>0</v>
      </c>
      <c r="Q918">
        <v>0</v>
      </c>
      <c r="R918" s="92">
        <f>P918+Q918</f>
        <v>0</v>
      </c>
    </row>
    <row r="919" spans="1:18" x14ac:dyDescent="0.3">
      <c r="A919" t="s">
        <v>1038</v>
      </c>
      <c r="B919" s="3">
        <v>18</v>
      </c>
      <c r="C919" t="s">
        <v>8993</v>
      </c>
      <c r="D919" t="s">
        <v>87</v>
      </c>
      <c r="E919" t="s">
        <v>110</v>
      </c>
      <c r="F919" s="90">
        <v>37.19</v>
      </c>
      <c r="G919" s="3">
        <v>242</v>
      </c>
      <c r="H919" s="3" t="s">
        <v>9061</v>
      </c>
      <c r="I919" s="90">
        <v>28.05</v>
      </c>
      <c r="J919" s="3">
        <v>164</v>
      </c>
      <c r="K919" s="96" t="s">
        <v>4900</v>
      </c>
      <c r="L919">
        <v>0</v>
      </c>
      <c r="M919">
        <v>0</v>
      </c>
      <c r="N919">
        <v>0</v>
      </c>
      <c r="O919" s="10">
        <v>18</v>
      </c>
      <c r="P919">
        <v>0</v>
      </c>
      <c r="Q919">
        <v>0</v>
      </c>
      <c r="R919" s="92">
        <f>P919+Q919</f>
        <v>0</v>
      </c>
    </row>
    <row r="920" spans="1:18" x14ac:dyDescent="0.3">
      <c r="A920" t="s">
        <v>1075</v>
      </c>
      <c r="B920" s="3">
        <v>18</v>
      </c>
      <c r="C920" t="s">
        <v>8993</v>
      </c>
      <c r="D920" t="s">
        <v>8992</v>
      </c>
      <c r="E920" t="s">
        <v>78</v>
      </c>
      <c r="F920" s="90">
        <v>37.159999999999997</v>
      </c>
      <c r="G920" s="3">
        <v>261</v>
      </c>
      <c r="H920" s="3" t="s">
        <v>9061</v>
      </c>
      <c r="I920" s="90">
        <v>28.96</v>
      </c>
      <c r="J920" s="3">
        <v>183</v>
      </c>
      <c r="K920" s="93" t="s">
        <v>4900</v>
      </c>
      <c r="L920">
        <v>0</v>
      </c>
      <c r="M920" s="10">
        <v>18</v>
      </c>
      <c r="N920">
        <v>0</v>
      </c>
      <c r="O920">
        <v>0</v>
      </c>
      <c r="P920">
        <v>0</v>
      </c>
      <c r="Q920">
        <v>0</v>
      </c>
      <c r="R920" s="92">
        <f>P920+Q920</f>
        <v>0</v>
      </c>
    </row>
    <row r="921" spans="1:18" x14ac:dyDescent="0.3">
      <c r="A921" t="s">
        <v>1080</v>
      </c>
      <c r="B921" s="3">
        <v>18</v>
      </c>
      <c r="C921" t="s">
        <v>8993</v>
      </c>
      <c r="D921" t="s">
        <v>8992</v>
      </c>
      <c r="E921" t="s">
        <v>78</v>
      </c>
      <c r="F921" s="90">
        <v>37.159999999999997</v>
      </c>
      <c r="G921" s="3">
        <v>261</v>
      </c>
      <c r="H921" s="3" t="s">
        <v>9061</v>
      </c>
      <c r="I921" s="90">
        <v>28.96</v>
      </c>
      <c r="J921" s="3">
        <v>183</v>
      </c>
      <c r="K921" s="93" t="s">
        <v>4900</v>
      </c>
      <c r="L921">
        <v>0</v>
      </c>
      <c r="M921" s="10">
        <v>18</v>
      </c>
      <c r="N921">
        <v>0</v>
      </c>
      <c r="O921">
        <v>0</v>
      </c>
      <c r="P921">
        <v>0</v>
      </c>
      <c r="Q921">
        <v>0</v>
      </c>
      <c r="R921" s="92">
        <f>P921+Q921</f>
        <v>0</v>
      </c>
    </row>
    <row r="922" spans="1:18" x14ac:dyDescent="0.3">
      <c r="A922" t="s">
        <v>1066</v>
      </c>
      <c r="B922" s="3">
        <v>18</v>
      </c>
      <c r="C922" t="s">
        <v>8994</v>
      </c>
      <c r="D922" t="s">
        <v>92</v>
      </c>
      <c r="E922" t="s">
        <v>93</v>
      </c>
      <c r="F922" s="90">
        <v>36.880000000000003</v>
      </c>
      <c r="G922" s="3">
        <v>263</v>
      </c>
      <c r="H922" s="3" t="s">
        <v>9061</v>
      </c>
      <c r="I922" s="90">
        <v>28.65</v>
      </c>
      <c r="J922" s="3">
        <v>185</v>
      </c>
      <c r="K922" s="93" t="s">
        <v>92</v>
      </c>
      <c r="L922" s="10">
        <v>18</v>
      </c>
      <c r="M922">
        <v>0</v>
      </c>
      <c r="N922">
        <v>0</v>
      </c>
      <c r="O922">
        <v>0</v>
      </c>
      <c r="P922">
        <v>0</v>
      </c>
      <c r="Q922">
        <v>0</v>
      </c>
      <c r="R922" s="92">
        <f>P922+Q922</f>
        <v>0</v>
      </c>
    </row>
    <row r="923" spans="1:18" x14ac:dyDescent="0.3">
      <c r="A923" t="s">
        <v>1037</v>
      </c>
      <c r="B923" s="3">
        <v>18</v>
      </c>
      <c r="C923" t="s">
        <v>8995</v>
      </c>
      <c r="D923" t="s">
        <v>127</v>
      </c>
      <c r="E923" t="s">
        <v>128</v>
      </c>
      <c r="F923" s="90">
        <v>36.590000000000003</v>
      </c>
      <c r="G923" s="3">
        <v>276</v>
      </c>
      <c r="H923" s="3" t="s">
        <v>9061</v>
      </c>
      <c r="I923" s="90">
        <v>28.79</v>
      </c>
      <c r="J923" s="3">
        <v>198</v>
      </c>
      <c r="K923" s="96" t="s">
        <v>7632</v>
      </c>
      <c r="L923">
        <v>0</v>
      </c>
      <c r="M923">
        <v>0</v>
      </c>
      <c r="N923">
        <v>0</v>
      </c>
      <c r="O923">
        <v>10</v>
      </c>
      <c r="P923">
        <v>8</v>
      </c>
      <c r="Q923">
        <v>0</v>
      </c>
      <c r="R923" s="92">
        <f>P923+Q923</f>
        <v>8</v>
      </c>
    </row>
    <row r="924" spans="1:18" x14ac:dyDescent="0.3">
      <c r="A924" t="s">
        <v>1071</v>
      </c>
      <c r="B924" s="3">
        <v>18</v>
      </c>
      <c r="C924" t="s">
        <v>8993</v>
      </c>
      <c r="D924" t="s">
        <v>8992</v>
      </c>
      <c r="E924" t="s">
        <v>78</v>
      </c>
      <c r="F924" s="90">
        <v>36.54</v>
      </c>
      <c r="G924" s="3">
        <v>260</v>
      </c>
      <c r="H924" s="3" t="s">
        <v>9061</v>
      </c>
      <c r="I924" s="90">
        <v>28.02</v>
      </c>
      <c r="J924" s="3">
        <v>182</v>
      </c>
      <c r="K924" s="93" t="s">
        <v>4900</v>
      </c>
      <c r="L924">
        <v>0</v>
      </c>
      <c r="M924" s="10">
        <v>18</v>
      </c>
      <c r="N924">
        <v>0</v>
      </c>
      <c r="O924">
        <v>0</v>
      </c>
      <c r="P924">
        <v>0</v>
      </c>
      <c r="Q924">
        <v>0</v>
      </c>
      <c r="R924" s="92">
        <f>P924+Q924</f>
        <v>0</v>
      </c>
    </row>
    <row r="925" spans="1:18" x14ac:dyDescent="0.3">
      <c r="A925" t="s">
        <v>1052</v>
      </c>
      <c r="B925" s="3">
        <v>18</v>
      </c>
      <c r="C925" t="s">
        <v>8993</v>
      </c>
      <c r="D925" t="s">
        <v>153</v>
      </c>
      <c r="E925" t="s">
        <v>154</v>
      </c>
      <c r="F925" s="90">
        <v>36.29</v>
      </c>
      <c r="G925" s="3">
        <v>259</v>
      </c>
      <c r="H925" s="3" t="s">
        <v>9061</v>
      </c>
      <c r="I925" s="90">
        <v>28.18</v>
      </c>
      <c r="J925" s="3">
        <v>181</v>
      </c>
      <c r="K925" s="96" t="s">
        <v>4900</v>
      </c>
      <c r="L925">
        <v>0</v>
      </c>
      <c r="M925">
        <v>0</v>
      </c>
      <c r="N925" s="10">
        <v>18</v>
      </c>
      <c r="O925">
        <v>0</v>
      </c>
      <c r="P925">
        <v>0</v>
      </c>
      <c r="Q925">
        <v>0</v>
      </c>
      <c r="R925" s="92">
        <f>P925+Q925</f>
        <v>0</v>
      </c>
    </row>
    <row r="926" spans="1:18" x14ac:dyDescent="0.3">
      <c r="A926" t="s">
        <v>1035</v>
      </c>
      <c r="B926" s="3">
        <v>18</v>
      </c>
      <c r="C926" t="s">
        <v>8995</v>
      </c>
      <c r="D926" t="s">
        <v>127</v>
      </c>
      <c r="E926" t="s">
        <v>8951</v>
      </c>
      <c r="F926" s="90">
        <v>36.130000000000003</v>
      </c>
      <c r="G926" s="3">
        <v>274</v>
      </c>
      <c r="H926" s="3" t="s">
        <v>9061</v>
      </c>
      <c r="I926" s="90">
        <v>28.06</v>
      </c>
      <c r="J926" s="3">
        <v>196</v>
      </c>
      <c r="K926" s="96" t="s">
        <v>7632</v>
      </c>
      <c r="L926">
        <v>0</v>
      </c>
      <c r="M926">
        <v>0</v>
      </c>
      <c r="N926">
        <v>0</v>
      </c>
      <c r="O926">
        <v>0</v>
      </c>
      <c r="P926">
        <v>0</v>
      </c>
      <c r="Q926" s="10">
        <v>18</v>
      </c>
      <c r="R926" s="92">
        <f>P926+Q926</f>
        <v>18</v>
      </c>
    </row>
    <row r="927" spans="1:18" x14ac:dyDescent="0.3">
      <c r="A927" t="s">
        <v>1051</v>
      </c>
      <c r="B927" s="3">
        <v>18</v>
      </c>
      <c r="C927" t="s">
        <v>8995</v>
      </c>
      <c r="D927" t="s">
        <v>120</v>
      </c>
      <c r="E927" t="s">
        <v>121</v>
      </c>
      <c r="F927" s="90">
        <v>36.06</v>
      </c>
      <c r="G927" s="3">
        <v>269</v>
      </c>
      <c r="H927" s="3" t="s">
        <v>9061</v>
      </c>
      <c r="I927" s="90">
        <v>28.27</v>
      </c>
      <c r="J927" s="3">
        <v>191</v>
      </c>
      <c r="K927" s="96" t="s">
        <v>7632</v>
      </c>
      <c r="L927">
        <v>0</v>
      </c>
      <c r="M927">
        <v>0</v>
      </c>
      <c r="N927" s="10">
        <v>18</v>
      </c>
      <c r="O927">
        <v>0</v>
      </c>
      <c r="P927">
        <v>0</v>
      </c>
      <c r="Q927">
        <v>0</v>
      </c>
      <c r="R927" s="92">
        <f>P927+Q927</f>
        <v>0</v>
      </c>
    </row>
    <row r="928" spans="1:18" x14ac:dyDescent="0.3">
      <c r="A928" t="s">
        <v>1043</v>
      </c>
      <c r="B928" s="3">
        <v>18</v>
      </c>
      <c r="C928" t="s">
        <v>8993</v>
      </c>
      <c r="D928" t="s">
        <v>87</v>
      </c>
      <c r="E928" t="s">
        <v>181</v>
      </c>
      <c r="F928" s="90">
        <v>35.69</v>
      </c>
      <c r="G928" s="3">
        <v>255</v>
      </c>
      <c r="H928" s="3" t="s">
        <v>9061</v>
      </c>
      <c r="I928" s="90">
        <v>27.12</v>
      </c>
      <c r="J928" s="3">
        <v>177</v>
      </c>
      <c r="K928" s="96" t="s">
        <v>4900</v>
      </c>
      <c r="L928">
        <v>0</v>
      </c>
      <c r="M928">
        <v>0</v>
      </c>
      <c r="N928">
        <v>0</v>
      </c>
      <c r="O928">
        <v>0</v>
      </c>
      <c r="P928" s="10">
        <v>18</v>
      </c>
      <c r="Q928">
        <v>0</v>
      </c>
      <c r="R928" s="92">
        <f>P928+Q928</f>
        <v>18</v>
      </c>
    </row>
    <row r="929" spans="1:18" x14ac:dyDescent="0.3">
      <c r="A929" t="s">
        <v>1047</v>
      </c>
      <c r="B929" s="3">
        <v>18</v>
      </c>
      <c r="C929" t="s">
        <v>8995</v>
      </c>
      <c r="D929" t="s">
        <v>127</v>
      </c>
      <c r="E929" t="s">
        <v>165</v>
      </c>
      <c r="F929" s="90">
        <v>35.659999999999997</v>
      </c>
      <c r="G929" s="3">
        <v>272</v>
      </c>
      <c r="H929" s="3" t="s">
        <v>9061</v>
      </c>
      <c r="I929" s="90">
        <v>28.35</v>
      </c>
      <c r="J929" s="3">
        <v>194</v>
      </c>
      <c r="K929" s="96" t="s">
        <v>7632</v>
      </c>
      <c r="L929">
        <v>0</v>
      </c>
      <c r="M929">
        <v>0</v>
      </c>
      <c r="N929">
        <v>0</v>
      </c>
      <c r="O929" s="10">
        <v>18</v>
      </c>
      <c r="P929">
        <v>0</v>
      </c>
      <c r="Q929">
        <v>0</v>
      </c>
      <c r="R929" s="92">
        <f>P929+Q929</f>
        <v>0</v>
      </c>
    </row>
    <row r="930" spans="1:18" x14ac:dyDescent="0.3">
      <c r="A930" t="s">
        <v>1049</v>
      </c>
      <c r="B930" s="3">
        <v>18</v>
      </c>
      <c r="C930" t="s">
        <v>8995</v>
      </c>
      <c r="D930" t="s">
        <v>127</v>
      </c>
      <c r="E930" t="s">
        <v>165</v>
      </c>
      <c r="F930" s="90">
        <v>35.58</v>
      </c>
      <c r="G930" s="3">
        <v>267</v>
      </c>
      <c r="H930" s="3" t="s">
        <v>9061</v>
      </c>
      <c r="I930" s="90">
        <v>28.57</v>
      </c>
      <c r="J930" s="3">
        <v>189</v>
      </c>
      <c r="K930" s="96" t="s">
        <v>7632</v>
      </c>
      <c r="L930">
        <v>0</v>
      </c>
      <c r="M930">
        <v>0</v>
      </c>
      <c r="N930">
        <v>0</v>
      </c>
      <c r="O930" s="10">
        <v>18</v>
      </c>
      <c r="P930">
        <v>0</v>
      </c>
      <c r="Q930">
        <v>0</v>
      </c>
      <c r="R930" s="92">
        <f>P930+Q930</f>
        <v>0</v>
      </c>
    </row>
    <row r="931" spans="1:18" x14ac:dyDescent="0.3">
      <c r="A931" t="s">
        <v>1044</v>
      </c>
      <c r="B931" s="3">
        <v>18</v>
      </c>
      <c r="C931" t="s">
        <v>8995</v>
      </c>
      <c r="D931" t="s">
        <v>120</v>
      </c>
      <c r="E931" t="s">
        <v>526</v>
      </c>
      <c r="F931" s="90">
        <v>35.51</v>
      </c>
      <c r="G931" s="3">
        <v>276</v>
      </c>
      <c r="H931" s="3" t="s">
        <v>9061</v>
      </c>
      <c r="I931" s="90">
        <v>27.27</v>
      </c>
      <c r="J931" s="3">
        <v>198</v>
      </c>
      <c r="K931" s="96" t="s">
        <v>7632</v>
      </c>
      <c r="L931">
        <v>0</v>
      </c>
      <c r="M931">
        <v>0</v>
      </c>
      <c r="N931">
        <v>0</v>
      </c>
      <c r="O931" s="10">
        <v>18</v>
      </c>
      <c r="P931">
        <v>0</v>
      </c>
      <c r="Q931">
        <v>0</v>
      </c>
      <c r="R931" s="92">
        <f>P931+Q931</f>
        <v>0</v>
      </c>
    </row>
    <row r="932" spans="1:18" x14ac:dyDescent="0.3">
      <c r="A932" t="s">
        <v>1039</v>
      </c>
      <c r="B932" s="3">
        <v>18</v>
      </c>
      <c r="C932" t="s">
        <v>8995</v>
      </c>
      <c r="D932" t="s">
        <v>120</v>
      </c>
      <c r="E932" t="s">
        <v>121</v>
      </c>
      <c r="F932" s="90">
        <v>35.4</v>
      </c>
      <c r="G932" s="3">
        <v>274</v>
      </c>
      <c r="H932" s="3" t="s">
        <v>9061</v>
      </c>
      <c r="I932" s="90">
        <v>27.55</v>
      </c>
      <c r="J932" s="3">
        <v>196</v>
      </c>
      <c r="K932" s="96" t="s">
        <v>7632</v>
      </c>
      <c r="L932">
        <v>0</v>
      </c>
      <c r="M932">
        <v>0</v>
      </c>
      <c r="N932" s="10">
        <v>18</v>
      </c>
      <c r="O932">
        <v>0</v>
      </c>
      <c r="P932">
        <v>0</v>
      </c>
      <c r="Q932">
        <v>0</v>
      </c>
      <c r="R932" s="92">
        <f>P932+Q932</f>
        <v>0</v>
      </c>
    </row>
    <row r="933" spans="1:18" x14ac:dyDescent="0.3">
      <c r="A933" t="s">
        <v>1118</v>
      </c>
      <c r="B933" s="3">
        <v>17</v>
      </c>
      <c r="C933" t="s">
        <v>137</v>
      </c>
      <c r="D933" t="s">
        <v>139</v>
      </c>
      <c r="E933" t="s">
        <v>139</v>
      </c>
      <c r="F933" s="90">
        <v>43.14</v>
      </c>
      <c r="G933" s="3">
        <v>204</v>
      </c>
      <c r="H933" s="3" t="s">
        <v>9063</v>
      </c>
      <c r="I933" s="90">
        <v>40</v>
      </c>
      <c r="J933" s="3">
        <v>155</v>
      </c>
      <c r="K933" s="93" t="s">
        <v>138</v>
      </c>
      <c r="L933" s="10">
        <v>17</v>
      </c>
      <c r="M933">
        <v>0</v>
      </c>
      <c r="N933">
        <v>0</v>
      </c>
      <c r="O933">
        <v>0</v>
      </c>
      <c r="P933">
        <v>0</v>
      </c>
      <c r="Q933">
        <v>0</v>
      </c>
      <c r="R933" s="92">
        <f>P933+Q933</f>
        <v>0</v>
      </c>
    </row>
    <row r="934" spans="1:18" x14ac:dyDescent="0.3">
      <c r="A934" t="s">
        <v>1114</v>
      </c>
      <c r="B934" s="3">
        <v>17</v>
      </c>
      <c r="C934" t="s">
        <v>137</v>
      </c>
      <c r="D934" t="s">
        <v>139</v>
      </c>
      <c r="E934" t="s">
        <v>139</v>
      </c>
      <c r="F934" s="90">
        <v>43.14</v>
      </c>
      <c r="G934" s="3">
        <v>204</v>
      </c>
      <c r="H934" s="3" t="s">
        <v>9063</v>
      </c>
      <c r="I934" s="90">
        <v>40.380000000000003</v>
      </c>
      <c r="J934" s="3">
        <v>156</v>
      </c>
      <c r="K934" s="93" t="s">
        <v>138</v>
      </c>
      <c r="L934" s="10">
        <v>17</v>
      </c>
      <c r="M934">
        <v>0</v>
      </c>
      <c r="N934">
        <v>0</v>
      </c>
      <c r="O934">
        <v>0</v>
      </c>
      <c r="P934">
        <v>0</v>
      </c>
      <c r="Q934">
        <v>0</v>
      </c>
      <c r="R934" s="92">
        <f>P934+Q934</f>
        <v>0</v>
      </c>
    </row>
    <row r="935" spans="1:18" x14ac:dyDescent="0.3">
      <c r="A935" t="s">
        <v>1110</v>
      </c>
      <c r="B935" s="3">
        <v>17</v>
      </c>
      <c r="C935" t="s">
        <v>137</v>
      </c>
      <c r="D935" t="s">
        <v>139</v>
      </c>
      <c r="E935" t="s">
        <v>139</v>
      </c>
      <c r="F935" s="90">
        <v>43.63</v>
      </c>
      <c r="G935" s="3">
        <v>204</v>
      </c>
      <c r="H935" s="3" t="s">
        <v>9063</v>
      </c>
      <c r="I935" s="90">
        <v>40.380000000000003</v>
      </c>
      <c r="J935" s="3">
        <v>156</v>
      </c>
      <c r="K935" s="93" t="s">
        <v>138</v>
      </c>
      <c r="L935" s="10">
        <v>17</v>
      </c>
      <c r="M935">
        <v>0</v>
      </c>
      <c r="N935">
        <v>0</v>
      </c>
      <c r="O935">
        <v>0</v>
      </c>
      <c r="P935">
        <v>0</v>
      </c>
      <c r="Q935">
        <v>0</v>
      </c>
      <c r="R935" s="92">
        <f>P935+Q935</f>
        <v>0</v>
      </c>
    </row>
    <row r="936" spans="1:18" x14ac:dyDescent="0.3">
      <c r="A936" t="s">
        <v>1117</v>
      </c>
      <c r="B936" s="3">
        <v>17</v>
      </c>
      <c r="C936" t="s">
        <v>137</v>
      </c>
      <c r="D936" t="s">
        <v>139</v>
      </c>
      <c r="E936" t="s">
        <v>139</v>
      </c>
      <c r="F936" s="90">
        <v>41.18</v>
      </c>
      <c r="G936" s="3">
        <v>306</v>
      </c>
      <c r="H936" s="3" t="s">
        <v>9062</v>
      </c>
      <c r="I936" s="90">
        <v>36.4</v>
      </c>
      <c r="J936" s="3">
        <v>228</v>
      </c>
      <c r="K936" s="93" t="s">
        <v>138</v>
      </c>
      <c r="L936" s="10">
        <v>17</v>
      </c>
      <c r="M936">
        <v>0</v>
      </c>
      <c r="N936">
        <v>0</v>
      </c>
      <c r="O936">
        <v>0</v>
      </c>
      <c r="P936">
        <v>0</v>
      </c>
      <c r="Q936">
        <v>0</v>
      </c>
      <c r="R936" s="92">
        <f>P936+Q936</f>
        <v>0</v>
      </c>
    </row>
    <row r="937" spans="1:18" x14ac:dyDescent="0.3">
      <c r="A937" t="s">
        <v>1116</v>
      </c>
      <c r="B937" s="3">
        <v>17</v>
      </c>
      <c r="C937" t="s">
        <v>137</v>
      </c>
      <c r="D937" t="s">
        <v>139</v>
      </c>
      <c r="E937" t="s">
        <v>139</v>
      </c>
      <c r="F937" s="90">
        <v>40.85</v>
      </c>
      <c r="G937" s="3">
        <v>306</v>
      </c>
      <c r="H937" s="3" t="s">
        <v>9062</v>
      </c>
      <c r="I937" s="90">
        <v>35.53</v>
      </c>
      <c r="J937" s="3">
        <v>228</v>
      </c>
      <c r="K937" s="93" t="s">
        <v>138</v>
      </c>
      <c r="L937" s="10">
        <v>17</v>
      </c>
      <c r="M937">
        <v>0</v>
      </c>
      <c r="N937">
        <v>0</v>
      </c>
      <c r="O937">
        <v>0</v>
      </c>
      <c r="P937">
        <v>0</v>
      </c>
      <c r="Q937">
        <v>0</v>
      </c>
      <c r="R937" s="92">
        <f>P937+Q937</f>
        <v>0</v>
      </c>
    </row>
    <row r="938" spans="1:18" x14ac:dyDescent="0.3">
      <c r="A938" t="s">
        <v>1093</v>
      </c>
      <c r="B938" s="3">
        <v>17</v>
      </c>
      <c r="C938" t="s">
        <v>8993</v>
      </c>
      <c r="D938" t="s">
        <v>82</v>
      </c>
      <c r="E938" t="s">
        <v>96</v>
      </c>
      <c r="F938" s="90">
        <v>40.61</v>
      </c>
      <c r="G938" s="3">
        <v>261</v>
      </c>
      <c r="H938" s="3" t="s">
        <v>9061</v>
      </c>
      <c r="I938" s="90">
        <v>33.33</v>
      </c>
      <c r="J938" s="3">
        <v>183</v>
      </c>
      <c r="K938" s="96" t="s">
        <v>4900</v>
      </c>
      <c r="L938">
        <v>0</v>
      </c>
      <c r="M938">
        <v>0</v>
      </c>
      <c r="N938">
        <v>0</v>
      </c>
      <c r="O938">
        <v>0</v>
      </c>
      <c r="P938">
        <v>1</v>
      </c>
      <c r="Q938">
        <v>16</v>
      </c>
      <c r="R938" s="92">
        <f>P938+Q938</f>
        <v>17</v>
      </c>
    </row>
    <row r="939" spans="1:18" x14ac:dyDescent="0.3">
      <c r="A939" t="s">
        <v>1113</v>
      </c>
      <c r="B939" s="3">
        <v>17</v>
      </c>
      <c r="C939" t="s">
        <v>137</v>
      </c>
      <c r="D939" t="s">
        <v>139</v>
      </c>
      <c r="E939" t="s">
        <v>139</v>
      </c>
      <c r="F939" s="90">
        <v>40.200000000000003</v>
      </c>
      <c r="G939" s="3">
        <v>306</v>
      </c>
      <c r="H939" s="3" t="s">
        <v>9062</v>
      </c>
      <c r="I939" s="90">
        <v>34.65</v>
      </c>
      <c r="J939" s="3">
        <v>228</v>
      </c>
      <c r="K939" s="93" t="s">
        <v>138</v>
      </c>
      <c r="L939" s="10">
        <v>17</v>
      </c>
      <c r="M939">
        <v>0</v>
      </c>
      <c r="N939">
        <v>0</v>
      </c>
      <c r="O939">
        <v>0</v>
      </c>
      <c r="P939">
        <v>0</v>
      </c>
      <c r="Q939">
        <v>0</v>
      </c>
      <c r="R939" s="92">
        <f>P939+Q939</f>
        <v>0</v>
      </c>
    </row>
    <row r="940" spans="1:18" x14ac:dyDescent="0.3">
      <c r="A940" t="s">
        <v>1111</v>
      </c>
      <c r="B940" s="3">
        <v>17</v>
      </c>
      <c r="C940" t="s">
        <v>137</v>
      </c>
      <c r="D940" t="s">
        <v>139</v>
      </c>
      <c r="E940" t="s">
        <v>139</v>
      </c>
      <c r="F940" s="90">
        <v>39.869999999999997</v>
      </c>
      <c r="G940" s="3">
        <v>306</v>
      </c>
      <c r="H940" s="3" t="s">
        <v>9062</v>
      </c>
      <c r="I940" s="90">
        <v>34.65</v>
      </c>
      <c r="J940" s="3">
        <v>228</v>
      </c>
      <c r="K940" s="93" t="s">
        <v>138</v>
      </c>
      <c r="L940" s="10">
        <v>17</v>
      </c>
      <c r="M940">
        <v>0</v>
      </c>
      <c r="N940">
        <v>0</v>
      </c>
      <c r="O940">
        <v>0</v>
      </c>
      <c r="P940">
        <v>0</v>
      </c>
      <c r="Q940">
        <v>0</v>
      </c>
      <c r="R940" s="92">
        <f>P940+Q940</f>
        <v>0</v>
      </c>
    </row>
    <row r="941" spans="1:18" x14ac:dyDescent="0.3">
      <c r="A941" t="s">
        <v>1084</v>
      </c>
      <c r="B941" s="3">
        <v>17</v>
      </c>
      <c r="C941" t="s">
        <v>8993</v>
      </c>
      <c r="D941" t="s">
        <v>82</v>
      </c>
      <c r="E941" t="s">
        <v>96</v>
      </c>
      <c r="F941" s="90">
        <v>39.85</v>
      </c>
      <c r="G941" s="3">
        <v>261</v>
      </c>
      <c r="H941" s="3" t="s">
        <v>9061</v>
      </c>
      <c r="I941" s="90">
        <v>32.79</v>
      </c>
      <c r="J941" s="3">
        <v>183</v>
      </c>
      <c r="K941" s="96" t="s">
        <v>4900</v>
      </c>
      <c r="L941">
        <v>0</v>
      </c>
      <c r="M941">
        <v>0</v>
      </c>
      <c r="N941">
        <v>0</v>
      </c>
      <c r="O941">
        <v>0</v>
      </c>
      <c r="P941">
        <v>0</v>
      </c>
      <c r="Q941" s="10">
        <v>17</v>
      </c>
      <c r="R941" s="92">
        <f>P941+Q941</f>
        <v>17</v>
      </c>
    </row>
    <row r="942" spans="1:18" x14ac:dyDescent="0.3">
      <c r="A942" t="s">
        <v>1082</v>
      </c>
      <c r="B942" s="3">
        <v>17</v>
      </c>
      <c r="C942" t="s">
        <v>8993</v>
      </c>
      <c r="D942" t="s">
        <v>82</v>
      </c>
      <c r="E942" t="s">
        <v>96</v>
      </c>
      <c r="F942" s="90">
        <v>39.46</v>
      </c>
      <c r="G942" s="3">
        <v>261</v>
      </c>
      <c r="H942" s="3" t="s">
        <v>9061</v>
      </c>
      <c r="I942" s="90">
        <v>32.24</v>
      </c>
      <c r="J942" s="3">
        <v>183</v>
      </c>
      <c r="K942" s="96" t="s">
        <v>4900</v>
      </c>
      <c r="L942">
        <v>0</v>
      </c>
      <c r="M942">
        <v>0</v>
      </c>
      <c r="N942">
        <v>0</v>
      </c>
      <c r="O942">
        <v>0</v>
      </c>
      <c r="P942">
        <v>0</v>
      </c>
      <c r="Q942" s="10">
        <v>17</v>
      </c>
      <c r="R942" s="92">
        <f>P942+Q942</f>
        <v>17</v>
      </c>
    </row>
    <row r="943" spans="1:18" x14ac:dyDescent="0.3">
      <c r="A943" t="s">
        <v>1109</v>
      </c>
      <c r="B943" s="3">
        <v>17</v>
      </c>
      <c r="C943" t="s">
        <v>8994</v>
      </c>
      <c r="D943" t="s">
        <v>92</v>
      </c>
      <c r="E943" t="s">
        <v>93</v>
      </c>
      <c r="F943" s="90">
        <v>39.159999999999997</v>
      </c>
      <c r="G943" s="3">
        <v>263</v>
      </c>
      <c r="H943" s="3" t="s">
        <v>9061</v>
      </c>
      <c r="I943" s="90">
        <v>31.89</v>
      </c>
      <c r="J943" s="3">
        <v>185</v>
      </c>
      <c r="K943" s="93" t="s">
        <v>92</v>
      </c>
      <c r="L943" s="10">
        <v>17</v>
      </c>
      <c r="M943">
        <v>0</v>
      </c>
      <c r="N943">
        <v>0</v>
      </c>
      <c r="O943">
        <v>0</v>
      </c>
      <c r="P943">
        <v>0</v>
      </c>
      <c r="Q943">
        <v>0</v>
      </c>
      <c r="R943" s="92">
        <f>P943+Q943</f>
        <v>0</v>
      </c>
    </row>
    <row r="944" spans="1:18" x14ac:dyDescent="0.3">
      <c r="A944" t="s">
        <v>1098</v>
      </c>
      <c r="B944" s="3">
        <v>17</v>
      </c>
      <c r="C944" t="s">
        <v>8993</v>
      </c>
      <c r="D944" t="s">
        <v>82</v>
      </c>
      <c r="E944" t="s">
        <v>83</v>
      </c>
      <c r="F944" s="90">
        <v>39.08</v>
      </c>
      <c r="G944" s="3">
        <v>261</v>
      </c>
      <c r="H944" s="3" t="s">
        <v>9061</v>
      </c>
      <c r="I944" s="90">
        <v>31.69</v>
      </c>
      <c r="J944" s="3">
        <v>183</v>
      </c>
      <c r="K944" s="96" t="s">
        <v>4900</v>
      </c>
      <c r="L944">
        <v>0</v>
      </c>
      <c r="M944">
        <v>0</v>
      </c>
      <c r="N944">
        <v>0</v>
      </c>
      <c r="O944" s="10">
        <v>17</v>
      </c>
      <c r="P944">
        <v>0</v>
      </c>
      <c r="Q944">
        <v>0</v>
      </c>
      <c r="R944" s="92">
        <f>P944+Q944</f>
        <v>0</v>
      </c>
    </row>
    <row r="945" spans="1:18" x14ac:dyDescent="0.3">
      <c r="A945" t="s">
        <v>1086</v>
      </c>
      <c r="B945" s="3">
        <v>17</v>
      </c>
      <c r="C945" t="s">
        <v>8993</v>
      </c>
      <c r="D945" t="s">
        <v>82</v>
      </c>
      <c r="E945" t="s">
        <v>96</v>
      </c>
      <c r="F945" s="90">
        <v>39.08</v>
      </c>
      <c r="G945" s="3">
        <v>261</v>
      </c>
      <c r="H945" s="3" t="s">
        <v>9061</v>
      </c>
      <c r="I945" s="90">
        <v>31.69</v>
      </c>
      <c r="J945" s="3">
        <v>183</v>
      </c>
      <c r="K945" s="96" t="s">
        <v>4900</v>
      </c>
      <c r="L945">
        <v>0</v>
      </c>
      <c r="M945">
        <v>0</v>
      </c>
      <c r="N945">
        <v>0</v>
      </c>
      <c r="O945">
        <v>0</v>
      </c>
      <c r="P945">
        <v>0</v>
      </c>
      <c r="Q945" s="10">
        <v>17</v>
      </c>
      <c r="R945" s="92">
        <f>P945+Q945</f>
        <v>17</v>
      </c>
    </row>
    <row r="946" spans="1:18" x14ac:dyDescent="0.3">
      <c r="A946" t="s">
        <v>1095</v>
      </c>
      <c r="B946" s="3">
        <v>17</v>
      </c>
      <c r="C946" t="s">
        <v>8993</v>
      </c>
      <c r="D946" t="s">
        <v>82</v>
      </c>
      <c r="E946" t="s">
        <v>83</v>
      </c>
      <c r="F946" s="90">
        <v>39.08</v>
      </c>
      <c r="G946" s="3">
        <v>261</v>
      </c>
      <c r="H946" s="3" t="s">
        <v>9061</v>
      </c>
      <c r="I946" s="90">
        <v>31.15</v>
      </c>
      <c r="J946" s="3">
        <v>183</v>
      </c>
      <c r="K946" s="96" t="s">
        <v>4900</v>
      </c>
      <c r="L946">
        <v>0</v>
      </c>
      <c r="M946">
        <v>0</v>
      </c>
      <c r="N946">
        <v>0</v>
      </c>
      <c r="O946" s="10">
        <v>17</v>
      </c>
      <c r="P946">
        <v>0</v>
      </c>
      <c r="Q946">
        <v>0</v>
      </c>
      <c r="R946" s="92">
        <f>P946+Q946</f>
        <v>0</v>
      </c>
    </row>
    <row r="947" spans="1:18" x14ac:dyDescent="0.3">
      <c r="A947" t="s">
        <v>1083</v>
      </c>
      <c r="B947" s="3">
        <v>17</v>
      </c>
      <c r="C947" t="s">
        <v>8993</v>
      </c>
      <c r="D947" t="s">
        <v>82</v>
      </c>
      <c r="E947" t="s">
        <v>96</v>
      </c>
      <c r="F947" s="90">
        <v>39.08</v>
      </c>
      <c r="G947" s="3">
        <v>261</v>
      </c>
      <c r="H947" s="3" t="s">
        <v>9061</v>
      </c>
      <c r="I947" s="90">
        <v>31.69</v>
      </c>
      <c r="J947" s="3">
        <v>183</v>
      </c>
      <c r="K947" s="96" t="s">
        <v>4900</v>
      </c>
      <c r="L947">
        <v>0</v>
      </c>
      <c r="M947">
        <v>0</v>
      </c>
      <c r="N947">
        <v>0</v>
      </c>
      <c r="O947">
        <v>0</v>
      </c>
      <c r="P947">
        <v>0</v>
      </c>
      <c r="Q947" s="10">
        <v>17</v>
      </c>
      <c r="R947" s="92">
        <f>P947+Q947</f>
        <v>17</v>
      </c>
    </row>
    <row r="948" spans="1:18" x14ac:dyDescent="0.3">
      <c r="A948" t="s">
        <v>1104</v>
      </c>
      <c r="B948" s="3">
        <v>17</v>
      </c>
      <c r="C948" t="s">
        <v>8995</v>
      </c>
      <c r="D948" t="s">
        <v>4874</v>
      </c>
      <c r="E948" t="s">
        <v>4874</v>
      </c>
      <c r="F948" s="90">
        <v>39.08</v>
      </c>
      <c r="G948" s="3">
        <v>261</v>
      </c>
      <c r="H948" s="3" t="s">
        <v>9061</v>
      </c>
      <c r="I948" s="90">
        <v>32.79</v>
      </c>
      <c r="J948" s="3">
        <v>183</v>
      </c>
      <c r="K948" s="98" t="s">
        <v>7632</v>
      </c>
      <c r="L948">
        <v>0</v>
      </c>
      <c r="M948">
        <v>0</v>
      </c>
      <c r="N948">
        <v>0</v>
      </c>
      <c r="O948" s="10">
        <v>17</v>
      </c>
      <c r="P948">
        <v>0</v>
      </c>
      <c r="Q948">
        <v>0</v>
      </c>
      <c r="R948" s="92">
        <f>P948+Q948</f>
        <v>0</v>
      </c>
    </row>
    <row r="949" spans="1:18" x14ac:dyDescent="0.3">
      <c r="A949" t="s">
        <v>1088</v>
      </c>
      <c r="B949" s="3">
        <v>17</v>
      </c>
      <c r="C949" t="s">
        <v>8993</v>
      </c>
      <c r="D949" t="s">
        <v>82</v>
      </c>
      <c r="E949" t="s">
        <v>96</v>
      </c>
      <c r="F949" s="90">
        <v>39.08</v>
      </c>
      <c r="G949" s="3">
        <v>261</v>
      </c>
      <c r="H949" s="3" t="s">
        <v>9061</v>
      </c>
      <c r="I949" s="90">
        <v>31.69</v>
      </c>
      <c r="J949" s="3">
        <v>183</v>
      </c>
      <c r="K949" s="96" t="s">
        <v>4900</v>
      </c>
      <c r="L949">
        <v>0</v>
      </c>
      <c r="M949">
        <v>0</v>
      </c>
      <c r="N949">
        <v>0</v>
      </c>
      <c r="O949">
        <v>0</v>
      </c>
      <c r="P949">
        <v>0</v>
      </c>
      <c r="Q949" s="10">
        <v>17</v>
      </c>
      <c r="R949" s="92">
        <f>P949+Q949</f>
        <v>17</v>
      </c>
    </row>
    <row r="950" spans="1:18" x14ac:dyDescent="0.3">
      <c r="A950" t="s">
        <v>1107</v>
      </c>
      <c r="B950" s="3">
        <v>17</v>
      </c>
      <c r="C950" t="s">
        <v>8993</v>
      </c>
      <c r="D950" t="s">
        <v>87</v>
      </c>
      <c r="E950" t="s">
        <v>100</v>
      </c>
      <c r="F950" s="90">
        <v>38.979999999999997</v>
      </c>
      <c r="G950" s="3">
        <v>254</v>
      </c>
      <c r="H950" s="3" t="s">
        <v>9061</v>
      </c>
      <c r="I950" s="90">
        <v>31.25</v>
      </c>
      <c r="J950" s="3">
        <v>176</v>
      </c>
      <c r="K950" s="96" t="s">
        <v>4900</v>
      </c>
      <c r="L950">
        <v>0</v>
      </c>
      <c r="M950">
        <v>0</v>
      </c>
      <c r="N950" s="10">
        <v>17</v>
      </c>
      <c r="O950">
        <v>0</v>
      </c>
      <c r="P950">
        <v>0</v>
      </c>
      <c r="Q950">
        <v>0</v>
      </c>
      <c r="R950" s="92">
        <f>P950+Q950</f>
        <v>0</v>
      </c>
    </row>
    <row r="951" spans="1:18" x14ac:dyDescent="0.3">
      <c r="A951" t="s">
        <v>1096</v>
      </c>
      <c r="B951" s="3">
        <v>17</v>
      </c>
      <c r="C951" t="s">
        <v>8993</v>
      </c>
      <c r="D951" t="s">
        <v>87</v>
      </c>
      <c r="E951" t="s">
        <v>100</v>
      </c>
      <c r="F951" s="90">
        <v>38.58</v>
      </c>
      <c r="G951" s="3">
        <v>254</v>
      </c>
      <c r="H951" s="3" t="s">
        <v>9061</v>
      </c>
      <c r="I951" s="90">
        <v>30.68</v>
      </c>
      <c r="J951" s="3">
        <v>176</v>
      </c>
      <c r="K951" s="96" t="s">
        <v>4900</v>
      </c>
      <c r="L951">
        <v>0</v>
      </c>
      <c r="M951">
        <v>0</v>
      </c>
      <c r="N951" s="10">
        <v>17</v>
      </c>
      <c r="O951">
        <v>0</v>
      </c>
      <c r="P951">
        <v>0</v>
      </c>
      <c r="Q951">
        <v>0</v>
      </c>
      <c r="R951" s="92">
        <f>P951+Q951</f>
        <v>0</v>
      </c>
    </row>
    <row r="952" spans="1:18" x14ac:dyDescent="0.3">
      <c r="A952" t="s">
        <v>1085</v>
      </c>
      <c r="B952" s="3">
        <v>17</v>
      </c>
      <c r="C952" t="s">
        <v>8993</v>
      </c>
      <c r="D952" t="s">
        <v>82</v>
      </c>
      <c r="E952" t="s">
        <v>96</v>
      </c>
      <c r="F952" s="90">
        <v>38.31</v>
      </c>
      <c r="G952" s="3">
        <v>261</v>
      </c>
      <c r="H952" s="3" t="s">
        <v>9061</v>
      </c>
      <c r="I952" s="90">
        <v>30.6</v>
      </c>
      <c r="J952" s="3">
        <v>183</v>
      </c>
      <c r="K952" s="96" t="s">
        <v>4900</v>
      </c>
      <c r="L952">
        <v>0</v>
      </c>
      <c r="M952">
        <v>0</v>
      </c>
      <c r="N952">
        <v>0</v>
      </c>
      <c r="O952">
        <v>0</v>
      </c>
      <c r="P952">
        <v>0</v>
      </c>
      <c r="Q952" s="10">
        <v>17</v>
      </c>
      <c r="R952" s="92">
        <f>P952+Q952</f>
        <v>17</v>
      </c>
    </row>
    <row r="953" spans="1:18" x14ac:dyDescent="0.3">
      <c r="A953" t="s">
        <v>1087</v>
      </c>
      <c r="B953" s="3">
        <v>17</v>
      </c>
      <c r="C953" t="s">
        <v>8993</v>
      </c>
      <c r="D953" t="s">
        <v>82</v>
      </c>
      <c r="E953" t="s">
        <v>96</v>
      </c>
      <c r="F953" s="90">
        <v>38.31</v>
      </c>
      <c r="G953" s="3">
        <v>261</v>
      </c>
      <c r="H953" s="3" t="s">
        <v>9061</v>
      </c>
      <c r="I953" s="90">
        <v>30.6</v>
      </c>
      <c r="J953" s="3">
        <v>183</v>
      </c>
      <c r="K953" s="96" t="s">
        <v>4900</v>
      </c>
      <c r="L953">
        <v>0</v>
      </c>
      <c r="M953">
        <v>0</v>
      </c>
      <c r="N953">
        <v>0</v>
      </c>
      <c r="O953">
        <v>0</v>
      </c>
      <c r="P953">
        <v>0</v>
      </c>
      <c r="Q953" s="10">
        <v>17</v>
      </c>
      <c r="R953" s="92">
        <f>P953+Q953</f>
        <v>17</v>
      </c>
    </row>
    <row r="954" spans="1:18" x14ac:dyDescent="0.3">
      <c r="A954" t="s">
        <v>1123</v>
      </c>
      <c r="B954" s="3">
        <v>17</v>
      </c>
      <c r="C954" t="s">
        <v>8993</v>
      </c>
      <c r="D954" t="s">
        <v>8992</v>
      </c>
      <c r="E954" t="s">
        <v>78</v>
      </c>
      <c r="F954" s="90">
        <v>38.31</v>
      </c>
      <c r="G954" s="3">
        <v>261</v>
      </c>
      <c r="H954" s="3" t="s">
        <v>9061</v>
      </c>
      <c r="I954" s="90">
        <v>30.6</v>
      </c>
      <c r="J954" s="3">
        <v>183</v>
      </c>
      <c r="K954" s="93" t="s">
        <v>4900</v>
      </c>
      <c r="L954">
        <v>0</v>
      </c>
      <c r="M954" s="10">
        <v>17</v>
      </c>
      <c r="N954">
        <v>0</v>
      </c>
      <c r="O954">
        <v>0</v>
      </c>
      <c r="P954">
        <v>0</v>
      </c>
      <c r="Q954">
        <v>0</v>
      </c>
      <c r="R954" s="92">
        <f>P954+Q954</f>
        <v>0</v>
      </c>
    </row>
    <row r="955" spans="1:18" x14ac:dyDescent="0.3">
      <c r="A955" t="s">
        <v>1115</v>
      </c>
      <c r="B955" s="3">
        <v>17</v>
      </c>
      <c r="C955" t="s">
        <v>8994</v>
      </c>
      <c r="D955" t="s">
        <v>92</v>
      </c>
      <c r="E955" t="s">
        <v>93</v>
      </c>
      <c r="F955" s="90">
        <v>38.26</v>
      </c>
      <c r="G955" s="3">
        <v>264</v>
      </c>
      <c r="H955" s="3" t="s">
        <v>9061</v>
      </c>
      <c r="I955" s="90">
        <v>30.65</v>
      </c>
      <c r="J955" s="3">
        <v>186</v>
      </c>
      <c r="K955" s="93" t="s">
        <v>92</v>
      </c>
      <c r="L955" s="10">
        <v>17</v>
      </c>
      <c r="M955">
        <v>0</v>
      </c>
      <c r="N955">
        <v>0</v>
      </c>
      <c r="O955">
        <v>0</v>
      </c>
      <c r="P955">
        <v>0</v>
      </c>
      <c r="Q955">
        <v>0</v>
      </c>
      <c r="R955" s="92">
        <f>P955+Q955</f>
        <v>0</v>
      </c>
    </row>
    <row r="956" spans="1:18" x14ac:dyDescent="0.3">
      <c r="A956" t="s">
        <v>1112</v>
      </c>
      <c r="B956" s="3">
        <v>17</v>
      </c>
      <c r="C956" t="s">
        <v>8994</v>
      </c>
      <c r="D956" t="s">
        <v>92</v>
      </c>
      <c r="E956" t="s">
        <v>93</v>
      </c>
      <c r="F956" s="90">
        <v>38.17</v>
      </c>
      <c r="G956" s="3">
        <v>262</v>
      </c>
      <c r="H956" s="3" t="s">
        <v>9061</v>
      </c>
      <c r="I956" s="90">
        <v>30.43</v>
      </c>
      <c r="J956" s="3">
        <v>184</v>
      </c>
      <c r="K956" s="93" t="s">
        <v>92</v>
      </c>
      <c r="L956" s="10">
        <v>17</v>
      </c>
      <c r="M956">
        <v>0</v>
      </c>
      <c r="N956">
        <v>0</v>
      </c>
      <c r="O956">
        <v>0</v>
      </c>
      <c r="P956">
        <v>0</v>
      </c>
      <c r="Q956">
        <v>0</v>
      </c>
      <c r="R956" s="92">
        <f>P956+Q956</f>
        <v>0</v>
      </c>
    </row>
    <row r="957" spans="1:18" x14ac:dyDescent="0.3">
      <c r="A957" t="s">
        <v>1119</v>
      </c>
      <c r="B957" s="3">
        <v>17</v>
      </c>
      <c r="C957" t="s">
        <v>8993</v>
      </c>
      <c r="D957" t="s">
        <v>8992</v>
      </c>
      <c r="E957" t="s">
        <v>78</v>
      </c>
      <c r="F957" s="90">
        <v>38.17</v>
      </c>
      <c r="G957" s="3">
        <v>262</v>
      </c>
      <c r="H957" s="3" t="s">
        <v>9061</v>
      </c>
      <c r="I957" s="90">
        <v>30.43</v>
      </c>
      <c r="J957" s="3">
        <v>184</v>
      </c>
      <c r="K957" s="93" t="s">
        <v>4900</v>
      </c>
      <c r="L957">
        <v>0</v>
      </c>
      <c r="M957" s="10">
        <v>17</v>
      </c>
      <c r="N957">
        <v>0</v>
      </c>
      <c r="O957">
        <v>0</v>
      </c>
      <c r="P957">
        <v>0</v>
      </c>
      <c r="Q957">
        <v>0</v>
      </c>
      <c r="R957" s="92">
        <f>P957+Q957</f>
        <v>0</v>
      </c>
    </row>
    <row r="958" spans="1:18" x14ac:dyDescent="0.3">
      <c r="A958" t="s">
        <v>1122</v>
      </c>
      <c r="B958" s="3">
        <v>17</v>
      </c>
      <c r="C958" t="s">
        <v>8993</v>
      </c>
      <c r="D958" t="s">
        <v>8992</v>
      </c>
      <c r="E958" t="s">
        <v>78</v>
      </c>
      <c r="F958" s="90">
        <v>38.020000000000003</v>
      </c>
      <c r="G958" s="3">
        <v>263</v>
      </c>
      <c r="H958" s="3" t="s">
        <v>9061</v>
      </c>
      <c r="I958" s="90">
        <v>30.27</v>
      </c>
      <c r="J958" s="3">
        <v>185</v>
      </c>
      <c r="K958" s="93" t="s">
        <v>4900</v>
      </c>
      <c r="L958">
        <v>0</v>
      </c>
      <c r="M958" s="10">
        <v>17</v>
      </c>
      <c r="N958">
        <v>0</v>
      </c>
      <c r="O958">
        <v>0</v>
      </c>
      <c r="P958">
        <v>0</v>
      </c>
      <c r="Q958">
        <v>0</v>
      </c>
      <c r="R958" s="92">
        <f>P958+Q958</f>
        <v>0</v>
      </c>
    </row>
    <row r="959" spans="1:18" x14ac:dyDescent="0.3">
      <c r="A959" t="s">
        <v>1124</v>
      </c>
      <c r="B959" s="3">
        <v>17</v>
      </c>
      <c r="C959" t="s">
        <v>8993</v>
      </c>
      <c r="D959" t="s">
        <v>8992</v>
      </c>
      <c r="E959" t="s">
        <v>78</v>
      </c>
      <c r="F959" s="90">
        <v>37.93</v>
      </c>
      <c r="G959" s="3">
        <v>261</v>
      </c>
      <c r="H959" s="3" t="s">
        <v>9061</v>
      </c>
      <c r="I959" s="90">
        <v>30.05</v>
      </c>
      <c r="J959" s="3">
        <v>183</v>
      </c>
      <c r="K959" s="93" t="s">
        <v>4900</v>
      </c>
      <c r="L959">
        <v>0</v>
      </c>
      <c r="M959" s="10">
        <v>17</v>
      </c>
      <c r="N959">
        <v>0</v>
      </c>
      <c r="O959">
        <v>0</v>
      </c>
      <c r="P959">
        <v>0</v>
      </c>
      <c r="Q959">
        <v>0</v>
      </c>
      <c r="R959" s="92">
        <f>P959+Q959</f>
        <v>0</v>
      </c>
    </row>
    <row r="960" spans="1:18" x14ac:dyDescent="0.3">
      <c r="A960" t="s">
        <v>1090</v>
      </c>
      <c r="B960" s="3">
        <v>17</v>
      </c>
      <c r="C960" t="s">
        <v>8993</v>
      </c>
      <c r="D960" t="s">
        <v>82</v>
      </c>
      <c r="E960" t="s">
        <v>96</v>
      </c>
      <c r="F960" s="90">
        <v>37.93</v>
      </c>
      <c r="G960" s="3">
        <v>261</v>
      </c>
      <c r="H960" s="3" t="s">
        <v>9061</v>
      </c>
      <c r="I960" s="90">
        <v>30.05</v>
      </c>
      <c r="J960" s="3">
        <v>183</v>
      </c>
      <c r="K960" s="96" t="s">
        <v>4900</v>
      </c>
      <c r="L960">
        <v>0</v>
      </c>
      <c r="M960">
        <v>0</v>
      </c>
      <c r="N960">
        <v>0</v>
      </c>
      <c r="O960">
        <v>0</v>
      </c>
      <c r="P960">
        <v>0</v>
      </c>
      <c r="Q960" s="10">
        <v>17</v>
      </c>
      <c r="R960" s="92">
        <f>P960+Q960</f>
        <v>17</v>
      </c>
    </row>
    <row r="961" spans="1:18" x14ac:dyDescent="0.3">
      <c r="A961" t="s">
        <v>1128</v>
      </c>
      <c r="B961" s="3">
        <v>17</v>
      </c>
      <c r="C961" t="s">
        <v>8993</v>
      </c>
      <c r="D961" t="s">
        <v>82</v>
      </c>
      <c r="E961" t="s">
        <v>96</v>
      </c>
      <c r="F961" s="90">
        <v>37.93</v>
      </c>
      <c r="G961" s="3">
        <v>261</v>
      </c>
      <c r="H961" s="3" t="s">
        <v>9061</v>
      </c>
      <c r="I961" s="90">
        <v>30.6</v>
      </c>
      <c r="J961" s="3">
        <v>183</v>
      </c>
      <c r="K961" s="96" t="s">
        <v>4900</v>
      </c>
      <c r="L961">
        <v>0</v>
      </c>
      <c r="M961">
        <v>0</v>
      </c>
      <c r="N961">
        <v>0</v>
      </c>
      <c r="O961">
        <v>0</v>
      </c>
      <c r="P961">
        <v>12</v>
      </c>
      <c r="Q961">
        <v>5</v>
      </c>
      <c r="R961" s="92">
        <f>P961+Q961</f>
        <v>17</v>
      </c>
    </row>
    <row r="962" spans="1:18" x14ac:dyDescent="0.3">
      <c r="A962" t="s">
        <v>1108</v>
      </c>
      <c r="B962" s="3">
        <v>17</v>
      </c>
      <c r="C962" t="s">
        <v>8993</v>
      </c>
      <c r="D962" t="s">
        <v>87</v>
      </c>
      <c r="E962" t="s">
        <v>100</v>
      </c>
      <c r="F962" s="90">
        <v>37.89</v>
      </c>
      <c r="G962" s="3">
        <v>256</v>
      </c>
      <c r="H962" s="3" t="s">
        <v>9061</v>
      </c>
      <c r="I962" s="90">
        <v>29.78</v>
      </c>
      <c r="J962" s="3">
        <v>178</v>
      </c>
      <c r="K962" s="96" t="s">
        <v>4900</v>
      </c>
      <c r="L962">
        <v>0</v>
      </c>
      <c r="M962">
        <v>0</v>
      </c>
      <c r="N962" s="10">
        <v>17</v>
      </c>
      <c r="O962">
        <v>0</v>
      </c>
      <c r="P962">
        <v>0</v>
      </c>
      <c r="Q962">
        <v>0</v>
      </c>
      <c r="R962" s="92">
        <f>P962+Q962</f>
        <v>0</v>
      </c>
    </row>
    <row r="963" spans="1:18" x14ac:dyDescent="0.3">
      <c r="A963" t="s">
        <v>1100</v>
      </c>
      <c r="B963" s="3">
        <v>17</v>
      </c>
      <c r="C963" t="s">
        <v>8993</v>
      </c>
      <c r="D963" t="s">
        <v>82</v>
      </c>
      <c r="E963" t="s">
        <v>83</v>
      </c>
      <c r="F963" s="90">
        <v>37.83</v>
      </c>
      <c r="G963" s="3">
        <v>267</v>
      </c>
      <c r="H963" s="3" t="s">
        <v>9061</v>
      </c>
      <c r="I963" s="90">
        <v>30.16</v>
      </c>
      <c r="J963" s="3">
        <v>189</v>
      </c>
      <c r="K963" s="96" t="s">
        <v>4900</v>
      </c>
      <c r="L963">
        <v>0</v>
      </c>
      <c r="M963">
        <v>0</v>
      </c>
      <c r="N963">
        <v>0</v>
      </c>
      <c r="O963" s="10">
        <v>17</v>
      </c>
      <c r="P963">
        <v>0</v>
      </c>
      <c r="Q963">
        <v>0</v>
      </c>
      <c r="R963" s="92">
        <f>P963+Q963</f>
        <v>0</v>
      </c>
    </row>
    <row r="964" spans="1:18" x14ac:dyDescent="0.3">
      <c r="A964" t="s">
        <v>1120</v>
      </c>
      <c r="B964" s="3">
        <v>17</v>
      </c>
      <c r="C964" t="s">
        <v>8993</v>
      </c>
      <c r="D964" t="s">
        <v>8992</v>
      </c>
      <c r="E964" t="s">
        <v>78</v>
      </c>
      <c r="F964" s="90">
        <v>37.79</v>
      </c>
      <c r="G964" s="3">
        <v>262</v>
      </c>
      <c r="H964" s="3" t="s">
        <v>9061</v>
      </c>
      <c r="I964" s="90">
        <v>29.89</v>
      </c>
      <c r="J964" s="3">
        <v>184</v>
      </c>
      <c r="K964" s="93" t="s">
        <v>4900</v>
      </c>
      <c r="L964">
        <v>0</v>
      </c>
      <c r="M964" s="10">
        <v>17</v>
      </c>
      <c r="N964">
        <v>0</v>
      </c>
      <c r="O964">
        <v>0</v>
      </c>
      <c r="P964">
        <v>0</v>
      </c>
      <c r="Q964">
        <v>0</v>
      </c>
      <c r="R964" s="92">
        <f>P964+Q964</f>
        <v>0</v>
      </c>
    </row>
    <row r="965" spans="1:18" x14ac:dyDescent="0.3">
      <c r="A965" t="s">
        <v>1127</v>
      </c>
      <c r="B965" s="3">
        <v>17</v>
      </c>
      <c r="C965" t="s">
        <v>8993</v>
      </c>
      <c r="D965" t="s">
        <v>8992</v>
      </c>
      <c r="E965" t="s">
        <v>78</v>
      </c>
      <c r="F965" s="90">
        <v>37.79</v>
      </c>
      <c r="G965" s="3">
        <v>262</v>
      </c>
      <c r="H965" s="3" t="s">
        <v>9061</v>
      </c>
      <c r="I965" s="90">
        <v>29.89</v>
      </c>
      <c r="J965" s="3">
        <v>184</v>
      </c>
      <c r="K965" s="93" t="s">
        <v>4900</v>
      </c>
      <c r="L965">
        <v>0</v>
      </c>
      <c r="M965" s="10">
        <v>17</v>
      </c>
      <c r="N965">
        <v>0</v>
      </c>
      <c r="O965">
        <v>0</v>
      </c>
      <c r="P965">
        <v>0</v>
      </c>
      <c r="Q965">
        <v>0</v>
      </c>
      <c r="R965" s="92">
        <f>P965+Q965</f>
        <v>0</v>
      </c>
    </row>
    <row r="966" spans="1:18" x14ac:dyDescent="0.3">
      <c r="A966" t="s">
        <v>1101</v>
      </c>
      <c r="B966" s="3">
        <v>17</v>
      </c>
      <c r="C966" t="s">
        <v>8993</v>
      </c>
      <c r="D966" t="s">
        <v>87</v>
      </c>
      <c r="E966" t="s">
        <v>100</v>
      </c>
      <c r="F966" s="90">
        <v>37.69</v>
      </c>
      <c r="G966" s="3">
        <v>260</v>
      </c>
      <c r="H966" s="3" t="s">
        <v>9061</v>
      </c>
      <c r="I966" s="90">
        <v>29.67</v>
      </c>
      <c r="J966" s="3">
        <v>182</v>
      </c>
      <c r="K966" s="96" t="s">
        <v>4900</v>
      </c>
      <c r="L966">
        <v>0</v>
      </c>
      <c r="M966">
        <v>0</v>
      </c>
      <c r="N966" s="10">
        <v>17</v>
      </c>
      <c r="O966">
        <v>0</v>
      </c>
      <c r="P966">
        <v>0</v>
      </c>
      <c r="Q966">
        <v>0</v>
      </c>
      <c r="R966" s="92">
        <f>P966+Q966</f>
        <v>0</v>
      </c>
    </row>
    <row r="967" spans="1:18" x14ac:dyDescent="0.3">
      <c r="A967" t="s">
        <v>1091</v>
      </c>
      <c r="B967" s="3">
        <v>17</v>
      </c>
      <c r="C967" t="s">
        <v>8993</v>
      </c>
      <c r="D967" t="s">
        <v>82</v>
      </c>
      <c r="E967" t="s">
        <v>96</v>
      </c>
      <c r="F967" s="90">
        <v>37.549999999999997</v>
      </c>
      <c r="G967" s="3">
        <v>261</v>
      </c>
      <c r="H967" s="3" t="s">
        <v>9061</v>
      </c>
      <c r="I967" s="90">
        <v>29.51</v>
      </c>
      <c r="J967" s="3">
        <v>183</v>
      </c>
      <c r="K967" s="96" t="s">
        <v>4900</v>
      </c>
      <c r="L967">
        <v>0</v>
      </c>
      <c r="M967">
        <v>0</v>
      </c>
      <c r="N967">
        <v>0</v>
      </c>
      <c r="O967">
        <v>0</v>
      </c>
      <c r="P967">
        <v>0</v>
      </c>
      <c r="Q967" s="10">
        <v>17</v>
      </c>
      <c r="R967" s="92">
        <f>P967+Q967</f>
        <v>17</v>
      </c>
    </row>
    <row r="968" spans="1:18" x14ac:dyDescent="0.3">
      <c r="A968" t="s">
        <v>1125</v>
      </c>
      <c r="B968" s="3">
        <v>17</v>
      </c>
      <c r="C968" t="s">
        <v>8993</v>
      </c>
      <c r="D968" t="s">
        <v>8992</v>
      </c>
      <c r="E968" t="s">
        <v>78</v>
      </c>
      <c r="F968" s="90">
        <v>37.549999999999997</v>
      </c>
      <c r="G968" s="3">
        <v>261</v>
      </c>
      <c r="H968" s="3" t="s">
        <v>9061</v>
      </c>
      <c r="I968" s="90">
        <v>30.6</v>
      </c>
      <c r="J968" s="3">
        <v>183</v>
      </c>
      <c r="K968" s="93" t="s">
        <v>4900</v>
      </c>
      <c r="L968">
        <v>0</v>
      </c>
      <c r="M968" s="10">
        <v>17</v>
      </c>
      <c r="N968">
        <v>0</v>
      </c>
      <c r="O968">
        <v>0</v>
      </c>
      <c r="P968">
        <v>0</v>
      </c>
      <c r="Q968">
        <v>0</v>
      </c>
      <c r="R968" s="92">
        <f>P968+Q968</f>
        <v>0</v>
      </c>
    </row>
    <row r="969" spans="1:18" x14ac:dyDescent="0.3">
      <c r="A969" t="s">
        <v>1103</v>
      </c>
      <c r="B969" s="3">
        <v>17</v>
      </c>
      <c r="C969" t="s">
        <v>8993</v>
      </c>
      <c r="D969" t="s">
        <v>87</v>
      </c>
      <c r="E969" t="s">
        <v>110</v>
      </c>
      <c r="F969" s="90">
        <v>37.19</v>
      </c>
      <c r="G969" s="3">
        <v>242</v>
      </c>
      <c r="H969" s="3" t="s">
        <v>9061</v>
      </c>
      <c r="I969" s="90">
        <v>28.05</v>
      </c>
      <c r="J969" s="3">
        <v>164</v>
      </c>
      <c r="K969" s="96" t="s">
        <v>4900</v>
      </c>
      <c r="L969">
        <v>0</v>
      </c>
      <c r="M969">
        <v>0</v>
      </c>
      <c r="N969">
        <v>0</v>
      </c>
      <c r="O969" s="10">
        <v>17</v>
      </c>
      <c r="P969">
        <v>0</v>
      </c>
      <c r="Q969">
        <v>0</v>
      </c>
      <c r="R969" s="92">
        <f>P969+Q969</f>
        <v>0</v>
      </c>
    </row>
    <row r="970" spans="1:18" x14ac:dyDescent="0.3">
      <c r="A970" t="s">
        <v>1121</v>
      </c>
      <c r="B970" s="3">
        <v>17</v>
      </c>
      <c r="C970" t="s">
        <v>8993</v>
      </c>
      <c r="D970" t="s">
        <v>87</v>
      </c>
      <c r="E970" t="s">
        <v>86</v>
      </c>
      <c r="F970" s="90">
        <v>37.159999999999997</v>
      </c>
      <c r="G970" s="3">
        <v>261</v>
      </c>
      <c r="H970" s="3" t="s">
        <v>9061</v>
      </c>
      <c r="I970" s="90">
        <v>28.96</v>
      </c>
      <c r="J970" s="3">
        <v>183</v>
      </c>
      <c r="K970" s="93" t="s">
        <v>4900</v>
      </c>
      <c r="L970">
        <v>0</v>
      </c>
      <c r="M970" s="10">
        <v>17</v>
      </c>
      <c r="N970">
        <v>0</v>
      </c>
      <c r="O970">
        <v>0</v>
      </c>
      <c r="P970">
        <v>0</v>
      </c>
      <c r="Q970">
        <v>0</v>
      </c>
      <c r="R970" s="92">
        <f>P970+Q970</f>
        <v>0</v>
      </c>
    </row>
    <row r="971" spans="1:18" x14ac:dyDescent="0.3">
      <c r="A971" t="s">
        <v>1089</v>
      </c>
      <c r="B971" s="3">
        <v>17</v>
      </c>
      <c r="C971" t="s">
        <v>8993</v>
      </c>
      <c r="D971" t="s">
        <v>82</v>
      </c>
      <c r="E971" t="s">
        <v>96</v>
      </c>
      <c r="F971" s="90">
        <v>37.159999999999997</v>
      </c>
      <c r="G971" s="3">
        <v>261</v>
      </c>
      <c r="H971" s="3" t="s">
        <v>9061</v>
      </c>
      <c r="I971" s="90">
        <v>30.6</v>
      </c>
      <c r="J971" s="3">
        <v>183</v>
      </c>
      <c r="K971" s="96" t="s">
        <v>4900</v>
      </c>
      <c r="L971">
        <v>0</v>
      </c>
      <c r="M971">
        <v>0</v>
      </c>
      <c r="N971">
        <v>0</v>
      </c>
      <c r="O971">
        <v>0</v>
      </c>
      <c r="P971">
        <v>0</v>
      </c>
      <c r="Q971" s="10">
        <v>17</v>
      </c>
      <c r="R971" s="92">
        <f>P971+Q971</f>
        <v>17</v>
      </c>
    </row>
    <row r="972" spans="1:18" x14ac:dyDescent="0.3">
      <c r="A972" t="s">
        <v>1097</v>
      </c>
      <c r="B972" s="3">
        <v>17</v>
      </c>
      <c r="C972" t="s">
        <v>8995</v>
      </c>
      <c r="D972" t="s">
        <v>127</v>
      </c>
      <c r="E972" t="s">
        <v>128</v>
      </c>
      <c r="F972" s="90">
        <v>37.130000000000003</v>
      </c>
      <c r="G972" s="3">
        <v>272</v>
      </c>
      <c r="H972" s="3" t="s">
        <v>9061</v>
      </c>
      <c r="I972" s="90">
        <v>29.38</v>
      </c>
      <c r="J972" s="3">
        <v>194</v>
      </c>
      <c r="K972" s="96" t="s">
        <v>7632</v>
      </c>
      <c r="L972">
        <v>0</v>
      </c>
      <c r="M972">
        <v>0</v>
      </c>
      <c r="N972">
        <v>0</v>
      </c>
      <c r="O972">
        <v>15</v>
      </c>
      <c r="P972">
        <v>0</v>
      </c>
      <c r="Q972">
        <v>2</v>
      </c>
      <c r="R972" s="92">
        <f>P972+Q972</f>
        <v>2</v>
      </c>
    </row>
    <row r="973" spans="1:18" x14ac:dyDescent="0.3">
      <c r="A973" t="s">
        <v>1105</v>
      </c>
      <c r="B973" s="3">
        <v>17</v>
      </c>
      <c r="C973" t="s">
        <v>8995</v>
      </c>
      <c r="D973" t="s">
        <v>120</v>
      </c>
      <c r="E973" t="s">
        <v>121</v>
      </c>
      <c r="F973" s="90">
        <v>36.94</v>
      </c>
      <c r="G973" s="3">
        <v>268</v>
      </c>
      <c r="H973" s="3" t="s">
        <v>9061</v>
      </c>
      <c r="I973" s="90">
        <v>28.42</v>
      </c>
      <c r="J973" s="3">
        <v>190</v>
      </c>
      <c r="K973" s="96" t="s">
        <v>7632</v>
      </c>
      <c r="L973">
        <v>0</v>
      </c>
      <c r="M973">
        <v>0</v>
      </c>
      <c r="N973" s="10">
        <v>17</v>
      </c>
      <c r="O973">
        <v>0</v>
      </c>
      <c r="P973">
        <v>0</v>
      </c>
      <c r="Q973">
        <v>0</v>
      </c>
      <c r="R973" s="92">
        <f>P973+Q973</f>
        <v>0</v>
      </c>
    </row>
    <row r="974" spans="1:18" x14ac:dyDescent="0.3">
      <c r="A974" t="s">
        <v>1126</v>
      </c>
      <c r="B974" s="3">
        <v>17</v>
      </c>
      <c r="C974" t="s">
        <v>8993</v>
      </c>
      <c r="D974" t="s">
        <v>8992</v>
      </c>
      <c r="E974" t="s">
        <v>78</v>
      </c>
      <c r="F974" s="90">
        <v>36.64</v>
      </c>
      <c r="G974" s="3">
        <v>262</v>
      </c>
      <c r="H974" s="3" t="s">
        <v>9061</v>
      </c>
      <c r="I974" s="90">
        <v>28.26</v>
      </c>
      <c r="J974" s="3">
        <v>184</v>
      </c>
      <c r="K974" s="93" t="s">
        <v>4900</v>
      </c>
      <c r="L974">
        <v>0</v>
      </c>
      <c r="M974" s="10">
        <v>17</v>
      </c>
      <c r="N974">
        <v>0</v>
      </c>
      <c r="O974">
        <v>0</v>
      </c>
      <c r="P974">
        <v>0</v>
      </c>
      <c r="Q974">
        <v>0</v>
      </c>
      <c r="R974" s="92">
        <f>P974+Q974</f>
        <v>0</v>
      </c>
    </row>
    <row r="975" spans="1:18" x14ac:dyDescent="0.3">
      <c r="A975" t="s">
        <v>1092</v>
      </c>
      <c r="B975" s="3">
        <v>17</v>
      </c>
      <c r="C975" t="s">
        <v>8995</v>
      </c>
      <c r="D975" t="s">
        <v>127</v>
      </c>
      <c r="E975" t="s">
        <v>8951</v>
      </c>
      <c r="F975" s="90">
        <v>36.630000000000003</v>
      </c>
      <c r="G975" s="3">
        <v>273</v>
      </c>
      <c r="H975" s="3" t="s">
        <v>9061</v>
      </c>
      <c r="I975" s="90">
        <v>29.74</v>
      </c>
      <c r="J975" s="3">
        <v>195</v>
      </c>
      <c r="K975" s="96" t="s">
        <v>7632</v>
      </c>
      <c r="L975">
        <v>0</v>
      </c>
      <c r="M975">
        <v>0</v>
      </c>
      <c r="N975">
        <v>0</v>
      </c>
      <c r="O975">
        <v>0</v>
      </c>
      <c r="P975">
        <v>0</v>
      </c>
      <c r="Q975" s="10">
        <v>17</v>
      </c>
      <c r="R975" s="92">
        <f>P975+Q975</f>
        <v>17</v>
      </c>
    </row>
    <row r="976" spans="1:18" x14ac:dyDescent="0.3">
      <c r="A976" t="s">
        <v>1102</v>
      </c>
      <c r="B976" s="3">
        <v>17</v>
      </c>
      <c r="C976" t="s">
        <v>8995</v>
      </c>
      <c r="D976" t="s">
        <v>127</v>
      </c>
      <c r="E976" t="s">
        <v>165</v>
      </c>
      <c r="F976" s="90">
        <v>36.43</v>
      </c>
      <c r="G976" s="3">
        <v>269</v>
      </c>
      <c r="H976" s="3" t="s">
        <v>9061</v>
      </c>
      <c r="I976" s="90">
        <v>28.27</v>
      </c>
      <c r="J976" s="3">
        <v>191</v>
      </c>
      <c r="K976" s="96" t="s">
        <v>7632</v>
      </c>
      <c r="L976">
        <v>0</v>
      </c>
      <c r="M976">
        <v>0</v>
      </c>
      <c r="N976">
        <v>0</v>
      </c>
      <c r="O976" s="10">
        <v>17</v>
      </c>
      <c r="P976">
        <v>0</v>
      </c>
      <c r="Q976">
        <v>0</v>
      </c>
      <c r="R976" s="92">
        <f>P976+Q976</f>
        <v>0</v>
      </c>
    </row>
    <row r="977" spans="1:18" x14ac:dyDescent="0.3">
      <c r="A977" t="s">
        <v>1106</v>
      </c>
      <c r="B977" s="3">
        <v>17</v>
      </c>
      <c r="C977" t="s">
        <v>8995</v>
      </c>
      <c r="D977" t="s">
        <v>120</v>
      </c>
      <c r="E977" t="s">
        <v>121</v>
      </c>
      <c r="F977" s="90">
        <v>36.19</v>
      </c>
      <c r="G977" s="3">
        <v>268</v>
      </c>
      <c r="H977" s="3" t="s">
        <v>9061</v>
      </c>
      <c r="I977" s="90">
        <v>27.89</v>
      </c>
      <c r="J977" s="3">
        <v>190</v>
      </c>
      <c r="K977" s="96" t="s">
        <v>7632</v>
      </c>
      <c r="L977">
        <v>0</v>
      </c>
      <c r="M977">
        <v>0</v>
      </c>
      <c r="N977" s="10">
        <v>17</v>
      </c>
      <c r="O977">
        <v>0</v>
      </c>
      <c r="P977">
        <v>0</v>
      </c>
      <c r="Q977">
        <v>0</v>
      </c>
      <c r="R977" s="92">
        <f>P977+Q977</f>
        <v>0</v>
      </c>
    </row>
    <row r="978" spans="1:18" x14ac:dyDescent="0.3">
      <c r="A978" t="s">
        <v>1099</v>
      </c>
      <c r="B978" s="3">
        <v>17</v>
      </c>
      <c r="C978" t="s">
        <v>8995</v>
      </c>
      <c r="D978" t="s">
        <v>127</v>
      </c>
      <c r="E978" t="s">
        <v>8951</v>
      </c>
      <c r="F978" s="90">
        <v>35.93</v>
      </c>
      <c r="G978" s="3">
        <v>270</v>
      </c>
      <c r="H978" s="3" t="s">
        <v>9061</v>
      </c>
      <c r="I978" s="90">
        <v>27.6</v>
      </c>
      <c r="J978" s="3">
        <v>192</v>
      </c>
      <c r="K978" s="96" t="s">
        <v>7632</v>
      </c>
      <c r="L978">
        <v>0</v>
      </c>
      <c r="M978">
        <v>0</v>
      </c>
      <c r="N978">
        <v>0</v>
      </c>
      <c r="O978">
        <v>0</v>
      </c>
      <c r="P978" s="10">
        <v>17</v>
      </c>
      <c r="Q978">
        <v>0</v>
      </c>
      <c r="R978" s="92">
        <f>P978+Q978</f>
        <v>17</v>
      </c>
    </row>
    <row r="979" spans="1:18" x14ac:dyDescent="0.3">
      <c r="A979" t="s">
        <v>1094</v>
      </c>
      <c r="B979" s="3">
        <v>17</v>
      </c>
      <c r="C979" t="s">
        <v>8995</v>
      </c>
      <c r="D979" t="s">
        <v>127</v>
      </c>
      <c r="E979" t="s">
        <v>8951</v>
      </c>
      <c r="F979" s="90">
        <v>35.159999999999997</v>
      </c>
      <c r="G979" s="3">
        <v>273</v>
      </c>
      <c r="H979" s="3" t="s">
        <v>9061</v>
      </c>
      <c r="I979" s="90">
        <v>26.67</v>
      </c>
      <c r="J979" s="3">
        <v>195</v>
      </c>
      <c r="K979" s="96" t="s">
        <v>7632</v>
      </c>
      <c r="L979">
        <v>0</v>
      </c>
      <c r="M979">
        <v>0</v>
      </c>
      <c r="N979">
        <v>0</v>
      </c>
      <c r="O979">
        <v>0</v>
      </c>
      <c r="P979">
        <v>8</v>
      </c>
      <c r="Q979">
        <v>9</v>
      </c>
      <c r="R979" s="92">
        <f>P979+Q979</f>
        <v>17</v>
      </c>
    </row>
    <row r="980" spans="1:18" x14ac:dyDescent="0.3">
      <c r="A980" t="s">
        <v>1165</v>
      </c>
      <c r="B980" s="3">
        <v>16</v>
      </c>
      <c r="C980" t="s">
        <v>137</v>
      </c>
      <c r="D980" t="s">
        <v>139</v>
      </c>
      <c r="E980" t="s">
        <v>139</v>
      </c>
      <c r="F980" s="90">
        <v>42.48</v>
      </c>
      <c r="G980" s="3">
        <v>306</v>
      </c>
      <c r="H980" s="3" t="s">
        <v>9062</v>
      </c>
      <c r="I980" s="90">
        <v>38.159999999999997</v>
      </c>
      <c r="J980" s="3">
        <v>228</v>
      </c>
      <c r="K980" s="93" t="s">
        <v>138</v>
      </c>
      <c r="L980" s="10">
        <v>16</v>
      </c>
      <c r="M980">
        <v>0</v>
      </c>
      <c r="N980">
        <v>0</v>
      </c>
      <c r="O980">
        <v>0</v>
      </c>
      <c r="P980">
        <v>0</v>
      </c>
      <c r="Q980">
        <v>0</v>
      </c>
      <c r="R980" s="92">
        <f>P980+Q980</f>
        <v>0</v>
      </c>
    </row>
    <row r="981" spans="1:18" x14ac:dyDescent="0.3">
      <c r="A981" t="s">
        <v>1167</v>
      </c>
      <c r="B981" s="3">
        <v>16</v>
      </c>
      <c r="C981" t="s">
        <v>137</v>
      </c>
      <c r="D981" t="s">
        <v>139</v>
      </c>
      <c r="E981" t="s">
        <v>139</v>
      </c>
      <c r="F981" s="90">
        <v>42.16</v>
      </c>
      <c r="G981" s="3">
        <v>306</v>
      </c>
      <c r="H981" s="3" t="s">
        <v>9062</v>
      </c>
      <c r="I981" s="90">
        <v>37.28</v>
      </c>
      <c r="J981" s="3">
        <v>228</v>
      </c>
      <c r="K981" s="93" t="s">
        <v>138</v>
      </c>
      <c r="L981" s="10">
        <v>16</v>
      </c>
      <c r="M981">
        <v>0</v>
      </c>
      <c r="N981">
        <v>0</v>
      </c>
      <c r="O981">
        <v>0</v>
      </c>
      <c r="P981">
        <v>0</v>
      </c>
      <c r="Q981">
        <v>0</v>
      </c>
      <c r="R981" s="92">
        <f>P981+Q981</f>
        <v>0</v>
      </c>
    </row>
    <row r="982" spans="1:18" x14ac:dyDescent="0.3">
      <c r="A982" t="s">
        <v>1169</v>
      </c>
      <c r="B982" s="3">
        <v>16</v>
      </c>
      <c r="C982" t="s">
        <v>137</v>
      </c>
      <c r="D982" t="s">
        <v>139</v>
      </c>
      <c r="E982" t="s">
        <v>139</v>
      </c>
      <c r="F982" s="90">
        <v>41.83</v>
      </c>
      <c r="G982" s="3">
        <v>306</v>
      </c>
      <c r="H982" s="3" t="s">
        <v>9062</v>
      </c>
      <c r="I982" s="90">
        <v>36.840000000000003</v>
      </c>
      <c r="J982" s="3">
        <v>228</v>
      </c>
      <c r="K982" s="93" t="s">
        <v>138</v>
      </c>
      <c r="L982" s="10">
        <v>16</v>
      </c>
      <c r="M982">
        <v>0</v>
      </c>
      <c r="N982">
        <v>0</v>
      </c>
      <c r="O982">
        <v>0</v>
      </c>
      <c r="P982">
        <v>0</v>
      </c>
      <c r="Q982">
        <v>0</v>
      </c>
      <c r="R982" s="92">
        <f>P982+Q982</f>
        <v>0</v>
      </c>
    </row>
    <row r="983" spans="1:18" x14ac:dyDescent="0.3">
      <c r="A983" t="s">
        <v>1163</v>
      </c>
      <c r="B983" s="3">
        <v>16</v>
      </c>
      <c r="C983" t="s">
        <v>137</v>
      </c>
      <c r="D983" t="s">
        <v>139</v>
      </c>
      <c r="E983" t="s">
        <v>139</v>
      </c>
      <c r="F983" s="90">
        <v>40.85</v>
      </c>
      <c r="G983" s="3">
        <v>306</v>
      </c>
      <c r="H983" s="3" t="s">
        <v>9062</v>
      </c>
      <c r="I983" s="90">
        <v>35.53</v>
      </c>
      <c r="J983" s="3">
        <v>228</v>
      </c>
      <c r="K983" s="93" t="s">
        <v>138</v>
      </c>
      <c r="L983" s="10">
        <v>16</v>
      </c>
      <c r="M983">
        <v>0</v>
      </c>
      <c r="N983">
        <v>0</v>
      </c>
      <c r="O983">
        <v>0</v>
      </c>
      <c r="P983">
        <v>0</v>
      </c>
      <c r="Q983">
        <v>0</v>
      </c>
      <c r="R983" s="92">
        <f>P983+Q983</f>
        <v>0</v>
      </c>
    </row>
    <row r="984" spans="1:18" x14ac:dyDescent="0.3">
      <c r="A984" t="s">
        <v>1162</v>
      </c>
      <c r="B984" s="3">
        <v>16</v>
      </c>
      <c r="C984" t="s">
        <v>8994</v>
      </c>
      <c r="D984" t="s">
        <v>92</v>
      </c>
      <c r="E984" t="s">
        <v>93</v>
      </c>
      <c r="F984" s="90">
        <v>40.54</v>
      </c>
      <c r="G984" s="3">
        <v>222</v>
      </c>
      <c r="H984" s="3" t="s">
        <v>9064</v>
      </c>
      <c r="I984" s="90">
        <v>31.94</v>
      </c>
      <c r="J984" s="3">
        <v>144</v>
      </c>
      <c r="K984" s="93" t="s">
        <v>92</v>
      </c>
      <c r="L984" s="10">
        <v>16</v>
      </c>
      <c r="M984">
        <v>0</v>
      </c>
      <c r="N984">
        <v>0</v>
      </c>
      <c r="O984">
        <v>0</v>
      </c>
      <c r="P984">
        <v>0</v>
      </c>
      <c r="Q984">
        <v>0</v>
      </c>
      <c r="R984" s="92">
        <f>P984+Q984</f>
        <v>0</v>
      </c>
    </row>
    <row r="985" spans="1:18" x14ac:dyDescent="0.3">
      <c r="A985" t="s">
        <v>1164</v>
      </c>
      <c r="B985" s="3">
        <v>16</v>
      </c>
      <c r="C985" t="s">
        <v>8994</v>
      </c>
      <c r="D985" t="s">
        <v>92</v>
      </c>
      <c r="E985" t="s">
        <v>93</v>
      </c>
      <c r="F985" s="90">
        <v>40.46</v>
      </c>
      <c r="G985" s="3">
        <v>262</v>
      </c>
      <c r="H985" s="3" t="s">
        <v>9061</v>
      </c>
      <c r="I985" s="90">
        <v>33.700000000000003</v>
      </c>
      <c r="J985" s="3">
        <v>184</v>
      </c>
      <c r="K985" s="93" t="s">
        <v>92</v>
      </c>
      <c r="L985" s="10">
        <v>16</v>
      </c>
      <c r="M985">
        <v>0</v>
      </c>
      <c r="N985">
        <v>0</v>
      </c>
      <c r="O985">
        <v>0</v>
      </c>
      <c r="P985">
        <v>0</v>
      </c>
      <c r="Q985">
        <v>0</v>
      </c>
      <c r="R985" s="92">
        <f>P985+Q985</f>
        <v>0</v>
      </c>
    </row>
    <row r="986" spans="1:18" x14ac:dyDescent="0.3">
      <c r="A986" t="s">
        <v>1141</v>
      </c>
      <c r="B986" s="3">
        <v>16</v>
      </c>
      <c r="C986" t="s">
        <v>8993</v>
      </c>
      <c r="D986" t="s">
        <v>82</v>
      </c>
      <c r="E986" t="s">
        <v>96</v>
      </c>
      <c r="F986" s="90">
        <v>39.46</v>
      </c>
      <c r="G986" s="3">
        <v>261</v>
      </c>
      <c r="H986" s="3" t="s">
        <v>9061</v>
      </c>
      <c r="I986" s="90">
        <v>31.69</v>
      </c>
      <c r="J986" s="3">
        <v>183</v>
      </c>
      <c r="K986" s="96" t="s">
        <v>4900</v>
      </c>
      <c r="L986">
        <v>0</v>
      </c>
      <c r="M986">
        <v>0</v>
      </c>
      <c r="N986">
        <v>0</v>
      </c>
      <c r="O986">
        <v>0</v>
      </c>
      <c r="P986">
        <v>0</v>
      </c>
      <c r="Q986" s="10">
        <v>16</v>
      </c>
      <c r="R986" s="92">
        <f>P986+Q986</f>
        <v>16</v>
      </c>
    </row>
    <row r="987" spans="1:18" x14ac:dyDescent="0.3">
      <c r="A987" t="s">
        <v>1131</v>
      </c>
      <c r="B987" s="3">
        <v>16</v>
      </c>
      <c r="C987" t="s">
        <v>8993</v>
      </c>
      <c r="D987" t="s">
        <v>82</v>
      </c>
      <c r="E987" t="s">
        <v>96</v>
      </c>
      <c r="F987" s="90">
        <v>39.46</v>
      </c>
      <c r="G987" s="3">
        <v>261</v>
      </c>
      <c r="H987" s="3" t="s">
        <v>9061</v>
      </c>
      <c r="I987" s="90">
        <v>32.24</v>
      </c>
      <c r="J987" s="3">
        <v>183</v>
      </c>
      <c r="K987" s="96" t="s">
        <v>4900</v>
      </c>
      <c r="L987">
        <v>0</v>
      </c>
      <c r="M987">
        <v>0</v>
      </c>
      <c r="N987">
        <v>0</v>
      </c>
      <c r="O987">
        <v>0</v>
      </c>
      <c r="P987">
        <v>0</v>
      </c>
      <c r="Q987" s="10">
        <v>16</v>
      </c>
      <c r="R987" s="92">
        <f>P987+Q987</f>
        <v>16</v>
      </c>
    </row>
    <row r="988" spans="1:18" x14ac:dyDescent="0.3">
      <c r="A988" t="s">
        <v>1138</v>
      </c>
      <c r="B988" s="3">
        <v>16</v>
      </c>
      <c r="C988" t="s">
        <v>8993</v>
      </c>
      <c r="D988" t="s">
        <v>82</v>
      </c>
      <c r="E988" t="s">
        <v>96</v>
      </c>
      <c r="F988" s="90">
        <v>39.46</v>
      </c>
      <c r="G988" s="3">
        <v>261</v>
      </c>
      <c r="H988" s="3" t="s">
        <v>9061</v>
      </c>
      <c r="I988" s="90">
        <v>32.24</v>
      </c>
      <c r="J988" s="3">
        <v>183</v>
      </c>
      <c r="K988" s="96" t="s">
        <v>4900</v>
      </c>
      <c r="L988">
        <v>0</v>
      </c>
      <c r="M988">
        <v>0</v>
      </c>
      <c r="N988">
        <v>0</v>
      </c>
      <c r="O988">
        <v>0</v>
      </c>
      <c r="P988">
        <v>0</v>
      </c>
      <c r="Q988" s="10">
        <v>16</v>
      </c>
      <c r="R988" s="92">
        <f>P988+Q988</f>
        <v>16</v>
      </c>
    </row>
    <row r="989" spans="1:18" x14ac:dyDescent="0.3">
      <c r="A989" t="s">
        <v>1173</v>
      </c>
      <c r="B989" s="3">
        <v>16</v>
      </c>
      <c r="C989" t="s">
        <v>8994</v>
      </c>
      <c r="D989" t="s">
        <v>92</v>
      </c>
      <c r="E989" t="s">
        <v>93</v>
      </c>
      <c r="F989" s="90">
        <v>39.31</v>
      </c>
      <c r="G989" s="3">
        <v>262</v>
      </c>
      <c r="H989" s="3" t="s">
        <v>9061</v>
      </c>
      <c r="I989" s="90">
        <v>32.07</v>
      </c>
      <c r="J989" s="3">
        <v>184</v>
      </c>
      <c r="K989" s="93" t="s">
        <v>92</v>
      </c>
      <c r="L989" s="10">
        <v>16</v>
      </c>
      <c r="M989">
        <v>0</v>
      </c>
      <c r="N989">
        <v>0</v>
      </c>
      <c r="O989">
        <v>0</v>
      </c>
      <c r="P989">
        <v>0</v>
      </c>
      <c r="Q989">
        <v>0</v>
      </c>
      <c r="R989" s="92">
        <f>P989+Q989</f>
        <v>0</v>
      </c>
    </row>
    <row r="990" spans="1:18" x14ac:dyDescent="0.3">
      <c r="A990" t="s">
        <v>1157</v>
      </c>
      <c r="B990" s="3">
        <v>16</v>
      </c>
      <c r="C990" t="s">
        <v>8993</v>
      </c>
      <c r="D990" t="s">
        <v>82</v>
      </c>
      <c r="E990" t="s">
        <v>96</v>
      </c>
      <c r="F990" s="90">
        <v>39.08</v>
      </c>
      <c r="G990" s="3">
        <v>261</v>
      </c>
      <c r="H990" s="3" t="s">
        <v>9061</v>
      </c>
      <c r="I990" s="90">
        <v>31.15</v>
      </c>
      <c r="J990" s="3">
        <v>183</v>
      </c>
      <c r="K990" s="96" t="s">
        <v>4900</v>
      </c>
      <c r="L990">
        <v>0</v>
      </c>
      <c r="M990">
        <v>0</v>
      </c>
      <c r="N990">
        <v>0</v>
      </c>
      <c r="O990">
        <v>0</v>
      </c>
      <c r="P990" s="10">
        <v>16</v>
      </c>
      <c r="Q990">
        <v>0</v>
      </c>
      <c r="R990" s="92">
        <f>P990+Q990</f>
        <v>16</v>
      </c>
    </row>
    <row r="991" spans="1:18" x14ac:dyDescent="0.3">
      <c r="A991" t="s">
        <v>1156</v>
      </c>
      <c r="B991" s="3">
        <v>16</v>
      </c>
      <c r="C991" t="s">
        <v>8993</v>
      </c>
      <c r="D991" t="s">
        <v>87</v>
      </c>
      <c r="E991" t="s">
        <v>100</v>
      </c>
      <c r="F991" s="90">
        <v>38.979999999999997</v>
      </c>
      <c r="G991" s="3">
        <v>254</v>
      </c>
      <c r="H991" s="3" t="s">
        <v>9061</v>
      </c>
      <c r="I991" s="90">
        <v>31.25</v>
      </c>
      <c r="J991" s="3">
        <v>176</v>
      </c>
      <c r="K991" s="96" t="s">
        <v>4900</v>
      </c>
      <c r="L991">
        <v>0</v>
      </c>
      <c r="M991">
        <v>0</v>
      </c>
      <c r="N991" s="10">
        <v>16</v>
      </c>
      <c r="O991">
        <v>0</v>
      </c>
      <c r="P991">
        <v>0</v>
      </c>
      <c r="Q991">
        <v>0</v>
      </c>
      <c r="R991" s="92">
        <f>P991+Q991</f>
        <v>0</v>
      </c>
    </row>
    <row r="992" spans="1:18" x14ac:dyDescent="0.3">
      <c r="A992" t="s">
        <v>1129</v>
      </c>
      <c r="B992" s="3">
        <v>16</v>
      </c>
      <c r="C992" t="s">
        <v>8993</v>
      </c>
      <c r="D992" t="s">
        <v>82</v>
      </c>
      <c r="E992" t="s">
        <v>96</v>
      </c>
      <c r="F992" s="90">
        <v>38.85</v>
      </c>
      <c r="G992" s="3">
        <v>260</v>
      </c>
      <c r="H992" s="3" t="s">
        <v>9061</v>
      </c>
      <c r="I992" s="90">
        <v>31.69</v>
      </c>
      <c r="J992" s="3">
        <v>183</v>
      </c>
      <c r="K992" s="96" t="s">
        <v>4900</v>
      </c>
      <c r="L992">
        <v>0</v>
      </c>
      <c r="M992">
        <v>0</v>
      </c>
      <c r="N992">
        <v>0</v>
      </c>
      <c r="O992">
        <v>0</v>
      </c>
      <c r="P992">
        <v>0</v>
      </c>
      <c r="Q992" s="10">
        <v>16</v>
      </c>
      <c r="R992" s="92">
        <f>P992+Q992</f>
        <v>16</v>
      </c>
    </row>
    <row r="993" spans="1:18" x14ac:dyDescent="0.3">
      <c r="A993" t="s">
        <v>1166</v>
      </c>
      <c r="B993" s="3">
        <v>16</v>
      </c>
      <c r="C993" t="s">
        <v>8994</v>
      </c>
      <c r="D993" t="s">
        <v>92</v>
      </c>
      <c r="E993" t="s">
        <v>93</v>
      </c>
      <c r="F993" s="90">
        <v>38.78</v>
      </c>
      <c r="G993" s="3">
        <v>263</v>
      </c>
      <c r="H993" s="3" t="s">
        <v>9061</v>
      </c>
      <c r="I993" s="90">
        <v>31.35</v>
      </c>
      <c r="J993" s="3">
        <v>185</v>
      </c>
      <c r="K993" s="93" t="s">
        <v>92</v>
      </c>
      <c r="L993" s="10">
        <v>16</v>
      </c>
      <c r="M993">
        <v>0</v>
      </c>
      <c r="N993">
        <v>0</v>
      </c>
      <c r="O993">
        <v>0</v>
      </c>
      <c r="P993">
        <v>0</v>
      </c>
      <c r="Q993">
        <v>0</v>
      </c>
      <c r="R993" s="92">
        <f>P993+Q993</f>
        <v>0</v>
      </c>
    </row>
    <row r="994" spans="1:18" x14ac:dyDescent="0.3">
      <c r="A994" t="s">
        <v>1134</v>
      </c>
      <c r="B994" s="3">
        <v>16</v>
      </c>
      <c r="C994" t="s">
        <v>8993</v>
      </c>
      <c r="D994" t="s">
        <v>82</v>
      </c>
      <c r="E994" t="s">
        <v>96</v>
      </c>
      <c r="F994" s="90">
        <v>38.700000000000003</v>
      </c>
      <c r="G994" s="3">
        <v>261</v>
      </c>
      <c r="H994" s="3" t="s">
        <v>9061</v>
      </c>
      <c r="I994" s="90">
        <v>30.6</v>
      </c>
      <c r="J994" s="3">
        <v>183</v>
      </c>
      <c r="K994" s="96" t="s">
        <v>4900</v>
      </c>
      <c r="L994">
        <v>0</v>
      </c>
      <c r="M994">
        <v>0</v>
      </c>
      <c r="N994">
        <v>0</v>
      </c>
      <c r="O994">
        <v>0</v>
      </c>
      <c r="P994">
        <v>0</v>
      </c>
      <c r="Q994" s="10">
        <v>16</v>
      </c>
      <c r="R994" s="92">
        <f>P994+Q994</f>
        <v>16</v>
      </c>
    </row>
    <row r="995" spans="1:18" x14ac:dyDescent="0.3">
      <c r="A995" t="s">
        <v>1132</v>
      </c>
      <c r="B995" s="3">
        <v>16</v>
      </c>
      <c r="C995" t="s">
        <v>8993</v>
      </c>
      <c r="D995" t="s">
        <v>82</v>
      </c>
      <c r="E995" t="s">
        <v>96</v>
      </c>
      <c r="F995" s="90">
        <v>38.700000000000003</v>
      </c>
      <c r="G995" s="3">
        <v>261</v>
      </c>
      <c r="H995" s="3" t="s">
        <v>9061</v>
      </c>
      <c r="I995" s="90">
        <v>31.15</v>
      </c>
      <c r="J995" s="3">
        <v>183</v>
      </c>
      <c r="K995" s="96" t="s">
        <v>4900</v>
      </c>
      <c r="L995">
        <v>0</v>
      </c>
      <c r="M995">
        <v>0</v>
      </c>
      <c r="N995">
        <v>0</v>
      </c>
      <c r="O995">
        <v>0</v>
      </c>
      <c r="P995">
        <v>0</v>
      </c>
      <c r="Q995" s="10">
        <v>16</v>
      </c>
      <c r="R995" s="92">
        <f>P995+Q995</f>
        <v>16</v>
      </c>
    </row>
    <row r="996" spans="1:18" x14ac:dyDescent="0.3">
      <c r="A996" t="s">
        <v>1137</v>
      </c>
      <c r="B996" s="3">
        <v>16</v>
      </c>
      <c r="C996" t="s">
        <v>8993</v>
      </c>
      <c r="D996" t="s">
        <v>82</v>
      </c>
      <c r="E996" t="s">
        <v>96</v>
      </c>
      <c r="F996" s="90">
        <v>38.700000000000003</v>
      </c>
      <c r="G996" s="3">
        <v>261</v>
      </c>
      <c r="H996" s="3" t="s">
        <v>9061</v>
      </c>
      <c r="I996" s="90">
        <v>31.15</v>
      </c>
      <c r="J996" s="3">
        <v>183</v>
      </c>
      <c r="K996" s="96" t="s">
        <v>4900</v>
      </c>
      <c r="L996">
        <v>0</v>
      </c>
      <c r="M996">
        <v>0</v>
      </c>
      <c r="N996">
        <v>0</v>
      </c>
      <c r="O996">
        <v>0</v>
      </c>
      <c r="P996">
        <v>0</v>
      </c>
      <c r="Q996" s="10">
        <v>16</v>
      </c>
      <c r="R996" s="92">
        <f>P996+Q996</f>
        <v>16</v>
      </c>
    </row>
    <row r="997" spans="1:18" x14ac:dyDescent="0.3">
      <c r="A997" t="s">
        <v>1130</v>
      </c>
      <c r="B997" s="3">
        <v>16</v>
      </c>
      <c r="C997" t="s">
        <v>8993</v>
      </c>
      <c r="D997" t="s">
        <v>82</v>
      </c>
      <c r="E997" t="s">
        <v>96</v>
      </c>
      <c r="F997" s="90">
        <v>38.700000000000003</v>
      </c>
      <c r="G997" s="3">
        <v>261</v>
      </c>
      <c r="H997" s="3" t="s">
        <v>9061</v>
      </c>
      <c r="I997" s="90">
        <v>31.15</v>
      </c>
      <c r="J997" s="3">
        <v>183</v>
      </c>
      <c r="K997" s="96" t="s">
        <v>4900</v>
      </c>
      <c r="L997">
        <v>0</v>
      </c>
      <c r="M997">
        <v>0</v>
      </c>
      <c r="N997">
        <v>0</v>
      </c>
      <c r="O997">
        <v>0</v>
      </c>
      <c r="P997">
        <v>0</v>
      </c>
      <c r="Q997" s="10">
        <v>16</v>
      </c>
      <c r="R997" s="92">
        <f>P997+Q997</f>
        <v>16</v>
      </c>
    </row>
    <row r="998" spans="1:18" x14ac:dyDescent="0.3">
      <c r="A998" s="9" t="s">
        <v>1133</v>
      </c>
      <c r="B998" s="3">
        <v>16</v>
      </c>
      <c r="C998" t="s">
        <v>8993</v>
      </c>
      <c r="D998" t="s">
        <v>82</v>
      </c>
      <c r="E998" t="s">
        <v>96</v>
      </c>
      <c r="F998" s="90">
        <v>38.46</v>
      </c>
      <c r="G998" s="3">
        <v>260</v>
      </c>
      <c r="H998" s="3" t="s">
        <v>9061</v>
      </c>
      <c r="I998" s="90">
        <v>31.87</v>
      </c>
      <c r="J998" s="3">
        <v>182</v>
      </c>
      <c r="K998" s="96" t="s">
        <v>4900</v>
      </c>
      <c r="L998">
        <v>0</v>
      </c>
      <c r="M998">
        <v>0</v>
      </c>
      <c r="N998">
        <v>0</v>
      </c>
      <c r="O998">
        <v>0</v>
      </c>
      <c r="P998">
        <v>0</v>
      </c>
      <c r="Q998" s="10">
        <v>16</v>
      </c>
      <c r="R998" s="92">
        <f>P998+Q998</f>
        <v>16</v>
      </c>
    </row>
    <row r="999" spans="1:18" x14ac:dyDescent="0.3">
      <c r="A999" t="s">
        <v>1135</v>
      </c>
      <c r="B999" s="3">
        <v>16</v>
      </c>
      <c r="C999" t="s">
        <v>8993</v>
      </c>
      <c r="D999" t="s">
        <v>82</v>
      </c>
      <c r="E999" t="s">
        <v>96</v>
      </c>
      <c r="F999" s="90">
        <v>38.46</v>
      </c>
      <c r="G999" s="3">
        <v>260</v>
      </c>
      <c r="H999" s="3" t="s">
        <v>9061</v>
      </c>
      <c r="I999" s="90">
        <v>30.77</v>
      </c>
      <c r="J999" s="3">
        <v>182</v>
      </c>
      <c r="K999" s="96" t="s">
        <v>4900</v>
      </c>
      <c r="L999">
        <v>0</v>
      </c>
      <c r="M999">
        <v>0</v>
      </c>
      <c r="N999">
        <v>0</v>
      </c>
      <c r="O999">
        <v>0</v>
      </c>
      <c r="P999">
        <v>0</v>
      </c>
      <c r="Q999" s="10">
        <v>16</v>
      </c>
      <c r="R999" s="92">
        <f>P999+Q999</f>
        <v>16</v>
      </c>
    </row>
    <row r="1000" spans="1:18" x14ac:dyDescent="0.3">
      <c r="A1000" t="s">
        <v>1136</v>
      </c>
      <c r="B1000" s="3">
        <v>16</v>
      </c>
      <c r="C1000" t="s">
        <v>8993</v>
      </c>
      <c r="D1000" t="s">
        <v>82</v>
      </c>
      <c r="E1000" t="s">
        <v>96</v>
      </c>
      <c r="F1000" s="90">
        <v>38.46</v>
      </c>
      <c r="G1000" s="3">
        <v>260</v>
      </c>
      <c r="H1000" s="3" t="s">
        <v>9061</v>
      </c>
      <c r="I1000" s="90">
        <v>30.77</v>
      </c>
      <c r="J1000" s="3">
        <v>182</v>
      </c>
      <c r="K1000" s="96" t="s">
        <v>4900</v>
      </c>
      <c r="L1000">
        <v>0</v>
      </c>
      <c r="M1000">
        <v>0</v>
      </c>
      <c r="N1000">
        <v>0</v>
      </c>
      <c r="O1000">
        <v>0</v>
      </c>
      <c r="P1000">
        <v>0</v>
      </c>
      <c r="Q1000" s="10">
        <v>16</v>
      </c>
      <c r="R1000" s="92">
        <f>P1000+Q1000</f>
        <v>16</v>
      </c>
    </row>
    <row r="1001" spans="1:18" x14ac:dyDescent="0.3">
      <c r="A1001" t="s">
        <v>1168</v>
      </c>
      <c r="B1001" s="3">
        <v>16</v>
      </c>
      <c r="C1001" t="s">
        <v>8994</v>
      </c>
      <c r="D1001" t="s">
        <v>92</v>
      </c>
      <c r="E1001" t="s">
        <v>93</v>
      </c>
      <c r="F1001" s="90">
        <v>38.4</v>
      </c>
      <c r="G1001" s="3">
        <v>263</v>
      </c>
      <c r="H1001" s="3" t="s">
        <v>9061</v>
      </c>
      <c r="I1001" s="90">
        <v>31.35</v>
      </c>
      <c r="J1001" s="3">
        <v>185</v>
      </c>
      <c r="K1001" s="93" t="s">
        <v>92</v>
      </c>
      <c r="L1001" s="10">
        <v>16</v>
      </c>
      <c r="M1001">
        <v>0</v>
      </c>
      <c r="N1001">
        <v>0</v>
      </c>
      <c r="O1001">
        <v>0</v>
      </c>
      <c r="P1001">
        <v>0</v>
      </c>
      <c r="Q1001">
        <v>0</v>
      </c>
      <c r="R1001" s="92">
        <f>P1001+Q1001</f>
        <v>0</v>
      </c>
    </row>
    <row r="1002" spans="1:18" x14ac:dyDescent="0.3">
      <c r="A1002" t="s">
        <v>1154</v>
      </c>
      <c r="B1002" s="3">
        <v>16</v>
      </c>
      <c r="C1002" t="s">
        <v>8993</v>
      </c>
      <c r="D1002" t="s">
        <v>153</v>
      </c>
      <c r="E1002" t="s">
        <v>154</v>
      </c>
      <c r="F1002" s="90">
        <v>38.369999999999997</v>
      </c>
      <c r="G1002" s="3">
        <v>258</v>
      </c>
      <c r="H1002" s="3" t="s">
        <v>9061</v>
      </c>
      <c r="I1002" s="90">
        <v>32.22</v>
      </c>
      <c r="J1002" s="3">
        <v>180</v>
      </c>
      <c r="K1002" s="96" t="s">
        <v>4900</v>
      </c>
      <c r="L1002">
        <v>0</v>
      </c>
      <c r="M1002">
        <v>0</v>
      </c>
      <c r="N1002">
        <v>0</v>
      </c>
      <c r="O1002">
        <v>0</v>
      </c>
      <c r="P1002">
        <v>4</v>
      </c>
      <c r="Q1002">
        <v>12</v>
      </c>
      <c r="R1002" s="92">
        <f>P1002+Q1002</f>
        <v>16</v>
      </c>
    </row>
    <row r="1003" spans="1:18" x14ac:dyDescent="0.3">
      <c r="A1003" t="s">
        <v>1143</v>
      </c>
      <c r="B1003" s="3">
        <v>16</v>
      </c>
      <c r="C1003" t="s">
        <v>8993</v>
      </c>
      <c r="D1003" t="s">
        <v>82</v>
      </c>
      <c r="E1003" t="s">
        <v>96</v>
      </c>
      <c r="F1003" s="90">
        <v>38.31</v>
      </c>
      <c r="G1003" s="3">
        <v>261</v>
      </c>
      <c r="H1003" s="3" t="s">
        <v>9061</v>
      </c>
      <c r="I1003" s="90">
        <v>31.15</v>
      </c>
      <c r="J1003" s="3">
        <v>183</v>
      </c>
      <c r="K1003" s="96" t="s">
        <v>4900</v>
      </c>
      <c r="L1003">
        <v>0</v>
      </c>
      <c r="M1003">
        <v>0</v>
      </c>
      <c r="N1003">
        <v>0</v>
      </c>
      <c r="O1003">
        <v>0</v>
      </c>
      <c r="P1003">
        <v>2</v>
      </c>
      <c r="Q1003">
        <v>14</v>
      </c>
      <c r="R1003" s="92">
        <f>P1003+Q1003</f>
        <v>16</v>
      </c>
    </row>
    <row r="1004" spans="1:18" x14ac:dyDescent="0.3">
      <c r="A1004" t="s">
        <v>1155</v>
      </c>
      <c r="B1004" s="3">
        <v>16</v>
      </c>
      <c r="C1004" t="s">
        <v>8993</v>
      </c>
      <c r="D1004" t="s">
        <v>87</v>
      </c>
      <c r="E1004" t="s">
        <v>100</v>
      </c>
      <c r="F1004" s="90">
        <v>38.19</v>
      </c>
      <c r="G1004" s="3">
        <v>254</v>
      </c>
      <c r="H1004" s="3" t="s">
        <v>9061</v>
      </c>
      <c r="I1004" s="90">
        <v>30.68</v>
      </c>
      <c r="J1004" s="3">
        <v>176</v>
      </c>
      <c r="K1004" s="96" t="s">
        <v>4900</v>
      </c>
      <c r="L1004">
        <v>0</v>
      </c>
      <c r="M1004">
        <v>0</v>
      </c>
      <c r="N1004" s="10">
        <v>16</v>
      </c>
      <c r="O1004">
        <v>0</v>
      </c>
      <c r="P1004">
        <v>0</v>
      </c>
      <c r="Q1004">
        <v>0</v>
      </c>
      <c r="R1004" s="92">
        <f>P1004+Q1004</f>
        <v>0</v>
      </c>
    </row>
    <row r="1005" spans="1:18" x14ac:dyDescent="0.3">
      <c r="A1005" t="s">
        <v>1145</v>
      </c>
      <c r="B1005" s="3">
        <v>16</v>
      </c>
      <c r="C1005" t="s">
        <v>8995</v>
      </c>
      <c r="D1005" t="s">
        <v>127</v>
      </c>
      <c r="E1005" t="s">
        <v>128</v>
      </c>
      <c r="F1005" s="90">
        <v>38.04</v>
      </c>
      <c r="G1005" s="3">
        <v>276</v>
      </c>
      <c r="H1005" s="3" t="s">
        <v>9061</v>
      </c>
      <c r="I1005" s="90">
        <v>30.81</v>
      </c>
      <c r="J1005" s="3">
        <v>198</v>
      </c>
      <c r="K1005" s="96" t="s">
        <v>7632</v>
      </c>
      <c r="L1005">
        <v>0</v>
      </c>
      <c r="M1005">
        <v>0</v>
      </c>
      <c r="N1005">
        <v>0</v>
      </c>
      <c r="O1005">
        <v>7</v>
      </c>
      <c r="P1005">
        <v>6</v>
      </c>
      <c r="Q1005">
        <v>3</v>
      </c>
      <c r="R1005" s="92">
        <f>P1005+Q1005</f>
        <v>9</v>
      </c>
    </row>
    <row r="1006" spans="1:18" x14ac:dyDescent="0.3">
      <c r="A1006" t="s">
        <v>1140</v>
      </c>
      <c r="B1006" s="3">
        <v>16</v>
      </c>
      <c r="C1006" t="s">
        <v>8993</v>
      </c>
      <c r="D1006" t="s">
        <v>82</v>
      </c>
      <c r="E1006" t="s">
        <v>96</v>
      </c>
      <c r="F1006" s="90">
        <v>37.93</v>
      </c>
      <c r="G1006" s="3">
        <v>261</v>
      </c>
      <c r="H1006" s="3" t="s">
        <v>9061</v>
      </c>
      <c r="I1006" s="90">
        <v>30.6</v>
      </c>
      <c r="J1006" s="3">
        <v>183</v>
      </c>
      <c r="K1006" s="96" t="s">
        <v>4900</v>
      </c>
      <c r="L1006">
        <v>0</v>
      </c>
      <c r="M1006">
        <v>0</v>
      </c>
      <c r="N1006">
        <v>0</v>
      </c>
      <c r="O1006">
        <v>0</v>
      </c>
      <c r="P1006">
        <v>0</v>
      </c>
      <c r="Q1006" s="10">
        <v>16</v>
      </c>
      <c r="R1006" s="92">
        <f>P1006+Q1006</f>
        <v>16</v>
      </c>
    </row>
    <row r="1007" spans="1:18" x14ac:dyDescent="0.3">
      <c r="A1007" t="s">
        <v>1177</v>
      </c>
      <c r="B1007" s="3">
        <v>16</v>
      </c>
      <c r="C1007" t="s">
        <v>8993</v>
      </c>
      <c r="D1007" t="s">
        <v>8992</v>
      </c>
      <c r="E1007" t="s">
        <v>78</v>
      </c>
      <c r="F1007" s="90">
        <v>37.93</v>
      </c>
      <c r="G1007" s="3">
        <v>261</v>
      </c>
      <c r="H1007" s="3" t="s">
        <v>9061</v>
      </c>
      <c r="I1007" s="90">
        <v>30.05</v>
      </c>
      <c r="J1007" s="3">
        <v>183</v>
      </c>
      <c r="K1007" s="93" t="s">
        <v>4900</v>
      </c>
      <c r="L1007">
        <v>0</v>
      </c>
      <c r="M1007" s="10">
        <v>16</v>
      </c>
      <c r="N1007">
        <v>0</v>
      </c>
      <c r="O1007">
        <v>0</v>
      </c>
      <c r="P1007">
        <v>0</v>
      </c>
      <c r="Q1007">
        <v>0</v>
      </c>
      <c r="R1007" s="92">
        <f>P1007+Q1007</f>
        <v>0</v>
      </c>
    </row>
    <row r="1008" spans="1:18" x14ac:dyDescent="0.3">
      <c r="A1008" t="s">
        <v>1158</v>
      </c>
      <c r="B1008" s="3">
        <v>16</v>
      </c>
      <c r="C1008" t="s">
        <v>8993</v>
      </c>
      <c r="D1008" t="s">
        <v>87</v>
      </c>
      <c r="E1008" t="s">
        <v>110</v>
      </c>
      <c r="F1008" s="90">
        <v>37.89</v>
      </c>
      <c r="G1008" s="3">
        <v>256</v>
      </c>
      <c r="H1008" s="3" t="s">
        <v>9061</v>
      </c>
      <c r="I1008" s="90">
        <v>29.78</v>
      </c>
      <c r="J1008" s="3">
        <v>178</v>
      </c>
      <c r="K1008" s="96" t="s">
        <v>4900</v>
      </c>
      <c r="L1008">
        <v>0</v>
      </c>
      <c r="M1008">
        <v>0</v>
      </c>
      <c r="N1008">
        <v>0</v>
      </c>
      <c r="O1008" s="10">
        <v>16</v>
      </c>
      <c r="P1008">
        <v>0</v>
      </c>
      <c r="Q1008">
        <v>0</v>
      </c>
      <c r="R1008" s="92">
        <f>P1008+Q1008</f>
        <v>0</v>
      </c>
    </row>
    <row r="1009" spans="1:18" x14ac:dyDescent="0.3">
      <c r="A1009" t="s">
        <v>1180</v>
      </c>
      <c r="B1009" s="3">
        <v>16</v>
      </c>
      <c r="C1009" t="s">
        <v>8993</v>
      </c>
      <c r="D1009" t="s">
        <v>8992</v>
      </c>
      <c r="E1009" t="s">
        <v>78</v>
      </c>
      <c r="F1009" s="90">
        <v>37.69</v>
      </c>
      <c r="G1009" s="3">
        <v>260</v>
      </c>
      <c r="H1009" s="3" t="s">
        <v>9061</v>
      </c>
      <c r="I1009" s="90">
        <v>30.22</v>
      </c>
      <c r="J1009" s="3">
        <v>182</v>
      </c>
      <c r="K1009" s="93" t="s">
        <v>4900</v>
      </c>
      <c r="L1009">
        <v>0</v>
      </c>
      <c r="M1009" s="10">
        <v>16</v>
      </c>
      <c r="N1009">
        <v>0</v>
      </c>
      <c r="O1009">
        <v>0</v>
      </c>
      <c r="P1009">
        <v>0</v>
      </c>
      <c r="Q1009">
        <v>0</v>
      </c>
      <c r="R1009" s="92">
        <f>P1009+Q1009</f>
        <v>0</v>
      </c>
    </row>
    <row r="1010" spans="1:18" x14ac:dyDescent="0.3">
      <c r="A1010" t="s">
        <v>1172</v>
      </c>
      <c r="B1010" s="3">
        <v>16</v>
      </c>
      <c r="C1010" t="s">
        <v>8994</v>
      </c>
      <c r="D1010" t="s">
        <v>92</v>
      </c>
      <c r="E1010" t="s">
        <v>93</v>
      </c>
      <c r="F1010" s="90">
        <v>37.64</v>
      </c>
      <c r="G1010" s="3">
        <v>263</v>
      </c>
      <c r="H1010" s="3" t="s">
        <v>9061</v>
      </c>
      <c r="I1010" s="90">
        <v>29.73</v>
      </c>
      <c r="J1010" s="3">
        <v>185</v>
      </c>
      <c r="K1010" s="93" t="s">
        <v>92</v>
      </c>
      <c r="L1010" s="10">
        <v>16</v>
      </c>
      <c r="M1010">
        <v>0</v>
      </c>
      <c r="N1010">
        <v>0</v>
      </c>
      <c r="O1010">
        <v>0</v>
      </c>
      <c r="P1010">
        <v>0</v>
      </c>
      <c r="Q1010">
        <v>0</v>
      </c>
      <c r="R1010" s="92">
        <f>P1010+Q1010</f>
        <v>0</v>
      </c>
    </row>
    <row r="1011" spans="1:18" x14ac:dyDescent="0.3">
      <c r="A1011" t="s">
        <v>1174</v>
      </c>
      <c r="B1011" s="3">
        <v>16</v>
      </c>
      <c r="C1011" t="s">
        <v>8993</v>
      </c>
      <c r="D1011" t="s">
        <v>8992</v>
      </c>
      <c r="E1011" t="s">
        <v>78</v>
      </c>
      <c r="F1011" s="90">
        <v>37.549999999999997</v>
      </c>
      <c r="G1011" s="3">
        <v>261</v>
      </c>
      <c r="H1011" s="3" t="s">
        <v>9061</v>
      </c>
      <c r="I1011" s="90">
        <v>30.05</v>
      </c>
      <c r="J1011" s="3">
        <v>183</v>
      </c>
      <c r="K1011" s="93" t="s">
        <v>4900</v>
      </c>
      <c r="L1011">
        <v>0</v>
      </c>
      <c r="M1011" s="10">
        <v>16</v>
      </c>
      <c r="N1011">
        <v>0</v>
      </c>
      <c r="O1011">
        <v>0</v>
      </c>
      <c r="P1011">
        <v>0</v>
      </c>
      <c r="Q1011">
        <v>0</v>
      </c>
      <c r="R1011" s="92">
        <f>P1011+Q1011</f>
        <v>0</v>
      </c>
    </row>
    <row r="1012" spans="1:18" x14ac:dyDescent="0.3">
      <c r="A1012" t="s">
        <v>1179</v>
      </c>
      <c r="B1012" s="3">
        <v>16</v>
      </c>
      <c r="C1012" t="s">
        <v>8993</v>
      </c>
      <c r="D1012" t="s">
        <v>8992</v>
      </c>
      <c r="E1012" t="s">
        <v>78</v>
      </c>
      <c r="F1012" s="90">
        <v>37.549999999999997</v>
      </c>
      <c r="G1012" s="3">
        <v>261</v>
      </c>
      <c r="H1012" s="3" t="s">
        <v>9061</v>
      </c>
      <c r="I1012" s="90">
        <v>30.05</v>
      </c>
      <c r="J1012" s="3">
        <v>183</v>
      </c>
      <c r="K1012" s="93" t="s">
        <v>4900</v>
      </c>
      <c r="L1012">
        <v>0</v>
      </c>
      <c r="M1012" s="10">
        <v>16</v>
      </c>
      <c r="N1012">
        <v>0</v>
      </c>
      <c r="O1012">
        <v>0</v>
      </c>
      <c r="P1012">
        <v>0</v>
      </c>
      <c r="Q1012">
        <v>0</v>
      </c>
      <c r="R1012" s="92">
        <f>P1012+Q1012</f>
        <v>0</v>
      </c>
    </row>
    <row r="1013" spans="1:18" x14ac:dyDescent="0.3">
      <c r="A1013" t="s">
        <v>1170</v>
      </c>
      <c r="B1013" s="3">
        <v>16</v>
      </c>
      <c r="C1013" t="s">
        <v>8994</v>
      </c>
      <c r="D1013" t="s">
        <v>92</v>
      </c>
      <c r="E1013" t="s">
        <v>93</v>
      </c>
      <c r="F1013" s="90">
        <v>37.5</v>
      </c>
      <c r="G1013" s="3">
        <v>264</v>
      </c>
      <c r="H1013" s="3" t="s">
        <v>9061</v>
      </c>
      <c r="I1013" s="90">
        <v>29.57</v>
      </c>
      <c r="J1013" s="3">
        <v>186</v>
      </c>
      <c r="K1013" s="93" t="s">
        <v>92</v>
      </c>
      <c r="L1013" s="10">
        <v>16</v>
      </c>
      <c r="M1013">
        <v>0</v>
      </c>
      <c r="N1013">
        <v>0</v>
      </c>
      <c r="O1013">
        <v>0</v>
      </c>
      <c r="P1013">
        <v>0</v>
      </c>
      <c r="Q1013">
        <v>0</v>
      </c>
      <c r="R1013" s="92">
        <f>P1013+Q1013</f>
        <v>0</v>
      </c>
    </row>
    <row r="1014" spans="1:18" x14ac:dyDescent="0.3">
      <c r="A1014" t="s">
        <v>1176</v>
      </c>
      <c r="B1014" s="3">
        <v>16</v>
      </c>
      <c r="C1014" t="s">
        <v>8993</v>
      </c>
      <c r="D1014" t="s">
        <v>8992</v>
      </c>
      <c r="E1014" t="s">
        <v>78</v>
      </c>
      <c r="F1014" s="90">
        <v>37.4</v>
      </c>
      <c r="G1014" s="3">
        <v>262</v>
      </c>
      <c r="H1014" s="3" t="s">
        <v>9061</v>
      </c>
      <c r="I1014" s="90">
        <v>29.73</v>
      </c>
      <c r="J1014" s="3">
        <v>185</v>
      </c>
      <c r="K1014" s="93" t="s">
        <v>4900</v>
      </c>
      <c r="L1014">
        <v>0</v>
      </c>
      <c r="M1014" s="10">
        <v>16</v>
      </c>
      <c r="N1014">
        <v>0</v>
      </c>
      <c r="O1014">
        <v>0</v>
      </c>
      <c r="P1014">
        <v>0</v>
      </c>
      <c r="Q1014">
        <v>0</v>
      </c>
      <c r="R1014" s="92">
        <f>P1014+Q1014</f>
        <v>0</v>
      </c>
    </row>
    <row r="1015" spans="1:18" x14ac:dyDescent="0.3">
      <c r="A1015" t="s">
        <v>1181</v>
      </c>
      <c r="B1015" s="3">
        <v>16</v>
      </c>
      <c r="C1015" t="s">
        <v>8993</v>
      </c>
      <c r="D1015" t="s">
        <v>8992</v>
      </c>
      <c r="E1015" t="s">
        <v>78</v>
      </c>
      <c r="F1015" s="90">
        <v>37.4</v>
      </c>
      <c r="G1015" s="3">
        <v>262</v>
      </c>
      <c r="H1015" s="3" t="s">
        <v>9061</v>
      </c>
      <c r="I1015" s="90">
        <v>29.35</v>
      </c>
      <c r="J1015" s="3">
        <v>184</v>
      </c>
      <c r="K1015" s="93" t="s">
        <v>4900</v>
      </c>
      <c r="L1015">
        <v>0</v>
      </c>
      <c r="M1015" s="10">
        <v>16</v>
      </c>
      <c r="N1015">
        <v>0</v>
      </c>
      <c r="O1015">
        <v>0</v>
      </c>
      <c r="P1015">
        <v>0</v>
      </c>
      <c r="Q1015">
        <v>0</v>
      </c>
      <c r="R1015" s="92">
        <f>P1015+Q1015</f>
        <v>0</v>
      </c>
    </row>
    <row r="1016" spans="1:18" x14ac:dyDescent="0.3">
      <c r="A1016" t="s">
        <v>1148</v>
      </c>
      <c r="B1016" s="3">
        <v>16</v>
      </c>
      <c r="C1016" t="s">
        <v>8993</v>
      </c>
      <c r="D1016" t="s">
        <v>87</v>
      </c>
      <c r="E1016" t="s">
        <v>100</v>
      </c>
      <c r="F1016" s="90">
        <v>37.4</v>
      </c>
      <c r="G1016" s="3">
        <v>254</v>
      </c>
      <c r="H1016" s="3" t="s">
        <v>9061</v>
      </c>
      <c r="I1016" s="90">
        <v>28.98</v>
      </c>
      <c r="J1016" s="3">
        <v>176</v>
      </c>
      <c r="K1016" s="96" t="s">
        <v>4900</v>
      </c>
      <c r="L1016">
        <v>0</v>
      </c>
      <c r="M1016">
        <v>0</v>
      </c>
      <c r="N1016" s="10">
        <v>16</v>
      </c>
      <c r="O1016">
        <v>0</v>
      </c>
      <c r="P1016">
        <v>0</v>
      </c>
      <c r="Q1016">
        <v>0</v>
      </c>
      <c r="R1016" s="92">
        <f>P1016+Q1016</f>
        <v>0</v>
      </c>
    </row>
    <row r="1017" spans="1:18" x14ac:dyDescent="0.3">
      <c r="A1017" t="s">
        <v>1171</v>
      </c>
      <c r="B1017" s="3">
        <v>16</v>
      </c>
      <c r="C1017" t="s">
        <v>8994</v>
      </c>
      <c r="D1017" t="s">
        <v>92</v>
      </c>
      <c r="E1017" t="s">
        <v>93</v>
      </c>
      <c r="F1017" s="90">
        <v>37.26</v>
      </c>
      <c r="G1017" s="3">
        <v>263</v>
      </c>
      <c r="H1017" s="3" t="s">
        <v>9061</v>
      </c>
      <c r="I1017" s="90">
        <v>29.19</v>
      </c>
      <c r="J1017" s="3">
        <v>185</v>
      </c>
      <c r="K1017" s="93" t="s">
        <v>92</v>
      </c>
      <c r="L1017" s="10">
        <v>16</v>
      </c>
      <c r="M1017">
        <v>0</v>
      </c>
      <c r="N1017">
        <v>0</v>
      </c>
      <c r="O1017">
        <v>0</v>
      </c>
      <c r="P1017">
        <v>0</v>
      </c>
      <c r="Q1017">
        <v>0</v>
      </c>
      <c r="R1017" s="92">
        <f>P1017+Q1017</f>
        <v>0</v>
      </c>
    </row>
    <row r="1018" spans="1:18" x14ac:dyDescent="0.3">
      <c r="A1018" t="s">
        <v>1178</v>
      </c>
      <c r="B1018" s="3">
        <v>16</v>
      </c>
      <c r="C1018" t="s">
        <v>8993</v>
      </c>
      <c r="D1018" t="s">
        <v>8992</v>
      </c>
      <c r="E1018" t="s">
        <v>78</v>
      </c>
      <c r="F1018" s="90">
        <v>37.159999999999997</v>
      </c>
      <c r="G1018" s="3">
        <v>261</v>
      </c>
      <c r="H1018" s="3" t="s">
        <v>9061</v>
      </c>
      <c r="I1018" s="90">
        <v>28.96</v>
      </c>
      <c r="J1018" s="3">
        <v>183</v>
      </c>
      <c r="K1018" s="93" t="s">
        <v>4900</v>
      </c>
      <c r="L1018">
        <v>0</v>
      </c>
      <c r="M1018" s="10">
        <v>16</v>
      </c>
      <c r="N1018">
        <v>0</v>
      </c>
      <c r="O1018">
        <v>0</v>
      </c>
      <c r="P1018">
        <v>0</v>
      </c>
      <c r="Q1018">
        <v>0</v>
      </c>
      <c r="R1018" s="92">
        <f>P1018+Q1018</f>
        <v>0</v>
      </c>
    </row>
    <row r="1019" spans="1:18" x14ac:dyDescent="0.3">
      <c r="A1019" t="s">
        <v>1139</v>
      </c>
      <c r="B1019" s="3">
        <v>16</v>
      </c>
      <c r="C1019" t="s">
        <v>8993</v>
      </c>
      <c r="D1019" t="s">
        <v>82</v>
      </c>
      <c r="E1019" t="s">
        <v>96</v>
      </c>
      <c r="F1019" s="90">
        <v>36.78</v>
      </c>
      <c r="G1019" s="3">
        <v>261</v>
      </c>
      <c r="H1019" s="3" t="s">
        <v>9061</v>
      </c>
      <c r="I1019" s="90">
        <v>28.42</v>
      </c>
      <c r="J1019" s="3">
        <v>183</v>
      </c>
      <c r="K1019" s="96" t="s">
        <v>4900</v>
      </c>
      <c r="L1019">
        <v>0</v>
      </c>
      <c r="M1019">
        <v>0</v>
      </c>
      <c r="N1019">
        <v>0</v>
      </c>
      <c r="O1019">
        <v>0</v>
      </c>
      <c r="P1019">
        <v>0</v>
      </c>
      <c r="Q1019" s="10">
        <v>16</v>
      </c>
      <c r="R1019" s="92">
        <f>P1019+Q1019</f>
        <v>16</v>
      </c>
    </row>
    <row r="1020" spans="1:18" x14ac:dyDescent="0.3">
      <c r="A1020" t="s">
        <v>1153</v>
      </c>
      <c r="B1020" s="3">
        <v>16</v>
      </c>
      <c r="C1020" t="s">
        <v>8995</v>
      </c>
      <c r="D1020" t="s">
        <v>120</v>
      </c>
      <c r="E1020" t="s">
        <v>121</v>
      </c>
      <c r="F1020" s="90">
        <v>36.700000000000003</v>
      </c>
      <c r="G1020" s="3">
        <v>267</v>
      </c>
      <c r="H1020" s="3" t="s">
        <v>9061</v>
      </c>
      <c r="I1020" s="90">
        <v>28.57</v>
      </c>
      <c r="J1020" s="3">
        <v>189</v>
      </c>
      <c r="K1020" s="96" t="s">
        <v>7632</v>
      </c>
      <c r="L1020">
        <v>0</v>
      </c>
      <c r="M1020">
        <v>0</v>
      </c>
      <c r="N1020" s="10">
        <v>16</v>
      </c>
      <c r="O1020">
        <v>0</v>
      </c>
      <c r="P1020">
        <v>0</v>
      </c>
      <c r="Q1020">
        <v>0</v>
      </c>
      <c r="R1020" s="92">
        <f>P1020+Q1020</f>
        <v>0</v>
      </c>
    </row>
    <row r="1021" spans="1:18" x14ac:dyDescent="0.3">
      <c r="A1021" t="s">
        <v>1160</v>
      </c>
      <c r="B1021" s="3">
        <v>16</v>
      </c>
      <c r="C1021" t="s">
        <v>8995</v>
      </c>
      <c r="D1021" t="s">
        <v>120</v>
      </c>
      <c r="E1021" t="s">
        <v>121</v>
      </c>
      <c r="F1021" s="90">
        <v>36.67</v>
      </c>
      <c r="G1021" s="3">
        <v>270</v>
      </c>
      <c r="H1021" s="3" t="s">
        <v>9061</v>
      </c>
      <c r="I1021" s="90">
        <v>28.65</v>
      </c>
      <c r="J1021" s="3">
        <v>192</v>
      </c>
      <c r="K1021" s="96" t="s">
        <v>7632</v>
      </c>
      <c r="L1021">
        <v>0</v>
      </c>
      <c r="M1021">
        <v>0</v>
      </c>
      <c r="N1021" s="10">
        <v>16</v>
      </c>
      <c r="O1021">
        <v>0</v>
      </c>
      <c r="P1021">
        <v>0</v>
      </c>
      <c r="Q1021">
        <v>0</v>
      </c>
      <c r="R1021" s="92">
        <f>P1021+Q1021</f>
        <v>0</v>
      </c>
    </row>
    <row r="1022" spans="1:18" x14ac:dyDescent="0.3">
      <c r="A1022" t="s">
        <v>1152</v>
      </c>
      <c r="B1022" s="3">
        <v>16</v>
      </c>
      <c r="C1022" t="s">
        <v>8995</v>
      </c>
      <c r="D1022" t="s">
        <v>127</v>
      </c>
      <c r="E1022" t="s">
        <v>128</v>
      </c>
      <c r="F1022" s="90">
        <v>36.630000000000003</v>
      </c>
      <c r="G1022" s="3">
        <v>273</v>
      </c>
      <c r="H1022" s="3" t="s">
        <v>9061</v>
      </c>
      <c r="I1022" s="90">
        <v>28.72</v>
      </c>
      <c r="J1022" s="3">
        <v>195</v>
      </c>
      <c r="K1022" s="96" t="s">
        <v>7632</v>
      </c>
      <c r="L1022">
        <v>0</v>
      </c>
      <c r="M1022">
        <v>0</v>
      </c>
      <c r="N1022">
        <v>0</v>
      </c>
      <c r="O1022">
        <v>14</v>
      </c>
      <c r="P1022">
        <v>0</v>
      </c>
      <c r="Q1022">
        <v>2</v>
      </c>
      <c r="R1022" s="92">
        <f>P1022+Q1022</f>
        <v>2</v>
      </c>
    </row>
    <row r="1023" spans="1:18" x14ac:dyDescent="0.3">
      <c r="A1023" t="s">
        <v>1175</v>
      </c>
      <c r="B1023" s="3">
        <v>16</v>
      </c>
      <c r="C1023" t="s">
        <v>8993</v>
      </c>
      <c r="D1023" t="s">
        <v>8996</v>
      </c>
      <c r="E1023" t="s">
        <v>170</v>
      </c>
      <c r="F1023" s="90">
        <v>36.6</v>
      </c>
      <c r="G1023" s="3">
        <v>265</v>
      </c>
      <c r="H1023" s="3" t="s">
        <v>9061</v>
      </c>
      <c r="I1023" s="90">
        <v>28.88</v>
      </c>
      <c r="J1023" s="3">
        <v>187</v>
      </c>
      <c r="K1023" s="93" t="s">
        <v>4900</v>
      </c>
      <c r="L1023">
        <v>0</v>
      </c>
      <c r="M1023" s="10">
        <v>16</v>
      </c>
      <c r="N1023">
        <v>0</v>
      </c>
      <c r="O1023">
        <v>0</v>
      </c>
      <c r="P1023">
        <v>0</v>
      </c>
      <c r="Q1023">
        <v>0</v>
      </c>
      <c r="R1023" s="92">
        <f>P1023+Q1023</f>
        <v>0</v>
      </c>
    </row>
    <row r="1024" spans="1:18" x14ac:dyDescent="0.3">
      <c r="A1024" t="s">
        <v>1142</v>
      </c>
      <c r="B1024" s="3">
        <v>16</v>
      </c>
      <c r="C1024" t="s">
        <v>8995</v>
      </c>
      <c r="D1024" t="s">
        <v>127</v>
      </c>
      <c r="E1024" t="s">
        <v>8951</v>
      </c>
      <c r="F1024" s="90">
        <v>36.590000000000003</v>
      </c>
      <c r="G1024" s="3">
        <v>276</v>
      </c>
      <c r="H1024" s="3" t="s">
        <v>9061</v>
      </c>
      <c r="I1024" s="90">
        <v>28.28</v>
      </c>
      <c r="J1024" s="3">
        <v>198</v>
      </c>
      <c r="K1024" s="96" t="s">
        <v>7632</v>
      </c>
      <c r="L1024">
        <v>0</v>
      </c>
      <c r="M1024">
        <v>0</v>
      </c>
      <c r="N1024">
        <v>0</v>
      </c>
      <c r="O1024">
        <v>0</v>
      </c>
      <c r="P1024">
        <v>0</v>
      </c>
      <c r="Q1024" s="10">
        <v>16</v>
      </c>
      <c r="R1024" s="92">
        <f>P1024+Q1024</f>
        <v>16</v>
      </c>
    </row>
    <row r="1025" spans="1:18" x14ac:dyDescent="0.3">
      <c r="A1025" t="s">
        <v>1146</v>
      </c>
      <c r="B1025" s="3">
        <v>16</v>
      </c>
      <c r="C1025" t="s">
        <v>8995</v>
      </c>
      <c r="D1025" t="s">
        <v>127</v>
      </c>
      <c r="E1025" t="s">
        <v>128</v>
      </c>
      <c r="F1025" s="90">
        <v>36.5</v>
      </c>
      <c r="G1025" s="3">
        <v>274</v>
      </c>
      <c r="H1025" s="3" t="s">
        <v>9061</v>
      </c>
      <c r="I1025" s="90">
        <v>28.57</v>
      </c>
      <c r="J1025" s="3">
        <v>196</v>
      </c>
      <c r="K1025" s="96" t="s">
        <v>7632</v>
      </c>
      <c r="L1025">
        <v>0</v>
      </c>
      <c r="M1025">
        <v>0</v>
      </c>
      <c r="N1025">
        <v>0</v>
      </c>
      <c r="O1025">
        <v>10</v>
      </c>
      <c r="P1025">
        <v>0</v>
      </c>
      <c r="Q1025">
        <v>6</v>
      </c>
      <c r="R1025" s="92">
        <f>P1025+Q1025</f>
        <v>6</v>
      </c>
    </row>
    <row r="1026" spans="1:18" x14ac:dyDescent="0.3">
      <c r="A1026" t="s">
        <v>1149</v>
      </c>
      <c r="B1026" s="3">
        <v>16</v>
      </c>
      <c r="C1026" t="s">
        <v>8993</v>
      </c>
      <c r="D1026" t="s">
        <v>87</v>
      </c>
      <c r="E1026" t="s">
        <v>181</v>
      </c>
      <c r="F1026" s="90">
        <v>36.33</v>
      </c>
      <c r="G1026" s="3">
        <v>256</v>
      </c>
      <c r="H1026" s="3" t="s">
        <v>9061</v>
      </c>
      <c r="I1026" s="90">
        <v>27.53</v>
      </c>
      <c r="J1026" s="3">
        <v>178</v>
      </c>
      <c r="K1026" s="96" t="s">
        <v>4900</v>
      </c>
      <c r="L1026">
        <v>0</v>
      </c>
      <c r="M1026">
        <v>0</v>
      </c>
      <c r="N1026">
        <v>0</v>
      </c>
      <c r="O1026">
        <v>0</v>
      </c>
      <c r="P1026" s="10">
        <v>16</v>
      </c>
      <c r="Q1026">
        <v>0</v>
      </c>
      <c r="R1026" s="92">
        <f>P1026+Q1026</f>
        <v>16</v>
      </c>
    </row>
    <row r="1027" spans="1:18" x14ac:dyDescent="0.3">
      <c r="A1027" t="s">
        <v>1151</v>
      </c>
      <c r="B1027" s="3">
        <v>16</v>
      </c>
      <c r="C1027" t="s">
        <v>8993</v>
      </c>
      <c r="D1027" t="s">
        <v>87</v>
      </c>
      <c r="E1027" t="s">
        <v>181</v>
      </c>
      <c r="F1027" s="90">
        <v>36.33</v>
      </c>
      <c r="G1027" s="3">
        <v>256</v>
      </c>
      <c r="H1027" s="3" t="s">
        <v>9061</v>
      </c>
      <c r="I1027" s="90">
        <v>27.53</v>
      </c>
      <c r="J1027" s="3">
        <v>178</v>
      </c>
      <c r="K1027" s="96" t="s">
        <v>4900</v>
      </c>
      <c r="L1027">
        <v>0</v>
      </c>
      <c r="M1027">
        <v>0</v>
      </c>
      <c r="N1027">
        <v>0</v>
      </c>
      <c r="O1027">
        <v>0</v>
      </c>
      <c r="P1027" s="10">
        <v>16</v>
      </c>
      <c r="Q1027">
        <v>0</v>
      </c>
      <c r="R1027" s="92">
        <f>P1027+Q1027</f>
        <v>16</v>
      </c>
    </row>
    <row r="1028" spans="1:18" x14ac:dyDescent="0.3">
      <c r="A1028" t="s">
        <v>1144</v>
      </c>
      <c r="B1028" s="3">
        <v>16</v>
      </c>
      <c r="C1028" t="s">
        <v>8995</v>
      </c>
      <c r="D1028" t="s">
        <v>120</v>
      </c>
      <c r="E1028" t="s">
        <v>121</v>
      </c>
      <c r="F1028" s="90">
        <v>36.03</v>
      </c>
      <c r="G1028" s="3">
        <v>272</v>
      </c>
      <c r="H1028" s="3" t="s">
        <v>9061</v>
      </c>
      <c r="I1028" s="90">
        <v>27.84</v>
      </c>
      <c r="J1028" s="3">
        <v>194</v>
      </c>
      <c r="K1028" s="96" t="s">
        <v>7632</v>
      </c>
      <c r="L1028">
        <v>0</v>
      </c>
      <c r="M1028">
        <v>0</v>
      </c>
      <c r="N1028" s="10">
        <v>16</v>
      </c>
      <c r="O1028">
        <v>0</v>
      </c>
      <c r="P1028">
        <v>0</v>
      </c>
      <c r="Q1028">
        <v>0</v>
      </c>
      <c r="R1028" s="92">
        <f>P1028+Q1028</f>
        <v>0</v>
      </c>
    </row>
    <row r="1029" spans="1:18" x14ac:dyDescent="0.3">
      <c r="A1029" t="s">
        <v>1159</v>
      </c>
      <c r="B1029" s="3">
        <v>16</v>
      </c>
      <c r="C1029" t="s">
        <v>8995</v>
      </c>
      <c r="D1029" t="s">
        <v>120</v>
      </c>
      <c r="E1029" t="s">
        <v>121</v>
      </c>
      <c r="F1029" s="90">
        <v>36</v>
      </c>
      <c r="G1029" s="3">
        <v>275</v>
      </c>
      <c r="H1029" s="3" t="s">
        <v>9061</v>
      </c>
      <c r="I1029" s="90">
        <v>27.92</v>
      </c>
      <c r="J1029" s="3">
        <v>197</v>
      </c>
      <c r="K1029" s="96" t="s">
        <v>7632</v>
      </c>
      <c r="L1029">
        <v>0</v>
      </c>
      <c r="M1029">
        <v>0</v>
      </c>
      <c r="N1029" s="10">
        <v>16</v>
      </c>
      <c r="O1029">
        <v>0</v>
      </c>
      <c r="P1029">
        <v>0</v>
      </c>
      <c r="Q1029">
        <v>0</v>
      </c>
      <c r="R1029" s="92">
        <f>P1029+Q1029</f>
        <v>0</v>
      </c>
    </row>
    <row r="1030" spans="1:18" x14ac:dyDescent="0.3">
      <c r="A1030" t="s">
        <v>1150</v>
      </c>
      <c r="B1030" s="3">
        <v>16</v>
      </c>
      <c r="C1030" t="s">
        <v>8995</v>
      </c>
      <c r="D1030" t="s">
        <v>120</v>
      </c>
      <c r="E1030" t="s">
        <v>121</v>
      </c>
      <c r="F1030" s="90">
        <v>35.770000000000003</v>
      </c>
      <c r="G1030" s="3">
        <v>274</v>
      </c>
      <c r="H1030" s="3" t="s">
        <v>9061</v>
      </c>
      <c r="I1030" s="90">
        <v>27.55</v>
      </c>
      <c r="J1030" s="3">
        <v>196</v>
      </c>
      <c r="K1030" s="96" t="s">
        <v>7632</v>
      </c>
      <c r="L1030">
        <v>0</v>
      </c>
      <c r="M1030">
        <v>0</v>
      </c>
      <c r="N1030" s="10">
        <v>16</v>
      </c>
      <c r="O1030">
        <v>0</v>
      </c>
      <c r="P1030">
        <v>0</v>
      </c>
      <c r="Q1030">
        <v>0</v>
      </c>
      <c r="R1030" s="92">
        <f>P1030+Q1030</f>
        <v>0</v>
      </c>
    </row>
    <row r="1031" spans="1:18" x14ac:dyDescent="0.3">
      <c r="A1031" t="s">
        <v>1161</v>
      </c>
      <c r="B1031" s="3">
        <v>16</v>
      </c>
      <c r="C1031" t="s">
        <v>8995</v>
      </c>
      <c r="D1031" t="s">
        <v>120</v>
      </c>
      <c r="E1031" t="s">
        <v>121</v>
      </c>
      <c r="F1031" s="90">
        <v>35.64</v>
      </c>
      <c r="G1031" s="3">
        <v>275</v>
      </c>
      <c r="H1031" s="3" t="s">
        <v>9061</v>
      </c>
      <c r="I1031" s="90">
        <v>27.41</v>
      </c>
      <c r="J1031" s="3">
        <v>197</v>
      </c>
      <c r="K1031" s="96" t="s">
        <v>7632</v>
      </c>
      <c r="L1031">
        <v>0</v>
      </c>
      <c r="M1031">
        <v>0</v>
      </c>
      <c r="N1031" s="10">
        <v>16</v>
      </c>
      <c r="O1031">
        <v>0</v>
      </c>
      <c r="P1031">
        <v>0</v>
      </c>
      <c r="Q1031">
        <v>0</v>
      </c>
      <c r="R1031" s="92">
        <f>P1031+Q1031</f>
        <v>0</v>
      </c>
    </row>
    <row r="1032" spans="1:18" x14ac:dyDescent="0.3">
      <c r="A1032" t="s">
        <v>1147</v>
      </c>
      <c r="B1032" s="3">
        <v>16</v>
      </c>
      <c r="C1032" t="s">
        <v>8993</v>
      </c>
      <c r="D1032" t="s">
        <v>87</v>
      </c>
      <c r="E1032" t="s">
        <v>100</v>
      </c>
      <c r="F1032" s="90">
        <v>35.380000000000003</v>
      </c>
      <c r="G1032" s="3">
        <v>260</v>
      </c>
      <c r="H1032" s="3" t="s">
        <v>9061</v>
      </c>
      <c r="I1032" s="90">
        <v>26.37</v>
      </c>
      <c r="J1032" s="3">
        <v>182</v>
      </c>
      <c r="K1032" s="96" t="s">
        <v>4900</v>
      </c>
      <c r="L1032">
        <v>0</v>
      </c>
      <c r="M1032">
        <v>0</v>
      </c>
      <c r="N1032" s="10">
        <v>16</v>
      </c>
      <c r="O1032">
        <v>0</v>
      </c>
      <c r="P1032">
        <v>0</v>
      </c>
      <c r="Q1032">
        <v>0</v>
      </c>
      <c r="R1032" s="92">
        <f>P1032+Q1032</f>
        <v>0</v>
      </c>
    </row>
    <row r="1033" spans="1:18" x14ac:dyDescent="0.3">
      <c r="A1033" t="s">
        <v>1230</v>
      </c>
      <c r="B1033" s="3">
        <v>15</v>
      </c>
      <c r="C1033" t="s">
        <v>137</v>
      </c>
      <c r="D1033" t="s">
        <v>139</v>
      </c>
      <c r="E1033" t="s">
        <v>139</v>
      </c>
      <c r="F1033" s="90">
        <v>41.83</v>
      </c>
      <c r="G1033" s="3">
        <v>306</v>
      </c>
      <c r="H1033" s="3" t="s">
        <v>9062</v>
      </c>
      <c r="I1033" s="90">
        <v>36.840000000000003</v>
      </c>
      <c r="J1033" s="3">
        <v>228</v>
      </c>
      <c r="K1033" s="93" t="s">
        <v>138</v>
      </c>
      <c r="L1033" s="10">
        <v>15</v>
      </c>
      <c r="M1033">
        <v>0</v>
      </c>
      <c r="N1033">
        <v>0</v>
      </c>
      <c r="O1033">
        <v>0</v>
      </c>
      <c r="P1033">
        <v>0</v>
      </c>
      <c r="Q1033">
        <v>0</v>
      </c>
      <c r="R1033" s="92">
        <f>P1033+Q1033</f>
        <v>0</v>
      </c>
    </row>
    <row r="1034" spans="1:18" x14ac:dyDescent="0.3">
      <c r="A1034" t="s">
        <v>1229</v>
      </c>
      <c r="B1034" s="3">
        <v>15</v>
      </c>
      <c r="C1034" t="s">
        <v>137</v>
      </c>
      <c r="D1034" t="s">
        <v>139</v>
      </c>
      <c r="E1034" t="s">
        <v>139</v>
      </c>
      <c r="F1034" s="90">
        <v>41.18</v>
      </c>
      <c r="G1034" s="3">
        <v>306</v>
      </c>
      <c r="H1034" s="3" t="s">
        <v>9062</v>
      </c>
      <c r="I1034" s="90">
        <v>35.53</v>
      </c>
      <c r="J1034" s="3">
        <v>228</v>
      </c>
      <c r="K1034" s="93" t="s">
        <v>138</v>
      </c>
      <c r="L1034" s="10">
        <v>15</v>
      </c>
      <c r="M1034">
        <v>0</v>
      </c>
      <c r="N1034">
        <v>0</v>
      </c>
      <c r="O1034">
        <v>0</v>
      </c>
      <c r="P1034">
        <v>0</v>
      </c>
      <c r="Q1034">
        <v>0</v>
      </c>
      <c r="R1034" s="92">
        <f>P1034+Q1034</f>
        <v>0</v>
      </c>
    </row>
    <row r="1035" spans="1:18" x14ac:dyDescent="0.3">
      <c r="A1035" t="s">
        <v>1228</v>
      </c>
      <c r="B1035" s="3">
        <v>15</v>
      </c>
      <c r="C1035" t="s">
        <v>137</v>
      </c>
      <c r="D1035" t="s">
        <v>139</v>
      </c>
      <c r="E1035" t="s">
        <v>139</v>
      </c>
      <c r="F1035" s="90">
        <v>41.18</v>
      </c>
      <c r="G1035" s="3">
        <v>306</v>
      </c>
      <c r="H1035" s="3" t="s">
        <v>9062</v>
      </c>
      <c r="I1035" s="90">
        <v>36.4</v>
      </c>
      <c r="J1035" s="3">
        <v>228</v>
      </c>
      <c r="K1035" s="93" t="s">
        <v>138</v>
      </c>
      <c r="L1035" s="10">
        <v>15</v>
      </c>
      <c r="M1035">
        <v>0</v>
      </c>
      <c r="N1035">
        <v>0</v>
      </c>
      <c r="O1035">
        <v>0</v>
      </c>
      <c r="P1035">
        <v>0</v>
      </c>
      <c r="Q1035">
        <v>0</v>
      </c>
      <c r="R1035" s="92">
        <f>P1035+Q1035</f>
        <v>0</v>
      </c>
    </row>
    <row r="1036" spans="1:18" x14ac:dyDescent="0.3">
      <c r="A1036" t="s">
        <v>1231</v>
      </c>
      <c r="B1036" s="3">
        <v>15</v>
      </c>
      <c r="C1036" t="s">
        <v>137</v>
      </c>
      <c r="D1036" t="s">
        <v>139</v>
      </c>
      <c r="E1036" t="s">
        <v>139</v>
      </c>
      <c r="F1036" s="90">
        <v>40.85</v>
      </c>
      <c r="G1036" s="3">
        <v>306</v>
      </c>
      <c r="H1036" s="3" t="s">
        <v>9062</v>
      </c>
      <c r="I1036" s="90">
        <v>35.96</v>
      </c>
      <c r="J1036" s="3">
        <v>228</v>
      </c>
      <c r="K1036" s="93" t="s">
        <v>138</v>
      </c>
      <c r="L1036" s="10">
        <v>15</v>
      </c>
      <c r="M1036">
        <v>0</v>
      </c>
      <c r="N1036">
        <v>0</v>
      </c>
      <c r="O1036">
        <v>0</v>
      </c>
      <c r="P1036">
        <v>0</v>
      </c>
      <c r="Q1036">
        <v>0</v>
      </c>
      <c r="R1036" s="92">
        <f>P1036+Q1036</f>
        <v>0</v>
      </c>
    </row>
    <row r="1037" spans="1:18" x14ac:dyDescent="0.3">
      <c r="A1037" t="s">
        <v>1227</v>
      </c>
      <c r="B1037" s="3">
        <v>15</v>
      </c>
      <c r="C1037" t="s">
        <v>137</v>
      </c>
      <c r="D1037" t="s">
        <v>139</v>
      </c>
      <c r="E1037" t="s">
        <v>139</v>
      </c>
      <c r="F1037" s="90">
        <v>40.85</v>
      </c>
      <c r="G1037" s="3">
        <v>306</v>
      </c>
      <c r="H1037" s="3" t="s">
        <v>9062</v>
      </c>
      <c r="I1037" s="90">
        <v>35.96</v>
      </c>
      <c r="J1037" s="3">
        <v>228</v>
      </c>
      <c r="K1037" s="93" t="s">
        <v>138</v>
      </c>
      <c r="L1037" s="10">
        <v>15</v>
      </c>
      <c r="M1037">
        <v>0</v>
      </c>
      <c r="N1037">
        <v>0</v>
      </c>
      <c r="O1037">
        <v>0</v>
      </c>
      <c r="P1037">
        <v>0</v>
      </c>
      <c r="Q1037">
        <v>0</v>
      </c>
      <c r="R1037" s="92">
        <f>P1037+Q1037</f>
        <v>0</v>
      </c>
    </row>
    <row r="1038" spans="1:18" x14ac:dyDescent="0.3">
      <c r="A1038" t="s">
        <v>1233</v>
      </c>
      <c r="B1038" s="3">
        <v>15</v>
      </c>
      <c r="C1038" t="s">
        <v>8994</v>
      </c>
      <c r="D1038" t="s">
        <v>92</v>
      </c>
      <c r="E1038" t="s">
        <v>93</v>
      </c>
      <c r="F1038" s="90">
        <v>40.08</v>
      </c>
      <c r="G1038" s="3">
        <v>262</v>
      </c>
      <c r="H1038" s="3" t="s">
        <v>9061</v>
      </c>
      <c r="I1038" s="90">
        <v>33.15</v>
      </c>
      <c r="J1038" s="3">
        <v>184</v>
      </c>
      <c r="K1038" s="93" t="s">
        <v>92</v>
      </c>
      <c r="L1038" s="10">
        <v>15</v>
      </c>
      <c r="M1038">
        <v>0</v>
      </c>
      <c r="N1038">
        <v>0</v>
      </c>
      <c r="O1038">
        <v>0</v>
      </c>
      <c r="P1038">
        <v>0</v>
      </c>
      <c r="Q1038">
        <v>0</v>
      </c>
      <c r="R1038" s="92">
        <f>P1038+Q1038</f>
        <v>0</v>
      </c>
    </row>
    <row r="1039" spans="1:18" x14ac:dyDescent="0.3">
      <c r="A1039" t="s">
        <v>1186</v>
      </c>
      <c r="B1039" s="3">
        <v>15</v>
      </c>
      <c r="C1039" t="s">
        <v>8993</v>
      </c>
      <c r="D1039" t="s">
        <v>82</v>
      </c>
      <c r="E1039" t="s">
        <v>96</v>
      </c>
      <c r="F1039" s="90">
        <v>39.08</v>
      </c>
      <c r="G1039" s="3">
        <v>261</v>
      </c>
      <c r="H1039" s="3" t="s">
        <v>9061</v>
      </c>
      <c r="I1039" s="90">
        <v>31.69</v>
      </c>
      <c r="J1039" s="3">
        <v>183</v>
      </c>
      <c r="K1039" s="96" t="s">
        <v>4900</v>
      </c>
      <c r="L1039">
        <v>0</v>
      </c>
      <c r="M1039">
        <v>0</v>
      </c>
      <c r="N1039">
        <v>0</v>
      </c>
      <c r="O1039">
        <v>0</v>
      </c>
      <c r="P1039">
        <v>0</v>
      </c>
      <c r="Q1039" s="10">
        <v>15</v>
      </c>
      <c r="R1039" s="92">
        <f>P1039+Q1039</f>
        <v>15</v>
      </c>
    </row>
    <row r="1040" spans="1:18" x14ac:dyDescent="0.3">
      <c r="A1040" t="s">
        <v>1184</v>
      </c>
      <c r="B1040" s="3">
        <v>15</v>
      </c>
      <c r="C1040" t="s">
        <v>8993</v>
      </c>
      <c r="D1040" t="s">
        <v>82</v>
      </c>
      <c r="E1040" t="s">
        <v>96</v>
      </c>
      <c r="F1040" s="90">
        <v>39.08</v>
      </c>
      <c r="G1040" s="3">
        <v>261</v>
      </c>
      <c r="H1040" s="3" t="s">
        <v>9061</v>
      </c>
      <c r="I1040" s="90">
        <v>31.69</v>
      </c>
      <c r="J1040" s="3">
        <v>183</v>
      </c>
      <c r="K1040" s="96" t="s">
        <v>4900</v>
      </c>
      <c r="L1040">
        <v>0</v>
      </c>
      <c r="M1040">
        <v>0</v>
      </c>
      <c r="N1040">
        <v>0</v>
      </c>
      <c r="O1040">
        <v>0</v>
      </c>
      <c r="P1040">
        <v>0</v>
      </c>
      <c r="Q1040" s="10">
        <v>15</v>
      </c>
      <c r="R1040" s="92">
        <f>P1040+Q1040</f>
        <v>15</v>
      </c>
    </row>
    <row r="1041" spans="1:18" x14ac:dyDescent="0.3">
      <c r="A1041" t="s">
        <v>1205</v>
      </c>
      <c r="B1041" s="3">
        <v>15</v>
      </c>
      <c r="C1041" t="s">
        <v>8993</v>
      </c>
      <c r="D1041" t="s">
        <v>82</v>
      </c>
      <c r="E1041" t="s">
        <v>96</v>
      </c>
      <c r="F1041" s="90">
        <v>38.700000000000003</v>
      </c>
      <c r="G1041" s="3">
        <v>261</v>
      </c>
      <c r="H1041" s="3" t="s">
        <v>9061</v>
      </c>
      <c r="I1041" s="90">
        <v>31.69</v>
      </c>
      <c r="J1041" s="3">
        <v>183</v>
      </c>
      <c r="K1041" s="96" t="s">
        <v>4900</v>
      </c>
      <c r="L1041">
        <v>0</v>
      </c>
      <c r="M1041">
        <v>0</v>
      </c>
      <c r="N1041">
        <v>0</v>
      </c>
      <c r="O1041">
        <v>0</v>
      </c>
      <c r="P1041">
        <v>9</v>
      </c>
      <c r="Q1041">
        <v>6</v>
      </c>
      <c r="R1041" s="92">
        <f>P1041+Q1041</f>
        <v>15</v>
      </c>
    </row>
    <row r="1042" spans="1:18" x14ac:dyDescent="0.3">
      <c r="A1042" t="s">
        <v>1222</v>
      </c>
      <c r="B1042" s="3">
        <v>15</v>
      </c>
      <c r="C1042" t="s">
        <v>8993</v>
      </c>
      <c r="D1042" t="s">
        <v>82</v>
      </c>
      <c r="E1042" t="s">
        <v>83</v>
      </c>
      <c r="F1042" s="90">
        <v>38.700000000000003</v>
      </c>
      <c r="G1042" s="3">
        <v>261</v>
      </c>
      <c r="H1042" s="3" t="s">
        <v>9061</v>
      </c>
      <c r="I1042" s="90">
        <v>31.15</v>
      </c>
      <c r="J1042" s="3">
        <v>183</v>
      </c>
      <c r="K1042" s="96" t="s">
        <v>4900</v>
      </c>
      <c r="L1042">
        <v>0</v>
      </c>
      <c r="M1042">
        <v>0</v>
      </c>
      <c r="N1042">
        <v>0</v>
      </c>
      <c r="O1042" s="10">
        <v>15</v>
      </c>
      <c r="P1042">
        <v>0</v>
      </c>
      <c r="Q1042">
        <v>0</v>
      </c>
      <c r="R1042" s="92">
        <f>P1042+Q1042</f>
        <v>0</v>
      </c>
    </row>
    <row r="1043" spans="1:18" x14ac:dyDescent="0.3">
      <c r="A1043" t="s">
        <v>1182</v>
      </c>
      <c r="B1043" s="3">
        <v>15</v>
      </c>
      <c r="C1043" t="s">
        <v>8993</v>
      </c>
      <c r="D1043" t="s">
        <v>82</v>
      </c>
      <c r="E1043" t="s">
        <v>96</v>
      </c>
      <c r="F1043" s="90">
        <v>38.700000000000003</v>
      </c>
      <c r="G1043" s="3">
        <v>261</v>
      </c>
      <c r="H1043" s="3" t="s">
        <v>9061</v>
      </c>
      <c r="I1043" s="90">
        <v>31.15</v>
      </c>
      <c r="J1043" s="3">
        <v>183</v>
      </c>
      <c r="K1043" s="96" t="s">
        <v>4900</v>
      </c>
      <c r="L1043">
        <v>0</v>
      </c>
      <c r="M1043">
        <v>0</v>
      </c>
      <c r="N1043">
        <v>0</v>
      </c>
      <c r="O1043">
        <v>0</v>
      </c>
      <c r="P1043">
        <v>0</v>
      </c>
      <c r="Q1043" s="10">
        <v>15</v>
      </c>
      <c r="R1043" s="92">
        <f>P1043+Q1043</f>
        <v>15</v>
      </c>
    </row>
    <row r="1044" spans="1:18" x14ac:dyDescent="0.3">
      <c r="A1044" t="s">
        <v>1204</v>
      </c>
      <c r="B1044" s="3">
        <v>15</v>
      </c>
      <c r="C1044" t="s">
        <v>8993</v>
      </c>
      <c r="D1044" t="s">
        <v>82</v>
      </c>
      <c r="E1044" t="s">
        <v>96</v>
      </c>
      <c r="F1044" s="90">
        <v>38.700000000000003</v>
      </c>
      <c r="G1044" s="3">
        <v>261</v>
      </c>
      <c r="H1044" s="3" t="s">
        <v>9061</v>
      </c>
      <c r="I1044" s="90">
        <v>31.15</v>
      </c>
      <c r="J1044" s="3">
        <v>183</v>
      </c>
      <c r="K1044" s="96" t="s">
        <v>4900</v>
      </c>
      <c r="L1044">
        <v>0</v>
      </c>
      <c r="M1044">
        <v>0</v>
      </c>
      <c r="N1044">
        <v>0</v>
      </c>
      <c r="O1044">
        <v>0</v>
      </c>
      <c r="P1044">
        <v>7</v>
      </c>
      <c r="Q1044">
        <v>8</v>
      </c>
      <c r="R1044" s="92">
        <f>P1044+Q1044</f>
        <v>15</v>
      </c>
    </row>
    <row r="1045" spans="1:18" x14ac:dyDescent="0.3">
      <c r="A1045" t="s">
        <v>1193</v>
      </c>
      <c r="B1045" s="3">
        <v>15</v>
      </c>
      <c r="C1045" t="s">
        <v>8993</v>
      </c>
      <c r="D1045" t="s">
        <v>82</v>
      </c>
      <c r="E1045" t="s">
        <v>96</v>
      </c>
      <c r="F1045" s="90">
        <v>38.46</v>
      </c>
      <c r="G1045" s="3">
        <v>260</v>
      </c>
      <c r="H1045" s="3" t="s">
        <v>9061</v>
      </c>
      <c r="I1045" s="90">
        <v>31.15</v>
      </c>
      <c r="J1045" s="3">
        <v>183</v>
      </c>
      <c r="K1045" s="96" t="s">
        <v>4900</v>
      </c>
      <c r="L1045">
        <v>0</v>
      </c>
      <c r="M1045">
        <v>0</v>
      </c>
      <c r="N1045">
        <v>0</v>
      </c>
      <c r="O1045">
        <v>0</v>
      </c>
      <c r="P1045">
        <v>6</v>
      </c>
      <c r="Q1045">
        <v>9</v>
      </c>
      <c r="R1045" s="92">
        <f>P1045+Q1045</f>
        <v>15</v>
      </c>
    </row>
    <row r="1046" spans="1:18" x14ac:dyDescent="0.3">
      <c r="A1046" t="s">
        <v>1237</v>
      </c>
      <c r="B1046" s="3">
        <v>15</v>
      </c>
      <c r="C1046" t="s">
        <v>8993</v>
      </c>
      <c r="D1046" t="s">
        <v>8992</v>
      </c>
      <c r="E1046" t="s">
        <v>78</v>
      </c>
      <c r="F1046" s="90">
        <v>38.4</v>
      </c>
      <c r="G1046" s="3">
        <v>263</v>
      </c>
      <c r="H1046" s="3" t="s">
        <v>9061</v>
      </c>
      <c r="I1046" s="90">
        <v>30.81</v>
      </c>
      <c r="J1046" s="3">
        <v>185</v>
      </c>
      <c r="K1046" s="93" t="s">
        <v>4900</v>
      </c>
      <c r="L1046">
        <v>0</v>
      </c>
      <c r="M1046" s="10">
        <v>15</v>
      </c>
      <c r="N1046">
        <v>0</v>
      </c>
      <c r="O1046">
        <v>0</v>
      </c>
      <c r="P1046">
        <v>0</v>
      </c>
      <c r="Q1046">
        <v>0</v>
      </c>
      <c r="R1046" s="92">
        <f>P1046+Q1046</f>
        <v>0</v>
      </c>
    </row>
    <row r="1047" spans="1:18" x14ac:dyDescent="0.3">
      <c r="A1047" t="s">
        <v>1235</v>
      </c>
      <c r="B1047" s="3">
        <v>15</v>
      </c>
      <c r="C1047" t="s">
        <v>8993</v>
      </c>
      <c r="D1047" t="s">
        <v>8992</v>
      </c>
      <c r="E1047" t="s">
        <v>78</v>
      </c>
      <c r="F1047" s="90">
        <v>38.4</v>
      </c>
      <c r="G1047" s="3">
        <v>263</v>
      </c>
      <c r="H1047" s="3" t="s">
        <v>9061</v>
      </c>
      <c r="I1047" s="90">
        <v>30.81</v>
      </c>
      <c r="J1047" s="3">
        <v>185</v>
      </c>
      <c r="K1047" s="93" t="s">
        <v>4900</v>
      </c>
      <c r="L1047">
        <v>0</v>
      </c>
      <c r="M1047" s="10">
        <v>15</v>
      </c>
      <c r="N1047">
        <v>0</v>
      </c>
      <c r="O1047">
        <v>0</v>
      </c>
      <c r="P1047">
        <v>0</v>
      </c>
      <c r="Q1047">
        <v>0</v>
      </c>
      <c r="R1047" s="92">
        <f>P1047+Q1047</f>
        <v>0</v>
      </c>
    </row>
    <row r="1048" spans="1:18" x14ac:dyDescent="0.3">
      <c r="A1048" t="s">
        <v>1238</v>
      </c>
      <c r="B1048" s="3">
        <v>15</v>
      </c>
      <c r="C1048" t="s">
        <v>8993</v>
      </c>
      <c r="D1048" t="s">
        <v>8992</v>
      </c>
      <c r="E1048" t="s">
        <v>78</v>
      </c>
      <c r="F1048" s="90">
        <v>38.4</v>
      </c>
      <c r="G1048" s="3">
        <v>263</v>
      </c>
      <c r="H1048" s="3" t="s">
        <v>9061</v>
      </c>
      <c r="I1048" s="90">
        <v>30.81</v>
      </c>
      <c r="J1048" s="3">
        <v>185</v>
      </c>
      <c r="K1048" s="93" t="s">
        <v>4900</v>
      </c>
      <c r="L1048">
        <v>0</v>
      </c>
      <c r="M1048" s="10">
        <v>15</v>
      </c>
      <c r="N1048">
        <v>0</v>
      </c>
      <c r="O1048">
        <v>0</v>
      </c>
      <c r="P1048">
        <v>0</v>
      </c>
      <c r="Q1048">
        <v>0</v>
      </c>
      <c r="R1048" s="92">
        <f>P1048+Q1048</f>
        <v>0</v>
      </c>
    </row>
    <row r="1049" spans="1:18" x14ac:dyDescent="0.3">
      <c r="A1049" t="s">
        <v>1210</v>
      </c>
      <c r="B1049" s="3">
        <v>15</v>
      </c>
      <c r="C1049" t="s">
        <v>8993</v>
      </c>
      <c r="D1049" t="s">
        <v>82</v>
      </c>
      <c r="E1049" t="s">
        <v>96</v>
      </c>
      <c r="F1049" s="90">
        <v>38.31</v>
      </c>
      <c r="G1049" s="3">
        <v>261</v>
      </c>
      <c r="H1049" s="3" t="s">
        <v>9061</v>
      </c>
      <c r="I1049" s="90">
        <v>31.15</v>
      </c>
      <c r="J1049" s="3">
        <v>183</v>
      </c>
      <c r="K1049" s="96" t="s">
        <v>4900</v>
      </c>
      <c r="L1049">
        <v>0</v>
      </c>
      <c r="M1049">
        <v>0</v>
      </c>
      <c r="N1049">
        <v>0</v>
      </c>
      <c r="O1049">
        <v>0</v>
      </c>
      <c r="P1049" s="10">
        <v>15</v>
      </c>
      <c r="Q1049">
        <v>0</v>
      </c>
      <c r="R1049" s="92">
        <f>P1049+Q1049</f>
        <v>15</v>
      </c>
    </row>
    <row r="1050" spans="1:18" x14ac:dyDescent="0.3">
      <c r="A1050" t="s">
        <v>1185</v>
      </c>
      <c r="B1050" s="3">
        <v>15</v>
      </c>
      <c r="C1050" t="s">
        <v>8993</v>
      </c>
      <c r="D1050" t="s">
        <v>82</v>
      </c>
      <c r="E1050" t="s">
        <v>96</v>
      </c>
      <c r="F1050" s="90">
        <v>38.31</v>
      </c>
      <c r="G1050" s="3">
        <v>261</v>
      </c>
      <c r="H1050" s="3" t="s">
        <v>9061</v>
      </c>
      <c r="I1050" s="90">
        <v>30.6</v>
      </c>
      <c r="J1050" s="3">
        <v>183</v>
      </c>
      <c r="K1050" s="96" t="s">
        <v>4900</v>
      </c>
      <c r="L1050">
        <v>0</v>
      </c>
      <c r="M1050">
        <v>0</v>
      </c>
      <c r="N1050">
        <v>0</v>
      </c>
      <c r="O1050">
        <v>0</v>
      </c>
      <c r="P1050">
        <v>0</v>
      </c>
      <c r="Q1050" s="10">
        <v>15</v>
      </c>
      <c r="R1050" s="92">
        <f>P1050+Q1050</f>
        <v>15</v>
      </c>
    </row>
    <row r="1051" spans="1:18" x14ac:dyDescent="0.3">
      <c r="A1051" t="s">
        <v>1192</v>
      </c>
      <c r="B1051" s="3">
        <v>15</v>
      </c>
      <c r="C1051" t="s">
        <v>8993</v>
      </c>
      <c r="D1051" t="s">
        <v>82</v>
      </c>
      <c r="E1051" t="s">
        <v>96</v>
      </c>
      <c r="F1051" s="90">
        <v>38.31</v>
      </c>
      <c r="G1051" s="3">
        <v>261</v>
      </c>
      <c r="H1051" s="3" t="s">
        <v>9061</v>
      </c>
      <c r="I1051" s="90">
        <v>30.05</v>
      </c>
      <c r="J1051" s="3">
        <v>183</v>
      </c>
      <c r="K1051" s="96" t="s">
        <v>4900</v>
      </c>
      <c r="L1051">
        <v>0</v>
      </c>
      <c r="M1051">
        <v>0</v>
      </c>
      <c r="N1051">
        <v>0</v>
      </c>
      <c r="O1051">
        <v>0</v>
      </c>
      <c r="P1051">
        <v>5</v>
      </c>
      <c r="Q1051">
        <v>10</v>
      </c>
      <c r="R1051" s="92">
        <f>P1051+Q1051</f>
        <v>15</v>
      </c>
    </row>
    <row r="1052" spans="1:18" x14ac:dyDescent="0.3">
      <c r="A1052" t="s">
        <v>1183</v>
      </c>
      <c r="B1052" s="3">
        <v>15</v>
      </c>
      <c r="C1052" t="s">
        <v>8993</v>
      </c>
      <c r="D1052" t="s">
        <v>82</v>
      </c>
      <c r="E1052" t="s">
        <v>96</v>
      </c>
      <c r="F1052" s="90">
        <v>38.31</v>
      </c>
      <c r="G1052" s="3">
        <v>261</v>
      </c>
      <c r="H1052" s="3" t="s">
        <v>9061</v>
      </c>
      <c r="I1052" s="90">
        <v>31.15</v>
      </c>
      <c r="J1052" s="3">
        <v>183</v>
      </c>
      <c r="K1052" s="96" t="s">
        <v>4900</v>
      </c>
      <c r="L1052">
        <v>0</v>
      </c>
      <c r="M1052">
        <v>0</v>
      </c>
      <c r="N1052">
        <v>0</v>
      </c>
      <c r="O1052">
        <v>0</v>
      </c>
      <c r="P1052">
        <v>0</v>
      </c>
      <c r="Q1052" s="10">
        <v>15</v>
      </c>
      <c r="R1052" s="92">
        <f>P1052+Q1052</f>
        <v>15</v>
      </c>
    </row>
    <row r="1053" spans="1:18" x14ac:dyDescent="0.3">
      <c r="A1053" t="s">
        <v>1194</v>
      </c>
      <c r="B1053" s="3">
        <v>15</v>
      </c>
      <c r="C1053" t="s">
        <v>8993</v>
      </c>
      <c r="D1053" t="s">
        <v>82</v>
      </c>
      <c r="E1053" t="s">
        <v>96</v>
      </c>
      <c r="F1053" s="90">
        <v>38.31</v>
      </c>
      <c r="G1053" s="3">
        <v>261</v>
      </c>
      <c r="H1053" s="3" t="s">
        <v>9061</v>
      </c>
      <c r="I1053" s="90">
        <v>31.69</v>
      </c>
      <c r="J1053" s="3">
        <v>183</v>
      </c>
      <c r="K1053" s="96" t="s">
        <v>4900</v>
      </c>
      <c r="L1053">
        <v>0</v>
      </c>
      <c r="M1053">
        <v>0</v>
      </c>
      <c r="N1053">
        <v>0</v>
      </c>
      <c r="O1053">
        <v>0</v>
      </c>
      <c r="P1053">
        <v>2</v>
      </c>
      <c r="Q1053">
        <v>13</v>
      </c>
      <c r="R1053" s="92">
        <f>P1053+Q1053</f>
        <v>15</v>
      </c>
    </row>
    <row r="1054" spans="1:18" x14ac:dyDescent="0.3">
      <c r="A1054" t="s">
        <v>1247</v>
      </c>
      <c r="B1054" s="3">
        <v>15</v>
      </c>
      <c r="C1054" t="s">
        <v>8993</v>
      </c>
      <c r="D1054" t="s">
        <v>8992</v>
      </c>
      <c r="E1054" t="s">
        <v>78</v>
      </c>
      <c r="F1054" s="90">
        <v>38.31</v>
      </c>
      <c r="G1054" s="3">
        <v>261</v>
      </c>
      <c r="H1054" s="3" t="s">
        <v>9061</v>
      </c>
      <c r="I1054" s="90">
        <v>30.6</v>
      </c>
      <c r="J1054" s="3">
        <v>183</v>
      </c>
      <c r="K1054" s="93" t="s">
        <v>4900</v>
      </c>
      <c r="L1054">
        <v>0</v>
      </c>
      <c r="M1054" s="10">
        <v>15</v>
      </c>
      <c r="N1054">
        <v>0</v>
      </c>
      <c r="O1054">
        <v>0</v>
      </c>
      <c r="P1054">
        <v>0</v>
      </c>
      <c r="Q1054">
        <v>0</v>
      </c>
      <c r="R1054" s="92">
        <f>P1054+Q1054</f>
        <v>0</v>
      </c>
    </row>
    <row r="1055" spans="1:18" x14ac:dyDescent="0.3">
      <c r="A1055" t="s">
        <v>1220</v>
      </c>
      <c r="B1055" s="3">
        <v>15</v>
      </c>
      <c r="C1055" t="s">
        <v>8995</v>
      </c>
      <c r="D1055" t="s">
        <v>127</v>
      </c>
      <c r="E1055" t="s">
        <v>165</v>
      </c>
      <c r="F1055" s="90">
        <v>38.26</v>
      </c>
      <c r="G1055" s="3">
        <v>264</v>
      </c>
      <c r="H1055" s="3" t="s">
        <v>9061</v>
      </c>
      <c r="I1055" s="90">
        <v>30.65</v>
      </c>
      <c r="J1055" s="3">
        <v>186</v>
      </c>
      <c r="K1055" s="96" t="s">
        <v>7632</v>
      </c>
      <c r="L1055">
        <v>0</v>
      </c>
      <c r="M1055">
        <v>0</v>
      </c>
      <c r="N1055">
        <v>0</v>
      </c>
      <c r="O1055" s="10">
        <v>15</v>
      </c>
      <c r="P1055">
        <v>0</v>
      </c>
      <c r="Q1055">
        <v>0</v>
      </c>
      <c r="R1055" s="92">
        <f>P1055+Q1055</f>
        <v>0</v>
      </c>
    </row>
    <row r="1056" spans="1:18" x14ac:dyDescent="0.3">
      <c r="A1056" t="s">
        <v>1219</v>
      </c>
      <c r="B1056" s="3">
        <v>15</v>
      </c>
      <c r="C1056" t="s">
        <v>8993</v>
      </c>
      <c r="D1056" t="s">
        <v>87</v>
      </c>
      <c r="E1056" t="s">
        <v>100</v>
      </c>
      <c r="F1056" s="90">
        <v>38.19</v>
      </c>
      <c r="G1056" s="3">
        <v>254</v>
      </c>
      <c r="H1056" s="3" t="s">
        <v>9061</v>
      </c>
      <c r="I1056" s="90">
        <v>30.11</v>
      </c>
      <c r="J1056" s="3">
        <v>176</v>
      </c>
      <c r="K1056" s="96" t="s">
        <v>4900</v>
      </c>
      <c r="L1056">
        <v>0</v>
      </c>
      <c r="M1056">
        <v>0</v>
      </c>
      <c r="N1056" s="10">
        <v>15</v>
      </c>
      <c r="O1056">
        <v>0</v>
      </c>
      <c r="P1056">
        <v>0</v>
      </c>
      <c r="Q1056">
        <v>0</v>
      </c>
      <c r="R1056" s="92">
        <f>P1056+Q1056</f>
        <v>0</v>
      </c>
    </row>
    <row r="1057" spans="1:18" x14ac:dyDescent="0.3">
      <c r="A1057" t="s">
        <v>1240</v>
      </c>
      <c r="B1057" s="3">
        <v>15</v>
      </c>
      <c r="C1057" t="s">
        <v>8993</v>
      </c>
      <c r="D1057" t="s">
        <v>8992</v>
      </c>
      <c r="E1057" t="s">
        <v>78</v>
      </c>
      <c r="F1057" s="90">
        <v>38.17</v>
      </c>
      <c r="G1057" s="3">
        <v>262</v>
      </c>
      <c r="H1057" s="3" t="s">
        <v>9061</v>
      </c>
      <c r="I1057" s="90">
        <v>30.43</v>
      </c>
      <c r="J1057" s="3">
        <v>184</v>
      </c>
      <c r="K1057" s="93" t="s">
        <v>4900</v>
      </c>
      <c r="L1057">
        <v>0</v>
      </c>
      <c r="M1057" s="10">
        <v>15</v>
      </c>
      <c r="N1057">
        <v>0</v>
      </c>
      <c r="O1057">
        <v>0</v>
      </c>
      <c r="P1057">
        <v>0</v>
      </c>
      <c r="Q1057">
        <v>0</v>
      </c>
      <c r="R1057" s="92">
        <f>P1057+Q1057</f>
        <v>0</v>
      </c>
    </row>
    <row r="1058" spans="1:18" x14ac:dyDescent="0.3">
      <c r="A1058" t="s">
        <v>1202</v>
      </c>
      <c r="B1058" s="3">
        <v>15</v>
      </c>
      <c r="C1058" t="s">
        <v>8995</v>
      </c>
      <c r="D1058" t="s">
        <v>127</v>
      </c>
      <c r="E1058" t="s">
        <v>128</v>
      </c>
      <c r="F1058" s="90">
        <v>38.04</v>
      </c>
      <c r="G1058" s="3">
        <v>276</v>
      </c>
      <c r="H1058" s="3" t="s">
        <v>9061</v>
      </c>
      <c r="I1058" s="90">
        <v>30.81</v>
      </c>
      <c r="J1058" s="3">
        <v>198</v>
      </c>
      <c r="K1058" s="96" t="s">
        <v>7632</v>
      </c>
      <c r="L1058">
        <v>0</v>
      </c>
      <c r="M1058">
        <v>0</v>
      </c>
      <c r="N1058">
        <v>0</v>
      </c>
      <c r="O1058">
        <v>7</v>
      </c>
      <c r="P1058">
        <v>8</v>
      </c>
      <c r="Q1058">
        <v>0</v>
      </c>
      <c r="R1058" s="92">
        <f>P1058+Q1058</f>
        <v>8</v>
      </c>
    </row>
    <row r="1059" spans="1:18" x14ac:dyDescent="0.3">
      <c r="A1059" t="s">
        <v>1232</v>
      </c>
      <c r="B1059" s="3">
        <v>15</v>
      </c>
      <c r="C1059" t="s">
        <v>8994</v>
      </c>
      <c r="D1059" t="s">
        <v>92</v>
      </c>
      <c r="E1059" t="s">
        <v>93</v>
      </c>
      <c r="F1059" s="90">
        <v>38.020000000000003</v>
      </c>
      <c r="G1059" s="3">
        <v>263</v>
      </c>
      <c r="H1059" s="3" t="s">
        <v>9061</v>
      </c>
      <c r="I1059" s="90">
        <v>30.27</v>
      </c>
      <c r="J1059" s="3">
        <v>185</v>
      </c>
      <c r="K1059" s="93" t="s">
        <v>92</v>
      </c>
      <c r="L1059" s="10">
        <v>15</v>
      </c>
      <c r="M1059">
        <v>0</v>
      </c>
      <c r="N1059">
        <v>0</v>
      </c>
      <c r="O1059">
        <v>0</v>
      </c>
      <c r="P1059">
        <v>0</v>
      </c>
      <c r="Q1059">
        <v>0</v>
      </c>
      <c r="R1059" s="92">
        <f>P1059+Q1059</f>
        <v>0</v>
      </c>
    </row>
    <row r="1060" spans="1:18" x14ac:dyDescent="0.3">
      <c r="A1060" t="s">
        <v>1188</v>
      </c>
      <c r="B1060" s="3">
        <v>15</v>
      </c>
      <c r="C1060" t="s">
        <v>8993</v>
      </c>
      <c r="D1060" t="s">
        <v>82</v>
      </c>
      <c r="E1060" t="s">
        <v>96</v>
      </c>
      <c r="F1060" s="90">
        <v>37.93</v>
      </c>
      <c r="G1060" s="3">
        <v>261</v>
      </c>
      <c r="H1060" s="3" t="s">
        <v>9061</v>
      </c>
      <c r="I1060" s="90">
        <v>30.6</v>
      </c>
      <c r="J1060" s="3">
        <v>183</v>
      </c>
      <c r="K1060" s="96" t="s">
        <v>4900</v>
      </c>
      <c r="L1060">
        <v>0</v>
      </c>
      <c r="M1060">
        <v>0</v>
      </c>
      <c r="N1060">
        <v>0</v>
      </c>
      <c r="O1060">
        <v>0</v>
      </c>
      <c r="P1060">
        <v>0</v>
      </c>
      <c r="Q1060" s="10">
        <v>15</v>
      </c>
      <c r="R1060" s="92">
        <f>P1060+Q1060</f>
        <v>15</v>
      </c>
    </row>
    <row r="1061" spans="1:18" x14ac:dyDescent="0.3">
      <c r="A1061" t="s">
        <v>1215</v>
      </c>
      <c r="B1061" s="3">
        <v>15</v>
      </c>
      <c r="C1061" t="s">
        <v>8993</v>
      </c>
      <c r="D1061" t="s">
        <v>82</v>
      </c>
      <c r="E1061" t="s">
        <v>83</v>
      </c>
      <c r="F1061" s="90">
        <v>37.93</v>
      </c>
      <c r="G1061" s="3">
        <v>261</v>
      </c>
      <c r="H1061" s="3" t="s">
        <v>9061</v>
      </c>
      <c r="I1061" s="90">
        <v>30.05</v>
      </c>
      <c r="J1061" s="3">
        <v>183</v>
      </c>
      <c r="K1061" s="96" t="s">
        <v>4900</v>
      </c>
      <c r="L1061">
        <v>0</v>
      </c>
      <c r="M1061">
        <v>0</v>
      </c>
      <c r="N1061">
        <v>0</v>
      </c>
      <c r="O1061" s="10">
        <v>15</v>
      </c>
      <c r="P1061">
        <v>0</v>
      </c>
      <c r="Q1061">
        <v>0</v>
      </c>
      <c r="R1061" s="92">
        <f>P1061+Q1061</f>
        <v>0</v>
      </c>
    </row>
    <row r="1062" spans="1:18" x14ac:dyDescent="0.3">
      <c r="A1062" t="s">
        <v>1187</v>
      </c>
      <c r="B1062" s="3">
        <v>15</v>
      </c>
      <c r="C1062" t="s">
        <v>8993</v>
      </c>
      <c r="D1062" t="s">
        <v>82</v>
      </c>
      <c r="E1062" t="s">
        <v>96</v>
      </c>
      <c r="F1062" s="90">
        <v>37.93</v>
      </c>
      <c r="G1062" s="3">
        <v>261</v>
      </c>
      <c r="H1062" s="3" t="s">
        <v>9061</v>
      </c>
      <c r="I1062" s="90">
        <v>31.15</v>
      </c>
      <c r="J1062" s="3">
        <v>183</v>
      </c>
      <c r="K1062" s="96" t="s">
        <v>4900</v>
      </c>
      <c r="L1062">
        <v>0</v>
      </c>
      <c r="M1062">
        <v>0</v>
      </c>
      <c r="N1062">
        <v>0</v>
      </c>
      <c r="O1062">
        <v>0</v>
      </c>
      <c r="P1062">
        <v>0</v>
      </c>
      <c r="Q1062" s="10">
        <v>15</v>
      </c>
      <c r="R1062" s="92">
        <f>P1062+Q1062</f>
        <v>15</v>
      </c>
    </row>
    <row r="1063" spans="1:18" x14ac:dyDescent="0.3">
      <c r="A1063" t="s">
        <v>1189</v>
      </c>
      <c r="B1063" s="3">
        <v>15</v>
      </c>
      <c r="C1063" t="s">
        <v>8993</v>
      </c>
      <c r="D1063" t="s">
        <v>82</v>
      </c>
      <c r="E1063" t="s">
        <v>96</v>
      </c>
      <c r="F1063" s="90">
        <v>37.93</v>
      </c>
      <c r="G1063" s="3">
        <v>261</v>
      </c>
      <c r="H1063" s="3" t="s">
        <v>9061</v>
      </c>
      <c r="I1063" s="90">
        <v>30.6</v>
      </c>
      <c r="J1063" s="3">
        <v>183</v>
      </c>
      <c r="K1063" s="96" t="s">
        <v>4900</v>
      </c>
      <c r="L1063">
        <v>0</v>
      </c>
      <c r="M1063">
        <v>0</v>
      </c>
      <c r="N1063">
        <v>0</v>
      </c>
      <c r="O1063">
        <v>0</v>
      </c>
      <c r="P1063">
        <v>5</v>
      </c>
      <c r="Q1063">
        <v>10</v>
      </c>
      <c r="R1063" s="92">
        <f>P1063+Q1063</f>
        <v>15</v>
      </c>
    </row>
    <row r="1064" spans="1:18" x14ac:dyDescent="0.3">
      <c r="A1064" t="s">
        <v>1244</v>
      </c>
      <c r="B1064" s="3">
        <v>15</v>
      </c>
      <c r="C1064" t="s">
        <v>8993</v>
      </c>
      <c r="D1064" t="s">
        <v>8992</v>
      </c>
      <c r="E1064" t="s">
        <v>78</v>
      </c>
      <c r="F1064" s="90">
        <v>37.93</v>
      </c>
      <c r="G1064" s="3">
        <v>261</v>
      </c>
      <c r="H1064" s="3" t="s">
        <v>9061</v>
      </c>
      <c r="I1064" s="90">
        <v>30.05</v>
      </c>
      <c r="J1064" s="3">
        <v>183</v>
      </c>
      <c r="K1064" s="93" t="s">
        <v>4900</v>
      </c>
      <c r="L1064">
        <v>0</v>
      </c>
      <c r="M1064" s="10">
        <v>15</v>
      </c>
      <c r="N1064">
        <v>0</v>
      </c>
      <c r="O1064">
        <v>0</v>
      </c>
      <c r="P1064">
        <v>0</v>
      </c>
      <c r="Q1064">
        <v>0</v>
      </c>
      <c r="R1064" s="92">
        <f>P1064+Q1064</f>
        <v>0</v>
      </c>
    </row>
    <row r="1065" spans="1:18" x14ac:dyDescent="0.3">
      <c r="A1065" t="s">
        <v>1221</v>
      </c>
      <c r="B1065" s="3">
        <v>15</v>
      </c>
      <c r="C1065" t="s">
        <v>8993</v>
      </c>
      <c r="D1065" t="s">
        <v>87</v>
      </c>
      <c r="E1065" t="s">
        <v>110</v>
      </c>
      <c r="F1065" s="90">
        <v>37.9</v>
      </c>
      <c r="G1065" s="3">
        <v>248</v>
      </c>
      <c r="H1065" s="3" t="s">
        <v>9061</v>
      </c>
      <c r="I1065" s="90">
        <v>29.41</v>
      </c>
      <c r="J1065" s="3">
        <v>170</v>
      </c>
      <c r="K1065" s="96" t="s">
        <v>4900</v>
      </c>
      <c r="L1065">
        <v>0</v>
      </c>
      <c r="M1065">
        <v>0</v>
      </c>
      <c r="N1065">
        <v>0</v>
      </c>
      <c r="O1065" s="10">
        <v>15</v>
      </c>
      <c r="P1065">
        <v>0</v>
      </c>
      <c r="Q1065">
        <v>0</v>
      </c>
      <c r="R1065" s="92">
        <f>P1065+Q1065</f>
        <v>0</v>
      </c>
    </row>
    <row r="1066" spans="1:18" x14ac:dyDescent="0.3">
      <c r="A1066" t="s">
        <v>1224</v>
      </c>
      <c r="B1066" s="3">
        <v>15</v>
      </c>
      <c r="C1066" t="s">
        <v>8995</v>
      </c>
      <c r="D1066" t="s">
        <v>120</v>
      </c>
      <c r="E1066" t="s">
        <v>121</v>
      </c>
      <c r="F1066" s="90">
        <v>37.83</v>
      </c>
      <c r="G1066" s="3">
        <v>267</v>
      </c>
      <c r="H1066" s="3" t="s">
        <v>9061</v>
      </c>
      <c r="I1066" s="90">
        <v>29.63</v>
      </c>
      <c r="J1066" s="3">
        <v>189</v>
      </c>
      <c r="K1066" s="96" t="s">
        <v>7632</v>
      </c>
      <c r="L1066">
        <v>0</v>
      </c>
      <c r="M1066">
        <v>0</v>
      </c>
      <c r="N1066" s="10">
        <v>15</v>
      </c>
      <c r="O1066">
        <v>0</v>
      </c>
      <c r="P1066">
        <v>0</v>
      </c>
      <c r="Q1066">
        <v>0</v>
      </c>
      <c r="R1066" s="92">
        <f>P1066+Q1066</f>
        <v>0</v>
      </c>
    </row>
    <row r="1067" spans="1:18" x14ac:dyDescent="0.3">
      <c r="A1067" t="s">
        <v>1239</v>
      </c>
      <c r="B1067" s="3">
        <v>15</v>
      </c>
      <c r="C1067" t="s">
        <v>8993</v>
      </c>
      <c r="D1067" t="s">
        <v>8992</v>
      </c>
      <c r="E1067" t="s">
        <v>78</v>
      </c>
      <c r="F1067" s="90">
        <v>37.79</v>
      </c>
      <c r="G1067" s="3">
        <v>262</v>
      </c>
      <c r="H1067" s="3" t="s">
        <v>9061</v>
      </c>
      <c r="I1067" s="90">
        <v>29.89</v>
      </c>
      <c r="J1067" s="3">
        <v>184</v>
      </c>
      <c r="K1067" s="93" t="s">
        <v>4900</v>
      </c>
      <c r="L1067">
        <v>0</v>
      </c>
      <c r="M1067" s="10">
        <v>15</v>
      </c>
      <c r="N1067">
        <v>0</v>
      </c>
      <c r="O1067">
        <v>0</v>
      </c>
      <c r="P1067">
        <v>0</v>
      </c>
      <c r="Q1067">
        <v>0</v>
      </c>
      <c r="R1067" s="92">
        <f>P1067+Q1067</f>
        <v>0</v>
      </c>
    </row>
    <row r="1068" spans="1:18" x14ac:dyDescent="0.3">
      <c r="A1068" t="s">
        <v>1195</v>
      </c>
      <c r="B1068" s="3">
        <v>15</v>
      </c>
      <c r="C1068" t="s">
        <v>8995</v>
      </c>
      <c r="D1068" t="s">
        <v>127</v>
      </c>
      <c r="E1068" t="s">
        <v>128</v>
      </c>
      <c r="F1068" s="90">
        <v>37.68</v>
      </c>
      <c r="G1068" s="3">
        <v>276</v>
      </c>
      <c r="H1068" s="3" t="s">
        <v>9061</v>
      </c>
      <c r="I1068" s="90">
        <v>30.3</v>
      </c>
      <c r="J1068" s="3">
        <v>198</v>
      </c>
      <c r="K1068" s="96" t="s">
        <v>7632</v>
      </c>
      <c r="L1068">
        <v>0</v>
      </c>
      <c r="M1068">
        <v>0</v>
      </c>
      <c r="N1068">
        <v>0</v>
      </c>
      <c r="O1068">
        <v>8</v>
      </c>
      <c r="P1068">
        <v>6</v>
      </c>
      <c r="Q1068">
        <v>1</v>
      </c>
      <c r="R1068" s="92">
        <f>P1068+Q1068</f>
        <v>7</v>
      </c>
    </row>
    <row r="1069" spans="1:18" x14ac:dyDescent="0.3">
      <c r="A1069" t="s">
        <v>1207</v>
      </c>
      <c r="B1069" s="3">
        <v>15</v>
      </c>
      <c r="C1069" t="s">
        <v>8995</v>
      </c>
      <c r="D1069" t="s">
        <v>127</v>
      </c>
      <c r="E1069" t="s">
        <v>8951</v>
      </c>
      <c r="F1069" s="90">
        <v>37.64</v>
      </c>
      <c r="G1069" s="3">
        <v>271</v>
      </c>
      <c r="H1069" s="3" t="s">
        <v>9061</v>
      </c>
      <c r="I1069" s="90">
        <v>30.05</v>
      </c>
      <c r="J1069" s="3">
        <v>193</v>
      </c>
      <c r="K1069" s="96" t="s">
        <v>7632</v>
      </c>
      <c r="L1069">
        <v>0</v>
      </c>
      <c r="M1069">
        <v>0</v>
      </c>
      <c r="N1069">
        <v>0</v>
      </c>
      <c r="O1069">
        <v>0</v>
      </c>
      <c r="P1069">
        <v>1</v>
      </c>
      <c r="Q1069">
        <v>14</v>
      </c>
      <c r="R1069" s="92">
        <f>P1069+Q1069</f>
        <v>15</v>
      </c>
    </row>
    <row r="1070" spans="1:18" x14ac:dyDescent="0.3">
      <c r="A1070" t="s">
        <v>1234</v>
      </c>
      <c r="B1070" s="3">
        <v>15</v>
      </c>
      <c r="C1070" t="s">
        <v>8994</v>
      </c>
      <c r="D1070" t="s">
        <v>92</v>
      </c>
      <c r="E1070" t="s">
        <v>93</v>
      </c>
      <c r="F1070" s="90">
        <v>37.64</v>
      </c>
      <c r="G1070" s="3">
        <v>263</v>
      </c>
      <c r="H1070" s="3" t="s">
        <v>9061</v>
      </c>
      <c r="I1070" s="90">
        <v>29.73</v>
      </c>
      <c r="J1070" s="3">
        <v>185</v>
      </c>
      <c r="K1070" s="93" t="s">
        <v>92</v>
      </c>
      <c r="L1070" s="10">
        <v>15</v>
      </c>
      <c r="M1070">
        <v>0</v>
      </c>
      <c r="N1070">
        <v>0</v>
      </c>
      <c r="O1070">
        <v>0</v>
      </c>
      <c r="P1070">
        <v>0</v>
      </c>
      <c r="Q1070">
        <v>0</v>
      </c>
      <c r="R1070" s="92">
        <f>P1070+Q1070</f>
        <v>0</v>
      </c>
    </row>
    <row r="1071" spans="1:18" x14ac:dyDescent="0.3">
      <c r="A1071" t="s">
        <v>1246</v>
      </c>
      <c r="B1071" s="3">
        <v>15</v>
      </c>
      <c r="C1071" t="s">
        <v>8993</v>
      </c>
      <c r="D1071" t="s">
        <v>8992</v>
      </c>
      <c r="E1071" t="s">
        <v>78</v>
      </c>
      <c r="F1071" s="90">
        <v>37.549999999999997</v>
      </c>
      <c r="G1071" s="3">
        <v>261</v>
      </c>
      <c r="H1071" s="3" t="s">
        <v>9061</v>
      </c>
      <c r="I1071" s="90">
        <v>30.05</v>
      </c>
      <c r="J1071" s="3">
        <v>183</v>
      </c>
      <c r="K1071" s="93" t="s">
        <v>4900</v>
      </c>
      <c r="L1071">
        <v>0</v>
      </c>
      <c r="M1071" s="10">
        <v>15</v>
      </c>
      <c r="N1071">
        <v>0</v>
      </c>
      <c r="O1071">
        <v>0</v>
      </c>
      <c r="P1071">
        <v>0</v>
      </c>
      <c r="Q1071">
        <v>0</v>
      </c>
      <c r="R1071" s="92">
        <f>P1071+Q1071</f>
        <v>0</v>
      </c>
    </row>
    <row r="1072" spans="1:18" x14ac:dyDescent="0.3">
      <c r="A1072" t="s">
        <v>1242</v>
      </c>
      <c r="B1072" s="3">
        <v>15</v>
      </c>
      <c r="C1072" t="s">
        <v>8993</v>
      </c>
      <c r="D1072" t="s">
        <v>8992</v>
      </c>
      <c r="E1072" t="s">
        <v>78</v>
      </c>
      <c r="F1072" s="90">
        <v>37.549999999999997</v>
      </c>
      <c r="G1072" s="3">
        <v>261</v>
      </c>
      <c r="H1072" s="3" t="s">
        <v>9061</v>
      </c>
      <c r="I1072" s="90">
        <v>30.05</v>
      </c>
      <c r="J1072" s="3">
        <v>183</v>
      </c>
      <c r="K1072" s="93" t="s">
        <v>4900</v>
      </c>
      <c r="L1072">
        <v>0</v>
      </c>
      <c r="M1072" s="10">
        <v>15</v>
      </c>
      <c r="N1072">
        <v>0</v>
      </c>
      <c r="O1072">
        <v>0</v>
      </c>
      <c r="P1072">
        <v>0</v>
      </c>
      <c r="Q1072">
        <v>0</v>
      </c>
      <c r="R1072" s="92">
        <f>P1072+Q1072</f>
        <v>0</v>
      </c>
    </row>
    <row r="1073" spans="1:18" x14ac:dyDescent="0.3">
      <c r="A1073" t="s">
        <v>1243</v>
      </c>
      <c r="B1073" s="3">
        <v>15</v>
      </c>
      <c r="C1073" t="s">
        <v>8993</v>
      </c>
      <c r="D1073" t="s">
        <v>8992</v>
      </c>
      <c r="E1073" t="s">
        <v>78</v>
      </c>
      <c r="F1073" s="90">
        <v>37.549999999999997</v>
      </c>
      <c r="G1073" s="3">
        <v>261</v>
      </c>
      <c r="H1073" s="3" t="s">
        <v>9061</v>
      </c>
      <c r="I1073" s="90">
        <v>30.05</v>
      </c>
      <c r="J1073" s="3">
        <v>183</v>
      </c>
      <c r="K1073" s="93" t="s">
        <v>4900</v>
      </c>
      <c r="L1073">
        <v>0</v>
      </c>
      <c r="M1073" s="10">
        <v>15</v>
      </c>
      <c r="N1073">
        <v>0</v>
      </c>
      <c r="O1073">
        <v>0</v>
      </c>
      <c r="P1073">
        <v>0</v>
      </c>
      <c r="Q1073">
        <v>0</v>
      </c>
      <c r="R1073" s="92">
        <f>P1073+Q1073</f>
        <v>0</v>
      </c>
    </row>
    <row r="1074" spans="1:18" x14ac:dyDescent="0.3">
      <c r="A1074" t="s">
        <v>1211</v>
      </c>
      <c r="B1074" s="3">
        <v>15</v>
      </c>
      <c r="C1074" t="s">
        <v>8993</v>
      </c>
      <c r="D1074" t="s">
        <v>87</v>
      </c>
      <c r="E1074" t="s">
        <v>181</v>
      </c>
      <c r="F1074" s="90">
        <v>37.340000000000003</v>
      </c>
      <c r="G1074" s="3">
        <v>241</v>
      </c>
      <c r="H1074" s="3" t="s">
        <v>9061</v>
      </c>
      <c r="I1074" s="90">
        <v>28.22</v>
      </c>
      <c r="J1074" s="3">
        <v>163</v>
      </c>
      <c r="K1074" s="96" t="s">
        <v>4900</v>
      </c>
      <c r="L1074">
        <v>0</v>
      </c>
      <c r="M1074">
        <v>0</v>
      </c>
      <c r="N1074">
        <v>0</v>
      </c>
      <c r="O1074">
        <v>0</v>
      </c>
      <c r="P1074" s="10">
        <v>15</v>
      </c>
      <c r="Q1074">
        <v>0</v>
      </c>
      <c r="R1074" s="92">
        <f>P1074+Q1074</f>
        <v>15</v>
      </c>
    </row>
    <row r="1075" spans="1:18" x14ac:dyDescent="0.3">
      <c r="A1075" t="s">
        <v>1191</v>
      </c>
      <c r="B1075" s="3">
        <v>15</v>
      </c>
      <c r="C1075" t="s">
        <v>8995</v>
      </c>
      <c r="D1075" t="s">
        <v>120</v>
      </c>
      <c r="E1075" t="s">
        <v>121</v>
      </c>
      <c r="F1075" s="90">
        <v>37.22</v>
      </c>
      <c r="G1075" s="3">
        <v>266</v>
      </c>
      <c r="H1075" s="3" t="s">
        <v>9061</v>
      </c>
      <c r="I1075" s="90">
        <v>28.72</v>
      </c>
      <c r="J1075" s="3">
        <v>188</v>
      </c>
      <c r="K1075" s="96" t="s">
        <v>7632</v>
      </c>
      <c r="L1075">
        <v>0</v>
      </c>
      <c r="M1075">
        <v>0</v>
      </c>
      <c r="N1075" s="10">
        <v>15</v>
      </c>
      <c r="O1075">
        <v>0</v>
      </c>
      <c r="P1075">
        <v>0</v>
      </c>
      <c r="Q1075">
        <v>0</v>
      </c>
      <c r="R1075" s="92">
        <f>P1075+Q1075</f>
        <v>0</v>
      </c>
    </row>
    <row r="1076" spans="1:18" x14ac:dyDescent="0.3">
      <c r="A1076" t="s">
        <v>1236</v>
      </c>
      <c r="B1076" s="3">
        <v>15</v>
      </c>
      <c r="C1076" t="s">
        <v>8993</v>
      </c>
      <c r="D1076" t="s">
        <v>87</v>
      </c>
      <c r="E1076" t="s">
        <v>86</v>
      </c>
      <c r="F1076" s="90">
        <v>37.159999999999997</v>
      </c>
      <c r="G1076" s="3">
        <v>261</v>
      </c>
      <c r="H1076" s="3" t="s">
        <v>9061</v>
      </c>
      <c r="I1076" s="90">
        <v>29.35</v>
      </c>
      <c r="J1076" s="3">
        <v>184</v>
      </c>
      <c r="K1076" s="93" t="s">
        <v>4900</v>
      </c>
      <c r="L1076">
        <v>0</v>
      </c>
      <c r="M1076" s="10">
        <v>15</v>
      </c>
      <c r="N1076">
        <v>0</v>
      </c>
      <c r="O1076">
        <v>0</v>
      </c>
      <c r="P1076">
        <v>0</v>
      </c>
      <c r="Q1076">
        <v>0</v>
      </c>
      <c r="R1076" s="92">
        <f>P1076+Q1076</f>
        <v>0</v>
      </c>
    </row>
    <row r="1077" spans="1:18" x14ac:dyDescent="0.3">
      <c r="A1077" t="s">
        <v>1208</v>
      </c>
      <c r="B1077" s="3">
        <v>15</v>
      </c>
      <c r="C1077" t="s">
        <v>8993</v>
      </c>
      <c r="D1077" t="s">
        <v>82</v>
      </c>
      <c r="E1077" t="s">
        <v>96</v>
      </c>
      <c r="F1077" s="90">
        <v>37.159999999999997</v>
      </c>
      <c r="G1077" s="3">
        <v>261</v>
      </c>
      <c r="H1077" s="3" t="s">
        <v>9061</v>
      </c>
      <c r="I1077" s="90">
        <v>29.51</v>
      </c>
      <c r="J1077" s="3">
        <v>183</v>
      </c>
      <c r="K1077" s="96" t="s">
        <v>4900</v>
      </c>
      <c r="L1077">
        <v>0</v>
      </c>
      <c r="M1077">
        <v>0</v>
      </c>
      <c r="N1077">
        <v>0</v>
      </c>
      <c r="O1077">
        <v>0</v>
      </c>
      <c r="P1077" s="10">
        <v>15</v>
      </c>
      <c r="Q1077">
        <v>0</v>
      </c>
      <c r="R1077" s="92">
        <f>P1077+Q1077</f>
        <v>15</v>
      </c>
    </row>
    <row r="1078" spans="1:18" x14ac:dyDescent="0.3">
      <c r="A1078" t="s">
        <v>1199</v>
      </c>
      <c r="B1078" s="3">
        <v>15</v>
      </c>
      <c r="C1078" t="s">
        <v>8995</v>
      </c>
      <c r="D1078" t="s">
        <v>127</v>
      </c>
      <c r="E1078" t="s">
        <v>128</v>
      </c>
      <c r="F1078" s="90">
        <v>37.130000000000003</v>
      </c>
      <c r="G1078" s="3">
        <v>272</v>
      </c>
      <c r="H1078" s="3" t="s">
        <v>9061</v>
      </c>
      <c r="I1078" s="90">
        <v>29.38</v>
      </c>
      <c r="J1078" s="3">
        <v>194</v>
      </c>
      <c r="K1078" s="96" t="s">
        <v>7632</v>
      </c>
      <c r="L1078">
        <v>0</v>
      </c>
      <c r="M1078">
        <v>0</v>
      </c>
      <c r="N1078">
        <v>0</v>
      </c>
      <c r="O1078">
        <v>10</v>
      </c>
      <c r="P1078">
        <v>2</v>
      </c>
      <c r="Q1078">
        <v>3</v>
      </c>
      <c r="R1078" s="92">
        <f>P1078+Q1078</f>
        <v>5</v>
      </c>
    </row>
    <row r="1079" spans="1:18" x14ac:dyDescent="0.3">
      <c r="A1079" t="s">
        <v>1206</v>
      </c>
      <c r="B1079" s="3">
        <v>15</v>
      </c>
      <c r="C1079" t="s">
        <v>8995</v>
      </c>
      <c r="D1079" t="s">
        <v>127</v>
      </c>
      <c r="E1079" t="s">
        <v>8951</v>
      </c>
      <c r="F1079" s="90">
        <v>37.090000000000003</v>
      </c>
      <c r="G1079" s="3">
        <v>275</v>
      </c>
      <c r="H1079" s="3" t="s">
        <v>9061</v>
      </c>
      <c r="I1079" s="90">
        <v>29.44</v>
      </c>
      <c r="J1079" s="3">
        <v>197</v>
      </c>
      <c r="K1079" s="96" t="s">
        <v>7632</v>
      </c>
      <c r="L1079">
        <v>0</v>
      </c>
      <c r="M1079">
        <v>0</v>
      </c>
      <c r="N1079">
        <v>0</v>
      </c>
      <c r="O1079">
        <v>0</v>
      </c>
      <c r="P1079">
        <v>2</v>
      </c>
      <c r="Q1079">
        <v>13</v>
      </c>
      <c r="R1079" s="92">
        <f>P1079+Q1079</f>
        <v>15</v>
      </c>
    </row>
    <row r="1080" spans="1:18" x14ac:dyDescent="0.3">
      <c r="A1080" t="s">
        <v>1226</v>
      </c>
      <c r="B1080" s="3">
        <v>15</v>
      </c>
      <c r="C1080" t="s">
        <v>8995</v>
      </c>
      <c r="D1080" t="s">
        <v>120</v>
      </c>
      <c r="E1080" t="s">
        <v>121</v>
      </c>
      <c r="F1080" s="90">
        <v>37.08</v>
      </c>
      <c r="G1080" s="3">
        <v>267</v>
      </c>
      <c r="H1080" s="3" t="s">
        <v>9061</v>
      </c>
      <c r="I1080" s="90">
        <v>29.1</v>
      </c>
      <c r="J1080" s="3">
        <v>189</v>
      </c>
      <c r="K1080" s="96" t="s">
        <v>7632</v>
      </c>
      <c r="L1080">
        <v>0</v>
      </c>
      <c r="M1080">
        <v>0</v>
      </c>
      <c r="N1080" s="10">
        <v>15</v>
      </c>
      <c r="O1080">
        <v>0</v>
      </c>
      <c r="P1080">
        <v>0</v>
      </c>
      <c r="Q1080">
        <v>0</v>
      </c>
      <c r="R1080" s="92">
        <f>P1080+Q1080</f>
        <v>0</v>
      </c>
    </row>
    <row r="1081" spans="1:18" x14ac:dyDescent="0.3">
      <c r="A1081" t="s">
        <v>1241</v>
      </c>
      <c r="B1081" s="3">
        <v>15</v>
      </c>
      <c r="C1081" t="s">
        <v>8993</v>
      </c>
      <c r="D1081" t="s">
        <v>87</v>
      </c>
      <c r="E1081" t="s">
        <v>86</v>
      </c>
      <c r="F1081" s="90">
        <v>37.020000000000003</v>
      </c>
      <c r="G1081" s="3">
        <v>262</v>
      </c>
      <c r="H1081" s="3" t="s">
        <v>9061</v>
      </c>
      <c r="I1081" s="90">
        <v>28.8</v>
      </c>
      <c r="J1081" s="3">
        <v>184</v>
      </c>
      <c r="K1081" s="93" t="s">
        <v>4900</v>
      </c>
      <c r="L1081">
        <v>0</v>
      </c>
      <c r="M1081" s="10">
        <v>15</v>
      </c>
      <c r="N1081">
        <v>0</v>
      </c>
      <c r="O1081">
        <v>0</v>
      </c>
      <c r="P1081">
        <v>0</v>
      </c>
      <c r="Q1081">
        <v>0</v>
      </c>
      <c r="R1081" s="92">
        <f>P1081+Q1081</f>
        <v>0</v>
      </c>
    </row>
    <row r="1082" spans="1:18" x14ac:dyDescent="0.3">
      <c r="A1082" t="s">
        <v>1200</v>
      </c>
      <c r="B1082" s="3">
        <v>15</v>
      </c>
      <c r="C1082" t="s">
        <v>8995</v>
      </c>
      <c r="D1082" t="s">
        <v>127</v>
      </c>
      <c r="E1082" t="s">
        <v>8951</v>
      </c>
      <c r="F1082" s="90">
        <v>37</v>
      </c>
      <c r="G1082" s="3">
        <v>273</v>
      </c>
      <c r="H1082" s="3" t="s">
        <v>9061</v>
      </c>
      <c r="I1082" s="90">
        <v>29.23</v>
      </c>
      <c r="J1082" s="3">
        <v>195</v>
      </c>
      <c r="K1082" s="96" t="s">
        <v>7632</v>
      </c>
      <c r="L1082">
        <v>0</v>
      </c>
      <c r="M1082">
        <v>0</v>
      </c>
      <c r="N1082">
        <v>0</v>
      </c>
      <c r="O1082">
        <v>0</v>
      </c>
      <c r="P1082">
        <v>10</v>
      </c>
      <c r="Q1082">
        <v>5</v>
      </c>
      <c r="R1082" s="92">
        <f>P1082+Q1082</f>
        <v>15</v>
      </c>
    </row>
    <row r="1083" spans="1:18" x14ac:dyDescent="0.3">
      <c r="A1083" t="s">
        <v>1217</v>
      </c>
      <c r="B1083" s="3">
        <v>15</v>
      </c>
      <c r="C1083" t="s">
        <v>8995</v>
      </c>
      <c r="D1083" t="s">
        <v>127</v>
      </c>
      <c r="E1083" t="s">
        <v>128</v>
      </c>
      <c r="F1083" s="90">
        <v>36.86</v>
      </c>
      <c r="G1083" s="3">
        <v>274</v>
      </c>
      <c r="H1083" s="3" t="s">
        <v>9061</v>
      </c>
      <c r="I1083" s="90">
        <v>29.08</v>
      </c>
      <c r="J1083" s="3">
        <v>196</v>
      </c>
      <c r="K1083" s="96" t="s">
        <v>7632</v>
      </c>
      <c r="L1083">
        <v>0</v>
      </c>
      <c r="M1083">
        <v>0</v>
      </c>
      <c r="N1083">
        <v>0</v>
      </c>
      <c r="O1083">
        <v>14</v>
      </c>
      <c r="P1083">
        <v>1</v>
      </c>
      <c r="Q1083">
        <v>0</v>
      </c>
      <c r="R1083" s="92">
        <f>P1083+Q1083</f>
        <v>1</v>
      </c>
    </row>
    <row r="1084" spans="1:18" x14ac:dyDescent="0.3">
      <c r="A1084" t="s">
        <v>1197</v>
      </c>
      <c r="B1084" s="3">
        <v>15</v>
      </c>
      <c r="C1084" t="s">
        <v>8995</v>
      </c>
      <c r="D1084" t="s">
        <v>127</v>
      </c>
      <c r="E1084" t="s">
        <v>8951</v>
      </c>
      <c r="F1084" s="90">
        <v>36.630000000000003</v>
      </c>
      <c r="G1084" s="3">
        <v>273</v>
      </c>
      <c r="H1084" s="3" t="s">
        <v>9061</v>
      </c>
      <c r="I1084" s="90">
        <v>28.72</v>
      </c>
      <c r="J1084" s="3">
        <v>195</v>
      </c>
      <c r="K1084" s="96" t="s">
        <v>7632</v>
      </c>
      <c r="L1084">
        <v>0</v>
      </c>
      <c r="M1084">
        <v>0</v>
      </c>
      <c r="N1084">
        <v>0</v>
      </c>
      <c r="O1084">
        <v>0</v>
      </c>
      <c r="P1084">
        <v>7</v>
      </c>
      <c r="Q1084">
        <v>8</v>
      </c>
      <c r="R1084" s="92">
        <f>P1084+Q1084</f>
        <v>15</v>
      </c>
    </row>
    <row r="1085" spans="1:18" x14ac:dyDescent="0.3">
      <c r="A1085" t="s">
        <v>1203</v>
      </c>
      <c r="B1085" s="3">
        <v>15</v>
      </c>
      <c r="C1085" t="s">
        <v>8995</v>
      </c>
      <c r="D1085" t="s">
        <v>120</v>
      </c>
      <c r="E1085" t="s">
        <v>121</v>
      </c>
      <c r="F1085" s="90">
        <v>36.57</v>
      </c>
      <c r="G1085" s="3">
        <v>268</v>
      </c>
      <c r="H1085" s="3" t="s">
        <v>9061</v>
      </c>
      <c r="I1085" s="90">
        <v>28.42</v>
      </c>
      <c r="J1085" s="3">
        <v>190</v>
      </c>
      <c r="K1085" s="96" t="s">
        <v>7632</v>
      </c>
      <c r="L1085">
        <v>0</v>
      </c>
      <c r="M1085">
        <v>0</v>
      </c>
      <c r="N1085" s="10">
        <v>15</v>
      </c>
      <c r="O1085">
        <v>0</v>
      </c>
      <c r="P1085">
        <v>0</v>
      </c>
      <c r="Q1085">
        <v>0</v>
      </c>
      <c r="R1085" s="92">
        <f>P1085+Q1085</f>
        <v>0</v>
      </c>
    </row>
    <row r="1086" spans="1:18" x14ac:dyDescent="0.3">
      <c r="A1086" t="s">
        <v>1190</v>
      </c>
      <c r="B1086" s="3">
        <v>15</v>
      </c>
      <c r="C1086" t="s">
        <v>8995</v>
      </c>
      <c r="D1086" t="s">
        <v>120</v>
      </c>
      <c r="E1086" t="s">
        <v>121</v>
      </c>
      <c r="F1086" s="90">
        <v>36.5</v>
      </c>
      <c r="G1086" s="3">
        <v>274</v>
      </c>
      <c r="H1086" s="3" t="s">
        <v>9061</v>
      </c>
      <c r="I1086" s="90">
        <v>28.57</v>
      </c>
      <c r="J1086" s="3">
        <v>196</v>
      </c>
      <c r="K1086" s="96" t="s">
        <v>7632</v>
      </c>
      <c r="L1086">
        <v>0</v>
      </c>
      <c r="M1086">
        <v>0</v>
      </c>
      <c r="N1086" s="10">
        <v>15</v>
      </c>
      <c r="O1086">
        <v>0</v>
      </c>
      <c r="P1086">
        <v>0</v>
      </c>
      <c r="Q1086">
        <v>0</v>
      </c>
      <c r="R1086" s="92">
        <f>P1086+Q1086</f>
        <v>0</v>
      </c>
    </row>
    <row r="1087" spans="1:18" x14ac:dyDescent="0.3">
      <c r="A1087" t="s">
        <v>1214</v>
      </c>
      <c r="B1087" s="3">
        <v>15</v>
      </c>
      <c r="C1087" t="s">
        <v>8993</v>
      </c>
      <c r="D1087" t="s">
        <v>82</v>
      </c>
      <c r="E1087" t="s">
        <v>83</v>
      </c>
      <c r="F1087" s="90">
        <v>36.4</v>
      </c>
      <c r="G1087" s="3">
        <v>261</v>
      </c>
      <c r="H1087" s="3" t="s">
        <v>9061</v>
      </c>
      <c r="I1087" s="90">
        <v>29.51</v>
      </c>
      <c r="J1087" s="3">
        <v>183</v>
      </c>
      <c r="K1087" s="96" t="s">
        <v>4900</v>
      </c>
      <c r="L1087">
        <v>0</v>
      </c>
      <c r="M1087">
        <v>0</v>
      </c>
      <c r="N1087">
        <v>0</v>
      </c>
      <c r="O1087" s="10">
        <v>15</v>
      </c>
      <c r="P1087">
        <v>0</v>
      </c>
      <c r="Q1087">
        <v>0</v>
      </c>
      <c r="R1087" s="92">
        <f>P1087+Q1087</f>
        <v>0</v>
      </c>
    </row>
    <row r="1088" spans="1:18" x14ac:dyDescent="0.3">
      <c r="A1088" t="s">
        <v>1213</v>
      </c>
      <c r="B1088" s="3">
        <v>15</v>
      </c>
      <c r="C1088" t="s">
        <v>8995</v>
      </c>
      <c r="D1088" t="s">
        <v>120</v>
      </c>
      <c r="E1088" t="s">
        <v>121</v>
      </c>
      <c r="F1088" s="90">
        <v>36.33</v>
      </c>
      <c r="G1088" s="3">
        <v>267</v>
      </c>
      <c r="H1088" s="3" t="s">
        <v>9061</v>
      </c>
      <c r="I1088" s="90">
        <v>28.04</v>
      </c>
      <c r="J1088" s="3">
        <v>189</v>
      </c>
      <c r="K1088" s="96" t="s">
        <v>7632</v>
      </c>
      <c r="L1088">
        <v>0</v>
      </c>
      <c r="M1088">
        <v>0</v>
      </c>
      <c r="N1088" s="10">
        <v>15</v>
      </c>
      <c r="O1088">
        <v>0</v>
      </c>
      <c r="P1088">
        <v>0</v>
      </c>
      <c r="Q1088">
        <v>0</v>
      </c>
      <c r="R1088" s="92">
        <f>P1088+Q1088</f>
        <v>0</v>
      </c>
    </row>
    <row r="1089" spans="1:18" x14ac:dyDescent="0.3">
      <c r="A1089" t="s">
        <v>1225</v>
      </c>
      <c r="B1089" s="3">
        <v>15</v>
      </c>
      <c r="C1089" t="s">
        <v>8995</v>
      </c>
      <c r="D1089" t="s">
        <v>120</v>
      </c>
      <c r="E1089" t="s">
        <v>121</v>
      </c>
      <c r="F1089" s="90">
        <v>36.33</v>
      </c>
      <c r="G1089" s="3">
        <v>267</v>
      </c>
      <c r="H1089" s="3" t="s">
        <v>9061</v>
      </c>
      <c r="I1089" s="90">
        <v>28.04</v>
      </c>
      <c r="J1089" s="3">
        <v>189</v>
      </c>
      <c r="K1089" s="96" t="s">
        <v>7632</v>
      </c>
      <c r="L1089">
        <v>0</v>
      </c>
      <c r="M1089">
        <v>0</v>
      </c>
      <c r="N1089" s="10">
        <v>15</v>
      </c>
      <c r="O1089">
        <v>0</v>
      </c>
      <c r="P1089">
        <v>0</v>
      </c>
      <c r="Q1089">
        <v>0</v>
      </c>
      <c r="R1089" s="92">
        <f>P1089+Q1089</f>
        <v>0</v>
      </c>
    </row>
    <row r="1090" spans="1:18" x14ac:dyDescent="0.3">
      <c r="A1090" t="s">
        <v>1216</v>
      </c>
      <c r="B1090" s="3">
        <v>15</v>
      </c>
      <c r="C1090" t="s">
        <v>8995</v>
      </c>
      <c r="D1090" t="s">
        <v>127</v>
      </c>
      <c r="E1090" t="s">
        <v>165</v>
      </c>
      <c r="F1090" s="90">
        <v>36.299999999999997</v>
      </c>
      <c r="G1090" s="3">
        <v>270</v>
      </c>
      <c r="H1090" s="3" t="s">
        <v>9061</v>
      </c>
      <c r="I1090" s="90">
        <v>28.13</v>
      </c>
      <c r="J1090" s="3">
        <v>192</v>
      </c>
      <c r="K1090" s="96" t="s">
        <v>7632</v>
      </c>
      <c r="L1090">
        <v>0</v>
      </c>
      <c r="M1090">
        <v>0</v>
      </c>
      <c r="N1090">
        <v>0</v>
      </c>
      <c r="O1090" s="10">
        <v>15</v>
      </c>
      <c r="P1090">
        <v>0</v>
      </c>
      <c r="Q1090">
        <v>0</v>
      </c>
      <c r="R1090" s="92">
        <f>P1090+Q1090</f>
        <v>0</v>
      </c>
    </row>
    <row r="1091" spans="1:18" x14ac:dyDescent="0.3">
      <c r="A1091" t="s">
        <v>1245</v>
      </c>
      <c r="B1091" s="3">
        <v>15</v>
      </c>
      <c r="C1091" t="s">
        <v>8993</v>
      </c>
      <c r="D1091" t="s">
        <v>87</v>
      </c>
      <c r="E1091" t="s">
        <v>86</v>
      </c>
      <c r="F1091" s="90">
        <v>36.26</v>
      </c>
      <c r="G1091" s="3">
        <v>262</v>
      </c>
      <c r="H1091" s="3" t="s">
        <v>9061</v>
      </c>
      <c r="I1091" s="90">
        <v>27.72</v>
      </c>
      <c r="J1091" s="3">
        <v>184</v>
      </c>
      <c r="K1091" s="93" t="s">
        <v>4900</v>
      </c>
      <c r="L1091">
        <v>0</v>
      </c>
      <c r="M1091" s="10">
        <v>15</v>
      </c>
      <c r="N1091">
        <v>0</v>
      </c>
      <c r="O1091">
        <v>0</v>
      </c>
      <c r="P1091">
        <v>0</v>
      </c>
      <c r="Q1091">
        <v>0</v>
      </c>
      <c r="R1091" s="92">
        <f>P1091+Q1091</f>
        <v>0</v>
      </c>
    </row>
    <row r="1092" spans="1:18" x14ac:dyDescent="0.3">
      <c r="A1092" t="s">
        <v>1201</v>
      </c>
      <c r="B1092" s="3">
        <v>15</v>
      </c>
      <c r="C1092" t="s">
        <v>8995</v>
      </c>
      <c r="D1092" t="s">
        <v>127</v>
      </c>
      <c r="E1092" t="s">
        <v>128</v>
      </c>
      <c r="F1092" s="90">
        <v>36.229999999999997</v>
      </c>
      <c r="G1092" s="3">
        <v>276</v>
      </c>
      <c r="H1092" s="3" t="s">
        <v>9061</v>
      </c>
      <c r="I1092" s="90">
        <v>29.29</v>
      </c>
      <c r="J1092" s="3">
        <v>198</v>
      </c>
      <c r="K1092" s="96" t="s">
        <v>7632</v>
      </c>
      <c r="L1092">
        <v>0</v>
      </c>
      <c r="M1092">
        <v>0</v>
      </c>
      <c r="N1092">
        <v>0</v>
      </c>
      <c r="O1092">
        <v>5</v>
      </c>
      <c r="P1092">
        <v>8</v>
      </c>
      <c r="Q1092">
        <v>2</v>
      </c>
      <c r="R1092" s="92">
        <f>P1092+Q1092</f>
        <v>10</v>
      </c>
    </row>
    <row r="1093" spans="1:18" x14ac:dyDescent="0.3">
      <c r="A1093" t="s">
        <v>1223</v>
      </c>
      <c r="B1093" s="3">
        <v>15</v>
      </c>
      <c r="C1093" t="s">
        <v>8995</v>
      </c>
      <c r="D1093" t="s">
        <v>120</v>
      </c>
      <c r="E1093" t="s">
        <v>121</v>
      </c>
      <c r="F1093" s="90">
        <v>36.130000000000003</v>
      </c>
      <c r="G1093" s="3">
        <v>274</v>
      </c>
      <c r="H1093" s="3" t="s">
        <v>9061</v>
      </c>
      <c r="I1093" s="90">
        <v>28.06</v>
      </c>
      <c r="J1093" s="3">
        <v>196</v>
      </c>
      <c r="K1093" s="96" t="s">
        <v>7632</v>
      </c>
      <c r="L1093">
        <v>0</v>
      </c>
      <c r="M1093">
        <v>0</v>
      </c>
      <c r="N1093" s="10">
        <v>15</v>
      </c>
      <c r="O1093">
        <v>0</v>
      </c>
      <c r="P1093">
        <v>0</v>
      </c>
      <c r="Q1093">
        <v>0</v>
      </c>
      <c r="R1093" s="92">
        <f>P1093+Q1093</f>
        <v>0</v>
      </c>
    </row>
    <row r="1094" spans="1:18" x14ac:dyDescent="0.3">
      <c r="A1094" t="s">
        <v>1209</v>
      </c>
      <c r="B1094" s="3">
        <v>15</v>
      </c>
      <c r="C1094" t="s">
        <v>8995</v>
      </c>
      <c r="D1094" t="s">
        <v>127</v>
      </c>
      <c r="E1094" t="s">
        <v>128</v>
      </c>
      <c r="F1094" s="90">
        <v>36.130000000000003</v>
      </c>
      <c r="G1094" s="3">
        <v>274</v>
      </c>
      <c r="H1094" s="3" t="s">
        <v>9061</v>
      </c>
      <c r="I1094" s="90">
        <v>28.06</v>
      </c>
      <c r="J1094" s="3">
        <v>196</v>
      </c>
      <c r="K1094" s="96" t="s">
        <v>7632</v>
      </c>
      <c r="L1094">
        <v>0</v>
      </c>
      <c r="M1094">
        <v>0</v>
      </c>
      <c r="N1094">
        <v>0</v>
      </c>
      <c r="O1094">
        <v>11</v>
      </c>
      <c r="P1094">
        <v>0</v>
      </c>
      <c r="Q1094">
        <v>4</v>
      </c>
      <c r="R1094" s="92">
        <f>P1094+Q1094</f>
        <v>4</v>
      </c>
    </row>
    <row r="1095" spans="1:18" x14ac:dyDescent="0.3">
      <c r="A1095" t="s">
        <v>1198</v>
      </c>
      <c r="B1095" s="3">
        <v>15</v>
      </c>
      <c r="C1095" t="s">
        <v>8995</v>
      </c>
      <c r="D1095" t="s">
        <v>127</v>
      </c>
      <c r="E1095" t="s">
        <v>128</v>
      </c>
      <c r="F1095" s="90">
        <v>36.130000000000003</v>
      </c>
      <c r="G1095" s="3">
        <v>274</v>
      </c>
      <c r="H1095" s="3" t="s">
        <v>9061</v>
      </c>
      <c r="I1095" s="90">
        <v>28.06</v>
      </c>
      <c r="J1095" s="3">
        <v>196</v>
      </c>
      <c r="K1095" s="96" t="s">
        <v>7632</v>
      </c>
      <c r="L1095">
        <v>0</v>
      </c>
      <c r="M1095">
        <v>0</v>
      </c>
      <c r="N1095">
        <v>0</v>
      </c>
      <c r="O1095">
        <v>12</v>
      </c>
      <c r="P1095">
        <v>1</v>
      </c>
      <c r="Q1095">
        <v>2</v>
      </c>
      <c r="R1095" s="92">
        <f>P1095+Q1095</f>
        <v>3</v>
      </c>
    </row>
    <row r="1096" spans="1:18" x14ac:dyDescent="0.3">
      <c r="A1096" t="s">
        <v>1212</v>
      </c>
      <c r="B1096" s="3">
        <v>15</v>
      </c>
      <c r="C1096" t="s">
        <v>8995</v>
      </c>
      <c r="D1096" t="s">
        <v>127</v>
      </c>
      <c r="E1096" t="s">
        <v>128</v>
      </c>
      <c r="F1096" s="90">
        <v>35.770000000000003</v>
      </c>
      <c r="G1096" s="3">
        <v>274</v>
      </c>
      <c r="H1096" s="3" t="s">
        <v>9061</v>
      </c>
      <c r="I1096" s="90">
        <v>27.55</v>
      </c>
      <c r="J1096" s="3">
        <v>196</v>
      </c>
      <c r="K1096" s="96" t="s">
        <v>7632</v>
      </c>
      <c r="L1096">
        <v>0</v>
      </c>
      <c r="M1096">
        <v>0</v>
      </c>
      <c r="N1096">
        <v>0</v>
      </c>
      <c r="O1096">
        <v>1</v>
      </c>
      <c r="P1096">
        <v>14</v>
      </c>
      <c r="Q1096">
        <v>0</v>
      </c>
      <c r="R1096" s="92">
        <f>P1096+Q1096</f>
        <v>14</v>
      </c>
    </row>
    <row r="1097" spans="1:18" x14ac:dyDescent="0.3">
      <c r="A1097" t="s">
        <v>1218</v>
      </c>
      <c r="B1097" s="3">
        <v>15</v>
      </c>
      <c r="C1097" t="s">
        <v>8995</v>
      </c>
      <c r="D1097" t="s">
        <v>127</v>
      </c>
      <c r="E1097" t="s">
        <v>8951</v>
      </c>
      <c r="F1097" s="90">
        <v>35.29</v>
      </c>
      <c r="G1097" s="3">
        <v>272</v>
      </c>
      <c r="H1097" s="3" t="s">
        <v>9061</v>
      </c>
      <c r="I1097" s="90">
        <v>26.94</v>
      </c>
      <c r="J1097" s="3">
        <v>193</v>
      </c>
      <c r="K1097" s="96" t="s">
        <v>7632</v>
      </c>
      <c r="L1097">
        <v>0</v>
      </c>
      <c r="M1097">
        <v>0</v>
      </c>
      <c r="N1097">
        <v>0</v>
      </c>
      <c r="O1097">
        <v>0</v>
      </c>
      <c r="P1097" s="10">
        <v>15</v>
      </c>
      <c r="Q1097">
        <v>0</v>
      </c>
      <c r="R1097" s="92">
        <f>P1097+Q1097</f>
        <v>15</v>
      </c>
    </row>
    <row r="1098" spans="1:18" x14ac:dyDescent="0.3">
      <c r="A1098" t="s">
        <v>1196</v>
      </c>
      <c r="B1098" s="3">
        <v>15</v>
      </c>
      <c r="C1098" t="s">
        <v>8995</v>
      </c>
      <c r="D1098" t="s">
        <v>127</v>
      </c>
      <c r="E1098" t="s">
        <v>128</v>
      </c>
      <c r="F1098" s="90">
        <v>35.270000000000003</v>
      </c>
      <c r="G1098" s="3">
        <v>275</v>
      </c>
      <c r="H1098" s="3" t="s">
        <v>9061</v>
      </c>
      <c r="I1098" s="90">
        <v>26.9</v>
      </c>
      <c r="J1098" s="3">
        <v>197</v>
      </c>
      <c r="K1098" s="96" t="s">
        <v>7632</v>
      </c>
      <c r="L1098">
        <v>0</v>
      </c>
      <c r="M1098">
        <v>0</v>
      </c>
      <c r="N1098">
        <v>0</v>
      </c>
      <c r="O1098">
        <v>9</v>
      </c>
      <c r="P1098">
        <v>6</v>
      </c>
      <c r="Q1098">
        <v>0</v>
      </c>
      <c r="R1098" s="92">
        <f>P1098+Q1098</f>
        <v>6</v>
      </c>
    </row>
    <row r="1099" spans="1:18" x14ac:dyDescent="0.3">
      <c r="A1099" t="s">
        <v>1288</v>
      </c>
      <c r="B1099" s="3">
        <v>14</v>
      </c>
      <c r="C1099" t="s">
        <v>137</v>
      </c>
      <c r="D1099" t="s">
        <v>139</v>
      </c>
      <c r="E1099" t="s">
        <v>139</v>
      </c>
      <c r="F1099" s="90">
        <v>43.63</v>
      </c>
      <c r="G1099" s="3">
        <v>204</v>
      </c>
      <c r="H1099" s="3" t="s">
        <v>9063</v>
      </c>
      <c r="I1099" s="90">
        <v>40.26</v>
      </c>
      <c r="J1099" s="3">
        <v>154</v>
      </c>
      <c r="K1099" s="93" t="s">
        <v>138</v>
      </c>
      <c r="L1099" s="10">
        <v>14</v>
      </c>
      <c r="M1099">
        <v>0</v>
      </c>
      <c r="N1099">
        <v>0</v>
      </c>
      <c r="O1099">
        <v>0</v>
      </c>
      <c r="P1099">
        <v>0</v>
      </c>
      <c r="Q1099">
        <v>0</v>
      </c>
      <c r="R1099" s="92">
        <f>P1099+Q1099</f>
        <v>0</v>
      </c>
    </row>
    <row r="1100" spans="1:18" x14ac:dyDescent="0.3">
      <c r="A1100" t="s">
        <v>1291</v>
      </c>
      <c r="B1100" s="3">
        <v>14</v>
      </c>
      <c r="C1100" t="s">
        <v>137</v>
      </c>
      <c r="D1100" t="s">
        <v>139</v>
      </c>
      <c r="E1100" t="s">
        <v>139</v>
      </c>
      <c r="F1100" s="90">
        <v>43.63</v>
      </c>
      <c r="G1100" s="3">
        <v>204</v>
      </c>
      <c r="H1100" s="3" t="s">
        <v>9063</v>
      </c>
      <c r="I1100" s="90">
        <v>41.03</v>
      </c>
      <c r="J1100" s="3">
        <v>156</v>
      </c>
      <c r="K1100" s="93" t="s">
        <v>138</v>
      </c>
      <c r="L1100" s="10">
        <v>14</v>
      </c>
      <c r="M1100">
        <v>0</v>
      </c>
      <c r="N1100">
        <v>0</v>
      </c>
      <c r="O1100">
        <v>0</v>
      </c>
      <c r="P1100">
        <v>0</v>
      </c>
      <c r="Q1100">
        <v>0</v>
      </c>
      <c r="R1100" s="92">
        <f>P1100+Q1100</f>
        <v>0</v>
      </c>
    </row>
    <row r="1101" spans="1:18" x14ac:dyDescent="0.3">
      <c r="A1101" t="s">
        <v>1297</v>
      </c>
      <c r="B1101" s="3">
        <v>14</v>
      </c>
      <c r="C1101" t="s">
        <v>137</v>
      </c>
      <c r="D1101" t="s">
        <v>139</v>
      </c>
      <c r="E1101" t="s">
        <v>139</v>
      </c>
      <c r="F1101" s="90">
        <v>44.12</v>
      </c>
      <c r="G1101" s="3">
        <v>204</v>
      </c>
      <c r="H1101" s="3" t="s">
        <v>9063</v>
      </c>
      <c r="I1101" s="90">
        <v>41.67</v>
      </c>
      <c r="J1101" s="3">
        <v>156</v>
      </c>
      <c r="K1101" s="93" t="s">
        <v>138</v>
      </c>
      <c r="L1101" s="10">
        <v>14</v>
      </c>
      <c r="M1101">
        <v>0</v>
      </c>
      <c r="N1101">
        <v>0</v>
      </c>
      <c r="O1101">
        <v>0</v>
      </c>
      <c r="P1101">
        <v>0</v>
      </c>
      <c r="Q1101">
        <v>0</v>
      </c>
      <c r="R1101" s="92">
        <f>P1101+Q1101</f>
        <v>0</v>
      </c>
    </row>
    <row r="1102" spans="1:18" x14ac:dyDescent="0.3">
      <c r="A1102" t="s">
        <v>1303</v>
      </c>
      <c r="B1102" s="3">
        <v>14</v>
      </c>
      <c r="C1102" t="s">
        <v>137</v>
      </c>
      <c r="D1102" t="s">
        <v>139</v>
      </c>
      <c r="E1102" t="s">
        <v>139</v>
      </c>
      <c r="F1102" s="90">
        <v>44.12</v>
      </c>
      <c r="G1102" s="3">
        <v>204</v>
      </c>
      <c r="H1102" s="3" t="s">
        <v>9063</v>
      </c>
      <c r="I1102" s="90">
        <v>41.29</v>
      </c>
      <c r="J1102" s="3">
        <v>155</v>
      </c>
      <c r="K1102" s="93" t="s">
        <v>138</v>
      </c>
      <c r="L1102" s="10">
        <v>14</v>
      </c>
      <c r="M1102">
        <v>0</v>
      </c>
      <c r="N1102">
        <v>0</v>
      </c>
      <c r="O1102">
        <v>0</v>
      </c>
      <c r="P1102">
        <v>0</v>
      </c>
      <c r="Q1102">
        <v>0</v>
      </c>
      <c r="R1102" s="92">
        <f>P1102+Q1102</f>
        <v>0</v>
      </c>
    </row>
    <row r="1103" spans="1:18" x14ac:dyDescent="0.3">
      <c r="A1103" t="s">
        <v>1287</v>
      </c>
      <c r="B1103" s="3">
        <v>14</v>
      </c>
      <c r="C1103" t="s">
        <v>137</v>
      </c>
      <c r="D1103" t="s">
        <v>139</v>
      </c>
      <c r="E1103" t="s">
        <v>139</v>
      </c>
      <c r="F1103" s="90">
        <v>41.5</v>
      </c>
      <c r="G1103" s="3">
        <v>306</v>
      </c>
      <c r="H1103" s="3" t="s">
        <v>9062</v>
      </c>
      <c r="I1103" s="90">
        <v>37.28</v>
      </c>
      <c r="J1103" s="3">
        <v>228</v>
      </c>
      <c r="K1103" s="93" t="s">
        <v>138</v>
      </c>
      <c r="L1103" s="10">
        <v>14</v>
      </c>
      <c r="M1103">
        <v>0</v>
      </c>
      <c r="N1103">
        <v>0</v>
      </c>
      <c r="O1103">
        <v>0</v>
      </c>
      <c r="P1103">
        <v>0</v>
      </c>
      <c r="Q1103">
        <v>0</v>
      </c>
      <c r="R1103" s="92">
        <f>P1103+Q1103</f>
        <v>0</v>
      </c>
    </row>
    <row r="1104" spans="1:18" x14ac:dyDescent="0.3">
      <c r="A1104" t="s">
        <v>1292</v>
      </c>
      <c r="B1104" s="3">
        <v>14</v>
      </c>
      <c r="C1104" t="s">
        <v>137</v>
      </c>
      <c r="D1104" t="s">
        <v>139</v>
      </c>
      <c r="E1104" t="s">
        <v>139</v>
      </c>
      <c r="F1104" s="90">
        <v>41.18</v>
      </c>
      <c r="G1104" s="3">
        <v>306</v>
      </c>
      <c r="H1104" s="3" t="s">
        <v>9062</v>
      </c>
      <c r="I1104" s="90">
        <v>36.840000000000003</v>
      </c>
      <c r="J1104" s="3">
        <v>228</v>
      </c>
      <c r="K1104" s="93" t="s">
        <v>138</v>
      </c>
      <c r="L1104" s="10">
        <v>14</v>
      </c>
      <c r="M1104">
        <v>0</v>
      </c>
      <c r="N1104">
        <v>0</v>
      </c>
      <c r="O1104">
        <v>0</v>
      </c>
      <c r="P1104">
        <v>0</v>
      </c>
      <c r="Q1104">
        <v>0</v>
      </c>
      <c r="R1104" s="92">
        <f>P1104+Q1104</f>
        <v>0</v>
      </c>
    </row>
    <row r="1105" spans="1:18" x14ac:dyDescent="0.3">
      <c r="A1105" t="s">
        <v>1290</v>
      </c>
      <c r="B1105" s="3">
        <v>14</v>
      </c>
      <c r="C1105" t="s">
        <v>137</v>
      </c>
      <c r="D1105" t="s">
        <v>139</v>
      </c>
      <c r="E1105" t="s">
        <v>139</v>
      </c>
      <c r="F1105" s="90">
        <v>41.18</v>
      </c>
      <c r="G1105" s="3">
        <v>306</v>
      </c>
      <c r="H1105" s="3" t="s">
        <v>9062</v>
      </c>
      <c r="I1105" s="90">
        <v>36.4</v>
      </c>
      <c r="J1105" s="3">
        <v>228</v>
      </c>
      <c r="K1105" s="93" t="s">
        <v>138</v>
      </c>
      <c r="L1105" s="10">
        <v>14</v>
      </c>
      <c r="M1105">
        <v>0</v>
      </c>
      <c r="N1105">
        <v>0</v>
      </c>
      <c r="O1105">
        <v>0</v>
      </c>
      <c r="P1105">
        <v>0</v>
      </c>
      <c r="Q1105">
        <v>0</v>
      </c>
      <c r="R1105" s="92">
        <f>P1105+Q1105</f>
        <v>0</v>
      </c>
    </row>
    <row r="1106" spans="1:18" x14ac:dyDescent="0.3">
      <c r="A1106" s="101" t="s">
        <v>1274</v>
      </c>
      <c r="B1106" s="3">
        <v>14</v>
      </c>
      <c r="C1106" t="s">
        <v>8993</v>
      </c>
      <c r="D1106" t="s">
        <v>82</v>
      </c>
      <c r="E1106" t="s">
        <v>83</v>
      </c>
      <c r="F1106" s="90">
        <v>41.05</v>
      </c>
      <c r="G1106" s="3">
        <v>190</v>
      </c>
      <c r="H1106" s="3" t="s">
        <v>9064</v>
      </c>
      <c r="I1106" s="90">
        <v>30.36</v>
      </c>
      <c r="J1106" s="3">
        <v>112</v>
      </c>
      <c r="K1106" s="96" t="s">
        <v>4900</v>
      </c>
      <c r="L1106">
        <v>0</v>
      </c>
      <c r="M1106">
        <v>0</v>
      </c>
      <c r="N1106">
        <v>0</v>
      </c>
      <c r="O1106" s="10">
        <v>14</v>
      </c>
      <c r="P1106">
        <v>0</v>
      </c>
      <c r="Q1106">
        <v>0</v>
      </c>
      <c r="R1106" s="92">
        <f>P1106+Q1106</f>
        <v>0</v>
      </c>
    </row>
    <row r="1107" spans="1:18" x14ac:dyDescent="0.3">
      <c r="A1107" t="s">
        <v>1302</v>
      </c>
      <c r="B1107" s="3">
        <v>14</v>
      </c>
      <c r="C1107" t="s">
        <v>137</v>
      </c>
      <c r="D1107" t="s">
        <v>139</v>
      </c>
      <c r="E1107" t="s">
        <v>139</v>
      </c>
      <c r="F1107" s="90">
        <v>40.200000000000003</v>
      </c>
      <c r="G1107" s="3">
        <v>306</v>
      </c>
      <c r="H1107" s="3" t="s">
        <v>9062</v>
      </c>
      <c r="I1107" s="90">
        <v>35.090000000000003</v>
      </c>
      <c r="J1107" s="3">
        <v>228</v>
      </c>
      <c r="K1107" s="93" t="s">
        <v>138</v>
      </c>
      <c r="L1107" s="10">
        <v>14</v>
      </c>
      <c r="M1107">
        <v>0</v>
      </c>
      <c r="N1107">
        <v>0</v>
      </c>
      <c r="O1107">
        <v>0</v>
      </c>
      <c r="P1107">
        <v>0</v>
      </c>
      <c r="Q1107">
        <v>0</v>
      </c>
      <c r="R1107" s="92">
        <f>P1107+Q1107</f>
        <v>0</v>
      </c>
    </row>
    <row r="1108" spans="1:18" x14ac:dyDescent="0.3">
      <c r="A1108" t="s">
        <v>1264</v>
      </c>
      <c r="B1108" s="3">
        <v>14</v>
      </c>
      <c r="C1108" t="s">
        <v>137</v>
      </c>
      <c r="D1108" t="s">
        <v>611</v>
      </c>
      <c r="E1108" t="s">
        <v>611</v>
      </c>
      <c r="F1108" s="90">
        <v>39.93</v>
      </c>
      <c r="G1108" s="3">
        <v>303</v>
      </c>
      <c r="H1108" s="3" t="s">
        <v>9062</v>
      </c>
      <c r="I1108" s="90">
        <v>34.96</v>
      </c>
      <c r="J1108" s="3">
        <v>226</v>
      </c>
      <c r="K1108" s="96" t="s">
        <v>138</v>
      </c>
      <c r="L1108">
        <v>0</v>
      </c>
      <c r="M1108">
        <v>0</v>
      </c>
      <c r="N1108">
        <v>0</v>
      </c>
      <c r="O1108">
        <v>2</v>
      </c>
      <c r="P1108">
        <v>3</v>
      </c>
      <c r="Q1108">
        <v>9</v>
      </c>
      <c r="R1108" s="92">
        <f>P1108+Q1108</f>
        <v>12</v>
      </c>
    </row>
    <row r="1109" spans="1:18" x14ac:dyDescent="0.3">
      <c r="A1109" t="s">
        <v>1299</v>
      </c>
      <c r="B1109" s="3">
        <v>14</v>
      </c>
      <c r="C1109" t="s">
        <v>8994</v>
      </c>
      <c r="D1109" t="s">
        <v>92</v>
      </c>
      <c r="E1109" t="s">
        <v>93</v>
      </c>
      <c r="F1109" s="90">
        <v>39.69</v>
      </c>
      <c r="G1109" s="3">
        <v>262</v>
      </c>
      <c r="H1109" s="3" t="s">
        <v>9061</v>
      </c>
      <c r="I1109" s="90">
        <v>32.61</v>
      </c>
      <c r="J1109" s="3">
        <v>184</v>
      </c>
      <c r="K1109" s="93" t="s">
        <v>92</v>
      </c>
      <c r="L1109" s="10">
        <v>14</v>
      </c>
      <c r="M1109">
        <v>0</v>
      </c>
      <c r="N1109">
        <v>0</v>
      </c>
      <c r="O1109">
        <v>0</v>
      </c>
      <c r="P1109">
        <v>0</v>
      </c>
      <c r="Q1109">
        <v>0</v>
      </c>
      <c r="R1109" s="92">
        <f>P1109+Q1109</f>
        <v>0</v>
      </c>
    </row>
    <row r="1110" spans="1:18" x14ac:dyDescent="0.3">
      <c r="A1110" s="9" t="s">
        <v>1279</v>
      </c>
      <c r="B1110" s="3">
        <v>14</v>
      </c>
      <c r="C1110" t="s">
        <v>8995</v>
      </c>
      <c r="D1110" t="s">
        <v>4874</v>
      </c>
      <c r="E1110" t="s">
        <v>4874</v>
      </c>
      <c r="F1110" s="90">
        <v>39.619999999999997</v>
      </c>
      <c r="G1110" s="3">
        <v>260</v>
      </c>
      <c r="H1110" s="3" t="s">
        <v>9061</v>
      </c>
      <c r="I1110" s="90">
        <v>34.07</v>
      </c>
      <c r="J1110" s="3">
        <v>182</v>
      </c>
      <c r="K1110" s="98" t="s">
        <v>7632</v>
      </c>
      <c r="L1110">
        <v>0</v>
      </c>
      <c r="M1110">
        <v>0</v>
      </c>
      <c r="N1110">
        <v>0</v>
      </c>
      <c r="O1110" s="10">
        <v>14</v>
      </c>
      <c r="P1110">
        <v>0</v>
      </c>
      <c r="Q1110">
        <v>0</v>
      </c>
      <c r="R1110" s="92">
        <f>P1110+Q1110</f>
        <v>0</v>
      </c>
    </row>
    <row r="1111" spans="1:18" x14ac:dyDescent="0.3">
      <c r="A1111" s="9" t="s">
        <v>1286</v>
      </c>
      <c r="B1111" s="3">
        <v>14</v>
      </c>
      <c r="C1111" t="s">
        <v>137</v>
      </c>
      <c r="D1111" t="s">
        <v>139</v>
      </c>
      <c r="E1111" t="s">
        <v>139</v>
      </c>
      <c r="F1111" s="90">
        <v>39.54</v>
      </c>
      <c r="G1111" s="3">
        <v>306</v>
      </c>
      <c r="H1111" s="3" t="s">
        <v>9062</v>
      </c>
      <c r="I1111" s="90">
        <v>35.090000000000003</v>
      </c>
      <c r="J1111" s="3">
        <v>228</v>
      </c>
      <c r="K1111" s="93" t="s">
        <v>138</v>
      </c>
      <c r="L1111" s="10">
        <v>14</v>
      </c>
      <c r="M1111">
        <v>0</v>
      </c>
      <c r="N1111">
        <v>0</v>
      </c>
      <c r="O1111">
        <v>0</v>
      </c>
      <c r="P1111">
        <v>0</v>
      </c>
      <c r="Q1111">
        <v>0</v>
      </c>
      <c r="R1111" s="92">
        <f>P1111+Q1111</f>
        <v>0</v>
      </c>
    </row>
    <row r="1112" spans="1:18" x14ac:dyDescent="0.3">
      <c r="A1112" t="s">
        <v>1252</v>
      </c>
      <c r="B1112" s="3">
        <v>14</v>
      </c>
      <c r="C1112" t="s">
        <v>8993</v>
      </c>
      <c r="D1112" t="s">
        <v>82</v>
      </c>
      <c r="E1112" t="s">
        <v>96</v>
      </c>
      <c r="F1112" s="90">
        <v>39.46</v>
      </c>
      <c r="G1112" s="3">
        <v>261</v>
      </c>
      <c r="H1112" s="3" t="s">
        <v>9061</v>
      </c>
      <c r="I1112" s="90">
        <v>32.24</v>
      </c>
      <c r="J1112" s="3">
        <v>183</v>
      </c>
      <c r="K1112" s="96" t="s">
        <v>4900</v>
      </c>
      <c r="L1112">
        <v>0</v>
      </c>
      <c r="M1112">
        <v>0</v>
      </c>
      <c r="N1112">
        <v>0</v>
      </c>
      <c r="O1112">
        <v>0</v>
      </c>
      <c r="P1112">
        <v>0</v>
      </c>
      <c r="Q1112" s="10">
        <v>14</v>
      </c>
      <c r="R1112" s="92">
        <f>P1112+Q1112</f>
        <v>14</v>
      </c>
    </row>
    <row r="1113" spans="1:18" x14ac:dyDescent="0.3">
      <c r="A1113" t="s">
        <v>1315</v>
      </c>
      <c r="B1113" s="3">
        <v>14</v>
      </c>
      <c r="C1113" t="s">
        <v>8993</v>
      </c>
      <c r="D1113" t="s">
        <v>82</v>
      </c>
      <c r="E1113" t="s">
        <v>96</v>
      </c>
      <c r="F1113" s="90">
        <v>39.46</v>
      </c>
      <c r="G1113" s="3">
        <v>261</v>
      </c>
      <c r="H1113" s="3" t="s">
        <v>9061</v>
      </c>
      <c r="I1113" s="90">
        <v>32.79</v>
      </c>
      <c r="J1113" s="3">
        <v>183</v>
      </c>
      <c r="K1113" s="96" t="s">
        <v>4900</v>
      </c>
      <c r="L1113">
        <v>0</v>
      </c>
      <c r="M1113">
        <v>0</v>
      </c>
      <c r="N1113">
        <v>0</v>
      </c>
      <c r="O1113">
        <v>0</v>
      </c>
      <c r="P1113">
        <v>9</v>
      </c>
      <c r="Q1113">
        <v>5</v>
      </c>
      <c r="R1113" s="92">
        <f>P1113+Q1113</f>
        <v>14</v>
      </c>
    </row>
    <row r="1114" spans="1:18" x14ac:dyDescent="0.3">
      <c r="A1114" t="s">
        <v>1295</v>
      </c>
      <c r="B1114" s="3">
        <v>14</v>
      </c>
      <c r="C1114" t="s">
        <v>8994</v>
      </c>
      <c r="D1114" t="s">
        <v>92</v>
      </c>
      <c r="E1114" t="s">
        <v>93</v>
      </c>
      <c r="F1114" s="90">
        <v>39.39</v>
      </c>
      <c r="G1114" s="3">
        <v>264</v>
      </c>
      <c r="H1114" s="3" t="s">
        <v>9061</v>
      </c>
      <c r="I1114" s="90">
        <v>32.26</v>
      </c>
      <c r="J1114" s="3">
        <v>186</v>
      </c>
      <c r="K1114" s="93" t="s">
        <v>92</v>
      </c>
      <c r="L1114" s="10">
        <v>14</v>
      </c>
      <c r="M1114">
        <v>0</v>
      </c>
      <c r="N1114">
        <v>0</v>
      </c>
      <c r="O1114">
        <v>0</v>
      </c>
      <c r="P1114">
        <v>0</v>
      </c>
      <c r="Q1114">
        <v>0</v>
      </c>
      <c r="R1114" s="92">
        <f>P1114+Q1114</f>
        <v>0</v>
      </c>
    </row>
    <row r="1115" spans="1:18" x14ac:dyDescent="0.3">
      <c r="A1115" t="s">
        <v>1298</v>
      </c>
      <c r="B1115" s="3">
        <v>14</v>
      </c>
      <c r="C1115" t="s">
        <v>8994</v>
      </c>
      <c r="D1115" t="s">
        <v>92</v>
      </c>
      <c r="E1115" t="s">
        <v>93</v>
      </c>
      <c r="F1115" s="90">
        <v>39.31</v>
      </c>
      <c r="G1115" s="3">
        <v>262</v>
      </c>
      <c r="H1115" s="3" t="s">
        <v>9061</v>
      </c>
      <c r="I1115" s="90">
        <v>32.07</v>
      </c>
      <c r="J1115" s="3">
        <v>184</v>
      </c>
      <c r="K1115" s="93" t="s">
        <v>92</v>
      </c>
      <c r="L1115" s="10">
        <v>14</v>
      </c>
      <c r="M1115">
        <v>0</v>
      </c>
      <c r="N1115">
        <v>0</v>
      </c>
      <c r="O1115">
        <v>0</v>
      </c>
      <c r="P1115">
        <v>0</v>
      </c>
      <c r="Q1115">
        <v>0</v>
      </c>
      <c r="R1115" s="92">
        <f>P1115+Q1115</f>
        <v>0</v>
      </c>
    </row>
    <row r="1116" spans="1:18" x14ac:dyDescent="0.3">
      <c r="A1116" t="s">
        <v>1249</v>
      </c>
      <c r="B1116" s="3">
        <v>14</v>
      </c>
      <c r="C1116" t="s">
        <v>8993</v>
      </c>
      <c r="D1116" t="s">
        <v>82</v>
      </c>
      <c r="E1116" t="s">
        <v>96</v>
      </c>
      <c r="F1116" s="90">
        <v>39.229999999999997</v>
      </c>
      <c r="G1116" s="3">
        <v>260</v>
      </c>
      <c r="H1116" s="3" t="s">
        <v>9061</v>
      </c>
      <c r="I1116" s="90">
        <v>31.87</v>
      </c>
      <c r="J1116" s="3">
        <v>182</v>
      </c>
      <c r="K1116" s="96" t="s">
        <v>4900</v>
      </c>
      <c r="L1116">
        <v>0</v>
      </c>
      <c r="M1116">
        <v>0</v>
      </c>
      <c r="N1116">
        <v>0</v>
      </c>
      <c r="O1116">
        <v>0</v>
      </c>
      <c r="P1116">
        <v>0</v>
      </c>
      <c r="Q1116" s="10">
        <v>14</v>
      </c>
      <c r="R1116" s="92">
        <f>P1116+Q1116</f>
        <v>14</v>
      </c>
    </row>
    <row r="1117" spans="1:18" x14ac:dyDescent="0.3">
      <c r="A1117" t="s">
        <v>1301</v>
      </c>
      <c r="B1117" s="3">
        <v>14</v>
      </c>
      <c r="C1117" t="s">
        <v>137</v>
      </c>
      <c r="D1117" t="s">
        <v>139</v>
      </c>
      <c r="E1117" t="s">
        <v>139</v>
      </c>
      <c r="F1117" s="90">
        <v>39.22</v>
      </c>
      <c r="G1117" s="3">
        <v>306</v>
      </c>
      <c r="H1117" s="3" t="s">
        <v>9062</v>
      </c>
      <c r="I1117" s="90">
        <v>34.65</v>
      </c>
      <c r="J1117" s="3">
        <v>228</v>
      </c>
      <c r="K1117" s="93" t="s">
        <v>138</v>
      </c>
      <c r="L1117" s="10">
        <v>14</v>
      </c>
      <c r="M1117">
        <v>0</v>
      </c>
      <c r="N1117">
        <v>0</v>
      </c>
      <c r="O1117">
        <v>0</v>
      </c>
      <c r="P1117">
        <v>0</v>
      </c>
      <c r="Q1117">
        <v>0</v>
      </c>
      <c r="R1117" s="92">
        <f>P1117+Q1117</f>
        <v>0</v>
      </c>
    </row>
    <row r="1118" spans="1:18" x14ac:dyDescent="0.3">
      <c r="A1118" t="s">
        <v>1254</v>
      </c>
      <c r="B1118" s="3">
        <v>14</v>
      </c>
      <c r="C1118" t="s">
        <v>8993</v>
      </c>
      <c r="D1118" t="s">
        <v>82</v>
      </c>
      <c r="E1118" t="s">
        <v>96</v>
      </c>
      <c r="F1118" s="90">
        <v>38.85</v>
      </c>
      <c r="G1118" s="3">
        <v>260</v>
      </c>
      <c r="H1118" s="3" t="s">
        <v>9061</v>
      </c>
      <c r="I1118" s="90">
        <v>31.87</v>
      </c>
      <c r="J1118" s="3">
        <v>182</v>
      </c>
      <c r="K1118" s="96" t="s">
        <v>4900</v>
      </c>
      <c r="L1118">
        <v>0</v>
      </c>
      <c r="M1118">
        <v>0</v>
      </c>
      <c r="N1118">
        <v>0</v>
      </c>
      <c r="O1118">
        <v>0</v>
      </c>
      <c r="P1118">
        <v>0</v>
      </c>
      <c r="Q1118" s="10">
        <v>14</v>
      </c>
      <c r="R1118" s="92">
        <f>P1118+Q1118</f>
        <v>14</v>
      </c>
    </row>
    <row r="1119" spans="1:18" x14ac:dyDescent="0.3">
      <c r="A1119" t="s">
        <v>1289</v>
      </c>
      <c r="B1119" s="3">
        <v>14</v>
      </c>
      <c r="C1119" t="s">
        <v>8994</v>
      </c>
      <c r="D1119" t="s">
        <v>92</v>
      </c>
      <c r="E1119" t="s">
        <v>93</v>
      </c>
      <c r="F1119" s="90">
        <v>38.78</v>
      </c>
      <c r="G1119" s="3">
        <v>263</v>
      </c>
      <c r="H1119" s="3" t="s">
        <v>9061</v>
      </c>
      <c r="I1119" s="90">
        <v>30.81</v>
      </c>
      <c r="J1119" s="3">
        <v>185</v>
      </c>
      <c r="K1119" s="93" t="s">
        <v>92</v>
      </c>
      <c r="L1119" s="10">
        <v>14</v>
      </c>
      <c r="M1119">
        <v>0</v>
      </c>
      <c r="N1119">
        <v>0</v>
      </c>
      <c r="O1119">
        <v>0</v>
      </c>
      <c r="P1119">
        <v>0</v>
      </c>
      <c r="Q1119">
        <v>0</v>
      </c>
      <c r="R1119" s="92">
        <f>P1119+Q1119</f>
        <v>0</v>
      </c>
    </row>
    <row r="1120" spans="1:18" x14ac:dyDescent="0.3">
      <c r="A1120" t="s">
        <v>1272</v>
      </c>
      <c r="B1120" s="3">
        <v>14</v>
      </c>
      <c r="C1120" t="s">
        <v>8993</v>
      </c>
      <c r="D1120" t="s">
        <v>82</v>
      </c>
      <c r="E1120" t="s">
        <v>96</v>
      </c>
      <c r="F1120" s="90">
        <v>38.700000000000003</v>
      </c>
      <c r="G1120" s="3">
        <v>261</v>
      </c>
      <c r="H1120" s="3" t="s">
        <v>9061</v>
      </c>
      <c r="I1120" s="90">
        <v>31.69</v>
      </c>
      <c r="J1120" s="3">
        <v>183</v>
      </c>
      <c r="K1120" s="96" t="s">
        <v>4900</v>
      </c>
      <c r="L1120">
        <v>0</v>
      </c>
      <c r="M1120">
        <v>0</v>
      </c>
      <c r="N1120">
        <v>0</v>
      </c>
      <c r="O1120">
        <v>0</v>
      </c>
      <c r="P1120" s="10">
        <v>14</v>
      </c>
      <c r="Q1120">
        <v>0</v>
      </c>
      <c r="R1120" s="92">
        <f>P1120+Q1120</f>
        <v>14</v>
      </c>
    </row>
    <row r="1121" spans="1:18" x14ac:dyDescent="0.3">
      <c r="A1121" t="s">
        <v>1269</v>
      </c>
      <c r="B1121" s="3">
        <v>14</v>
      </c>
      <c r="C1121" t="s">
        <v>8993</v>
      </c>
      <c r="D1121" t="s">
        <v>82</v>
      </c>
      <c r="E1121" t="s">
        <v>96</v>
      </c>
      <c r="F1121" s="90">
        <v>38.700000000000003</v>
      </c>
      <c r="G1121" s="3">
        <v>261</v>
      </c>
      <c r="H1121" s="3" t="s">
        <v>9061</v>
      </c>
      <c r="I1121" s="90">
        <v>31.69</v>
      </c>
      <c r="J1121" s="3">
        <v>183</v>
      </c>
      <c r="K1121" s="96" t="s">
        <v>4900</v>
      </c>
      <c r="L1121">
        <v>0</v>
      </c>
      <c r="M1121">
        <v>0</v>
      </c>
      <c r="N1121">
        <v>0</v>
      </c>
      <c r="O1121">
        <v>0</v>
      </c>
      <c r="P1121">
        <v>11</v>
      </c>
      <c r="Q1121">
        <v>3</v>
      </c>
      <c r="R1121" s="92">
        <f>P1121+Q1121</f>
        <v>14</v>
      </c>
    </row>
    <row r="1122" spans="1:18" x14ac:dyDescent="0.3">
      <c r="A1122" t="s">
        <v>1271</v>
      </c>
      <c r="B1122" s="3">
        <v>14</v>
      </c>
      <c r="C1122" t="s">
        <v>8993</v>
      </c>
      <c r="D1122" t="s">
        <v>82</v>
      </c>
      <c r="E1122" t="s">
        <v>96</v>
      </c>
      <c r="F1122" s="90">
        <v>38.700000000000003</v>
      </c>
      <c r="G1122" s="3">
        <v>261</v>
      </c>
      <c r="H1122" s="3" t="s">
        <v>9061</v>
      </c>
      <c r="I1122" s="90">
        <v>31.69</v>
      </c>
      <c r="J1122" s="3">
        <v>183</v>
      </c>
      <c r="K1122" s="96" t="s">
        <v>4900</v>
      </c>
      <c r="L1122">
        <v>0</v>
      </c>
      <c r="M1122">
        <v>0</v>
      </c>
      <c r="N1122">
        <v>0</v>
      </c>
      <c r="O1122">
        <v>0</v>
      </c>
      <c r="P1122">
        <v>1</v>
      </c>
      <c r="Q1122">
        <v>13</v>
      </c>
      <c r="R1122" s="92">
        <f>P1122+Q1122</f>
        <v>14</v>
      </c>
    </row>
    <row r="1123" spans="1:18" x14ac:dyDescent="0.3">
      <c r="A1123" t="s">
        <v>1296</v>
      </c>
      <c r="B1123" s="3">
        <v>14</v>
      </c>
      <c r="C1123" t="s">
        <v>8994</v>
      </c>
      <c r="D1123" t="s">
        <v>92</v>
      </c>
      <c r="E1123" t="s">
        <v>93</v>
      </c>
      <c r="F1123" s="90">
        <v>38.4</v>
      </c>
      <c r="G1123" s="3">
        <v>263</v>
      </c>
      <c r="H1123" s="3" t="s">
        <v>9061</v>
      </c>
      <c r="I1123" s="90">
        <v>31.35</v>
      </c>
      <c r="J1123" s="3">
        <v>185</v>
      </c>
      <c r="K1123" s="93" t="s">
        <v>92</v>
      </c>
      <c r="L1123" s="10">
        <v>14</v>
      </c>
      <c r="M1123">
        <v>0</v>
      </c>
      <c r="N1123">
        <v>0</v>
      </c>
      <c r="O1123">
        <v>0</v>
      </c>
      <c r="P1123">
        <v>0</v>
      </c>
      <c r="Q1123">
        <v>0</v>
      </c>
      <c r="R1123" s="92">
        <f>P1123+Q1123</f>
        <v>0</v>
      </c>
    </row>
    <row r="1124" spans="1:18" x14ac:dyDescent="0.3">
      <c r="A1124" t="s">
        <v>1251</v>
      </c>
      <c r="B1124" s="3">
        <v>14</v>
      </c>
      <c r="C1124" t="s">
        <v>8993</v>
      </c>
      <c r="D1124" t="s">
        <v>82</v>
      </c>
      <c r="E1124" t="s">
        <v>96</v>
      </c>
      <c r="F1124" s="90">
        <v>38.31</v>
      </c>
      <c r="G1124" s="3">
        <v>261</v>
      </c>
      <c r="H1124" s="3" t="s">
        <v>9061</v>
      </c>
      <c r="I1124" s="90">
        <v>31.15</v>
      </c>
      <c r="J1124" s="3">
        <v>183</v>
      </c>
      <c r="K1124" s="96" t="s">
        <v>4900</v>
      </c>
      <c r="L1124">
        <v>0</v>
      </c>
      <c r="M1124">
        <v>0</v>
      </c>
      <c r="N1124">
        <v>0</v>
      </c>
      <c r="O1124">
        <v>0</v>
      </c>
      <c r="P1124">
        <v>0</v>
      </c>
      <c r="Q1124" s="10">
        <v>14</v>
      </c>
      <c r="R1124" s="92">
        <f>P1124+Q1124</f>
        <v>14</v>
      </c>
    </row>
    <row r="1125" spans="1:18" x14ac:dyDescent="0.3">
      <c r="A1125" t="s">
        <v>1265</v>
      </c>
      <c r="B1125" s="3">
        <v>14</v>
      </c>
      <c r="C1125" t="s">
        <v>8993</v>
      </c>
      <c r="D1125" t="s">
        <v>82</v>
      </c>
      <c r="E1125" t="s">
        <v>96</v>
      </c>
      <c r="F1125" s="90">
        <v>38.31</v>
      </c>
      <c r="G1125" s="3">
        <v>261</v>
      </c>
      <c r="H1125" s="3" t="s">
        <v>9061</v>
      </c>
      <c r="I1125" s="90">
        <v>31.15</v>
      </c>
      <c r="J1125" s="3">
        <v>183</v>
      </c>
      <c r="K1125" s="96" t="s">
        <v>4900</v>
      </c>
      <c r="L1125">
        <v>0</v>
      </c>
      <c r="M1125">
        <v>0</v>
      </c>
      <c r="N1125">
        <v>0</v>
      </c>
      <c r="O1125">
        <v>0</v>
      </c>
      <c r="P1125">
        <v>1</v>
      </c>
      <c r="Q1125">
        <v>13</v>
      </c>
      <c r="R1125" s="92">
        <f>P1125+Q1125</f>
        <v>14</v>
      </c>
    </row>
    <row r="1126" spans="1:18" x14ac:dyDescent="0.3">
      <c r="A1126" t="s">
        <v>1273</v>
      </c>
      <c r="B1126" s="3">
        <v>14</v>
      </c>
      <c r="C1126" t="s">
        <v>8993</v>
      </c>
      <c r="D1126" t="s">
        <v>82</v>
      </c>
      <c r="E1126" t="s">
        <v>96</v>
      </c>
      <c r="F1126" s="90">
        <v>38.31</v>
      </c>
      <c r="G1126" s="3">
        <v>261</v>
      </c>
      <c r="H1126" s="3" t="s">
        <v>9061</v>
      </c>
      <c r="I1126" s="90">
        <v>30.6</v>
      </c>
      <c r="J1126" s="3">
        <v>183</v>
      </c>
      <c r="K1126" s="96" t="s">
        <v>4900</v>
      </c>
      <c r="L1126">
        <v>0</v>
      </c>
      <c r="M1126">
        <v>0</v>
      </c>
      <c r="N1126">
        <v>0</v>
      </c>
      <c r="O1126">
        <v>0</v>
      </c>
      <c r="P1126">
        <v>9</v>
      </c>
      <c r="Q1126">
        <v>5</v>
      </c>
      <c r="R1126" s="92">
        <f>P1126+Q1126</f>
        <v>14</v>
      </c>
    </row>
    <row r="1127" spans="1:18" x14ac:dyDescent="0.3">
      <c r="A1127" s="9" t="s">
        <v>1250</v>
      </c>
      <c r="B1127" s="3">
        <v>14</v>
      </c>
      <c r="C1127" t="s">
        <v>8993</v>
      </c>
      <c r="D1127" t="s">
        <v>82</v>
      </c>
      <c r="E1127" t="s">
        <v>96</v>
      </c>
      <c r="F1127" s="90">
        <v>38.31</v>
      </c>
      <c r="G1127" s="3">
        <v>261</v>
      </c>
      <c r="H1127" s="3" t="s">
        <v>9061</v>
      </c>
      <c r="I1127" s="90">
        <v>32.79</v>
      </c>
      <c r="J1127" s="3">
        <v>183</v>
      </c>
      <c r="K1127" s="96" t="s">
        <v>4900</v>
      </c>
      <c r="L1127">
        <v>0</v>
      </c>
      <c r="M1127">
        <v>0</v>
      </c>
      <c r="N1127">
        <v>0</v>
      </c>
      <c r="O1127">
        <v>0</v>
      </c>
      <c r="P1127">
        <v>0</v>
      </c>
      <c r="Q1127" s="10">
        <v>14</v>
      </c>
      <c r="R1127" s="92">
        <f>P1127+Q1127</f>
        <v>14</v>
      </c>
    </row>
    <row r="1128" spans="1:18" x14ac:dyDescent="0.3">
      <c r="A1128" t="s">
        <v>1262</v>
      </c>
      <c r="B1128" s="3">
        <v>14</v>
      </c>
      <c r="C1128" t="s">
        <v>8993</v>
      </c>
      <c r="D1128" t="s">
        <v>82</v>
      </c>
      <c r="E1128" t="s">
        <v>96</v>
      </c>
      <c r="F1128" s="90">
        <v>38.31</v>
      </c>
      <c r="G1128" s="3">
        <v>261</v>
      </c>
      <c r="H1128" s="3" t="s">
        <v>9061</v>
      </c>
      <c r="I1128" s="90">
        <v>30.6</v>
      </c>
      <c r="J1128" s="3">
        <v>183</v>
      </c>
      <c r="K1128" s="96" t="s">
        <v>4900</v>
      </c>
      <c r="L1128">
        <v>0</v>
      </c>
      <c r="M1128">
        <v>0</v>
      </c>
      <c r="N1128">
        <v>0</v>
      </c>
      <c r="O1128">
        <v>0</v>
      </c>
      <c r="P1128">
        <v>5</v>
      </c>
      <c r="Q1128">
        <v>9</v>
      </c>
      <c r="R1128" s="92">
        <f>P1128+Q1128</f>
        <v>14</v>
      </c>
    </row>
    <row r="1129" spans="1:18" x14ac:dyDescent="0.3">
      <c r="A1129" t="s">
        <v>1300</v>
      </c>
      <c r="B1129" s="3">
        <v>14</v>
      </c>
      <c r="C1129" t="s">
        <v>8994</v>
      </c>
      <c r="D1129" t="s">
        <v>92</v>
      </c>
      <c r="E1129" t="s">
        <v>93</v>
      </c>
      <c r="F1129" s="90">
        <v>38.17</v>
      </c>
      <c r="G1129" s="3">
        <v>262</v>
      </c>
      <c r="H1129" s="3" t="s">
        <v>9061</v>
      </c>
      <c r="I1129" s="90">
        <v>30.43</v>
      </c>
      <c r="J1129" s="3">
        <v>184</v>
      </c>
      <c r="K1129" s="93" t="s">
        <v>92</v>
      </c>
      <c r="L1129" s="10">
        <v>14</v>
      </c>
      <c r="M1129">
        <v>0</v>
      </c>
      <c r="N1129">
        <v>0</v>
      </c>
      <c r="O1129">
        <v>0</v>
      </c>
      <c r="P1129">
        <v>0</v>
      </c>
      <c r="Q1129">
        <v>0</v>
      </c>
      <c r="R1129" s="92">
        <f>P1129+Q1129</f>
        <v>0</v>
      </c>
    </row>
    <row r="1130" spans="1:18" x14ac:dyDescent="0.3">
      <c r="A1130" t="s">
        <v>1305</v>
      </c>
      <c r="B1130" s="3">
        <v>14</v>
      </c>
      <c r="C1130" t="s">
        <v>8993</v>
      </c>
      <c r="D1130" t="s">
        <v>8992</v>
      </c>
      <c r="E1130" t="s">
        <v>78</v>
      </c>
      <c r="F1130" s="90">
        <v>38.020000000000003</v>
      </c>
      <c r="G1130" s="3">
        <v>263</v>
      </c>
      <c r="H1130" s="3" t="s">
        <v>9061</v>
      </c>
      <c r="I1130" s="90">
        <v>30.27</v>
      </c>
      <c r="J1130" s="3">
        <v>185</v>
      </c>
      <c r="K1130" s="93" t="s">
        <v>4900</v>
      </c>
      <c r="L1130">
        <v>0</v>
      </c>
      <c r="M1130" s="10">
        <v>14</v>
      </c>
      <c r="N1130">
        <v>0</v>
      </c>
      <c r="O1130">
        <v>0</v>
      </c>
      <c r="P1130">
        <v>0</v>
      </c>
      <c r="Q1130">
        <v>0</v>
      </c>
      <c r="R1130" s="92">
        <f>P1130+Q1130</f>
        <v>0</v>
      </c>
    </row>
    <row r="1131" spans="1:18" x14ac:dyDescent="0.3">
      <c r="A1131" t="s">
        <v>1309</v>
      </c>
      <c r="B1131" s="3">
        <v>14</v>
      </c>
      <c r="C1131" t="s">
        <v>8993</v>
      </c>
      <c r="D1131" t="s">
        <v>8992</v>
      </c>
      <c r="E1131" t="s">
        <v>78</v>
      </c>
      <c r="F1131" s="90">
        <v>37.93</v>
      </c>
      <c r="G1131" s="3">
        <v>261</v>
      </c>
      <c r="H1131" s="3" t="s">
        <v>9061</v>
      </c>
      <c r="I1131" s="90">
        <v>30.05</v>
      </c>
      <c r="J1131" s="3">
        <v>183</v>
      </c>
      <c r="K1131" s="93" t="s">
        <v>4900</v>
      </c>
      <c r="L1131">
        <v>0</v>
      </c>
      <c r="M1131" s="10">
        <v>14</v>
      </c>
      <c r="N1131">
        <v>0</v>
      </c>
      <c r="O1131">
        <v>0</v>
      </c>
      <c r="P1131">
        <v>0</v>
      </c>
      <c r="Q1131">
        <v>0</v>
      </c>
      <c r="R1131" s="92">
        <f>P1131+Q1131</f>
        <v>0</v>
      </c>
    </row>
    <row r="1132" spans="1:18" x14ac:dyDescent="0.3">
      <c r="A1132" t="s">
        <v>1277</v>
      </c>
      <c r="B1132" s="3">
        <v>14</v>
      </c>
      <c r="C1132" t="s">
        <v>8993</v>
      </c>
      <c r="D1132" t="s">
        <v>82</v>
      </c>
      <c r="E1132" t="s">
        <v>83</v>
      </c>
      <c r="F1132" s="90">
        <v>37.93</v>
      </c>
      <c r="G1132" s="3">
        <v>261</v>
      </c>
      <c r="H1132" s="3" t="s">
        <v>9061</v>
      </c>
      <c r="I1132" s="90">
        <v>30.05</v>
      </c>
      <c r="J1132" s="3">
        <v>183</v>
      </c>
      <c r="K1132" s="96" t="s">
        <v>4900</v>
      </c>
      <c r="L1132">
        <v>0</v>
      </c>
      <c r="M1132">
        <v>0</v>
      </c>
      <c r="N1132">
        <v>0</v>
      </c>
      <c r="O1132" s="10">
        <v>14</v>
      </c>
      <c r="P1132">
        <v>0</v>
      </c>
      <c r="Q1132">
        <v>0</v>
      </c>
      <c r="R1132" s="92">
        <f>P1132+Q1132</f>
        <v>0</v>
      </c>
    </row>
    <row r="1133" spans="1:18" x14ac:dyDescent="0.3">
      <c r="A1133" t="s">
        <v>1257</v>
      </c>
      <c r="B1133" s="3">
        <v>14</v>
      </c>
      <c r="C1133" t="s">
        <v>8993</v>
      </c>
      <c r="D1133" t="s">
        <v>82</v>
      </c>
      <c r="E1133" t="s">
        <v>96</v>
      </c>
      <c r="F1133" s="90">
        <v>37.93</v>
      </c>
      <c r="G1133" s="3">
        <v>261</v>
      </c>
      <c r="H1133" s="3" t="s">
        <v>9061</v>
      </c>
      <c r="I1133" s="90">
        <v>30.05</v>
      </c>
      <c r="J1133" s="3">
        <v>183</v>
      </c>
      <c r="K1133" s="96" t="s">
        <v>4900</v>
      </c>
      <c r="L1133">
        <v>0</v>
      </c>
      <c r="M1133">
        <v>0</v>
      </c>
      <c r="N1133">
        <v>0</v>
      </c>
      <c r="O1133">
        <v>0</v>
      </c>
      <c r="P1133">
        <v>0</v>
      </c>
      <c r="Q1133" s="10">
        <v>14</v>
      </c>
      <c r="R1133" s="92">
        <f>P1133+Q1133</f>
        <v>14</v>
      </c>
    </row>
    <row r="1134" spans="1:18" x14ac:dyDescent="0.3">
      <c r="A1134" t="s">
        <v>1307</v>
      </c>
      <c r="B1134" s="3">
        <v>14</v>
      </c>
      <c r="C1134" t="s">
        <v>8993</v>
      </c>
      <c r="D1134" t="s">
        <v>8992</v>
      </c>
      <c r="E1134" t="s">
        <v>78</v>
      </c>
      <c r="F1134" s="90">
        <v>37.93</v>
      </c>
      <c r="G1134" s="3">
        <v>261</v>
      </c>
      <c r="H1134" s="3" t="s">
        <v>9061</v>
      </c>
      <c r="I1134" s="90">
        <v>30.05</v>
      </c>
      <c r="J1134" s="3">
        <v>183</v>
      </c>
      <c r="K1134" s="93" t="s">
        <v>4900</v>
      </c>
      <c r="L1134">
        <v>0</v>
      </c>
      <c r="M1134" s="10">
        <v>14</v>
      </c>
      <c r="N1134">
        <v>0</v>
      </c>
      <c r="O1134">
        <v>0</v>
      </c>
      <c r="P1134">
        <v>0</v>
      </c>
      <c r="Q1134">
        <v>0</v>
      </c>
      <c r="R1134" s="92">
        <f>P1134+Q1134</f>
        <v>0</v>
      </c>
    </row>
    <row r="1135" spans="1:18" x14ac:dyDescent="0.3">
      <c r="A1135" t="s">
        <v>1312</v>
      </c>
      <c r="B1135" s="3">
        <v>14</v>
      </c>
      <c r="C1135" t="s">
        <v>8993</v>
      </c>
      <c r="D1135" t="s">
        <v>8992</v>
      </c>
      <c r="E1135" t="s">
        <v>78</v>
      </c>
      <c r="F1135" s="90">
        <v>37.93</v>
      </c>
      <c r="G1135" s="3">
        <v>261</v>
      </c>
      <c r="H1135" s="3" t="s">
        <v>9061</v>
      </c>
      <c r="I1135" s="90">
        <v>30.05</v>
      </c>
      <c r="J1135" s="3">
        <v>183</v>
      </c>
      <c r="K1135" s="93" t="s">
        <v>4900</v>
      </c>
      <c r="L1135">
        <v>0</v>
      </c>
      <c r="M1135" s="10">
        <v>14</v>
      </c>
      <c r="N1135">
        <v>0</v>
      </c>
      <c r="O1135">
        <v>0</v>
      </c>
      <c r="P1135">
        <v>0</v>
      </c>
      <c r="Q1135">
        <v>0</v>
      </c>
      <c r="R1135" s="92">
        <f>P1135+Q1135</f>
        <v>0</v>
      </c>
    </row>
    <row r="1136" spans="1:18" x14ac:dyDescent="0.3">
      <c r="A1136" t="s">
        <v>1313</v>
      </c>
      <c r="B1136" s="3">
        <v>14</v>
      </c>
      <c r="C1136" t="s">
        <v>8993</v>
      </c>
      <c r="D1136" t="s">
        <v>8992</v>
      </c>
      <c r="E1136" t="s">
        <v>78</v>
      </c>
      <c r="F1136" s="90">
        <v>37.79</v>
      </c>
      <c r="G1136" s="3">
        <v>262</v>
      </c>
      <c r="H1136" s="3" t="s">
        <v>9061</v>
      </c>
      <c r="I1136" s="90">
        <v>29.89</v>
      </c>
      <c r="J1136" s="3">
        <v>184</v>
      </c>
      <c r="K1136" s="93" t="s">
        <v>4900</v>
      </c>
      <c r="L1136">
        <v>0</v>
      </c>
      <c r="M1136" s="10">
        <v>14</v>
      </c>
      <c r="N1136">
        <v>0</v>
      </c>
      <c r="O1136">
        <v>0</v>
      </c>
      <c r="P1136">
        <v>0</v>
      </c>
      <c r="Q1136">
        <v>0</v>
      </c>
      <c r="R1136" s="92">
        <f>P1136+Q1136</f>
        <v>0</v>
      </c>
    </row>
    <row r="1137" spans="1:18" x14ac:dyDescent="0.3">
      <c r="A1137" t="s">
        <v>1278</v>
      </c>
      <c r="B1137" s="3">
        <v>14</v>
      </c>
      <c r="C1137" t="s">
        <v>8993</v>
      </c>
      <c r="D1137" t="s">
        <v>87</v>
      </c>
      <c r="E1137" t="s">
        <v>110</v>
      </c>
      <c r="F1137" s="90">
        <v>37.65</v>
      </c>
      <c r="G1137" s="3">
        <v>255</v>
      </c>
      <c r="H1137" s="3" t="s">
        <v>9061</v>
      </c>
      <c r="I1137" s="90">
        <v>29.38</v>
      </c>
      <c r="J1137" s="3">
        <v>177</v>
      </c>
      <c r="K1137" s="96" t="s">
        <v>4900</v>
      </c>
      <c r="L1137">
        <v>0</v>
      </c>
      <c r="M1137">
        <v>0</v>
      </c>
      <c r="N1137">
        <v>0</v>
      </c>
      <c r="O1137" s="10">
        <v>14</v>
      </c>
      <c r="P1137">
        <v>0</v>
      </c>
      <c r="Q1137">
        <v>0</v>
      </c>
      <c r="R1137" s="92">
        <f>P1137+Q1137</f>
        <v>0</v>
      </c>
    </row>
    <row r="1138" spans="1:18" x14ac:dyDescent="0.3">
      <c r="A1138" t="s">
        <v>1304</v>
      </c>
      <c r="B1138" s="3">
        <v>14</v>
      </c>
      <c r="C1138" t="s">
        <v>8994</v>
      </c>
      <c r="D1138" t="s">
        <v>92</v>
      </c>
      <c r="E1138" t="s">
        <v>93</v>
      </c>
      <c r="F1138" s="90">
        <v>37.64</v>
      </c>
      <c r="G1138" s="3">
        <v>263</v>
      </c>
      <c r="H1138" s="3" t="s">
        <v>9061</v>
      </c>
      <c r="I1138" s="90">
        <v>29.73</v>
      </c>
      <c r="J1138" s="3">
        <v>185</v>
      </c>
      <c r="K1138" s="93" t="s">
        <v>92</v>
      </c>
      <c r="L1138" s="10">
        <v>14</v>
      </c>
      <c r="M1138">
        <v>0</v>
      </c>
      <c r="N1138">
        <v>0</v>
      </c>
      <c r="O1138">
        <v>0</v>
      </c>
      <c r="P1138">
        <v>0</v>
      </c>
      <c r="Q1138">
        <v>0</v>
      </c>
      <c r="R1138" s="92">
        <f>P1138+Q1138</f>
        <v>0</v>
      </c>
    </row>
    <row r="1139" spans="1:18" x14ac:dyDescent="0.3">
      <c r="A1139" t="s">
        <v>1306</v>
      </c>
      <c r="B1139" s="3">
        <v>14</v>
      </c>
      <c r="C1139" t="s">
        <v>8993</v>
      </c>
      <c r="D1139" t="s">
        <v>8992</v>
      </c>
      <c r="E1139" t="s">
        <v>78</v>
      </c>
      <c r="F1139" s="90">
        <v>37.549999999999997</v>
      </c>
      <c r="G1139" s="3">
        <v>261</v>
      </c>
      <c r="H1139" s="3" t="s">
        <v>9061</v>
      </c>
      <c r="I1139" s="90">
        <v>30.05</v>
      </c>
      <c r="J1139" s="3">
        <v>183</v>
      </c>
      <c r="K1139" s="93" t="s">
        <v>4900</v>
      </c>
      <c r="L1139">
        <v>0</v>
      </c>
      <c r="M1139" s="10">
        <v>14</v>
      </c>
      <c r="N1139">
        <v>0</v>
      </c>
      <c r="O1139">
        <v>0</v>
      </c>
      <c r="P1139">
        <v>0</v>
      </c>
      <c r="Q1139">
        <v>0</v>
      </c>
      <c r="R1139" s="92">
        <f>P1139+Q1139</f>
        <v>0</v>
      </c>
    </row>
    <row r="1140" spans="1:18" x14ac:dyDescent="0.3">
      <c r="A1140" t="s">
        <v>1255</v>
      </c>
      <c r="B1140" s="3">
        <v>14</v>
      </c>
      <c r="C1140" t="s">
        <v>8993</v>
      </c>
      <c r="D1140" t="s">
        <v>82</v>
      </c>
      <c r="E1140" t="s">
        <v>96</v>
      </c>
      <c r="F1140" s="90">
        <v>37.549999999999997</v>
      </c>
      <c r="G1140" s="3">
        <v>261</v>
      </c>
      <c r="H1140" s="3" t="s">
        <v>9061</v>
      </c>
      <c r="I1140" s="90">
        <v>29.51</v>
      </c>
      <c r="J1140" s="3">
        <v>183</v>
      </c>
      <c r="K1140" s="96" t="s">
        <v>4900</v>
      </c>
      <c r="L1140">
        <v>0</v>
      </c>
      <c r="M1140">
        <v>0</v>
      </c>
      <c r="N1140">
        <v>0</v>
      </c>
      <c r="O1140">
        <v>0</v>
      </c>
      <c r="P1140">
        <v>0</v>
      </c>
      <c r="Q1140" s="10">
        <v>14</v>
      </c>
      <c r="R1140" s="92">
        <f>P1140+Q1140</f>
        <v>14</v>
      </c>
    </row>
    <row r="1141" spans="1:18" x14ac:dyDescent="0.3">
      <c r="A1141" t="s">
        <v>1293</v>
      </c>
      <c r="B1141" s="3">
        <v>14</v>
      </c>
      <c r="C1141" t="s">
        <v>8994</v>
      </c>
      <c r="D1141" t="s">
        <v>92</v>
      </c>
      <c r="E1141" t="s">
        <v>93</v>
      </c>
      <c r="F1141" s="90">
        <v>37.5</v>
      </c>
      <c r="G1141" s="3">
        <v>264</v>
      </c>
      <c r="H1141" s="3" t="s">
        <v>9061</v>
      </c>
      <c r="I1141" s="90">
        <v>29.57</v>
      </c>
      <c r="J1141" s="3">
        <v>186</v>
      </c>
      <c r="K1141" s="93" t="s">
        <v>92</v>
      </c>
      <c r="L1141" s="10">
        <v>14</v>
      </c>
      <c r="M1141">
        <v>0</v>
      </c>
      <c r="N1141">
        <v>0</v>
      </c>
      <c r="O1141">
        <v>0</v>
      </c>
      <c r="P1141">
        <v>0</v>
      </c>
      <c r="Q1141">
        <v>0</v>
      </c>
      <c r="R1141" s="92">
        <f>P1141+Q1141</f>
        <v>0</v>
      </c>
    </row>
    <row r="1142" spans="1:18" x14ac:dyDescent="0.3">
      <c r="A1142" t="s">
        <v>1311</v>
      </c>
      <c r="B1142" s="3">
        <v>14</v>
      </c>
      <c r="C1142" t="s">
        <v>8993</v>
      </c>
      <c r="D1142" t="s">
        <v>87</v>
      </c>
      <c r="E1142" t="s">
        <v>86</v>
      </c>
      <c r="F1142" s="90">
        <v>37.4</v>
      </c>
      <c r="G1142" s="3">
        <v>262</v>
      </c>
      <c r="H1142" s="3" t="s">
        <v>9061</v>
      </c>
      <c r="I1142" s="90">
        <v>29.35</v>
      </c>
      <c r="J1142" s="3">
        <v>184</v>
      </c>
      <c r="K1142" s="93" t="s">
        <v>4900</v>
      </c>
      <c r="L1142">
        <v>0</v>
      </c>
      <c r="M1142" s="10">
        <v>14</v>
      </c>
      <c r="N1142">
        <v>0</v>
      </c>
      <c r="O1142">
        <v>0</v>
      </c>
      <c r="P1142">
        <v>0</v>
      </c>
      <c r="Q1142">
        <v>0</v>
      </c>
      <c r="R1142" s="92">
        <f>P1142+Q1142</f>
        <v>0</v>
      </c>
    </row>
    <row r="1143" spans="1:18" x14ac:dyDescent="0.3">
      <c r="A1143" t="s">
        <v>1294</v>
      </c>
      <c r="B1143" s="3">
        <v>14</v>
      </c>
      <c r="C1143" t="s">
        <v>8994</v>
      </c>
      <c r="D1143" t="s">
        <v>92</v>
      </c>
      <c r="E1143" t="s">
        <v>93</v>
      </c>
      <c r="F1143" s="90">
        <v>37.4</v>
      </c>
      <c r="G1143" s="3">
        <v>262</v>
      </c>
      <c r="H1143" s="3" t="s">
        <v>9061</v>
      </c>
      <c r="I1143" s="90">
        <v>29.35</v>
      </c>
      <c r="J1143" s="3">
        <v>184</v>
      </c>
      <c r="K1143" s="93" t="s">
        <v>92</v>
      </c>
      <c r="L1143" s="10">
        <v>14</v>
      </c>
      <c r="M1143">
        <v>0</v>
      </c>
      <c r="N1143">
        <v>0</v>
      </c>
      <c r="O1143">
        <v>0</v>
      </c>
      <c r="P1143">
        <v>0</v>
      </c>
      <c r="Q1143">
        <v>0</v>
      </c>
      <c r="R1143" s="92">
        <f>P1143+Q1143</f>
        <v>0</v>
      </c>
    </row>
    <row r="1144" spans="1:18" x14ac:dyDescent="0.3">
      <c r="A1144" t="s">
        <v>1275</v>
      </c>
      <c r="B1144" s="3">
        <v>14</v>
      </c>
      <c r="C1144" t="s">
        <v>8993</v>
      </c>
      <c r="D1144" t="s">
        <v>82</v>
      </c>
      <c r="E1144" t="s">
        <v>96</v>
      </c>
      <c r="F1144" s="90">
        <v>37.159999999999997</v>
      </c>
      <c r="G1144" s="3">
        <v>261</v>
      </c>
      <c r="H1144" s="3" t="s">
        <v>9061</v>
      </c>
      <c r="I1144" s="90">
        <v>30.05</v>
      </c>
      <c r="J1144" s="3">
        <v>183</v>
      </c>
      <c r="K1144" s="96" t="s">
        <v>4900</v>
      </c>
      <c r="L1144">
        <v>0</v>
      </c>
      <c r="M1144">
        <v>0</v>
      </c>
      <c r="N1144">
        <v>0</v>
      </c>
      <c r="O1144">
        <v>0</v>
      </c>
      <c r="P1144">
        <v>5</v>
      </c>
      <c r="Q1144">
        <v>9</v>
      </c>
      <c r="R1144" s="92">
        <f>P1144+Q1144</f>
        <v>14</v>
      </c>
    </row>
    <row r="1145" spans="1:18" x14ac:dyDescent="0.3">
      <c r="A1145" t="s">
        <v>1314</v>
      </c>
      <c r="B1145" s="3">
        <v>14</v>
      </c>
      <c r="C1145" t="s">
        <v>8993</v>
      </c>
      <c r="D1145" t="s">
        <v>8992</v>
      </c>
      <c r="E1145" t="s">
        <v>78</v>
      </c>
      <c r="F1145" s="90">
        <v>37.159999999999997</v>
      </c>
      <c r="G1145" s="3">
        <v>261</v>
      </c>
      <c r="H1145" s="3" t="s">
        <v>9061</v>
      </c>
      <c r="I1145" s="90">
        <v>28.96</v>
      </c>
      <c r="J1145" s="3">
        <v>183</v>
      </c>
      <c r="K1145" s="93" t="s">
        <v>4900</v>
      </c>
      <c r="L1145">
        <v>0</v>
      </c>
      <c r="M1145" s="10">
        <v>14</v>
      </c>
      <c r="N1145">
        <v>0</v>
      </c>
      <c r="O1145">
        <v>0</v>
      </c>
      <c r="P1145">
        <v>0</v>
      </c>
      <c r="Q1145">
        <v>0</v>
      </c>
      <c r="R1145" s="92">
        <f>P1145+Q1145</f>
        <v>0</v>
      </c>
    </row>
    <row r="1146" spans="1:18" x14ac:dyDescent="0.3">
      <c r="A1146" t="s">
        <v>1256</v>
      </c>
      <c r="B1146" s="3">
        <v>14</v>
      </c>
      <c r="C1146" t="s">
        <v>8993</v>
      </c>
      <c r="D1146" t="s">
        <v>82</v>
      </c>
      <c r="E1146" t="s">
        <v>96</v>
      </c>
      <c r="F1146" s="90">
        <v>37.159999999999997</v>
      </c>
      <c r="G1146" s="3">
        <v>261</v>
      </c>
      <c r="H1146" s="3" t="s">
        <v>9061</v>
      </c>
      <c r="I1146" s="90">
        <v>30.05</v>
      </c>
      <c r="J1146" s="3">
        <v>183</v>
      </c>
      <c r="K1146" s="96" t="s">
        <v>4900</v>
      </c>
      <c r="L1146">
        <v>0</v>
      </c>
      <c r="M1146">
        <v>0</v>
      </c>
      <c r="N1146">
        <v>0</v>
      </c>
      <c r="O1146">
        <v>0</v>
      </c>
      <c r="P1146">
        <v>0</v>
      </c>
      <c r="Q1146" s="10">
        <v>14</v>
      </c>
      <c r="R1146" s="92">
        <f>P1146+Q1146</f>
        <v>14</v>
      </c>
    </row>
    <row r="1147" spans="1:18" x14ac:dyDescent="0.3">
      <c r="A1147" t="s">
        <v>1308</v>
      </c>
      <c r="B1147" s="3">
        <v>14</v>
      </c>
      <c r="C1147" t="s">
        <v>8993</v>
      </c>
      <c r="D1147" t="s">
        <v>8992</v>
      </c>
      <c r="E1147" t="s">
        <v>78</v>
      </c>
      <c r="F1147" s="90">
        <v>37.159999999999997</v>
      </c>
      <c r="G1147" s="3">
        <v>261</v>
      </c>
      <c r="H1147" s="3" t="s">
        <v>9061</v>
      </c>
      <c r="I1147" s="90">
        <v>28.96</v>
      </c>
      <c r="J1147" s="3">
        <v>183</v>
      </c>
      <c r="K1147" s="93" t="s">
        <v>4900</v>
      </c>
      <c r="L1147">
        <v>0</v>
      </c>
      <c r="M1147" s="10">
        <v>14</v>
      </c>
      <c r="N1147">
        <v>0</v>
      </c>
      <c r="O1147">
        <v>0</v>
      </c>
      <c r="P1147">
        <v>0</v>
      </c>
      <c r="Q1147">
        <v>0</v>
      </c>
      <c r="R1147" s="92">
        <f>P1147+Q1147</f>
        <v>0</v>
      </c>
    </row>
    <row r="1148" spans="1:18" x14ac:dyDescent="0.3">
      <c r="A1148" t="s">
        <v>1285</v>
      </c>
      <c r="B1148" s="3">
        <v>14</v>
      </c>
      <c r="C1148" t="s">
        <v>8995</v>
      </c>
      <c r="D1148" t="s">
        <v>120</v>
      </c>
      <c r="E1148" t="s">
        <v>121</v>
      </c>
      <c r="F1148" s="90">
        <v>37.08</v>
      </c>
      <c r="G1148" s="3">
        <v>267</v>
      </c>
      <c r="H1148" s="3" t="s">
        <v>9061</v>
      </c>
      <c r="I1148" s="90">
        <v>29.63</v>
      </c>
      <c r="J1148" s="3">
        <v>189</v>
      </c>
      <c r="K1148" s="96" t="s">
        <v>7632</v>
      </c>
      <c r="L1148">
        <v>0</v>
      </c>
      <c r="M1148">
        <v>0</v>
      </c>
      <c r="N1148" s="10">
        <v>14</v>
      </c>
      <c r="O1148">
        <v>0</v>
      </c>
      <c r="P1148">
        <v>0</v>
      </c>
      <c r="Q1148">
        <v>0</v>
      </c>
      <c r="R1148" s="92">
        <f>P1148+Q1148</f>
        <v>0</v>
      </c>
    </row>
    <row r="1149" spans="1:18" x14ac:dyDescent="0.3">
      <c r="A1149" t="s">
        <v>1284</v>
      </c>
      <c r="B1149" s="3">
        <v>14</v>
      </c>
      <c r="C1149" t="s">
        <v>8995</v>
      </c>
      <c r="D1149" t="s">
        <v>120</v>
      </c>
      <c r="E1149" t="s">
        <v>121</v>
      </c>
      <c r="F1149" s="90">
        <v>37.08</v>
      </c>
      <c r="G1149" s="3">
        <v>267</v>
      </c>
      <c r="H1149" s="3" t="s">
        <v>9061</v>
      </c>
      <c r="I1149" s="90">
        <v>29.1</v>
      </c>
      <c r="J1149" s="3">
        <v>189</v>
      </c>
      <c r="K1149" s="96" t="s">
        <v>7632</v>
      </c>
      <c r="L1149">
        <v>0</v>
      </c>
      <c r="M1149">
        <v>0</v>
      </c>
      <c r="N1149" s="10">
        <v>14</v>
      </c>
      <c r="O1149">
        <v>0</v>
      </c>
      <c r="P1149">
        <v>0</v>
      </c>
      <c r="Q1149">
        <v>0</v>
      </c>
      <c r="R1149" s="92">
        <f>P1149+Q1149</f>
        <v>0</v>
      </c>
    </row>
    <row r="1150" spans="1:18" x14ac:dyDescent="0.3">
      <c r="A1150" t="s">
        <v>1281</v>
      </c>
      <c r="B1150" s="3">
        <v>14</v>
      </c>
      <c r="C1150" t="s">
        <v>8993</v>
      </c>
      <c r="D1150" t="s">
        <v>87</v>
      </c>
      <c r="E1150" t="s">
        <v>100</v>
      </c>
      <c r="F1150" s="90">
        <v>37.07</v>
      </c>
      <c r="G1150" s="3">
        <v>259</v>
      </c>
      <c r="H1150" s="3" t="s">
        <v>9061</v>
      </c>
      <c r="I1150" s="90">
        <v>28.73</v>
      </c>
      <c r="J1150" s="3">
        <v>181</v>
      </c>
      <c r="K1150" s="96" t="s">
        <v>4900</v>
      </c>
      <c r="L1150">
        <v>0</v>
      </c>
      <c r="M1150">
        <v>0</v>
      </c>
      <c r="N1150" s="10">
        <v>14</v>
      </c>
      <c r="O1150">
        <v>0</v>
      </c>
      <c r="P1150">
        <v>0</v>
      </c>
      <c r="Q1150">
        <v>0</v>
      </c>
      <c r="R1150" s="92">
        <f>P1150+Q1150</f>
        <v>0</v>
      </c>
    </row>
    <row r="1151" spans="1:18" x14ac:dyDescent="0.3">
      <c r="A1151" t="s">
        <v>1261</v>
      </c>
      <c r="B1151" s="3">
        <v>14</v>
      </c>
      <c r="C1151" t="s">
        <v>8995</v>
      </c>
      <c r="D1151" t="s">
        <v>127</v>
      </c>
      <c r="E1151" t="s">
        <v>128</v>
      </c>
      <c r="F1151" s="90">
        <v>36.96</v>
      </c>
      <c r="G1151" s="3">
        <v>276</v>
      </c>
      <c r="H1151" s="3" t="s">
        <v>9061</v>
      </c>
      <c r="I1151" s="90">
        <v>29.29</v>
      </c>
      <c r="J1151" s="3">
        <v>198</v>
      </c>
      <c r="K1151" s="96" t="s">
        <v>7632</v>
      </c>
      <c r="L1151">
        <v>0</v>
      </c>
      <c r="M1151">
        <v>0</v>
      </c>
      <c r="N1151">
        <v>0</v>
      </c>
      <c r="O1151">
        <v>9</v>
      </c>
      <c r="P1151">
        <v>4</v>
      </c>
      <c r="Q1151">
        <v>1</v>
      </c>
      <c r="R1151" s="92">
        <f>P1151+Q1151</f>
        <v>5</v>
      </c>
    </row>
    <row r="1152" spans="1:18" x14ac:dyDescent="0.3">
      <c r="A1152" t="s">
        <v>1268</v>
      </c>
      <c r="B1152" s="3">
        <v>14</v>
      </c>
      <c r="C1152" t="s">
        <v>8995</v>
      </c>
      <c r="D1152" t="s">
        <v>127</v>
      </c>
      <c r="E1152" t="s">
        <v>128</v>
      </c>
      <c r="F1152" s="90">
        <v>36.86</v>
      </c>
      <c r="G1152" s="3">
        <v>274</v>
      </c>
      <c r="H1152" s="3" t="s">
        <v>9061</v>
      </c>
      <c r="I1152" s="90">
        <v>29.08</v>
      </c>
      <c r="J1152" s="3">
        <v>196</v>
      </c>
      <c r="K1152" s="96" t="s">
        <v>7632</v>
      </c>
      <c r="L1152">
        <v>0</v>
      </c>
      <c r="M1152">
        <v>0</v>
      </c>
      <c r="N1152">
        <v>0</v>
      </c>
      <c r="O1152">
        <v>9</v>
      </c>
      <c r="P1152">
        <v>5</v>
      </c>
      <c r="Q1152">
        <v>0</v>
      </c>
      <c r="R1152" s="92">
        <f>P1152+Q1152</f>
        <v>5</v>
      </c>
    </row>
    <row r="1153" spans="1:18" x14ac:dyDescent="0.3">
      <c r="A1153" t="s">
        <v>1258</v>
      </c>
      <c r="B1153" s="3">
        <v>14</v>
      </c>
      <c r="C1153" t="s">
        <v>8993</v>
      </c>
      <c r="D1153" t="s">
        <v>87</v>
      </c>
      <c r="E1153" t="s">
        <v>181</v>
      </c>
      <c r="F1153" s="90">
        <v>36.840000000000003</v>
      </c>
      <c r="G1153" s="3">
        <v>247</v>
      </c>
      <c r="H1153" s="3" t="s">
        <v>9061</v>
      </c>
      <c r="I1153" s="90">
        <v>27.81</v>
      </c>
      <c r="J1153" s="3">
        <v>169</v>
      </c>
      <c r="K1153" s="96" t="s">
        <v>4900</v>
      </c>
      <c r="L1153">
        <v>0</v>
      </c>
      <c r="M1153">
        <v>0</v>
      </c>
      <c r="N1153">
        <v>0</v>
      </c>
      <c r="O1153">
        <v>0</v>
      </c>
      <c r="P1153">
        <v>0</v>
      </c>
      <c r="Q1153" s="10">
        <v>14</v>
      </c>
      <c r="R1153" s="92">
        <f>P1153+Q1153</f>
        <v>14</v>
      </c>
    </row>
    <row r="1154" spans="1:18" x14ac:dyDescent="0.3">
      <c r="A1154" t="s">
        <v>1248</v>
      </c>
      <c r="B1154" s="3">
        <v>14</v>
      </c>
      <c r="C1154" t="s">
        <v>8995</v>
      </c>
      <c r="D1154" t="s">
        <v>127</v>
      </c>
      <c r="E1154" t="s">
        <v>8951</v>
      </c>
      <c r="F1154" s="90">
        <v>36.82</v>
      </c>
      <c r="G1154" s="3">
        <v>277</v>
      </c>
      <c r="H1154" s="3" t="s">
        <v>9061</v>
      </c>
      <c r="I1154" s="90">
        <v>29.15</v>
      </c>
      <c r="J1154" s="3">
        <v>199</v>
      </c>
      <c r="K1154" s="96" t="s">
        <v>7632</v>
      </c>
      <c r="L1154">
        <v>0</v>
      </c>
      <c r="M1154">
        <v>0</v>
      </c>
      <c r="N1154">
        <v>0</v>
      </c>
      <c r="O1154">
        <v>0</v>
      </c>
      <c r="P1154">
        <v>0</v>
      </c>
      <c r="Q1154" s="10">
        <v>14</v>
      </c>
      <c r="R1154" s="92">
        <f>P1154+Q1154</f>
        <v>14</v>
      </c>
    </row>
    <row r="1155" spans="1:18" x14ac:dyDescent="0.3">
      <c r="A1155" t="s">
        <v>1276</v>
      </c>
      <c r="B1155" s="3">
        <v>14</v>
      </c>
      <c r="C1155" t="s">
        <v>8995</v>
      </c>
      <c r="D1155" t="s">
        <v>120</v>
      </c>
      <c r="E1155" t="s">
        <v>121</v>
      </c>
      <c r="F1155" s="90">
        <v>36.76</v>
      </c>
      <c r="G1155" s="3">
        <v>272</v>
      </c>
      <c r="H1155" s="3" t="s">
        <v>9061</v>
      </c>
      <c r="I1155" s="90">
        <v>28.87</v>
      </c>
      <c r="J1155" s="3">
        <v>194</v>
      </c>
      <c r="K1155" s="96" t="s">
        <v>7632</v>
      </c>
      <c r="L1155">
        <v>0</v>
      </c>
      <c r="M1155">
        <v>0</v>
      </c>
      <c r="N1155" s="10">
        <v>14</v>
      </c>
      <c r="O1155">
        <v>0</v>
      </c>
      <c r="P1155">
        <v>0</v>
      </c>
      <c r="Q1155">
        <v>0</v>
      </c>
      <c r="R1155" s="92">
        <f>P1155+Q1155</f>
        <v>0</v>
      </c>
    </row>
    <row r="1156" spans="1:18" x14ac:dyDescent="0.3">
      <c r="A1156" t="s">
        <v>1259</v>
      </c>
      <c r="B1156" s="3">
        <v>14</v>
      </c>
      <c r="C1156" t="s">
        <v>8993</v>
      </c>
      <c r="D1156" t="s">
        <v>87</v>
      </c>
      <c r="E1156" t="s">
        <v>181</v>
      </c>
      <c r="F1156" s="90">
        <v>36.76</v>
      </c>
      <c r="G1156" s="3">
        <v>253</v>
      </c>
      <c r="H1156" s="3" t="s">
        <v>9061</v>
      </c>
      <c r="I1156" s="90">
        <v>28</v>
      </c>
      <c r="J1156" s="3">
        <v>175</v>
      </c>
      <c r="K1156" s="96" t="s">
        <v>4900</v>
      </c>
      <c r="L1156">
        <v>0</v>
      </c>
      <c r="M1156">
        <v>0</v>
      </c>
      <c r="N1156">
        <v>0</v>
      </c>
      <c r="O1156">
        <v>0</v>
      </c>
      <c r="P1156">
        <v>0</v>
      </c>
      <c r="Q1156" s="10">
        <v>14</v>
      </c>
      <c r="R1156" s="92">
        <f>P1156+Q1156</f>
        <v>14</v>
      </c>
    </row>
    <row r="1157" spans="1:18" x14ac:dyDescent="0.3">
      <c r="A1157" t="s">
        <v>1263</v>
      </c>
      <c r="B1157" s="3">
        <v>14</v>
      </c>
      <c r="C1157" t="s">
        <v>8995</v>
      </c>
      <c r="D1157" t="s">
        <v>127</v>
      </c>
      <c r="E1157" t="s">
        <v>128</v>
      </c>
      <c r="F1157" s="90">
        <v>36.630000000000003</v>
      </c>
      <c r="G1157" s="3">
        <v>273</v>
      </c>
      <c r="H1157" s="3" t="s">
        <v>9061</v>
      </c>
      <c r="I1157" s="90">
        <v>29.23</v>
      </c>
      <c r="J1157" s="3">
        <v>195</v>
      </c>
      <c r="K1157" s="96" t="s">
        <v>7632</v>
      </c>
      <c r="L1157">
        <v>0</v>
      </c>
      <c r="M1157">
        <v>0</v>
      </c>
      <c r="N1157">
        <v>0</v>
      </c>
      <c r="O1157">
        <v>2</v>
      </c>
      <c r="P1157">
        <v>12</v>
      </c>
      <c r="Q1157">
        <v>0</v>
      </c>
      <c r="R1157" s="92">
        <f>P1157+Q1157</f>
        <v>12</v>
      </c>
    </row>
    <row r="1158" spans="1:18" x14ac:dyDescent="0.3">
      <c r="A1158" t="s">
        <v>1280</v>
      </c>
      <c r="B1158" s="3">
        <v>14</v>
      </c>
      <c r="C1158" t="s">
        <v>8993</v>
      </c>
      <c r="D1158" t="s">
        <v>87</v>
      </c>
      <c r="E1158" t="s">
        <v>100</v>
      </c>
      <c r="F1158" s="90">
        <v>36.47</v>
      </c>
      <c r="G1158" s="3">
        <v>266</v>
      </c>
      <c r="H1158" s="3" t="s">
        <v>9061</v>
      </c>
      <c r="I1158" s="90">
        <v>28.19</v>
      </c>
      <c r="J1158" s="3">
        <v>188</v>
      </c>
      <c r="K1158" s="96" t="s">
        <v>4900</v>
      </c>
      <c r="L1158">
        <v>0</v>
      </c>
      <c r="M1158">
        <v>0</v>
      </c>
      <c r="N1158" s="10">
        <v>14</v>
      </c>
      <c r="O1158">
        <v>0</v>
      </c>
      <c r="P1158">
        <v>0</v>
      </c>
      <c r="Q1158">
        <v>0</v>
      </c>
      <c r="R1158" s="92">
        <f>P1158+Q1158</f>
        <v>0</v>
      </c>
    </row>
    <row r="1159" spans="1:18" x14ac:dyDescent="0.3">
      <c r="A1159" t="s">
        <v>1260</v>
      </c>
      <c r="B1159" s="3">
        <v>14</v>
      </c>
      <c r="C1159" t="s">
        <v>8995</v>
      </c>
      <c r="D1159" t="s">
        <v>127</v>
      </c>
      <c r="E1159" t="s">
        <v>128</v>
      </c>
      <c r="F1159" s="90">
        <v>36.26</v>
      </c>
      <c r="G1159" s="3">
        <v>273</v>
      </c>
      <c r="H1159" s="3" t="s">
        <v>9061</v>
      </c>
      <c r="I1159" s="90">
        <v>28.21</v>
      </c>
      <c r="J1159" s="3">
        <v>195</v>
      </c>
      <c r="K1159" s="96" t="s">
        <v>7632</v>
      </c>
      <c r="L1159">
        <v>0</v>
      </c>
      <c r="M1159">
        <v>0</v>
      </c>
      <c r="N1159">
        <v>0</v>
      </c>
      <c r="O1159">
        <v>11</v>
      </c>
      <c r="P1159">
        <v>1</v>
      </c>
      <c r="Q1159">
        <v>2</v>
      </c>
      <c r="R1159" s="92">
        <f>P1159+Q1159</f>
        <v>3</v>
      </c>
    </row>
    <row r="1160" spans="1:18" x14ac:dyDescent="0.3">
      <c r="A1160" t="s">
        <v>1267</v>
      </c>
      <c r="B1160" s="3">
        <v>14</v>
      </c>
      <c r="C1160" t="s">
        <v>8995</v>
      </c>
      <c r="D1160" t="s">
        <v>120</v>
      </c>
      <c r="E1160" t="s">
        <v>7656</v>
      </c>
      <c r="F1160" s="90">
        <v>36.26</v>
      </c>
      <c r="G1160" s="3">
        <v>273</v>
      </c>
      <c r="H1160" s="3" t="s">
        <v>9061</v>
      </c>
      <c r="I1160" s="90">
        <v>28.72</v>
      </c>
      <c r="J1160" s="3">
        <v>195</v>
      </c>
      <c r="K1160" s="96" t="s">
        <v>7632</v>
      </c>
      <c r="L1160">
        <v>0</v>
      </c>
      <c r="M1160">
        <v>0</v>
      </c>
      <c r="N1160">
        <v>0</v>
      </c>
      <c r="O1160">
        <v>9</v>
      </c>
      <c r="P1160">
        <v>0</v>
      </c>
      <c r="Q1160">
        <v>5</v>
      </c>
      <c r="R1160" s="92">
        <f>P1160+Q1160</f>
        <v>5</v>
      </c>
    </row>
    <row r="1161" spans="1:18" x14ac:dyDescent="0.3">
      <c r="A1161" t="s">
        <v>1310</v>
      </c>
      <c r="B1161" s="3">
        <v>14</v>
      </c>
      <c r="C1161" t="s">
        <v>8993</v>
      </c>
      <c r="D1161" t="s">
        <v>87</v>
      </c>
      <c r="E1161" t="s">
        <v>86</v>
      </c>
      <c r="F1161" s="90">
        <v>36.26</v>
      </c>
      <c r="G1161" s="3">
        <v>262</v>
      </c>
      <c r="H1161" s="3" t="s">
        <v>9061</v>
      </c>
      <c r="I1161" s="90">
        <v>27.72</v>
      </c>
      <c r="J1161" s="3">
        <v>184</v>
      </c>
      <c r="K1161" s="93" t="s">
        <v>4900</v>
      </c>
      <c r="L1161">
        <v>0</v>
      </c>
      <c r="M1161" s="10">
        <v>14</v>
      </c>
      <c r="N1161">
        <v>0</v>
      </c>
      <c r="O1161">
        <v>0</v>
      </c>
      <c r="P1161">
        <v>0</v>
      </c>
      <c r="Q1161">
        <v>0</v>
      </c>
      <c r="R1161" s="92">
        <f>P1161+Q1161</f>
        <v>0</v>
      </c>
    </row>
    <row r="1162" spans="1:18" x14ac:dyDescent="0.3">
      <c r="A1162" t="s">
        <v>1266</v>
      </c>
      <c r="B1162" s="3">
        <v>14</v>
      </c>
      <c r="C1162" t="s">
        <v>8995</v>
      </c>
      <c r="D1162" t="s">
        <v>127</v>
      </c>
      <c r="E1162" t="s">
        <v>128</v>
      </c>
      <c r="F1162" s="90">
        <v>36.229999999999997</v>
      </c>
      <c r="G1162" s="3">
        <v>276</v>
      </c>
      <c r="H1162" s="3" t="s">
        <v>9061</v>
      </c>
      <c r="I1162" s="90">
        <v>28.28</v>
      </c>
      <c r="J1162" s="3">
        <v>198</v>
      </c>
      <c r="K1162" s="96" t="s">
        <v>7632</v>
      </c>
      <c r="L1162">
        <v>0</v>
      </c>
      <c r="M1162">
        <v>0</v>
      </c>
      <c r="N1162">
        <v>0</v>
      </c>
      <c r="O1162">
        <v>3</v>
      </c>
      <c r="P1162">
        <v>1</v>
      </c>
      <c r="Q1162">
        <v>10</v>
      </c>
      <c r="R1162" s="92">
        <f>P1162+Q1162</f>
        <v>11</v>
      </c>
    </row>
    <row r="1163" spans="1:18" x14ac:dyDescent="0.3">
      <c r="A1163" t="s">
        <v>1270</v>
      </c>
      <c r="B1163" s="3">
        <v>14</v>
      </c>
      <c r="C1163" t="s">
        <v>8993</v>
      </c>
      <c r="D1163" t="s">
        <v>87</v>
      </c>
      <c r="E1163" t="s">
        <v>8946</v>
      </c>
      <c r="F1163" s="90">
        <v>36.19</v>
      </c>
      <c r="G1163" s="3">
        <v>257</v>
      </c>
      <c r="H1163" s="3" t="s">
        <v>9061</v>
      </c>
      <c r="I1163" s="90">
        <v>27.37</v>
      </c>
      <c r="J1163" s="3">
        <v>179</v>
      </c>
      <c r="K1163" s="96" t="s">
        <v>4900</v>
      </c>
      <c r="L1163">
        <v>0</v>
      </c>
      <c r="M1163">
        <v>0</v>
      </c>
      <c r="N1163">
        <v>1</v>
      </c>
      <c r="O1163">
        <v>0</v>
      </c>
      <c r="P1163">
        <v>13</v>
      </c>
      <c r="Q1163">
        <v>0</v>
      </c>
      <c r="R1163" s="92">
        <f>P1163+Q1163</f>
        <v>13</v>
      </c>
    </row>
    <row r="1164" spans="1:18" x14ac:dyDescent="0.3">
      <c r="A1164" t="s">
        <v>1283</v>
      </c>
      <c r="B1164" s="3">
        <v>14</v>
      </c>
      <c r="C1164" t="s">
        <v>8995</v>
      </c>
      <c r="D1164" t="s">
        <v>120</v>
      </c>
      <c r="E1164" t="s">
        <v>121</v>
      </c>
      <c r="F1164" s="90">
        <v>36</v>
      </c>
      <c r="G1164" s="3">
        <v>275</v>
      </c>
      <c r="H1164" s="3" t="s">
        <v>9061</v>
      </c>
      <c r="I1164" s="90">
        <v>27.92</v>
      </c>
      <c r="J1164" s="3">
        <v>197</v>
      </c>
      <c r="K1164" s="96" t="s">
        <v>7632</v>
      </c>
      <c r="L1164">
        <v>0</v>
      </c>
      <c r="M1164">
        <v>0</v>
      </c>
      <c r="N1164" s="10">
        <v>14</v>
      </c>
      <c r="O1164">
        <v>0</v>
      </c>
      <c r="P1164">
        <v>0</v>
      </c>
      <c r="Q1164">
        <v>0</v>
      </c>
      <c r="R1164" s="92">
        <f>P1164+Q1164</f>
        <v>0</v>
      </c>
    </row>
    <row r="1165" spans="1:18" x14ac:dyDescent="0.3">
      <c r="A1165" t="s">
        <v>1253</v>
      </c>
      <c r="B1165" s="3">
        <v>14</v>
      </c>
      <c r="C1165" t="s">
        <v>8995</v>
      </c>
      <c r="D1165" t="s">
        <v>127</v>
      </c>
      <c r="E1165" t="s">
        <v>8951</v>
      </c>
      <c r="F1165" s="90">
        <v>35.9</v>
      </c>
      <c r="G1165" s="3">
        <v>273</v>
      </c>
      <c r="H1165" s="3" t="s">
        <v>9061</v>
      </c>
      <c r="I1165" s="90">
        <v>28.72</v>
      </c>
      <c r="J1165" s="3">
        <v>195</v>
      </c>
      <c r="K1165" s="96" t="s">
        <v>7632</v>
      </c>
      <c r="L1165">
        <v>0</v>
      </c>
      <c r="M1165">
        <v>0</v>
      </c>
      <c r="N1165">
        <v>0</v>
      </c>
      <c r="O1165">
        <v>0</v>
      </c>
      <c r="P1165">
        <v>0</v>
      </c>
      <c r="Q1165" s="10">
        <v>14</v>
      </c>
      <c r="R1165" s="92">
        <f>P1165+Q1165</f>
        <v>14</v>
      </c>
    </row>
    <row r="1166" spans="1:18" x14ac:dyDescent="0.3">
      <c r="A1166" t="s">
        <v>1282</v>
      </c>
      <c r="B1166" s="3">
        <v>14</v>
      </c>
      <c r="C1166" t="s">
        <v>8995</v>
      </c>
      <c r="D1166" t="s">
        <v>120</v>
      </c>
      <c r="E1166" t="s">
        <v>121</v>
      </c>
      <c r="F1166" s="90">
        <v>35.74</v>
      </c>
      <c r="G1166" s="3">
        <v>277</v>
      </c>
      <c r="H1166" s="3" t="s">
        <v>9061</v>
      </c>
      <c r="I1166" s="90">
        <v>27.64</v>
      </c>
      <c r="J1166" s="3">
        <v>199</v>
      </c>
      <c r="K1166" s="96" t="s">
        <v>7632</v>
      </c>
      <c r="L1166">
        <v>0</v>
      </c>
      <c r="M1166">
        <v>0</v>
      </c>
      <c r="N1166" s="10">
        <v>14</v>
      </c>
      <c r="O1166">
        <v>0</v>
      </c>
      <c r="P1166">
        <v>0</v>
      </c>
      <c r="Q1166">
        <v>0</v>
      </c>
      <c r="R1166" s="92">
        <f>P1166+Q1166</f>
        <v>0</v>
      </c>
    </row>
    <row r="1167" spans="1:18" x14ac:dyDescent="0.3">
      <c r="A1167" t="s">
        <v>1365</v>
      </c>
      <c r="B1167" s="3">
        <v>13</v>
      </c>
      <c r="C1167" t="s">
        <v>137</v>
      </c>
      <c r="D1167" t="s">
        <v>139</v>
      </c>
      <c r="E1167" t="s">
        <v>139</v>
      </c>
      <c r="F1167" s="90">
        <v>41.5</v>
      </c>
      <c r="G1167" s="3">
        <v>306</v>
      </c>
      <c r="H1167" s="3" t="s">
        <v>9062</v>
      </c>
      <c r="I1167" s="90">
        <v>36.4</v>
      </c>
      <c r="J1167" s="3">
        <v>228</v>
      </c>
      <c r="K1167" s="93" t="s">
        <v>138</v>
      </c>
      <c r="L1167" s="10">
        <v>13</v>
      </c>
      <c r="M1167">
        <v>0</v>
      </c>
      <c r="N1167">
        <v>0</v>
      </c>
      <c r="O1167">
        <v>0</v>
      </c>
      <c r="P1167">
        <v>0</v>
      </c>
      <c r="Q1167">
        <v>0</v>
      </c>
      <c r="R1167" s="92">
        <f>P1167+Q1167</f>
        <v>0</v>
      </c>
    </row>
    <row r="1168" spans="1:18" x14ac:dyDescent="0.3">
      <c r="A1168" t="s">
        <v>1372</v>
      </c>
      <c r="B1168" s="3">
        <v>13</v>
      </c>
      <c r="C1168" t="s">
        <v>137</v>
      </c>
      <c r="D1168" t="s">
        <v>139</v>
      </c>
      <c r="E1168" t="s">
        <v>139</v>
      </c>
      <c r="F1168" s="90">
        <v>41.5</v>
      </c>
      <c r="G1168" s="3">
        <v>306</v>
      </c>
      <c r="H1168" s="3" t="s">
        <v>9062</v>
      </c>
      <c r="I1168" s="90">
        <v>36.840000000000003</v>
      </c>
      <c r="J1168" s="3">
        <v>228</v>
      </c>
      <c r="K1168" s="93" t="s">
        <v>138</v>
      </c>
      <c r="L1168" s="10">
        <v>13</v>
      </c>
      <c r="M1168">
        <v>0</v>
      </c>
      <c r="N1168">
        <v>0</v>
      </c>
      <c r="O1168">
        <v>0</v>
      </c>
      <c r="P1168">
        <v>0</v>
      </c>
      <c r="Q1168">
        <v>0</v>
      </c>
      <c r="R1168" s="92">
        <f>P1168+Q1168</f>
        <v>0</v>
      </c>
    </row>
    <row r="1169" spans="1:18" x14ac:dyDescent="0.3">
      <c r="A1169" t="s">
        <v>1371</v>
      </c>
      <c r="B1169" s="3">
        <v>13</v>
      </c>
      <c r="C1169" t="s">
        <v>137</v>
      </c>
      <c r="D1169" t="s">
        <v>139</v>
      </c>
      <c r="E1169" t="s">
        <v>139</v>
      </c>
      <c r="F1169" s="90">
        <v>41.5</v>
      </c>
      <c r="G1169" s="3">
        <v>306</v>
      </c>
      <c r="H1169" s="3" t="s">
        <v>9062</v>
      </c>
      <c r="I1169" s="90">
        <v>35.96</v>
      </c>
      <c r="J1169" s="3">
        <v>228</v>
      </c>
      <c r="K1169" s="93" t="s">
        <v>138</v>
      </c>
      <c r="L1169" s="10">
        <v>13</v>
      </c>
      <c r="M1169">
        <v>0</v>
      </c>
      <c r="N1169">
        <v>0</v>
      </c>
      <c r="O1169">
        <v>0</v>
      </c>
      <c r="P1169">
        <v>0</v>
      </c>
      <c r="Q1169">
        <v>0</v>
      </c>
      <c r="R1169" s="92">
        <f>P1169+Q1169</f>
        <v>0</v>
      </c>
    </row>
    <row r="1170" spans="1:18" x14ac:dyDescent="0.3">
      <c r="A1170" t="s">
        <v>1366</v>
      </c>
      <c r="B1170" s="3">
        <v>13</v>
      </c>
      <c r="C1170" t="s">
        <v>137</v>
      </c>
      <c r="D1170" t="s">
        <v>139</v>
      </c>
      <c r="E1170" t="s">
        <v>139</v>
      </c>
      <c r="F1170" s="90">
        <v>41.5</v>
      </c>
      <c r="G1170" s="3">
        <v>306</v>
      </c>
      <c r="H1170" s="3" t="s">
        <v>9062</v>
      </c>
      <c r="I1170" s="90">
        <v>36.4</v>
      </c>
      <c r="J1170" s="3">
        <v>228</v>
      </c>
      <c r="K1170" s="93" t="s">
        <v>138</v>
      </c>
      <c r="L1170" s="10">
        <v>13</v>
      </c>
      <c r="M1170">
        <v>0</v>
      </c>
      <c r="N1170">
        <v>0</v>
      </c>
      <c r="O1170">
        <v>0</v>
      </c>
      <c r="P1170">
        <v>0</v>
      </c>
      <c r="Q1170">
        <v>0</v>
      </c>
      <c r="R1170" s="92">
        <f>P1170+Q1170</f>
        <v>0</v>
      </c>
    </row>
    <row r="1171" spans="1:18" x14ac:dyDescent="0.3">
      <c r="A1171" t="s">
        <v>1360</v>
      </c>
      <c r="B1171" s="3">
        <v>13</v>
      </c>
      <c r="C1171" t="s">
        <v>137</v>
      </c>
      <c r="D1171" t="s">
        <v>139</v>
      </c>
      <c r="E1171" t="s">
        <v>139</v>
      </c>
      <c r="F1171" s="90">
        <v>41.5</v>
      </c>
      <c r="G1171" s="3">
        <v>306</v>
      </c>
      <c r="H1171" s="3" t="s">
        <v>9062</v>
      </c>
      <c r="I1171" s="90">
        <v>36.840000000000003</v>
      </c>
      <c r="J1171" s="3">
        <v>228</v>
      </c>
      <c r="K1171" s="93" t="s">
        <v>138</v>
      </c>
      <c r="L1171" s="10">
        <v>13</v>
      </c>
      <c r="M1171">
        <v>0</v>
      </c>
      <c r="N1171">
        <v>0</v>
      </c>
      <c r="O1171">
        <v>0</v>
      </c>
      <c r="P1171">
        <v>0</v>
      </c>
      <c r="Q1171">
        <v>0</v>
      </c>
      <c r="R1171" s="92">
        <f>P1171+Q1171</f>
        <v>0</v>
      </c>
    </row>
    <row r="1172" spans="1:18" x14ac:dyDescent="0.3">
      <c r="A1172" t="s">
        <v>1363</v>
      </c>
      <c r="B1172" s="3">
        <v>13</v>
      </c>
      <c r="C1172" t="s">
        <v>137</v>
      </c>
      <c r="D1172" t="s">
        <v>8972</v>
      </c>
      <c r="E1172" t="s">
        <v>139</v>
      </c>
      <c r="F1172" s="90">
        <v>41.31</v>
      </c>
      <c r="G1172" s="3">
        <v>305</v>
      </c>
      <c r="H1172" s="3" t="s">
        <v>9062</v>
      </c>
      <c r="I1172" s="90">
        <v>36.119999999999997</v>
      </c>
      <c r="J1172" s="3">
        <v>227</v>
      </c>
      <c r="K1172" s="94" t="s">
        <v>8980</v>
      </c>
      <c r="L1172" s="10">
        <v>13</v>
      </c>
      <c r="M1172">
        <v>0</v>
      </c>
      <c r="N1172">
        <v>0</v>
      </c>
      <c r="O1172">
        <v>0</v>
      </c>
      <c r="P1172">
        <v>0</v>
      </c>
      <c r="Q1172">
        <v>0</v>
      </c>
      <c r="R1172" s="92">
        <f>P1172+Q1172</f>
        <v>0</v>
      </c>
    </row>
    <row r="1173" spans="1:18" x14ac:dyDescent="0.3">
      <c r="A1173" t="s">
        <v>1361</v>
      </c>
      <c r="B1173" s="3">
        <v>13</v>
      </c>
      <c r="C1173" t="s">
        <v>137</v>
      </c>
      <c r="D1173" t="s">
        <v>139</v>
      </c>
      <c r="E1173" t="s">
        <v>139</v>
      </c>
      <c r="F1173" s="90">
        <v>41.18</v>
      </c>
      <c r="G1173" s="3">
        <v>306</v>
      </c>
      <c r="H1173" s="3" t="s">
        <v>9062</v>
      </c>
      <c r="I1173" s="90">
        <v>35.96</v>
      </c>
      <c r="J1173" s="3">
        <v>228</v>
      </c>
      <c r="K1173" s="93" t="s">
        <v>138</v>
      </c>
      <c r="L1173" s="10">
        <v>13</v>
      </c>
      <c r="M1173">
        <v>0</v>
      </c>
      <c r="N1173">
        <v>0</v>
      </c>
      <c r="O1173">
        <v>0</v>
      </c>
      <c r="P1173">
        <v>0</v>
      </c>
      <c r="Q1173">
        <v>0</v>
      </c>
      <c r="R1173" s="92">
        <f>P1173+Q1173</f>
        <v>0</v>
      </c>
    </row>
    <row r="1174" spans="1:18" x14ac:dyDescent="0.3">
      <c r="A1174" t="s">
        <v>1379</v>
      </c>
      <c r="B1174" s="3">
        <v>13</v>
      </c>
      <c r="C1174" t="s">
        <v>137</v>
      </c>
      <c r="D1174" t="s">
        <v>139</v>
      </c>
      <c r="E1174" t="s">
        <v>139</v>
      </c>
      <c r="F1174" s="90">
        <v>41.18</v>
      </c>
      <c r="G1174" s="3">
        <v>306</v>
      </c>
      <c r="H1174" s="3" t="s">
        <v>9062</v>
      </c>
      <c r="I1174" s="90">
        <v>35.96</v>
      </c>
      <c r="J1174" s="3">
        <v>228</v>
      </c>
      <c r="K1174" s="93" t="s">
        <v>138</v>
      </c>
      <c r="L1174" s="10">
        <v>13</v>
      </c>
      <c r="M1174">
        <v>0</v>
      </c>
      <c r="N1174">
        <v>0</v>
      </c>
      <c r="O1174">
        <v>0</v>
      </c>
      <c r="P1174">
        <v>0</v>
      </c>
      <c r="Q1174">
        <v>0</v>
      </c>
      <c r="R1174" s="92">
        <f>P1174+Q1174</f>
        <v>0</v>
      </c>
    </row>
    <row r="1175" spans="1:18" x14ac:dyDescent="0.3">
      <c r="A1175" t="s">
        <v>1369</v>
      </c>
      <c r="B1175" s="3">
        <v>13</v>
      </c>
      <c r="C1175" t="s">
        <v>137</v>
      </c>
      <c r="D1175" t="s">
        <v>139</v>
      </c>
      <c r="E1175" t="s">
        <v>139</v>
      </c>
      <c r="F1175" s="90">
        <v>40.520000000000003</v>
      </c>
      <c r="G1175" s="3">
        <v>306</v>
      </c>
      <c r="H1175" s="3" t="s">
        <v>9062</v>
      </c>
      <c r="I1175" s="90">
        <v>35.090000000000003</v>
      </c>
      <c r="J1175" s="3">
        <v>228</v>
      </c>
      <c r="K1175" s="93" t="s">
        <v>138</v>
      </c>
      <c r="L1175" s="10">
        <v>13</v>
      </c>
      <c r="M1175">
        <v>0</v>
      </c>
      <c r="N1175">
        <v>0</v>
      </c>
      <c r="O1175">
        <v>0</v>
      </c>
      <c r="P1175">
        <v>0</v>
      </c>
      <c r="Q1175">
        <v>0</v>
      </c>
      <c r="R1175" s="92">
        <f>P1175+Q1175</f>
        <v>0</v>
      </c>
    </row>
    <row r="1176" spans="1:18" x14ac:dyDescent="0.3">
      <c r="A1176" t="s">
        <v>1318</v>
      </c>
      <c r="B1176" s="3">
        <v>13</v>
      </c>
      <c r="C1176" t="s">
        <v>8993</v>
      </c>
      <c r="D1176" t="s">
        <v>82</v>
      </c>
      <c r="E1176" t="s">
        <v>96</v>
      </c>
      <c r="F1176" s="90">
        <v>40.229999999999997</v>
      </c>
      <c r="G1176" s="3">
        <v>261</v>
      </c>
      <c r="H1176" s="3" t="s">
        <v>9061</v>
      </c>
      <c r="I1176" s="90">
        <v>33.33</v>
      </c>
      <c r="J1176" s="3">
        <v>183</v>
      </c>
      <c r="K1176" s="96" t="s">
        <v>4900</v>
      </c>
      <c r="L1176">
        <v>0</v>
      </c>
      <c r="M1176">
        <v>0</v>
      </c>
      <c r="N1176">
        <v>0</v>
      </c>
      <c r="O1176">
        <v>0</v>
      </c>
      <c r="P1176">
        <v>0</v>
      </c>
      <c r="Q1176" s="10">
        <v>13</v>
      </c>
      <c r="R1176" s="92">
        <f>P1176+Q1176</f>
        <v>13</v>
      </c>
    </row>
    <row r="1177" spans="1:18" x14ac:dyDescent="0.3">
      <c r="A1177" t="s">
        <v>1378</v>
      </c>
      <c r="B1177" s="3">
        <v>13</v>
      </c>
      <c r="C1177" t="s">
        <v>137</v>
      </c>
      <c r="D1177" t="s">
        <v>139</v>
      </c>
      <c r="E1177" t="s">
        <v>139</v>
      </c>
      <c r="F1177" s="90">
        <v>40.200000000000003</v>
      </c>
      <c r="G1177" s="3">
        <v>306</v>
      </c>
      <c r="H1177" s="3" t="s">
        <v>9062</v>
      </c>
      <c r="I1177" s="90">
        <v>34.65</v>
      </c>
      <c r="J1177" s="3">
        <v>228</v>
      </c>
      <c r="K1177" s="93" t="s">
        <v>138</v>
      </c>
      <c r="L1177" s="10">
        <v>13</v>
      </c>
      <c r="M1177">
        <v>0</v>
      </c>
      <c r="N1177">
        <v>0</v>
      </c>
      <c r="O1177">
        <v>0</v>
      </c>
      <c r="P1177">
        <v>0</v>
      </c>
      <c r="Q1177">
        <v>0</v>
      </c>
      <c r="R1177" s="92">
        <f>P1177+Q1177</f>
        <v>0</v>
      </c>
    </row>
    <row r="1178" spans="1:18" x14ac:dyDescent="0.3">
      <c r="A1178" t="s">
        <v>1341</v>
      </c>
      <c r="B1178" s="3">
        <v>13</v>
      </c>
      <c r="C1178" t="s">
        <v>4872</v>
      </c>
      <c r="D1178" t="s">
        <v>4875</v>
      </c>
      <c r="E1178" t="s">
        <v>4874</v>
      </c>
      <c r="F1178" s="90">
        <v>40</v>
      </c>
      <c r="G1178" s="3">
        <v>260</v>
      </c>
      <c r="H1178" s="3" t="s">
        <v>9061</v>
      </c>
      <c r="I1178" s="90">
        <v>34.619999999999997</v>
      </c>
      <c r="J1178" s="3">
        <v>182</v>
      </c>
      <c r="K1178" s="97" t="s">
        <v>8980</v>
      </c>
      <c r="L1178">
        <v>0</v>
      </c>
      <c r="M1178">
        <v>0</v>
      </c>
      <c r="N1178">
        <v>0</v>
      </c>
      <c r="O1178" s="10">
        <v>13</v>
      </c>
      <c r="P1178">
        <v>0</v>
      </c>
      <c r="Q1178">
        <v>0</v>
      </c>
      <c r="R1178" s="92">
        <f>P1178+Q1178</f>
        <v>0</v>
      </c>
    </row>
    <row r="1179" spans="1:18" x14ac:dyDescent="0.3">
      <c r="A1179" t="s">
        <v>1364</v>
      </c>
      <c r="B1179" s="3">
        <v>13</v>
      </c>
      <c r="C1179" t="s">
        <v>137</v>
      </c>
      <c r="D1179" t="s">
        <v>139</v>
      </c>
      <c r="E1179" t="s">
        <v>139</v>
      </c>
      <c r="F1179" s="90">
        <v>39.869999999999997</v>
      </c>
      <c r="G1179" s="3">
        <v>306</v>
      </c>
      <c r="H1179" s="3" t="s">
        <v>9062</v>
      </c>
      <c r="I1179" s="90">
        <v>34.21</v>
      </c>
      <c r="J1179" s="3">
        <v>228</v>
      </c>
      <c r="K1179" s="93" t="s">
        <v>138</v>
      </c>
      <c r="L1179" s="10">
        <v>13</v>
      </c>
      <c r="M1179">
        <v>0</v>
      </c>
      <c r="N1179">
        <v>0</v>
      </c>
      <c r="O1179">
        <v>0</v>
      </c>
      <c r="P1179">
        <v>0</v>
      </c>
      <c r="Q1179">
        <v>0</v>
      </c>
      <c r="R1179" s="92">
        <f>P1179+Q1179</f>
        <v>0</v>
      </c>
    </row>
    <row r="1180" spans="1:18" x14ac:dyDescent="0.3">
      <c r="A1180" t="s">
        <v>1374</v>
      </c>
      <c r="B1180" s="3">
        <v>13</v>
      </c>
      <c r="C1180" t="s">
        <v>137</v>
      </c>
      <c r="D1180" t="s">
        <v>139</v>
      </c>
      <c r="E1180" t="s">
        <v>139</v>
      </c>
      <c r="F1180" s="90">
        <v>39.869999999999997</v>
      </c>
      <c r="G1180" s="3">
        <v>306</v>
      </c>
      <c r="H1180" s="3" t="s">
        <v>9062</v>
      </c>
      <c r="I1180" s="90">
        <v>35.090000000000003</v>
      </c>
      <c r="J1180" s="3">
        <v>228</v>
      </c>
      <c r="K1180" s="93" t="s">
        <v>138</v>
      </c>
      <c r="L1180" s="10">
        <v>13</v>
      </c>
      <c r="M1180">
        <v>0</v>
      </c>
      <c r="N1180">
        <v>0</v>
      </c>
      <c r="O1180">
        <v>0</v>
      </c>
      <c r="P1180">
        <v>0</v>
      </c>
      <c r="Q1180">
        <v>0</v>
      </c>
      <c r="R1180" s="92">
        <f>P1180+Q1180</f>
        <v>0</v>
      </c>
    </row>
    <row r="1181" spans="1:18" x14ac:dyDescent="0.3">
      <c r="A1181" t="s">
        <v>1376</v>
      </c>
      <c r="B1181" s="3">
        <v>13</v>
      </c>
      <c r="C1181" t="s">
        <v>8994</v>
      </c>
      <c r="D1181" t="s">
        <v>92</v>
      </c>
      <c r="E1181" t="s">
        <v>93</v>
      </c>
      <c r="F1181" s="90">
        <v>39.69</v>
      </c>
      <c r="G1181" s="3">
        <v>262</v>
      </c>
      <c r="H1181" s="3" t="s">
        <v>9061</v>
      </c>
      <c r="I1181" s="90">
        <v>33.15</v>
      </c>
      <c r="J1181" s="3">
        <v>184</v>
      </c>
      <c r="K1181" s="93" t="s">
        <v>92</v>
      </c>
      <c r="L1181" s="10">
        <v>13</v>
      </c>
      <c r="M1181">
        <v>0</v>
      </c>
      <c r="N1181">
        <v>0</v>
      </c>
      <c r="O1181">
        <v>0</v>
      </c>
      <c r="P1181">
        <v>0</v>
      </c>
      <c r="Q1181">
        <v>0</v>
      </c>
      <c r="R1181" s="92">
        <f>P1181+Q1181</f>
        <v>0</v>
      </c>
    </row>
    <row r="1182" spans="1:18" x14ac:dyDescent="0.3">
      <c r="A1182" s="9" t="s">
        <v>1367</v>
      </c>
      <c r="B1182" s="3">
        <v>13</v>
      </c>
      <c r="C1182" t="s">
        <v>137</v>
      </c>
      <c r="D1182" t="s">
        <v>139</v>
      </c>
      <c r="E1182" t="s">
        <v>139</v>
      </c>
      <c r="F1182" s="90">
        <v>39.54</v>
      </c>
      <c r="G1182" s="3">
        <v>306</v>
      </c>
      <c r="H1182" s="3" t="s">
        <v>9062</v>
      </c>
      <c r="I1182" s="90">
        <v>34.65</v>
      </c>
      <c r="J1182" s="3">
        <v>228</v>
      </c>
      <c r="K1182" s="93" t="s">
        <v>138</v>
      </c>
      <c r="L1182" s="10">
        <v>13</v>
      </c>
      <c r="M1182">
        <v>0</v>
      </c>
      <c r="N1182">
        <v>0</v>
      </c>
      <c r="O1182">
        <v>0</v>
      </c>
      <c r="P1182">
        <v>0</v>
      </c>
      <c r="Q1182">
        <v>0</v>
      </c>
      <c r="R1182" s="92">
        <f>P1182+Q1182</f>
        <v>0</v>
      </c>
    </row>
    <row r="1183" spans="1:18" x14ac:dyDescent="0.3">
      <c r="A1183" t="s">
        <v>1325</v>
      </c>
      <c r="B1183" s="3">
        <v>13</v>
      </c>
      <c r="C1183" t="s">
        <v>8993</v>
      </c>
      <c r="D1183" t="s">
        <v>82</v>
      </c>
      <c r="E1183" t="s">
        <v>96</v>
      </c>
      <c r="F1183" s="90">
        <v>39.53</v>
      </c>
      <c r="G1183" s="3">
        <v>258</v>
      </c>
      <c r="H1183" s="3" t="s">
        <v>9061</v>
      </c>
      <c r="I1183" s="90">
        <v>32.78</v>
      </c>
      <c r="J1183" s="3">
        <v>180</v>
      </c>
      <c r="K1183" s="96" t="s">
        <v>4900</v>
      </c>
      <c r="L1183">
        <v>0</v>
      </c>
      <c r="M1183">
        <v>0</v>
      </c>
      <c r="N1183">
        <v>0</v>
      </c>
      <c r="O1183">
        <v>0</v>
      </c>
      <c r="P1183">
        <v>0</v>
      </c>
      <c r="Q1183" s="10">
        <v>13</v>
      </c>
      <c r="R1183" s="92">
        <f>P1183+Q1183</f>
        <v>13</v>
      </c>
    </row>
    <row r="1184" spans="1:18" x14ac:dyDescent="0.3">
      <c r="A1184" t="s">
        <v>1321</v>
      </c>
      <c r="B1184" s="3">
        <v>13</v>
      </c>
      <c r="C1184" t="s">
        <v>8993</v>
      </c>
      <c r="D1184" t="s">
        <v>82</v>
      </c>
      <c r="E1184" t="s">
        <v>96</v>
      </c>
      <c r="F1184" s="90">
        <v>39.46</v>
      </c>
      <c r="G1184" s="3">
        <v>261</v>
      </c>
      <c r="H1184" s="3" t="s">
        <v>9061</v>
      </c>
      <c r="I1184" s="90">
        <v>32.79</v>
      </c>
      <c r="J1184" s="3">
        <v>183</v>
      </c>
      <c r="K1184" s="96" t="s">
        <v>4900</v>
      </c>
      <c r="L1184">
        <v>0</v>
      </c>
      <c r="M1184">
        <v>0</v>
      </c>
      <c r="N1184">
        <v>0</v>
      </c>
      <c r="O1184">
        <v>0</v>
      </c>
      <c r="P1184">
        <v>0</v>
      </c>
      <c r="Q1184" s="10">
        <v>13</v>
      </c>
      <c r="R1184" s="92">
        <f>P1184+Q1184</f>
        <v>13</v>
      </c>
    </row>
    <row r="1185" spans="1:18" x14ac:dyDescent="0.3">
      <c r="A1185" t="s">
        <v>1368</v>
      </c>
      <c r="B1185" s="3">
        <v>13</v>
      </c>
      <c r="C1185" t="s">
        <v>8994</v>
      </c>
      <c r="D1185" t="s">
        <v>92</v>
      </c>
      <c r="E1185" t="s">
        <v>93</v>
      </c>
      <c r="F1185" s="90">
        <v>39.159999999999997</v>
      </c>
      <c r="G1185" s="3">
        <v>263</v>
      </c>
      <c r="H1185" s="3" t="s">
        <v>9061</v>
      </c>
      <c r="I1185" s="90">
        <v>31.89</v>
      </c>
      <c r="J1185" s="3">
        <v>185</v>
      </c>
      <c r="K1185" s="93" t="s">
        <v>92</v>
      </c>
      <c r="L1185" s="10">
        <v>13</v>
      </c>
      <c r="M1185">
        <v>0</v>
      </c>
      <c r="N1185">
        <v>0</v>
      </c>
      <c r="O1185">
        <v>0</v>
      </c>
      <c r="P1185">
        <v>0</v>
      </c>
      <c r="Q1185">
        <v>0</v>
      </c>
      <c r="R1185" s="92">
        <f>P1185+Q1185</f>
        <v>0</v>
      </c>
    </row>
    <row r="1186" spans="1:18" x14ac:dyDescent="0.3">
      <c r="A1186" t="s">
        <v>1317</v>
      </c>
      <c r="B1186" s="3">
        <v>13</v>
      </c>
      <c r="C1186" t="s">
        <v>4872</v>
      </c>
      <c r="D1186" t="s">
        <v>8970</v>
      </c>
      <c r="E1186" t="s">
        <v>4874</v>
      </c>
      <c r="F1186" s="90">
        <v>39.130000000000003</v>
      </c>
      <c r="G1186" s="3">
        <v>253</v>
      </c>
      <c r="H1186" s="3" t="s">
        <v>9061</v>
      </c>
      <c r="I1186" s="90">
        <v>30.29</v>
      </c>
      <c r="J1186" s="3">
        <v>175</v>
      </c>
      <c r="K1186" s="97" t="s">
        <v>8980</v>
      </c>
      <c r="L1186">
        <v>0</v>
      </c>
      <c r="M1186">
        <v>0</v>
      </c>
      <c r="N1186">
        <v>0</v>
      </c>
      <c r="O1186">
        <v>0</v>
      </c>
      <c r="P1186">
        <v>0</v>
      </c>
      <c r="Q1186" s="10">
        <v>13</v>
      </c>
      <c r="R1186" s="92">
        <f>P1186+Q1186</f>
        <v>13</v>
      </c>
    </row>
    <row r="1187" spans="1:18" x14ac:dyDescent="0.3">
      <c r="A1187" t="s">
        <v>1320</v>
      </c>
      <c r="B1187" s="3">
        <v>13</v>
      </c>
      <c r="C1187" t="s">
        <v>8993</v>
      </c>
      <c r="D1187" t="s">
        <v>82</v>
      </c>
      <c r="E1187" t="s">
        <v>96</v>
      </c>
      <c r="F1187" s="90">
        <v>39.08</v>
      </c>
      <c r="G1187" s="3">
        <v>261</v>
      </c>
      <c r="H1187" s="3" t="s">
        <v>9061</v>
      </c>
      <c r="I1187" s="90">
        <v>31.69</v>
      </c>
      <c r="J1187" s="3">
        <v>183</v>
      </c>
      <c r="K1187" s="96" t="s">
        <v>4900</v>
      </c>
      <c r="L1187">
        <v>0</v>
      </c>
      <c r="M1187">
        <v>0</v>
      </c>
      <c r="N1187">
        <v>0</v>
      </c>
      <c r="O1187">
        <v>0</v>
      </c>
      <c r="P1187">
        <v>0</v>
      </c>
      <c r="Q1187" s="10">
        <v>13</v>
      </c>
      <c r="R1187" s="92">
        <f>P1187+Q1187</f>
        <v>13</v>
      </c>
    </row>
    <row r="1188" spans="1:18" x14ac:dyDescent="0.3">
      <c r="A1188" t="s">
        <v>1331</v>
      </c>
      <c r="B1188" s="3">
        <v>13</v>
      </c>
      <c r="C1188" t="s">
        <v>8993</v>
      </c>
      <c r="D1188" t="s">
        <v>82</v>
      </c>
      <c r="E1188" t="s">
        <v>96</v>
      </c>
      <c r="F1188" s="90">
        <v>39.08</v>
      </c>
      <c r="G1188" s="3">
        <v>261</v>
      </c>
      <c r="H1188" s="3" t="s">
        <v>9061</v>
      </c>
      <c r="I1188" s="90">
        <v>31.69</v>
      </c>
      <c r="J1188" s="3">
        <v>183</v>
      </c>
      <c r="K1188" s="96" t="s">
        <v>4900</v>
      </c>
      <c r="L1188">
        <v>0</v>
      </c>
      <c r="M1188">
        <v>0</v>
      </c>
      <c r="N1188">
        <v>0</v>
      </c>
      <c r="O1188">
        <v>0</v>
      </c>
      <c r="P1188">
        <v>0</v>
      </c>
      <c r="Q1188" s="10">
        <v>13</v>
      </c>
      <c r="R1188" s="92">
        <f>P1188+Q1188</f>
        <v>13</v>
      </c>
    </row>
    <row r="1189" spans="1:18" x14ac:dyDescent="0.3">
      <c r="A1189" t="s">
        <v>1354</v>
      </c>
      <c r="B1189" s="3">
        <v>13</v>
      </c>
      <c r="C1189" t="s">
        <v>8993</v>
      </c>
      <c r="D1189" t="s">
        <v>82</v>
      </c>
      <c r="E1189" t="s">
        <v>83</v>
      </c>
      <c r="F1189" s="90">
        <v>39.08</v>
      </c>
      <c r="G1189" s="3">
        <v>261</v>
      </c>
      <c r="H1189" s="3" t="s">
        <v>9061</v>
      </c>
      <c r="I1189" s="90">
        <v>31.15</v>
      </c>
      <c r="J1189" s="3">
        <v>183</v>
      </c>
      <c r="K1189" s="96" t="s">
        <v>4900</v>
      </c>
      <c r="L1189">
        <v>0</v>
      </c>
      <c r="M1189">
        <v>0</v>
      </c>
      <c r="N1189">
        <v>0</v>
      </c>
      <c r="O1189" s="10">
        <v>13</v>
      </c>
      <c r="P1189">
        <v>0</v>
      </c>
      <c r="Q1189">
        <v>0</v>
      </c>
      <c r="R1189" s="92">
        <f>P1189+Q1189</f>
        <v>0</v>
      </c>
    </row>
    <row r="1190" spans="1:18" x14ac:dyDescent="0.3">
      <c r="A1190" t="s">
        <v>1332</v>
      </c>
      <c r="B1190" s="3">
        <v>13</v>
      </c>
      <c r="C1190" t="s">
        <v>8993</v>
      </c>
      <c r="D1190" t="s">
        <v>82</v>
      </c>
      <c r="E1190" t="s">
        <v>96</v>
      </c>
      <c r="F1190" s="90">
        <v>38.85</v>
      </c>
      <c r="G1190" s="3">
        <v>260</v>
      </c>
      <c r="H1190" s="3" t="s">
        <v>9061</v>
      </c>
      <c r="I1190" s="90">
        <v>31.87</v>
      </c>
      <c r="J1190" s="3">
        <v>182</v>
      </c>
      <c r="K1190" s="96" t="s">
        <v>4900</v>
      </c>
      <c r="L1190">
        <v>0</v>
      </c>
      <c r="M1190">
        <v>0</v>
      </c>
      <c r="N1190">
        <v>0</v>
      </c>
      <c r="O1190">
        <v>0</v>
      </c>
      <c r="P1190">
        <v>0</v>
      </c>
      <c r="Q1190" s="10">
        <v>13</v>
      </c>
      <c r="R1190" s="92">
        <f>P1190+Q1190</f>
        <v>13</v>
      </c>
    </row>
    <row r="1191" spans="1:18" x14ac:dyDescent="0.3">
      <c r="A1191" t="s">
        <v>1326</v>
      </c>
      <c r="B1191" s="3">
        <v>13</v>
      </c>
      <c r="C1191" t="s">
        <v>8993</v>
      </c>
      <c r="D1191" t="s">
        <v>82</v>
      </c>
      <c r="E1191" t="s">
        <v>96</v>
      </c>
      <c r="F1191" s="90">
        <v>38.700000000000003</v>
      </c>
      <c r="G1191" s="3">
        <v>261</v>
      </c>
      <c r="H1191" s="3" t="s">
        <v>9061</v>
      </c>
      <c r="I1191" s="90">
        <v>31.69</v>
      </c>
      <c r="J1191" s="3">
        <v>183</v>
      </c>
      <c r="K1191" s="96" t="s">
        <v>4900</v>
      </c>
      <c r="L1191">
        <v>0</v>
      </c>
      <c r="M1191">
        <v>0</v>
      </c>
      <c r="N1191">
        <v>0</v>
      </c>
      <c r="O1191">
        <v>0</v>
      </c>
      <c r="P1191">
        <v>0</v>
      </c>
      <c r="Q1191" s="10">
        <v>13</v>
      </c>
      <c r="R1191" s="92">
        <f>P1191+Q1191</f>
        <v>13</v>
      </c>
    </row>
    <row r="1192" spans="1:18" x14ac:dyDescent="0.3">
      <c r="A1192" t="s">
        <v>1322</v>
      </c>
      <c r="B1192" s="3">
        <v>13</v>
      </c>
      <c r="C1192" t="s">
        <v>8993</v>
      </c>
      <c r="D1192" t="s">
        <v>82</v>
      </c>
      <c r="E1192" t="s">
        <v>96</v>
      </c>
      <c r="F1192" s="90">
        <v>38.700000000000003</v>
      </c>
      <c r="G1192" s="3">
        <v>261</v>
      </c>
      <c r="H1192" s="3" t="s">
        <v>9061</v>
      </c>
      <c r="I1192" s="90">
        <v>31.15</v>
      </c>
      <c r="J1192" s="3">
        <v>183</v>
      </c>
      <c r="K1192" s="96" t="s">
        <v>4900</v>
      </c>
      <c r="L1192">
        <v>0</v>
      </c>
      <c r="M1192">
        <v>0</v>
      </c>
      <c r="N1192">
        <v>0</v>
      </c>
      <c r="O1192">
        <v>0</v>
      </c>
      <c r="P1192">
        <v>0</v>
      </c>
      <c r="Q1192" s="10">
        <v>13</v>
      </c>
      <c r="R1192" s="92">
        <f>P1192+Q1192</f>
        <v>13</v>
      </c>
    </row>
    <row r="1193" spans="1:18" x14ac:dyDescent="0.3">
      <c r="A1193" t="s">
        <v>1323</v>
      </c>
      <c r="B1193" s="3">
        <v>13</v>
      </c>
      <c r="C1193" t="s">
        <v>8993</v>
      </c>
      <c r="D1193" t="s">
        <v>82</v>
      </c>
      <c r="E1193" t="s">
        <v>96</v>
      </c>
      <c r="F1193" s="90">
        <v>38.700000000000003</v>
      </c>
      <c r="G1193" s="3">
        <v>261</v>
      </c>
      <c r="H1193" s="3" t="s">
        <v>9061</v>
      </c>
      <c r="I1193" s="90">
        <v>31.15</v>
      </c>
      <c r="J1193" s="3">
        <v>183</v>
      </c>
      <c r="K1193" s="96" t="s">
        <v>4900</v>
      </c>
      <c r="L1193">
        <v>0</v>
      </c>
      <c r="M1193">
        <v>0</v>
      </c>
      <c r="N1193">
        <v>0</v>
      </c>
      <c r="O1193">
        <v>0</v>
      </c>
      <c r="P1193">
        <v>0</v>
      </c>
      <c r="Q1193" s="10">
        <v>13</v>
      </c>
      <c r="R1193" s="92">
        <f>P1193+Q1193</f>
        <v>13</v>
      </c>
    </row>
    <row r="1194" spans="1:18" x14ac:dyDescent="0.3">
      <c r="A1194" t="s">
        <v>1327</v>
      </c>
      <c r="B1194" s="3">
        <v>13</v>
      </c>
      <c r="C1194" t="s">
        <v>8993</v>
      </c>
      <c r="D1194" t="s">
        <v>82</v>
      </c>
      <c r="E1194" t="s">
        <v>96</v>
      </c>
      <c r="F1194" s="90">
        <v>38.700000000000003</v>
      </c>
      <c r="G1194" s="3">
        <v>261</v>
      </c>
      <c r="H1194" s="3" t="s">
        <v>9061</v>
      </c>
      <c r="I1194" s="90">
        <v>31.15</v>
      </c>
      <c r="J1194" s="3">
        <v>183</v>
      </c>
      <c r="K1194" s="96" t="s">
        <v>4900</v>
      </c>
      <c r="L1194">
        <v>0</v>
      </c>
      <c r="M1194">
        <v>0</v>
      </c>
      <c r="N1194">
        <v>0</v>
      </c>
      <c r="O1194">
        <v>0</v>
      </c>
      <c r="P1194">
        <v>0</v>
      </c>
      <c r="Q1194" s="10">
        <v>13</v>
      </c>
      <c r="R1194" s="92">
        <f>P1194+Q1194</f>
        <v>13</v>
      </c>
    </row>
    <row r="1195" spans="1:18" x14ac:dyDescent="0.3">
      <c r="A1195" t="s">
        <v>1344</v>
      </c>
      <c r="B1195" s="3">
        <v>13</v>
      </c>
      <c r="C1195" t="s">
        <v>8993</v>
      </c>
      <c r="D1195" t="s">
        <v>82</v>
      </c>
      <c r="E1195" t="s">
        <v>96</v>
      </c>
      <c r="F1195" s="90">
        <v>38.700000000000003</v>
      </c>
      <c r="G1195" s="3">
        <v>261</v>
      </c>
      <c r="H1195" s="3" t="s">
        <v>9061</v>
      </c>
      <c r="I1195" s="90">
        <v>31.69</v>
      </c>
      <c r="J1195" s="3">
        <v>183</v>
      </c>
      <c r="K1195" s="96" t="s">
        <v>4900</v>
      </c>
      <c r="L1195">
        <v>0</v>
      </c>
      <c r="M1195">
        <v>0</v>
      </c>
      <c r="N1195">
        <v>0</v>
      </c>
      <c r="O1195">
        <v>0</v>
      </c>
      <c r="P1195">
        <v>8</v>
      </c>
      <c r="Q1195">
        <v>5</v>
      </c>
      <c r="R1195" s="92">
        <f>P1195+Q1195</f>
        <v>13</v>
      </c>
    </row>
    <row r="1196" spans="1:18" x14ac:dyDescent="0.3">
      <c r="A1196" t="s">
        <v>1389</v>
      </c>
      <c r="B1196" s="3">
        <v>13</v>
      </c>
      <c r="C1196" t="s">
        <v>8993</v>
      </c>
      <c r="D1196" t="s">
        <v>8992</v>
      </c>
      <c r="E1196" t="s">
        <v>78</v>
      </c>
      <c r="F1196" s="90">
        <v>38.700000000000003</v>
      </c>
      <c r="G1196" s="3">
        <v>261</v>
      </c>
      <c r="H1196" s="3" t="s">
        <v>9061</v>
      </c>
      <c r="I1196" s="90">
        <v>30.6</v>
      </c>
      <c r="J1196" s="3">
        <v>183</v>
      </c>
      <c r="K1196" s="93" t="s">
        <v>4900</v>
      </c>
      <c r="L1196">
        <v>0</v>
      </c>
      <c r="M1196" s="10">
        <v>13</v>
      </c>
      <c r="N1196">
        <v>0</v>
      </c>
      <c r="O1196">
        <v>0</v>
      </c>
      <c r="P1196">
        <v>0</v>
      </c>
      <c r="Q1196">
        <v>0</v>
      </c>
      <c r="R1196" s="92">
        <f>P1196+Q1196</f>
        <v>0</v>
      </c>
    </row>
    <row r="1197" spans="1:18" x14ac:dyDescent="0.3">
      <c r="A1197" t="s">
        <v>1334</v>
      </c>
      <c r="B1197" s="3">
        <v>13</v>
      </c>
      <c r="C1197" t="s">
        <v>8995</v>
      </c>
      <c r="D1197" t="s">
        <v>127</v>
      </c>
      <c r="E1197" t="s">
        <v>8951</v>
      </c>
      <c r="F1197" s="90">
        <v>38.64</v>
      </c>
      <c r="G1197" s="3">
        <v>264</v>
      </c>
      <c r="H1197" s="3" t="s">
        <v>9061</v>
      </c>
      <c r="I1197" s="90">
        <v>30.65</v>
      </c>
      <c r="J1197" s="3">
        <v>186</v>
      </c>
      <c r="K1197" s="96" t="s">
        <v>7632</v>
      </c>
      <c r="L1197">
        <v>0</v>
      </c>
      <c r="M1197">
        <v>0</v>
      </c>
      <c r="N1197">
        <v>0</v>
      </c>
      <c r="O1197">
        <v>0</v>
      </c>
      <c r="P1197">
        <v>0</v>
      </c>
      <c r="Q1197" s="10">
        <v>13</v>
      </c>
      <c r="R1197" s="92">
        <f>P1197+Q1197</f>
        <v>13</v>
      </c>
    </row>
    <row r="1198" spans="1:18" x14ac:dyDescent="0.3">
      <c r="A1198" t="s">
        <v>1382</v>
      </c>
      <c r="B1198" s="3">
        <v>13</v>
      </c>
      <c r="C1198" t="s">
        <v>8993</v>
      </c>
      <c r="D1198" t="s">
        <v>8992</v>
      </c>
      <c r="E1198" t="s">
        <v>78</v>
      </c>
      <c r="F1198" s="90">
        <v>38.549999999999997</v>
      </c>
      <c r="G1198" s="3">
        <v>262</v>
      </c>
      <c r="H1198" s="3" t="s">
        <v>9061</v>
      </c>
      <c r="I1198" s="90">
        <v>30.98</v>
      </c>
      <c r="J1198" s="3">
        <v>184</v>
      </c>
      <c r="K1198" s="93" t="s">
        <v>4900</v>
      </c>
      <c r="L1198">
        <v>0</v>
      </c>
      <c r="M1198" s="10">
        <v>13</v>
      </c>
      <c r="N1198">
        <v>0</v>
      </c>
      <c r="O1198">
        <v>0</v>
      </c>
      <c r="P1198">
        <v>0</v>
      </c>
      <c r="Q1198">
        <v>0</v>
      </c>
      <c r="R1198" s="92">
        <f>P1198+Q1198</f>
        <v>0</v>
      </c>
    </row>
    <row r="1199" spans="1:18" x14ac:dyDescent="0.3">
      <c r="A1199" t="s">
        <v>1373</v>
      </c>
      <c r="B1199" s="3">
        <v>13</v>
      </c>
      <c r="C1199" t="s">
        <v>8994</v>
      </c>
      <c r="D1199" t="s">
        <v>92</v>
      </c>
      <c r="E1199" t="s">
        <v>93</v>
      </c>
      <c r="F1199" s="90">
        <v>38.549999999999997</v>
      </c>
      <c r="G1199" s="3">
        <v>262</v>
      </c>
      <c r="H1199" s="3" t="s">
        <v>9061</v>
      </c>
      <c r="I1199" s="90">
        <v>31.52</v>
      </c>
      <c r="J1199" s="3">
        <v>184</v>
      </c>
      <c r="K1199" s="93" t="s">
        <v>92</v>
      </c>
      <c r="L1199" s="10">
        <v>13</v>
      </c>
      <c r="M1199">
        <v>0</v>
      </c>
      <c r="N1199">
        <v>0</v>
      </c>
      <c r="O1199">
        <v>0</v>
      </c>
      <c r="P1199">
        <v>0</v>
      </c>
      <c r="Q1199">
        <v>0</v>
      </c>
      <c r="R1199" s="92">
        <f>P1199+Q1199</f>
        <v>0</v>
      </c>
    </row>
    <row r="1200" spans="1:18" x14ac:dyDescent="0.3">
      <c r="A1200" t="s">
        <v>1370</v>
      </c>
      <c r="B1200" s="3">
        <v>13</v>
      </c>
      <c r="C1200" t="s">
        <v>8994</v>
      </c>
      <c r="D1200" t="s">
        <v>92</v>
      </c>
      <c r="E1200" t="s">
        <v>93</v>
      </c>
      <c r="F1200" s="90">
        <v>38.549999999999997</v>
      </c>
      <c r="G1200" s="3">
        <v>262</v>
      </c>
      <c r="H1200" s="3" t="s">
        <v>9061</v>
      </c>
      <c r="I1200" s="90">
        <v>30.98</v>
      </c>
      <c r="J1200" s="3">
        <v>184</v>
      </c>
      <c r="K1200" s="93" t="s">
        <v>92</v>
      </c>
      <c r="L1200" s="10">
        <v>13</v>
      </c>
      <c r="M1200">
        <v>0</v>
      </c>
      <c r="N1200">
        <v>0</v>
      </c>
      <c r="O1200">
        <v>0</v>
      </c>
      <c r="P1200">
        <v>0</v>
      </c>
      <c r="Q1200">
        <v>0</v>
      </c>
      <c r="R1200" s="92">
        <f>P1200+Q1200</f>
        <v>0</v>
      </c>
    </row>
    <row r="1201" spans="1:18" x14ac:dyDescent="0.3">
      <c r="A1201" t="s">
        <v>1324</v>
      </c>
      <c r="B1201" s="3">
        <v>13</v>
      </c>
      <c r="C1201" t="s">
        <v>8993</v>
      </c>
      <c r="D1201" t="s">
        <v>82</v>
      </c>
      <c r="E1201" t="s">
        <v>96</v>
      </c>
      <c r="F1201" s="90">
        <v>38.46</v>
      </c>
      <c r="G1201" s="3">
        <v>260</v>
      </c>
      <c r="H1201" s="3" t="s">
        <v>9061</v>
      </c>
      <c r="I1201" s="90">
        <v>30.77</v>
      </c>
      <c r="J1201" s="3">
        <v>182</v>
      </c>
      <c r="K1201" s="96" t="s">
        <v>4900</v>
      </c>
      <c r="L1201">
        <v>0</v>
      </c>
      <c r="M1201">
        <v>0</v>
      </c>
      <c r="N1201">
        <v>0</v>
      </c>
      <c r="O1201">
        <v>0</v>
      </c>
      <c r="P1201">
        <v>0</v>
      </c>
      <c r="Q1201" s="10">
        <v>13</v>
      </c>
      <c r="R1201" s="92">
        <f>P1201+Q1201</f>
        <v>13</v>
      </c>
    </row>
    <row r="1202" spans="1:18" x14ac:dyDescent="0.3">
      <c r="A1202" t="s">
        <v>1328</v>
      </c>
      <c r="B1202" s="3">
        <v>13</v>
      </c>
      <c r="C1202" t="s">
        <v>8993</v>
      </c>
      <c r="D1202" t="s">
        <v>82</v>
      </c>
      <c r="E1202" t="s">
        <v>96</v>
      </c>
      <c r="F1202" s="90">
        <v>38.31</v>
      </c>
      <c r="G1202" s="3">
        <v>261</v>
      </c>
      <c r="H1202" s="3" t="s">
        <v>9061</v>
      </c>
      <c r="I1202" s="90">
        <v>30.6</v>
      </c>
      <c r="J1202" s="3">
        <v>183</v>
      </c>
      <c r="K1202" s="96" t="s">
        <v>4900</v>
      </c>
      <c r="L1202">
        <v>0</v>
      </c>
      <c r="M1202">
        <v>0</v>
      </c>
      <c r="N1202">
        <v>0</v>
      </c>
      <c r="O1202">
        <v>0</v>
      </c>
      <c r="P1202">
        <v>0</v>
      </c>
      <c r="Q1202" s="10">
        <v>13</v>
      </c>
      <c r="R1202" s="92">
        <f>P1202+Q1202</f>
        <v>13</v>
      </c>
    </row>
    <row r="1203" spans="1:18" x14ac:dyDescent="0.3">
      <c r="A1203" t="s">
        <v>1351</v>
      </c>
      <c r="B1203" s="3">
        <v>13</v>
      </c>
      <c r="C1203" t="s">
        <v>8993</v>
      </c>
      <c r="D1203" t="s">
        <v>82</v>
      </c>
      <c r="E1203" t="s">
        <v>96</v>
      </c>
      <c r="F1203" s="90">
        <v>38.31</v>
      </c>
      <c r="G1203" s="3">
        <v>261</v>
      </c>
      <c r="H1203" s="3" t="s">
        <v>9061</v>
      </c>
      <c r="I1203" s="90">
        <v>31.15</v>
      </c>
      <c r="J1203" s="3">
        <v>183</v>
      </c>
      <c r="K1203" s="96" t="s">
        <v>4900</v>
      </c>
      <c r="L1203">
        <v>0</v>
      </c>
      <c r="M1203">
        <v>0</v>
      </c>
      <c r="N1203">
        <v>0</v>
      </c>
      <c r="O1203">
        <v>0</v>
      </c>
      <c r="P1203" s="10">
        <v>13</v>
      </c>
      <c r="Q1203">
        <v>0</v>
      </c>
      <c r="R1203" s="92">
        <f>P1203+Q1203</f>
        <v>13</v>
      </c>
    </row>
    <row r="1204" spans="1:18" x14ac:dyDescent="0.3">
      <c r="A1204" t="s">
        <v>1396</v>
      </c>
      <c r="B1204" s="3">
        <v>13</v>
      </c>
      <c r="C1204" t="s">
        <v>8993</v>
      </c>
      <c r="D1204" t="s">
        <v>8992</v>
      </c>
      <c r="E1204" t="s">
        <v>78</v>
      </c>
      <c r="F1204" s="90">
        <v>38.31</v>
      </c>
      <c r="G1204" s="3">
        <v>261</v>
      </c>
      <c r="H1204" s="3" t="s">
        <v>9061</v>
      </c>
      <c r="I1204" s="90">
        <v>30.6</v>
      </c>
      <c r="J1204" s="3">
        <v>183</v>
      </c>
      <c r="K1204" s="93" t="s">
        <v>4900</v>
      </c>
      <c r="L1204">
        <v>0</v>
      </c>
      <c r="M1204" s="10">
        <v>13</v>
      </c>
      <c r="N1204">
        <v>0</v>
      </c>
      <c r="O1204">
        <v>0</v>
      </c>
      <c r="P1204">
        <v>0</v>
      </c>
      <c r="Q1204">
        <v>0</v>
      </c>
      <c r="R1204" s="92">
        <f>P1204+Q1204</f>
        <v>0</v>
      </c>
    </row>
    <row r="1205" spans="1:18" x14ac:dyDescent="0.3">
      <c r="A1205" t="s">
        <v>1319</v>
      </c>
      <c r="B1205" s="3">
        <v>13</v>
      </c>
      <c r="C1205" t="s">
        <v>8993</v>
      </c>
      <c r="D1205" t="s">
        <v>82</v>
      </c>
      <c r="E1205" t="s">
        <v>96</v>
      </c>
      <c r="F1205" s="90">
        <v>38.31</v>
      </c>
      <c r="G1205" s="3">
        <v>261</v>
      </c>
      <c r="H1205" s="3" t="s">
        <v>9061</v>
      </c>
      <c r="I1205" s="90">
        <v>31.15</v>
      </c>
      <c r="J1205" s="3">
        <v>183</v>
      </c>
      <c r="K1205" s="96" t="s">
        <v>4900</v>
      </c>
      <c r="L1205">
        <v>0</v>
      </c>
      <c r="M1205">
        <v>0</v>
      </c>
      <c r="N1205">
        <v>0</v>
      </c>
      <c r="O1205">
        <v>0</v>
      </c>
      <c r="P1205">
        <v>0</v>
      </c>
      <c r="Q1205" s="10">
        <v>13</v>
      </c>
      <c r="R1205" s="92">
        <f>P1205+Q1205</f>
        <v>13</v>
      </c>
    </row>
    <row r="1206" spans="1:18" x14ac:dyDescent="0.3">
      <c r="A1206" t="s">
        <v>1346</v>
      </c>
      <c r="B1206" s="3">
        <v>13</v>
      </c>
      <c r="C1206" t="s">
        <v>8993</v>
      </c>
      <c r="D1206" t="s">
        <v>82</v>
      </c>
      <c r="E1206" t="s">
        <v>96</v>
      </c>
      <c r="F1206" s="90">
        <v>38.31</v>
      </c>
      <c r="G1206" s="3">
        <v>261</v>
      </c>
      <c r="H1206" s="3" t="s">
        <v>9061</v>
      </c>
      <c r="I1206" s="90">
        <v>31.15</v>
      </c>
      <c r="J1206" s="3">
        <v>183</v>
      </c>
      <c r="K1206" s="96" t="s">
        <v>4900</v>
      </c>
      <c r="L1206">
        <v>0</v>
      </c>
      <c r="M1206">
        <v>0</v>
      </c>
      <c r="N1206">
        <v>0</v>
      </c>
      <c r="O1206">
        <v>0</v>
      </c>
      <c r="P1206">
        <v>12</v>
      </c>
      <c r="Q1206">
        <v>1</v>
      </c>
      <c r="R1206" s="92">
        <f>P1206+Q1206</f>
        <v>13</v>
      </c>
    </row>
    <row r="1207" spans="1:18" x14ac:dyDescent="0.3">
      <c r="A1207" t="s">
        <v>1381</v>
      </c>
      <c r="B1207" s="3">
        <v>13</v>
      </c>
      <c r="C1207" t="s">
        <v>8993</v>
      </c>
      <c r="D1207" t="s">
        <v>8992</v>
      </c>
      <c r="E1207" t="s">
        <v>78</v>
      </c>
      <c r="F1207" s="90">
        <v>38.17</v>
      </c>
      <c r="G1207" s="3">
        <v>262</v>
      </c>
      <c r="H1207" s="3" t="s">
        <v>9061</v>
      </c>
      <c r="I1207" s="90">
        <v>30.43</v>
      </c>
      <c r="J1207" s="3">
        <v>184</v>
      </c>
      <c r="K1207" s="93" t="s">
        <v>4900</v>
      </c>
      <c r="L1207">
        <v>0</v>
      </c>
      <c r="M1207" s="10">
        <v>13</v>
      </c>
      <c r="N1207">
        <v>0</v>
      </c>
      <c r="O1207">
        <v>0</v>
      </c>
      <c r="P1207">
        <v>0</v>
      </c>
      <c r="Q1207">
        <v>0</v>
      </c>
      <c r="R1207" s="92">
        <f>P1207+Q1207</f>
        <v>0</v>
      </c>
    </row>
    <row r="1208" spans="1:18" x14ac:dyDescent="0.3">
      <c r="A1208" t="s">
        <v>1375</v>
      </c>
      <c r="B1208" s="3">
        <v>13</v>
      </c>
      <c r="C1208" t="s">
        <v>8994</v>
      </c>
      <c r="D1208" t="s">
        <v>92</v>
      </c>
      <c r="E1208" t="s">
        <v>93</v>
      </c>
      <c r="F1208" s="90">
        <v>38.17</v>
      </c>
      <c r="G1208" s="3">
        <v>262</v>
      </c>
      <c r="H1208" s="3" t="s">
        <v>9061</v>
      </c>
      <c r="I1208" s="90">
        <v>31.52</v>
      </c>
      <c r="J1208" s="3">
        <v>184</v>
      </c>
      <c r="K1208" s="93" t="s">
        <v>92</v>
      </c>
      <c r="L1208" s="10">
        <v>13</v>
      </c>
      <c r="M1208">
        <v>0</v>
      </c>
      <c r="N1208">
        <v>0</v>
      </c>
      <c r="O1208">
        <v>0</v>
      </c>
      <c r="P1208">
        <v>0</v>
      </c>
      <c r="Q1208">
        <v>0</v>
      </c>
      <c r="R1208" s="92">
        <f>P1208+Q1208</f>
        <v>0</v>
      </c>
    </row>
    <row r="1209" spans="1:18" x14ac:dyDescent="0.3">
      <c r="A1209" t="s">
        <v>1394</v>
      </c>
      <c r="B1209" s="3">
        <v>13</v>
      </c>
      <c r="C1209" t="s">
        <v>8993</v>
      </c>
      <c r="D1209" t="s">
        <v>8992</v>
      </c>
      <c r="E1209" t="s">
        <v>78</v>
      </c>
      <c r="F1209" s="90">
        <v>38.17</v>
      </c>
      <c r="G1209" s="3">
        <v>262</v>
      </c>
      <c r="H1209" s="3" t="s">
        <v>9061</v>
      </c>
      <c r="I1209" s="90">
        <v>30.43</v>
      </c>
      <c r="J1209" s="3">
        <v>184</v>
      </c>
      <c r="K1209" s="93" t="s">
        <v>4900</v>
      </c>
      <c r="L1209">
        <v>0</v>
      </c>
      <c r="M1209" s="10">
        <v>13</v>
      </c>
      <c r="N1209">
        <v>0</v>
      </c>
      <c r="O1209">
        <v>0</v>
      </c>
      <c r="P1209">
        <v>0</v>
      </c>
      <c r="Q1209">
        <v>0</v>
      </c>
      <c r="R1209" s="92">
        <f>P1209+Q1209</f>
        <v>0</v>
      </c>
    </row>
    <row r="1210" spans="1:18" x14ac:dyDescent="0.3">
      <c r="A1210" t="s">
        <v>1387</v>
      </c>
      <c r="B1210" s="3">
        <v>13</v>
      </c>
      <c r="C1210" t="s">
        <v>8993</v>
      </c>
      <c r="D1210" t="s">
        <v>8992</v>
      </c>
      <c r="E1210" t="s">
        <v>78</v>
      </c>
      <c r="F1210" s="90">
        <v>38.08</v>
      </c>
      <c r="G1210" s="3">
        <v>260</v>
      </c>
      <c r="H1210" s="3" t="s">
        <v>9061</v>
      </c>
      <c r="I1210" s="90">
        <v>30.22</v>
      </c>
      <c r="J1210" s="3">
        <v>182</v>
      </c>
      <c r="K1210" s="93" t="s">
        <v>4900</v>
      </c>
      <c r="L1210">
        <v>0</v>
      </c>
      <c r="M1210" s="10">
        <v>13</v>
      </c>
      <c r="N1210">
        <v>0</v>
      </c>
      <c r="O1210">
        <v>0</v>
      </c>
      <c r="P1210">
        <v>0</v>
      </c>
      <c r="Q1210">
        <v>0</v>
      </c>
      <c r="R1210" s="92">
        <f>P1210+Q1210</f>
        <v>0</v>
      </c>
    </row>
    <row r="1211" spans="1:18" x14ac:dyDescent="0.3">
      <c r="A1211" t="s">
        <v>1362</v>
      </c>
      <c r="B1211" s="3">
        <v>13</v>
      </c>
      <c r="C1211" t="s">
        <v>8994</v>
      </c>
      <c r="D1211" t="s">
        <v>92</v>
      </c>
      <c r="E1211" t="s">
        <v>93</v>
      </c>
      <c r="F1211" s="90">
        <v>38.020000000000003</v>
      </c>
      <c r="G1211" s="3">
        <v>263</v>
      </c>
      <c r="H1211" s="3" t="s">
        <v>9061</v>
      </c>
      <c r="I1211" s="90">
        <v>30.27</v>
      </c>
      <c r="J1211" s="3">
        <v>185</v>
      </c>
      <c r="K1211" s="93" t="s">
        <v>92</v>
      </c>
      <c r="L1211" s="10">
        <v>13</v>
      </c>
      <c r="M1211">
        <v>0</v>
      </c>
      <c r="N1211">
        <v>0</v>
      </c>
      <c r="O1211">
        <v>0</v>
      </c>
      <c r="P1211">
        <v>0</v>
      </c>
      <c r="Q1211">
        <v>0</v>
      </c>
      <c r="R1211" s="92">
        <f>P1211+Q1211</f>
        <v>0</v>
      </c>
    </row>
    <row r="1212" spans="1:18" x14ac:dyDescent="0.3">
      <c r="A1212" t="s">
        <v>1390</v>
      </c>
      <c r="B1212" s="3">
        <v>13</v>
      </c>
      <c r="C1212" t="s">
        <v>8993</v>
      </c>
      <c r="D1212" t="s">
        <v>8992</v>
      </c>
      <c r="E1212" t="s">
        <v>78</v>
      </c>
      <c r="F1212" s="90">
        <v>38.020000000000003</v>
      </c>
      <c r="G1212" s="3">
        <v>263</v>
      </c>
      <c r="H1212" s="3" t="s">
        <v>9061</v>
      </c>
      <c r="I1212" s="90">
        <v>30.27</v>
      </c>
      <c r="J1212" s="3">
        <v>185</v>
      </c>
      <c r="K1212" s="93" t="s">
        <v>4900</v>
      </c>
      <c r="L1212">
        <v>0</v>
      </c>
      <c r="M1212" s="10">
        <v>13</v>
      </c>
      <c r="N1212">
        <v>0</v>
      </c>
      <c r="O1212">
        <v>0</v>
      </c>
      <c r="P1212">
        <v>0</v>
      </c>
      <c r="Q1212">
        <v>0</v>
      </c>
      <c r="R1212" s="92">
        <f>P1212+Q1212</f>
        <v>0</v>
      </c>
    </row>
    <row r="1213" spans="1:18" x14ac:dyDescent="0.3">
      <c r="A1213" t="s">
        <v>1380</v>
      </c>
      <c r="B1213" s="3">
        <v>13</v>
      </c>
      <c r="C1213" t="s">
        <v>8993</v>
      </c>
      <c r="D1213" t="s">
        <v>8992</v>
      </c>
      <c r="E1213" t="s">
        <v>78</v>
      </c>
      <c r="F1213" s="90">
        <v>37.93</v>
      </c>
      <c r="G1213" s="3">
        <v>261</v>
      </c>
      <c r="H1213" s="3" t="s">
        <v>9061</v>
      </c>
      <c r="I1213" s="90">
        <v>30.05</v>
      </c>
      <c r="J1213" s="3">
        <v>183</v>
      </c>
      <c r="K1213" s="93" t="s">
        <v>4900</v>
      </c>
      <c r="L1213">
        <v>0</v>
      </c>
      <c r="M1213" s="10">
        <v>13</v>
      </c>
      <c r="N1213">
        <v>0</v>
      </c>
      <c r="O1213">
        <v>0</v>
      </c>
      <c r="P1213">
        <v>0</v>
      </c>
      <c r="Q1213">
        <v>0</v>
      </c>
      <c r="R1213" s="92">
        <f>P1213+Q1213</f>
        <v>0</v>
      </c>
    </row>
    <row r="1214" spans="1:18" x14ac:dyDescent="0.3">
      <c r="A1214" t="s">
        <v>1399</v>
      </c>
      <c r="B1214" s="3">
        <v>13</v>
      </c>
      <c r="C1214" t="s">
        <v>8993</v>
      </c>
      <c r="D1214" t="s">
        <v>8992</v>
      </c>
      <c r="E1214" t="s">
        <v>78</v>
      </c>
      <c r="F1214" s="90">
        <v>37.93</v>
      </c>
      <c r="G1214" s="3">
        <v>261</v>
      </c>
      <c r="H1214" s="3" t="s">
        <v>9061</v>
      </c>
      <c r="I1214" s="90">
        <v>30.05</v>
      </c>
      <c r="J1214" s="3">
        <v>183</v>
      </c>
      <c r="K1214" s="93" t="s">
        <v>4900</v>
      </c>
      <c r="L1214">
        <v>0</v>
      </c>
      <c r="M1214" s="10">
        <v>13</v>
      </c>
      <c r="N1214">
        <v>0</v>
      </c>
      <c r="O1214">
        <v>0</v>
      </c>
      <c r="P1214">
        <v>0</v>
      </c>
      <c r="Q1214">
        <v>0</v>
      </c>
      <c r="R1214" s="92">
        <f>P1214+Q1214</f>
        <v>0</v>
      </c>
    </row>
    <row r="1215" spans="1:18" x14ac:dyDescent="0.3">
      <c r="A1215" t="s">
        <v>1393</v>
      </c>
      <c r="B1215" s="3">
        <v>13</v>
      </c>
      <c r="C1215" t="s">
        <v>8993</v>
      </c>
      <c r="D1215" t="s">
        <v>8992</v>
      </c>
      <c r="E1215" t="s">
        <v>78</v>
      </c>
      <c r="F1215" s="90">
        <v>37.93</v>
      </c>
      <c r="G1215" s="3">
        <v>261</v>
      </c>
      <c r="H1215" s="3" t="s">
        <v>9061</v>
      </c>
      <c r="I1215" s="90">
        <v>30.05</v>
      </c>
      <c r="J1215" s="3">
        <v>183</v>
      </c>
      <c r="K1215" s="93" t="s">
        <v>4900</v>
      </c>
      <c r="L1215">
        <v>0</v>
      </c>
      <c r="M1215" s="10">
        <v>13</v>
      </c>
      <c r="N1215">
        <v>0</v>
      </c>
      <c r="O1215">
        <v>0</v>
      </c>
      <c r="P1215">
        <v>0</v>
      </c>
      <c r="Q1215">
        <v>0</v>
      </c>
      <c r="R1215" s="92">
        <f>P1215+Q1215</f>
        <v>0</v>
      </c>
    </row>
    <row r="1216" spans="1:18" x14ac:dyDescent="0.3">
      <c r="A1216" t="s">
        <v>1391</v>
      </c>
      <c r="B1216" s="3">
        <v>13</v>
      </c>
      <c r="C1216" t="s">
        <v>8993</v>
      </c>
      <c r="D1216" t="s">
        <v>8992</v>
      </c>
      <c r="E1216" t="s">
        <v>78</v>
      </c>
      <c r="F1216" s="90">
        <v>37.93</v>
      </c>
      <c r="G1216" s="3">
        <v>261</v>
      </c>
      <c r="H1216" s="3" t="s">
        <v>9061</v>
      </c>
      <c r="I1216" s="90">
        <v>30.05</v>
      </c>
      <c r="J1216" s="3">
        <v>183</v>
      </c>
      <c r="K1216" s="93" t="s">
        <v>4900</v>
      </c>
      <c r="L1216">
        <v>0</v>
      </c>
      <c r="M1216" s="10">
        <v>13</v>
      </c>
      <c r="N1216">
        <v>0</v>
      </c>
      <c r="O1216">
        <v>0</v>
      </c>
      <c r="P1216">
        <v>0</v>
      </c>
      <c r="Q1216">
        <v>0</v>
      </c>
      <c r="R1216" s="92">
        <f>P1216+Q1216</f>
        <v>0</v>
      </c>
    </row>
    <row r="1217" spans="1:18" x14ac:dyDescent="0.3">
      <c r="A1217" t="s">
        <v>1398</v>
      </c>
      <c r="B1217" s="3">
        <v>13</v>
      </c>
      <c r="C1217" t="s">
        <v>8993</v>
      </c>
      <c r="D1217" t="s">
        <v>8992</v>
      </c>
      <c r="E1217" t="s">
        <v>78</v>
      </c>
      <c r="F1217" s="90">
        <v>37.93</v>
      </c>
      <c r="G1217" s="3">
        <v>261</v>
      </c>
      <c r="H1217" s="3" t="s">
        <v>9061</v>
      </c>
      <c r="I1217" s="90">
        <v>30.05</v>
      </c>
      <c r="J1217" s="3">
        <v>183</v>
      </c>
      <c r="K1217" s="93" t="s">
        <v>4900</v>
      </c>
      <c r="L1217">
        <v>0</v>
      </c>
      <c r="M1217" s="10">
        <v>13</v>
      </c>
      <c r="N1217">
        <v>0</v>
      </c>
      <c r="O1217">
        <v>0</v>
      </c>
      <c r="P1217">
        <v>0</v>
      </c>
      <c r="Q1217">
        <v>0</v>
      </c>
      <c r="R1217" s="92">
        <f>P1217+Q1217</f>
        <v>0</v>
      </c>
    </row>
    <row r="1218" spans="1:18" x14ac:dyDescent="0.3">
      <c r="A1218" t="s">
        <v>1388</v>
      </c>
      <c r="B1218" s="3">
        <v>13</v>
      </c>
      <c r="C1218" t="s">
        <v>8993</v>
      </c>
      <c r="D1218" t="s">
        <v>8992</v>
      </c>
      <c r="E1218" t="s">
        <v>78</v>
      </c>
      <c r="F1218" s="90">
        <v>37.93</v>
      </c>
      <c r="G1218" s="3">
        <v>261</v>
      </c>
      <c r="H1218" s="3" t="s">
        <v>9061</v>
      </c>
      <c r="I1218" s="90">
        <v>29.51</v>
      </c>
      <c r="J1218" s="3">
        <v>183</v>
      </c>
      <c r="K1218" s="93" t="s">
        <v>4900</v>
      </c>
      <c r="L1218">
        <v>0</v>
      </c>
      <c r="M1218" s="10">
        <v>13</v>
      </c>
      <c r="N1218">
        <v>0</v>
      </c>
      <c r="O1218">
        <v>0</v>
      </c>
      <c r="P1218">
        <v>0</v>
      </c>
      <c r="Q1218">
        <v>0</v>
      </c>
      <c r="R1218" s="92">
        <f>P1218+Q1218</f>
        <v>0</v>
      </c>
    </row>
    <row r="1219" spans="1:18" x14ac:dyDescent="0.3">
      <c r="A1219" t="s">
        <v>1353</v>
      </c>
      <c r="B1219" s="3">
        <v>13</v>
      </c>
      <c r="C1219" t="s">
        <v>8993</v>
      </c>
      <c r="D1219" t="s">
        <v>82</v>
      </c>
      <c r="E1219" t="s">
        <v>83</v>
      </c>
      <c r="F1219" s="90">
        <v>37.93</v>
      </c>
      <c r="G1219" s="3">
        <v>261</v>
      </c>
      <c r="H1219" s="3" t="s">
        <v>9061</v>
      </c>
      <c r="I1219" s="90">
        <v>30.6</v>
      </c>
      <c r="J1219" s="3">
        <v>183</v>
      </c>
      <c r="K1219" s="96" t="s">
        <v>4900</v>
      </c>
      <c r="L1219">
        <v>0</v>
      </c>
      <c r="M1219">
        <v>0</v>
      </c>
      <c r="N1219">
        <v>0</v>
      </c>
      <c r="O1219" s="10">
        <v>13</v>
      </c>
      <c r="P1219">
        <v>0</v>
      </c>
      <c r="Q1219">
        <v>0</v>
      </c>
      <c r="R1219" s="92">
        <f>P1219+Q1219</f>
        <v>0</v>
      </c>
    </row>
    <row r="1220" spans="1:18" x14ac:dyDescent="0.3">
      <c r="A1220" t="s">
        <v>1355</v>
      </c>
      <c r="B1220" s="3">
        <v>13</v>
      </c>
      <c r="C1220" t="s">
        <v>8993</v>
      </c>
      <c r="D1220" t="s">
        <v>87</v>
      </c>
      <c r="E1220" t="s">
        <v>110</v>
      </c>
      <c r="F1220" s="90">
        <v>37.9</v>
      </c>
      <c r="G1220" s="3">
        <v>248</v>
      </c>
      <c r="H1220" s="3" t="s">
        <v>9061</v>
      </c>
      <c r="I1220" s="90">
        <v>29.41</v>
      </c>
      <c r="J1220" s="3">
        <v>170</v>
      </c>
      <c r="K1220" s="96" t="s">
        <v>4900</v>
      </c>
      <c r="L1220">
        <v>0</v>
      </c>
      <c r="M1220">
        <v>0</v>
      </c>
      <c r="N1220">
        <v>0</v>
      </c>
      <c r="O1220" s="10">
        <v>13</v>
      </c>
      <c r="P1220">
        <v>0</v>
      </c>
      <c r="Q1220">
        <v>0</v>
      </c>
      <c r="R1220" s="92">
        <f>P1220+Q1220</f>
        <v>0</v>
      </c>
    </row>
    <row r="1221" spans="1:18" x14ac:dyDescent="0.3">
      <c r="A1221" t="s">
        <v>1338</v>
      </c>
      <c r="B1221" s="3">
        <v>13</v>
      </c>
      <c r="C1221" t="s">
        <v>8993</v>
      </c>
      <c r="D1221" t="s">
        <v>87</v>
      </c>
      <c r="E1221" t="s">
        <v>100</v>
      </c>
      <c r="F1221" s="90">
        <v>37.840000000000003</v>
      </c>
      <c r="G1221" s="3">
        <v>259</v>
      </c>
      <c r="H1221" s="3" t="s">
        <v>9061</v>
      </c>
      <c r="I1221" s="90">
        <v>29.83</v>
      </c>
      <c r="J1221" s="3">
        <v>181</v>
      </c>
      <c r="K1221" s="96" t="s">
        <v>4900</v>
      </c>
      <c r="L1221">
        <v>0</v>
      </c>
      <c r="M1221">
        <v>0</v>
      </c>
      <c r="N1221" s="10">
        <v>13</v>
      </c>
      <c r="O1221">
        <v>0</v>
      </c>
      <c r="P1221">
        <v>0</v>
      </c>
      <c r="Q1221">
        <v>0</v>
      </c>
      <c r="R1221" s="92">
        <f>P1221+Q1221</f>
        <v>0</v>
      </c>
    </row>
    <row r="1222" spans="1:18" x14ac:dyDescent="0.3">
      <c r="A1222" t="s">
        <v>1357</v>
      </c>
      <c r="B1222" s="3">
        <v>13</v>
      </c>
      <c r="C1222" t="s">
        <v>8993</v>
      </c>
      <c r="D1222" t="s">
        <v>87</v>
      </c>
      <c r="E1222" t="s">
        <v>100</v>
      </c>
      <c r="F1222" s="90">
        <v>37.799999999999997</v>
      </c>
      <c r="G1222" s="3">
        <v>254</v>
      </c>
      <c r="H1222" s="3" t="s">
        <v>9061</v>
      </c>
      <c r="I1222" s="90">
        <v>30.11</v>
      </c>
      <c r="J1222" s="3">
        <v>176</v>
      </c>
      <c r="K1222" s="96" t="s">
        <v>4900</v>
      </c>
      <c r="L1222">
        <v>0</v>
      </c>
      <c r="M1222">
        <v>0</v>
      </c>
      <c r="N1222" s="10">
        <v>13</v>
      </c>
      <c r="O1222">
        <v>0</v>
      </c>
      <c r="P1222">
        <v>0</v>
      </c>
      <c r="Q1222">
        <v>0</v>
      </c>
      <c r="R1222" s="92">
        <f>P1222+Q1222</f>
        <v>0</v>
      </c>
    </row>
    <row r="1223" spans="1:18" x14ac:dyDescent="0.3">
      <c r="A1223" t="s">
        <v>1383</v>
      </c>
      <c r="B1223" s="3">
        <v>13</v>
      </c>
      <c r="C1223" t="s">
        <v>8993</v>
      </c>
      <c r="D1223" t="s">
        <v>8992</v>
      </c>
      <c r="E1223" t="s">
        <v>78</v>
      </c>
      <c r="F1223" s="90">
        <v>37.79</v>
      </c>
      <c r="G1223" s="3">
        <v>262</v>
      </c>
      <c r="H1223" s="3" t="s">
        <v>9061</v>
      </c>
      <c r="I1223" s="90">
        <v>29.89</v>
      </c>
      <c r="J1223" s="3">
        <v>184</v>
      </c>
      <c r="K1223" s="93" t="s">
        <v>4900</v>
      </c>
      <c r="L1223">
        <v>0</v>
      </c>
      <c r="M1223" s="10">
        <v>13</v>
      </c>
      <c r="N1223">
        <v>0</v>
      </c>
      <c r="O1223">
        <v>0</v>
      </c>
      <c r="P1223">
        <v>0</v>
      </c>
      <c r="Q1223">
        <v>0</v>
      </c>
      <c r="R1223" s="92">
        <f>P1223+Q1223</f>
        <v>0</v>
      </c>
    </row>
    <row r="1224" spans="1:18" x14ac:dyDescent="0.3">
      <c r="A1224" t="s">
        <v>1392</v>
      </c>
      <c r="B1224" s="3">
        <v>13</v>
      </c>
      <c r="C1224" t="s">
        <v>8993</v>
      </c>
      <c r="D1224" t="s">
        <v>8992</v>
      </c>
      <c r="E1224" t="s">
        <v>78</v>
      </c>
      <c r="F1224" s="90">
        <v>37.79</v>
      </c>
      <c r="G1224" s="3">
        <v>262</v>
      </c>
      <c r="H1224" s="3" t="s">
        <v>9061</v>
      </c>
      <c r="I1224" s="90">
        <v>29.89</v>
      </c>
      <c r="J1224" s="3">
        <v>184</v>
      </c>
      <c r="K1224" s="93" t="s">
        <v>4900</v>
      </c>
      <c r="L1224">
        <v>0</v>
      </c>
      <c r="M1224" s="10">
        <v>13</v>
      </c>
      <c r="N1224">
        <v>0</v>
      </c>
      <c r="O1224">
        <v>0</v>
      </c>
      <c r="P1224">
        <v>0</v>
      </c>
      <c r="Q1224">
        <v>0</v>
      </c>
      <c r="R1224" s="92">
        <f>P1224+Q1224</f>
        <v>0</v>
      </c>
    </row>
    <row r="1225" spans="1:18" x14ac:dyDescent="0.3">
      <c r="A1225" t="s">
        <v>1397</v>
      </c>
      <c r="B1225" s="3">
        <v>13</v>
      </c>
      <c r="C1225" t="s">
        <v>8993</v>
      </c>
      <c r="D1225" t="s">
        <v>8992</v>
      </c>
      <c r="E1225" t="s">
        <v>78</v>
      </c>
      <c r="F1225" s="90">
        <v>37.79</v>
      </c>
      <c r="G1225" s="3">
        <v>262</v>
      </c>
      <c r="H1225" s="3" t="s">
        <v>9061</v>
      </c>
      <c r="I1225" s="90">
        <v>29.89</v>
      </c>
      <c r="J1225" s="3">
        <v>184</v>
      </c>
      <c r="K1225" s="93" t="s">
        <v>4900</v>
      </c>
      <c r="L1225">
        <v>0</v>
      </c>
      <c r="M1225" s="10">
        <v>13</v>
      </c>
      <c r="N1225">
        <v>0</v>
      </c>
      <c r="O1225">
        <v>0</v>
      </c>
      <c r="P1225">
        <v>0</v>
      </c>
      <c r="Q1225">
        <v>0</v>
      </c>
      <c r="R1225" s="92">
        <f>P1225+Q1225</f>
        <v>0</v>
      </c>
    </row>
    <row r="1226" spans="1:18" x14ac:dyDescent="0.3">
      <c r="A1226" t="s">
        <v>1330</v>
      </c>
      <c r="B1226" s="3">
        <v>13</v>
      </c>
      <c r="C1226" t="s">
        <v>8993</v>
      </c>
      <c r="D1226" t="s">
        <v>82</v>
      </c>
      <c r="E1226" t="s">
        <v>96</v>
      </c>
      <c r="F1226" s="90">
        <v>37.549999999999997</v>
      </c>
      <c r="G1226" s="3">
        <v>261</v>
      </c>
      <c r="H1226" s="3" t="s">
        <v>9061</v>
      </c>
      <c r="I1226" s="90">
        <v>30.05</v>
      </c>
      <c r="J1226" s="3">
        <v>183</v>
      </c>
      <c r="K1226" s="96" t="s">
        <v>4900</v>
      </c>
      <c r="L1226">
        <v>0</v>
      </c>
      <c r="M1226">
        <v>0</v>
      </c>
      <c r="N1226">
        <v>0</v>
      </c>
      <c r="O1226">
        <v>0</v>
      </c>
      <c r="P1226">
        <v>0</v>
      </c>
      <c r="Q1226" s="10">
        <v>13</v>
      </c>
      <c r="R1226" s="92">
        <f>P1226+Q1226</f>
        <v>13</v>
      </c>
    </row>
    <row r="1227" spans="1:18" x14ac:dyDescent="0.3">
      <c r="A1227" t="s">
        <v>1340</v>
      </c>
      <c r="B1227" s="3">
        <v>13</v>
      </c>
      <c r="C1227" t="s">
        <v>8993</v>
      </c>
      <c r="D1227" t="s">
        <v>82</v>
      </c>
      <c r="E1227" t="s">
        <v>96</v>
      </c>
      <c r="F1227" s="90">
        <v>37.549999999999997</v>
      </c>
      <c r="G1227" s="3">
        <v>261</v>
      </c>
      <c r="H1227" s="3" t="s">
        <v>9061</v>
      </c>
      <c r="I1227" s="90">
        <v>30.05</v>
      </c>
      <c r="J1227" s="3">
        <v>183</v>
      </c>
      <c r="K1227" s="96" t="s">
        <v>4900</v>
      </c>
      <c r="L1227">
        <v>0</v>
      </c>
      <c r="M1227">
        <v>0</v>
      </c>
      <c r="N1227">
        <v>0</v>
      </c>
      <c r="O1227">
        <v>0</v>
      </c>
      <c r="P1227">
        <v>6</v>
      </c>
      <c r="Q1227">
        <v>7</v>
      </c>
      <c r="R1227" s="92">
        <f>P1227+Q1227</f>
        <v>13</v>
      </c>
    </row>
    <row r="1228" spans="1:18" x14ac:dyDescent="0.3">
      <c r="A1228" t="s">
        <v>1386</v>
      </c>
      <c r="B1228" s="3">
        <v>13</v>
      </c>
      <c r="C1228" t="s">
        <v>8993</v>
      </c>
      <c r="D1228" t="s">
        <v>8992</v>
      </c>
      <c r="E1228" t="s">
        <v>78</v>
      </c>
      <c r="F1228" s="90">
        <v>37.549999999999997</v>
      </c>
      <c r="G1228" s="3">
        <v>261</v>
      </c>
      <c r="H1228" s="3" t="s">
        <v>9061</v>
      </c>
      <c r="I1228" s="90">
        <v>29.51</v>
      </c>
      <c r="J1228" s="3">
        <v>183</v>
      </c>
      <c r="K1228" s="93" t="s">
        <v>4900</v>
      </c>
      <c r="L1228">
        <v>0</v>
      </c>
      <c r="M1228" s="10">
        <v>13</v>
      </c>
      <c r="N1228">
        <v>0</v>
      </c>
      <c r="O1228">
        <v>0</v>
      </c>
      <c r="P1228">
        <v>0</v>
      </c>
      <c r="Q1228">
        <v>0</v>
      </c>
      <c r="R1228" s="92">
        <f>P1228+Q1228</f>
        <v>0</v>
      </c>
    </row>
    <row r="1229" spans="1:18" x14ac:dyDescent="0.3">
      <c r="A1229" t="s">
        <v>1339</v>
      </c>
      <c r="B1229" s="3">
        <v>13</v>
      </c>
      <c r="C1229" t="s">
        <v>8993</v>
      </c>
      <c r="D1229" t="s">
        <v>82</v>
      </c>
      <c r="E1229" t="s">
        <v>96</v>
      </c>
      <c r="F1229" s="90">
        <v>37.549999999999997</v>
      </c>
      <c r="G1229" s="3">
        <v>261</v>
      </c>
      <c r="H1229" s="3" t="s">
        <v>9061</v>
      </c>
      <c r="I1229" s="90">
        <v>30.05</v>
      </c>
      <c r="J1229" s="3">
        <v>183</v>
      </c>
      <c r="K1229" s="96" t="s">
        <v>4900</v>
      </c>
      <c r="L1229">
        <v>0</v>
      </c>
      <c r="M1229">
        <v>0</v>
      </c>
      <c r="N1229">
        <v>0</v>
      </c>
      <c r="O1229">
        <v>0</v>
      </c>
      <c r="P1229">
        <v>6</v>
      </c>
      <c r="Q1229">
        <v>7</v>
      </c>
      <c r="R1229" s="92">
        <f>P1229+Q1229</f>
        <v>13</v>
      </c>
    </row>
    <row r="1230" spans="1:18" x14ac:dyDescent="0.3">
      <c r="A1230" t="s">
        <v>1377</v>
      </c>
      <c r="B1230" s="3">
        <v>13</v>
      </c>
      <c r="C1230" t="s">
        <v>4872</v>
      </c>
      <c r="D1230" t="s">
        <v>4871</v>
      </c>
      <c r="E1230" t="s">
        <v>4863</v>
      </c>
      <c r="F1230" s="90">
        <v>37.31</v>
      </c>
      <c r="G1230" s="3">
        <v>260</v>
      </c>
      <c r="H1230" s="3" t="s">
        <v>9061</v>
      </c>
      <c r="I1230" s="90">
        <v>30.22</v>
      </c>
      <c r="J1230" s="3">
        <v>182</v>
      </c>
      <c r="K1230" s="93" t="s">
        <v>4871</v>
      </c>
      <c r="L1230" s="10">
        <v>13</v>
      </c>
      <c r="M1230">
        <v>0</v>
      </c>
      <c r="N1230">
        <v>0</v>
      </c>
      <c r="O1230">
        <v>0</v>
      </c>
      <c r="P1230">
        <v>0</v>
      </c>
      <c r="Q1230">
        <v>0</v>
      </c>
      <c r="R1230" s="92">
        <f>P1230+Q1230</f>
        <v>0</v>
      </c>
    </row>
    <row r="1231" spans="1:18" x14ac:dyDescent="0.3">
      <c r="A1231" t="s">
        <v>1329</v>
      </c>
      <c r="B1231" s="3">
        <v>13</v>
      </c>
      <c r="C1231" t="s">
        <v>8993</v>
      </c>
      <c r="D1231" t="s">
        <v>82</v>
      </c>
      <c r="E1231" t="s">
        <v>96</v>
      </c>
      <c r="F1231" s="90">
        <v>37.31</v>
      </c>
      <c r="G1231" s="3">
        <v>260</v>
      </c>
      <c r="H1231" s="3" t="s">
        <v>9061</v>
      </c>
      <c r="I1231" s="90">
        <v>29.67</v>
      </c>
      <c r="J1231" s="3">
        <v>182</v>
      </c>
      <c r="K1231" s="96" t="s">
        <v>4900</v>
      </c>
      <c r="L1231">
        <v>0</v>
      </c>
      <c r="M1231">
        <v>0</v>
      </c>
      <c r="N1231">
        <v>0</v>
      </c>
      <c r="O1231">
        <v>0</v>
      </c>
      <c r="P1231">
        <v>0</v>
      </c>
      <c r="Q1231" s="10">
        <v>13</v>
      </c>
      <c r="R1231" s="92">
        <f>P1231+Q1231</f>
        <v>13</v>
      </c>
    </row>
    <row r="1232" spans="1:18" x14ac:dyDescent="0.3">
      <c r="A1232" t="s">
        <v>1395</v>
      </c>
      <c r="B1232" s="3">
        <v>13</v>
      </c>
      <c r="C1232" t="s">
        <v>8993</v>
      </c>
      <c r="D1232" t="s">
        <v>8992</v>
      </c>
      <c r="E1232" t="s">
        <v>78</v>
      </c>
      <c r="F1232" s="90">
        <v>37.159999999999997</v>
      </c>
      <c r="G1232" s="3">
        <v>261</v>
      </c>
      <c r="H1232" s="3" t="s">
        <v>9061</v>
      </c>
      <c r="I1232" s="90">
        <v>28.42</v>
      </c>
      <c r="J1232" s="3">
        <v>183</v>
      </c>
      <c r="K1232" s="93" t="s">
        <v>4900</v>
      </c>
      <c r="L1232">
        <v>0</v>
      </c>
      <c r="M1232" s="10">
        <v>13</v>
      </c>
      <c r="N1232">
        <v>0</v>
      </c>
      <c r="O1232">
        <v>0</v>
      </c>
      <c r="P1232">
        <v>0</v>
      </c>
      <c r="Q1232">
        <v>0</v>
      </c>
      <c r="R1232" s="92">
        <f>P1232+Q1232</f>
        <v>0</v>
      </c>
    </row>
    <row r="1233" spans="1:18" x14ac:dyDescent="0.3">
      <c r="A1233" t="s">
        <v>1316</v>
      </c>
      <c r="B1233" s="3">
        <v>13</v>
      </c>
      <c r="C1233" t="s">
        <v>8993</v>
      </c>
      <c r="D1233" t="s">
        <v>82</v>
      </c>
      <c r="E1233" t="s">
        <v>96</v>
      </c>
      <c r="F1233" s="90">
        <v>37.159999999999997</v>
      </c>
      <c r="G1233" s="3">
        <v>261</v>
      </c>
      <c r="H1233" s="3" t="s">
        <v>9061</v>
      </c>
      <c r="I1233" s="90">
        <v>28.96</v>
      </c>
      <c r="J1233" s="3">
        <v>183</v>
      </c>
      <c r="K1233" s="96" t="s">
        <v>4900</v>
      </c>
      <c r="L1233">
        <v>0</v>
      </c>
      <c r="M1233">
        <v>0</v>
      </c>
      <c r="N1233">
        <v>0</v>
      </c>
      <c r="O1233">
        <v>0</v>
      </c>
      <c r="P1233">
        <v>0</v>
      </c>
      <c r="Q1233" s="10">
        <v>13</v>
      </c>
      <c r="R1233" s="92">
        <f>P1233+Q1233</f>
        <v>13</v>
      </c>
    </row>
    <row r="1234" spans="1:18" x14ac:dyDescent="0.3">
      <c r="A1234" t="s">
        <v>1342</v>
      </c>
      <c r="B1234" s="3">
        <v>13</v>
      </c>
      <c r="C1234" t="s">
        <v>8995</v>
      </c>
      <c r="D1234" t="s">
        <v>120</v>
      </c>
      <c r="E1234" t="s">
        <v>121</v>
      </c>
      <c r="F1234" s="90">
        <v>37.119999999999997</v>
      </c>
      <c r="G1234" s="3">
        <v>264</v>
      </c>
      <c r="H1234" s="3" t="s">
        <v>9061</v>
      </c>
      <c r="I1234" s="90">
        <v>29.03</v>
      </c>
      <c r="J1234" s="3">
        <v>186</v>
      </c>
      <c r="K1234" s="96" t="s">
        <v>7632</v>
      </c>
      <c r="L1234">
        <v>0</v>
      </c>
      <c r="M1234">
        <v>0</v>
      </c>
      <c r="N1234" s="10">
        <v>13</v>
      </c>
      <c r="O1234">
        <v>0</v>
      </c>
      <c r="P1234">
        <v>0</v>
      </c>
      <c r="Q1234">
        <v>0</v>
      </c>
      <c r="R1234" s="92">
        <f>P1234+Q1234</f>
        <v>0</v>
      </c>
    </row>
    <row r="1235" spans="1:18" x14ac:dyDescent="0.3">
      <c r="A1235" t="s">
        <v>1343</v>
      </c>
      <c r="B1235" s="3">
        <v>13</v>
      </c>
      <c r="C1235" t="s">
        <v>8995</v>
      </c>
      <c r="D1235" t="s">
        <v>127</v>
      </c>
      <c r="E1235" t="s">
        <v>128</v>
      </c>
      <c r="F1235" s="90">
        <v>37.04</v>
      </c>
      <c r="G1235" s="3">
        <v>270</v>
      </c>
      <c r="H1235" s="3" t="s">
        <v>9061</v>
      </c>
      <c r="I1235" s="90">
        <v>29.17</v>
      </c>
      <c r="J1235" s="3">
        <v>192</v>
      </c>
      <c r="K1235" s="96" t="s">
        <v>7632</v>
      </c>
      <c r="L1235">
        <v>0</v>
      </c>
      <c r="M1235">
        <v>0</v>
      </c>
      <c r="N1235">
        <v>0</v>
      </c>
      <c r="O1235">
        <v>7</v>
      </c>
      <c r="P1235">
        <v>0</v>
      </c>
      <c r="Q1235">
        <v>6</v>
      </c>
      <c r="R1235" s="92">
        <f>P1235+Q1235</f>
        <v>6</v>
      </c>
    </row>
    <row r="1236" spans="1:18" x14ac:dyDescent="0.3">
      <c r="A1236" t="s">
        <v>1356</v>
      </c>
      <c r="B1236" s="3">
        <v>13</v>
      </c>
      <c r="C1236" t="s">
        <v>8993</v>
      </c>
      <c r="D1236" t="s">
        <v>87</v>
      </c>
      <c r="E1236" t="s">
        <v>100</v>
      </c>
      <c r="F1236" s="90">
        <v>36.92</v>
      </c>
      <c r="G1236" s="3">
        <v>260</v>
      </c>
      <c r="H1236" s="3" t="s">
        <v>9061</v>
      </c>
      <c r="I1236" s="90">
        <v>28.57</v>
      </c>
      <c r="J1236" s="3">
        <v>182</v>
      </c>
      <c r="K1236" s="96" t="s">
        <v>4900</v>
      </c>
      <c r="L1236">
        <v>0</v>
      </c>
      <c r="M1236">
        <v>0</v>
      </c>
      <c r="N1236" s="10">
        <v>13</v>
      </c>
      <c r="O1236">
        <v>0</v>
      </c>
      <c r="P1236">
        <v>0</v>
      </c>
      <c r="Q1236">
        <v>0</v>
      </c>
      <c r="R1236" s="92">
        <f>P1236+Q1236</f>
        <v>0</v>
      </c>
    </row>
    <row r="1237" spans="1:18" x14ac:dyDescent="0.3">
      <c r="A1237" t="s">
        <v>1347</v>
      </c>
      <c r="B1237" s="3">
        <v>13</v>
      </c>
      <c r="C1237" t="s">
        <v>8995</v>
      </c>
      <c r="D1237" t="s">
        <v>127</v>
      </c>
      <c r="E1237" t="s">
        <v>128</v>
      </c>
      <c r="F1237" s="90">
        <v>36.76</v>
      </c>
      <c r="G1237" s="3">
        <v>272</v>
      </c>
      <c r="H1237" s="3" t="s">
        <v>9061</v>
      </c>
      <c r="I1237" s="90">
        <v>29.9</v>
      </c>
      <c r="J1237" s="3">
        <v>194</v>
      </c>
      <c r="K1237" s="96" t="s">
        <v>7632</v>
      </c>
      <c r="L1237">
        <v>0</v>
      </c>
      <c r="M1237">
        <v>0</v>
      </c>
      <c r="N1237">
        <v>0</v>
      </c>
      <c r="O1237">
        <v>8</v>
      </c>
      <c r="P1237">
        <v>0</v>
      </c>
      <c r="Q1237">
        <v>5</v>
      </c>
      <c r="R1237" s="92">
        <f>P1237+Q1237</f>
        <v>5</v>
      </c>
    </row>
    <row r="1238" spans="1:18" x14ac:dyDescent="0.3">
      <c r="A1238" t="s">
        <v>1384</v>
      </c>
      <c r="B1238" s="3">
        <v>13</v>
      </c>
      <c r="C1238" t="s">
        <v>8993</v>
      </c>
      <c r="D1238" t="s">
        <v>87</v>
      </c>
      <c r="E1238" t="s">
        <v>86</v>
      </c>
      <c r="F1238" s="90">
        <v>36.64</v>
      </c>
      <c r="G1238" s="3">
        <v>262</v>
      </c>
      <c r="H1238" s="3" t="s">
        <v>9061</v>
      </c>
      <c r="I1238" s="90">
        <v>28.26</v>
      </c>
      <c r="J1238" s="3">
        <v>184</v>
      </c>
      <c r="K1238" s="93" t="s">
        <v>4900</v>
      </c>
      <c r="L1238">
        <v>0</v>
      </c>
      <c r="M1238" s="10">
        <v>13</v>
      </c>
      <c r="N1238">
        <v>0</v>
      </c>
      <c r="O1238">
        <v>0</v>
      </c>
      <c r="P1238">
        <v>0</v>
      </c>
      <c r="Q1238">
        <v>0</v>
      </c>
      <c r="R1238" s="92">
        <f>P1238+Q1238</f>
        <v>0</v>
      </c>
    </row>
    <row r="1239" spans="1:18" x14ac:dyDescent="0.3">
      <c r="A1239" t="s">
        <v>1337</v>
      </c>
      <c r="B1239" s="3">
        <v>13</v>
      </c>
      <c r="C1239" t="s">
        <v>8995</v>
      </c>
      <c r="D1239" t="s">
        <v>127</v>
      </c>
      <c r="E1239" t="s">
        <v>128</v>
      </c>
      <c r="F1239" s="90">
        <v>36.590000000000003</v>
      </c>
      <c r="G1239" s="3">
        <v>276</v>
      </c>
      <c r="H1239" s="3" t="s">
        <v>9061</v>
      </c>
      <c r="I1239" s="90">
        <v>29.29</v>
      </c>
      <c r="J1239" s="3">
        <v>198</v>
      </c>
      <c r="K1239" s="96" t="s">
        <v>7632</v>
      </c>
      <c r="L1239">
        <v>0</v>
      </c>
      <c r="M1239">
        <v>0</v>
      </c>
      <c r="N1239">
        <v>0</v>
      </c>
      <c r="O1239">
        <v>9</v>
      </c>
      <c r="P1239">
        <v>3</v>
      </c>
      <c r="Q1239">
        <v>1</v>
      </c>
      <c r="R1239" s="92">
        <f>P1239+Q1239</f>
        <v>4</v>
      </c>
    </row>
    <row r="1240" spans="1:18" x14ac:dyDescent="0.3">
      <c r="A1240" t="s">
        <v>1358</v>
      </c>
      <c r="B1240" s="3">
        <v>13</v>
      </c>
      <c r="C1240" t="s">
        <v>8995</v>
      </c>
      <c r="D1240" t="s">
        <v>120</v>
      </c>
      <c r="E1240" t="s">
        <v>121</v>
      </c>
      <c r="F1240" s="90">
        <v>36.43</v>
      </c>
      <c r="G1240" s="3">
        <v>269</v>
      </c>
      <c r="H1240" s="3" t="s">
        <v>9061</v>
      </c>
      <c r="I1240" s="90">
        <v>28.27</v>
      </c>
      <c r="J1240" s="3">
        <v>191</v>
      </c>
      <c r="K1240" s="96" t="s">
        <v>7632</v>
      </c>
      <c r="L1240">
        <v>0</v>
      </c>
      <c r="M1240">
        <v>0</v>
      </c>
      <c r="N1240" s="10">
        <v>13</v>
      </c>
      <c r="O1240">
        <v>0</v>
      </c>
      <c r="P1240">
        <v>0</v>
      </c>
      <c r="Q1240">
        <v>0</v>
      </c>
      <c r="R1240" s="92">
        <f>P1240+Q1240</f>
        <v>0</v>
      </c>
    </row>
    <row r="1241" spans="1:18" x14ac:dyDescent="0.3">
      <c r="A1241" t="s">
        <v>1349</v>
      </c>
      <c r="B1241" s="3">
        <v>13</v>
      </c>
      <c r="C1241" t="s">
        <v>8995</v>
      </c>
      <c r="D1241" t="s">
        <v>120</v>
      </c>
      <c r="E1241" t="s">
        <v>526</v>
      </c>
      <c r="F1241" s="90">
        <v>36.4</v>
      </c>
      <c r="G1241" s="3">
        <v>272</v>
      </c>
      <c r="H1241" s="3" t="s">
        <v>9061</v>
      </c>
      <c r="I1241" s="90">
        <v>28.35</v>
      </c>
      <c r="J1241" s="3">
        <v>194</v>
      </c>
      <c r="K1241" s="96" t="s">
        <v>7632</v>
      </c>
      <c r="L1241">
        <v>0</v>
      </c>
      <c r="M1241">
        <v>0</v>
      </c>
      <c r="N1241">
        <v>0</v>
      </c>
      <c r="O1241" s="10">
        <v>13</v>
      </c>
      <c r="P1241">
        <v>0</v>
      </c>
      <c r="Q1241">
        <v>0</v>
      </c>
      <c r="R1241" s="92">
        <f>P1241+Q1241</f>
        <v>0</v>
      </c>
    </row>
    <row r="1242" spans="1:18" x14ac:dyDescent="0.3">
      <c r="A1242" t="s">
        <v>1333</v>
      </c>
      <c r="B1242" s="3">
        <v>13</v>
      </c>
      <c r="C1242" t="s">
        <v>8995</v>
      </c>
      <c r="D1242" t="s">
        <v>127</v>
      </c>
      <c r="E1242" t="s">
        <v>8951</v>
      </c>
      <c r="F1242" s="90">
        <v>36.36</v>
      </c>
      <c r="G1242" s="3">
        <v>275</v>
      </c>
      <c r="H1242" s="3" t="s">
        <v>9061</v>
      </c>
      <c r="I1242" s="90">
        <v>28.43</v>
      </c>
      <c r="J1242" s="3">
        <v>197</v>
      </c>
      <c r="K1242" s="96" t="s">
        <v>7632</v>
      </c>
      <c r="L1242">
        <v>0</v>
      </c>
      <c r="M1242">
        <v>0</v>
      </c>
      <c r="N1242">
        <v>0</v>
      </c>
      <c r="O1242">
        <v>0</v>
      </c>
      <c r="P1242">
        <v>0</v>
      </c>
      <c r="Q1242" s="10">
        <v>13</v>
      </c>
      <c r="R1242" s="92">
        <f>P1242+Q1242</f>
        <v>13</v>
      </c>
    </row>
    <row r="1243" spans="1:18" x14ac:dyDescent="0.3">
      <c r="A1243" t="s">
        <v>1352</v>
      </c>
      <c r="B1243" s="3">
        <v>13</v>
      </c>
      <c r="C1243" t="s">
        <v>8995</v>
      </c>
      <c r="D1243" t="s">
        <v>127</v>
      </c>
      <c r="E1243" t="s">
        <v>8951</v>
      </c>
      <c r="F1243" s="90">
        <v>36.26</v>
      </c>
      <c r="G1243" s="3">
        <v>273</v>
      </c>
      <c r="H1243" s="3" t="s">
        <v>9061</v>
      </c>
      <c r="I1243" s="90">
        <v>28.21</v>
      </c>
      <c r="J1243" s="3">
        <v>195</v>
      </c>
      <c r="K1243" s="96" t="s">
        <v>7632</v>
      </c>
      <c r="L1243">
        <v>0</v>
      </c>
      <c r="M1243">
        <v>0</v>
      </c>
      <c r="N1243">
        <v>0</v>
      </c>
      <c r="O1243">
        <v>0</v>
      </c>
      <c r="P1243" s="10">
        <v>13</v>
      </c>
      <c r="Q1243">
        <v>0</v>
      </c>
      <c r="R1243" s="92">
        <f>P1243+Q1243</f>
        <v>13</v>
      </c>
    </row>
    <row r="1244" spans="1:18" x14ac:dyDescent="0.3">
      <c r="A1244" t="s">
        <v>1336</v>
      </c>
      <c r="B1244" s="3">
        <v>13</v>
      </c>
      <c r="C1244" t="s">
        <v>8995</v>
      </c>
      <c r="D1244" t="s">
        <v>127</v>
      </c>
      <c r="E1244" t="s">
        <v>8951</v>
      </c>
      <c r="F1244" s="90">
        <v>36.1</v>
      </c>
      <c r="G1244" s="3">
        <v>277</v>
      </c>
      <c r="H1244" s="3" t="s">
        <v>9061</v>
      </c>
      <c r="I1244" s="90">
        <v>28.14</v>
      </c>
      <c r="J1244" s="3">
        <v>199</v>
      </c>
      <c r="K1244" s="96" t="s">
        <v>7632</v>
      </c>
      <c r="L1244">
        <v>0</v>
      </c>
      <c r="M1244">
        <v>0</v>
      </c>
      <c r="N1244">
        <v>0</v>
      </c>
      <c r="O1244">
        <v>0</v>
      </c>
      <c r="P1244">
        <v>7</v>
      </c>
      <c r="Q1244">
        <v>6</v>
      </c>
      <c r="R1244" s="92">
        <f>P1244+Q1244</f>
        <v>13</v>
      </c>
    </row>
    <row r="1245" spans="1:18" x14ac:dyDescent="0.3">
      <c r="A1245" t="s">
        <v>1359</v>
      </c>
      <c r="B1245" s="3">
        <v>13</v>
      </c>
      <c r="C1245" t="s">
        <v>8995</v>
      </c>
      <c r="D1245" t="s">
        <v>120</v>
      </c>
      <c r="E1245" t="s">
        <v>121</v>
      </c>
      <c r="F1245" s="90">
        <v>36.03</v>
      </c>
      <c r="G1245" s="3">
        <v>272</v>
      </c>
      <c r="H1245" s="3" t="s">
        <v>9061</v>
      </c>
      <c r="I1245" s="90">
        <v>28.35</v>
      </c>
      <c r="J1245" s="3">
        <v>194</v>
      </c>
      <c r="K1245" s="96" t="s">
        <v>7632</v>
      </c>
      <c r="L1245">
        <v>0</v>
      </c>
      <c r="M1245">
        <v>0</v>
      </c>
      <c r="N1245" s="10">
        <v>13</v>
      </c>
      <c r="O1245">
        <v>0</v>
      </c>
      <c r="P1245">
        <v>0</v>
      </c>
      <c r="Q1245">
        <v>0</v>
      </c>
      <c r="R1245" s="92">
        <f>P1245+Q1245</f>
        <v>0</v>
      </c>
    </row>
    <row r="1246" spans="1:18" x14ac:dyDescent="0.3">
      <c r="A1246" t="s">
        <v>1335</v>
      </c>
      <c r="B1246" s="3">
        <v>13</v>
      </c>
      <c r="C1246" t="s">
        <v>8995</v>
      </c>
      <c r="D1246" t="s">
        <v>120</v>
      </c>
      <c r="E1246" t="s">
        <v>121</v>
      </c>
      <c r="F1246" s="90">
        <v>36</v>
      </c>
      <c r="G1246" s="3">
        <v>275</v>
      </c>
      <c r="H1246" s="3" t="s">
        <v>9061</v>
      </c>
      <c r="I1246" s="90">
        <v>27.92</v>
      </c>
      <c r="J1246" s="3">
        <v>197</v>
      </c>
      <c r="K1246" s="96" t="s">
        <v>7632</v>
      </c>
      <c r="L1246">
        <v>0</v>
      </c>
      <c r="M1246">
        <v>0</v>
      </c>
      <c r="N1246" s="10">
        <v>13</v>
      </c>
      <c r="O1246">
        <v>0</v>
      </c>
      <c r="P1246">
        <v>0</v>
      </c>
      <c r="Q1246">
        <v>0</v>
      </c>
      <c r="R1246" s="92">
        <f>P1246+Q1246</f>
        <v>0</v>
      </c>
    </row>
    <row r="1247" spans="1:18" x14ac:dyDescent="0.3">
      <c r="A1247" t="s">
        <v>1348</v>
      </c>
      <c r="B1247" s="3">
        <v>13</v>
      </c>
      <c r="C1247" t="s">
        <v>8995</v>
      </c>
      <c r="D1247" t="s">
        <v>127</v>
      </c>
      <c r="E1247" t="s">
        <v>8951</v>
      </c>
      <c r="F1247" s="90">
        <v>35.96</v>
      </c>
      <c r="G1247" s="3">
        <v>267</v>
      </c>
      <c r="H1247" s="3" t="s">
        <v>9061</v>
      </c>
      <c r="I1247" s="90">
        <v>27.51</v>
      </c>
      <c r="J1247" s="3">
        <v>189</v>
      </c>
      <c r="K1247" s="96" t="s">
        <v>7632</v>
      </c>
      <c r="L1247">
        <v>0</v>
      </c>
      <c r="M1247">
        <v>0</v>
      </c>
      <c r="N1247">
        <v>0</v>
      </c>
      <c r="O1247">
        <v>0</v>
      </c>
      <c r="P1247" s="10">
        <v>13</v>
      </c>
      <c r="Q1247">
        <v>0</v>
      </c>
      <c r="R1247" s="92">
        <f>P1247+Q1247</f>
        <v>13</v>
      </c>
    </row>
    <row r="1248" spans="1:18" x14ac:dyDescent="0.3">
      <c r="A1248" t="s">
        <v>1345</v>
      </c>
      <c r="B1248" s="3">
        <v>13</v>
      </c>
      <c r="C1248" t="s">
        <v>8995</v>
      </c>
      <c r="D1248" t="s">
        <v>120</v>
      </c>
      <c r="E1248" t="s">
        <v>121</v>
      </c>
      <c r="F1248" s="90">
        <v>35.770000000000003</v>
      </c>
      <c r="G1248" s="3">
        <v>274</v>
      </c>
      <c r="H1248" s="3" t="s">
        <v>9061</v>
      </c>
      <c r="I1248" s="90">
        <v>28.06</v>
      </c>
      <c r="J1248" s="3">
        <v>196</v>
      </c>
      <c r="K1248" s="96" t="s">
        <v>7632</v>
      </c>
      <c r="L1248">
        <v>0</v>
      </c>
      <c r="M1248">
        <v>0</v>
      </c>
      <c r="N1248" s="10">
        <v>13</v>
      </c>
      <c r="O1248">
        <v>0</v>
      </c>
      <c r="P1248">
        <v>0</v>
      </c>
      <c r="Q1248">
        <v>0</v>
      </c>
      <c r="R1248" s="92">
        <f>P1248+Q1248</f>
        <v>0</v>
      </c>
    </row>
    <row r="1249" spans="1:18" x14ac:dyDescent="0.3">
      <c r="A1249" t="s">
        <v>1385</v>
      </c>
      <c r="B1249" s="3">
        <v>13</v>
      </c>
      <c r="C1249" t="s">
        <v>8993</v>
      </c>
      <c r="D1249" t="s">
        <v>8996</v>
      </c>
      <c r="E1249" t="s">
        <v>170</v>
      </c>
      <c r="F1249" s="90">
        <v>35.5</v>
      </c>
      <c r="G1249" s="3">
        <v>262</v>
      </c>
      <c r="H1249" s="3" t="s">
        <v>9061</v>
      </c>
      <c r="I1249" s="90">
        <v>27.17</v>
      </c>
      <c r="J1249" s="3">
        <v>184</v>
      </c>
      <c r="K1249" s="93" t="s">
        <v>4900</v>
      </c>
      <c r="L1249">
        <v>0</v>
      </c>
      <c r="M1249" s="10">
        <v>13</v>
      </c>
      <c r="N1249">
        <v>0</v>
      </c>
      <c r="O1249">
        <v>0</v>
      </c>
      <c r="P1249">
        <v>0</v>
      </c>
      <c r="Q1249">
        <v>0</v>
      </c>
      <c r="R1249" s="92">
        <f>P1249+Q1249</f>
        <v>0</v>
      </c>
    </row>
    <row r="1250" spans="1:18" x14ac:dyDescent="0.3">
      <c r="A1250" t="s">
        <v>1350</v>
      </c>
      <c r="B1250" s="3">
        <v>13</v>
      </c>
      <c r="C1250" t="s">
        <v>8993</v>
      </c>
      <c r="D1250" t="s">
        <v>4874</v>
      </c>
      <c r="E1250" t="s">
        <v>4874</v>
      </c>
      <c r="F1250" s="90">
        <v>35.380000000000003</v>
      </c>
      <c r="G1250" s="3">
        <v>260</v>
      </c>
      <c r="H1250" s="3" t="s">
        <v>9061</v>
      </c>
      <c r="I1250" s="90">
        <v>28.02</v>
      </c>
      <c r="J1250" s="3">
        <v>182</v>
      </c>
      <c r="K1250" s="97" t="s">
        <v>4900</v>
      </c>
      <c r="L1250">
        <v>0</v>
      </c>
      <c r="M1250">
        <v>0</v>
      </c>
      <c r="N1250">
        <v>0</v>
      </c>
      <c r="O1250" s="10">
        <v>13</v>
      </c>
      <c r="P1250">
        <v>0</v>
      </c>
      <c r="Q1250">
        <v>0</v>
      </c>
      <c r="R1250" s="92">
        <f>P1250+Q1250</f>
        <v>0</v>
      </c>
    </row>
    <row r="1251" spans="1:18" x14ac:dyDescent="0.3">
      <c r="A1251" t="s">
        <v>1467</v>
      </c>
      <c r="B1251" s="3">
        <v>12</v>
      </c>
      <c r="C1251" t="s">
        <v>137</v>
      </c>
      <c r="D1251" t="s">
        <v>139</v>
      </c>
      <c r="E1251" t="s">
        <v>139</v>
      </c>
      <c r="F1251" s="90">
        <v>42.65</v>
      </c>
      <c r="G1251" s="3">
        <v>204</v>
      </c>
      <c r="H1251" s="3" t="s">
        <v>9063</v>
      </c>
      <c r="I1251" s="90">
        <v>39.74</v>
      </c>
      <c r="J1251" s="3">
        <v>156</v>
      </c>
      <c r="K1251" s="93" t="s">
        <v>138</v>
      </c>
      <c r="L1251" s="10">
        <v>12</v>
      </c>
      <c r="M1251">
        <v>0</v>
      </c>
      <c r="N1251">
        <v>0</v>
      </c>
      <c r="O1251">
        <v>0</v>
      </c>
      <c r="P1251">
        <v>0</v>
      </c>
      <c r="Q1251">
        <v>0</v>
      </c>
      <c r="R1251" s="92">
        <f>P1251+Q1251</f>
        <v>0</v>
      </c>
    </row>
    <row r="1252" spans="1:18" x14ac:dyDescent="0.3">
      <c r="A1252" t="s">
        <v>1457</v>
      </c>
      <c r="B1252" s="3">
        <v>12</v>
      </c>
      <c r="C1252" t="s">
        <v>137</v>
      </c>
      <c r="D1252" t="s">
        <v>139</v>
      </c>
      <c r="E1252" t="s">
        <v>139</v>
      </c>
      <c r="F1252" s="90">
        <v>42.48</v>
      </c>
      <c r="G1252" s="3">
        <v>306</v>
      </c>
      <c r="H1252" s="3" t="s">
        <v>9062</v>
      </c>
      <c r="I1252" s="90">
        <v>37.72</v>
      </c>
      <c r="J1252" s="3">
        <v>228</v>
      </c>
      <c r="K1252" s="93" t="s">
        <v>138</v>
      </c>
      <c r="L1252" s="10">
        <v>12</v>
      </c>
      <c r="M1252">
        <v>0</v>
      </c>
      <c r="N1252">
        <v>0</v>
      </c>
      <c r="O1252">
        <v>0</v>
      </c>
      <c r="P1252">
        <v>0</v>
      </c>
      <c r="Q1252">
        <v>0</v>
      </c>
      <c r="R1252" s="92">
        <f>P1252+Q1252</f>
        <v>0</v>
      </c>
    </row>
    <row r="1253" spans="1:18" x14ac:dyDescent="0.3">
      <c r="A1253" t="s">
        <v>1454</v>
      </c>
      <c r="B1253" s="3">
        <v>12</v>
      </c>
      <c r="C1253" t="s">
        <v>137</v>
      </c>
      <c r="D1253" t="s">
        <v>139</v>
      </c>
      <c r="E1253" t="s">
        <v>139</v>
      </c>
      <c r="F1253" s="90">
        <v>42.16</v>
      </c>
      <c r="G1253" s="3">
        <v>306</v>
      </c>
      <c r="H1253" s="3" t="s">
        <v>9062</v>
      </c>
      <c r="I1253" s="90">
        <v>37.28</v>
      </c>
      <c r="J1253" s="3">
        <v>228</v>
      </c>
      <c r="K1253" s="93" t="s">
        <v>138</v>
      </c>
      <c r="L1253" s="10">
        <v>12</v>
      </c>
      <c r="M1253">
        <v>0</v>
      </c>
      <c r="N1253">
        <v>0</v>
      </c>
      <c r="O1253">
        <v>0</v>
      </c>
      <c r="P1253">
        <v>0</v>
      </c>
      <c r="Q1253">
        <v>0</v>
      </c>
      <c r="R1253" s="92">
        <f>P1253+Q1253</f>
        <v>0</v>
      </c>
    </row>
    <row r="1254" spans="1:18" x14ac:dyDescent="0.3">
      <c r="A1254" t="s">
        <v>1455</v>
      </c>
      <c r="B1254" s="3">
        <v>12</v>
      </c>
      <c r="C1254" t="s">
        <v>137</v>
      </c>
      <c r="D1254" t="s">
        <v>139</v>
      </c>
      <c r="E1254" t="s">
        <v>139</v>
      </c>
      <c r="F1254" s="90">
        <v>41.83</v>
      </c>
      <c r="G1254" s="3">
        <v>306</v>
      </c>
      <c r="H1254" s="3" t="s">
        <v>9062</v>
      </c>
      <c r="I1254" s="90">
        <v>36.840000000000003</v>
      </c>
      <c r="J1254" s="3">
        <v>228</v>
      </c>
      <c r="K1254" s="93" t="s">
        <v>138</v>
      </c>
      <c r="L1254" s="10">
        <v>12</v>
      </c>
      <c r="M1254">
        <v>0</v>
      </c>
      <c r="N1254">
        <v>0</v>
      </c>
      <c r="O1254">
        <v>0</v>
      </c>
      <c r="P1254">
        <v>0</v>
      </c>
      <c r="Q1254">
        <v>0</v>
      </c>
      <c r="R1254" s="92">
        <f>P1254+Q1254</f>
        <v>0</v>
      </c>
    </row>
    <row r="1255" spans="1:18" x14ac:dyDescent="0.3">
      <c r="A1255" t="s">
        <v>1461</v>
      </c>
      <c r="B1255" s="3">
        <v>12</v>
      </c>
      <c r="C1255" t="s">
        <v>137</v>
      </c>
      <c r="D1255" t="s">
        <v>139</v>
      </c>
      <c r="E1255" t="s">
        <v>139</v>
      </c>
      <c r="F1255" s="90">
        <v>41.18</v>
      </c>
      <c r="G1255" s="3">
        <v>306</v>
      </c>
      <c r="H1255" s="3" t="s">
        <v>9062</v>
      </c>
      <c r="I1255" s="90">
        <v>35.96</v>
      </c>
      <c r="J1255" s="3">
        <v>228</v>
      </c>
      <c r="K1255" s="93" t="s">
        <v>138</v>
      </c>
      <c r="L1255" s="10">
        <v>12</v>
      </c>
      <c r="M1255">
        <v>0</v>
      </c>
      <c r="N1255">
        <v>0</v>
      </c>
      <c r="O1255">
        <v>0</v>
      </c>
      <c r="P1255">
        <v>0</v>
      </c>
      <c r="Q1255">
        <v>0</v>
      </c>
      <c r="R1255" s="92">
        <f>P1255+Q1255</f>
        <v>0</v>
      </c>
    </row>
    <row r="1256" spans="1:18" x14ac:dyDescent="0.3">
      <c r="A1256" t="s">
        <v>1463</v>
      </c>
      <c r="B1256" s="3">
        <v>12</v>
      </c>
      <c r="C1256" t="s">
        <v>137</v>
      </c>
      <c r="D1256" t="s">
        <v>139</v>
      </c>
      <c r="E1256" t="s">
        <v>139</v>
      </c>
      <c r="F1256" s="90">
        <v>41.18</v>
      </c>
      <c r="G1256" s="3">
        <v>306</v>
      </c>
      <c r="H1256" s="3" t="s">
        <v>9062</v>
      </c>
      <c r="I1256" s="90">
        <v>35.96</v>
      </c>
      <c r="J1256" s="3">
        <v>228</v>
      </c>
      <c r="K1256" s="93" t="s">
        <v>138</v>
      </c>
      <c r="L1256" s="10">
        <v>12</v>
      </c>
      <c r="M1256">
        <v>0</v>
      </c>
      <c r="N1256">
        <v>0</v>
      </c>
      <c r="O1256">
        <v>0</v>
      </c>
      <c r="P1256">
        <v>0</v>
      </c>
      <c r="Q1256">
        <v>0</v>
      </c>
      <c r="R1256" s="92">
        <f>P1256+Q1256</f>
        <v>0</v>
      </c>
    </row>
    <row r="1257" spans="1:18" x14ac:dyDescent="0.3">
      <c r="A1257" t="s">
        <v>1465</v>
      </c>
      <c r="B1257" s="3">
        <v>12</v>
      </c>
      <c r="C1257" t="s">
        <v>137</v>
      </c>
      <c r="D1257" t="s">
        <v>139</v>
      </c>
      <c r="E1257" t="s">
        <v>139</v>
      </c>
      <c r="F1257" s="90">
        <v>40.85</v>
      </c>
      <c r="G1257" s="3">
        <v>306</v>
      </c>
      <c r="H1257" s="3" t="s">
        <v>9062</v>
      </c>
      <c r="I1257" s="90">
        <v>35.090000000000003</v>
      </c>
      <c r="J1257" s="3">
        <v>228</v>
      </c>
      <c r="K1257" s="93" t="s">
        <v>138</v>
      </c>
      <c r="L1257" s="10">
        <v>12</v>
      </c>
      <c r="M1257">
        <v>0</v>
      </c>
      <c r="N1257">
        <v>0</v>
      </c>
      <c r="O1257">
        <v>0</v>
      </c>
      <c r="P1257">
        <v>0</v>
      </c>
      <c r="Q1257">
        <v>0</v>
      </c>
      <c r="R1257" s="92">
        <f>P1257+Q1257</f>
        <v>0</v>
      </c>
    </row>
    <row r="1258" spans="1:18" x14ac:dyDescent="0.3">
      <c r="A1258" t="s">
        <v>1453</v>
      </c>
      <c r="B1258" s="3">
        <v>12</v>
      </c>
      <c r="C1258" t="s">
        <v>137</v>
      </c>
      <c r="D1258" t="s">
        <v>139</v>
      </c>
      <c r="E1258" t="s">
        <v>139</v>
      </c>
      <c r="F1258" s="90">
        <v>40.520000000000003</v>
      </c>
      <c r="G1258" s="3">
        <v>306</v>
      </c>
      <c r="H1258" s="3" t="s">
        <v>9062</v>
      </c>
      <c r="I1258" s="90">
        <v>35.53</v>
      </c>
      <c r="J1258" s="3">
        <v>228</v>
      </c>
      <c r="K1258" s="93" t="s">
        <v>138</v>
      </c>
      <c r="L1258" s="10">
        <v>12</v>
      </c>
      <c r="M1258">
        <v>0</v>
      </c>
      <c r="N1258">
        <v>0</v>
      </c>
      <c r="O1258">
        <v>0</v>
      </c>
      <c r="P1258">
        <v>0</v>
      </c>
      <c r="Q1258">
        <v>0</v>
      </c>
      <c r="R1258" s="92">
        <f>P1258+Q1258</f>
        <v>0</v>
      </c>
    </row>
    <row r="1259" spans="1:18" x14ac:dyDescent="0.3">
      <c r="A1259" t="s">
        <v>1459</v>
      </c>
      <c r="B1259" s="3">
        <v>12</v>
      </c>
      <c r="C1259" t="s">
        <v>137</v>
      </c>
      <c r="D1259" t="s">
        <v>139</v>
      </c>
      <c r="E1259" t="s">
        <v>139</v>
      </c>
      <c r="F1259" s="90">
        <v>40.520000000000003</v>
      </c>
      <c r="G1259" s="3">
        <v>306</v>
      </c>
      <c r="H1259" s="3" t="s">
        <v>9062</v>
      </c>
      <c r="I1259" s="90">
        <v>35.53</v>
      </c>
      <c r="J1259" s="3">
        <v>228</v>
      </c>
      <c r="K1259" s="93" t="s">
        <v>138</v>
      </c>
      <c r="L1259" s="10">
        <v>12</v>
      </c>
      <c r="M1259">
        <v>0</v>
      </c>
      <c r="N1259">
        <v>0</v>
      </c>
      <c r="O1259">
        <v>0</v>
      </c>
      <c r="P1259">
        <v>0</v>
      </c>
      <c r="Q1259">
        <v>0</v>
      </c>
      <c r="R1259" s="92">
        <f>P1259+Q1259</f>
        <v>0</v>
      </c>
    </row>
    <row r="1260" spans="1:18" x14ac:dyDescent="0.3">
      <c r="A1260" s="9" t="s">
        <v>1460</v>
      </c>
      <c r="B1260" s="3">
        <v>12</v>
      </c>
      <c r="C1260" t="s">
        <v>137</v>
      </c>
      <c r="D1260" t="s">
        <v>139</v>
      </c>
      <c r="E1260" t="s">
        <v>139</v>
      </c>
      <c r="F1260" s="90">
        <v>39.869999999999997</v>
      </c>
      <c r="G1260" s="3">
        <v>306</v>
      </c>
      <c r="H1260" s="3" t="s">
        <v>9062</v>
      </c>
      <c r="I1260" s="90">
        <v>35.53</v>
      </c>
      <c r="J1260" s="3">
        <v>228</v>
      </c>
      <c r="K1260" s="93" t="s">
        <v>138</v>
      </c>
      <c r="L1260" s="10">
        <v>12</v>
      </c>
      <c r="M1260">
        <v>0</v>
      </c>
      <c r="N1260">
        <v>0</v>
      </c>
      <c r="O1260">
        <v>0</v>
      </c>
      <c r="P1260">
        <v>0</v>
      </c>
      <c r="Q1260">
        <v>0</v>
      </c>
      <c r="R1260" s="92">
        <f>P1260+Q1260</f>
        <v>0</v>
      </c>
    </row>
    <row r="1261" spans="1:18" x14ac:dyDescent="0.3">
      <c r="A1261" t="s">
        <v>1466</v>
      </c>
      <c r="B1261" s="3">
        <v>12</v>
      </c>
      <c r="C1261" t="s">
        <v>137</v>
      </c>
      <c r="D1261" t="s">
        <v>139</v>
      </c>
      <c r="E1261" t="s">
        <v>139</v>
      </c>
      <c r="F1261" s="90">
        <v>39.869999999999997</v>
      </c>
      <c r="G1261" s="3">
        <v>306</v>
      </c>
      <c r="H1261" s="3" t="s">
        <v>9062</v>
      </c>
      <c r="I1261" s="90">
        <v>34.65</v>
      </c>
      <c r="J1261" s="3">
        <v>228</v>
      </c>
      <c r="K1261" s="93" t="s">
        <v>138</v>
      </c>
      <c r="L1261" s="10">
        <v>12</v>
      </c>
      <c r="M1261">
        <v>0</v>
      </c>
      <c r="N1261">
        <v>0</v>
      </c>
      <c r="O1261">
        <v>0</v>
      </c>
      <c r="P1261">
        <v>0</v>
      </c>
      <c r="Q1261">
        <v>0</v>
      </c>
      <c r="R1261" s="92">
        <f>P1261+Q1261</f>
        <v>0</v>
      </c>
    </row>
    <row r="1262" spans="1:18" x14ac:dyDescent="0.3">
      <c r="A1262" t="s">
        <v>1468</v>
      </c>
      <c r="B1262" s="3">
        <v>12</v>
      </c>
      <c r="C1262" t="s">
        <v>8994</v>
      </c>
      <c r="D1262" t="s">
        <v>92</v>
      </c>
      <c r="E1262" t="s">
        <v>93</v>
      </c>
      <c r="F1262" s="90">
        <v>39.69</v>
      </c>
      <c r="G1262" s="3">
        <v>262</v>
      </c>
      <c r="H1262" s="3" t="s">
        <v>9061</v>
      </c>
      <c r="I1262" s="90">
        <v>33.15</v>
      </c>
      <c r="J1262" s="3">
        <v>184</v>
      </c>
      <c r="K1262" s="93" t="s">
        <v>92</v>
      </c>
      <c r="L1262" s="10">
        <v>12</v>
      </c>
      <c r="M1262">
        <v>0</v>
      </c>
      <c r="N1262">
        <v>0</v>
      </c>
      <c r="O1262">
        <v>0</v>
      </c>
      <c r="P1262">
        <v>0</v>
      </c>
      <c r="Q1262">
        <v>0</v>
      </c>
      <c r="R1262" s="92">
        <f>P1262+Q1262</f>
        <v>0</v>
      </c>
    </row>
    <row r="1263" spans="1:18" x14ac:dyDescent="0.3">
      <c r="A1263" t="s">
        <v>1477</v>
      </c>
      <c r="B1263" s="3">
        <v>12</v>
      </c>
      <c r="C1263" t="s">
        <v>8993</v>
      </c>
      <c r="D1263" t="s">
        <v>87</v>
      </c>
      <c r="E1263" t="s">
        <v>765</v>
      </c>
      <c r="F1263" s="90">
        <v>39.61</v>
      </c>
      <c r="G1263" s="3">
        <v>255</v>
      </c>
      <c r="H1263" s="3" t="s">
        <v>9061</v>
      </c>
      <c r="I1263" s="90">
        <v>32.200000000000003</v>
      </c>
      <c r="J1263" s="3">
        <v>177</v>
      </c>
      <c r="K1263" s="93" t="s">
        <v>4900</v>
      </c>
      <c r="L1263">
        <v>0</v>
      </c>
      <c r="M1263" s="10">
        <v>12</v>
      </c>
      <c r="N1263">
        <v>0</v>
      </c>
      <c r="O1263">
        <v>0</v>
      </c>
      <c r="P1263">
        <v>0</v>
      </c>
      <c r="Q1263">
        <v>0</v>
      </c>
      <c r="R1263" s="92">
        <f>P1263+Q1263</f>
        <v>0</v>
      </c>
    </row>
    <row r="1264" spans="1:18" x14ac:dyDescent="0.3">
      <c r="A1264" t="s">
        <v>1478</v>
      </c>
      <c r="B1264" s="3">
        <v>12</v>
      </c>
      <c r="C1264" t="s">
        <v>8993</v>
      </c>
      <c r="D1264" t="s">
        <v>8992</v>
      </c>
      <c r="E1264" t="s">
        <v>78</v>
      </c>
      <c r="F1264" s="90">
        <v>39.54</v>
      </c>
      <c r="G1264" s="3">
        <v>263</v>
      </c>
      <c r="H1264" s="3" t="s">
        <v>9061</v>
      </c>
      <c r="I1264" s="90">
        <v>32.43</v>
      </c>
      <c r="J1264" s="3">
        <v>185</v>
      </c>
      <c r="K1264" s="93" t="s">
        <v>4900</v>
      </c>
      <c r="L1264">
        <v>0</v>
      </c>
      <c r="M1264" s="10">
        <v>12</v>
      </c>
      <c r="N1264">
        <v>0</v>
      </c>
      <c r="O1264">
        <v>0</v>
      </c>
      <c r="P1264">
        <v>0</v>
      </c>
      <c r="Q1264">
        <v>0</v>
      </c>
      <c r="R1264" s="92">
        <f>P1264+Q1264</f>
        <v>0</v>
      </c>
    </row>
    <row r="1265" spans="1:18" x14ac:dyDescent="0.3">
      <c r="A1265" t="s">
        <v>1407</v>
      </c>
      <c r="B1265" s="3">
        <v>12</v>
      </c>
      <c r="C1265" t="s">
        <v>8993</v>
      </c>
      <c r="D1265" t="s">
        <v>82</v>
      </c>
      <c r="E1265" t="s">
        <v>96</v>
      </c>
      <c r="F1265" s="90">
        <v>39.46</v>
      </c>
      <c r="G1265" s="3">
        <v>261</v>
      </c>
      <c r="H1265" s="3" t="s">
        <v>9061</v>
      </c>
      <c r="I1265" s="90">
        <v>31.69</v>
      </c>
      <c r="J1265" s="3">
        <v>183</v>
      </c>
      <c r="K1265" s="96" t="s">
        <v>4900</v>
      </c>
      <c r="L1265">
        <v>0</v>
      </c>
      <c r="M1265">
        <v>0</v>
      </c>
      <c r="N1265">
        <v>0</v>
      </c>
      <c r="O1265">
        <v>0</v>
      </c>
      <c r="P1265">
        <v>0</v>
      </c>
      <c r="Q1265" s="10">
        <v>12</v>
      </c>
      <c r="R1265" s="92">
        <f>P1265+Q1265</f>
        <v>12</v>
      </c>
    </row>
    <row r="1266" spans="1:18" x14ac:dyDescent="0.3">
      <c r="A1266" t="s">
        <v>1408</v>
      </c>
      <c r="B1266" s="3">
        <v>12</v>
      </c>
      <c r="C1266" t="s">
        <v>8993</v>
      </c>
      <c r="D1266" t="s">
        <v>82</v>
      </c>
      <c r="E1266" t="s">
        <v>96</v>
      </c>
      <c r="F1266" s="90">
        <v>39.46</v>
      </c>
      <c r="G1266" s="3">
        <v>261</v>
      </c>
      <c r="H1266" s="3" t="s">
        <v>9061</v>
      </c>
      <c r="I1266" s="90">
        <v>32.24</v>
      </c>
      <c r="J1266" s="3">
        <v>183</v>
      </c>
      <c r="K1266" s="96" t="s">
        <v>4900</v>
      </c>
      <c r="L1266">
        <v>0</v>
      </c>
      <c r="M1266">
        <v>0</v>
      </c>
      <c r="N1266">
        <v>0</v>
      </c>
      <c r="O1266">
        <v>0</v>
      </c>
      <c r="P1266">
        <v>0</v>
      </c>
      <c r="Q1266" s="10">
        <v>12</v>
      </c>
      <c r="R1266" s="92">
        <f>P1266+Q1266</f>
        <v>12</v>
      </c>
    </row>
    <row r="1267" spans="1:18" x14ac:dyDescent="0.3">
      <c r="A1267" t="s">
        <v>1413</v>
      </c>
      <c r="B1267" s="3">
        <v>12</v>
      </c>
      <c r="C1267" t="s">
        <v>8993</v>
      </c>
      <c r="D1267" t="s">
        <v>82</v>
      </c>
      <c r="E1267" t="s">
        <v>96</v>
      </c>
      <c r="F1267" s="90">
        <v>39.46</v>
      </c>
      <c r="G1267" s="3">
        <v>261</v>
      </c>
      <c r="H1267" s="3" t="s">
        <v>9061</v>
      </c>
      <c r="I1267" s="90">
        <v>32.24</v>
      </c>
      <c r="J1267" s="3">
        <v>183</v>
      </c>
      <c r="K1267" s="96" t="s">
        <v>4900</v>
      </c>
      <c r="L1267">
        <v>0</v>
      </c>
      <c r="M1267">
        <v>0</v>
      </c>
      <c r="N1267">
        <v>0</v>
      </c>
      <c r="O1267">
        <v>0</v>
      </c>
      <c r="P1267">
        <v>0</v>
      </c>
      <c r="Q1267" s="10">
        <v>12</v>
      </c>
      <c r="R1267" s="92">
        <f>P1267+Q1267</f>
        <v>12</v>
      </c>
    </row>
    <row r="1268" spans="1:18" x14ac:dyDescent="0.3">
      <c r="A1268" t="s">
        <v>1429</v>
      </c>
      <c r="B1268" s="3">
        <v>12</v>
      </c>
      <c r="C1268" t="s">
        <v>8995</v>
      </c>
      <c r="D1268" t="s">
        <v>4874</v>
      </c>
      <c r="E1268" t="s">
        <v>4874</v>
      </c>
      <c r="F1268" s="90">
        <v>39.229999999999997</v>
      </c>
      <c r="G1268" s="3">
        <v>260</v>
      </c>
      <c r="H1268" s="3" t="s">
        <v>9061</v>
      </c>
      <c r="I1268" s="90">
        <v>32.97</v>
      </c>
      <c r="J1268" s="3">
        <v>182</v>
      </c>
      <c r="K1268" s="98" t="s">
        <v>7632</v>
      </c>
      <c r="L1268">
        <v>0</v>
      </c>
      <c r="M1268">
        <v>0</v>
      </c>
      <c r="N1268">
        <v>0</v>
      </c>
      <c r="O1268">
        <v>0</v>
      </c>
      <c r="P1268" s="10">
        <v>12</v>
      </c>
      <c r="Q1268">
        <v>0</v>
      </c>
      <c r="R1268" s="92">
        <f>P1268+Q1268</f>
        <v>12</v>
      </c>
    </row>
    <row r="1269" spans="1:18" x14ac:dyDescent="0.3">
      <c r="A1269" t="s">
        <v>1412</v>
      </c>
      <c r="B1269" s="3">
        <v>12</v>
      </c>
      <c r="C1269" t="s">
        <v>8993</v>
      </c>
      <c r="D1269" t="s">
        <v>82</v>
      </c>
      <c r="E1269" t="s">
        <v>96</v>
      </c>
      <c r="F1269" s="90">
        <v>39.08</v>
      </c>
      <c r="G1269" s="3">
        <v>261</v>
      </c>
      <c r="H1269" s="3" t="s">
        <v>9061</v>
      </c>
      <c r="I1269" s="90">
        <v>31.69</v>
      </c>
      <c r="J1269" s="3">
        <v>183</v>
      </c>
      <c r="K1269" s="96" t="s">
        <v>4900</v>
      </c>
      <c r="L1269">
        <v>0</v>
      </c>
      <c r="M1269">
        <v>0</v>
      </c>
      <c r="N1269">
        <v>0</v>
      </c>
      <c r="O1269">
        <v>0</v>
      </c>
      <c r="P1269">
        <v>0</v>
      </c>
      <c r="Q1269" s="10">
        <v>12</v>
      </c>
      <c r="R1269" s="92">
        <f>P1269+Q1269</f>
        <v>12</v>
      </c>
    </row>
    <row r="1270" spans="1:18" x14ac:dyDescent="0.3">
      <c r="A1270" t="s">
        <v>1400</v>
      </c>
      <c r="B1270" s="3">
        <v>12</v>
      </c>
      <c r="C1270" t="s">
        <v>8993</v>
      </c>
      <c r="D1270" t="s">
        <v>82</v>
      </c>
      <c r="E1270" t="s">
        <v>96</v>
      </c>
      <c r="F1270" s="90">
        <v>39.08</v>
      </c>
      <c r="G1270" s="3">
        <v>261</v>
      </c>
      <c r="H1270" s="3" t="s">
        <v>9061</v>
      </c>
      <c r="I1270" s="90">
        <v>31.69</v>
      </c>
      <c r="J1270" s="3">
        <v>183</v>
      </c>
      <c r="K1270" s="96" t="s">
        <v>4900</v>
      </c>
      <c r="L1270">
        <v>0</v>
      </c>
      <c r="M1270">
        <v>0</v>
      </c>
      <c r="N1270">
        <v>0</v>
      </c>
      <c r="O1270">
        <v>0</v>
      </c>
      <c r="P1270">
        <v>0</v>
      </c>
      <c r="Q1270" s="10">
        <v>12</v>
      </c>
      <c r="R1270" s="92">
        <f>P1270+Q1270</f>
        <v>12</v>
      </c>
    </row>
    <row r="1271" spans="1:18" x14ac:dyDescent="0.3">
      <c r="A1271" t="s">
        <v>1417</v>
      </c>
      <c r="B1271" s="3">
        <v>12</v>
      </c>
      <c r="C1271" t="s">
        <v>8993</v>
      </c>
      <c r="D1271" t="s">
        <v>82</v>
      </c>
      <c r="E1271" t="s">
        <v>96</v>
      </c>
      <c r="F1271" s="90">
        <v>39.08</v>
      </c>
      <c r="G1271" s="3">
        <v>261</v>
      </c>
      <c r="H1271" s="3" t="s">
        <v>9061</v>
      </c>
      <c r="I1271" s="90">
        <v>31.69</v>
      </c>
      <c r="J1271" s="3">
        <v>183</v>
      </c>
      <c r="K1271" s="96" t="s">
        <v>4900</v>
      </c>
      <c r="L1271">
        <v>0</v>
      </c>
      <c r="M1271">
        <v>0</v>
      </c>
      <c r="N1271">
        <v>0</v>
      </c>
      <c r="O1271">
        <v>0</v>
      </c>
      <c r="P1271">
        <v>0</v>
      </c>
      <c r="Q1271" s="10">
        <v>12</v>
      </c>
      <c r="R1271" s="92">
        <f>P1271+Q1271</f>
        <v>12</v>
      </c>
    </row>
    <row r="1272" spans="1:18" x14ac:dyDescent="0.3">
      <c r="A1272" t="s">
        <v>1422</v>
      </c>
      <c r="B1272" s="3">
        <v>12</v>
      </c>
      <c r="C1272" t="s">
        <v>8993</v>
      </c>
      <c r="D1272" t="s">
        <v>82</v>
      </c>
      <c r="E1272" t="s">
        <v>96</v>
      </c>
      <c r="F1272" s="90">
        <v>39.08</v>
      </c>
      <c r="G1272" s="3">
        <v>261</v>
      </c>
      <c r="H1272" s="3" t="s">
        <v>9061</v>
      </c>
      <c r="I1272" s="90">
        <v>31.69</v>
      </c>
      <c r="J1272" s="3">
        <v>183</v>
      </c>
      <c r="K1272" s="96" t="s">
        <v>4900</v>
      </c>
      <c r="L1272">
        <v>0</v>
      </c>
      <c r="M1272">
        <v>0</v>
      </c>
      <c r="N1272">
        <v>0</v>
      </c>
      <c r="O1272">
        <v>0</v>
      </c>
      <c r="P1272">
        <v>10</v>
      </c>
      <c r="Q1272">
        <v>2</v>
      </c>
      <c r="R1272" s="92">
        <f>P1272+Q1272</f>
        <v>12</v>
      </c>
    </row>
    <row r="1273" spans="1:18" x14ac:dyDescent="0.3">
      <c r="A1273" t="s">
        <v>1411</v>
      </c>
      <c r="B1273" s="3">
        <v>12</v>
      </c>
      <c r="C1273" t="s">
        <v>8993</v>
      </c>
      <c r="D1273" t="s">
        <v>82</v>
      </c>
      <c r="E1273" t="s">
        <v>96</v>
      </c>
      <c r="F1273" s="90">
        <v>39.08</v>
      </c>
      <c r="G1273" s="3">
        <v>261</v>
      </c>
      <c r="H1273" s="3" t="s">
        <v>9061</v>
      </c>
      <c r="I1273" s="90">
        <v>31.69</v>
      </c>
      <c r="J1273" s="3">
        <v>183</v>
      </c>
      <c r="K1273" s="96" t="s">
        <v>4900</v>
      </c>
      <c r="L1273">
        <v>0</v>
      </c>
      <c r="M1273">
        <v>0</v>
      </c>
      <c r="N1273">
        <v>0</v>
      </c>
      <c r="O1273">
        <v>0</v>
      </c>
      <c r="P1273">
        <v>0</v>
      </c>
      <c r="Q1273" s="10">
        <v>12</v>
      </c>
      <c r="R1273" s="92">
        <f>P1273+Q1273</f>
        <v>12</v>
      </c>
    </row>
    <row r="1274" spans="1:18" x14ac:dyDescent="0.3">
      <c r="A1274" t="s">
        <v>1425</v>
      </c>
      <c r="B1274" s="3">
        <v>12</v>
      </c>
      <c r="C1274" t="s">
        <v>8993</v>
      </c>
      <c r="D1274" t="s">
        <v>82</v>
      </c>
      <c r="E1274" t="s">
        <v>96</v>
      </c>
      <c r="F1274" s="90">
        <v>39.08</v>
      </c>
      <c r="G1274" s="3">
        <v>261</v>
      </c>
      <c r="H1274" s="3" t="s">
        <v>9061</v>
      </c>
      <c r="I1274" s="90">
        <v>31.69</v>
      </c>
      <c r="J1274" s="3">
        <v>183</v>
      </c>
      <c r="K1274" s="96" t="s">
        <v>4900</v>
      </c>
      <c r="L1274">
        <v>0</v>
      </c>
      <c r="M1274">
        <v>0</v>
      </c>
      <c r="N1274">
        <v>0</v>
      </c>
      <c r="O1274">
        <v>0</v>
      </c>
      <c r="P1274">
        <v>1</v>
      </c>
      <c r="Q1274">
        <v>11</v>
      </c>
      <c r="R1274" s="92">
        <f>P1274+Q1274</f>
        <v>12</v>
      </c>
    </row>
    <row r="1275" spans="1:18" x14ac:dyDescent="0.3">
      <c r="A1275" t="s">
        <v>1462</v>
      </c>
      <c r="B1275" s="3">
        <v>12</v>
      </c>
      <c r="C1275" t="s">
        <v>8994</v>
      </c>
      <c r="D1275" t="s">
        <v>92</v>
      </c>
      <c r="E1275" t="s">
        <v>93</v>
      </c>
      <c r="F1275" s="90">
        <v>38.93</v>
      </c>
      <c r="G1275" s="3">
        <v>262</v>
      </c>
      <c r="H1275" s="3" t="s">
        <v>9061</v>
      </c>
      <c r="I1275" s="90">
        <v>31.52</v>
      </c>
      <c r="J1275" s="3">
        <v>184</v>
      </c>
      <c r="K1275" s="93" t="s">
        <v>92</v>
      </c>
      <c r="L1275" s="10">
        <v>12</v>
      </c>
      <c r="M1275">
        <v>0</v>
      </c>
      <c r="N1275">
        <v>0</v>
      </c>
      <c r="O1275">
        <v>0</v>
      </c>
      <c r="P1275">
        <v>0</v>
      </c>
      <c r="Q1275">
        <v>0</v>
      </c>
      <c r="R1275" s="92">
        <f>P1275+Q1275</f>
        <v>0</v>
      </c>
    </row>
    <row r="1276" spans="1:18" x14ac:dyDescent="0.3">
      <c r="A1276" t="s">
        <v>1401</v>
      </c>
      <c r="B1276" s="3">
        <v>12</v>
      </c>
      <c r="C1276" t="s">
        <v>8993</v>
      </c>
      <c r="D1276" t="s">
        <v>82</v>
      </c>
      <c r="E1276" t="s">
        <v>96</v>
      </c>
      <c r="F1276" s="90">
        <v>38.700000000000003</v>
      </c>
      <c r="G1276" s="3">
        <v>261</v>
      </c>
      <c r="H1276" s="3" t="s">
        <v>9061</v>
      </c>
      <c r="I1276" s="90">
        <v>31.15</v>
      </c>
      <c r="J1276" s="3">
        <v>183</v>
      </c>
      <c r="K1276" s="96" t="s">
        <v>4900</v>
      </c>
      <c r="L1276">
        <v>0</v>
      </c>
      <c r="M1276">
        <v>0</v>
      </c>
      <c r="N1276">
        <v>0</v>
      </c>
      <c r="O1276">
        <v>0</v>
      </c>
      <c r="P1276">
        <v>0</v>
      </c>
      <c r="Q1276" s="10">
        <v>12</v>
      </c>
      <c r="R1276" s="92">
        <f>P1276+Q1276</f>
        <v>12</v>
      </c>
    </row>
    <row r="1277" spans="1:18" x14ac:dyDescent="0.3">
      <c r="A1277" t="s">
        <v>1424</v>
      </c>
      <c r="B1277" s="3">
        <v>12</v>
      </c>
      <c r="C1277" t="s">
        <v>8993</v>
      </c>
      <c r="D1277" t="s">
        <v>82</v>
      </c>
      <c r="E1277" t="s">
        <v>96</v>
      </c>
      <c r="F1277" s="90">
        <v>38.700000000000003</v>
      </c>
      <c r="G1277" s="3">
        <v>261</v>
      </c>
      <c r="H1277" s="3" t="s">
        <v>9061</v>
      </c>
      <c r="I1277" s="90">
        <v>31.15</v>
      </c>
      <c r="J1277" s="3">
        <v>183</v>
      </c>
      <c r="K1277" s="96" t="s">
        <v>4900</v>
      </c>
      <c r="L1277">
        <v>0</v>
      </c>
      <c r="M1277">
        <v>0</v>
      </c>
      <c r="N1277">
        <v>0</v>
      </c>
      <c r="O1277">
        <v>0</v>
      </c>
      <c r="P1277">
        <v>3</v>
      </c>
      <c r="Q1277">
        <v>9</v>
      </c>
      <c r="R1277" s="92">
        <f>P1277+Q1277</f>
        <v>12</v>
      </c>
    </row>
    <row r="1278" spans="1:18" x14ac:dyDescent="0.3">
      <c r="A1278" t="s">
        <v>1470</v>
      </c>
      <c r="B1278" s="3">
        <v>12</v>
      </c>
      <c r="C1278" t="s">
        <v>8993</v>
      </c>
      <c r="D1278" t="s">
        <v>8992</v>
      </c>
      <c r="E1278" t="s">
        <v>78</v>
      </c>
      <c r="F1278" s="90">
        <v>38.46</v>
      </c>
      <c r="G1278" s="3">
        <v>260</v>
      </c>
      <c r="H1278" s="3" t="s">
        <v>9061</v>
      </c>
      <c r="I1278" s="90">
        <v>30.22</v>
      </c>
      <c r="J1278" s="3">
        <v>182</v>
      </c>
      <c r="K1278" s="93" t="s">
        <v>4900</v>
      </c>
      <c r="L1278">
        <v>0</v>
      </c>
      <c r="M1278" s="10">
        <v>12</v>
      </c>
      <c r="N1278">
        <v>0</v>
      </c>
      <c r="O1278">
        <v>0</v>
      </c>
      <c r="P1278">
        <v>0</v>
      </c>
      <c r="Q1278">
        <v>0</v>
      </c>
      <c r="R1278" s="92">
        <f>P1278+Q1278</f>
        <v>0</v>
      </c>
    </row>
    <row r="1279" spans="1:18" x14ac:dyDescent="0.3">
      <c r="A1279" t="s">
        <v>1434</v>
      </c>
      <c r="B1279" s="3">
        <v>12</v>
      </c>
      <c r="C1279" t="s">
        <v>8993</v>
      </c>
      <c r="D1279" t="s">
        <v>87</v>
      </c>
      <c r="E1279" t="s">
        <v>110</v>
      </c>
      <c r="F1279" s="90">
        <v>38.340000000000003</v>
      </c>
      <c r="G1279" s="3">
        <v>253</v>
      </c>
      <c r="H1279" s="3" t="s">
        <v>9061</v>
      </c>
      <c r="I1279" s="90">
        <v>30.29</v>
      </c>
      <c r="J1279" s="3">
        <v>175</v>
      </c>
      <c r="K1279" s="96" t="s">
        <v>4900</v>
      </c>
      <c r="L1279">
        <v>0</v>
      </c>
      <c r="M1279">
        <v>0</v>
      </c>
      <c r="N1279">
        <v>0</v>
      </c>
      <c r="O1279" s="10">
        <v>12</v>
      </c>
      <c r="P1279">
        <v>0</v>
      </c>
      <c r="Q1279">
        <v>0</v>
      </c>
      <c r="R1279" s="92">
        <f>P1279+Q1279</f>
        <v>0</v>
      </c>
    </row>
    <row r="1280" spans="1:18" x14ac:dyDescent="0.3">
      <c r="A1280" t="s">
        <v>1471</v>
      </c>
      <c r="B1280" s="3">
        <v>12</v>
      </c>
      <c r="C1280" t="s">
        <v>8993</v>
      </c>
      <c r="D1280" t="s">
        <v>8992</v>
      </c>
      <c r="E1280" t="s">
        <v>78</v>
      </c>
      <c r="F1280" s="90">
        <v>38.31</v>
      </c>
      <c r="G1280" s="3">
        <v>261</v>
      </c>
      <c r="H1280" s="3" t="s">
        <v>9061</v>
      </c>
      <c r="I1280" s="90">
        <v>30.6</v>
      </c>
      <c r="J1280" s="3">
        <v>183</v>
      </c>
      <c r="K1280" s="93" t="s">
        <v>4900</v>
      </c>
      <c r="L1280">
        <v>0</v>
      </c>
      <c r="M1280" s="10">
        <v>12</v>
      </c>
      <c r="N1280">
        <v>0</v>
      </c>
      <c r="O1280">
        <v>0</v>
      </c>
      <c r="P1280">
        <v>0</v>
      </c>
      <c r="Q1280">
        <v>0</v>
      </c>
      <c r="R1280" s="92">
        <f>P1280+Q1280</f>
        <v>0</v>
      </c>
    </row>
    <row r="1281" spans="1:18" x14ac:dyDescent="0.3">
      <c r="A1281" t="s">
        <v>1481</v>
      </c>
      <c r="B1281" s="3">
        <v>12</v>
      </c>
      <c r="C1281" t="s">
        <v>8993</v>
      </c>
      <c r="D1281" t="s">
        <v>8992</v>
      </c>
      <c r="E1281" t="s">
        <v>78</v>
      </c>
      <c r="F1281" s="90">
        <v>38.31</v>
      </c>
      <c r="G1281" s="3">
        <v>261</v>
      </c>
      <c r="H1281" s="3" t="s">
        <v>9061</v>
      </c>
      <c r="I1281" s="90">
        <v>30.6</v>
      </c>
      <c r="J1281" s="3">
        <v>183</v>
      </c>
      <c r="K1281" s="93" t="s">
        <v>4900</v>
      </c>
      <c r="L1281">
        <v>0</v>
      </c>
      <c r="M1281" s="10">
        <v>12</v>
      </c>
      <c r="N1281">
        <v>0</v>
      </c>
      <c r="O1281">
        <v>0</v>
      </c>
      <c r="P1281">
        <v>0</v>
      </c>
      <c r="Q1281">
        <v>0</v>
      </c>
      <c r="R1281" s="92">
        <f>P1281+Q1281</f>
        <v>0</v>
      </c>
    </row>
    <row r="1282" spans="1:18" x14ac:dyDescent="0.3">
      <c r="A1282" t="s">
        <v>1423</v>
      </c>
      <c r="B1282" s="3">
        <v>12</v>
      </c>
      <c r="C1282" t="s">
        <v>8993</v>
      </c>
      <c r="D1282" t="s">
        <v>82</v>
      </c>
      <c r="E1282" t="s">
        <v>96</v>
      </c>
      <c r="F1282" s="90">
        <v>38.31</v>
      </c>
      <c r="G1282" s="3">
        <v>261</v>
      </c>
      <c r="H1282" s="3" t="s">
        <v>9061</v>
      </c>
      <c r="I1282" s="90">
        <v>31.15</v>
      </c>
      <c r="J1282" s="3">
        <v>183</v>
      </c>
      <c r="K1282" s="96" t="s">
        <v>4900</v>
      </c>
      <c r="L1282">
        <v>0</v>
      </c>
      <c r="M1282">
        <v>0</v>
      </c>
      <c r="N1282">
        <v>0</v>
      </c>
      <c r="O1282">
        <v>0</v>
      </c>
      <c r="P1282">
        <v>8</v>
      </c>
      <c r="Q1282">
        <v>4</v>
      </c>
      <c r="R1282" s="92">
        <f>P1282+Q1282</f>
        <v>12</v>
      </c>
    </row>
    <row r="1283" spans="1:18" x14ac:dyDescent="0.3">
      <c r="A1283" t="s">
        <v>1433</v>
      </c>
      <c r="B1283" s="3">
        <v>12</v>
      </c>
      <c r="C1283" t="s">
        <v>8993</v>
      </c>
      <c r="D1283" t="s">
        <v>87</v>
      </c>
      <c r="E1283" t="s">
        <v>100</v>
      </c>
      <c r="F1283" s="90">
        <v>38.28</v>
      </c>
      <c r="G1283" s="3">
        <v>256</v>
      </c>
      <c r="H1283" s="3" t="s">
        <v>9061</v>
      </c>
      <c r="I1283" s="90">
        <v>30.34</v>
      </c>
      <c r="J1283" s="3">
        <v>178</v>
      </c>
      <c r="K1283" s="96" t="s">
        <v>4900</v>
      </c>
      <c r="L1283">
        <v>0</v>
      </c>
      <c r="M1283">
        <v>0</v>
      </c>
      <c r="N1283" s="10">
        <v>12</v>
      </c>
      <c r="O1283">
        <v>0</v>
      </c>
      <c r="P1283">
        <v>0</v>
      </c>
      <c r="Q1283">
        <v>0</v>
      </c>
      <c r="R1283" s="92">
        <f>P1283+Q1283</f>
        <v>0</v>
      </c>
    </row>
    <row r="1284" spans="1:18" x14ac:dyDescent="0.3">
      <c r="A1284" t="s">
        <v>1464</v>
      </c>
      <c r="B1284" s="3">
        <v>12</v>
      </c>
      <c r="C1284" t="s">
        <v>8994</v>
      </c>
      <c r="D1284" t="s">
        <v>92</v>
      </c>
      <c r="E1284" t="s">
        <v>93</v>
      </c>
      <c r="F1284" s="90">
        <v>38.26</v>
      </c>
      <c r="G1284" s="3">
        <v>264</v>
      </c>
      <c r="H1284" s="3" t="s">
        <v>9061</v>
      </c>
      <c r="I1284" s="90">
        <v>30.65</v>
      </c>
      <c r="J1284" s="3">
        <v>186</v>
      </c>
      <c r="K1284" s="93" t="s">
        <v>92</v>
      </c>
      <c r="L1284" s="10">
        <v>12</v>
      </c>
      <c r="M1284">
        <v>0</v>
      </c>
      <c r="N1284">
        <v>0</v>
      </c>
      <c r="O1284">
        <v>0</v>
      </c>
      <c r="P1284">
        <v>0</v>
      </c>
      <c r="Q1284">
        <v>0</v>
      </c>
      <c r="R1284" s="92">
        <f>P1284+Q1284</f>
        <v>0</v>
      </c>
    </row>
    <row r="1285" spans="1:18" x14ac:dyDescent="0.3">
      <c r="A1285" t="s">
        <v>1476</v>
      </c>
      <c r="B1285" s="3">
        <v>12</v>
      </c>
      <c r="C1285" t="s">
        <v>8993</v>
      </c>
      <c r="D1285" t="s">
        <v>8992</v>
      </c>
      <c r="E1285" t="s">
        <v>78</v>
      </c>
      <c r="F1285" s="90">
        <v>38.22</v>
      </c>
      <c r="G1285" s="3">
        <v>259</v>
      </c>
      <c r="H1285" s="3" t="s">
        <v>9061</v>
      </c>
      <c r="I1285" s="90">
        <v>30.39</v>
      </c>
      <c r="J1285" s="3">
        <v>181</v>
      </c>
      <c r="K1285" s="93" t="s">
        <v>4900</v>
      </c>
      <c r="L1285">
        <v>0</v>
      </c>
      <c r="M1285" s="10">
        <v>12</v>
      </c>
      <c r="N1285">
        <v>0</v>
      </c>
      <c r="O1285">
        <v>0</v>
      </c>
      <c r="P1285">
        <v>0</v>
      </c>
      <c r="Q1285">
        <v>0</v>
      </c>
      <c r="R1285" s="92">
        <f>P1285+Q1285</f>
        <v>0</v>
      </c>
    </row>
    <row r="1286" spans="1:18" x14ac:dyDescent="0.3">
      <c r="A1286" t="s">
        <v>1449</v>
      </c>
      <c r="B1286" s="3">
        <v>12</v>
      </c>
      <c r="C1286" t="s">
        <v>8993</v>
      </c>
      <c r="D1286" t="s">
        <v>87</v>
      </c>
      <c r="E1286" t="s">
        <v>100</v>
      </c>
      <c r="F1286" s="90">
        <v>38.19</v>
      </c>
      <c r="G1286" s="3">
        <v>254</v>
      </c>
      <c r="H1286" s="3" t="s">
        <v>9061</v>
      </c>
      <c r="I1286" s="90">
        <v>30.11</v>
      </c>
      <c r="J1286" s="3">
        <v>176</v>
      </c>
      <c r="K1286" s="96" t="s">
        <v>4900</v>
      </c>
      <c r="L1286">
        <v>0</v>
      </c>
      <c r="M1286">
        <v>0</v>
      </c>
      <c r="N1286" s="10">
        <v>12</v>
      </c>
      <c r="O1286">
        <v>0</v>
      </c>
      <c r="P1286">
        <v>0</v>
      </c>
      <c r="Q1286">
        <v>0</v>
      </c>
      <c r="R1286" s="92">
        <f>P1286+Q1286</f>
        <v>0</v>
      </c>
    </row>
    <row r="1287" spans="1:18" x14ac:dyDescent="0.3">
      <c r="A1287" t="s">
        <v>1484</v>
      </c>
      <c r="B1287" s="3">
        <v>12</v>
      </c>
      <c r="C1287" t="s">
        <v>8993</v>
      </c>
      <c r="D1287" t="s">
        <v>8992</v>
      </c>
      <c r="E1287" t="s">
        <v>78</v>
      </c>
      <c r="F1287" s="90">
        <v>38.08</v>
      </c>
      <c r="G1287" s="3">
        <v>260</v>
      </c>
      <c r="H1287" s="3" t="s">
        <v>9061</v>
      </c>
      <c r="I1287" s="90">
        <v>30.22</v>
      </c>
      <c r="J1287" s="3">
        <v>182</v>
      </c>
      <c r="K1287" s="93" t="s">
        <v>4900</v>
      </c>
      <c r="L1287">
        <v>0</v>
      </c>
      <c r="M1287" s="10">
        <v>12</v>
      </c>
      <c r="N1287">
        <v>0</v>
      </c>
      <c r="O1287">
        <v>0</v>
      </c>
      <c r="P1287">
        <v>0</v>
      </c>
      <c r="Q1287">
        <v>0</v>
      </c>
      <c r="R1287" s="92">
        <f>P1287+Q1287</f>
        <v>0</v>
      </c>
    </row>
    <row r="1288" spans="1:18" x14ac:dyDescent="0.3">
      <c r="A1288" t="s">
        <v>1488</v>
      </c>
      <c r="B1288" s="3">
        <v>12</v>
      </c>
      <c r="C1288" t="s">
        <v>8993</v>
      </c>
      <c r="D1288" t="s">
        <v>8992</v>
      </c>
      <c r="E1288" t="s">
        <v>78</v>
      </c>
      <c r="F1288" s="90">
        <v>38.08</v>
      </c>
      <c r="G1288" s="3">
        <v>260</v>
      </c>
      <c r="H1288" s="3" t="s">
        <v>9061</v>
      </c>
      <c r="I1288" s="90">
        <v>29.67</v>
      </c>
      <c r="J1288" s="3">
        <v>182</v>
      </c>
      <c r="K1288" s="93" t="s">
        <v>4900</v>
      </c>
      <c r="L1288">
        <v>0</v>
      </c>
      <c r="M1288" s="10">
        <v>12</v>
      </c>
      <c r="N1288">
        <v>0</v>
      </c>
      <c r="O1288">
        <v>0</v>
      </c>
      <c r="P1288">
        <v>0</v>
      </c>
      <c r="Q1288">
        <v>0</v>
      </c>
      <c r="R1288" s="92">
        <f>P1288+Q1288</f>
        <v>0</v>
      </c>
    </row>
    <row r="1289" spans="1:18" x14ac:dyDescent="0.3">
      <c r="A1289" t="s">
        <v>1473</v>
      </c>
      <c r="B1289" s="3">
        <v>12</v>
      </c>
      <c r="C1289" t="s">
        <v>8993</v>
      </c>
      <c r="D1289" t="s">
        <v>8992</v>
      </c>
      <c r="E1289" t="s">
        <v>78</v>
      </c>
      <c r="F1289" s="90">
        <v>38.020000000000003</v>
      </c>
      <c r="G1289" s="3">
        <v>263</v>
      </c>
      <c r="H1289" s="3" t="s">
        <v>9061</v>
      </c>
      <c r="I1289" s="90">
        <v>30.27</v>
      </c>
      <c r="J1289" s="3">
        <v>185</v>
      </c>
      <c r="K1289" s="93" t="s">
        <v>4900</v>
      </c>
      <c r="L1289">
        <v>0</v>
      </c>
      <c r="M1289" s="10">
        <v>12</v>
      </c>
      <c r="N1289">
        <v>0</v>
      </c>
      <c r="O1289">
        <v>0</v>
      </c>
      <c r="P1289">
        <v>0</v>
      </c>
      <c r="Q1289">
        <v>0</v>
      </c>
      <c r="R1289" s="92">
        <f>P1289+Q1289</f>
        <v>0</v>
      </c>
    </row>
    <row r="1290" spans="1:18" x14ac:dyDescent="0.3">
      <c r="A1290" t="s">
        <v>1415</v>
      </c>
      <c r="B1290" s="3">
        <v>12</v>
      </c>
      <c r="C1290" t="s">
        <v>8993</v>
      </c>
      <c r="D1290" t="s">
        <v>82</v>
      </c>
      <c r="E1290" t="s">
        <v>96</v>
      </c>
      <c r="F1290" s="90">
        <v>37.93</v>
      </c>
      <c r="G1290" s="3">
        <v>261</v>
      </c>
      <c r="H1290" s="3" t="s">
        <v>9061</v>
      </c>
      <c r="I1290" s="90">
        <v>30.05</v>
      </c>
      <c r="J1290" s="3">
        <v>183</v>
      </c>
      <c r="K1290" s="96" t="s">
        <v>4900</v>
      </c>
      <c r="L1290">
        <v>0</v>
      </c>
      <c r="M1290">
        <v>0</v>
      </c>
      <c r="N1290">
        <v>0</v>
      </c>
      <c r="O1290">
        <v>0</v>
      </c>
      <c r="P1290">
        <v>0</v>
      </c>
      <c r="Q1290" s="10">
        <v>12</v>
      </c>
      <c r="R1290" s="92">
        <f>P1290+Q1290</f>
        <v>12</v>
      </c>
    </row>
    <row r="1291" spans="1:18" x14ac:dyDescent="0.3">
      <c r="A1291" t="s">
        <v>1403</v>
      </c>
      <c r="B1291" s="3">
        <v>12</v>
      </c>
      <c r="C1291" t="s">
        <v>8993</v>
      </c>
      <c r="D1291" t="s">
        <v>82</v>
      </c>
      <c r="E1291" t="s">
        <v>96</v>
      </c>
      <c r="F1291" s="90">
        <v>37.93</v>
      </c>
      <c r="G1291" s="3">
        <v>261</v>
      </c>
      <c r="H1291" s="3" t="s">
        <v>9061</v>
      </c>
      <c r="I1291" s="90">
        <v>30.05</v>
      </c>
      <c r="J1291" s="3">
        <v>183</v>
      </c>
      <c r="K1291" s="96" t="s">
        <v>4900</v>
      </c>
      <c r="L1291">
        <v>0</v>
      </c>
      <c r="M1291">
        <v>0</v>
      </c>
      <c r="N1291">
        <v>0</v>
      </c>
      <c r="O1291">
        <v>0</v>
      </c>
      <c r="P1291">
        <v>0</v>
      </c>
      <c r="Q1291" s="10">
        <v>12</v>
      </c>
      <c r="R1291" s="92">
        <f>P1291+Q1291</f>
        <v>12</v>
      </c>
    </row>
    <row r="1292" spans="1:18" x14ac:dyDescent="0.3">
      <c r="A1292" t="s">
        <v>1410</v>
      </c>
      <c r="B1292" s="3">
        <v>12</v>
      </c>
      <c r="C1292" t="s">
        <v>8993</v>
      </c>
      <c r="D1292" t="s">
        <v>82</v>
      </c>
      <c r="E1292" t="s">
        <v>96</v>
      </c>
      <c r="F1292" s="90">
        <v>37.93</v>
      </c>
      <c r="G1292" s="3">
        <v>261</v>
      </c>
      <c r="H1292" s="3" t="s">
        <v>9061</v>
      </c>
      <c r="I1292" s="90">
        <v>30.6</v>
      </c>
      <c r="J1292" s="3">
        <v>183</v>
      </c>
      <c r="K1292" s="96" t="s">
        <v>4900</v>
      </c>
      <c r="L1292">
        <v>0</v>
      </c>
      <c r="M1292">
        <v>0</v>
      </c>
      <c r="N1292">
        <v>0</v>
      </c>
      <c r="O1292">
        <v>0</v>
      </c>
      <c r="P1292">
        <v>0</v>
      </c>
      <c r="Q1292" s="10">
        <v>12</v>
      </c>
      <c r="R1292" s="92">
        <f>P1292+Q1292</f>
        <v>12</v>
      </c>
    </row>
    <row r="1293" spans="1:18" x14ac:dyDescent="0.3">
      <c r="A1293" t="s">
        <v>1483</v>
      </c>
      <c r="B1293" s="3">
        <v>12</v>
      </c>
      <c r="C1293" t="s">
        <v>8993</v>
      </c>
      <c r="D1293" t="s">
        <v>8992</v>
      </c>
      <c r="E1293" t="s">
        <v>78</v>
      </c>
      <c r="F1293" s="90">
        <v>37.93</v>
      </c>
      <c r="G1293" s="3">
        <v>261</v>
      </c>
      <c r="H1293" s="3" t="s">
        <v>9061</v>
      </c>
      <c r="I1293" s="90">
        <v>30.05</v>
      </c>
      <c r="J1293" s="3">
        <v>183</v>
      </c>
      <c r="K1293" s="93" t="s">
        <v>4900</v>
      </c>
      <c r="L1293">
        <v>0</v>
      </c>
      <c r="M1293" s="10">
        <v>12</v>
      </c>
      <c r="N1293">
        <v>0</v>
      </c>
      <c r="O1293">
        <v>0</v>
      </c>
      <c r="P1293">
        <v>0</v>
      </c>
      <c r="Q1293">
        <v>0</v>
      </c>
      <c r="R1293" s="92">
        <f>P1293+Q1293</f>
        <v>0</v>
      </c>
    </row>
    <row r="1294" spans="1:18" x14ac:dyDescent="0.3">
      <c r="A1294" t="s">
        <v>1444</v>
      </c>
      <c r="B1294" s="3">
        <v>12</v>
      </c>
      <c r="C1294" t="s">
        <v>8993</v>
      </c>
      <c r="D1294" t="s">
        <v>82</v>
      </c>
      <c r="E1294" t="s">
        <v>83</v>
      </c>
      <c r="F1294" s="90">
        <v>37.93</v>
      </c>
      <c r="G1294" s="3">
        <v>261</v>
      </c>
      <c r="H1294" s="3" t="s">
        <v>9061</v>
      </c>
      <c r="I1294" s="90">
        <v>30.05</v>
      </c>
      <c r="J1294" s="3">
        <v>183</v>
      </c>
      <c r="K1294" s="96" t="s">
        <v>4900</v>
      </c>
      <c r="L1294">
        <v>0</v>
      </c>
      <c r="M1294">
        <v>0</v>
      </c>
      <c r="N1294">
        <v>0</v>
      </c>
      <c r="O1294" s="10">
        <v>12</v>
      </c>
      <c r="P1294">
        <v>0</v>
      </c>
      <c r="Q1294">
        <v>0</v>
      </c>
      <c r="R1294" s="92">
        <f>P1294+Q1294</f>
        <v>0</v>
      </c>
    </row>
    <row r="1295" spans="1:18" x14ac:dyDescent="0.3">
      <c r="A1295" t="s">
        <v>1472</v>
      </c>
      <c r="B1295" s="3">
        <v>12</v>
      </c>
      <c r="C1295" t="s">
        <v>8993</v>
      </c>
      <c r="D1295" t="s">
        <v>8992</v>
      </c>
      <c r="E1295" t="s">
        <v>78</v>
      </c>
      <c r="F1295" s="90">
        <v>37.93</v>
      </c>
      <c r="G1295" s="3">
        <v>261</v>
      </c>
      <c r="H1295" s="3" t="s">
        <v>9061</v>
      </c>
      <c r="I1295" s="90">
        <v>30.05</v>
      </c>
      <c r="J1295" s="3">
        <v>183</v>
      </c>
      <c r="K1295" s="93" t="s">
        <v>4900</v>
      </c>
      <c r="L1295">
        <v>0</v>
      </c>
      <c r="M1295" s="10">
        <v>12</v>
      </c>
      <c r="N1295">
        <v>0</v>
      </c>
      <c r="O1295">
        <v>0</v>
      </c>
      <c r="P1295">
        <v>0</v>
      </c>
      <c r="Q1295">
        <v>0</v>
      </c>
      <c r="R1295" s="92">
        <f>P1295+Q1295</f>
        <v>0</v>
      </c>
    </row>
    <row r="1296" spans="1:18" x14ac:dyDescent="0.3">
      <c r="A1296" t="s">
        <v>1475</v>
      </c>
      <c r="B1296" s="3">
        <v>12</v>
      </c>
      <c r="C1296" t="s">
        <v>8993</v>
      </c>
      <c r="D1296" t="s">
        <v>8992</v>
      </c>
      <c r="E1296" t="s">
        <v>78</v>
      </c>
      <c r="F1296" s="90">
        <v>37.93</v>
      </c>
      <c r="G1296" s="3">
        <v>261</v>
      </c>
      <c r="H1296" s="3" t="s">
        <v>9061</v>
      </c>
      <c r="I1296" s="90">
        <v>30.05</v>
      </c>
      <c r="J1296" s="3">
        <v>183</v>
      </c>
      <c r="K1296" s="93" t="s">
        <v>4900</v>
      </c>
      <c r="L1296">
        <v>0</v>
      </c>
      <c r="M1296" s="10">
        <v>12</v>
      </c>
      <c r="N1296">
        <v>0</v>
      </c>
      <c r="O1296">
        <v>0</v>
      </c>
      <c r="P1296">
        <v>0</v>
      </c>
      <c r="Q1296">
        <v>0</v>
      </c>
      <c r="R1296" s="92">
        <f>P1296+Q1296</f>
        <v>0</v>
      </c>
    </row>
    <row r="1297" spans="1:18" x14ac:dyDescent="0.3">
      <c r="A1297" t="s">
        <v>1469</v>
      </c>
      <c r="B1297" s="3">
        <v>12</v>
      </c>
      <c r="C1297" t="s">
        <v>8993</v>
      </c>
      <c r="D1297" t="s">
        <v>8992</v>
      </c>
      <c r="E1297" t="s">
        <v>78</v>
      </c>
      <c r="F1297" s="90">
        <v>37.93</v>
      </c>
      <c r="G1297" s="3">
        <v>261</v>
      </c>
      <c r="H1297" s="3" t="s">
        <v>9061</v>
      </c>
      <c r="I1297" s="90">
        <v>30.05</v>
      </c>
      <c r="J1297" s="3">
        <v>183</v>
      </c>
      <c r="K1297" s="93" t="s">
        <v>4900</v>
      </c>
      <c r="L1297">
        <v>0</v>
      </c>
      <c r="M1297" s="10">
        <v>12</v>
      </c>
      <c r="N1297">
        <v>0</v>
      </c>
      <c r="O1297">
        <v>0</v>
      </c>
      <c r="P1297">
        <v>0</v>
      </c>
      <c r="Q1297">
        <v>0</v>
      </c>
      <c r="R1297" s="92">
        <f>P1297+Q1297</f>
        <v>0</v>
      </c>
    </row>
    <row r="1298" spans="1:18" x14ac:dyDescent="0.3">
      <c r="A1298" t="s">
        <v>1414</v>
      </c>
      <c r="B1298" s="3">
        <v>12</v>
      </c>
      <c r="C1298" t="s">
        <v>8993</v>
      </c>
      <c r="D1298" t="s">
        <v>82</v>
      </c>
      <c r="E1298" t="s">
        <v>96</v>
      </c>
      <c r="F1298" s="90">
        <v>37.93</v>
      </c>
      <c r="G1298" s="3">
        <v>261</v>
      </c>
      <c r="H1298" s="3" t="s">
        <v>9061</v>
      </c>
      <c r="I1298" s="90">
        <v>30.05</v>
      </c>
      <c r="J1298" s="3">
        <v>183</v>
      </c>
      <c r="K1298" s="96" t="s">
        <v>4900</v>
      </c>
      <c r="L1298">
        <v>0</v>
      </c>
      <c r="M1298">
        <v>0</v>
      </c>
      <c r="N1298">
        <v>0</v>
      </c>
      <c r="O1298">
        <v>0</v>
      </c>
      <c r="P1298">
        <v>0</v>
      </c>
      <c r="Q1298" s="10">
        <v>12</v>
      </c>
      <c r="R1298" s="92">
        <f>P1298+Q1298</f>
        <v>12</v>
      </c>
    </row>
    <row r="1299" spans="1:18" x14ac:dyDescent="0.3">
      <c r="A1299" t="s">
        <v>1409</v>
      </c>
      <c r="B1299" s="3">
        <v>12</v>
      </c>
      <c r="C1299" t="s">
        <v>8993</v>
      </c>
      <c r="D1299" t="s">
        <v>82</v>
      </c>
      <c r="E1299" t="s">
        <v>96</v>
      </c>
      <c r="F1299" s="90">
        <v>37.93</v>
      </c>
      <c r="G1299" s="3">
        <v>261</v>
      </c>
      <c r="H1299" s="3" t="s">
        <v>9061</v>
      </c>
      <c r="I1299" s="90">
        <v>30.05</v>
      </c>
      <c r="J1299" s="3">
        <v>183</v>
      </c>
      <c r="K1299" s="96" t="s">
        <v>4900</v>
      </c>
      <c r="L1299">
        <v>0</v>
      </c>
      <c r="M1299">
        <v>0</v>
      </c>
      <c r="N1299">
        <v>0</v>
      </c>
      <c r="O1299">
        <v>0</v>
      </c>
      <c r="P1299">
        <v>0</v>
      </c>
      <c r="Q1299" s="10">
        <v>12</v>
      </c>
      <c r="R1299" s="92">
        <f>P1299+Q1299</f>
        <v>12</v>
      </c>
    </row>
    <row r="1300" spans="1:18" x14ac:dyDescent="0.3">
      <c r="A1300" t="s">
        <v>1458</v>
      </c>
      <c r="B1300" s="3">
        <v>12</v>
      </c>
      <c r="C1300" t="s">
        <v>8994</v>
      </c>
      <c r="D1300" t="s">
        <v>92</v>
      </c>
      <c r="E1300" t="s">
        <v>93</v>
      </c>
      <c r="F1300" s="90">
        <v>37.880000000000003</v>
      </c>
      <c r="G1300" s="3">
        <v>264</v>
      </c>
      <c r="H1300" s="3" t="s">
        <v>9061</v>
      </c>
      <c r="I1300" s="90">
        <v>30.11</v>
      </c>
      <c r="J1300" s="3">
        <v>186</v>
      </c>
      <c r="K1300" s="93" t="s">
        <v>92</v>
      </c>
      <c r="L1300" s="10">
        <v>12</v>
      </c>
      <c r="M1300">
        <v>0</v>
      </c>
      <c r="N1300">
        <v>0</v>
      </c>
      <c r="O1300">
        <v>0</v>
      </c>
      <c r="P1300">
        <v>0</v>
      </c>
      <c r="Q1300">
        <v>0</v>
      </c>
      <c r="R1300" s="92">
        <f>P1300+Q1300</f>
        <v>0</v>
      </c>
    </row>
    <row r="1301" spans="1:18" x14ac:dyDescent="0.3">
      <c r="A1301" t="s">
        <v>1438</v>
      </c>
      <c r="B1301" s="3">
        <v>12</v>
      </c>
      <c r="C1301" t="s">
        <v>8993</v>
      </c>
      <c r="D1301" t="s">
        <v>87</v>
      </c>
      <c r="E1301" t="s">
        <v>100</v>
      </c>
      <c r="F1301" s="90">
        <v>37.799999999999997</v>
      </c>
      <c r="G1301" s="3">
        <v>254</v>
      </c>
      <c r="H1301" s="3" t="s">
        <v>9061</v>
      </c>
      <c r="I1301" s="90">
        <v>28.98</v>
      </c>
      <c r="J1301" s="3">
        <v>176</v>
      </c>
      <c r="K1301" s="96" t="s">
        <v>4900</v>
      </c>
      <c r="L1301">
        <v>0</v>
      </c>
      <c r="M1301">
        <v>0</v>
      </c>
      <c r="N1301" s="10">
        <v>12</v>
      </c>
      <c r="O1301">
        <v>0</v>
      </c>
      <c r="P1301">
        <v>0</v>
      </c>
      <c r="Q1301">
        <v>0</v>
      </c>
      <c r="R1301" s="92">
        <f>P1301+Q1301</f>
        <v>0</v>
      </c>
    </row>
    <row r="1302" spans="1:18" x14ac:dyDescent="0.3">
      <c r="A1302" t="s">
        <v>1480</v>
      </c>
      <c r="B1302" s="3">
        <v>12</v>
      </c>
      <c r="C1302" t="s">
        <v>8993</v>
      </c>
      <c r="D1302" t="s">
        <v>8992</v>
      </c>
      <c r="E1302" t="s">
        <v>78</v>
      </c>
      <c r="F1302" s="90">
        <v>37.79</v>
      </c>
      <c r="G1302" s="3">
        <v>262</v>
      </c>
      <c r="H1302" s="3" t="s">
        <v>9061</v>
      </c>
      <c r="I1302" s="90">
        <v>29.89</v>
      </c>
      <c r="J1302" s="3">
        <v>184</v>
      </c>
      <c r="K1302" s="93" t="s">
        <v>4900</v>
      </c>
      <c r="L1302">
        <v>0</v>
      </c>
      <c r="M1302" s="10">
        <v>12</v>
      </c>
      <c r="N1302">
        <v>0</v>
      </c>
      <c r="O1302">
        <v>0</v>
      </c>
      <c r="P1302">
        <v>0</v>
      </c>
      <c r="Q1302">
        <v>0</v>
      </c>
      <c r="R1302" s="92">
        <f>P1302+Q1302</f>
        <v>0</v>
      </c>
    </row>
    <row r="1303" spans="1:18" x14ac:dyDescent="0.3">
      <c r="A1303" t="s">
        <v>1487</v>
      </c>
      <c r="B1303" s="3">
        <v>12</v>
      </c>
      <c r="C1303" t="s">
        <v>8993</v>
      </c>
      <c r="D1303" t="s">
        <v>8992</v>
      </c>
      <c r="E1303" t="s">
        <v>78</v>
      </c>
      <c r="F1303" s="90">
        <v>37.79</v>
      </c>
      <c r="G1303" s="3">
        <v>262</v>
      </c>
      <c r="H1303" s="3" t="s">
        <v>9061</v>
      </c>
      <c r="I1303" s="90">
        <v>29.89</v>
      </c>
      <c r="J1303" s="3">
        <v>184</v>
      </c>
      <c r="K1303" s="93" t="s">
        <v>4900</v>
      </c>
      <c r="L1303">
        <v>0</v>
      </c>
      <c r="M1303" s="10">
        <v>12</v>
      </c>
      <c r="N1303">
        <v>0</v>
      </c>
      <c r="O1303">
        <v>0</v>
      </c>
      <c r="P1303">
        <v>0</v>
      </c>
      <c r="Q1303">
        <v>0</v>
      </c>
      <c r="R1303" s="92">
        <f>P1303+Q1303</f>
        <v>0</v>
      </c>
    </row>
    <row r="1304" spans="1:18" x14ac:dyDescent="0.3">
      <c r="A1304" t="s">
        <v>1447</v>
      </c>
      <c r="B1304" s="3">
        <v>12</v>
      </c>
      <c r="C1304" t="s">
        <v>8995</v>
      </c>
      <c r="D1304" t="s">
        <v>127</v>
      </c>
      <c r="E1304" t="s">
        <v>165</v>
      </c>
      <c r="F1304" s="90">
        <v>37.729999999999997</v>
      </c>
      <c r="G1304" s="3">
        <v>273</v>
      </c>
      <c r="H1304" s="3" t="s">
        <v>9061</v>
      </c>
      <c r="I1304" s="90">
        <v>30.26</v>
      </c>
      <c r="J1304" s="3">
        <v>195</v>
      </c>
      <c r="K1304" s="96" t="s">
        <v>7632</v>
      </c>
      <c r="L1304">
        <v>0</v>
      </c>
      <c r="M1304">
        <v>0</v>
      </c>
      <c r="N1304">
        <v>0</v>
      </c>
      <c r="O1304" s="10">
        <v>12</v>
      </c>
      <c r="P1304">
        <v>0</v>
      </c>
      <c r="Q1304">
        <v>0</v>
      </c>
      <c r="R1304" s="92">
        <f>P1304+Q1304</f>
        <v>0</v>
      </c>
    </row>
    <row r="1305" spans="1:18" x14ac:dyDescent="0.3">
      <c r="A1305" t="s">
        <v>1485</v>
      </c>
      <c r="B1305" s="3">
        <v>12</v>
      </c>
      <c r="C1305" t="s">
        <v>8993</v>
      </c>
      <c r="D1305" t="s">
        <v>8992</v>
      </c>
      <c r="E1305" t="s">
        <v>78</v>
      </c>
      <c r="F1305" s="90">
        <v>37.64</v>
      </c>
      <c r="G1305" s="3">
        <v>263</v>
      </c>
      <c r="H1305" s="3" t="s">
        <v>9061</v>
      </c>
      <c r="I1305" s="90">
        <v>29.73</v>
      </c>
      <c r="J1305" s="3">
        <v>185</v>
      </c>
      <c r="K1305" s="93" t="s">
        <v>4900</v>
      </c>
      <c r="L1305">
        <v>0</v>
      </c>
      <c r="M1305" s="10">
        <v>12</v>
      </c>
      <c r="N1305">
        <v>0</v>
      </c>
      <c r="O1305">
        <v>0</v>
      </c>
      <c r="P1305">
        <v>0</v>
      </c>
      <c r="Q1305">
        <v>0</v>
      </c>
      <c r="R1305" s="92">
        <f>P1305+Q1305</f>
        <v>0</v>
      </c>
    </row>
    <row r="1306" spans="1:18" x14ac:dyDescent="0.3">
      <c r="A1306" t="s">
        <v>1441</v>
      </c>
      <c r="B1306" s="3">
        <v>12</v>
      </c>
      <c r="C1306" t="s">
        <v>8993</v>
      </c>
      <c r="D1306" t="s">
        <v>82</v>
      </c>
      <c r="E1306" t="s">
        <v>96</v>
      </c>
      <c r="F1306" s="90">
        <v>37.549999999999997</v>
      </c>
      <c r="G1306" s="3">
        <v>261</v>
      </c>
      <c r="H1306" s="3" t="s">
        <v>9061</v>
      </c>
      <c r="I1306" s="90">
        <v>30.05</v>
      </c>
      <c r="J1306" s="3">
        <v>183</v>
      </c>
      <c r="K1306" s="96" t="s">
        <v>4900</v>
      </c>
      <c r="L1306">
        <v>0</v>
      </c>
      <c r="M1306">
        <v>0</v>
      </c>
      <c r="N1306">
        <v>0</v>
      </c>
      <c r="O1306">
        <v>0</v>
      </c>
      <c r="P1306">
        <v>6</v>
      </c>
      <c r="Q1306">
        <v>6</v>
      </c>
      <c r="R1306" s="92">
        <f>P1306+Q1306</f>
        <v>12</v>
      </c>
    </row>
    <row r="1307" spans="1:18" x14ac:dyDescent="0.3">
      <c r="A1307" t="s">
        <v>1489</v>
      </c>
      <c r="B1307" s="3">
        <v>12</v>
      </c>
      <c r="C1307" t="s">
        <v>8993</v>
      </c>
      <c r="D1307" t="s">
        <v>8992</v>
      </c>
      <c r="E1307" t="s">
        <v>78</v>
      </c>
      <c r="F1307" s="90">
        <v>37.549999999999997</v>
      </c>
      <c r="G1307" s="3">
        <v>261</v>
      </c>
      <c r="H1307" s="3" t="s">
        <v>9061</v>
      </c>
      <c r="I1307" s="90">
        <v>30.05</v>
      </c>
      <c r="J1307" s="3">
        <v>183</v>
      </c>
      <c r="K1307" s="93" t="s">
        <v>4900</v>
      </c>
      <c r="L1307">
        <v>0</v>
      </c>
      <c r="M1307" s="10">
        <v>12</v>
      </c>
      <c r="N1307">
        <v>0</v>
      </c>
      <c r="O1307">
        <v>0</v>
      </c>
      <c r="P1307">
        <v>0</v>
      </c>
      <c r="Q1307">
        <v>0</v>
      </c>
      <c r="R1307" s="92">
        <f>P1307+Q1307</f>
        <v>0</v>
      </c>
    </row>
    <row r="1308" spans="1:18" x14ac:dyDescent="0.3">
      <c r="A1308" t="s">
        <v>1404</v>
      </c>
      <c r="B1308" s="3">
        <v>12</v>
      </c>
      <c r="C1308" t="s">
        <v>8993</v>
      </c>
      <c r="D1308" t="s">
        <v>82</v>
      </c>
      <c r="E1308" t="s">
        <v>96</v>
      </c>
      <c r="F1308" s="90">
        <v>37.549999999999997</v>
      </c>
      <c r="G1308" s="3">
        <v>261</v>
      </c>
      <c r="H1308" s="3" t="s">
        <v>9061</v>
      </c>
      <c r="I1308" s="90">
        <v>30.6</v>
      </c>
      <c r="J1308" s="3">
        <v>183</v>
      </c>
      <c r="K1308" s="96" t="s">
        <v>4900</v>
      </c>
      <c r="L1308">
        <v>0</v>
      </c>
      <c r="M1308">
        <v>0</v>
      </c>
      <c r="N1308">
        <v>0</v>
      </c>
      <c r="O1308">
        <v>0</v>
      </c>
      <c r="P1308">
        <v>0</v>
      </c>
      <c r="Q1308" s="10">
        <v>12</v>
      </c>
      <c r="R1308" s="92">
        <f>P1308+Q1308</f>
        <v>12</v>
      </c>
    </row>
    <row r="1309" spans="1:18" x14ac:dyDescent="0.3">
      <c r="A1309" t="s">
        <v>1436</v>
      </c>
      <c r="B1309" s="3">
        <v>12</v>
      </c>
      <c r="C1309" t="s">
        <v>8993</v>
      </c>
      <c r="D1309" t="s">
        <v>82</v>
      </c>
      <c r="E1309" t="s">
        <v>96</v>
      </c>
      <c r="F1309" s="90">
        <v>37.549999999999997</v>
      </c>
      <c r="G1309" s="3">
        <v>261</v>
      </c>
      <c r="H1309" s="3" t="s">
        <v>9061</v>
      </c>
      <c r="I1309" s="90">
        <v>29.51</v>
      </c>
      <c r="J1309" s="3">
        <v>183</v>
      </c>
      <c r="K1309" s="96" t="s">
        <v>4900</v>
      </c>
      <c r="L1309">
        <v>0</v>
      </c>
      <c r="M1309">
        <v>0</v>
      </c>
      <c r="N1309">
        <v>0</v>
      </c>
      <c r="O1309">
        <v>0</v>
      </c>
      <c r="P1309">
        <v>6</v>
      </c>
      <c r="Q1309">
        <v>6</v>
      </c>
      <c r="R1309" s="92">
        <f>P1309+Q1309</f>
        <v>12</v>
      </c>
    </row>
    <row r="1310" spans="1:18" x14ac:dyDescent="0.3">
      <c r="A1310" t="s">
        <v>1456</v>
      </c>
      <c r="B1310" s="3">
        <v>12</v>
      </c>
      <c r="C1310" t="s">
        <v>8994</v>
      </c>
      <c r="D1310" t="s">
        <v>92</v>
      </c>
      <c r="E1310" t="s">
        <v>93</v>
      </c>
      <c r="F1310" s="90">
        <v>37.549999999999997</v>
      </c>
      <c r="G1310" s="3">
        <v>261</v>
      </c>
      <c r="H1310" s="3" t="s">
        <v>9061</v>
      </c>
      <c r="I1310" s="90">
        <v>29.89</v>
      </c>
      <c r="J1310" s="3">
        <v>184</v>
      </c>
      <c r="K1310" s="93" t="s">
        <v>92</v>
      </c>
      <c r="L1310" s="10">
        <v>12</v>
      </c>
      <c r="M1310">
        <v>0</v>
      </c>
      <c r="N1310">
        <v>0</v>
      </c>
      <c r="O1310">
        <v>0</v>
      </c>
      <c r="P1310">
        <v>0</v>
      </c>
      <c r="Q1310">
        <v>0</v>
      </c>
      <c r="R1310" s="92">
        <f>P1310+Q1310</f>
        <v>0</v>
      </c>
    </row>
    <row r="1311" spans="1:18" x14ac:dyDescent="0.3">
      <c r="A1311" t="s">
        <v>1446</v>
      </c>
      <c r="B1311" s="3">
        <v>12</v>
      </c>
      <c r="C1311" t="s">
        <v>8993</v>
      </c>
      <c r="D1311" t="s">
        <v>87</v>
      </c>
      <c r="E1311" t="s">
        <v>110</v>
      </c>
      <c r="F1311" s="90">
        <v>37.5</v>
      </c>
      <c r="G1311" s="3">
        <v>256</v>
      </c>
      <c r="H1311" s="3" t="s">
        <v>9061</v>
      </c>
      <c r="I1311" s="90">
        <v>29.21</v>
      </c>
      <c r="J1311" s="3">
        <v>178</v>
      </c>
      <c r="K1311" s="96" t="s">
        <v>4900</v>
      </c>
      <c r="L1311">
        <v>0</v>
      </c>
      <c r="M1311">
        <v>0</v>
      </c>
      <c r="N1311">
        <v>0</v>
      </c>
      <c r="O1311" s="10">
        <v>12</v>
      </c>
      <c r="P1311">
        <v>0</v>
      </c>
      <c r="Q1311">
        <v>0</v>
      </c>
      <c r="R1311" s="92">
        <f>P1311+Q1311</f>
        <v>0</v>
      </c>
    </row>
    <row r="1312" spans="1:18" x14ac:dyDescent="0.3">
      <c r="A1312" t="s">
        <v>1416</v>
      </c>
      <c r="B1312" s="3">
        <v>12</v>
      </c>
      <c r="C1312" t="s">
        <v>8993</v>
      </c>
      <c r="D1312" t="s">
        <v>82</v>
      </c>
      <c r="E1312" t="s">
        <v>96</v>
      </c>
      <c r="F1312" s="90">
        <v>37.4</v>
      </c>
      <c r="G1312" s="3">
        <v>262</v>
      </c>
      <c r="H1312" s="3" t="s">
        <v>9061</v>
      </c>
      <c r="I1312" s="90">
        <v>29.89</v>
      </c>
      <c r="J1312" s="3">
        <v>184</v>
      </c>
      <c r="K1312" s="96" t="s">
        <v>4900</v>
      </c>
      <c r="L1312">
        <v>0</v>
      </c>
      <c r="M1312">
        <v>0</v>
      </c>
      <c r="N1312">
        <v>0</v>
      </c>
      <c r="O1312">
        <v>0</v>
      </c>
      <c r="P1312">
        <v>0</v>
      </c>
      <c r="Q1312" s="10">
        <v>12</v>
      </c>
      <c r="R1312" s="92">
        <f>P1312+Q1312</f>
        <v>12</v>
      </c>
    </row>
    <row r="1313" spans="1:18" x14ac:dyDescent="0.3">
      <c r="A1313" t="s">
        <v>1426</v>
      </c>
      <c r="B1313" s="3">
        <v>12</v>
      </c>
      <c r="C1313" t="s">
        <v>8995</v>
      </c>
      <c r="D1313" t="s">
        <v>127</v>
      </c>
      <c r="E1313" t="s">
        <v>128</v>
      </c>
      <c r="F1313" s="90">
        <v>37.32</v>
      </c>
      <c r="G1313" s="3">
        <v>276</v>
      </c>
      <c r="H1313" s="3" t="s">
        <v>9061</v>
      </c>
      <c r="I1313" s="90">
        <v>30.3</v>
      </c>
      <c r="J1313" s="3">
        <v>198</v>
      </c>
      <c r="K1313" s="96" t="s">
        <v>7632</v>
      </c>
      <c r="L1313">
        <v>0</v>
      </c>
      <c r="M1313">
        <v>0</v>
      </c>
      <c r="N1313">
        <v>0</v>
      </c>
      <c r="O1313">
        <v>2</v>
      </c>
      <c r="P1313">
        <v>9</v>
      </c>
      <c r="Q1313">
        <v>1</v>
      </c>
      <c r="R1313" s="92">
        <f>P1313+Q1313</f>
        <v>10</v>
      </c>
    </row>
    <row r="1314" spans="1:18" x14ac:dyDescent="0.3">
      <c r="A1314" t="s">
        <v>1421</v>
      </c>
      <c r="B1314" s="3">
        <v>12</v>
      </c>
      <c r="C1314" t="s">
        <v>8995</v>
      </c>
      <c r="D1314" t="s">
        <v>127</v>
      </c>
      <c r="E1314" t="s">
        <v>8951</v>
      </c>
      <c r="F1314" s="90">
        <v>37.229999999999997</v>
      </c>
      <c r="G1314" s="3">
        <v>274</v>
      </c>
      <c r="H1314" s="3" t="s">
        <v>9061</v>
      </c>
      <c r="I1314" s="90">
        <v>29.59</v>
      </c>
      <c r="J1314" s="3">
        <v>196</v>
      </c>
      <c r="K1314" s="96" t="s">
        <v>7632</v>
      </c>
      <c r="L1314">
        <v>0</v>
      </c>
      <c r="M1314">
        <v>0</v>
      </c>
      <c r="N1314">
        <v>0</v>
      </c>
      <c r="O1314">
        <v>0</v>
      </c>
      <c r="P1314">
        <v>0</v>
      </c>
      <c r="Q1314" s="10">
        <v>12</v>
      </c>
      <c r="R1314" s="92">
        <f>P1314+Q1314</f>
        <v>12</v>
      </c>
    </row>
    <row r="1315" spans="1:18" x14ac:dyDescent="0.3">
      <c r="A1315" t="s">
        <v>1443</v>
      </c>
      <c r="B1315" s="3">
        <v>12</v>
      </c>
      <c r="C1315" t="s">
        <v>8993</v>
      </c>
      <c r="D1315" t="s">
        <v>87</v>
      </c>
      <c r="E1315" t="s">
        <v>181</v>
      </c>
      <c r="F1315" s="90">
        <v>37.19</v>
      </c>
      <c r="G1315" s="3">
        <v>242</v>
      </c>
      <c r="H1315" s="3" t="s">
        <v>9061</v>
      </c>
      <c r="I1315" s="90">
        <v>28.05</v>
      </c>
      <c r="J1315" s="3">
        <v>164</v>
      </c>
      <c r="K1315" s="96" t="s">
        <v>4900</v>
      </c>
      <c r="L1315">
        <v>0</v>
      </c>
      <c r="M1315">
        <v>0</v>
      </c>
      <c r="N1315">
        <v>0</v>
      </c>
      <c r="O1315">
        <v>0</v>
      </c>
      <c r="P1315" s="10">
        <v>12</v>
      </c>
      <c r="Q1315">
        <v>0</v>
      </c>
      <c r="R1315" s="92">
        <f>P1315+Q1315</f>
        <v>12</v>
      </c>
    </row>
    <row r="1316" spans="1:18" x14ac:dyDescent="0.3">
      <c r="A1316" t="s">
        <v>1402</v>
      </c>
      <c r="B1316" s="3">
        <v>12</v>
      </c>
      <c r="C1316" t="s">
        <v>8993</v>
      </c>
      <c r="D1316" t="s">
        <v>82</v>
      </c>
      <c r="E1316" t="s">
        <v>96</v>
      </c>
      <c r="F1316" s="90">
        <v>37.159999999999997</v>
      </c>
      <c r="G1316" s="3">
        <v>261</v>
      </c>
      <c r="H1316" s="3" t="s">
        <v>9061</v>
      </c>
      <c r="I1316" s="90">
        <v>29.51</v>
      </c>
      <c r="J1316" s="3">
        <v>183</v>
      </c>
      <c r="K1316" s="96" t="s">
        <v>4900</v>
      </c>
      <c r="L1316">
        <v>0</v>
      </c>
      <c r="M1316">
        <v>0</v>
      </c>
      <c r="N1316">
        <v>0</v>
      </c>
      <c r="O1316">
        <v>0</v>
      </c>
      <c r="P1316">
        <v>0</v>
      </c>
      <c r="Q1316" s="10">
        <v>12</v>
      </c>
      <c r="R1316" s="92">
        <f>P1316+Q1316</f>
        <v>12</v>
      </c>
    </row>
    <row r="1317" spans="1:18" x14ac:dyDescent="0.3">
      <c r="A1317" t="s">
        <v>1486</v>
      </c>
      <c r="B1317" s="3">
        <v>12</v>
      </c>
      <c r="C1317" t="s">
        <v>8993</v>
      </c>
      <c r="D1317" t="s">
        <v>8992</v>
      </c>
      <c r="E1317" t="s">
        <v>78</v>
      </c>
      <c r="F1317" s="90">
        <v>37.159999999999997</v>
      </c>
      <c r="G1317" s="3">
        <v>261</v>
      </c>
      <c r="H1317" s="3" t="s">
        <v>9061</v>
      </c>
      <c r="I1317" s="90">
        <v>30.05</v>
      </c>
      <c r="J1317" s="3">
        <v>183</v>
      </c>
      <c r="K1317" s="93" t="s">
        <v>4900</v>
      </c>
      <c r="L1317">
        <v>0</v>
      </c>
      <c r="M1317" s="10">
        <v>12</v>
      </c>
      <c r="N1317">
        <v>0</v>
      </c>
      <c r="O1317">
        <v>0</v>
      </c>
      <c r="P1317">
        <v>0</v>
      </c>
      <c r="Q1317">
        <v>0</v>
      </c>
      <c r="R1317" s="92">
        <f>P1317+Q1317</f>
        <v>0</v>
      </c>
    </row>
    <row r="1318" spans="1:18" x14ac:dyDescent="0.3">
      <c r="A1318" t="s">
        <v>1448</v>
      </c>
      <c r="B1318" s="3">
        <v>12</v>
      </c>
      <c r="C1318" t="s">
        <v>8995</v>
      </c>
      <c r="D1318" t="s">
        <v>127</v>
      </c>
      <c r="E1318" t="s">
        <v>165</v>
      </c>
      <c r="F1318" s="90">
        <v>37.130000000000003</v>
      </c>
      <c r="G1318" s="3">
        <v>272</v>
      </c>
      <c r="H1318" s="3" t="s">
        <v>9061</v>
      </c>
      <c r="I1318" s="90">
        <v>29.9</v>
      </c>
      <c r="J1318" s="3">
        <v>194</v>
      </c>
      <c r="K1318" s="96" t="s">
        <v>7632</v>
      </c>
      <c r="L1318">
        <v>0</v>
      </c>
      <c r="M1318">
        <v>0</v>
      </c>
      <c r="N1318">
        <v>0</v>
      </c>
      <c r="O1318" s="10">
        <v>12</v>
      </c>
      <c r="P1318">
        <v>0</v>
      </c>
      <c r="Q1318">
        <v>0</v>
      </c>
      <c r="R1318" s="92">
        <f>P1318+Q1318</f>
        <v>0</v>
      </c>
    </row>
    <row r="1319" spans="1:18" x14ac:dyDescent="0.3">
      <c r="A1319" t="s">
        <v>1418</v>
      </c>
      <c r="B1319" s="3">
        <v>12</v>
      </c>
      <c r="C1319" t="s">
        <v>8995</v>
      </c>
      <c r="D1319" t="s">
        <v>127</v>
      </c>
      <c r="E1319" t="s">
        <v>8951</v>
      </c>
      <c r="F1319" s="90">
        <v>37.090000000000003</v>
      </c>
      <c r="G1319" s="3">
        <v>275</v>
      </c>
      <c r="H1319" s="3" t="s">
        <v>9061</v>
      </c>
      <c r="I1319" s="90">
        <v>28.93</v>
      </c>
      <c r="J1319" s="3">
        <v>197</v>
      </c>
      <c r="K1319" s="96" t="s">
        <v>7632</v>
      </c>
      <c r="L1319">
        <v>0</v>
      </c>
      <c r="M1319">
        <v>0</v>
      </c>
      <c r="N1319">
        <v>0</v>
      </c>
      <c r="O1319">
        <v>0</v>
      </c>
      <c r="P1319">
        <v>0</v>
      </c>
      <c r="Q1319" s="10">
        <v>12</v>
      </c>
      <c r="R1319" s="92">
        <f>P1319+Q1319</f>
        <v>12</v>
      </c>
    </row>
    <row r="1320" spans="1:18" x14ac:dyDescent="0.3">
      <c r="A1320" t="s">
        <v>1437</v>
      </c>
      <c r="B1320" s="3">
        <v>12</v>
      </c>
      <c r="C1320" t="s">
        <v>8995</v>
      </c>
      <c r="D1320" t="s">
        <v>120</v>
      </c>
      <c r="E1320" t="s">
        <v>121</v>
      </c>
      <c r="F1320" s="90">
        <v>37.08</v>
      </c>
      <c r="G1320" s="3">
        <v>267</v>
      </c>
      <c r="H1320" s="3" t="s">
        <v>9061</v>
      </c>
      <c r="I1320" s="90">
        <v>29.1</v>
      </c>
      <c r="J1320" s="3">
        <v>189</v>
      </c>
      <c r="K1320" s="96" t="s">
        <v>7632</v>
      </c>
      <c r="L1320">
        <v>0</v>
      </c>
      <c r="M1320">
        <v>0</v>
      </c>
      <c r="N1320" s="10">
        <v>12</v>
      </c>
      <c r="O1320">
        <v>0</v>
      </c>
      <c r="P1320">
        <v>0</v>
      </c>
      <c r="Q1320">
        <v>0</v>
      </c>
      <c r="R1320" s="92">
        <f>P1320+Q1320</f>
        <v>0</v>
      </c>
    </row>
    <row r="1321" spans="1:18" x14ac:dyDescent="0.3">
      <c r="A1321" t="s">
        <v>1439</v>
      </c>
      <c r="B1321" s="3">
        <v>12</v>
      </c>
      <c r="C1321" t="s">
        <v>8995</v>
      </c>
      <c r="D1321" t="s">
        <v>120</v>
      </c>
      <c r="E1321" t="s">
        <v>121</v>
      </c>
      <c r="F1321" s="90">
        <v>37.08</v>
      </c>
      <c r="G1321" s="3">
        <v>267</v>
      </c>
      <c r="H1321" s="3" t="s">
        <v>9061</v>
      </c>
      <c r="I1321" s="90">
        <v>29.1</v>
      </c>
      <c r="J1321" s="3">
        <v>189</v>
      </c>
      <c r="K1321" s="96" t="s">
        <v>7632</v>
      </c>
      <c r="L1321">
        <v>0</v>
      </c>
      <c r="M1321">
        <v>0</v>
      </c>
      <c r="N1321" s="10">
        <v>12</v>
      </c>
      <c r="O1321">
        <v>0</v>
      </c>
      <c r="P1321">
        <v>0</v>
      </c>
      <c r="Q1321">
        <v>0</v>
      </c>
      <c r="R1321" s="92">
        <f>P1321+Q1321</f>
        <v>0</v>
      </c>
    </row>
    <row r="1322" spans="1:18" x14ac:dyDescent="0.3">
      <c r="A1322" t="s">
        <v>1479</v>
      </c>
      <c r="B1322" s="3">
        <v>12</v>
      </c>
      <c r="C1322" t="s">
        <v>8993</v>
      </c>
      <c r="D1322" t="s">
        <v>8992</v>
      </c>
      <c r="E1322" t="s">
        <v>78</v>
      </c>
      <c r="F1322" s="90">
        <v>37.020000000000003</v>
      </c>
      <c r="G1322" s="3">
        <v>262</v>
      </c>
      <c r="H1322" s="3" t="s">
        <v>9061</v>
      </c>
      <c r="I1322" s="90">
        <v>28.8</v>
      </c>
      <c r="J1322" s="3">
        <v>184</v>
      </c>
      <c r="K1322" s="93" t="s">
        <v>4900</v>
      </c>
      <c r="L1322">
        <v>0</v>
      </c>
      <c r="M1322" s="10">
        <v>12</v>
      </c>
      <c r="N1322">
        <v>0</v>
      </c>
      <c r="O1322">
        <v>0</v>
      </c>
      <c r="P1322">
        <v>0</v>
      </c>
      <c r="Q1322">
        <v>0</v>
      </c>
      <c r="R1322" s="92">
        <f>P1322+Q1322</f>
        <v>0</v>
      </c>
    </row>
    <row r="1323" spans="1:18" x14ac:dyDescent="0.3">
      <c r="A1323" t="s">
        <v>1406</v>
      </c>
      <c r="B1323" s="3">
        <v>12</v>
      </c>
      <c r="C1323" t="s">
        <v>8993</v>
      </c>
      <c r="D1323" t="s">
        <v>82</v>
      </c>
      <c r="E1323" t="s">
        <v>96</v>
      </c>
      <c r="F1323" s="90">
        <v>36.78</v>
      </c>
      <c r="G1323" s="3">
        <v>261</v>
      </c>
      <c r="H1323" s="3" t="s">
        <v>9061</v>
      </c>
      <c r="I1323" s="90">
        <v>29.51</v>
      </c>
      <c r="J1323" s="3">
        <v>183</v>
      </c>
      <c r="K1323" s="96" t="s">
        <v>4900</v>
      </c>
      <c r="L1323">
        <v>0</v>
      </c>
      <c r="M1323">
        <v>0</v>
      </c>
      <c r="N1323">
        <v>0</v>
      </c>
      <c r="O1323">
        <v>0</v>
      </c>
      <c r="P1323">
        <v>0</v>
      </c>
      <c r="Q1323" s="10">
        <v>12</v>
      </c>
      <c r="R1323" s="92">
        <f>P1323+Q1323</f>
        <v>12</v>
      </c>
    </row>
    <row r="1324" spans="1:18" x14ac:dyDescent="0.3">
      <c r="A1324" t="s">
        <v>1474</v>
      </c>
      <c r="B1324" s="3">
        <v>12</v>
      </c>
      <c r="C1324" t="s">
        <v>8993</v>
      </c>
      <c r="D1324" t="s">
        <v>8992</v>
      </c>
      <c r="E1324" t="s">
        <v>78</v>
      </c>
      <c r="F1324" s="90">
        <v>36.78</v>
      </c>
      <c r="G1324" s="3">
        <v>261</v>
      </c>
      <c r="H1324" s="3" t="s">
        <v>9061</v>
      </c>
      <c r="I1324" s="90">
        <v>28.96</v>
      </c>
      <c r="J1324" s="3">
        <v>183</v>
      </c>
      <c r="K1324" s="93" t="s">
        <v>4900</v>
      </c>
      <c r="L1324">
        <v>0</v>
      </c>
      <c r="M1324" s="10">
        <v>12</v>
      </c>
      <c r="N1324">
        <v>0</v>
      </c>
      <c r="O1324">
        <v>0</v>
      </c>
      <c r="P1324">
        <v>0</v>
      </c>
      <c r="Q1324">
        <v>0</v>
      </c>
      <c r="R1324" s="92">
        <f>P1324+Q1324</f>
        <v>0</v>
      </c>
    </row>
    <row r="1325" spans="1:18" x14ac:dyDescent="0.3">
      <c r="A1325" t="s">
        <v>1445</v>
      </c>
      <c r="B1325" s="3">
        <v>12</v>
      </c>
      <c r="C1325" t="s">
        <v>8993</v>
      </c>
      <c r="D1325" t="s">
        <v>82</v>
      </c>
      <c r="E1325" t="s">
        <v>83</v>
      </c>
      <c r="F1325" s="90">
        <v>36.78</v>
      </c>
      <c r="G1325" s="3">
        <v>261</v>
      </c>
      <c r="H1325" s="3" t="s">
        <v>9061</v>
      </c>
      <c r="I1325" s="90">
        <v>28.42</v>
      </c>
      <c r="J1325" s="3">
        <v>183</v>
      </c>
      <c r="K1325" s="96" t="s">
        <v>4900</v>
      </c>
      <c r="L1325">
        <v>0</v>
      </c>
      <c r="M1325">
        <v>0</v>
      </c>
      <c r="N1325">
        <v>0</v>
      </c>
      <c r="O1325" s="10">
        <v>12</v>
      </c>
      <c r="P1325">
        <v>0</v>
      </c>
      <c r="Q1325">
        <v>0</v>
      </c>
      <c r="R1325" s="92">
        <f>P1325+Q1325</f>
        <v>0</v>
      </c>
    </row>
    <row r="1326" spans="1:18" x14ac:dyDescent="0.3">
      <c r="A1326" t="s">
        <v>1431</v>
      </c>
      <c r="B1326" s="3">
        <v>12</v>
      </c>
      <c r="C1326" t="s">
        <v>8995</v>
      </c>
      <c r="D1326" t="s">
        <v>120</v>
      </c>
      <c r="E1326" t="s">
        <v>121</v>
      </c>
      <c r="F1326" s="90">
        <v>36.76</v>
      </c>
      <c r="G1326" s="3">
        <v>272</v>
      </c>
      <c r="H1326" s="3" t="s">
        <v>9061</v>
      </c>
      <c r="I1326" s="90">
        <v>28.87</v>
      </c>
      <c r="J1326" s="3">
        <v>194</v>
      </c>
      <c r="K1326" s="96" t="s">
        <v>7632</v>
      </c>
      <c r="L1326">
        <v>0</v>
      </c>
      <c r="M1326">
        <v>0</v>
      </c>
      <c r="N1326" s="10">
        <v>12</v>
      </c>
      <c r="O1326">
        <v>0</v>
      </c>
      <c r="P1326">
        <v>0</v>
      </c>
      <c r="Q1326">
        <v>0</v>
      </c>
      <c r="R1326" s="92">
        <f>P1326+Q1326</f>
        <v>0</v>
      </c>
    </row>
    <row r="1327" spans="1:18" x14ac:dyDescent="0.3">
      <c r="A1327" t="s">
        <v>1420</v>
      </c>
      <c r="B1327" s="3">
        <v>12</v>
      </c>
      <c r="C1327" t="s">
        <v>8995</v>
      </c>
      <c r="D1327" t="s">
        <v>127</v>
      </c>
      <c r="E1327" t="s">
        <v>8951</v>
      </c>
      <c r="F1327" s="90">
        <v>36.630000000000003</v>
      </c>
      <c r="G1327" s="3">
        <v>273</v>
      </c>
      <c r="H1327" s="3" t="s">
        <v>9061</v>
      </c>
      <c r="I1327" s="90">
        <v>29.23</v>
      </c>
      <c r="J1327" s="3">
        <v>195</v>
      </c>
      <c r="K1327" s="96" t="s">
        <v>7632</v>
      </c>
      <c r="L1327">
        <v>0</v>
      </c>
      <c r="M1327">
        <v>0</v>
      </c>
      <c r="N1327">
        <v>0</v>
      </c>
      <c r="O1327">
        <v>0</v>
      </c>
      <c r="P1327">
        <v>0</v>
      </c>
      <c r="Q1327" s="10">
        <v>12</v>
      </c>
      <c r="R1327" s="92">
        <f>P1327+Q1327</f>
        <v>12</v>
      </c>
    </row>
    <row r="1328" spans="1:18" x14ac:dyDescent="0.3">
      <c r="A1328" t="s">
        <v>1432</v>
      </c>
      <c r="B1328" s="3">
        <v>12</v>
      </c>
      <c r="C1328" t="s">
        <v>8993</v>
      </c>
      <c r="D1328" t="s">
        <v>87</v>
      </c>
      <c r="E1328" t="s">
        <v>100</v>
      </c>
      <c r="F1328" s="90">
        <v>36.61</v>
      </c>
      <c r="G1328" s="3">
        <v>254</v>
      </c>
      <c r="H1328" s="3" t="s">
        <v>9061</v>
      </c>
      <c r="I1328" s="90">
        <v>27.84</v>
      </c>
      <c r="J1328" s="3">
        <v>176</v>
      </c>
      <c r="K1328" s="96" t="s">
        <v>4900</v>
      </c>
      <c r="L1328">
        <v>0</v>
      </c>
      <c r="M1328">
        <v>0</v>
      </c>
      <c r="N1328" s="10">
        <v>12</v>
      </c>
      <c r="O1328">
        <v>0</v>
      </c>
      <c r="P1328">
        <v>0</v>
      </c>
      <c r="Q1328">
        <v>0</v>
      </c>
      <c r="R1328" s="92">
        <f>P1328+Q1328</f>
        <v>0</v>
      </c>
    </row>
    <row r="1329" spans="1:18" x14ac:dyDescent="0.3">
      <c r="A1329" t="s">
        <v>1430</v>
      </c>
      <c r="B1329" s="3">
        <v>12</v>
      </c>
      <c r="C1329" t="s">
        <v>8995</v>
      </c>
      <c r="D1329" t="s">
        <v>120</v>
      </c>
      <c r="E1329" t="s">
        <v>121</v>
      </c>
      <c r="F1329" s="90">
        <v>36.57</v>
      </c>
      <c r="G1329" s="3">
        <v>268</v>
      </c>
      <c r="H1329" s="3" t="s">
        <v>9061</v>
      </c>
      <c r="I1329" s="90">
        <v>28.95</v>
      </c>
      <c r="J1329" s="3">
        <v>190</v>
      </c>
      <c r="K1329" s="96" t="s">
        <v>7632</v>
      </c>
      <c r="L1329">
        <v>0</v>
      </c>
      <c r="M1329">
        <v>0</v>
      </c>
      <c r="N1329" s="10">
        <v>12</v>
      </c>
      <c r="O1329">
        <v>0</v>
      </c>
      <c r="P1329">
        <v>0</v>
      </c>
      <c r="Q1329">
        <v>0</v>
      </c>
      <c r="R1329" s="92">
        <f>P1329+Q1329</f>
        <v>0</v>
      </c>
    </row>
    <row r="1330" spans="1:18" x14ac:dyDescent="0.3">
      <c r="A1330" t="s">
        <v>1405</v>
      </c>
      <c r="B1330" s="3">
        <v>12</v>
      </c>
      <c r="C1330" t="s">
        <v>8993</v>
      </c>
      <c r="D1330" t="s">
        <v>82</v>
      </c>
      <c r="E1330" t="s">
        <v>96</v>
      </c>
      <c r="F1330" s="90">
        <v>36.26</v>
      </c>
      <c r="G1330" s="3">
        <v>262</v>
      </c>
      <c r="H1330" s="3" t="s">
        <v>9061</v>
      </c>
      <c r="I1330" s="90">
        <v>28.26</v>
      </c>
      <c r="J1330" s="3">
        <v>184</v>
      </c>
      <c r="K1330" s="96" t="s">
        <v>4900</v>
      </c>
      <c r="L1330">
        <v>0</v>
      </c>
      <c r="M1330">
        <v>0</v>
      </c>
      <c r="N1330">
        <v>0</v>
      </c>
      <c r="O1330">
        <v>0</v>
      </c>
      <c r="P1330">
        <v>0</v>
      </c>
      <c r="Q1330" s="10">
        <v>12</v>
      </c>
      <c r="R1330" s="92">
        <f>P1330+Q1330</f>
        <v>12</v>
      </c>
    </row>
    <row r="1331" spans="1:18" x14ac:dyDescent="0.3">
      <c r="A1331" t="s">
        <v>1451</v>
      </c>
      <c r="B1331" s="3">
        <v>12</v>
      </c>
      <c r="C1331" t="s">
        <v>8995</v>
      </c>
      <c r="D1331" t="s">
        <v>120</v>
      </c>
      <c r="E1331" t="s">
        <v>121</v>
      </c>
      <c r="F1331" s="90">
        <v>36.19</v>
      </c>
      <c r="G1331" s="3">
        <v>268</v>
      </c>
      <c r="H1331" s="3" t="s">
        <v>9061</v>
      </c>
      <c r="I1331" s="90">
        <v>27.89</v>
      </c>
      <c r="J1331" s="3">
        <v>190</v>
      </c>
      <c r="K1331" s="96" t="s">
        <v>7632</v>
      </c>
      <c r="L1331">
        <v>0</v>
      </c>
      <c r="M1331">
        <v>0</v>
      </c>
      <c r="N1331" s="10">
        <v>12</v>
      </c>
      <c r="O1331">
        <v>0</v>
      </c>
      <c r="P1331">
        <v>0</v>
      </c>
      <c r="Q1331">
        <v>0</v>
      </c>
      <c r="R1331" s="92">
        <f>P1331+Q1331</f>
        <v>0</v>
      </c>
    </row>
    <row r="1332" spans="1:18" x14ac:dyDescent="0.3">
      <c r="A1332" t="s">
        <v>1419</v>
      </c>
      <c r="B1332" s="3">
        <v>12</v>
      </c>
      <c r="C1332" t="s">
        <v>8995</v>
      </c>
      <c r="D1332" t="s">
        <v>127</v>
      </c>
      <c r="E1332" t="s">
        <v>8951</v>
      </c>
      <c r="F1332" s="90">
        <v>36.159999999999997</v>
      </c>
      <c r="G1332" s="3">
        <v>271</v>
      </c>
      <c r="H1332" s="3" t="s">
        <v>9061</v>
      </c>
      <c r="I1332" s="90">
        <v>27.98</v>
      </c>
      <c r="J1332" s="3">
        <v>193</v>
      </c>
      <c r="K1332" s="96" t="s">
        <v>7632</v>
      </c>
      <c r="L1332">
        <v>0</v>
      </c>
      <c r="M1332">
        <v>0</v>
      </c>
      <c r="N1332">
        <v>0</v>
      </c>
      <c r="O1332">
        <v>0</v>
      </c>
      <c r="P1332">
        <v>0</v>
      </c>
      <c r="Q1332" s="10">
        <v>12</v>
      </c>
      <c r="R1332" s="92">
        <f>P1332+Q1332</f>
        <v>12</v>
      </c>
    </row>
    <row r="1333" spans="1:18" x14ac:dyDescent="0.3">
      <c r="A1333" t="s">
        <v>1442</v>
      </c>
      <c r="B1333" s="3">
        <v>12</v>
      </c>
      <c r="C1333" t="s">
        <v>8995</v>
      </c>
      <c r="D1333" t="s">
        <v>120</v>
      </c>
      <c r="E1333" t="s">
        <v>121</v>
      </c>
      <c r="F1333" s="90">
        <v>36.06</v>
      </c>
      <c r="G1333" s="3">
        <v>269</v>
      </c>
      <c r="H1333" s="3" t="s">
        <v>9061</v>
      </c>
      <c r="I1333" s="90">
        <v>27.75</v>
      </c>
      <c r="J1333" s="3">
        <v>191</v>
      </c>
      <c r="K1333" s="96" t="s">
        <v>7632</v>
      </c>
      <c r="L1333">
        <v>0</v>
      </c>
      <c r="M1333">
        <v>0</v>
      </c>
      <c r="N1333" s="10">
        <v>12</v>
      </c>
      <c r="O1333">
        <v>0</v>
      </c>
      <c r="P1333">
        <v>0</v>
      </c>
      <c r="Q1333">
        <v>0</v>
      </c>
      <c r="R1333" s="92">
        <f>P1333+Q1333</f>
        <v>0</v>
      </c>
    </row>
    <row r="1334" spans="1:18" x14ac:dyDescent="0.3">
      <c r="A1334" t="s">
        <v>1452</v>
      </c>
      <c r="B1334" s="3">
        <v>12</v>
      </c>
      <c r="C1334" t="s">
        <v>8995</v>
      </c>
      <c r="D1334" t="s">
        <v>120</v>
      </c>
      <c r="E1334" t="s">
        <v>121</v>
      </c>
      <c r="F1334" s="90">
        <v>36</v>
      </c>
      <c r="G1334" s="3">
        <v>275</v>
      </c>
      <c r="H1334" s="3" t="s">
        <v>9061</v>
      </c>
      <c r="I1334" s="90">
        <v>27.41</v>
      </c>
      <c r="J1334" s="3">
        <v>197</v>
      </c>
      <c r="K1334" s="96" t="s">
        <v>7632</v>
      </c>
      <c r="L1334">
        <v>0</v>
      </c>
      <c r="M1334">
        <v>0</v>
      </c>
      <c r="N1334" s="10">
        <v>12</v>
      </c>
      <c r="O1334">
        <v>0</v>
      </c>
      <c r="P1334">
        <v>0</v>
      </c>
      <c r="Q1334">
        <v>0</v>
      </c>
      <c r="R1334" s="92">
        <f>P1334+Q1334</f>
        <v>0</v>
      </c>
    </row>
    <row r="1335" spans="1:18" x14ac:dyDescent="0.3">
      <c r="A1335" t="s">
        <v>1482</v>
      </c>
      <c r="B1335" s="3">
        <v>12</v>
      </c>
      <c r="C1335" t="s">
        <v>8993</v>
      </c>
      <c r="D1335" t="s">
        <v>8996</v>
      </c>
      <c r="E1335" t="s">
        <v>170</v>
      </c>
      <c r="F1335" s="90">
        <v>35.880000000000003</v>
      </c>
      <c r="G1335" s="3">
        <v>262</v>
      </c>
      <c r="H1335" s="3" t="s">
        <v>9061</v>
      </c>
      <c r="I1335" s="90">
        <v>27.17</v>
      </c>
      <c r="J1335" s="3">
        <v>184</v>
      </c>
      <c r="K1335" s="93" t="s">
        <v>4900</v>
      </c>
      <c r="L1335">
        <v>0</v>
      </c>
      <c r="M1335" s="10">
        <v>12</v>
      </c>
      <c r="N1335">
        <v>0</v>
      </c>
      <c r="O1335">
        <v>0</v>
      </c>
      <c r="P1335">
        <v>0</v>
      </c>
      <c r="Q1335">
        <v>0</v>
      </c>
      <c r="R1335" s="92">
        <f>P1335+Q1335</f>
        <v>0</v>
      </c>
    </row>
    <row r="1336" spans="1:18" x14ac:dyDescent="0.3">
      <c r="A1336" s="9" t="s">
        <v>1427</v>
      </c>
      <c r="B1336" s="3">
        <v>12</v>
      </c>
      <c r="C1336" t="s">
        <v>4872</v>
      </c>
      <c r="D1336" t="s">
        <v>4875</v>
      </c>
      <c r="E1336" t="s">
        <v>4874</v>
      </c>
      <c r="F1336" s="90">
        <v>35.82</v>
      </c>
      <c r="G1336" s="3">
        <v>268</v>
      </c>
      <c r="H1336" s="3" t="s">
        <v>9061</v>
      </c>
      <c r="I1336" s="90">
        <v>30</v>
      </c>
      <c r="J1336" s="3">
        <v>190</v>
      </c>
      <c r="K1336" s="97" t="s">
        <v>8980</v>
      </c>
      <c r="L1336">
        <v>0</v>
      </c>
      <c r="M1336">
        <v>0</v>
      </c>
      <c r="N1336">
        <v>0</v>
      </c>
      <c r="O1336">
        <v>0</v>
      </c>
      <c r="P1336">
        <v>4</v>
      </c>
      <c r="Q1336">
        <v>8</v>
      </c>
      <c r="R1336" s="92">
        <f>P1336+Q1336</f>
        <v>12</v>
      </c>
    </row>
    <row r="1337" spans="1:18" x14ac:dyDescent="0.3">
      <c r="A1337" t="s">
        <v>1440</v>
      </c>
      <c r="B1337" s="3">
        <v>12</v>
      </c>
      <c r="C1337" t="s">
        <v>8995</v>
      </c>
      <c r="D1337" t="s">
        <v>127</v>
      </c>
      <c r="E1337" t="s">
        <v>8951</v>
      </c>
      <c r="F1337" s="90">
        <v>35.82</v>
      </c>
      <c r="G1337" s="3">
        <v>268</v>
      </c>
      <c r="H1337" s="3" t="s">
        <v>9061</v>
      </c>
      <c r="I1337" s="90">
        <v>27.37</v>
      </c>
      <c r="J1337" s="3">
        <v>190</v>
      </c>
      <c r="K1337" s="96" t="s">
        <v>7632</v>
      </c>
      <c r="L1337">
        <v>0</v>
      </c>
      <c r="M1337">
        <v>0</v>
      </c>
      <c r="N1337">
        <v>0</v>
      </c>
      <c r="O1337">
        <v>0</v>
      </c>
      <c r="P1337" s="10">
        <v>12</v>
      </c>
      <c r="Q1337">
        <v>0</v>
      </c>
      <c r="R1337" s="92">
        <f>P1337+Q1337</f>
        <v>12</v>
      </c>
    </row>
    <row r="1338" spans="1:18" x14ac:dyDescent="0.3">
      <c r="A1338" t="s">
        <v>1435</v>
      </c>
      <c r="B1338" s="3">
        <v>12</v>
      </c>
      <c r="C1338" t="s">
        <v>8995</v>
      </c>
      <c r="D1338" t="s">
        <v>127</v>
      </c>
      <c r="E1338" t="s">
        <v>128</v>
      </c>
      <c r="F1338" s="90">
        <v>35.64</v>
      </c>
      <c r="G1338" s="3">
        <v>275</v>
      </c>
      <c r="H1338" s="3" t="s">
        <v>9061</v>
      </c>
      <c r="I1338" s="90">
        <v>27.41</v>
      </c>
      <c r="J1338" s="3">
        <v>197</v>
      </c>
      <c r="K1338" s="96" t="s">
        <v>7632</v>
      </c>
      <c r="L1338">
        <v>0</v>
      </c>
      <c r="M1338">
        <v>0</v>
      </c>
      <c r="N1338">
        <v>0</v>
      </c>
      <c r="O1338">
        <v>1</v>
      </c>
      <c r="P1338">
        <v>11</v>
      </c>
      <c r="Q1338">
        <v>0</v>
      </c>
      <c r="R1338" s="92">
        <f>P1338+Q1338</f>
        <v>11</v>
      </c>
    </row>
    <row r="1339" spans="1:18" x14ac:dyDescent="0.3">
      <c r="A1339" t="s">
        <v>1428</v>
      </c>
      <c r="B1339" s="3">
        <v>12</v>
      </c>
      <c r="C1339" t="s">
        <v>8995</v>
      </c>
      <c r="D1339" t="s">
        <v>120</v>
      </c>
      <c r="E1339" t="s">
        <v>121</v>
      </c>
      <c r="F1339" s="90">
        <v>35.380000000000003</v>
      </c>
      <c r="G1339" s="3">
        <v>277</v>
      </c>
      <c r="H1339" s="3" t="s">
        <v>9061</v>
      </c>
      <c r="I1339" s="90">
        <v>27.64</v>
      </c>
      <c r="J1339" s="3">
        <v>199</v>
      </c>
      <c r="K1339" s="96" t="s">
        <v>7632</v>
      </c>
      <c r="L1339">
        <v>0</v>
      </c>
      <c r="M1339">
        <v>0</v>
      </c>
      <c r="N1339" s="10">
        <v>12</v>
      </c>
      <c r="O1339">
        <v>0</v>
      </c>
      <c r="P1339">
        <v>0</v>
      </c>
      <c r="Q1339">
        <v>0</v>
      </c>
      <c r="R1339" s="92">
        <f>P1339+Q1339</f>
        <v>0</v>
      </c>
    </row>
    <row r="1340" spans="1:18" x14ac:dyDescent="0.3">
      <c r="A1340" t="s">
        <v>1450</v>
      </c>
      <c r="B1340" s="3">
        <v>12</v>
      </c>
      <c r="C1340" t="s">
        <v>8995</v>
      </c>
      <c r="D1340" t="s">
        <v>120</v>
      </c>
      <c r="E1340" t="s">
        <v>121</v>
      </c>
      <c r="F1340" s="90">
        <v>35.29</v>
      </c>
      <c r="G1340" s="3">
        <v>272</v>
      </c>
      <c r="H1340" s="3" t="s">
        <v>9061</v>
      </c>
      <c r="I1340" s="90">
        <v>26.8</v>
      </c>
      <c r="J1340" s="3">
        <v>194</v>
      </c>
      <c r="K1340" s="96" t="s">
        <v>7632</v>
      </c>
      <c r="L1340">
        <v>0</v>
      </c>
      <c r="M1340">
        <v>0</v>
      </c>
      <c r="N1340" s="10">
        <v>12</v>
      </c>
      <c r="O1340">
        <v>0</v>
      </c>
      <c r="P1340">
        <v>0</v>
      </c>
      <c r="Q1340">
        <v>0</v>
      </c>
      <c r="R1340" s="92">
        <f>P1340+Q1340</f>
        <v>0</v>
      </c>
    </row>
    <row r="1341" spans="1:18" x14ac:dyDescent="0.3">
      <c r="A1341" t="s">
        <v>1559</v>
      </c>
      <c r="B1341" s="3">
        <v>11</v>
      </c>
      <c r="C1341" t="s">
        <v>137</v>
      </c>
      <c r="D1341" t="s">
        <v>139</v>
      </c>
      <c r="E1341" t="s">
        <v>139</v>
      </c>
      <c r="F1341" s="90">
        <v>43.14</v>
      </c>
      <c r="G1341" s="3">
        <v>204</v>
      </c>
      <c r="H1341" s="3" t="s">
        <v>9063</v>
      </c>
      <c r="I1341" s="90">
        <v>40</v>
      </c>
      <c r="J1341" s="3">
        <v>155</v>
      </c>
      <c r="K1341" s="93" t="s">
        <v>138</v>
      </c>
      <c r="L1341" s="10">
        <v>11</v>
      </c>
      <c r="M1341">
        <v>0</v>
      </c>
      <c r="N1341">
        <v>0</v>
      </c>
      <c r="O1341">
        <v>0</v>
      </c>
      <c r="P1341">
        <v>0</v>
      </c>
      <c r="Q1341">
        <v>0</v>
      </c>
      <c r="R1341" s="92">
        <f>P1341+Q1341</f>
        <v>0</v>
      </c>
    </row>
    <row r="1342" spans="1:18" x14ac:dyDescent="0.3">
      <c r="A1342" t="s">
        <v>1558</v>
      </c>
      <c r="B1342" s="3">
        <v>11</v>
      </c>
      <c r="C1342" t="s">
        <v>137</v>
      </c>
      <c r="D1342" t="s">
        <v>139</v>
      </c>
      <c r="E1342" t="s">
        <v>139</v>
      </c>
      <c r="F1342" s="90">
        <v>43.63</v>
      </c>
      <c r="G1342" s="3">
        <v>204</v>
      </c>
      <c r="H1342" s="3" t="s">
        <v>9063</v>
      </c>
      <c r="I1342" s="90">
        <v>41.03</v>
      </c>
      <c r="J1342" s="3">
        <v>156</v>
      </c>
      <c r="K1342" s="93" t="s">
        <v>138</v>
      </c>
      <c r="L1342" s="10">
        <v>11</v>
      </c>
      <c r="M1342">
        <v>0</v>
      </c>
      <c r="N1342">
        <v>0</v>
      </c>
      <c r="O1342">
        <v>0</v>
      </c>
      <c r="P1342">
        <v>0</v>
      </c>
      <c r="Q1342">
        <v>0</v>
      </c>
      <c r="R1342" s="92">
        <f>P1342+Q1342</f>
        <v>0</v>
      </c>
    </row>
    <row r="1343" spans="1:18" x14ac:dyDescent="0.3">
      <c r="A1343" t="s">
        <v>1567</v>
      </c>
      <c r="B1343" s="3">
        <v>11</v>
      </c>
      <c r="C1343" t="s">
        <v>137</v>
      </c>
      <c r="D1343" t="s">
        <v>139</v>
      </c>
      <c r="E1343" t="s">
        <v>139</v>
      </c>
      <c r="F1343" s="90">
        <v>43.63</v>
      </c>
      <c r="G1343" s="3">
        <v>204</v>
      </c>
      <c r="H1343" s="3" t="s">
        <v>9063</v>
      </c>
      <c r="I1343" s="90">
        <v>40.65</v>
      </c>
      <c r="J1343" s="3">
        <v>155</v>
      </c>
      <c r="K1343" s="93" t="s">
        <v>138</v>
      </c>
      <c r="L1343" s="10">
        <v>11</v>
      </c>
      <c r="M1343">
        <v>0</v>
      </c>
      <c r="N1343">
        <v>0</v>
      </c>
      <c r="O1343">
        <v>0</v>
      </c>
      <c r="P1343">
        <v>0</v>
      </c>
      <c r="Q1343">
        <v>0</v>
      </c>
      <c r="R1343" s="92">
        <f>P1343+Q1343</f>
        <v>0</v>
      </c>
    </row>
    <row r="1344" spans="1:18" x14ac:dyDescent="0.3">
      <c r="A1344" t="s">
        <v>1565</v>
      </c>
      <c r="B1344" s="3">
        <v>11</v>
      </c>
      <c r="C1344" t="s">
        <v>137</v>
      </c>
      <c r="D1344" t="s">
        <v>139</v>
      </c>
      <c r="E1344" t="s">
        <v>139</v>
      </c>
      <c r="F1344" s="90">
        <v>43.63</v>
      </c>
      <c r="G1344" s="3">
        <v>204</v>
      </c>
      <c r="H1344" s="3" t="s">
        <v>9063</v>
      </c>
      <c r="I1344" s="90">
        <v>41.03</v>
      </c>
      <c r="J1344" s="3">
        <v>156</v>
      </c>
      <c r="K1344" s="93" t="s">
        <v>138</v>
      </c>
      <c r="L1344" s="10">
        <v>11</v>
      </c>
      <c r="M1344">
        <v>0</v>
      </c>
      <c r="N1344">
        <v>0</v>
      </c>
      <c r="O1344">
        <v>0</v>
      </c>
      <c r="P1344">
        <v>0</v>
      </c>
      <c r="Q1344">
        <v>0</v>
      </c>
      <c r="R1344" s="92">
        <f>P1344+Q1344</f>
        <v>0</v>
      </c>
    </row>
    <row r="1345" spans="1:18" x14ac:dyDescent="0.3">
      <c r="A1345" t="s">
        <v>1560</v>
      </c>
      <c r="B1345" s="3">
        <v>11</v>
      </c>
      <c r="C1345" t="s">
        <v>137</v>
      </c>
      <c r="D1345" t="s">
        <v>139</v>
      </c>
      <c r="E1345" t="s">
        <v>139</v>
      </c>
      <c r="F1345" s="90">
        <v>44.12</v>
      </c>
      <c r="G1345" s="3">
        <v>204</v>
      </c>
      <c r="H1345" s="3" t="s">
        <v>9063</v>
      </c>
      <c r="I1345" s="90">
        <v>41.67</v>
      </c>
      <c r="J1345" s="3">
        <v>156</v>
      </c>
      <c r="K1345" s="93" t="s">
        <v>138</v>
      </c>
      <c r="L1345" s="10">
        <v>11</v>
      </c>
      <c r="M1345">
        <v>0</v>
      </c>
      <c r="N1345">
        <v>0</v>
      </c>
      <c r="O1345">
        <v>0</v>
      </c>
      <c r="P1345">
        <v>0</v>
      </c>
      <c r="Q1345">
        <v>0</v>
      </c>
      <c r="R1345" s="92">
        <f>P1345+Q1345</f>
        <v>0</v>
      </c>
    </row>
    <row r="1346" spans="1:18" x14ac:dyDescent="0.3">
      <c r="A1346" t="s">
        <v>1556</v>
      </c>
      <c r="B1346" s="3">
        <v>11</v>
      </c>
      <c r="C1346" t="s">
        <v>137</v>
      </c>
      <c r="D1346" t="s">
        <v>139</v>
      </c>
      <c r="E1346" t="s">
        <v>139</v>
      </c>
      <c r="F1346" s="90">
        <v>42.48</v>
      </c>
      <c r="G1346" s="3">
        <v>306</v>
      </c>
      <c r="H1346" s="3" t="s">
        <v>9062</v>
      </c>
      <c r="I1346" s="90">
        <v>37.72</v>
      </c>
      <c r="J1346" s="3">
        <v>228</v>
      </c>
      <c r="K1346" s="93" t="s">
        <v>138</v>
      </c>
      <c r="L1346" s="10">
        <v>11</v>
      </c>
      <c r="M1346">
        <v>0</v>
      </c>
      <c r="N1346">
        <v>0</v>
      </c>
      <c r="O1346">
        <v>0</v>
      </c>
      <c r="P1346">
        <v>0</v>
      </c>
      <c r="Q1346">
        <v>0</v>
      </c>
      <c r="R1346" s="92">
        <f>P1346+Q1346</f>
        <v>0</v>
      </c>
    </row>
    <row r="1347" spans="1:18" x14ac:dyDescent="0.3">
      <c r="A1347" t="s">
        <v>1553</v>
      </c>
      <c r="B1347" s="3">
        <v>11</v>
      </c>
      <c r="C1347" t="s">
        <v>137</v>
      </c>
      <c r="D1347" t="s">
        <v>139</v>
      </c>
      <c r="E1347" t="s">
        <v>139</v>
      </c>
      <c r="F1347" s="90">
        <v>41.83</v>
      </c>
      <c r="G1347" s="3">
        <v>306</v>
      </c>
      <c r="H1347" s="3" t="s">
        <v>9062</v>
      </c>
      <c r="I1347" s="90">
        <v>37.28</v>
      </c>
      <c r="J1347" s="3">
        <v>228</v>
      </c>
      <c r="K1347" s="93" t="s">
        <v>138</v>
      </c>
      <c r="L1347" s="10">
        <v>11</v>
      </c>
      <c r="M1347">
        <v>0</v>
      </c>
      <c r="N1347">
        <v>0</v>
      </c>
      <c r="O1347">
        <v>0</v>
      </c>
      <c r="P1347">
        <v>0</v>
      </c>
      <c r="Q1347">
        <v>0</v>
      </c>
      <c r="R1347" s="92">
        <f>P1347+Q1347</f>
        <v>0</v>
      </c>
    </row>
    <row r="1348" spans="1:18" x14ac:dyDescent="0.3">
      <c r="A1348" t="s">
        <v>1552</v>
      </c>
      <c r="B1348" s="3">
        <v>11</v>
      </c>
      <c r="C1348" t="s">
        <v>137</v>
      </c>
      <c r="D1348" t="s">
        <v>139</v>
      </c>
      <c r="E1348" t="s">
        <v>139</v>
      </c>
      <c r="F1348" s="90">
        <v>41.5</v>
      </c>
      <c r="G1348" s="3">
        <v>306</v>
      </c>
      <c r="H1348" s="3" t="s">
        <v>9062</v>
      </c>
      <c r="I1348" s="90">
        <v>35.96</v>
      </c>
      <c r="J1348" s="3">
        <v>228</v>
      </c>
      <c r="K1348" s="93" t="s">
        <v>138</v>
      </c>
      <c r="L1348" s="10">
        <v>11</v>
      </c>
      <c r="M1348">
        <v>0</v>
      </c>
      <c r="N1348">
        <v>0</v>
      </c>
      <c r="O1348">
        <v>0</v>
      </c>
      <c r="P1348">
        <v>0</v>
      </c>
      <c r="Q1348">
        <v>0</v>
      </c>
      <c r="R1348" s="92">
        <f>P1348+Q1348</f>
        <v>0</v>
      </c>
    </row>
    <row r="1349" spans="1:18" x14ac:dyDescent="0.3">
      <c r="A1349" t="s">
        <v>1554</v>
      </c>
      <c r="B1349" s="3">
        <v>11</v>
      </c>
      <c r="C1349" t="s">
        <v>137</v>
      </c>
      <c r="D1349" t="s">
        <v>139</v>
      </c>
      <c r="E1349" t="s">
        <v>139</v>
      </c>
      <c r="F1349" s="90">
        <v>41.18</v>
      </c>
      <c r="G1349" s="3">
        <v>306</v>
      </c>
      <c r="H1349" s="3" t="s">
        <v>9062</v>
      </c>
      <c r="I1349" s="90">
        <v>37.28</v>
      </c>
      <c r="J1349" s="3">
        <v>228</v>
      </c>
      <c r="K1349" s="93" t="s">
        <v>138</v>
      </c>
      <c r="L1349" s="10">
        <v>11</v>
      </c>
      <c r="M1349">
        <v>0</v>
      </c>
      <c r="N1349">
        <v>0</v>
      </c>
      <c r="O1349">
        <v>0</v>
      </c>
      <c r="P1349">
        <v>0</v>
      </c>
      <c r="Q1349">
        <v>0</v>
      </c>
      <c r="R1349" s="92">
        <f>P1349+Q1349</f>
        <v>0</v>
      </c>
    </row>
    <row r="1350" spans="1:18" x14ac:dyDescent="0.3">
      <c r="A1350" t="s">
        <v>1555</v>
      </c>
      <c r="B1350" s="3">
        <v>11</v>
      </c>
      <c r="C1350" t="s">
        <v>137</v>
      </c>
      <c r="D1350" t="s">
        <v>139</v>
      </c>
      <c r="E1350" t="s">
        <v>139</v>
      </c>
      <c r="F1350" s="90">
        <v>41.18</v>
      </c>
      <c r="G1350" s="3">
        <v>306</v>
      </c>
      <c r="H1350" s="3" t="s">
        <v>9062</v>
      </c>
      <c r="I1350" s="90">
        <v>35.96</v>
      </c>
      <c r="J1350" s="3">
        <v>228</v>
      </c>
      <c r="K1350" s="93" t="s">
        <v>138</v>
      </c>
      <c r="L1350" s="10">
        <v>11</v>
      </c>
      <c r="M1350">
        <v>0</v>
      </c>
      <c r="N1350">
        <v>0</v>
      </c>
      <c r="O1350">
        <v>0</v>
      </c>
      <c r="P1350">
        <v>0</v>
      </c>
      <c r="Q1350">
        <v>0</v>
      </c>
      <c r="R1350" s="92">
        <f>P1350+Q1350</f>
        <v>0</v>
      </c>
    </row>
    <row r="1351" spans="1:18" x14ac:dyDescent="0.3">
      <c r="A1351" t="s">
        <v>1549</v>
      </c>
      <c r="B1351" s="3">
        <v>11</v>
      </c>
      <c r="C1351" t="s">
        <v>137</v>
      </c>
      <c r="D1351" t="s">
        <v>139</v>
      </c>
      <c r="E1351" t="s">
        <v>139</v>
      </c>
      <c r="F1351" s="90">
        <v>40.85</v>
      </c>
      <c r="G1351" s="3">
        <v>306</v>
      </c>
      <c r="H1351" s="3" t="s">
        <v>9062</v>
      </c>
      <c r="I1351" s="90">
        <v>35.090000000000003</v>
      </c>
      <c r="J1351" s="3">
        <v>228</v>
      </c>
      <c r="K1351" s="93" t="s">
        <v>138</v>
      </c>
      <c r="L1351" s="10">
        <v>11</v>
      </c>
      <c r="M1351">
        <v>0</v>
      </c>
      <c r="N1351">
        <v>0</v>
      </c>
      <c r="O1351">
        <v>0</v>
      </c>
      <c r="P1351">
        <v>0</v>
      </c>
      <c r="Q1351">
        <v>0</v>
      </c>
      <c r="R1351" s="92">
        <f>P1351+Q1351</f>
        <v>0</v>
      </c>
    </row>
    <row r="1352" spans="1:18" x14ac:dyDescent="0.3">
      <c r="A1352" t="s">
        <v>1561</v>
      </c>
      <c r="B1352" s="3">
        <v>11</v>
      </c>
      <c r="C1352" t="s">
        <v>137</v>
      </c>
      <c r="D1352" t="s">
        <v>139</v>
      </c>
      <c r="E1352" t="s">
        <v>139</v>
      </c>
      <c r="F1352" s="90">
        <v>40.520000000000003</v>
      </c>
      <c r="G1352" s="3">
        <v>306</v>
      </c>
      <c r="H1352" s="3" t="s">
        <v>9062</v>
      </c>
      <c r="I1352" s="90">
        <v>35.53</v>
      </c>
      <c r="J1352" s="3">
        <v>228</v>
      </c>
      <c r="K1352" s="93" t="s">
        <v>138</v>
      </c>
      <c r="L1352" s="10">
        <v>11</v>
      </c>
      <c r="M1352">
        <v>0</v>
      </c>
      <c r="N1352">
        <v>0</v>
      </c>
      <c r="O1352">
        <v>0</v>
      </c>
      <c r="P1352">
        <v>0</v>
      </c>
      <c r="Q1352">
        <v>0</v>
      </c>
      <c r="R1352" s="92">
        <f>P1352+Q1352</f>
        <v>0</v>
      </c>
    </row>
    <row r="1353" spans="1:18" x14ac:dyDescent="0.3">
      <c r="A1353" t="s">
        <v>1548</v>
      </c>
      <c r="B1353" s="3">
        <v>11</v>
      </c>
      <c r="C1353" t="s">
        <v>137</v>
      </c>
      <c r="D1353" t="s">
        <v>139</v>
      </c>
      <c r="E1353" t="s">
        <v>139</v>
      </c>
      <c r="F1353" s="90">
        <v>40.520000000000003</v>
      </c>
      <c r="G1353" s="3">
        <v>306</v>
      </c>
      <c r="H1353" s="3" t="s">
        <v>9062</v>
      </c>
      <c r="I1353" s="90">
        <v>35.090000000000003</v>
      </c>
      <c r="J1353" s="3">
        <v>228</v>
      </c>
      <c r="K1353" s="93" t="s">
        <v>138</v>
      </c>
      <c r="L1353" s="10">
        <v>11</v>
      </c>
      <c r="M1353">
        <v>0</v>
      </c>
      <c r="N1353">
        <v>0</v>
      </c>
      <c r="O1353">
        <v>0</v>
      </c>
      <c r="P1353">
        <v>0</v>
      </c>
      <c r="Q1353">
        <v>0</v>
      </c>
      <c r="R1353" s="92">
        <f>P1353+Q1353</f>
        <v>0</v>
      </c>
    </row>
    <row r="1354" spans="1:18" x14ac:dyDescent="0.3">
      <c r="A1354" t="s">
        <v>1492</v>
      </c>
      <c r="B1354" s="3">
        <v>11</v>
      </c>
      <c r="C1354" t="s">
        <v>8993</v>
      </c>
      <c r="D1354" t="s">
        <v>82</v>
      </c>
      <c r="E1354" t="s">
        <v>96</v>
      </c>
      <c r="F1354" s="90">
        <v>40.229999999999997</v>
      </c>
      <c r="G1354" s="3">
        <v>261</v>
      </c>
      <c r="H1354" s="3" t="s">
        <v>9061</v>
      </c>
      <c r="I1354" s="90">
        <v>33.33</v>
      </c>
      <c r="J1354" s="3">
        <v>183</v>
      </c>
      <c r="K1354" s="96" t="s">
        <v>4900</v>
      </c>
      <c r="L1354">
        <v>0</v>
      </c>
      <c r="M1354">
        <v>0</v>
      </c>
      <c r="N1354">
        <v>0</v>
      </c>
      <c r="O1354">
        <v>0</v>
      </c>
      <c r="P1354">
        <v>0</v>
      </c>
      <c r="Q1354" s="10">
        <v>11</v>
      </c>
      <c r="R1354" s="92">
        <f>P1354+Q1354</f>
        <v>11</v>
      </c>
    </row>
    <row r="1355" spans="1:18" x14ac:dyDescent="0.3">
      <c r="A1355" t="s">
        <v>1562</v>
      </c>
      <c r="B1355" s="3">
        <v>11</v>
      </c>
      <c r="C1355" t="s">
        <v>137</v>
      </c>
      <c r="D1355" t="s">
        <v>139</v>
      </c>
      <c r="E1355" t="s">
        <v>139</v>
      </c>
      <c r="F1355" s="90">
        <v>40.200000000000003</v>
      </c>
      <c r="G1355" s="3">
        <v>306</v>
      </c>
      <c r="H1355" s="3" t="s">
        <v>9062</v>
      </c>
      <c r="I1355" s="90">
        <v>34.21</v>
      </c>
      <c r="J1355" s="3">
        <v>228</v>
      </c>
      <c r="K1355" s="93" t="s">
        <v>138</v>
      </c>
      <c r="L1355" s="10">
        <v>11</v>
      </c>
      <c r="M1355">
        <v>0</v>
      </c>
      <c r="N1355">
        <v>0</v>
      </c>
      <c r="O1355">
        <v>0</v>
      </c>
      <c r="P1355">
        <v>0</v>
      </c>
      <c r="Q1355">
        <v>0</v>
      </c>
      <c r="R1355" s="92">
        <f>P1355+Q1355</f>
        <v>0</v>
      </c>
    </row>
    <row r="1356" spans="1:18" x14ac:dyDescent="0.3">
      <c r="A1356" t="s">
        <v>1496</v>
      </c>
      <c r="B1356" s="3">
        <v>11</v>
      </c>
      <c r="C1356" t="s">
        <v>8993</v>
      </c>
      <c r="D1356" t="s">
        <v>82</v>
      </c>
      <c r="E1356" t="s">
        <v>96</v>
      </c>
      <c r="F1356" s="90">
        <v>39.85</v>
      </c>
      <c r="G1356" s="3">
        <v>261</v>
      </c>
      <c r="H1356" s="3" t="s">
        <v>9061</v>
      </c>
      <c r="I1356" s="90">
        <v>33.33</v>
      </c>
      <c r="J1356" s="3">
        <v>183</v>
      </c>
      <c r="K1356" s="96" t="s">
        <v>4900</v>
      </c>
      <c r="L1356">
        <v>0</v>
      </c>
      <c r="M1356">
        <v>0</v>
      </c>
      <c r="N1356">
        <v>0</v>
      </c>
      <c r="O1356">
        <v>0</v>
      </c>
      <c r="P1356">
        <v>0</v>
      </c>
      <c r="Q1356" s="10">
        <v>11</v>
      </c>
      <c r="R1356" s="92">
        <f>P1356+Q1356</f>
        <v>11</v>
      </c>
    </row>
    <row r="1357" spans="1:18" x14ac:dyDescent="0.3">
      <c r="A1357" t="s">
        <v>1499</v>
      </c>
      <c r="B1357" s="3">
        <v>11</v>
      </c>
      <c r="C1357" t="s">
        <v>8993</v>
      </c>
      <c r="D1357" t="s">
        <v>82</v>
      </c>
      <c r="E1357" t="s">
        <v>96</v>
      </c>
      <c r="F1357" s="90">
        <v>39.46</v>
      </c>
      <c r="G1357" s="3">
        <v>261</v>
      </c>
      <c r="H1357" s="3" t="s">
        <v>9061</v>
      </c>
      <c r="I1357" s="90">
        <v>32.24</v>
      </c>
      <c r="J1357" s="3">
        <v>183</v>
      </c>
      <c r="K1357" s="96" t="s">
        <v>4900</v>
      </c>
      <c r="L1357">
        <v>0</v>
      </c>
      <c r="M1357">
        <v>0</v>
      </c>
      <c r="N1357">
        <v>0</v>
      </c>
      <c r="O1357">
        <v>0</v>
      </c>
      <c r="P1357">
        <v>0</v>
      </c>
      <c r="Q1357" s="10">
        <v>11</v>
      </c>
      <c r="R1357" s="92">
        <f>P1357+Q1357</f>
        <v>11</v>
      </c>
    </row>
    <row r="1358" spans="1:18" x14ac:dyDescent="0.3">
      <c r="A1358" t="s">
        <v>1550</v>
      </c>
      <c r="B1358" s="3">
        <v>11</v>
      </c>
      <c r="C1358" t="s">
        <v>8994</v>
      </c>
      <c r="D1358" t="s">
        <v>92</v>
      </c>
      <c r="E1358" t="s">
        <v>93</v>
      </c>
      <c r="F1358" s="90">
        <v>39.39</v>
      </c>
      <c r="G1358" s="3">
        <v>264</v>
      </c>
      <c r="H1358" s="3" t="s">
        <v>9061</v>
      </c>
      <c r="I1358" s="90">
        <v>32.26</v>
      </c>
      <c r="J1358" s="3">
        <v>186</v>
      </c>
      <c r="K1358" s="93" t="s">
        <v>92</v>
      </c>
      <c r="L1358" s="10">
        <v>11</v>
      </c>
      <c r="M1358">
        <v>0</v>
      </c>
      <c r="N1358">
        <v>0</v>
      </c>
      <c r="O1358">
        <v>0</v>
      </c>
      <c r="P1358">
        <v>0</v>
      </c>
      <c r="Q1358">
        <v>0</v>
      </c>
      <c r="R1358" s="92">
        <f>P1358+Q1358</f>
        <v>0</v>
      </c>
    </row>
    <row r="1359" spans="1:18" x14ac:dyDescent="0.3">
      <c r="A1359" t="s">
        <v>1547</v>
      </c>
      <c r="B1359" s="3">
        <v>11</v>
      </c>
      <c r="C1359" t="s">
        <v>8994</v>
      </c>
      <c r="D1359" t="s">
        <v>92</v>
      </c>
      <c r="E1359" t="s">
        <v>93</v>
      </c>
      <c r="F1359" s="90">
        <v>39.31</v>
      </c>
      <c r="G1359" s="3">
        <v>262</v>
      </c>
      <c r="H1359" s="3" t="s">
        <v>9061</v>
      </c>
      <c r="I1359" s="90">
        <v>32.07</v>
      </c>
      <c r="J1359" s="3">
        <v>184</v>
      </c>
      <c r="K1359" s="93" t="s">
        <v>92</v>
      </c>
      <c r="L1359" s="10">
        <v>11</v>
      </c>
      <c r="M1359">
        <v>0</v>
      </c>
      <c r="N1359">
        <v>0</v>
      </c>
      <c r="O1359">
        <v>0</v>
      </c>
      <c r="P1359">
        <v>0</v>
      </c>
      <c r="Q1359">
        <v>0</v>
      </c>
      <c r="R1359" s="92">
        <f>P1359+Q1359</f>
        <v>0</v>
      </c>
    </row>
    <row r="1360" spans="1:18" x14ac:dyDescent="0.3">
      <c r="A1360" t="s">
        <v>1563</v>
      </c>
      <c r="B1360" s="3">
        <v>11</v>
      </c>
      <c r="C1360" t="s">
        <v>8994</v>
      </c>
      <c r="D1360" t="s">
        <v>92</v>
      </c>
      <c r="E1360" t="s">
        <v>93</v>
      </c>
      <c r="F1360" s="90">
        <v>39.31</v>
      </c>
      <c r="G1360" s="3">
        <v>262</v>
      </c>
      <c r="H1360" s="3" t="s">
        <v>9061</v>
      </c>
      <c r="I1360" s="90">
        <v>32.61</v>
      </c>
      <c r="J1360" s="3">
        <v>184</v>
      </c>
      <c r="K1360" s="93" t="s">
        <v>92</v>
      </c>
      <c r="L1360" s="10">
        <v>11</v>
      </c>
      <c r="M1360">
        <v>0</v>
      </c>
      <c r="N1360">
        <v>0</v>
      </c>
      <c r="O1360">
        <v>0</v>
      </c>
      <c r="P1360">
        <v>0</v>
      </c>
      <c r="Q1360">
        <v>0</v>
      </c>
      <c r="R1360" s="92">
        <f>P1360+Q1360</f>
        <v>0</v>
      </c>
    </row>
    <row r="1361" spans="1:18" x14ac:dyDescent="0.3">
      <c r="A1361" t="s">
        <v>1513</v>
      </c>
      <c r="B1361" s="3">
        <v>11</v>
      </c>
      <c r="C1361" t="s">
        <v>8993</v>
      </c>
      <c r="D1361" t="s">
        <v>82</v>
      </c>
      <c r="E1361" t="s">
        <v>96</v>
      </c>
      <c r="F1361" s="90">
        <v>39.08</v>
      </c>
      <c r="G1361" s="3">
        <v>261</v>
      </c>
      <c r="H1361" s="3" t="s">
        <v>9061</v>
      </c>
      <c r="I1361" s="90">
        <v>31.69</v>
      </c>
      <c r="J1361" s="3">
        <v>183</v>
      </c>
      <c r="K1361" s="96" t="s">
        <v>4900</v>
      </c>
      <c r="L1361">
        <v>0</v>
      </c>
      <c r="M1361">
        <v>0</v>
      </c>
      <c r="N1361">
        <v>0</v>
      </c>
      <c r="O1361">
        <v>0</v>
      </c>
      <c r="P1361">
        <v>9</v>
      </c>
      <c r="Q1361">
        <v>2</v>
      </c>
      <c r="R1361" s="92">
        <f>P1361+Q1361</f>
        <v>11</v>
      </c>
    </row>
    <row r="1362" spans="1:18" x14ac:dyDescent="0.3">
      <c r="A1362" t="s">
        <v>1520</v>
      </c>
      <c r="B1362" s="3">
        <v>11</v>
      </c>
      <c r="C1362" t="s">
        <v>8993</v>
      </c>
      <c r="D1362" t="s">
        <v>82</v>
      </c>
      <c r="E1362" t="s">
        <v>83</v>
      </c>
      <c r="F1362" s="90">
        <v>39.08</v>
      </c>
      <c r="G1362" s="3">
        <v>261</v>
      </c>
      <c r="H1362" s="3" t="s">
        <v>9061</v>
      </c>
      <c r="I1362" s="90">
        <v>32.24</v>
      </c>
      <c r="J1362" s="3">
        <v>183</v>
      </c>
      <c r="K1362" s="96" t="s">
        <v>4900</v>
      </c>
      <c r="L1362">
        <v>0</v>
      </c>
      <c r="M1362">
        <v>0</v>
      </c>
      <c r="N1362">
        <v>0</v>
      </c>
      <c r="O1362" s="10">
        <v>11</v>
      </c>
      <c r="P1362">
        <v>0</v>
      </c>
      <c r="Q1362">
        <v>0</v>
      </c>
      <c r="R1362" s="92">
        <f>P1362+Q1362</f>
        <v>0</v>
      </c>
    </row>
    <row r="1363" spans="1:18" x14ac:dyDescent="0.3">
      <c r="A1363" t="s">
        <v>1490</v>
      </c>
      <c r="B1363" s="3">
        <v>11</v>
      </c>
      <c r="C1363" t="s">
        <v>8993</v>
      </c>
      <c r="D1363" t="s">
        <v>82</v>
      </c>
      <c r="E1363" t="s">
        <v>96</v>
      </c>
      <c r="F1363" s="90">
        <v>39.08</v>
      </c>
      <c r="G1363" s="3">
        <v>261</v>
      </c>
      <c r="H1363" s="3" t="s">
        <v>9061</v>
      </c>
      <c r="I1363" s="90">
        <v>31.69</v>
      </c>
      <c r="J1363" s="3">
        <v>183</v>
      </c>
      <c r="K1363" s="96" t="s">
        <v>4900</v>
      </c>
      <c r="L1363">
        <v>0</v>
      </c>
      <c r="M1363">
        <v>0</v>
      </c>
      <c r="N1363">
        <v>0</v>
      </c>
      <c r="O1363">
        <v>0</v>
      </c>
      <c r="P1363">
        <v>0</v>
      </c>
      <c r="Q1363" s="10">
        <v>11</v>
      </c>
      <c r="R1363" s="92">
        <f>P1363+Q1363</f>
        <v>11</v>
      </c>
    </row>
    <row r="1364" spans="1:18" x14ac:dyDescent="0.3">
      <c r="A1364" t="s">
        <v>1564</v>
      </c>
      <c r="B1364" s="3">
        <v>11</v>
      </c>
      <c r="C1364" t="s">
        <v>8994</v>
      </c>
      <c r="D1364" t="s">
        <v>92</v>
      </c>
      <c r="E1364" t="s">
        <v>93</v>
      </c>
      <c r="F1364" s="90">
        <v>38.93</v>
      </c>
      <c r="G1364" s="3">
        <v>262</v>
      </c>
      <c r="H1364" s="3" t="s">
        <v>9061</v>
      </c>
      <c r="I1364" s="90">
        <v>31.52</v>
      </c>
      <c r="J1364" s="3">
        <v>184</v>
      </c>
      <c r="K1364" s="93" t="s">
        <v>92</v>
      </c>
      <c r="L1364" s="10">
        <v>11</v>
      </c>
      <c r="M1364">
        <v>0</v>
      </c>
      <c r="N1364">
        <v>0</v>
      </c>
      <c r="O1364">
        <v>0</v>
      </c>
      <c r="P1364">
        <v>0</v>
      </c>
      <c r="Q1364">
        <v>0</v>
      </c>
      <c r="R1364" s="92">
        <f>P1364+Q1364</f>
        <v>0</v>
      </c>
    </row>
    <row r="1365" spans="1:18" x14ac:dyDescent="0.3">
      <c r="A1365" t="s">
        <v>1534</v>
      </c>
      <c r="B1365" s="3">
        <v>11</v>
      </c>
      <c r="C1365" t="s">
        <v>8993</v>
      </c>
      <c r="D1365" t="s">
        <v>87</v>
      </c>
      <c r="E1365" t="s">
        <v>100</v>
      </c>
      <c r="F1365" s="90">
        <v>38.74</v>
      </c>
      <c r="G1365" s="3">
        <v>253</v>
      </c>
      <c r="H1365" s="3" t="s">
        <v>9061</v>
      </c>
      <c r="I1365" s="90">
        <v>30.86</v>
      </c>
      <c r="J1365" s="3">
        <v>175</v>
      </c>
      <c r="K1365" s="96" t="s">
        <v>4900</v>
      </c>
      <c r="L1365">
        <v>0</v>
      </c>
      <c r="M1365">
        <v>0</v>
      </c>
      <c r="N1365" s="10">
        <v>11</v>
      </c>
      <c r="O1365">
        <v>0</v>
      </c>
      <c r="P1365">
        <v>0</v>
      </c>
      <c r="Q1365">
        <v>0</v>
      </c>
      <c r="R1365" s="92">
        <f>P1365+Q1365</f>
        <v>0</v>
      </c>
    </row>
    <row r="1366" spans="1:18" x14ac:dyDescent="0.3">
      <c r="A1366" t="s">
        <v>1501</v>
      </c>
      <c r="B1366" s="3">
        <v>11</v>
      </c>
      <c r="C1366" t="s">
        <v>8993</v>
      </c>
      <c r="D1366" t="s">
        <v>82</v>
      </c>
      <c r="E1366" t="s">
        <v>96</v>
      </c>
      <c r="F1366" s="90">
        <v>38.700000000000003</v>
      </c>
      <c r="G1366" s="3">
        <v>261</v>
      </c>
      <c r="H1366" s="3" t="s">
        <v>9061</v>
      </c>
      <c r="I1366" s="90">
        <v>31.15</v>
      </c>
      <c r="J1366" s="3">
        <v>183</v>
      </c>
      <c r="K1366" s="96" t="s">
        <v>4900</v>
      </c>
      <c r="L1366">
        <v>0</v>
      </c>
      <c r="M1366">
        <v>0</v>
      </c>
      <c r="N1366">
        <v>0</v>
      </c>
      <c r="O1366">
        <v>0</v>
      </c>
      <c r="P1366">
        <v>0</v>
      </c>
      <c r="Q1366" s="10">
        <v>11</v>
      </c>
      <c r="R1366" s="92">
        <f>P1366+Q1366</f>
        <v>11</v>
      </c>
    </row>
    <row r="1367" spans="1:18" x14ac:dyDescent="0.3">
      <c r="A1367" t="s">
        <v>1497</v>
      </c>
      <c r="B1367" s="3">
        <v>11</v>
      </c>
      <c r="C1367" t="s">
        <v>8993</v>
      </c>
      <c r="D1367" t="s">
        <v>82</v>
      </c>
      <c r="E1367" t="s">
        <v>96</v>
      </c>
      <c r="F1367" s="90">
        <v>38.700000000000003</v>
      </c>
      <c r="G1367" s="3">
        <v>261</v>
      </c>
      <c r="H1367" s="3" t="s">
        <v>9061</v>
      </c>
      <c r="I1367" s="90">
        <v>31.15</v>
      </c>
      <c r="J1367" s="3">
        <v>183</v>
      </c>
      <c r="K1367" s="96" t="s">
        <v>4900</v>
      </c>
      <c r="L1367">
        <v>0</v>
      </c>
      <c r="M1367">
        <v>0</v>
      </c>
      <c r="N1367">
        <v>0</v>
      </c>
      <c r="O1367">
        <v>0</v>
      </c>
      <c r="P1367">
        <v>0</v>
      </c>
      <c r="Q1367" s="10">
        <v>11</v>
      </c>
      <c r="R1367" s="92">
        <f>P1367+Q1367</f>
        <v>11</v>
      </c>
    </row>
    <row r="1368" spans="1:18" x14ac:dyDescent="0.3">
      <c r="A1368" t="s">
        <v>1566</v>
      </c>
      <c r="B1368" s="3">
        <v>11</v>
      </c>
      <c r="C1368" t="s">
        <v>8994</v>
      </c>
      <c r="D1368" t="s">
        <v>92</v>
      </c>
      <c r="E1368" t="s">
        <v>93</v>
      </c>
      <c r="F1368" s="90">
        <v>38.64</v>
      </c>
      <c r="G1368" s="3">
        <v>264</v>
      </c>
      <c r="H1368" s="3" t="s">
        <v>9061</v>
      </c>
      <c r="I1368" s="90">
        <v>31.18</v>
      </c>
      <c r="J1368" s="3">
        <v>186</v>
      </c>
      <c r="K1368" s="93" t="s">
        <v>92</v>
      </c>
      <c r="L1368" s="10">
        <v>11</v>
      </c>
      <c r="M1368">
        <v>0</v>
      </c>
      <c r="N1368">
        <v>0</v>
      </c>
      <c r="O1368">
        <v>0</v>
      </c>
      <c r="P1368">
        <v>0</v>
      </c>
      <c r="Q1368">
        <v>0</v>
      </c>
      <c r="R1368" s="92">
        <f>P1368+Q1368</f>
        <v>0</v>
      </c>
    </row>
    <row r="1369" spans="1:18" x14ac:dyDescent="0.3">
      <c r="A1369" t="s">
        <v>1542</v>
      </c>
      <c r="B1369" s="3">
        <v>11</v>
      </c>
      <c r="C1369" t="s">
        <v>8993</v>
      </c>
      <c r="D1369" t="s">
        <v>82</v>
      </c>
      <c r="E1369" t="s">
        <v>83</v>
      </c>
      <c r="F1369" s="90">
        <v>38.46</v>
      </c>
      <c r="G1369" s="3">
        <v>260</v>
      </c>
      <c r="H1369" s="3" t="s">
        <v>9061</v>
      </c>
      <c r="I1369" s="90">
        <v>31.15</v>
      </c>
      <c r="J1369" s="3">
        <v>183</v>
      </c>
      <c r="K1369" s="96" t="s">
        <v>4900</v>
      </c>
      <c r="L1369">
        <v>0</v>
      </c>
      <c r="M1369">
        <v>0</v>
      </c>
      <c r="N1369">
        <v>0</v>
      </c>
      <c r="O1369" s="10">
        <v>11</v>
      </c>
      <c r="P1369">
        <v>0</v>
      </c>
      <c r="Q1369">
        <v>0</v>
      </c>
      <c r="R1369" s="92">
        <f>P1369+Q1369</f>
        <v>0</v>
      </c>
    </row>
    <row r="1370" spans="1:18" x14ac:dyDescent="0.3">
      <c r="A1370" t="s">
        <v>1539</v>
      </c>
      <c r="B1370" s="3">
        <v>11</v>
      </c>
      <c r="C1370" t="s">
        <v>8993</v>
      </c>
      <c r="D1370" t="s">
        <v>87</v>
      </c>
      <c r="E1370" t="s">
        <v>110</v>
      </c>
      <c r="F1370" s="90">
        <v>38.43</v>
      </c>
      <c r="G1370" s="3">
        <v>255</v>
      </c>
      <c r="H1370" s="3" t="s">
        <v>9061</v>
      </c>
      <c r="I1370" s="90">
        <v>30.51</v>
      </c>
      <c r="J1370" s="3">
        <v>177</v>
      </c>
      <c r="K1370" s="96" t="s">
        <v>4900</v>
      </c>
      <c r="L1370">
        <v>0</v>
      </c>
      <c r="M1370">
        <v>0</v>
      </c>
      <c r="N1370">
        <v>0</v>
      </c>
      <c r="O1370" s="10">
        <v>11</v>
      </c>
      <c r="P1370">
        <v>0</v>
      </c>
      <c r="Q1370">
        <v>0</v>
      </c>
      <c r="R1370" s="92">
        <f>P1370+Q1370</f>
        <v>0</v>
      </c>
    </row>
    <row r="1371" spans="1:18" x14ac:dyDescent="0.3">
      <c r="A1371" t="s">
        <v>1504</v>
      </c>
      <c r="B1371" s="3">
        <v>11</v>
      </c>
      <c r="C1371" t="s">
        <v>8993</v>
      </c>
      <c r="D1371" t="s">
        <v>82</v>
      </c>
      <c r="E1371" t="s">
        <v>96</v>
      </c>
      <c r="F1371" s="90">
        <v>38.31</v>
      </c>
      <c r="G1371" s="3">
        <v>261</v>
      </c>
      <c r="H1371" s="3" t="s">
        <v>9061</v>
      </c>
      <c r="I1371" s="90">
        <v>31.15</v>
      </c>
      <c r="J1371" s="3">
        <v>183</v>
      </c>
      <c r="K1371" s="96" t="s">
        <v>4900</v>
      </c>
      <c r="L1371">
        <v>0</v>
      </c>
      <c r="M1371">
        <v>0</v>
      </c>
      <c r="N1371">
        <v>0</v>
      </c>
      <c r="O1371">
        <v>0</v>
      </c>
      <c r="P1371">
        <v>0</v>
      </c>
      <c r="Q1371" s="10">
        <v>11</v>
      </c>
      <c r="R1371" s="92">
        <f>P1371+Q1371</f>
        <v>11</v>
      </c>
    </row>
    <row r="1372" spans="1:18" x14ac:dyDescent="0.3">
      <c r="A1372" t="s">
        <v>1491</v>
      </c>
      <c r="B1372" s="3">
        <v>11</v>
      </c>
      <c r="C1372" t="s">
        <v>8993</v>
      </c>
      <c r="D1372" t="s">
        <v>82</v>
      </c>
      <c r="E1372" t="s">
        <v>96</v>
      </c>
      <c r="F1372" s="90">
        <v>38.31</v>
      </c>
      <c r="G1372" s="3">
        <v>261</v>
      </c>
      <c r="H1372" s="3" t="s">
        <v>9061</v>
      </c>
      <c r="I1372" s="90">
        <v>31.69</v>
      </c>
      <c r="J1372" s="3">
        <v>183</v>
      </c>
      <c r="K1372" s="96" t="s">
        <v>4900</v>
      </c>
      <c r="L1372">
        <v>0</v>
      </c>
      <c r="M1372">
        <v>0</v>
      </c>
      <c r="N1372">
        <v>0</v>
      </c>
      <c r="O1372">
        <v>0</v>
      </c>
      <c r="P1372">
        <v>0</v>
      </c>
      <c r="Q1372" s="10">
        <v>11</v>
      </c>
      <c r="R1372" s="92">
        <f>P1372+Q1372</f>
        <v>11</v>
      </c>
    </row>
    <row r="1373" spans="1:18" x14ac:dyDescent="0.3">
      <c r="A1373" t="s">
        <v>1502</v>
      </c>
      <c r="B1373" s="3">
        <v>11</v>
      </c>
      <c r="C1373" t="s">
        <v>8993</v>
      </c>
      <c r="D1373" t="s">
        <v>82</v>
      </c>
      <c r="E1373" t="s">
        <v>96</v>
      </c>
      <c r="F1373" s="90">
        <v>38.31</v>
      </c>
      <c r="G1373" s="3">
        <v>261</v>
      </c>
      <c r="H1373" s="3" t="s">
        <v>9061</v>
      </c>
      <c r="I1373" s="90">
        <v>31.15</v>
      </c>
      <c r="J1373" s="3">
        <v>183</v>
      </c>
      <c r="K1373" s="96" t="s">
        <v>4900</v>
      </c>
      <c r="L1373">
        <v>0</v>
      </c>
      <c r="M1373">
        <v>0</v>
      </c>
      <c r="N1373">
        <v>0</v>
      </c>
      <c r="O1373">
        <v>0</v>
      </c>
      <c r="P1373">
        <v>0</v>
      </c>
      <c r="Q1373" s="10">
        <v>11</v>
      </c>
      <c r="R1373" s="92">
        <f>P1373+Q1373</f>
        <v>11</v>
      </c>
    </row>
    <row r="1374" spans="1:18" x14ac:dyDescent="0.3">
      <c r="A1374" t="s">
        <v>1512</v>
      </c>
      <c r="B1374" s="3">
        <v>11</v>
      </c>
      <c r="C1374" t="s">
        <v>8993</v>
      </c>
      <c r="D1374" t="s">
        <v>82</v>
      </c>
      <c r="E1374" t="s">
        <v>96</v>
      </c>
      <c r="F1374" s="90">
        <v>38.31</v>
      </c>
      <c r="G1374" s="3">
        <v>261</v>
      </c>
      <c r="H1374" s="3" t="s">
        <v>9061</v>
      </c>
      <c r="I1374" s="90">
        <v>31.15</v>
      </c>
      <c r="J1374" s="3">
        <v>183</v>
      </c>
      <c r="K1374" s="96" t="s">
        <v>4900</v>
      </c>
      <c r="L1374">
        <v>0</v>
      </c>
      <c r="M1374">
        <v>0</v>
      </c>
      <c r="N1374">
        <v>0</v>
      </c>
      <c r="O1374">
        <v>0</v>
      </c>
      <c r="P1374">
        <v>9</v>
      </c>
      <c r="Q1374">
        <v>2</v>
      </c>
      <c r="R1374" s="92">
        <f>P1374+Q1374</f>
        <v>11</v>
      </c>
    </row>
    <row r="1375" spans="1:18" x14ac:dyDescent="0.3">
      <c r="A1375" t="s">
        <v>1521</v>
      </c>
      <c r="B1375" s="3">
        <v>11</v>
      </c>
      <c r="C1375" t="s">
        <v>8993</v>
      </c>
      <c r="D1375" t="s">
        <v>87</v>
      </c>
      <c r="E1375" t="s">
        <v>100</v>
      </c>
      <c r="F1375" s="90">
        <v>38.28</v>
      </c>
      <c r="G1375" s="3">
        <v>256</v>
      </c>
      <c r="H1375" s="3" t="s">
        <v>9061</v>
      </c>
      <c r="I1375" s="90">
        <v>30.34</v>
      </c>
      <c r="J1375" s="3">
        <v>178</v>
      </c>
      <c r="K1375" s="96" t="s">
        <v>4900</v>
      </c>
      <c r="L1375">
        <v>0</v>
      </c>
      <c r="M1375">
        <v>0</v>
      </c>
      <c r="N1375" s="10">
        <v>11</v>
      </c>
      <c r="O1375">
        <v>0</v>
      </c>
      <c r="P1375">
        <v>0</v>
      </c>
      <c r="Q1375">
        <v>0</v>
      </c>
      <c r="R1375" s="92">
        <f>P1375+Q1375</f>
        <v>0</v>
      </c>
    </row>
    <row r="1376" spans="1:18" x14ac:dyDescent="0.3">
      <c r="A1376" t="s">
        <v>1493</v>
      </c>
      <c r="B1376" s="3">
        <v>11</v>
      </c>
      <c r="C1376" t="s">
        <v>8993</v>
      </c>
      <c r="D1376" t="s">
        <v>82</v>
      </c>
      <c r="E1376" t="s">
        <v>96</v>
      </c>
      <c r="F1376" s="90">
        <v>38.08</v>
      </c>
      <c r="G1376" s="3">
        <v>260</v>
      </c>
      <c r="H1376" s="3" t="s">
        <v>9061</v>
      </c>
      <c r="I1376" s="90">
        <v>30.77</v>
      </c>
      <c r="J1376" s="3">
        <v>182</v>
      </c>
      <c r="K1376" s="96" t="s">
        <v>4900</v>
      </c>
      <c r="L1376">
        <v>0</v>
      </c>
      <c r="M1376">
        <v>0</v>
      </c>
      <c r="N1376">
        <v>0</v>
      </c>
      <c r="O1376">
        <v>0</v>
      </c>
      <c r="P1376">
        <v>0</v>
      </c>
      <c r="Q1376" s="10">
        <v>11</v>
      </c>
      <c r="R1376" s="92">
        <f>P1376+Q1376</f>
        <v>11</v>
      </c>
    </row>
    <row r="1377" spans="1:18" x14ac:dyDescent="0.3">
      <c r="A1377" t="s">
        <v>1569</v>
      </c>
      <c r="B1377" s="3">
        <v>11</v>
      </c>
      <c r="C1377" t="s">
        <v>8993</v>
      </c>
      <c r="D1377" t="s">
        <v>8992</v>
      </c>
      <c r="E1377" t="s">
        <v>78</v>
      </c>
      <c r="F1377" s="90">
        <v>38.08</v>
      </c>
      <c r="G1377" s="3">
        <v>260</v>
      </c>
      <c r="H1377" s="3" t="s">
        <v>9061</v>
      </c>
      <c r="I1377" s="90">
        <v>30.77</v>
      </c>
      <c r="J1377" s="3">
        <v>182</v>
      </c>
      <c r="K1377" s="93" t="s">
        <v>4900</v>
      </c>
      <c r="L1377">
        <v>0</v>
      </c>
      <c r="M1377" s="10">
        <v>11</v>
      </c>
      <c r="N1377">
        <v>0</v>
      </c>
      <c r="O1377">
        <v>0</v>
      </c>
      <c r="P1377">
        <v>0</v>
      </c>
      <c r="Q1377">
        <v>0</v>
      </c>
      <c r="R1377" s="92">
        <f>P1377+Q1377</f>
        <v>0</v>
      </c>
    </row>
    <row r="1378" spans="1:18" x14ac:dyDescent="0.3">
      <c r="A1378" t="s">
        <v>1568</v>
      </c>
      <c r="B1378" s="3">
        <v>11</v>
      </c>
      <c r="C1378" t="s">
        <v>8993</v>
      </c>
      <c r="D1378" t="s">
        <v>8992</v>
      </c>
      <c r="E1378" t="s">
        <v>78</v>
      </c>
      <c r="F1378" s="90">
        <v>38.08</v>
      </c>
      <c r="G1378" s="3">
        <v>260</v>
      </c>
      <c r="H1378" s="3" t="s">
        <v>9061</v>
      </c>
      <c r="I1378" s="90">
        <v>30.6</v>
      </c>
      <c r="J1378" s="3">
        <v>183</v>
      </c>
      <c r="K1378" s="93" t="s">
        <v>4900</v>
      </c>
      <c r="L1378">
        <v>0</v>
      </c>
      <c r="M1378" s="10">
        <v>11</v>
      </c>
      <c r="N1378">
        <v>0</v>
      </c>
      <c r="O1378">
        <v>0</v>
      </c>
      <c r="P1378">
        <v>0</v>
      </c>
      <c r="Q1378">
        <v>0</v>
      </c>
      <c r="R1378" s="92">
        <f>P1378+Q1378</f>
        <v>0</v>
      </c>
    </row>
    <row r="1379" spans="1:18" x14ac:dyDescent="0.3">
      <c r="A1379" t="s">
        <v>1524</v>
      </c>
      <c r="B1379" s="3">
        <v>11</v>
      </c>
      <c r="C1379" t="s">
        <v>8995</v>
      </c>
      <c r="D1379" t="s">
        <v>127</v>
      </c>
      <c r="E1379" t="s">
        <v>128</v>
      </c>
      <c r="F1379" s="90">
        <v>38.06</v>
      </c>
      <c r="G1379" s="3">
        <v>268</v>
      </c>
      <c r="H1379" s="3" t="s">
        <v>9061</v>
      </c>
      <c r="I1379" s="90">
        <v>30.53</v>
      </c>
      <c r="J1379" s="3">
        <v>190</v>
      </c>
      <c r="K1379" s="96" t="s">
        <v>7632</v>
      </c>
      <c r="L1379">
        <v>0</v>
      </c>
      <c r="M1379">
        <v>0</v>
      </c>
      <c r="N1379">
        <v>0</v>
      </c>
      <c r="O1379">
        <v>5</v>
      </c>
      <c r="P1379">
        <v>5</v>
      </c>
      <c r="Q1379">
        <v>1</v>
      </c>
      <c r="R1379" s="92">
        <f>P1379+Q1379</f>
        <v>6</v>
      </c>
    </row>
    <row r="1380" spans="1:18" x14ac:dyDescent="0.3">
      <c r="A1380" t="s">
        <v>1572</v>
      </c>
      <c r="B1380" s="3">
        <v>11</v>
      </c>
      <c r="C1380" t="s">
        <v>8993</v>
      </c>
      <c r="D1380" t="s">
        <v>8992</v>
      </c>
      <c r="E1380" t="s">
        <v>78</v>
      </c>
      <c r="F1380" s="90">
        <v>38.020000000000003</v>
      </c>
      <c r="G1380" s="3">
        <v>263</v>
      </c>
      <c r="H1380" s="3" t="s">
        <v>9061</v>
      </c>
      <c r="I1380" s="90">
        <v>30.27</v>
      </c>
      <c r="J1380" s="3">
        <v>185</v>
      </c>
      <c r="K1380" s="93" t="s">
        <v>4900</v>
      </c>
      <c r="L1380">
        <v>0</v>
      </c>
      <c r="M1380" s="10">
        <v>11</v>
      </c>
      <c r="N1380">
        <v>0</v>
      </c>
      <c r="O1380">
        <v>0</v>
      </c>
      <c r="P1380">
        <v>0</v>
      </c>
      <c r="Q1380">
        <v>0</v>
      </c>
      <c r="R1380" s="92">
        <f>P1380+Q1380</f>
        <v>0</v>
      </c>
    </row>
    <row r="1381" spans="1:18" x14ac:dyDescent="0.3">
      <c r="A1381" t="s">
        <v>1585</v>
      </c>
      <c r="B1381" s="3">
        <v>11</v>
      </c>
      <c r="C1381" t="s">
        <v>8993</v>
      </c>
      <c r="D1381" t="s">
        <v>82</v>
      </c>
      <c r="E1381" t="s">
        <v>96</v>
      </c>
      <c r="F1381" s="90">
        <v>37.93</v>
      </c>
      <c r="G1381" s="3">
        <v>261</v>
      </c>
      <c r="H1381" s="3" t="s">
        <v>9061</v>
      </c>
      <c r="I1381" s="90">
        <v>30.6</v>
      </c>
      <c r="J1381" s="3">
        <v>183</v>
      </c>
      <c r="K1381" s="96" t="s">
        <v>4900</v>
      </c>
      <c r="L1381">
        <v>0</v>
      </c>
      <c r="M1381">
        <v>0</v>
      </c>
      <c r="N1381">
        <v>0</v>
      </c>
      <c r="O1381">
        <v>0</v>
      </c>
      <c r="P1381">
        <v>9</v>
      </c>
      <c r="Q1381">
        <v>2</v>
      </c>
      <c r="R1381" s="92">
        <f>P1381+Q1381</f>
        <v>11</v>
      </c>
    </row>
    <row r="1382" spans="1:18" x14ac:dyDescent="0.3">
      <c r="A1382" t="s">
        <v>1494</v>
      </c>
      <c r="B1382" s="3">
        <v>11</v>
      </c>
      <c r="C1382" t="s">
        <v>8993</v>
      </c>
      <c r="D1382" t="s">
        <v>82</v>
      </c>
      <c r="E1382" t="s">
        <v>96</v>
      </c>
      <c r="F1382" s="90">
        <v>37.93</v>
      </c>
      <c r="G1382" s="3">
        <v>261</v>
      </c>
      <c r="H1382" s="3" t="s">
        <v>9061</v>
      </c>
      <c r="I1382" s="90">
        <v>30.05</v>
      </c>
      <c r="J1382" s="3">
        <v>183</v>
      </c>
      <c r="K1382" s="96" t="s">
        <v>4900</v>
      </c>
      <c r="L1382">
        <v>0</v>
      </c>
      <c r="M1382">
        <v>0</v>
      </c>
      <c r="N1382">
        <v>0</v>
      </c>
      <c r="O1382">
        <v>0</v>
      </c>
      <c r="P1382">
        <v>0</v>
      </c>
      <c r="Q1382" s="10">
        <v>11</v>
      </c>
      <c r="R1382" s="92">
        <f>P1382+Q1382</f>
        <v>11</v>
      </c>
    </row>
    <row r="1383" spans="1:18" x14ac:dyDescent="0.3">
      <c r="A1383" t="s">
        <v>1582</v>
      </c>
      <c r="B1383" s="3">
        <v>11</v>
      </c>
      <c r="C1383" t="s">
        <v>8993</v>
      </c>
      <c r="D1383" t="s">
        <v>8992</v>
      </c>
      <c r="E1383" t="s">
        <v>78</v>
      </c>
      <c r="F1383" s="90">
        <v>37.93</v>
      </c>
      <c r="G1383" s="3">
        <v>261</v>
      </c>
      <c r="H1383" s="3" t="s">
        <v>9061</v>
      </c>
      <c r="I1383" s="90">
        <v>30.6</v>
      </c>
      <c r="J1383" s="3">
        <v>183</v>
      </c>
      <c r="K1383" s="93" t="s">
        <v>4900</v>
      </c>
      <c r="L1383">
        <v>0</v>
      </c>
      <c r="M1383" s="10">
        <v>11</v>
      </c>
      <c r="N1383">
        <v>0</v>
      </c>
      <c r="O1383">
        <v>0</v>
      </c>
      <c r="P1383">
        <v>0</v>
      </c>
      <c r="Q1383">
        <v>0</v>
      </c>
      <c r="R1383" s="92">
        <f>P1383+Q1383</f>
        <v>0</v>
      </c>
    </row>
    <row r="1384" spans="1:18" x14ac:dyDescent="0.3">
      <c r="A1384" t="s">
        <v>1571</v>
      </c>
      <c r="B1384" s="3">
        <v>11</v>
      </c>
      <c r="C1384" t="s">
        <v>8993</v>
      </c>
      <c r="D1384" t="s">
        <v>8992</v>
      </c>
      <c r="E1384" t="s">
        <v>78</v>
      </c>
      <c r="F1384" s="90">
        <v>37.93</v>
      </c>
      <c r="G1384" s="3">
        <v>261</v>
      </c>
      <c r="H1384" s="3" t="s">
        <v>9061</v>
      </c>
      <c r="I1384" s="90">
        <v>30.05</v>
      </c>
      <c r="J1384" s="3">
        <v>183</v>
      </c>
      <c r="K1384" s="93" t="s">
        <v>4900</v>
      </c>
      <c r="L1384">
        <v>0</v>
      </c>
      <c r="M1384" s="10">
        <v>11</v>
      </c>
      <c r="N1384">
        <v>0</v>
      </c>
      <c r="O1384">
        <v>0</v>
      </c>
      <c r="P1384">
        <v>0</v>
      </c>
      <c r="Q1384">
        <v>0</v>
      </c>
      <c r="R1384" s="92">
        <f>P1384+Q1384</f>
        <v>0</v>
      </c>
    </row>
    <row r="1385" spans="1:18" x14ac:dyDescent="0.3">
      <c r="A1385" t="s">
        <v>1583</v>
      </c>
      <c r="B1385" s="3">
        <v>11</v>
      </c>
      <c r="C1385" t="s">
        <v>8993</v>
      </c>
      <c r="D1385" t="s">
        <v>8992</v>
      </c>
      <c r="E1385" t="s">
        <v>78</v>
      </c>
      <c r="F1385" s="90">
        <v>37.93</v>
      </c>
      <c r="G1385" s="3">
        <v>261</v>
      </c>
      <c r="H1385" s="3" t="s">
        <v>9061</v>
      </c>
      <c r="I1385" s="90">
        <v>30.05</v>
      </c>
      <c r="J1385" s="3">
        <v>183</v>
      </c>
      <c r="K1385" s="93" t="s">
        <v>4900</v>
      </c>
      <c r="L1385">
        <v>0</v>
      </c>
      <c r="M1385" s="10">
        <v>11</v>
      </c>
      <c r="N1385">
        <v>0</v>
      </c>
      <c r="O1385">
        <v>0</v>
      </c>
      <c r="P1385">
        <v>0</v>
      </c>
      <c r="Q1385">
        <v>0</v>
      </c>
      <c r="R1385" s="92">
        <f>P1385+Q1385</f>
        <v>0</v>
      </c>
    </row>
    <row r="1386" spans="1:18" x14ac:dyDescent="0.3">
      <c r="A1386" t="s">
        <v>1495</v>
      </c>
      <c r="B1386" s="3">
        <v>11</v>
      </c>
      <c r="C1386" t="s">
        <v>8993</v>
      </c>
      <c r="D1386" t="s">
        <v>82</v>
      </c>
      <c r="E1386" t="s">
        <v>96</v>
      </c>
      <c r="F1386" s="90">
        <v>37.93</v>
      </c>
      <c r="G1386" s="3">
        <v>261</v>
      </c>
      <c r="H1386" s="3" t="s">
        <v>9061</v>
      </c>
      <c r="I1386" s="90">
        <v>30.6</v>
      </c>
      <c r="J1386" s="3">
        <v>183</v>
      </c>
      <c r="K1386" s="96" t="s">
        <v>4900</v>
      </c>
      <c r="L1386">
        <v>0</v>
      </c>
      <c r="M1386">
        <v>0</v>
      </c>
      <c r="N1386">
        <v>0</v>
      </c>
      <c r="O1386">
        <v>0</v>
      </c>
      <c r="P1386">
        <v>0</v>
      </c>
      <c r="Q1386" s="10">
        <v>11</v>
      </c>
      <c r="R1386" s="92">
        <f>P1386+Q1386</f>
        <v>11</v>
      </c>
    </row>
    <row r="1387" spans="1:18" x14ac:dyDescent="0.3">
      <c r="A1387" t="s">
        <v>1535</v>
      </c>
      <c r="B1387" s="3">
        <v>11</v>
      </c>
      <c r="C1387" t="s">
        <v>8993</v>
      </c>
      <c r="D1387" t="s">
        <v>82</v>
      </c>
      <c r="E1387" t="s">
        <v>96</v>
      </c>
      <c r="F1387" s="90">
        <v>37.93</v>
      </c>
      <c r="G1387" s="3">
        <v>261</v>
      </c>
      <c r="H1387" s="3" t="s">
        <v>9061</v>
      </c>
      <c r="I1387" s="90">
        <v>30.05</v>
      </c>
      <c r="J1387" s="3">
        <v>183</v>
      </c>
      <c r="K1387" s="96" t="s">
        <v>4900</v>
      </c>
      <c r="L1387">
        <v>0</v>
      </c>
      <c r="M1387">
        <v>0</v>
      </c>
      <c r="N1387">
        <v>0</v>
      </c>
      <c r="O1387">
        <v>0</v>
      </c>
      <c r="P1387">
        <v>10</v>
      </c>
      <c r="Q1387">
        <v>1</v>
      </c>
      <c r="R1387" s="92">
        <f>P1387+Q1387</f>
        <v>11</v>
      </c>
    </row>
    <row r="1388" spans="1:18" x14ac:dyDescent="0.3">
      <c r="A1388" t="s">
        <v>1500</v>
      </c>
      <c r="B1388" s="3">
        <v>11</v>
      </c>
      <c r="C1388" t="s">
        <v>8993</v>
      </c>
      <c r="D1388" t="s">
        <v>82</v>
      </c>
      <c r="E1388" t="s">
        <v>96</v>
      </c>
      <c r="F1388" s="90">
        <v>37.93</v>
      </c>
      <c r="G1388" s="3">
        <v>261</v>
      </c>
      <c r="H1388" s="3" t="s">
        <v>9061</v>
      </c>
      <c r="I1388" s="90">
        <v>30.05</v>
      </c>
      <c r="J1388" s="3">
        <v>183</v>
      </c>
      <c r="K1388" s="96" t="s">
        <v>4900</v>
      </c>
      <c r="L1388">
        <v>0</v>
      </c>
      <c r="M1388">
        <v>0</v>
      </c>
      <c r="N1388">
        <v>0</v>
      </c>
      <c r="O1388">
        <v>0</v>
      </c>
      <c r="P1388">
        <v>0</v>
      </c>
      <c r="Q1388" s="10">
        <v>11</v>
      </c>
      <c r="R1388" s="92">
        <f>P1388+Q1388</f>
        <v>11</v>
      </c>
    </row>
    <row r="1389" spans="1:18" x14ac:dyDescent="0.3">
      <c r="A1389" t="s">
        <v>1498</v>
      </c>
      <c r="B1389" s="3">
        <v>11</v>
      </c>
      <c r="C1389" t="s">
        <v>8993</v>
      </c>
      <c r="D1389" t="s">
        <v>82</v>
      </c>
      <c r="E1389" t="s">
        <v>96</v>
      </c>
      <c r="F1389" s="90">
        <v>37.93</v>
      </c>
      <c r="G1389" s="3">
        <v>261</v>
      </c>
      <c r="H1389" s="3" t="s">
        <v>9061</v>
      </c>
      <c r="I1389" s="90">
        <v>32.24</v>
      </c>
      <c r="J1389" s="3">
        <v>183</v>
      </c>
      <c r="K1389" s="96" t="s">
        <v>4900</v>
      </c>
      <c r="L1389">
        <v>0</v>
      </c>
      <c r="M1389">
        <v>0</v>
      </c>
      <c r="N1389">
        <v>0</v>
      </c>
      <c r="O1389">
        <v>0</v>
      </c>
      <c r="P1389">
        <v>0</v>
      </c>
      <c r="Q1389" s="10">
        <v>11</v>
      </c>
      <c r="R1389" s="92">
        <f>P1389+Q1389</f>
        <v>11</v>
      </c>
    </row>
    <row r="1390" spans="1:18" x14ac:dyDescent="0.3">
      <c r="A1390" t="s">
        <v>1545</v>
      </c>
      <c r="B1390" s="3">
        <v>11</v>
      </c>
      <c r="C1390" t="s">
        <v>8993</v>
      </c>
      <c r="D1390" t="s">
        <v>87</v>
      </c>
      <c r="E1390" t="s">
        <v>100</v>
      </c>
      <c r="F1390" s="90">
        <v>37.799999999999997</v>
      </c>
      <c r="G1390" s="3">
        <v>254</v>
      </c>
      <c r="H1390" s="3" t="s">
        <v>9061</v>
      </c>
      <c r="I1390" s="90">
        <v>30.11</v>
      </c>
      <c r="J1390" s="3">
        <v>176</v>
      </c>
      <c r="K1390" s="96" t="s">
        <v>4900</v>
      </c>
      <c r="L1390">
        <v>0</v>
      </c>
      <c r="M1390">
        <v>0</v>
      </c>
      <c r="N1390" s="10">
        <v>11</v>
      </c>
      <c r="O1390">
        <v>0</v>
      </c>
      <c r="P1390">
        <v>0</v>
      </c>
      <c r="Q1390">
        <v>0</v>
      </c>
      <c r="R1390" s="92">
        <f>P1390+Q1390</f>
        <v>0</v>
      </c>
    </row>
    <row r="1391" spans="1:18" x14ac:dyDescent="0.3">
      <c r="A1391" t="s">
        <v>1574</v>
      </c>
      <c r="B1391" s="3">
        <v>11</v>
      </c>
      <c r="C1391" t="s">
        <v>8993</v>
      </c>
      <c r="D1391" t="s">
        <v>8992</v>
      </c>
      <c r="E1391" t="s">
        <v>78</v>
      </c>
      <c r="F1391" s="90">
        <v>37.79</v>
      </c>
      <c r="G1391" s="3">
        <v>262</v>
      </c>
      <c r="H1391" s="3" t="s">
        <v>9061</v>
      </c>
      <c r="I1391" s="90">
        <v>29.89</v>
      </c>
      <c r="J1391" s="3">
        <v>184</v>
      </c>
      <c r="K1391" s="93" t="s">
        <v>4900</v>
      </c>
      <c r="L1391">
        <v>0</v>
      </c>
      <c r="M1391" s="10">
        <v>11</v>
      </c>
      <c r="N1391">
        <v>0</v>
      </c>
      <c r="O1391">
        <v>0</v>
      </c>
      <c r="P1391">
        <v>0</v>
      </c>
      <c r="Q1391">
        <v>0</v>
      </c>
      <c r="R1391" s="92">
        <f>P1391+Q1391</f>
        <v>0</v>
      </c>
    </row>
    <row r="1392" spans="1:18" x14ac:dyDescent="0.3">
      <c r="A1392" t="s">
        <v>1551</v>
      </c>
      <c r="B1392" s="3">
        <v>11</v>
      </c>
      <c r="C1392" t="s">
        <v>8994</v>
      </c>
      <c r="D1392" t="s">
        <v>92</v>
      </c>
      <c r="E1392" t="s">
        <v>93</v>
      </c>
      <c r="F1392" s="90">
        <v>37.79</v>
      </c>
      <c r="G1392" s="3">
        <v>262</v>
      </c>
      <c r="H1392" s="3" t="s">
        <v>9061</v>
      </c>
      <c r="I1392" s="90">
        <v>29.89</v>
      </c>
      <c r="J1392" s="3">
        <v>184</v>
      </c>
      <c r="K1392" s="93" t="s">
        <v>92</v>
      </c>
      <c r="L1392" s="10">
        <v>11</v>
      </c>
      <c r="M1392">
        <v>0</v>
      </c>
      <c r="N1392">
        <v>0</v>
      </c>
      <c r="O1392">
        <v>0</v>
      </c>
      <c r="P1392">
        <v>0</v>
      </c>
      <c r="Q1392">
        <v>0</v>
      </c>
      <c r="R1392" s="92">
        <f>P1392+Q1392</f>
        <v>0</v>
      </c>
    </row>
    <row r="1393" spans="1:18" x14ac:dyDescent="0.3">
      <c r="A1393" t="s">
        <v>1506</v>
      </c>
      <c r="B1393" s="3">
        <v>11</v>
      </c>
      <c r="C1393" t="s">
        <v>8993</v>
      </c>
      <c r="D1393" t="s">
        <v>87</v>
      </c>
      <c r="E1393" t="s">
        <v>181</v>
      </c>
      <c r="F1393" s="90">
        <v>37.700000000000003</v>
      </c>
      <c r="G1393" s="3">
        <v>252</v>
      </c>
      <c r="H1393" s="3" t="s">
        <v>9061</v>
      </c>
      <c r="I1393" s="90">
        <v>29.31</v>
      </c>
      <c r="J1393" s="3">
        <v>174</v>
      </c>
      <c r="K1393" s="96" t="s">
        <v>4900</v>
      </c>
      <c r="L1393">
        <v>0</v>
      </c>
      <c r="M1393">
        <v>0</v>
      </c>
      <c r="N1393">
        <v>0</v>
      </c>
      <c r="O1393">
        <v>0</v>
      </c>
      <c r="P1393" s="10">
        <v>11</v>
      </c>
      <c r="Q1393">
        <v>0</v>
      </c>
      <c r="R1393" s="92">
        <f>P1393+Q1393</f>
        <v>11</v>
      </c>
    </row>
    <row r="1394" spans="1:18" x14ac:dyDescent="0.3">
      <c r="A1394" t="s">
        <v>1557</v>
      </c>
      <c r="B1394" s="3">
        <v>11</v>
      </c>
      <c r="C1394" t="s">
        <v>4872</v>
      </c>
      <c r="D1394" t="s">
        <v>4871</v>
      </c>
      <c r="E1394" t="s">
        <v>4863</v>
      </c>
      <c r="F1394" s="90">
        <v>37.69</v>
      </c>
      <c r="G1394" s="3">
        <v>260</v>
      </c>
      <c r="H1394" s="3" t="s">
        <v>9061</v>
      </c>
      <c r="I1394" s="90">
        <v>29.67</v>
      </c>
      <c r="J1394" s="3">
        <v>182</v>
      </c>
      <c r="K1394" s="93" t="s">
        <v>4871</v>
      </c>
      <c r="L1394" s="10">
        <v>11</v>
      </c>
      <c r="M1394">
        <v>0</v>
      </c>
      <c r="N1394">
        <v>0</v>
      </c>
      <c r="O1394">
        <v>0</v>
      </c>
      <c r="P1394">
        <v>0</v>
      </c>
      <c r="Q1394">
        <v>0</v>
      </c>
      <c r="R1394" s="92">
        <f>P1394+Q1394</f>
        <v>0</v>
      </c>
    </row>
    <row r="1395" spans="1:18" x14ac:dyDescent="0.3">
      <c r="A1395" t="s">
        <v>1518</v>
      </c>
      <c r="B1395" s="3">
        <v>11</v>
      </c>
      <c r="C1395" t="s">
        <v>8995</v>
      </c>
      <c r="D1395" t="s">
        <v>127</v>
      </c>
      <c r="E1395" t="s">
        <v>128</v>
      </c>
      <c r="F1395" s="90">
        <v>37.68</v>
      </c>
      <c r="G1395" s="3">
        <v>276</v>
      </c>
      <c r="H1395" s="3" t="s">
        <v>9061</v>
      </c>
      <c r="I1395" s="90">
        <v>30.3</v>
      </c>
      <c r="J1395" s="3">
        <v>198</v>
      </c>
      <c r="K1395" s="96" t="s">
        <v>7632</v>
      </c>
      <c r="L1395">
        <v>0</v>
      </c>
      <c r="M1395">
        <v>0</v>
      </c>
      <c r="N1395">
        <v>0</v>
      </c>
      <c r="O1395">
        <v>10</v>
      </c>
      <c r="P1395">
        <v>1</v>
      </c>
      <c r="Q1395">
        <v>0</v>
      </c>
      <c r="R1395" s="92">
        <f>P1395+Q1395</f>
        <v>1</v>
      </c>
    </row>
    <row r="1396" spans="1:18" x14ac:dyDescent="0.3">
      <c r="A1396" t="s">
        <v>1532</v>
      </c>
      <c r="B1396" s="3">
        <v>11</v>
      </c>
      <c r="C1396" t="s">
        <v>8993</v>
      </c>
      <c r="D1396" t="s">
        <v>87</v>
      </c>
      <c r="E1396" t="s">
        <v>100</v>
      </c>
      <c r="F1396" s="90">
        <v>37.65</v>
      </c>
      <c r="G1396" s="3">
        <v>255</v>
      </c>
      <c r="H1396" s="3" t="s">
        <v>9061</v>
      </c>
      <c r="I1396" s="90">
        <v>29.38</v>
      </c>
      <c r="J1396" s="3">
        <v>177</v>
      </c>
      <c r="K1396" s="96" t="s">
        <v>4900</v>
      </c>
      <c r="L1396">
        <v>0</v>
      </c>
      <c r="M1396">
        <v>0</v>
      </c>
      <c r="N1396" s="10">
        <v>11</v>
      </c>
      <c r="O1396">
        <v>0</v>
      </c>
      <c r="P1396">
        <v>0</v>
      </c>
      <c r="Q1396">
        <v>0</v>
      </c>
      <c r="R1396" s="92">
        <f>P1396+Q1396</f>
        <v>0</v>
      </c>
    </row>
    <row r="1397" spans="1:18" x14ac:dyDescent="0.3">
      <c r="A1397" t="s">
        <v>1575</v>
      </c>
      <c r="B1397" s="3">
        <v>11</v>
      </c>
      <c r="C1397" t="s">
        <v>8993</v>
      </c>
      <c r="D1397" t="s">
        <v>8992</v>
      </c>
      <c r="E1397" t="s">
        <v>78</v>
      </c>
      <c r="F1397" s="90">
        <v>37.64</v>
      </c>
      <c r="G1397" s="3">
        <v>263</v>
      </c>
      <c r="H1397" s="3" t="s">
        <v>9061</v>
      </c>
      <c r="I1397" s="90">
        <v>29.73</v>
      </c>
      <c r="J1397" s="3">
        <v>185</v>
      </c>
      <c r="K1397" s="93" t="s">
        <v>4900</v>
      </c>
      <c r="L1397">
        <v>0</v>
      </c>
      <c r="M1397" s="10">
        <v>11</v>
      </c>
      <c r="N1397">
        <v>0</v>
      </c>
      <c r="O1397">
        <v>0</v>
      </c>
      <c r="P1397">
        <v>0</v>
      </c>
      <c r="Q1397">
        <v>0</v>
      </c>
      <c r="R1397" s="92">
        <f>P1397+Q1397</f>
        <v>0</v>
      </c>
    </row>
    <row r="1398" spans="1:18" x14ac:dyDescent="0.3">
      <c r="A1398" t="s">
        <v>1581</v>
      </c>
      <c r="B1398" s="3">
        <v>11</v>
      </c>
      <c r="C1398" t="s">
        <v>8993</v>
      </c>
      <c r="D1398" t="s">
        <v>8992</v>
      </c>
      <c r="E1398" t="s">
        <v>78</v>
      </c>
      <c r="F1398" s="90">
        <v>37.64</v>
      </c>
      <c r="G1398" s="3">
        <v>263</v>
      </c>
      <c r="H1398" s="3" t="s">
        <v>9061</v>
      </c>
      <c r="I1398" s="90">
        <v>30.27</v>
      </c>
      <c r="J1398" s="3">
        <v>185</v>
      </c>
      <c r="K1398" s="93" t="s">
        <v>4900</v>
      </c>
      <c r="L1398">
        <v>0</v>
      </c>
      <c r="M1398" s="10">
        <v>11</v>
      </c>
      <c r="N1398">
        <v>0</v>
      </c>
      <c r="O1398">
        <v>0</v>
      </c>
      <c r="P1398">
        <v>0</v>
      </c>
      <c r="Q1398">
        <v>0</v>
      </c>
      <c r="R1398" s="92">
        <f>P1398+Q1398</f>
        <v>0</v>
      </c>
    </row>
    <row r="1399" spans="1:18" x14ac:dyDescent="0.3">
      <c r="A1399" t="s">
        <v>1576</v>
      </c>
      <c r="B1399" s="3">
        <v>11</v>
      </c>
      <c r="C1399" t="s">
        <v>8993</v>
      </c>
      <c r="D1399" t="s">
        <v>8992</v>
      </c>
      <c r="E1399" t="s">
        <v>78</v>
      </c>
      <c r="F1399" s="90">
        <v>37.64</v>
      </c>
      <c r="G1399" s="3">
        <v>263</v>
      </c>
      <c r="H1399" s="3" t="s">
        <v>9061</v>
      </c>
      <c r="I1399" s="90">
        <v>29.73</v>
      </c>
      <c r="J1399" s="3">
        <v>185</v>
      </c>
      <c r="K1399" s="93" t="s">
        <v>4900</v>
      </c>
      <c r="L1399">
        <v>0</v>
      </c>
      <c r="M1399" s="10">
        <v>11</v>
      </c>
      <c r="N1399">
        <v>0</v>
      </c>
      <c r="O1399">
        <v>0</v>
      </c>
      <c r="P1399">
        <v>0</v>
      </c>
      <c r="Q1399">
        <v>0</v>
      </c>
      <c r="R1399" s="92">
        <f>P1399+Q1399</f>
        <v>0</v>
      </c>
    </row>
    <row r="1400" spans="1:18" x14ac:dyDescent="0.3">
      <c r="A1400" t="s">
        <v>1570</v>
      </c>
      <c r="B1400" s="3">
        <v>11</v>
      </c>
      <c r="C1400" t="s">
        <v>8993</v>
      </c>
      <c r="D1400" t="s">
        <v>8992</v>
      </c>
      <c r="E1400" t="s">
        <v>78</v>
      </c>
      <c r="F1400" s="90">
        <v>37.549999999999997</v>
      </c>
      <c r="G1400" s="3">
        <v>261</v>
      </c>
      <c r="H1400" s="3" t="s">
        <v>9061</v>
      </c>
      <c r="I1400" s="90">
        <v>30.05</v>
      </c>
      <c r="J1400" s="3">
        <v>183</v>
      </c>
      <c r="K1400" s="93" t="s">
        <v>4900</v>
      </c>
      <c r="L1400">
        <v>0</v>
      </c>
      <c r="M1400" s="10">
        <v>11</v>
      </c>
      <c r="N1400">
        <v>0</v>
      </c>
      <c r="O1400">
        <v>0</v>
      </c>
      <c r="P1400">
        <v>0</v>
      </c>
      <c r="Q1400">
        <v>0</v>
      </c>
      <c r="R1400" s="92">
        <f>P1400+Q1400</f>
        <v>0</v>
      </c>
    </row>
    <row r="1401" spans="1:18" x14ac:dyDescent="0.3">
      <c r="A1401" t="s">
        <v>1577</v>
      </c>
      <c r="B1401" s="3">
        <v>11</v>
      </c>
      <c r="C1401" t="s">
        <v>8993</v>
      </c>
      <c r="D1401" t="s">
        <v>8992</v>
      </c>
      <c r="E1401" t="s">
        <v>78</v>
      </c>
      <c r="F1401" s="90">
        <v>37.549999999999997</v>
      </c>
      <c r="G1401" s="3">
        <v>261</v>
      </c>
      <c r="H1401" s="3" t="s">
        <v>9061</v>
      </c>
      <c r="I1401" s="90">
        <v>30.05</v>
      </c>
      <c r="J1401" s="3">
        <v>183</v>
      </c>
      <c r="K1401" s="93" t="s">
        <v>4900</v>
      </c>
      <c r="L1401">
        <v>0</v>
      </c>
      <c r="M1401" s="10">
        <v>11</v>
      </c>
      <c r="N1401">
        <v>0</v>
      </c>
      <c r="O1401">
        <v>0</v>
      </c>
      <c r="P1401">
        <v>0</v>
      </c>
      <c r="Q1401">
        <v>0</v>
      </c>
      <c r="R1401" s="92">
        <f>P1401+Q1401</f>
        <v>0</v>
      </c>
    </row>
    <row r="1402" spans="1:18" x14ac:dyDescent="0.3">
      <c r="A1402" t="s">
        <v>1578</v>
      </c>
      <c r="B1402" s="3">
        <v>11</v>
      </c>
      <c r="C1402" t="s">
        <v>8993</v>
      </c>
      <c r="D1402" t="s">
        <v>8992</v>
      </c>
      <c r="E1402" t="s">
        <v>78</v>
      </c>
      <c r="F1402" s="90">
        <v>37.549999999999997</v>
      </c>
      <c r="G1402" s="3">
        <v>261</v>
      </c>
      <c r="H1402" s="3" t="s">
        <v>9061</v>
      </c>
      <c r="I1402" s="90">
        <v>29.51</v>
      </c>
      <c r="J1402" s="3">
        <v>183</v>
      </c>
      <c r="K1402" s="93" t="s">
        <v>4900</v>
      </c>
      <c r="L1402">
        <v>0</v>
      </c>
      <c r="M1402" s="10">
        <v>11</v>
      </c>
      <c r="N1402">
        <v>0</v>
      </c>
      <c r="O1402">
        <v>0</v>
      </c>
      <c r="P1402">
        <v>0</v>
      </c>
      <c r="Q1402">
        <v>0</v>
      </c>
      <c r="R1402" s="92">
        <f>P1402+Q1402</f>
        <v>0</v>
      </c>
    </row>
    <row r="1403" spans="1:18" x14ac:dyDescent="0.3">
      <c r="A1403" s="9" t="s">
        <v>1514</v>
      </c>
      <c r="B1403" s="3">
        <v>11</v>
      </c>
      <c r="C1403" t="s">
        <v>137</v>
      </c>
      <c r="D1403" t="s">
        <v>611</v>
      </c>
      <c r="E1403" t="s">
        <v>611</v>
      </c>
      <c r="F1403" s="90">
        <v>37.5</v>
      </c>
      <c r="G1403" s="3">
        <v>304</v>
      </c>
      <c r="H1403" s="3" t="s">
        <v>9062</v>
      </c>
      <c r="I1403" s="90">
        <v>33.630000000000003</v>
      </c>
      <c r="J1403" s="3">
        <v>226</v>
      </c>
      <c r="K1403" s="96" t="s">
        <v>138</v>
      </c>
      <c r="L1403">
        <v>0</v>
      </c>
      <c r="M1403">
        <v>0</v>
      </c>
      <c r="N1403">
        <v>0</v>
      </c>
      <c r="O1403">
        <v>1</v>
      </c>
      <c r="P1403">
        <v>4</v>
      </c>
      <c r="Q1403">
        <v>6</v>
      </c>
      <c r="R1403" s="92">
        <f>P1403+Q1403</f>
        <v>10</v>
      </c>
    </row>
    <row r="1404" spans="1:18" x14ac:dyDescent="0.3">
      <c r="A1404" t="s">
        <v>1536</v>
      </c>
      <c r="B1404" s="3">
        <v>11</v>
      </c>
      <c r="C1404" t="s">
        <v>8993</v>
      </c>
      <c r="D1404" t="s">
        <v>87</v>
      </c>
      <c r="E1404" t="s">
        <v>110</v>
      </c>
      <c r="F1404" s="90">
        <v>37.4</v>
      </c>
      <c r="G1404" s="3">
        <v>246</v>
      </c>
      <c r="H1404" s="3" t="s">
        <v>9061</v>
      </c>
      <c r="I1404" s="90">
        <v>28.57</v>
      </c>
      <c r="J1404" s="3">
        <v>168</v>
      </c>
      <c r="K1404" s="96" t="s">
        <v>4900</v>
      </c>
      <c r="L1404">
        <v>0</v>
      </c>
      <c r="M1404">
        <v>0</v>
      </c>
      <c r="N1404">
        <v>0</v>
      </c>
      <c r="O1404" s="10">
        <v>11</v>
      </c>
      <c r="P1404">
        <v>0</v>
      </c>
      <c r="Q1404">
        <v>0</v>
      </c>
      <c r="R1404" s="92">
        <f>P1404+Q1404</f>
        <v>0</v>
      </c>
    </row>
    <row r="1405" spans="1:18" x14ac:dyDescent="0.3">
      <c r="A1405" t="s">
        <v>1538</v>
      </c>
      <c r="B1405" s="3">
        <v>11</v>
      </c>
      <c r="C1405" t="s">
        <v>8995</v>
      </c>
      <c r="D1405" t="s">
        <v>127</v>
      </c>
      <c r="E1405" t="s">
        <v>165</v>
      </c>
      <c r="F1405" s="90">
        <v>37.36</v>
      </c>
      <c r="G1405" s="3">
        <v>273</v>
      </c>
      <c r="H1405" s="3" t="s">
        <v>9061</v>
      </c>
      <c r="I1405" s="90">
        <v>30.26</v>
      </c>
      <c r="J1405" s="3">
        <v>195</v>
      </c>
      <c r="K1405" s="96" t="s">
        <v>7632</v>
      </c>
      <c r="L1405">
        <v>0</v>
      </c>
      <c r="M1405">
        <v>0</v>
      </c>
      <c r="N1405">
        <v>0</v>
      </c>
      <c r="O1405" s="10">
        <v>11</v>
      </c>
      <c r="P1405">
        <v>0</v>
      </c>
      <c r="Q1405">
        <v>0</v>
      </c>
      <c r="R1405" s="92">
        <f>P1405+Q1405</f>
        <v>0</v>
      </c>
    </row>
    <row r="1406" spans="1:18" x14ac:dyDescent="0.3">
      <c r="A1406" t="s">
        <v>1503</v>
      </c>
      <c r="B1406" s="3">
        <v>11</v>
      </c>
      <c r="C1406" t="s">
        <v>8995</v>
      </c>
      <c r="D1406" t="s">
        <v>127</v>
      </c>
      <c r="E1406" t="s">
        <v>8951</v>
      </c>
      <c r="F1406" s="90">
        <v>37.18</v>
      </c>
      <c r="G1406" s="3">
        <v>277</v>
      </c>
      <c r="H1406" s="3" t="s">
        <v>9061</v>
      </c>
      <c r="I1406" s="90">
        <v>29.65</v>
      </c>
      <c r="J1406" s="3">
        <v>199</v>
      </c>
      <c r="K1406" s="96" t="s">
        <v>7632</v>
      </c>
      <c r="L1406">
        <v>0</v>
      </c>
      <c r="M1406">
        <v>0</v>
      </c>
      <c r="N1406">
        <v>0</v>
      </c>
      <c r="O1406">
        <v>0</v>
      </c>
      <c r="P1406">
        <v>0</v>
      </c>
      <c r="Q1406" s="10">
        <v>11</v>
      </c>
      <c r="R1406" s="92">
        <f>P1406+Q1406</f>
        <v>11</v>
      </c>
    </row>
    <row r="1407" spans="1:18" x14ac:dyDescent="0.3">
      <c r="A1407" t="s">
        <v>1530</v>
      </c>
      <c r="B1407" s="3">
        <v>11</v>
      </c>
      <c r="C1407" t="s">
        <v>8995</v>
      </c>
      <c r="D1407" t="s">
        <v>120</v>
      </c>
      <c r="E1407" t="s">
        <v>121</v>
      </c>
      <c r="F1407" s="90">
        <v>37.17</v>
      </c>
      <c r="G1407" s="3">
        <v>269</v>
      </c>
      <c r="H1407" s="3" t="s">
        <v>9061</v>
      </c>
      <c r="I1407" s="90">
        <v>28.8</v>
      </c>
      <c r="J1407" s="3">
        <v>191</v>
      </c>
      <c r="K1407" s="96" t="s">
        <v>7632</v>
      </c>
      <c r="L1407">
        <v>0</v>
      </c>
      <c r="M1407">
        <v>0</v>
      </c>
      <c r="N1407" s="10">
        <v>11</v>
      </c>
      <c r="O1407">
        <v>0</v>
      </c>
      <c r="P1407">
        <v>0</v>
      </c>
      <c r="Q1407">
        <v>0</v>
      </c>
      <c r="R1407" s="92">
        <f>P1407+Q1407</f>
        <v>0</v>
      </c>
    </row>
    <row r="1408" spans="1:18" x14ac:dyDescent="0.3">
      <c r="A1408" t="s">
        <v>1580</v>
      </c>
      <c r="B1408" s="3">
        <v>11</v>
      </c>
      <c r="C1408" t="s">
        <v>8993</v>
      </c>
      <c r="D1408" t="s">
        <v>8992</v>
      </c>
      <c r="E1408" t="s">
        <v>78</v>
      </c>
      <c r="F1408" s="90">
        <v>37.159999999999997</v>
      </c>
      <c r="G1408" s="3">
        <v>261</v>
      </c>
      <c r="H1408" s="3" t="s">
        <v>9061</v>
      </c>
      <c r="I1408" s="90">
        <v>29.51</v>
      </c>
      <c r="J1408" s="3">
        <v>183</v>
      </c>
      <c r="K1408" s="93" t="s">
        <v>4900</v>
      </c>
      <c r="L1408">
        <v>0</v>
      </c>
      <c r="M1408" s="10">
        <v>11</v>
      </c>
      <c r="N1408">
        <v>0</v>
      </c>
      <c r="O1408">
        <v>0</v>
      </c>
      <c r="P1408">
        <v>0</v>
      </c>
      <c r="Q1408">
        <v>0</v>
      </c>
      <c r="R1408" s="92">
        <f>P1408+Q1408</f>
        <v>0</v>
      </c>
    </row>
    <row r="1409" spans="1:18" x14ac:dyDescent="0.3">
      <c r="A1409" t="s">
        <v>1510</v>
      </c>
      <c r="B1409" s="3">
        <v>11</v>
      </c>
      <c r="C1409" t="s">
        <v>8995</v>
      </c>
      <c r="D1409" t="s">
        <v>127</v>
      </c>
      <c r="E1409" t="s">
        <v>128</v>
      </c>
      <c r="F1409" s="90">
        <v>37.090000000000003</v>
      </c>
      <c r="G1409" s="3">
        <v>275</v>
      </c>
      <c r="H1409" s="3" t="s">
        <v>9061</v>
      </c>
      <c r="I1409" s="90">
        <v>29.95</v>
      </c>
      <c r="J1409" s="3">
        <v>197</v>
      </c>
      <c r="K1409" s="96" t="s">
        <v>7632</v>
      </c>
      <c r="L1409">
        <v>0</v>
      </c>
      <c r="M1409">
        <v>0</v>
      </c>
      <c r="N1409">
        <v>0</v>
      </c>
      <c r="O1409">
        <v>7</v>
      </c>
      <c r="P1409">
        <v>3</v>
      </c>
      <c r="Q1409">
        <v>1</v>
      </c>
      <c r="R1409" s="92">
        <f>P1409+Q1409</f>
        <v>4</v>
      </c>
    </row>
    <row r="1410" spans="1:18" x14ac:dyDescent="0.3">
      <c r="A1410" t="s">
        <v>1543</v>
      </c>
      <c r="B1410" s="3">
        <v>11</v>
      </c>
      <c r="C1410" t="s">
        <v>8995</v>
      </c>
      <c r="D1410" t="s">
        <v>120</v>
      </c>
      <c r="E1410" t="s">
        <v>121</v>
      </c>
      <c r="F1410" s="90">
        <v>37.08</v>
      </c>
      <c r="G1410" s="3">
        <v>267</v>
      </c>
      <c r="H1410" s="3" t="s">
        <v>9061</v>
      </c>
      <c r="I1410" s="90">
        <v>29.1</v>
      </c>
      <c r="J1410" s="3">
        <v>189</v>
      </c>
      <c r="K1410" s="96" t="s">
        <v>7632</v>
      </c>
      <c r="L1410">
        <v>0</v>
      </c>
      <c r="M1410">
        <v>0</v>
      </c>
      <c r="N1410" s="10">
        <v>11</v>
      </c>
      <c r="O1410">
        <v>0</v>
      </c>
      <c r="P1410">
        <v>0</v>
      </c>
      <c r="Q1410">
        <v>0</v>
      </c>
      <c r="R1410" s="92">
        <f>P1410+Q1410</f>
        <v>0</v>
      </c>
    </row>
    <row r="1411" spans="1:18" x14ac:dyDescent="0.3">
      <c r="A1411" t="s">
        <v>1579</v>
      </c>
      <c r="B1411" s="3">
        <v>11</v>
      </c>
      <c r="C1411" t="s">
        <v>8993</v>
      </c>
      <c r="D1411" t="s">
        <v>87</v>
      </c>
      <c r="E1411" t="s">
        <v>86</v>
      </c>
      <c r="F1411" s="90">
        <v>37.020000000000003</v>
      </c>
      <c r="G1411" s="3">
        <v>262</v>
      </c>
      <c r="H1411" s="3" t="s">
        <v>9061</v>
      </c>
      <c r="I1411" s="90">
        <v>28.26</v>
      </c>
      <c r="J1411" s="3">
        <v>184</v>
      </c>
      <c r="K1411" s="93" t="s">
        <v>4900</v>
      </c>
      <c r="L1411">
        <v>0</v>
      </c>
      <c r="M1411" s="10">
        <v>11</v>
      </c>
      <c r="N1411">
        <v>0</v>
      </c>
      <c r="O1411">
        <v>0</v>
      </c>
      <c r="P1411">
        <v>0</v>
      </c>
      <c r="Q1411">
        <v>0</v>
      </c>
      <c r="R1411" s="92">
        <f>P1411+Q1411</f>
        <v>0</v>
      </c>
    </row>
    <row r="1412" spans="1:18" x14ac:dyDescent="0.3">
      <c r="A1412" t="s">
        <v>1515</v>
      </c>
      <c r="B1412" s="3">
        <v>11</v>
      </c>
      <c r="C1412" t="s">
        <v>8995</v>
      </c>
      <c r="D1412" t="s">
        <v>127</v>
      </c>
      <c r="E1412" t="s">
        <v>128</v>
      </c>
      <c r="F1412" s="90">
        <v>37</v>
      </c>
      <c r="G1412" s="3">
        <v>273</v>
      </c>
      <c r="H1412" s="3" t="s">
        <v>9061</v>
      </c>
      <c r="I1412" s="90">
        <v>29.23</v>
      </c>
      <c r="J1412" s="3">
        <v>195</v>
      </c>
      <c r="K1412" s="96" t="s">
        <v>7632</v>
      </c>
      <c r="L1412">
        <v>0</v>
      </c>
      <c r="M1412">
        <v>0</v>
      </c>
      <c r="N1412">
        <v>0</v>
      </c>
      <c r="O1412">
        <v>8</v>
      </c>
      <c r="P1412">
        <v>0</v>
      </c>
      <c r="Q1412">
        <v>3</v>
      </c>
      <c r="R1412" s="92">
        <f>P1412+Q1412</f>
        <v>3</v>
      </c>
    </row>
    <row r="1413" spans="1:18" x14ac:dyDescent="0.3">
      <c r="A1413" t="s">
        <v>1525</v>
      </c>
      <c r="B1413" s="3">
        <v>11</v>
      </c>
      <c r="C1413" t="s">
        <v>8995</v>
      </c>
      <c r="D1413" t="s">
        <v>127</v>
      </c>
      <c r="E1413" t="s">
        <v>165</v>
      </c>
      <c r="F1413" s="90">
        <v>37</v>
      </c>
      <c r="G1413" s="3">
        <v>273</v>
      </c>
      <c r="H1413" s="3" t="s">
        <v>9061</v>
      </c>
      <c r="I1413" s="90">
        <v>30.26</v>
      </c>
      <c r="J1413" s="3">
        <v>195</v>
      </c>
      <c r="K1413" s="96" t="s">
        <v>7632</v>
      </c>
      <c r="L1413">
        <v>0</v>
      </c>
      <c r="M1413">
        <v>0</v>
      </c>
      <c r="N1413">
        <v>0</v>
      </c>
      <c r="O1413" s="10">
        <v>11</v>
      </c>
      <c r="P1413">
        <v>0</v>
      </c>
      <c r="Q1413">
        <v>0</v>
      </c>
      <c r="R1413" s="92">
        <f>P1413+Q1413</f>
        <v>0</v>
      </c>
    </row>
    <row r="1414" spans="1:18" x14ac:dyDescent="0.3">
      <c r="A1414" t="s">
        <v>1516</v>
      </c>
      <c r="B1414" s="3">
        <v>11</v>
      </c>
      <c r="C1414" t="s">
        <v>8995</v>
      </c>
      <c r="D1414" t="s">
        <v>120</v>
      </c>
      <c r="E1414" t="s">
        <v>121</v>
      </c>
      <c r="F1414" s="90">
        <v>36.94</v>
      </c>
      <c r="G1414" s="3">
        <v>268</v>
      </c>
      <c r="H1414" s="3" t="s">
        <v>9061</v>
      </c>
      <c r="I1414" s="90">
        <v>28.95</v>
      </c>
      <c r="J1414" s="3">
        <v>190</v>
      </c>
      <c r="K1414" s="96" t="s">
        <v>7632</v>
      </c>
      <c r="L1414">
        <v>0</v>
      </c>
      <c r="M1414">
        <v>0</v>
      </c>
      <c r="N1414" s="10">
        <v>11</v>
      </c>
      <c r="O1414">
        <v>0</v>
      </c>
      <c r="P1414">
        <v>0</v>
      </c>
      <c r="Q1414">
        <v>0</v>
      </c>
      <c r="R1414" s="92">
        <f>P1414+Q1414</f>
        <v>0</v>
      </c>
    </row>
    <row r="1415" spans="1:18" x14ac:dyDescent="0.3">
      <c r="A1415" t="s">
        <v>1573</v>
      </c>
      <c r="B1415" s="3">
        <v>11</v>
      </c>
      <c r="C1415" t="s">
        <v>8993</v>
      </c>
      <c r="D1415" t="s">
        <v>8992</v>
      </c>
      <c r="E1415" t="s">
        <v>78</v>
      </c>
      <c r="F1415" s="90">
        <v>36.92</v>
      </c>
      <c r="G1415" s="3">
        <v>260</v>
      </c>
      <c r="H1415" s="3" t="s">
        <v>9061</v>
      </c>
      <c r="I1415" s="90">
        <v>28.57</v>
      </c>
      <c r="J1415" s="3">
        <v>182</v>
      </c>
      <c r="K1415" s="93" t="s">
        <v>4900</v>
      </c>
      <c r="L1415">
        <v>0</v>
      </c>
      <c r="M1415" s="10">
        <v>11</v>
      </c>
      <c r="N1415">
        <v>0</v>
      </c>
      <c r="O1415">
        <v>0</v>
      </c>
      <c r="P1415">
        <v>0</v>
      </c>
      <c r="Q1415">
        <v>0</v>
      </c>
      <c r="R1415" s="92">
        <f>P1415+Q1415</f>
        <v>0</v>
      </c>
    </row>
    <row r="1416" spans="1:18" x14ac:dyDescent="0.3">
      <c r="A1416" t="s">
        <v>1523</v>
      </c>
      <c r="B1416" s="3">
        <v>11</v>
      </c>
      <c r="C1416" t="s">
        <v>8995</v>
      </c>
      <c r="D1416" t="s">
        <v>120</v>
      </c>
      <c r="E1416" t="s">
        <v>121</v>
      </c>
      <c r="F1416" s="90">
        <v>36.799999999999997</v>
      </c>
      <c r="G1416" s="3">
        <v>269</v>
      </c>
      <c r="H1416" s="3" t="s">
        <v>9061</v>
      </c>
      <c r="I1416" s="90">
        <v>28.8</v>
      </c>
      <c r="J1416" s="3">
        <v>191</v>
      </c>
      <c r="K1416" s="96" t="s">
        <v>7632</v>
      </c>
      <c r="L1416">
        <v>0</v>
      </c>
      <c r="M1416">
        <v>0</v>
      </c>
      <c r="N1416" s="10">
        <v>11</v>
      </c>
      <c r="O1416">
        <v>0</v>
      </c>
      <c r="P1416">
        <v>0</v>
      </c>
      <c r="Q1416">
        <v>0</v>
      </c>
      <c r="R1416" s="92">
        <f>P1416+Q1416</f>
        <v>0</v>
      </c>
    </row>
    <row r="1417" spans="1:18" x14ac:dyDescent="0.3">
      <c r="A1417" t="s">
        <v>1541</v>
      </c>
      <c r="B1417" s="3">
        <v>11</v>
      </c>
      <c r="C1417" t="s">
        <v>8993</v>
      </c>
      <c r="D1417" t="s">
        <v>82</v>
      </c>
      <c r="E1417" t="s">
        <v>83</v>
      </c>
      <c r="F1417" s="90">
        <v>36.78</v>
      </c>
      <c r="G1417" s="3">
        <v>261</v>
      </c>
      <c r="H1417" s="3" t="s">
        <v>9061</v>
      </c>
      <c r="I1417" s="90">
        <v>28.42</v>
      </c>
      <c r="J1417" s="3">
        <v>183</v>
      </c>
      <c r="K1417" s="96" t="s">
        <v>4900</v>
      </c>
      <c r="L1417">
        <v>0</v>
      </c>
      <c r="M1417">
        <v>0</v>
      </c>
      <c r="N1417">
        <v>0</v>
      </c>
      <c r="O1417" s="10">
        <v>11</v>
      </c>
      <c r="P1417">
        <v>0</v>
      </c>
      <c r="Q1417">
        <v>0</v>
      </c>
      <c r="R1417" s="92">
        <f>P1417+Q1417</f>
        <v>0</v>
      </c>
    </row>
    <row r="1418" spans="1:18" x14ac:dyDescent="0.3">
      <c r="A1418" t="s">
        <v>1537</v>
      </c>
      <c r="B1418" s="3">
        <v>11</v>
      </c>
      <c r="C1418" t="s">
        <v>8993</v>
      </c>
      <c r="D1418" t="s">
        <v>87</v>
      </c>
      <c r="E1418" t="s">
        <v>100</v>
      </c>
      <c r="F1418" s="90">
        <v>36.78</v>
      </c>
      <c r="G1418" s="3">
        <v>261</v>
      </c>
      <c r="H1418" s="3" t="s">
        <v>9061</v>
      </c>
      <c r="I1418" s="90">
        <v>28.42</v>
      </c>
      <c r="J1418" s="3">
        <v>183</v>
      </c>
      <c r="K1418" s="96" t="s">
        <v>4900</v>
      </c>
      <c r="L1418">
        <v>0</v>
      </c>
      <c r="M1418">
        <v>0</v>
      </c>
      <c r="N1418" s="10">
        <v>11</v>
      </c>
      <c r="O1418">
        <v>0</v>
      </c>
      <c r="P1418">
        <v>0</v>
      </c>
      <c r="Q1418">
        <v>0</v>
      </c>
      <c r="R1418" s="92">
        <f>P1418+Q1418</f>
        <v>0</v>
      </c>
    </row>
    <row r="1419" spans="1:18" x14ac:dyDescent="0.3">
      <c r="A1419" t="s">
        <v>1529</v>
      </c>
      <c r="B1419" s="3">
        <v>11</v>
      </c>
      <c r="C1419" t="s">
        <v>8995</v>
      </c>
      <c r="D1419" t="s">
        <v>127</v>
      </c>
      <c r="E1419" t="s">
        <v>128</v>
      </c>
      <c r="F1419" s="90">
        <v>36.729999999999997</v>
      </c>
      <c r="G1419" s="3">
        <v>275</v>
      </c>
      <c r="H1419" s="3" t="s">
        <v>9061</v>
      </c>
      <c r="I1419" s="90">
        <v>28.93</v>
      </c>
      <c r="J1419" s="3">
        <v>197</v>
      </c>
      <c r="K1419" s="96" t="s">
        <v>7632</v>
      </c>
      <c r="L1419">
        <v>0</v>
      </c>
      <c r="M1419">
        <v>0</v>
      </c>
      <c r="N1419">
        <v>0</v>
      </c>
      <c r="O1419">
        <v>3</v>
      </c>
      <c r="P1419">
        <v>8</v>
      </c>
      <c r="Q1419">
        <v>0</v>
      </c>
      <c r="R1419" s="92">
        <f>P1419+Q1419</f>
        <v>8</v>
      </c>
    </row>
    <row r="1420" spans="1:18" x14ac:dyDescent="0.3">
      <c r="A1420" t="s">
        <v>1526</v>
      </c>
      <c r="B1420" s="3">
        <v>11</v>
      </c>
      <c r="C1420" t="s">
        <v>8993</v>
      </c>
      <c r="D1420" t="s">
        <v>87</v>
      </c>
      <c r="E1420" t="s">
        <v>181</v>
      </c>
      <c r="F1420" s="90">
        <v>36.72</v>
      </c>
      <c r="G1420" s="3">
        <v>256</v>
      </c>
      <c r="H1420" s="3" t="s">
        <v>9061</v>
      </c>
      <c r="I1420" s="90">
        <v>28.09</v>
      </c>
      <c r="J1420" s="3">
        <v>178</v>
      </c>
      <c r="K1420" s="96" t="s">
        <v>4900</v>
      </c>
      <c r="L1420">
        <v>0</v>
      </c>
      <c r="M1420">
        <v>0</v>
      </c>
      <c r="N1420">
        <v>0</v>
      </c>
      <c r="O1420">
        <v>0</v>
      </c>
      <c r="P1420" s="10">
        <v>11</v>
      </c>
      <c r="Q1420">
        <v>0</v>
      </c>
      <c r="R1420" s="92">
        <f>P1420+Q1420</f>
        <v>11</v>
      </c>
    </row>
    <row r="1421" spans="1:18" x14ac:dyDescent="0.3">
      <c r="A1421" t="s">
        <v>1546</v>
      </c>
      <c r="B1421" s="3">
        <v>11</v>
      </c>
      <c r="C1421" t="s">
        <v>8995</v>
      </c>
      <c r="D1421" t="s">
        <v>120</v>
      </c>
      <c r="E1421" t="s">
        <v>121</v>
      </c>
      <c r="F1421" s="90">
        <v>36.67</v>
      </c>
      <c r="G1421" s="3">
        <v>270</v>
      </c>
      <c r="H1421" s="3" t="s">
        <v>9061</v>
      </c>
      <c r="I1421" s="90">
        <v>28.65</v>
      </c>
      <c r="J1421" s="3">
        <v>192</v>
      </c>
      <c r="K1421" s="96" t="s">
        <v>7632</v>
      </c>
      <c r="L1421">
        <v>0</v>
      </c>
      <c r="M1421">
        <v>0</v>
      </c>
      <c r="N1421" s="10">
        <v>11</v>
      </c>
      <c r="O1421">
        <v>0</v>
      </c>
      <c r="P1421">
        <v>0</v>
      </c>
      <c r="Q1421">
        <v>0</v>
      </c>
      <c r="R1421" s="92">
        <f>P1421+Q1421</f>
        <v>0</v>
      </c>
    </row>
    <row r="1422" spans="1:18" x14ac:dyDescent="0.3">
      <c r="A1422" t="s">
        <v>1584</v>
      </c>
      <c r="B1422" s="3">
        <v>11</v>
      </c>
      <c r="C1422" t="s">
        <v>8995</v>
      </c>
      <c r="D1422" t="s">
        <v>127</v>
      </c>
      <c r="E1422" t="s">
        <v>8951</v>
      </c>
      <c r="F1422" s="90">
        <v>36.57</v>
      </c>
      <c r="G1422" s="3">
        <v>268</v>
      </c>
      <c r="H1422" s="3" t="s">
        <v>9061</v>
      </c>
      <c r="I1422" s="90">
        <v>28.42</v>
      </c>
      <c r="J1422" s="3">
        <v>190</v>
      </c>
      <c r="K1422" s="96" t="s">
        <v>7632</v>
      </c>
      <c r="L1422">
        <v>0</v>
      </c>
      <c r="M1422">
        <v>0</v>
      </c>
      <c r="N1422">
        <v>0</v>
      </c>
      <c r="O1422">
        <v>0</v>
      </c>
      <c r="P1422">
        <v>1</v>
      </c>
      <c r="Q1422">
        <v>10</v>
      </c>
      <c r="R1422" s="92">
        <f>P1422+Q1422</f>
        <v>11</v>
      </c>
    </row>
    <row r="1423" spans="1:18" x14ac:dyDescent="0.3">
      <c r="A1423" t="s">
        <v>1544</v>
      </c>
      <c r="B1423" s="3">
        <v>11</v>
      </c>
      <c r="C1423" t="s">
        <v>8993</v>
      </c>
      <c r="D1423" t="s">
        <v>87</v>
      </c>
      <c r="E1423" t="s">
        <v>100</v>
      </c>
      <c r="F1423" s="90">
        <v>36.4</v>
      </c>
      <c r="G1423" s="3">
        <v>261</v>
      </c>
      <c r="H1423" s="3" t="s">
        <v>9061</v>
      </c>
      <c r="I1423" s="90">
        <v>27.87</v>
      </c>
      <c r="J1423" s="3">
        <v>183</v>
      </c>
      <c r="K1423" s="96" t="s">
        <v>4900</v>
      </c>
      <c r="L1423">
        <v>0</v>
      </c>
      <c r="M1423">
        <v>0</v>
      </c>
      <c r="N1423" s="10">
        <v>11</v>
      </c>
      <c r="O1423">
        <v>0</v>
      </c>
      <c r="P1423">
        <v>0</v>
      </c>
      <c r="Q1423">
        <v>0</v>
      </c>
      <c r="R1423" s="92">
        <f>P1423+Q1423</f>
        <v>0</v>
      </c>
    </row>
    <row r="1424" spans="1:18" x14ac:dyDescent="0.3">
      <c r="A1424" t="s">
        <v>1509</v>
      </c>
      <c r="B1424" s="3">
        <v>11</v>
      </c>
      <c r="C1424" t="s">
        <v>8995</v>
      </c>
      <c r="D1424" t="s">
        <v>127</v>
      </c>
      <c r="E1424" t="s">
        <v>128</v>
      </c>
      <c r="F1424" s="90">
        <v>36.36</v>
      </c>
      <c r="G1424" s="3">
        <v>275</v>
      </c>
      <c r="H1424" s="3" t="s">
        <v>9061</v>
      </c>
      <c r="I1424" s="90">
        <v>28.93</v>
      </c>
      <c r="J1424" s="3">
        <v>197</v>
      </c>
      <c r="K1424" s="96" t="s">
        <v>7632</v>
      </c>
      <c r="L1424">
        <v>0</v>
      </c>
      <c r="M1424">
        <v>0</v>
      </c>
      <c r="N1424">
        <v>0</v>
      </c>
      <c r="O1424">
        <v>4</v>
      </c>
      <c r="P1424">
        <v>6</v>
      </c>
      <c r="Q1424">
        <v>1</v>
      </c>
      <c r="R1424" s="92">
        <f>P1424+Q1424</f>
        <v>7</v>
      </c>
    </row>
    <row r="1425" spans="1:19" x14ac:dyDescent="0.3">
      <c r="A1425" t="s">
        <v>1519</v>
      </c>
      <c r="B1425" s="3">
        <v>11</v>
      </c>
      <c r="C1425" t="s">
        <v>8993</v>
      </c>
      <c r="D1425" t="s">
        <v>87</v>
      </c>
      <c r="E1425" t="s">
        <v>181</v>
      </c>
      <c r="F1425" s="90">
        <v>36.33</v>
      </c>
      <c r="G1425" s="3">
        <v>256</v>
      </c>
      <c r="H1425" s="3" t="s">
        <v>9061</v>
      </c>
      <c r="I1425" s="90">
        <v>27.53</v>
      </c>
      <c r="J1425" s="3">
        <v>178</v>
      </c>
      <c r="K1425" s="96" t="s">
        <v>4900</v>
      </c>
      <c r="L1425">
        <v>0</v>
      </c>
      <c r="M1425">
        <v>0</v>
      </c>
      <c r="N1425">
        <v>0</v>
      </c>
      <c r="O1425">
        <v>0</v>
      </c>
      <c r="P1425" s="10">
        <v>11</v>
      </c>
      <c r="Q1425">
        <v>0</v>
      </c>
      <c r="R1425" s="92">
        <f>P1425+Q1425</f>
        <v>11</v>
      </c>
    </row>
    <row r="1426" spans="1:19" x14ac:dyDescent="0.3">
      <c r="A1426" t="s">
        <v>1522</v>
      </c>
      <c r="B1426" s="3">
        <v>11</v>
      </c>
      <c r="C1426" t="s">
        <v>8995</v>
      </c>
      <c r="D1426" t="s">
        <v>127</v>
      </c>
      <c r="E1426" t="s">
        <v>128</v>
      </c>
      <c r="F1426" s="90">
        <v>36.229999999999997</v>
      </c>
      <c r="G1426" s="3">
        <v>276</v>
      </c>
      <c r="H1426" s="3" t="s">
        <v>9061</v>
      </c>
      <c r="I1426" s="90">
        <v>28.28</v>
      </c>
      <c r="J1426" s="3">
        <v>198</v>
      </c>
      <c r="K1426" s="96" t="s">
        <v>7632</v>
      </c>
      <c r="L1426">
        <v>0</v>
      </c>
      <c r="M1426">
        <v>0</v>
      </c>
      <c r="N1426">
        <v>0</v>
      </c>
      <c r="O1426">
        <v>1</v>
      </c>
      <c r="P1426">
        <v>10</v>
      </c>
      <c r="Q1426">
        <v>0</v>
      </c>
      <c r="R1426" s="92">
        <f>P1426+Q1426</f>
        <v>10</v>
      </c>
    </row>
    <row r="1427" spans="1:19" x14ac:dyDescent="0.3">
      <c r="A1427" t="s">
        <v>1507</v>
      </c>
      <c r="B1427" s="3">
        <v>11</v>
      </c>
      <c r="C1427" t="s">
        <v>8995</v>
      </c>
      <c r="D1427" t="s">
        <v>127</v>
      </c>
      <c r="E1427" t="s">
        <v>128</v>
      </c>
      <c r="F1427" s="90">
        <v>36.159999999999997</v>
      </c>
      <c r="G1427" s="3">
        <v>271</v>
      </c>
      <c r="H1427" s="3" t="s">
        <v>9061</v>
      </c>
      <c r="I1427" s="90">
        <v>27.98</v>
      </c>
      <c r="J1427" s="3">
        <v>193</v>
      </c>
      <c r="K1427" s="96" t="s">
        <v>7632</v>
      </c>
      <c r="L1427">
        <v>0</v>
      </c>
      <c r="M1427">
        <v>0</v>
      </c>
      <c r="N1427">
        <v>0</v>
      </c>
      <c r="O1427">
        <v>3</v>
      </c>
      <c r="P1427">
        <v>8</v>
      </c>
      <c r="Q1427">
        <v>0</v>
      </c>
      <c r="R1427" s="92">
        <f>P1427+Q1427</f>
        <v>8</v>
      </c>
    </row>
    <row r="1428" spans="1:19" x14ac:dyDescent="0.3">
      <c r="A1428" t="s">
        <v>1505</v>
      </c>
      <c r="B1428" s="3">
        <v>11</v>
      </c>
      <c r="C1428" t="s">
        <v>8995</v>
      </c>
      <c r="D1428" t="s">
        <v>127</v>
      </c>
      <c r="E1428" t="s">
        <v>8951</v>
      </c>
      <c r="F1428" s="90">
        <v>36.130000000000003</v>
      </c>
      <c r="G1428" s="3">
        <v>274</v>
      </c>
      <c r="H1428" s="3" t="s">
        <v>9061</v>
      </c>
      <c r="I1428" s="90">
        <v>28.57</v>
      </c>
      <c r="J1428" s="3">
        <v>196</v>
      </c>
      <c r="K1428" s="96" t="s">
        <v>7632</v>
      </c>
      <c r="L1428">
        <v>0</v>
      </c>
      <c r="M1428">
        <v>0</v>
      </c>
      <c r="N1428">
        <v>0</v>
      </c>
      <c r="O1428">
        <v>0</v>
      </c>
      <c r="P1428">
        <v>0</v>
      </c>
      <c r="Q1428" s="10">
        <v>11</v>
      </c>
      <c r="R1428" s="92">
        <f>P1428+Q1428</f>
        <v>11</v>
      </c>
    </row>
    <row r="1429" spans="1:19" x14ac:dyDescent="0.3">
      <c r="A1429" t="s">
        <v>1527</v>
      </c>
      <c r="B1429" s="3">
        <v>11</v>
      </c>
      <c r="C1429" t="s">
        <v>8995</v>
      </c>
      <c r="D1429" t="s">
        <v>127</v>
      </c>
      <c r="E1429" t="s">
        <v>8951</v>
      </c>
      <c r="F1429" s="90">
        <v>36.130000000000003</v>
      </c>
      <c r="G1429" s="3">
        <v>274</v>
      </c>
      <c r="H1429" s="3" t="s">
        <v>9061</v>
      </c>
      <c r="I1429" s="90">
        <v>28.06</v>
      </c>
      <c r="J1429" s="3">
        <v>196</v>
      </c>
      <c r="K1429" s="96" t="s">
        <v>7632</v>
      </c>
      <c r="L1429">
        <v>0</v>
      </c>
      <c r="M1429">
        <v>0</v>
      </c>
      <c r="N1429">
        <v>0</v>
      </c>
      <c r="O1429">
        <v>0</v>
      </c>
      <c r="P1429" s="10">
        <v>11</v>
      </c>
      <c r="Q1429">
        <v>0</v>
      </c>
      <c r="R1429" s="92">
        <f>P1429+Q1429</f>
        <v>11</v>
      </c>
    </row>
    <row r="1430" spans="1:19" x14ac:dyDescent="0.3">
      <c r="A1430" t="s">
        <v>1511</v>
      </c>
      <c r="B1430" s="3">
        <v>11</v>
      </c>
      <c r="C1430" t="s">
        <v>8995</v>
      </c>
      <c r="D1430" t="s">
        <v>127</v>
      </c>
      <c r="E1430" t="s">
        <v>128</v>
      </c>
      <c r="F1430" s="90">
        <v>36</v>
      </c>
      <c r="G1430" s="3">
        <v>275</v>
      </c>
      <c r="H1430" s="3" t="s">
        <v>9061</v>
      </c>
      <c r="I1430" s="90">
        <v>27.92</v>
      </c>
      <c r="J1430" s="3">
        <v>197</v>
      </c>
      <c r="K1430" s="96" t="s">
        <v>7632</v>
      </c>
      <c r="L1430">
        <v>0</v>
      </c>
      <c r="M1430">
        <v>0</v>
      </c>
      <c r="N1430">
        <v>0</v>
      </c>
      <c r="O1430">
        <v>2</v>
      </c>
      <c r="P1430">
        <v>9</v>
      </c>
      <c r="Q1430">
        <v>0</v>
      </c>
      <c r="R1430" s="92">
        <f>P1430+Q1430</f>
        <v>9</v>
      </c>
    </row>
    <row r="1431" spans="1:19" x14ac:dyDescent="0.3">
      <c r="A1431" t="s">
        <v>1508</v>
      </c>
      <c r="B1431" s="3">
        <v>11</v>
      </c>
      <c r="C1431" t="s">
        <v>8995</v>
      </c>
      <c r="D1431" t="s">
        <v>120</v>
      </c>
      <c r="E1431" t="s">
        <v>121</v>
      </c>
      <c r="F1431" s="90">
        <v>35.74</v>
      </c>
      <c r="G1431" s="3">
        <v>277</v>
      </c>
      <c r="H1431" s="3" t="s">
        <v>9061</v>
      </c>
      <c r="I1431" s="90">
        <v>27.64</v>
      </c>
      <c r="J1431" s="3">
        <v>199</v>
      </c>
      <c r="K1431" s="96" t="s">
        <v>7632</v>
      </c>
      <c r="L1431">
        <v>0</v>
      </c>
      <c r="M1431">
        <v>0</v>
      </c>
      <c r="N1431" s="10">
        <v>11</v>
      </c>
      <c r="O1431">
        <v>0</v>
      </c>
      <c r="P1431">
        <v>0</v>
      </c>
      <c r="Q1431">
        <v>0</v>
      </c>
      <c r="R1431" s="92">
        <f>P1431+Q1431</f>
        <v>0</v>
      </c>
    </row>
    <row r="1432" spans="1:19" x14ac:dyDescent="0.3">
      <c r="A1432" t="s">
        <v>1533</v>
      </c>
      <c r="B1432" s="3">
        <v>11</v>
      </c>
      <c r="C1432" t="s">
        <v>8995</v>
      </c>
      <c r="D1432" t="s">
        <v>127</v>
      </c>
      <c r="E1432" t="s">
        <v>8951</v>
      </c>
      <c r="F1432" s="90">
        <v>35.51</v>
      </c>
      <c r="G1432" s="3">
        <v>276</v>
      </c>
      <c r="H1432" s="3" t="s">
        <v>9061</v>
      </c>
      <c r="I1432" s="90">
        <v>27.27</v>
      </c>
      <c r="J1432" s="3">
        <v>198</v>
      </c>
      <c r="K1432" s="96" t="s">
        <v>7632</v>
      </c>
      <c r="L1432">
        <v>0</v>
      </c>
      <c r="M1432">
        <v>0</v>
      </c>
      <c r="N1432">
        <v>0</v>
      </c>
      <c r="O1432">
        <v>0</v>
      </c>
      <c r="P1432" s="10">
        <v>11</v>
      </c>
      <c r="Q1432">
        <v>0</v>
      </c>
      <c r="R1432" s="92">
        <f>P1432+Q1432</f>
        <v>11</v>
      </c>
    </row>
    <row r="1433" spans="1:19" x14ac:dyDescent="0.3">
      <c r="A1433" s="9" t="s">
        <v>1540</v>
      </c>
      <c r="B1433" s="3">
        <v>11</v>
      </c>
      <c r="C1433" t="s">
        <v>8995</v>
      </c>
      <c r="D1433" t="s">
        <v>127</v>
      </c>
      <c r="E1433" t="s">
        <v>165</v>
      </c>
      <c r="F1433" s="90">
        <v>35.450000000000003</v>
      </c>
      <c r="G1433" s="3">
        <v>268</v>
      </c>
      <c r="H1433" s="3" t="s">
        <v>9061</v>
      </c>
      <c r="I1433" s="90">
        <v>28.42</v>
      </c>
      <c r="J1433" s="3">
        <v>190</v>
      </c>
      <c r="K1433" s="96" t="s">
        <v>7632</v>
      </c>
      <c r="L1433">
        <v>0</v>
      </c>
      <c r="M1433">
        <v>0</v>
      </c>
      <c r="N1433">
        <v>0</v>
      </c>
      <c r="O1433" s="10">
        <v>11</v>
      </c>
      <c r="P1433">
        <v>0</v>
      </c>
      <c r="Q1433">
        <v>0</v>
      </c>
      <c r="R1433" s="92">
        <f>P1433+Q1433</f>
        <v>0</v>
      </c>
    </row>
    <row r="1434" spans="1:19" x14ac:dyDescent="0.3">
      <c r="A1434" t="s">
        <v>1528</v>
      </c>
      <c r="B1434" s="3">
        <v>11</v>
      </c>
      <c r="C1434" t="s">
        <v>8995</v>
      </c>
      <c r="D1434" t="s">
        <v>127</v>
      </c>
      <c r="E1434" t="s">
        <v>8951</v>
      </c>
      <c r="F1434" s="90">
        <v>35.380000000000003</v>
      </c>
      <c r="G1434" s="3">
        <v>277</v>
      </c>
      <c r="H1434" s="3" t="s">
        <v>9061</v>
      </c>
      <c r="I1434" s="90">
        <v>27.14</v>
      </c>
      <c r="J1434" s="3">
        <v>199</v>
      </c>
      <c r="K1434" s="96" t="s">
        <v>7632</v>
      </c>
      <c r="L1434">
        <v>0</v>
      </c>
      <c r="M1434">
        <v>0</v>
      </c>
      <c r="N1434">
        <v>0</v>
      </c>
      <c r="O1434">
        <v>0</v>
      </c>
      <c r="P1434" s="10">
        <v>11</v>
      </c>
      <c r="Q1434">
        <v>0</v>
      </c>
      <c r="R1434" s="92">
        <f>P1434+Q1434</f>
        <v>11</v>
      </c>
    </row>
    <row r="1435" spans="1:19" x14ac:dyDescent="0.3">
      <c r="A1435" t="s">
        <v>1517</v>
      </c>
      <c r="B1435" s="3">
        <v>11</v>
      </c>
      <c r="C1435" t="s">
        <v>8995</v>
      </c>
      <c r="D1435" t="s">
        <v>4874</v>
      </c>
      <c r="E1435" t="s">
        <v>4874</v>
      </c>
      <c r="F1435" s="90">
        <v>35.380000000000003</v>
      </c>
      <c r="G1435" s="3">
        <v>260</v>
      </c>
      <c r="H1435" s="3" t="s">
        <v>9061</v>
      </c>
      <c r="I1435" s="90">
        <v>29.12</v>
      </c>
      <c r="J1435" s="3">
        <v>182</v>
      </c>
      <c r="K1435" s="98" t="s">
        <v>7632</v>
      </c>
      <c r="L1435">
        <v>0</v>
      </c>
      <c r="M1435">
        <v>0</v>
      </c>
      <c r="N1435">
        <v>0</v>
      </c>
      <c r="O1435">
        <v>0</v>
      </c>
      <c r="P1435">
        <v>2</v>
      </c>
      <c r="Q1435">
        <v>9</v>
      </c>
      <c r="R1435" s="92">
        <f>P1435+Q1435</f>
        <v>11</v>
      </c>
    </row>
    <row r="1436" spans="1:19" x14ac:dyDescent="0.3">
      <c r="A1436" t="s">
        <v>1531</v>
      </c>
      <c r="B1436" s="3">
        <v>11</v>
      </c>
      <c r="C1436" t="s">
        <v>8995</v>
      </c>
      <c r="D1436" t="s">
        <v>127</v>
      </c>
      <c r="E1436" t="s">
        <v>128</v>
      </c>
      <c r="F1436" s="90">
        <v>35.29</v>
      </c>
      <c r="G1436" s="3">
        <v>272</v>
      </c>
      <c r="H1436" s="3" t="s">
        <v>9061</v>
      </c>
      <c r="I1436" s="90">
        <v>26.8</v>
      </c>
      <c r="J1436" s="3">
        <v>194</v>
      </c>
      <c r="K1436" s="96" t="s">
        <v>7632</v>
      </c>
      <c r="L1436">
        <v>0</v>
      </c>
      <c r="M1436">
        <v>0</v>
      </c>
      <c r="N1436">
        <v>0</v>
      </c>
      <c r="O1436">
        <v>8</v>
      </c>
      <c r="P1436">
        <v>3</v>
      </c>
      <c r="Q1436">
        <v>0</v>
      </c>
      <c r="R1436" s="92">
        <f>P1436+Q1436</f>
        <v>3</v>
      </c>
    </row>
    <row r="1437" spans="1:19" x14ac:dyDescent="0.3">
      <c r="A1437" s="106" t="s">
        <v>1665</v>
      </c>
      <c r="B1437" s="2">
        <v>10</v>
      </c>
      <c r="C1437" t="s">
        <v>137</v>
      </c>
      <c r="D1437" t="s">
        <v>139</v>
      </c>
      <c r="E1437" t="s">
        <v>139</v>
      </c>
      <c r="F1437" s="108">
        <v>42.6</v>
      </c>
      <c r="G1437" s="3">
        <v>204</v>
      </c>
      <c r="H1437" s="3" t="s">
        <v>9063</v>
      </c>
      <c r="I1437" s="90">
        <v>40.6</v>
      </c>
      <c r="J1437" s="3">
        <v>136</v>
      </c>
      <c r="K1437" s="93" t="s">
        <v>138</v>
      </c>
      <c r="L1437" s="10">
        <v>10</v>
      </c>
      <c r="M1437">
        <v>0</v>
      </c>
      <c r="N1437">
        <v>0</v>
      </c>
      <c r="O1437">
        <v>0</v>
      </c>
      <c r="P1437">
        <v>0</v>
      </c>
      <c r="Q1437">
        <v>0</v>
      </c>
      <c r="R1437" s="92">
        <f>P1437+Q1437</f>
        <v>0</v>
      </c>
      <c r="S1437" s="107"/>
    </row>
    <row r="1438" spans="1:19" x14ac:dyDescent="0.3">
      <c r="A1438" s="9" t="s">
        <v>1614</v>
      </c>
      <c r="B1438" s="3">
        <v>10</v>
      </c>
      <c r="C1438" t="s">
        <v>137</v>
      </c>
      <c r="D1438" t="s">
        <v>611</v>
      </c>
      <c r="E1438" t="s">
        <v>611</v>
      </c>
      <c r="F1438" s="90">
        <v>42.31</v>
      </c>
      <c r="G1438" s="3">
        <v>260</v>
      </c>
      <c r="H1438" s="3" t="s">
        <v>9061</v>
      </c>
      <c r="I1438" s="90">
        <v>37.630000000000003</v>
      </c>
      <c r="J1438" s="3">
        <v>186</v>
      </c>
      <c r="K1438" s="96" t="s">
        <v>138</v>
      </c>
      <c r="L1438">
        <v>0</v>
      </c>
      <c r="M1438">
        <v>0</v>
      </c>
      <c r="N1438" s="10">
        <v>10</v>
      </c>
      <c r="O1438">
        <v>0</v>
      </c>
      <c r="P1438">
        <v>0</v>
      </c>
      <c r="Q1438">
        <v>0</v>
      </c>
      <c r="R1438" s="92">
        <f>P1438+Q1438</f>
        <v>0</v>
      </c>
    </row>
    <row r="1439" spans="1:19" x14ac:dyDescent="0.3">
      <c r="A1439" t="s">
        <v>1680</v>
      </c>
      <c r="B1439" s="3">
        <v>10</v>
      </c>
      <c r="C1439" t="s">
        <v>137</v>
      </c>
      <c r="D1439" t="s">
        <v>139</v>
      </c>
      <c r="E1439" t="s">
        <v>139</v>
      </c>
      <c r="F1439" s="90">
        <v>41.83</v>
      </c>
      <c r="G1439" s="3">
        <v>306</v>
      </c>
      <c r="H1439" s="3" t="s">
        <v>9062</v>
      </c>
      <c r="I1439" s="90">
        <v>36.840000000000003</v>
      </c>
      <c r="J1439" s="3">
        <v>228</v>
      </c>
      <c r="K1439" s="93" t="s">
        <v>138</v>
      </c>
      <c r="L1439" s="10">
        <v>10</v>
      </c>
      <c r="M1439">
        <v>0</v>
      </c>
      <c r="N1439">
        <v>0</v>
      </c>
      <c r="O1439">
        <v>0</v>
      </c>
      <c r="P1439">
        <v>0</v>
      </c>
      <c r="Q1439">
        <v>0</v>
      </c>
      <c r="R1439" s="92">
        <f>P1439+Q1439</f>
        <v>0</v>
      </c>
    </row>
    <row r="1440" spans="1:19" x14ac:dyDescent="0.3">
      <c r="A1440" t="s">
        <v>1673</v>
      </c>
      <c r="B1440" s="3">
        <v>10</v>
      </c>
      <c r="C1440" t="s">
        <v>137</v>
      </c>
      <c r="D1440" t="s">
        <v>139</v>
      </c>
      <c r="E1440" t="s">
        <v>139</v>
      </c>
      <c r="F1440" s="90">
        <v>41.5</v>
      </c>
      <c r="G1440" s="3">
        <v>306</v>
      </c>
      <c r="H1440" s="3" t="s">
        <v>9062</v>
      </c>
      <c r="I1440" s="90">
        <v>35.96</v>
      </c>
      <c r="J1440" s="3">
        <v>228</v>
      </c>
      <c r="K1440" s="93" t="s">
        <v>138</v>
      </c>
      <c r="L1440" s="10">
        <v>10</v>
      </c>
      <c r="M1440">
        <v>0</v>
      </c>
      <c r="N1440">
        <v>0</v>
      </c>
      <c r="O1440">
        <v>0</v>
      </c>
      <c r="P1440">
        <v>0</v>
      </c>
      <c r="Q1440">
        <v>0</v>
      </c>
      <c r="R1440" s="92">
        <f>P1440+Q1440</f>
        <v>0</v>
      </c>
    </row>
    <row r="1441" spans="1:18" x14ac:dyDescent="0.3">
      <c r="A1441" s="9" t="s">
        <v>1666</v>
      </c>
      <c r="B1441" s="3">
        <v>10</v>
      </c>
      <c r="C1441" t="s">
        <v>137</v>
      </c>
      <c r="D1441" t="s">
        <v>139</v>
      </c>
      <c r="E1441" t="s">
        <v>139</v>
      </c>
      <c r="F1441" s="90">
        <v>41.5</v>
      </c>
      <c r="G1441" s="3">
        <v>306</v>
      </c>
      <c r="H1441" s="3" t="s">
        <v>9062</v>
      </c>
      <c r="I1441" s="90">
        <v>37.28</v>
      </c>
      <c r="J1441" s="3">
        <v>228</v>
      </c>
      <c r="K1441" s="93" t="s">
        <v>138</v>
      </c>
      <c r="L1441" s="10">
        <v>10</v>
      </c>
      <c r="M1441">
        <v>0</v>
      </c>
      <c r="N1441">
        <v>0</v>
      </c>
      <c r="O1441">
        <v>0</v>
      </c>
      <c r="P1441">
        <v>0</v>
      </c>
      <c r="Q1441">
        <v>0</v>
      </c>
      <c r="R1441" s="92">
        <f>P1441+Q1441</f>
        <v>0</v>
      </c>
    </row>
    <row r="1442" spans="1:18" x14ac:dyDescent="0.3">
      <c r="A1442" t="s">
        <v>1683</v>
      </c>
      <c r="B1442" s="3">
        <v>10</v>
      </c>
      <c r="C1442" t="s">
        <v>137</v>
      </c>
      <c r="D1442" t="s">
        <v>139</v>
      </c>
      <c r="E1442" t="s">
        <v>139</v>
      </c>
      <c r="F1442" s="90">
        <v>41.31</v>
      </c>
      <c r="G1442" s="3">
        <v>305</v>
      </c>
      <c r="H1442" s="3" t="s">
        <v>9062</v>
      </c>
      <c r="I1442" s="90">
        <v>36.119999999999997</v>
      </c>
      <c r="J1442" s="3">
        <v>227</v>
      </c>
      <c r="K1442" s="93" t="s">
        <v>138</v>
      </c>
      <c r="L1442" s="10">
        <v>10</v>
      </c>
      <c r="M1442">
        <v>0</v>
      </c>
      <c r="N1442">
        <v>0</v>
      </c>
      <c r="O1442">
        <v>0</v>
      </c>
      <c r="P1442">
        <v>0</v>
      </c>
      <c r="Q1442">
        <v>0</v>
      </c>
      <c r="R1442" s="92">
        <f>P1442+Q1442</f>
        <v>0</v>
      </c>
    </row>
    <row r="1443" spans="1:18" x14ac:dyDescent="0.3">
      <c r="A1443" t="s">
        <v>1669</v>
      </c>
      <c r="B1443" s="3">
        <v>10</v>
      </c>
      <c r="C1443" t="s">
        <v>137</v>
      </c>
      <c r="D1443" t="s">
        <v>139</v>
      </c>
      <c r="E1443" t="s">
        <v>139</v>
      </c>
      <c r="F1443" s="90">
        <v>41.18</v>
      </c>
      <c r="G1443" s="3">
        <v>306</v>
      </c>
      <c r="H1443" s="3" t="s">
        <v>9062</v>
      </c>
      <c r="I1443" s="90">
        <v>35.96</v>
      </c>
      <c r="J1443" s="3">
        <v>228</v>
      </c>
      <c r="K1443" s="93" t="s">
        <v>138</v>
      </c>
      <c r="L1443" s="10">
        <v>10</v>
      </c>
      <c r="M1443">
        <v>0</v>
      </c>
      <c r="N1443">
        <v>0</v>
      </c>
      <c r="O1443">
        <v>0</v>
      </c>
      <c r="P1443">
        <v>0</v>
      </c>
      <c r="Q1443">
        <v>0</v>
      </c>
      <c r="R1443" s="92">
        <f>P1443+Q1443</f>
        <v>0</v>
      </c>
    </row>
    <row r="1444" spans="1:18" x14ac:dyDescent="0.3">
      <c r="A1444" t="s">
        <v>1689</v>
      </c>
      <c r="B1444" s="3">
        <v>10</v>
      </c>
      <c r="C1444" t="s">
        <v>137</v>
      </c>
      <c r="D1444" t="s">
        <v>139</v>
      </c>
      <c r="E1444" t="s">
        <v>139</v>
      </c>
      <c r="F1444" s="90">
        <v>41.18</v>
      </c>
      <c r="G1444" s="3">
        <v>306</v>
      </c>
      <c r="H1444" s="3" t="s">
        <v>9062</v>
      </c>
      <c r="I1444" s="90">
        <v>35.96</v>
      </c>
      <c r="J1444" s="3">
        <v>228</v>
      </c>
      <c r="K1444" s="93" t="s">
        <v>138</v>
      </c>
      <c r="L1444" s="10">
        <v>10</v>
      </c>
      <c r="M1444">
        <v>0</v>
      </c>
      <c r="N1444">
        <v>0</v>
      </c>
      <c r="O1444">
        <v>0</v>
      </c>
      <c r="P1444">
        <v>0</v>
      </c>
      <c r="Q1444">
        <v>0</v>
      </c>
      <c r="R1444" s="92">
        <f>P1444+Q1444</f>
        <v>0</v>
      </c>
    </row>
    <row r="1445" spans="1:18" x14ac:dyDescent="0.3">
      <c r="A1445" t="s">
        <v>1676</v>
      </c>
      <c r="B1445" s="3">
        <v>10</v>
      </c>
      <c r="C1445" t="s">
        <v>137</v>
      </c>
      <c r="D1445" t="s">
        <v>139</v>
      </c>
      <c r="E1445" t="s">
        <v>139</v>
      </c>
      <c r="F1445" s="90">
        <v>41.04</v>
      </c>
      <c r="G1445" s="3">
        <v>307</v>
      </c>
      <c r="H1445" s="3" t="s">
        <v>9062</v>
      </c>
      <c r="I1445" s="90">
        <v>35.81</v>
      </c>
      <c r="J1445" s="3">
        <v>229</v>
      </c>
      <c r="K1445" s="93" t="s">
        <v>138</v>
      </c>
      <c r="L1445" s="10">
        <v>10</v>
      </c>
      <c r="M1445">
        <v>0</v>
      </c>
      <c r="N1445">
        <v>0</v>
      </c>
      <c r="O1445">
        <v>0</v>
      </c>
      <c r="P1445">
        <v>0</v>
      </c>
      <c r="Q1445">
        <v>0</v>
      </c>
      <c r="R1445" s="92">
        <f>P1445+Q1445</f>
        <v>0</v>
      </c>
    </row>
    <row r="1446" spans="1:18" x14ac:dyDescent="0.3">
      <c r="A1446" t="s">
        <v>1686</v>
      </c>
      <c r="B1446" s="3">
        <v>10</v>
      </c>
      <c r="C1446" t="s">
        <v>137</v>
      </c>
      <c r="D1446" t="s">
        <v>139</v>
      </c>
      <c r="E1446" t="s">
        <v>139</v>
      </c>
      <c r="F1446" s="90">
        <v>40.98</v>
      </c>
      <c r="G1446" s="3">
        <v>305</v>
      </c>
      <c r="H1446" s="3" t="s">
        <v>9062</v>
      </c>
      <c r="I1446" s="90">
        <v>35.68</v>
      </c>
      <c r="J1446" s="3">
        <v>227</v>
      </c>
      <c r="K1446" s="93" t="s">
        <v>138</v>
      </c>
      <c r="L1446" s="10">
        <v>10</v>
      </c>
      <c r="M1446">
        <v>0</v>
      </c>
      <c r="N1446">
        <v>0</v>
      </c>
      <c r="O1446">
        <v>0</v>
      </c>
      <c r="P1446">
        <v>0</v>
      </c>
      <c r="Q1446">
        <v>0</v>
      </c>
      <c r="R1446" s="92">
        <f>P1446+Q1446</f>
        <v>0</v>
      </c>
    </row>
    <row r="1447" spans="1:18" x14ac:dyDescent="0.3">
      <c r="A1447" t="s">
        <v>1678</v>
      </c>
      <c r="B1447" s="3">
        <v>10</v>
      </c>
      <c r="C1447" t="s">
        <v>137</v>
      </c>
      <c r="D1447" t="s">
        <v>139</v>
      </c>
      <c r="E1447" t="s">
        <v>139</v>
      </c>
      <c r="F1447" s="90">
        <v>40.85</v>
      </c>
      <c r="G1447" s="3">
        <v>306</v>
      </c>
      <c r="H1447" s="3" t="s">
        <v>9062</v>
      </c>
      <c r="I1447" s="90">
        <v>35.96</v>
      </c>
      <c r="J1447" s="3">
        <v>228</v>
      </c>
      <c r="K1447" s="93" t="s">
        <v>138</v>
      </c>
      <c r="L1447" s="10">
        <v>10</v>
      </c>
      <c r="M1447">
        <v>0</v>
      </c>
      <c r="N1447">
        <v>0</v>
      </c>
      <c r="O1447">
        <v>0</v>
      </c>
      <c r="P1447">
        <v>0</v>
      </c>
      <c r="Q1447">
        <v>0</v>
      </c>
      <c r="R1447" s="92">
        <f>P1447+Q1447</f>
        <v>0</v>
      </c>
    </row>
    <row r="1448" spans="1:18" x14ac:dyDescent="0.3">
      <c r="A1448" s="9" t="s">
        <v>1675</v>
      </c>
      <c r="B1448" s="3">
        <v>10</v>
      </c>
      <c r="C1448" t="s">
        <v>137</v>
      </c>
      <c r="D1448" t="s">
        <v>139</v>
      </c>
      <c r="E1448" t="s">
        <v>139</v>
      </c>
      <c r="F1448" s="90">
        <v>40.85</v>
      </c>
      <c r="G1448" s="3">
        <v>306</v>
      </c>
      <c r="H1448" s="3" t="s">
        <v>9062</v>
      </c>
      <c r="I1448" s="90">
        <v>36.840000000000003</v>
      </c>
      <c r="J1448" s="3">
        <v>228</v>
      </c>
      <c r="K1448" s="93" t="s">
        <v>138</v>
      </c>
      <c r="L1448" s="10">
        <v>10</v>
      </c>
      <c r="M1448">
        <v>0</v>
      </c>
      <c r="N1448">
        <v>0</v>
      </c>
      <c r="O1448">
        <v>0</v>
      </c>
      <c r="P1448">
        <v>0</v>
      </c>
      <c r="Q1448">
        <v>0</v>
      </c>
      <c r="R1448" s="92">
        <f>P1448+Q1448</f>
        <v>0</v>
      </c>
    </row>
    <row r="1449" spans="1:18" x14ac:dyDescent="0.3">
      <c r="A1449" t="s">
        <v>1684</v>
      </c>
      <c r="B1449" s="3">
        <v>10</v>
      </c>
      <c r="C1449" t="s">
        <v>137</v>
      </c>
      <c r="D1449" t="s">
        <v>139</v>
      </c>
      <c r="E1449" t="s">
        <v>139</v>
      </c>
      <c r="F1449" s="90">
        <v>40.85</v>
      </c>
      <c r="G1449" s="3">
        <v>306</v>
      </c>
      <c r="H1449" s="3" t="s">
        <v>9062</v>
      </c>
      <c r="I1449" s="90">
        <v>35.96</v>
      </c>
      <c r="J1449" s="3">
        <v>228</v>
      </c>
      <c r="K1449" s="93" t="s">
        <v>138</v>
      </c>
      <c r="L1449" s="10">
        <v>10</v>
      </c>
      <c r="M1449">
        <v>0</v>
      </c>
      <c r="N1449">
        <v>0</v>
      </c>
      <c r="O1449">
        <v>0</v>
      </c>
      <c r="P1449">
        <v>0</v>
      </c>
      <c r="Q1449">
        <v>0</v>
      </c>
      <c r="R1449" s="92">
        <f>P1449+Q1449</f>
        <v>0</v>
      </c>
    </row>
    <row r="1450" spans="1:18" x14ac:dyDescent="0.3">
      <c r="A1450" t="s">
        <v>1668</v>
      </c>
      <c r="B1450" s="3">
        <v>10</v>
      </c>
      <c r="C1450" t="s">
        <v>137</v>
      </c>
      <c r="D1450" t="s">
        <v>139</v>
      </c>
      <c r="E1450" t="s">
        <v>139</v>
      </c>
      <c r="F1450" s="90">
        <v>40.85</v>
      </c>
      <c r="G1450" s="3">
        <v>306</v>
      </c>
      <c r="H1450" s="3" t="s">
        <v>9062</v>
      </c>
      <c r="I1450" s="90">
        <v>35.090000000000003</v>
      </c>
      <c r="J1450" s="3">
        <v>228</v>
      </c>
      <c r="K1450" s="93" t="s">
        <v>138</v>
      </c>
      <c r="L1450" s="10">
        <v>10</v>
      </c>
      <c r="M1450">
        <v>0</v>
      </c>
      <c r="N1450">
        <v>0</v>
      </c>
      <c r="O1450">
        <v>0</v>
      </c>
      <c r="P1450">
        <v>0</v>
      </c>
      <c r="Q1450">
        <v>0</v>
      </c>
      <c r="R1450" s="92">
        <f>P1450+Q1450</f>
        <v>0</v>
      </c>
    </row>
    <row r="1451" spans="1:18" x14ac:dyDescent="0.3">
      <c r="A1451" t="s">
        <v>1638</v>
      </c>
      <c r="B1451" s="3">
        <v>10</v>
      </c>
      <c r="C1451" t="s">
        <v>8993</v>
      </c>
      <c r="D1451" t="s">
        <v>82</v>
      </c>
      <c r="E1451" t="s">
        <v>83</v>
      </c>
      <c r="F1451" s="90">
        <v>40.68</v>
      </c>
      <c r="G1451" s="3">
        <v>177</v>
      </c>
      <c r="H1451" s="3" t="s">
        <v>9060</v>
      </c>
      <c r="I1451" s="90">
        <v>28.28</v>
      </c>
      <c r="J1451" s="3">
        <v>99</v>
      </c>
      <c r="K1451" s="96" t="s">
        <v>4900</v>
      </c>
      <c r="L1451">
        <v>0</v>
      </c>
      <c r="M1451">
        <v>0</v>
      </c>
      <c r="N1451">
        <v>0</v>
      </c>
      <c r="O1451" s="10">
        <v>10</v>
      </c>
      <c r="P1451">
        <v>0</v>
      </c>
      <c r="Q1451">
        <v>0</v>
      </c>
      <c r="R1451" s="92">
        <f>P1451+Q1451</f>
        <v>0</v>
      </c>
    </row>
    <row r="1452" spans="1:18" x14ac:dyDescent="0.3">
      <c r="A1452" t="s">
        <v>1591</v>
      </c>
      <c r="B1452" s="3">
        <v>10</v>
      </c>
      <c r="C1452" t="s">
        <v>8993</v>
      </c>
      <c r="D1452" t="s">
        <v>82</v>
      </c>
      <c r="E1452" t="s">
        <v>96</v>
      </c>
      <c r="F1452" s="90">
        <v>40.61</v>
      </c>
      <c r="G1452" s="3">
        <v>261</v>
      </c>
      <c r="H1452" s="3" t="s">
        <v>9061</v>
      </c>
      <c r="I1452" s="90">
        <v>33.33</v>
      </c>
      <c r="J1452" s="3">
        <v>183</v>
      </c>
      <c r="K1452" s="96" t="s">
        <v>4900</v>
      </c>
      <c r="L1452">
        <v>0</v>
      </c>
      <c r="M1452">
        <v>0</v>
      </c>
      <c r="N1452">
        <v>0</v>
      </c>
      <c r="O1452">
        <v>0</v>
      </c>
      <c r="P1452">
        <v>0</v>
      </c>
      <c r="Q1452" s="10">
        <v>10</v>
      </c>
      <c r="R1452" s="92">
        <f>P1452+Q1452</f>
        <v>10</v>
      </c>
    </row>
    <row r="1453" spans="1:18" x14ac:dyDescent="0.3">
      <c r="A1453" t="s">
        <v>1687</v>
      </c>
      <c r="B1453" s="3">
        <v>10</v>
      </c>
      <c r="C1453" t="s">
        <v>137</v>
      </c>
      <c r="D1453" t="s">
        <v>139</v>
      </c>
      <c r="E1453" t="s">
        <v>139</v>
      </c>
      <c r="F1453" s="90">
        <v>40.520000000000003</v>
      </c>
      <c r="G1453" s="3">
        <v>306</v>
      </c>
      <c r="H1453" s="3" t="s">
        <v>9062</v>
      </c>
      <c r="I1453" s="90">
        <v>35.53</v>
      </c>
      <c r="J1453" s="3">
        <v>228</v>
      </c>
      <c r="K1453" s="93" t="s">
        <v>138</v>
      </c>
      <c r="L1453" s="10">
        <v>10</v>
      </c>
      <c r="M1453">
        <v>0</v>
      </c>
      <c r="N1453">
        <v>0</v>
      </c>
      <c r="O1453">
        <v>0</v>
      </c>
      <c r="P1453">
        <v>0</v>
      </c>
      <c r="Q1453">
        <v>0</v>
      </c>
      <c r="R1453" s="92">
        <f>P1453+Q1453</f>
        <v>0</v>
      </c>
    </row>
    <row r="1454" spans="1:18" x14ac:dyDescent="0.3">
      <c r="A1454" t="s">
        <v>1691</v>
      </c>
      <c r="B1454" s="3">
        <v>10</v>
      </c>
      <c r="C1454" t="s">
        <v>137</v>
      </c>
      <c r="D1454" t="s">
        <v>139</v>
      </c>
      <c r="E1454" t="s">
        <v>139</v>
      </c>
      <c r="F1454" s="90">
        <v>40.520000000000003</v>
      </c>
      <c r="G1454" s="3">
        <v>306</v>
      </c>
      <c r="H1454" s="3" t="s">
        <v>9062</v>
      </c>
      <c r="I1454" s="90">
        <v>34.65</v>
      </c>
      <c r="J1454" s="3">
        <v>228</v>
      </c>
      <c r="K1454" s="93" t="s">
        <v>138</v>
      </c>
      <c r="L1454" s="10">
        <v>10</v>
      </c>
      <c r="M1454">
        <v>0</v>
      </c>
      <c r="N1454">
        <v>0</v>
      </c>
      <c r="O1454">
        <v>0</v>
      </c>
      <c r="P1454">
        <v>0</v>
      </c>
      <c r="Q1454">
        <v>0</v>
      </c>
      <c r="R1454" s="92">
        <f>P1454+Q1454</f>
        <v>0</v>
      </c>
    </row>
    <row r="1455" spans="1:18" x14ac:dyDescent="0.3">
      <c r="A1455" t="s">
        <v>1682</v>
      </c>
      <c r="B1455" s="3">
        <v>10</v>
      </c>
      <c r="C1455" t="s">
        <v>137</v>
      </c>
      <c r="D1455" t="s">
        <v>139</v>
      </c>
      <c r="E1455" t="s">
        <v>139</v>
      </c>
      <c r="F1455" s="90">
        <v>40.520000000000003</v>
      </c>
      <c r="G1455" s="3">
        <v>306</v>
      </c>
      <c r="H1455" s="3" t="s">
        <v>9062</v>
      </c>
      <c r="I1455" s="90">
        <v>35.090000000000003</v>
      </c>
      <c r="J1455" s="3">
        <v>228</v>
      </c>
      <c r="K1455" s="93" t="s">
        <v>138</v>
      </c>
      <c r="L1455" s="10">
        <v>10</v>
      </c>
      <c r="M1455">
        <v>0</v>
      </c>
      <c r="N1455">
        <v>0</v>
      </c>
      <c r="O1455">
        <v>0</v>
      </c>
      <c r="P1455">
        <v>0</v>
      </c>
      <c r="Q1455">
        <v>0</v>
      </c>
      <c r="R1455" s="92">
        <f>P1455+Q1455</f>
        <v>0</v>
      </c>
    </row>
    <row r="1456" spans="1:18" x14ac:dyDescent="0.3">
      <c r="A1456" t="s">
        <v>1664</v>
      </c>
      <c r="B1456" s="3">
        <v>10</v>
      </c>
      <c r="C1456" t="s">
        <v>137</v>
      </c>
      <c r="D1456" t="s">
        <v>139</v>
      </c>
      <c r="E1456" t="s">
        <v>139</v>
      </c>
      <c r="F1456" s="90">
        <v>40.200000000000003</v>
      </c>
      <c r="G1456" s="3">
        <v>306</v>
      </c>
      <c r="H1456" s="3" t="s">
        <v>9062</v>
      </c>
      <c r="I1456" s="90">
        <v>35.090000000000003</v>
      </c>
      <c r="J1456" s="3">
        <v>228</v>
      </c>
      <c r="K1456" s="93" t="s">
        <v>138</v>
      </c>
      <c r="L1456" s="10">
        <v>10</v>
      </c>
      <c r="M1456">
        <v>0</v>
      </c>
      <c r="N1456">
        <v>0</v>
      </c>
      <c r="O1456">
        <v>0</v>
      </c>
      <c r="P1456">
        <v>0</v>
      </c>
      <c r="Q1456">
        <v>0</v>
      </c>
      <c r="R1456" s="92">
        <f>P1456+Q1456</f>
        <v>0</v>
      </c>
    </row>
    <row r="1457" spans="1:18" x14ac:dyDescent="0.3">
      <c r="A1457" t="s">
        <v>1692</v>
      </c>
      <c r="B1457" s="3">
        <v>10</v>
      </c>
      <c r="C1457" t="s">
        <v>137</v>
      </c>
      <c r="D1457" t="s">
        <v>139</v>
      </c>
      <c r="E1457" t="s">
        <v>139</v>
      </c>
      <c r="F1457" s="90">
        <v>40.200000000000003</v>
      </c>
      <c r="G1457" s="3">
        <v>306</v>
      </c>
      <c r="H1457" s="3" t="s">
        <v>9062</v>
      </c>
      <c r="I1457" s="90">
        <v>34.21</v>
      </c>
      <c r="J1457" s="3">
        <v>228</v>
      </c>
      <c r="K1457" s="93" t="s">
        <v>138</v>
      </c>
      <c r="L1457" s="10">
        <v>10</v>
      </c>
      <c r="M1457">
        <v>0</v>
      </c>
      <c r="N1457">
        <v>0</v>
      </c>
      <c r="O1457">
        <v>0</v>
      </c>
      <c r="P1457">
        <v>0</v>
      </c>
      <c r="Q1457">
        <v>0</v>
      </c>
      <c r="R1457" s="92">
        <f>P1457+Q1457</f>
        <v>0</v>
      </c>
    </row>
    <row r="1458" spans="1:18" x14ac:dyDescent="0.3">
      <c r="A1458" t="s">
        <v>1677</v>
      </c>
      <c r="B1458" s="3">
        <v>10</v>
      </c>
      <c r="C1458" t="s">
        <v>8994</v>
      </c>
      <c r="D1458" t="s">
        <v>92</v>
      </c>
      <c r="E1458" t="s">
        <v>93</v>
      </c>
      <c r="F1458" s="90">
        <v>40.08</v>
      </c>
      <c r="G1458" s="3">
        <v>262</v>
      </c>
      <c r="H1458" s="3" t="s">
        <v>9061</v>
      </c>
      <c r="I1458" s="90">
        <v>33.15</v>
      </c>
      <c r="J1458" s="3">
        <v>184</v>
      </c>
      <c r="K1458" s="93" t="s">
        <v>92</v>
      </c>
      <c r="L1458" s="10">
        <v>10</v>
      </c>
      <c r="M1458">
        <v>0</v>
      </c>
      <c r="N1458">
        <v>0</v>
      </c>
      <c r="O1458">
        <v>0</v>
      </c>
      <c r="P1458">
        <v>0</v>
      </c>
      <c r="Q1458">
        <v>0</v>
      </c>
      <c r="R1458" s="92">
        <f>P1458+Q1458</f>
        <v>0</v>
      </c>
    </row>
    <row r="1459" spans="1:18" x14ac:dyDescent="0.3">
      <c r="A1459" t="s">
        <v>1594</v>
      </c>
      <c r="B1459" s="3">
        <v>10</v>
      </c>
      <c r="C1459" t="s">
        <v>8993</v>
      </c>
      <c r="D1459" t="s">
        <v>82</v>
      </c>
      <c r="E1459" t="s">
        <v>96</v>
      </c>
      <c r="F1459" s="90">
        <v>39.85</v>
      </c>
      <c r="G1459" s="3">
        <v>261</v>
      </c>
      <c r="H1459" s="3" t="s">
        <v>9061</v>
      </c>
      <c r="I1459" s="90">
        <v>33.33</v>
      </c>
      <c r="J1459" s="3">
        <v>183</v>
      </c>
      <c r="K1459" s="96" t="s">
        <v>4900</v>
      </c>
      <c r="L1459">
        <v>0</v>
      </c>
      <c r="M1459">
        <v>0</v>
      </c>
      <c r="N1459">
        <v>0</v>
      </c>
      <c r="O1459">
        <v>0</v>
      </c>
      <c r="P1459">
        <v>0</v>
      </c>
      <c r="Q1459" s="10">
        <v>10</v>
      </c>
      <c r="R1459" s="92">
        <f>P1459+Q1459</f>
        <v>10</v>
      </c>
    </row>
    <row r="1460" spans="1:18" x14ac:dyDescent="0.3">
      <c r="A1460" t="s">
        <v>1620</v>
      </c>
      <c r="B1460" s="3">
        <v>10</v>
      </c>
      <c r="C1460" t="s">
        <v>8993</v>
      </c>
      <c r="D1460" t="s">
        <v>82</v>
      </c>
      <c r="E1460" t="s">
        <v>96</v>
      </c>
      <c r="F1460" s="90">
        <v>39.46</v>
      </c>
      <c r="G1460" s="3">
        <v>261</v>
      </c>
      <c r="H1460" s="3" t="s">
        <v>9061</v>
      </c>
      <c r="I1460" s="90">
        <v>32.79</v>
      </c>
      <c r="J1460" s="3">
        <v>183</v>
      </c>
      <c r="K1460" s="96" t="s">
        <v>4900</v>
      </c>
      <c r="L1460">
        <v>0</v>
      </c>
      <c r="M1460">
        <v>0</v>
      </c>
      <c r="N1460">
        <v>0</v>
      </c>
      <c r="O1460">
        <v>0</v>
      </c>
      <c r="P1460" s="10">
        <v>10</v>
      </c>
      <c r="Q1460">
        <v>0</v>
      </c>
      <c r="R1460" s="92">
        <f>P1460+Q1460</f>
        <v>10</v>
      </c>
    </row>
    <row r="1461" spans="1:18" x14ac:dyDescent="0.3">
      <c r="A1461" t="s">
        <v>1601</v>
      </c>
      <c r="B1461" s="3">
        <v>10</v>
      </c>
      <c r="C1461" t="s">
        <v>8993</v>
      </c>
      <c r="D1461" t="s">
        <v>82</v>
      </c>
      <c r="E1461" t="s">
        <v>96</v>
      </c>
      <c r="F1461" s="90">
        <v>39.46</v>
      </c>
      <c r="G1461" s="3">
        <v>261</v>
      </c>
      <c r="H1461" s="3" t="s">
        <v>9061</v>
      </c>
      <c r="I1461" s="90">
        <v>31.69</v>
      </c>
      <c r="J1461" s="3">
        <v>183</v>
      </c>
      <c r="K1461" s="96" t="s">
        <v>4900</v>
      </c>
      <c r="L1461">
        <v>0</v>
      </c>
      <c r="M1461">
        <v>0</v>
      </c>
      <c r="N1461">
        <v>0</v>
      </c>
      <c r="O1461">
        <v>0</v>
      </c>
      <c r="P1461">
        <v>0</v>
      </c>
      <c r="Q1461" s="10">
        <v>10</v>
      </c>
      <c r="R1461" s="92">
        <f>P1461+Q1461</f>
        <v>10</v>
      </c>
    </row>
    <row r="1462" spans="1:18" x14ac:dyDescent="0.3">
      <c r="A1462" t="s">
        <v>1593</v>
      </c>
      <c r="B1462" s="3">
        <v>10</v>
      </c>
      <c r="C1462" t="s">
        <v>8993</v>
      </c>
      <c r="D1462" t="s">
        <v>82</v>
      </c>
      <c r="E1462" t="s">
        <v>96</v>
      </c>
      <c r="F1462" s="90">
        <v>39.46</v>
      </c>
      <c r="G1462" s="3">
        <v>261</v>
      </c>
      <c r="H1462" s="3" t="s">
        <v>9061</v>
      </c>
      <c r="I1462" s="90">
        <v>32.24</v>
      </c>
      <c r="J1462" s="3">
        <v>183</v>
      </c>
      <c r="K1462" s="96" t="s">
        <v>4900</v>
      </c>
      <c r="L1462">
        <v>0</v>
      </c>
      <c r="M1462">
        <v>0</v>
      </c>
      <c r="N1462">
        <v>0</v>
      </c>
      <c r="O1462">
        <v>0</v>
      </c>
      <c r="P1462">
        <v>0</v>
      </c>
      <c r="Q1462" s="10">
        <v>10</v>
      </c>
      <c r="R1462" s="92">
        <f>P1462+Q1462</f>
        <v>10</v>
      </c>
    </row>
    <row r="1463" spans="1:18" x14ac:dyDescent="0.3">
      <c r="A1463" t="s">
        <v>1587</v>
      </c>
      <c r="B1463" s="3">
        <v>10</v>
      </c>
      <c r="C1463" t="s">
        <v>8993</v>
      </c>
      <c r="D1463" t="s">
        <v>82</v>
      </c>
      <c r="E1463" t="s">
        <v>96</v>
      </c>
      <c r="F1463" s="90">
        <v>39.229999999999997</v>
      </c>
      <c r="G1463" s="3">
        <v>260</v>
      </c>
      <c r="H1463" s="3" t="s">
        <v>9061</v>
      </c>
      <c r="I1463" s="90">
        <v>31.87</v>
      </c>
      <c r="J1463" s="3">
        <v>182</v>
      </c>
      <c r="K1463" s="96" t="s">
        <v>4900</v>
      </c>
      <c r="L1463">
        <v>0</v>
      </c>
      <c r="M1463">
        <v>0</v>
      </c>
      <c r="N1463">
        <v>0</v>
      </c>
      <c r="O1463">
        <v>0</v>
      </c>
      <c r="P1463">
        <v>0</v>
      </c>
      <c r="Q1463" s="10">
        <v>10</v>
      </c>
      <c r="R1463" s="92">
        <f>P1463+Q1463</f>
        <v>10</v>
      </c>
    </row>
    <row r="1464" spans="1:18" x14ac:dyDescent="0.3">
      <c r="A1464" t="s">
        <v>1595</v>
      </c>
      <c r="B1464" s="3">
        <v>10</v>
      </c>
      <c r="C1464" t="s">
        <v>8993</v>
      </c>
      <c r="D1464" t="s">
        <v>82</v>
      </c>
      <c r="E1464" t="s">
        <v>96</v>
      </c>
      <c r="F1464" s="90">
        <v>39.08</v>
      </c>
      <c r="G1464" s="3">
        <v>261</v>
      </c>
      <c r="H1464" s="3" t="s">
        <v>9061</v>
      </c>
      <c r="I1464" s="90">
        <v>31.69</v>
      </c>
      <c r="J1464" s="3">
        <v>183</v>
      </c>
      <c r="K1464" s="96" t="s">
        <v>4900</v>
      </c>
      <c r="L1464">
        <v>0</v>
      </c>
      <c r="M1464">
        <v>0</v>
      </c>
      <c r="N1464">
        <v>0</v>
      </c>
      <c r="O1464">
        <v>0</v>
      </c>
      <c r="P1464">
        <v>0</v>
      </c>
      <c r="Q1464" s="10">
        <v>10</v>
      </c>
      <c r="R1464" s="92">
        <f>P1464+Q1464</f>
        <v>10</v>
      </c>
    </row>
    <row r="1465" spans="1:18" x14ac:dyDescent="0.3">
      <c r="A1465" t="s">
        <v>1651</v>
      </c>
      <c r="B1465" s="3">
        <v>10</v>
      </c>
      <c r="C1465" t="s">
        <v>8993</v>
      </c>
      <c r="D1465" t="s">
        <v>82</v>
      </c>
      <c r="E1465" t="s">
        <v>83</v>
      </c>
      <c r="F1465" s="90">
        <v>39.08</v>
      </c>
      <c r="G1465" s="3">
        <v>261</v>
      </c>
      <c r="H1465" s="3" t="s">
        <v>9061</v>
      </c>
      <c r="I1465" s="90">
        <v>31.69</v>
      </c>
      <c r="J1465" s="3">
        <v>183</v>
      </c>
      <c r="K1465" s="96" t="s">
        <v>4900</v>
      </c>
      <c r="L1465">
        <v>0</v>
      </c>
      <c r="M1465">
        <v>0</v>
      </c>
      <c r="N1465">
        <v>0</v>
      </c>
      <c r="O1465" s="10">
        <v>10</v>
      </c>
      <c r="P1465">
        <v>0</v>
      </c>
      <c r="Q1465">
        <v>0</v>
      </c>
      <c r="R1465" s="92">
        <f>P1465+Q1465</f>
        <v>0</v>
      </c>
    </row>
    <row r="1466" spans="1:18" x14ac:dyDescent="0.3">
      <c r="A1466" t="s">
        <v>1647</v>
      </c>
      <c r="B1466" s="3">
        <v>10</v>
      </c>
      <c r="C1466" t="s">
        <v>8993</v>
      </c>
      <c r="D1466" t="s">
        <v>82</v>
      </c>
      <c r="E1466" t="s">
        <v>83</v>
      </c>
      <c r="F1466" s="90">
        <v>39.08</v>
      </c>
      <c r="G1466" s="3">
        <v>261</v>
      </c>
      <c r="H1466" s="3" t="s">
        <v>9061</v>
      </c>
      <c r="I1466" s="90">
        <v>31.15</v>
      </c>
      <c r="J1466" s="3">
        <v>183</v>
      </c>
      <c r="K1466" s="96" t="s">
        <v>4900</v>
      </c>
      <c r="L1466">
        <v>0</v>
      </c>
      <c r="M1466">
        <v>0</v>
      </c>
      <c r="N1466">
        <v>0</v>
      </c>
      <c r="O1466" s="10">
        <v>10</v>
      </c>
      <c r="P1466">
        <v>0</v>
      </c>
      <c r="Q1466">
        <v>0</v>
      </c>
      <c r="R1466" s="92">
        <f>P1466+Q1466</f>
        <v>0</v>
      </c>
    </row>
    <row r="1467" spans="1:18" x14ac:dyDescent="0.3">
      <c r="A1467" t="s">
        <v>1721</v>
      </c>
      <c r="B1467" s="3">
        <v>10</v>
      </c>
      <c r="C1467" t="s">
        <v>8993</v>
      </c>
      <c r="D1467" t="s">
        <v>8992</v>
      </c>
      <c r="E1467" t="s">
        <v>78</v>
      </c>
      <c r="F1467" s="90">
        <v>38.85</v>
      </c>
      <c r="G1467" s="3">
        <v>260</v>
      </c>
      <c r="H1467" s="3" t="s">
        <v>9061</v>
      </c>
      <c r="I1467" s="90">
        <v>31.32</v>
      </c>
      <c r="J1467" s="3">
        <v>182</v>
      </c>
      <c r="K1467" s="93" t="s">
        <v>4900</v>
      </c>
      <c r="L1467">
        <v>0</v>
      </c>
      <c r="M1467" s="10">
        <v>10</v>
      </c>
      <c r="N1467">
        <v>0</v>
      </c>
      <c r="O1467">
        <v>0</v>
      </c>
      <c r="P1467">
        <v>0</v>
      </c>
      <c r="Q1467">
        <v>0</v>
      </c>
      <c r="R1467" s="92">
        <f>P1467+Q1467</f>
        <v>0</v>
      </c>
    </row>
    <row r="1468" spans="1:18" x14ac:dyDescent="0.3">
      <c r="A1468" t="s">
        <v>1648</v>
      </c>
      <c r="B1468" s="3">
        <v>10</v>
      </c>
      <c r="C1468" t="s">
        <v>8993</v>
      </c>
      <c r="D1468" t="s">
        <v>82</v>
      </c>
      <c r="E1468" t="s">
        <v>83</v>
      </c>
      <c r="F1468" s="90">
        <v>38.700000000000003</v>
      </c>
      <c r="G1468" s="3">
        <v>261</v>
      </c>
      <c r="H1468" s="3" t="s">
        <v>9061</v>
      </c>
      <c r="I1468" s="90">
        <v>31.69</v>
      </c>
      <c r="J1468" s="3">
        <v>183</v>
      </c>
      <c r="K1468" s="96" t="s">
        <v>4900</v>
      </c>
      <c r="L1468">
        <v>0</v>
      </c>
      <c r="M1468">
        <v>0</v>
      </c>
      <c r="N1468">
        <v>0</v>
      </c>
      <c r="O1468" s="10">
        <v>10</v>
      </c>
      <c r="P1468">
        <v>0</v>
      </c>
      <c r="Q1468">
        <v>0</v>
      </c>
      <c r="R1468" s="92">
        <f>P1468+Q1468</f>
        <v>0</v>
      </c>
    </row>
    <row r="1469" spans="1:18" x14ac:dyDescent="0.3">
      <c r="A1469" t="s">
        <v>1598</v>
      </c>
      <c r="B1469" s="3">
        <v>10</v>
      </c>
      <c r="C1469" t="s">
        <v>8993</v>
      </c>
      <c r="D1469" t="s">
        <v>82</v>
      </c>
      <c r="E1469" t="s">
        <v>96</v>
      </c>
      <c r="F1469" s="90">
        <v>38.700000000000003</v>
      </c>
      <c r="G1469" s="3">
        <v>261</v>
      </c>
      <c r="H1469" s="3" t="s">
        <v>9061</v>
      </c>
      <c r="I1469" s="90">
        <v>31.15</v>
      </c>
      <c r="J1469" s="3">
        <v>183</v>
      </c>
      <c r="K1469" s="96" t="s">
        <v>4900</v>
      </c>
      <c r="L1469">
        <v>0</v>
      </c>
      <c r="M1469">
        <v>0</v>
      </c>
      <c r="N1469">
        <v>0</v>
      </c>
      <c r="O1469">
        <v>0</v>
      </c>
      <c r="P1469">
        <v>0</v>
      </c>
      <c r="Q1469" s="10">
        <v>10</v>
      </c>
      <c r="R1469" s="92">
        <f>P1469+Q1469</f>
        <v>10</v>
      </c>
    </row>
    <row r="1470" spans="1:18" x14ac:dyDescent="0.3">
      <c r="A1470" t="s">
        <v>1631</v>
      </c>
      <c r="B1470" s="3">
        <v>10</v>
      </c>
      <c r="C1470" t="s">
        <v>8993</v>
      </c>
      <c r="D1470" t="s">
        <v>87</v>
      </c>
      <c r="E1470" t="s">
        <v>100</v>
      </c>
      <c r="F1470" s="90">
        <v>38.67</v>
      </c>
      <c r="G1470" s="3">
        <v>256</v>
      </c>
      <c r="H1470" s="3" t="s">
        <v>9061</v>
      </c>
      <c r="I1470" s="90">
        <v>30.9</v>
      </c>
      <c r="J1470" s="3">
        <v>178</v>
      </c>
      <c r="K1470" s="96" t="s">
        <v>4900</v>
      </c>
      <c r="L1470">
        <v>0</v>
      </c>
      <c r="M1470">
        <v>0</v>
      </c>
      <c r="N1470" s="10">
        <v>10</v>
      </c>
      <c r="O1470">
        <v>0</v>
      </c>
      <c r="P1470">
        <v>0</v>
      </c>
      <c r="Q1470">
        <v>0</v>
      </c>
      <c r="R1470" s="92">
        <f>P1470+Q1470</f>
        <v>0</v>
      </c>
    </row>
    <row r="1471" spans="1:18" x14ac:dyDescent="0.3">
      <c r="A1471" t="s">
        <v>1667</v>
      </c>
      <c r="B1471" s="3">
        <v>10</v>
      </c>
      <c r="C1471" t="s">
        <v>8994</v>
      </c>
      <c r="D1471" t="s">
        <v>92</v>
      </c>
      <c r="E1471" t="s">
        <v>93</v>
      </c>
      <c r="F1471" s="90">
        <v>38.64</v>
      </c>
      <c r="G1471" s="3">
        <v>264</v>
      </c>
      <c r="H1471" s="3" t="s">
        <v>9061</v>
      </c>
      <c r="I1471" s="90">
        <v>31.18</v>
      </c>
      <c r="J1471" s="3">
        <v>186</v>
      </c>
      <c r="K1471" s="93" t="s">
        <v>92</v>
      </c>
      <c r="L1471" s="10">
        <v>10</v>
      </c>
      <c r="M1471">
        <v>0</v>
      </c>
      <c r="N1471">
        <v>0</v>
      </c>
      <c r="O1471">
        <v>0</v>
      </c>
      <c r="P1471">
        <v>0</v>
      </c>
      <c r="Q1471">
        <v>0</v>
      </c>
      <c r="R1471" s="92">
        <f>P1471+Q1471</f>
        <v>0</v>
      </c>
    </row>
    <row r="1472" spans="1:18" x14ac:dyDescent="0.3">
      <c r="A1472" t="s">
        <v>1658</v>
      </c>
      <c r="B1472" s="3">
        <v>10</v>
      </c>
      <c r="C1472" t="s">
        <v>8993</v>
      </c>
      <c r="D1472" t="s">
        <v>87</v>
      </c>
      <c r="E1472" t="s">
        <v>100</v>
      </c>
      <c r="F1472" s="90">
        <v>38.58</v>
      </c>
      <c r="G1472" s="3">
        <v>254</v>
      </c>
      <c r="H1472" s="3" t="s">
        <v>9061</v>
      </c>
      <c r="I1472" s="90">
        <v>31.25</v>
      </c>
      <c r="J1472" s="3">
        <v>176</v>
      </c>
      <c r="K1472" s="96" t="s">
        <v>4900</v>
      </c>
      <c r="L1472">
        <v>0</v>
      </c>
      <c r="M1472">
        <v>0</v>
      </c>
      <c r="N1472" s="10">
        <v>10</v>
      </c>
      <c r="O1472">
        <v>0</v>
      </c>
      <c r="P1472">
        <v>0</v>
      </c>
      <c r="Q1472">
        <v>0</v>
      </c>
      <c r="R1472" s="92">
        <f>P1472+Q1472</f>
        <v>0</v>
      </c>
    </row>
    <row r="1473" spans="1:18" x14ac:dyDescent="0.3">
      <c r="A1473" t="s">
        <v>1659</v>
      </c>
      <c r="B1473" s="3">
        <v>10</v>
      </c>
      <c r="C1473" t="s">
        <v>8993</v>
      </c>
      <c r="D1473" t="s">
        <v>87</v>
      </c>
      <c r="E1473" t="s">
        <v>100</v>
      </c>
      <c r="F1473" s="90">
        <v>38.58</v>
      </c>
      <c r="G1473" s="3">
        <v>254</v>
      </c>
      <c r="H1473" s="3" t="s">
        <v>9061</v>
      </c>
      <c r="I1473" s="90">
        <v>30.68</v>
      </c>
      <c r="J1473" s="3">
        <v>176</v>
      </c>
      <c r="K1473" s="96" t="s">
        <v>4900</v>
      </c>
      <c r="L1473">
        <v>0</v>
      </c>
      <c r="M1473">
        <v>0</v>
      </c>
      <c r="N1473" s="10">
        <v>10</v>
      </c>
      <c r="O1473">
        <v>0</v>
      </c>
      <c r="P1473">
        <v>0</v>
      </c>
      <c r="Q1473">
        <v>0</v>
      </c>
      <c r="R1473" s="92">
        <f>P1473+Q1473</f>
        <v>0</v>
      </c>
    </row>
    <row r="1474" spans="1:18" x14ac:dyDescent="0.3">
      <c r="A1474" t="s">
        <v>1702</v>
      </c>
      <c r="B1474" s="3">
        <v>10</v>
      </c>
      <c r="C1474" t="s">
        <v>8993</v>
      </c>
      <c r="D1474" t="s">
        <v>8992</v>
      </c>
      <c r="E1474" t="s">
        <v>78</v>
      </c>
      <c r="F1474" s="90">
        <v>38.549999999999997</v>
      </c>
      <c r="G1474" s="3">
        <v>262</v>
      </c>
      <c r="H1474" s="3" t="s">
        <v>9061</v>
      </c>
      <c r="I1474" s="90">
        <v>30.98</v>
      </c>
      <c r="J1474" s="3">
        <v>184</v>
      </c>
      <c r="K1474" s="93" t="s">
        <v>4900</v>
      </c>
      <c r="L1474">
        <v>0</v>
      </c>
      <c r="M1474" s="10">
        <v>10</v>
      </c>
      <c r="N1474">
        <v>0</v>
      </c>
      <c r="O1474">
        <v>0</v>
      </c>
      <c r="P1474">
        <v>0</v>
      </c>
      <c r="Q1474">
        <v>0</v>
      </c>
      <c r="R1474" s="92">
        <f>P1474+Q1474</f>
        <v>0</v>
      </c>
    </row>
    <row r="1475" spans="1:18" x14ac:dyDescent="0.3">
      <c r="A1475" t="s">
        <v>1690</v>
      </c>
      <c r="B1475" s="3">
        <v>10</v>
      </c>
      <c r="C1475" t="s">
        <v>8994</v>
      </c>
      <c r="D1475" t="s">
        <v>92</v>
      </c>
      <c r="E1475" t="s">
        <v>93</v>
      </c>
      <c r="F1475" s="90">
        <v>38.549999999999997</v>
      </c>
      <c r="G1475" s="3">
        <v>262</v>
      </c>
      <c r="H1475" s="3" t="s">
        <v>9061</v>
      </c>
      <c r="I1475" s="90">
        <v>31.52</v>
      </c>
      <c r="J1475" s="3">
        <v>184</v>
      </c>
      <c r="K1475" s="93" t="s">
        <v>92</v>
      </c>
      <c r="L1475" s="10">
        <v>10</v>
      </c>
      <c r="M1475">
        <v>0</v>
      </c>
      <c r="N1475">
        <v>0</v>
      </c>
      <c r="O1475">
        <v>0</v>
      </c>
      <c r="P1475">
        <v>0</v>
      </c>
      <c r="Q1475">
        <v>0</v>
      </c>
      <c r="R1475" s="92">
        <f>P1475+Q1475</f>
        <v>0</v>
      </c>
    </row>
    <row r="1476" spans="1:18" x14ac:dyDescent="0.3">
      <c r="A1476" t="s">
        <v>1688</v>
      </c>
      <c r="B1476" s="3">
        <v>10</v>
      </c>
      <c r="C1476" t="s">
        <v>8994</v>
      </c>
      <c r="D1476" t="s">
        <v>92</v>
      </c>
      <c r="E1476" t="s">
        <v>93</v>
      </c>
      <c r="F1476" s="90">
        <v>38.549999999999997</v>
      </c>
      <c r="G1476" s="3">
        <v>262</v>
      </c>
      <c r="H1476" s="3" t="s">
        <v>9061</v>
      </c>
      <c r="I1476" s="90">
        <v>31.52</v>
      </c>
      <c r="J1476" s="3">
        <v>184</v>
      </c>
      <c r="K1476" s="93" t="s">
        <v>92</v>
      </c>
      <c r="L1476" s="10">
        <v>10</v>
      </c>
      <c r="M1476">
        <v>0</v>
      </c>
      <c r="N1476">
        <v>0</v>
      </c>
      <c r="O1476">
        <v>0</v>
      </c>
      <c r="P1476">
        <v>0</v>
      </c>
      <c r="Q1476">
        <v>0</v>
      </c>
      <c r="R1476" s="92">
        <f>P1476+Q1476</f>
        <v>0</v>
      </c>
    </row>
    <row r="1477" spans="1:18" x14ac:dyDescent="0.3">
      <c r="A1477" t="s">
        <v>1715</v>
      </c>
      <c r="B1477" s="3">
        <v>10</v>
      </c>
      <c r="C1477" t="s">
        <v>8993</v>
      </c>
      <c r="D1477" t="s">
        <v>8992</v>
      </c>
      <c r="E1477" t="s">
        <v>78</v>
      </c>
      <c r="F1477" s="90">
        <v>38.549999999999997</v>
      </c>
      <c r="G1477" s="3">
        <v>262</v>
      </c>
      <c r="H1477" s="3" t="s">
        <v>9061</v>
      </c>
      <c r="I1477" s="90">
        <v>30.43</v>
      </c>
      <c r="J1477" s="3">
        <v>184</v>
      </c>
      <c r="K1477" s="93" t="s">
        <v>4900</v>
      </c>
      <c r="L1477">
        <v>0</v>
      </c>
      <c r="M1477" s="10">
        <v>10</v>
      </c>
      <c r="N1477">
        <v>0</v>
      </c>
      <c r="O1477">
        <v>0</v>
      </c>
      <c r="P1477">
        <v>0</v>
      </c>
      <c r="Q1477">
        <v>0</v>
      </c>
      <c r="R1477" s="92">
        <f>P1477+Q1477</f>
        <v>0</v>
      </c>
    </row>
    <row r="1478" spans="1:18" x14ac:dyDescent="0.3">
      <c r="A1478" t="s">
        <v>1639</v>
      </c>
      <c r="B1478" s="3">
        <v>10</v>
      </c>
      <c r="C1478" t="s">
        <v>8995</v>
      </c>
      <c r="D1478" t="s">
        <v>127</v>
      </c>
      <c r="E1478" t="s">
        <v>165</v>
      </c>
      <c r="F1478" s="90">
        <v>38.549999999999997</v>
      </c>
      <c r="G1478" s="3">
        <v>166</v>
      </c>
      <c r="H1478" s="3" t="s">
        <v>9060</v>
      </c>
      <c r="I1478" s="90">
        <v>23.86</v>
      </c>
      <c r="J1478" s="3">
        <v>88</v>
      </c>
      <c r="K1478" s="96" t="s">
        <v>7632</v>
      </c>
      <c r="L1478">
        <v>0</v>
      </c>
      <c r="M1478">
        <v>0</v>
      </c>
      <c r="N1478">
        <v>0</v>
      </c>
      <c r="O1478" s="10">
        <v>10</v>
      </c>
      <c r="P1478">
        <v>0</v>
      </c>
      <c r="Q1478">
        <v>0</v>
      </c>
      <c r="R1478" s="92">
        <f>P1478+Q1478</f>
        <v>0</v>
      </c>
    </row>
    <row r="1479" spans="1:18" x14ac:dyDescent="0.3">
      <c r="A1479" t="s">
        <v>1693</v>
      </c>
      <c r="B1479" s="3">
        <v>10</v>
      </c>
      <c r="C1479" t="s">
        <v>8995</v>
      </c>
      <c r="D1479" t="s">
        <v>120</v>
      </c>
      <c r="E1479" t="s">
        <v>709</v>
      </c>
      <c r="F1479" s="90">
        <v>38.46</v>
      </c>
      <c r="G1479" s="3">
        <v>273</v>
      </c>
      <c r="H1479" s="3" t="s">
        <v>9061</v>
      </c>
      <c r="I1479" s="90">
        <v>31.79</v>
      </c>
      <c r="J1479" s="3">
        <v>195</v>
      </c>
      <c r="K1479" s="93" t="s">
        <v>7632</v>
      </c>
      <c r="L1479">
        <v>0</v>
      </c>
      <c r="M1479" s="10">
        <v>10</v>
      </c>
      <c r="N1479">
        <v>0</v>
      </c>
      <c r="O1479">
        <v>0</v>
      </c>
      <c r="P1479">
        <v>0</v>
      </c>
      <c r="Q1479">
        <v>0</v>
      </c>
      <c r="R1479" s="92">
        <f>P1479+Q1479</f>
        <v>0</v>
      </c>
    </row>
    <row r="1480" spans="1:18" x14ac:dyDescent="0.3">
      <c r="A1480" t="s">
        <v>1718</v>
      </c>
      <c r="B1480" s="3">
        <v>10</v>
      </c>
      <c r="C1480" t="s">
        <v>8993</v>
      </c>
      <c r="D1480" t="s">
        <v>8992</v>
      </c>
      <c r="E1480" t="s">
        <v>78</v>
      </c>
      <c r="F1480" s="90">
        <v>38.46</v>
      </c>
      <c r="G1480" s="3">
        <v>260</v>
      </c>
      <c r="H1480" s="3" t="s">
        <v>9061</v>
      </c>
      <c r="I1480" s="90">
        <v>30.77</v>
      </c>
      <c r="J1480" s="3">
        <v>182</v>
      </c>
      <c r="K1480" s="93" t="s">
        <v>4900</v>
      </c>
      <c r="L1480">
        <v>0</v>
      </c>
      <c r="M1480" s="10">
        <v>10</v>
      </c>
      <c r="N1480">
        <v>0</v>
      </c>
      <c r="O1480">
        <v>0</v>
      </c>
      <c r="P1480">
        <v>0</v>
      </c>
      <c r="Q1480">
        <v>0</v>
      </c>
      <c r="R1480" s="92">
        <f>P1480+Q1480</f>
        <v>0</v>
      </c>
    </row>
    <row r="1481" spans="1:18" x14ac:dyDescent="0.3">
      <c r="A1481" t="s">
        <v>1674</v>
      </c>
      <c r="B1481" s="3">
        <v>10</v>
      </c>
      <c r="C1481" t="s">
        <v>8994</v>
      </c>
      <c r="D1481" t="s">
        <v>92</v>
      </c>
      <c r="E1481" t="s">
        <v>93</v>
      </c>
      <c r="F1481" s="90">
        <v>38.4</v>
      </c>
      <c r="G1481" s="3">
        <v>263</v>
      </c>
      <c r="H1481" s="3" t="s">
        <v>9061</v>
      </c>
      <c r="I1481" s="90">
        <v>30.81</v>
      </c>
      <c r="J1481" s="3">
        <v>185</v>
      </c>
      <c r="K1481" s="93" t="s">
        <v>92</v>
      </c>
      <c r="L1481" s="10">
        <v>10</v>
      </c>
      <c r="M1481">
        <v>0</v>
      </c>
      <c r="N1481">
        <v>0</v>
      </c>
      <c r="O1481">
        <v>0</v>
      </c>
      <c r="P1481">
        <v>0</v>
      </c>
      <c r="Q1481">
        <v>0</v>
      </c>
      <c r="R1481" s="92">
        <f>P1481+Q1481</f>
        <v>0</v>
      </c>
    </row>
    <row r="1482" spans="1:18" x14ac:dyDescent="0.3">
      <c r="A1482" t="s">
        <v>1681</v>
      </c>
      <c r="B1482" s="3">
        <v>10</v>
      </c>
      <c r="C1482" t="s">
        <v>8994</v>
      </c>
      <c r="D1482" t="s">
        <v>92</v>
      </c>
      <c r="E1482" t="s">
        <v>93</v>
      </c>
      <c r="F1482" s="90">
        <v>38.4</v>
      </c>
      <c r="G1482" s="3">
        <v>263</v>
      </c>
      <c r="H1482" s="3" t="s">
        <v>9061</v>
      </c>
      <c r="I1482" s="90">
        <v>30.81</v>
      </c>
      <c r="J1482" s="3">
        <v>185</v>
      </c>
      <c r="K1482" s="93" t="s">
        <v>92</v>
      </c>
      <c r="L1482" s="10">
        <v>10</v>
      </c>
      <c r="M1482">
        <v>0</v>
      </c>
      <c r="N1482">
        <v>0</v>
      </c>
      <c r="O1482">
        <v>0</v>
      </c>
      <c r="P1482">
        <v>0</v>
      </c>
      <c r="Q1482">
        <v>0</v>
      </c>
      <c r="R1482" s="92">
        <f>P1482+Q1482</f>
        <v>0</v>
      </c>
    </row>
    <row r="1483" spans="1:18" x14ac:dyDescent="0.3">
      <c r="A1483" t="s">
        <v>1661</v>
      </c>
      <c r="B1483" s="3">
        <v>10</v>
      </c>
      <c r="C1483" t="s">
        <v>8993</v>
      </c>
      <c r="D1483" t="s">
        <v>87</v>
      </c>
      <c r="E1483" t="s">
        <v>100</v>
      </c>
      <c r="F1483" s="90">
        <v>38.340000000000003</v>
      </c>
      <c r="G1483" s="3">
        <v>253</v>
      </c>
      <c r="H1483" s="3" t="s">
        <v>9061</v>
      </c>
      <c r="I1483" s="90">
        <v>30.29</v>
      </c>
      <c r="J1483" s="3">
        <v>175</v>
      </c>
      <c r="K1483" s="96" t="s">
        <v>4900</v>
      </c>
      <c r="L1483">
        <v>0</v>
      </c>
      <c r="M1483">
        <v>0</v>
      </c>
      <c r="N1483" s="10">
        <v>10</v>
      </c>
      <c r="O1483">
        <v>0</v>
      </c>
      <c r="P1483">
        <v>0</v>
      </c>
      <c r="Q1483">
        <v>0</v>
      </c>
      <c r="R1483" s="92">
        <f>P1483+Q1483</f>
        <v>0</v>
      </c>
    </row>
    <row r="1484" spans="1:18" x14ac:dyDescent="0.3">
      <c r="A1484" t="s">
        <v>1622</v>
      </c>
      <c r="B1484" s="3">
        <v>10</v>
      </c>
      <c r="C1484" t="s">
        <v>8993</v>
      </c>
      <c r="D1484" t="s">
        <v>82</v>
      </c>
      <c r="E1484" t="s">
        <v>96</v>
      </c>
      <c r="F1484" s="90">
        <v>38.340000000000003</v>
      </c>
      <c r="G1484" s="3">
        <v>253</v>
      </c>
      <c r="H1484" s="3" t="s">
        <v>9061</v>
      </c>
      <c r="I1484" s="90">
        <v>30.86</v>
      </c>
      <c r="J1484" s="3">
        <v>175</v>
      </c>
      <c r="K1484" s="96" t="s">
        <v>4900</v>
      </c>
      <c r="L1484">
        <v>0</v>
      </c>
      <c r="M1484">
        <v>0</v>
      </c>
      <c r="N1484">
        <v>0</v>
      </c>
      <c r="O1484">
        <v>0</v>
      </c>
      <c r="P1484">
        <v>3</v>
      </c>
      <c r="Q1484">
        <v>7</v>
      </c>
      <c r="R1484" s="92">
        <f>P1484+Q1484</f>
        <v>10</v>
      </c>
    </row>
    <row r="1485" spans="1:18" x14ac:dyDescent="0.3">
      <c r="A1485" t="s">
        <v>1588</v>
      </c>
      <c r="B1485" s="3">
        <v>10</v>
      </c>
      <c r="C1485" t="s">
        <v>8993</v>
      </c>
      <c r="D1485" t="s">
        <v>82</v>
      </c>
      <c r="E1485" t="s">
        <v>96</v>
      </c>
      <c r="F1485" s="90">
        <v>38.31</v>
      </c>
      <c r="G1485" s="3">
        <v>261</v>
      </c>
      <c r="H1485" s="3" t="s">
        <v>9061</v>
      </c>
      <c r="I1485" s="90">
        <v>30.6</v>
      </c>
      <c r="J1485" s="3">
        <v>183</v>
      </c>
      <c r="K1485" s="96" t="s">
        <v>4900</v>
      </c>
      <c r="L1485">
        <v>0</v>
      </c>
      <c r="M1485">
        <v>0</v>
      </c>
      <c r="N1485">
        <v>0</v>
      </c>
      <c r="O1485">
        <v>0</v>
      </c>
      <c r="P1485">
        <v>0</v>
      </c>
      <c r="Q1485" s="10">
        <v>10</v>
      </c>
      <c r="R1485" s="92">
        <f>P1485+Q1485</f>
        <v>10</v>
      </c>
    </row>
    <row r="1486" spans="1:18" x14ac:dyDescent="0.3">
      <c r="A1486" t="s">
        <v>1618</v>
      </c>
      <c r="B1486" s="3">
        <v>10</v>
      </c>
      <c r="C1486" t="s">
        <v>8993</v>
      </c>
      <c r="D1486" t="s">
        <v>82</v>
      </c>
      <c r="E1486" t="s">
        <v>96</v>
      </c>
      <c r="F1486" s="90">
        <v>38.31</v>
      </c>
      <c r="G1486" s="3">
        <v>261</v>
      </c>
      <c r="H1486" s="3" t="s">
        <v>9061</v>
      </c>
      <c r="I1486" s="90">
        <v>30.6</v>
      </c>
      <c r="J1486" s="3">
        <v>183</v>
      </c>
      <c r="K1486" s="96" t="s">
        <v>4900</v>
      </c>
      <c r="L1486">
        <v>0</v>
      </c>
      <c r="M1486">
        <v>0</v>
      </c>
      <c r="N1486">
        <v>0</v>
      </c>
      <c r="O1486">
        <v>0</v>
      </c>
      <c r="P1486">
        <v>6</v>
      </c>
      <c r="Q1486">
        <v>4</v>
      </c>
      <c r="R1486" s="92">
        <f>P1486+Q1486</f>
        <v>10</v>
      </c>
    </row>
    <row r="1487" spans="1:18" x14ac:dyDescent="0.3">
      <c r="A1487" t="s">
        <v>1698</v>
      </c>
      <c r="B1487" s="3">
        <v>10</v>
      </c>
      <c r="C1487" t="s">
        <v>8993</v>
      </c>
      <c r="D1487" t="s">
        <v>8992</v>
      </c>
      <c r="E1487" t="s">
        <v>78</v>
      </c>
      <c r="F1487" s="90">
        <v>38.31</v>
      </c>
      <c r="G1487" s="3">
        <v>261</v>
      </c>
      <c r="H1487" s="3" t="s">
        <v>9061</v>
      </c>
      <c r="I1487" s="90">
        <v>30.6</v>
      </c>
      <c r="J1487" s="3">
        <v>183</v>
      </c>
      <c r="K1487" s="93" t="s">
        <v>4900</v>
      </c>
      <c r="L1487">
        <v>0</v>
      </c>
      <c r="M1487" s="10">
        <v>10</v>
      </c>
      <c r="N1487">
        <v>0</v>
      </c>
      <c r="O1487">
        <v>0</v>
      </c>
      <c r="P1487">
        <v>0</v>
      </c>
      <c r="Q1487">
        <v>0</v>
      </c>
      <c r="R1487" s="92">
        <f>P1487+Q1487</f>
        <v>0</v>
      </c>
    </row>
    <row r="1488" spans="1:18" x14ac:dyDescent="0.3">
      <c r="A1488" t="s">
        <v>1612</v>
      </c>
      <c r="B1488" s="3">
        <v>10</v>
      </c>
      <c r="C1488" t="s">
        <v>8993</v>
      </c>
      <c r="D1488" t="s">
        <v>82</v>
      </c>
      <c r="E1488" t="s">
        <v>96</v>
      </c>
      <c r="F1488" s="90">
        <v>38.31</v>
      </c>
      <c r="G1488" s="3">
        <v>261</v>
      </c>
      <c r="H1488" s="3" t="s">
        <v>9061</v>
      </c>
      <c r="I1488" s="90">
        <v>30.6</v>
      </c>
      <c r="J1488" s="3">
        <v>183</v>
      </c>
      <c r="K1488" s="96" t="s">
        <v>4900</v>
      </c>
      <c r="L1488">
        <v>0</v>
      </c>
      <c r="M1488">
        <v>0</v>
      </c>
      <c r="N1488">
        <v>0</v>
      </c>
      <c r="O1488">
        <v>0</v>
      </c>
      <c r="P1488">
        <v>8</v>
      </c>
      <c r="Q1488">
        <v>2</v>
      </c>
      <c r="R1488" s="92">
        <f>P1488+Q1488</f>
        <v>10</v>
      </c>
    </row>
    <row r="1489" spans="1:18" x14ac:dyDescent="0.3">
      <c r="A1489" t="s">
        <v>1606</v>
      </c>
      <c r="B1489" s="3">
        <v>10</v>
      </c>
      <c r="C1489" t="s">
        <v>8993</v>
      </c>
      <c r="D1489" t="s">
        <v>82</v>
      </c>
      <c r="E1489" t="s">
        <v>96</v>
      </c>
      <c r="F1489" s="90">
        <v>38.31</v>
      </c>
      <c r="G1489" s="3">
        <v>261</v>
      </c>
      <c r="H1489" s="3" t="s">
        <v>9061</v>
      </c>
      <c r="I1489" s="90">
        <v>31.15</v>
      </c>
      <c r="J1489" s="3">
        <v>183</v>
      </c>
      <c r="K1489" s="96" t="s">
        <v>4900</v>
      </c>
      <c r="L1489">
        <v>0</v>
      </c>
      <c r="M1489">
        <v>0</v>
      </c>
      <c r="N1489">
        <v>0</v>
      </c>
      <c r="O1489">
        <v>0</v>
      </c>
      <c r="P1489">
        <v>0</v>
      </c>
      <c r="Q1489" s="10">
        <v>10</v>
      </c>
      <c r="R1489" s="92">
        <f>P1489+Q1489</f>
        <v>10</v>
      </c>
    </row>
    <row r="1490" spans="1:18" x14ac:dyDescent="0.3">
      <c r="A1490" t="s">
        <v>1589</v>
      </c>
      <c r="B1490" s="3">
        <v>10</v>
      </c>
      <c r="C1490" t="s">
        <v>8993</v>
      </c>
      <c r="D1490" t="s">
        <v>82</v>
      </c>
      <c r="E1490" t="s">
        <v>96</v>
      </c>
      <c r="F1490" s="90">
        <v>38.31</v>
      </c>
      <c r="G1490" s="3">
        <v>261</v>
      </c>
      <c r="H1490" s="3" t="s">
        <v>9061</v>
      </c>
      <c r="I1490" s="90">
        <v>31.69</v>
      </c>
      <c r="J1490" s="3">
        <v>183</v>
      </c>
      <c r="K1490" s="96" t="s">
        <v>4900</v>
      </c>
      <c r="L1490">
        <v>0</v>
      </c>
      <c r="M1490">
        <v>0</v>
      </c>
      <c r="N1490">
        <v>0</v>
      </c>
      <c r="O1490">
        <v>0</v>
      </c>
      <c r="P1490">
        <v>0</v>
      </c>
      <c r="Q1490" s="10">
        <v>10</v>
      </c>
      <c r="R1490" s="92">
        <f>P1490+Q1490</f>
        <v>10</v>
      </c>
    </row>
    <row r="1491" spans="1:18" x14ac:dyDescent="0.3">
      <c r="A1491" t="s">
        <v>1613</v>
      </c>
      <c r="B1491" s="3">
        <v>10</v>
      </c>
      <c r="C1491" t="s">
        <v>8993</v>
      </c>
      <c r="D1491" t="s">
        <v>82</v>
      </c>
      <c r="E1491" t="s">
        <v>96</v>
      </c>
      <c r="F1491" s="90">
        <v>38.31</v>
      </c>
      <c r="G1491" s="3">
        <v>261</v>
      </c>
      <c r="H1491" s="3" t="s">
        <v>9061</v>
      </c>
      <c r="I1491" s="90">
        <v>30.6</v>
      </c>
      <c r="J1491" s="3">
        <v>183</v>
      </c>
      <c r="K1491" s="96" t="s">
        <v>4900</v>
      </c>
      <c r="L1491">
        <v>0</v>
      </c>
      <c r="M1491">
        <v>0</v>
      </c>
      <c r="N1491">
        <v>0</v>
      </c>
      <c r="O1491">
        <v>0</v>
      </c>
      <c r="P1491" s="10">
        <v>10</v>
      </c>
      <c r="Q1491">
        <v>0</v>
      </c>
      <c r="R1491" s="92">
        <f>P1491+Q1491</f>
        <v>10</v>
      </c>
    </row>
    <row r="1492" spans="1:18" x14ac:dyDescent="0.3">
      <c r="A1492" t="s">
        <v>1685</v>
      </c>
      <c r="B1492" s="3">
        <v>10</v>
      </c>
      <c r="C1492" t="s">
        <v>8994</v>
      </c>
      <c r="D1492" t="s">
        <v>92</v>
      </c>
      <c r="E1492" t="s">
        <v>93</v>
      </c>
      <c r="F1492" s="90">
        <v>38.17</v>
      </c>
      <c r="G1492" s="3">
        <v>262</v>
      </c>
      <c r="H1492" s="3" t="s">
        <v>9061</v>
      </c>
      <c r="I1492" s="90">
        <v>29.89</v>
      </c>
      <c r="J1492" s="3">
        <v>184</v>
      </c>
      <c r="K1492" s="93" t="s">
        <v>92</v>
      </c>
      <c r="L1492" s="10">
        <v>10</v>
      </c>
      <c r="M1492">
        <v>0</v>
      </c>
      <c r="N1492">
        <v>0</v>
      </c>
      <c r="O1492">
        <v>0</v>
      </c>
      <c r="P1492">
        <v>0</v>
      </c>
      <c r="Q1492">
        <v>0</v>
      </c>
      <c r="R1492" s="92">
        <f>P1492+Q1492</f>
        <v>0</v>
      </c>
    </row>
    <row r="1493" spans="1:18" x14ac:dyDescent="0.3">
      <c r="A1493" t="s">
        <v>1670</v>
      </c>
      <c r="B1493" s="3">
        <v>10</v>
      </c>
      <c r="C1493" t="s">
        <v>8994</v>
      </c>
      <c r="D1493" t="s">
        <v>92</v>
      </c>
      <c r="E1493" t="s">
        <v>93</v>
      </c>
      <c r="F1493" s="90">
        <v>38.17</v>
      </c>
      <c r="G1493" s="3">
        <v>262</v>
      </c>
      <c r="H1493" s="3" t="s">
        <v>9061</v>
      </c>
      <c r="I1493" s="90">
        <v>30.43</v>
      </c>
      <c r="J1493" s="3">
        <v>184</v>
      </c>
      <c r="K1493" s="93" t="s">
        <v>92</v>
      </c>
      <c r="L1493" s="10">
        <v>10</v>
      </c>
      <c r="M1493">
        <v>0</v>
      </c>
      <c r="N1493">
        <v>0</v>
      </c>
      <c r="O1493">
        <v>0</v>
      </c>
      <c r="P1493">
        <v>0</v>
      </c>
      <c r="Q1493">
        <v>0</v>
      </c>
      <c r="R1493" s="92">
        <f>P1493+Q1493</f>
        <v>0</v>
      </c>
    </row>
    <row r="1494" spans="1:18" x14ac:dyDescent="0.3">
      <c r="A1494" t="s">
        <v>1679</v>
      </c>
      <c r="B1494" s="3">
        <v>10</v>
      </c>
      <c r="C1494" t="s">
        <v>8994</v>
      </c>
      <c r="D1494" t="s">
        <v>92</v>
      </c>
      <c r="E1494" t="s">
        <v>93</v>
      </c>
      <c r="F1494" s="90">
        <v>38.08</v>
      </c>
      <c r="G1494" s="3">
        <v>260</v>
      </c>
      <c r="H1494" s="3" t="s">
        <v>9061</v>
      </c>
      <c r="I1494" s="90">
        <v>30.6</v>
      </c>
      <c r="J1494" s="3">
        <v>183</v>
      </c>
      <c r="K1494" s="93" t="s">
        <v>92</v>
      </c>
      <c r="L1494" s="10">
        <v>10</v>
      </c>
      <c r="M1494">
        <v>0</v>
      </c>
      <c r="N1494">
        <v>0</v>
      </c>
      <c r="O1494">
        <v>0</v>
      </c>
      <c r="P1494">
        <v>0</v>
      </c>
      <c r="Q1494">
        <v>0</v>
      </c>
      <c r="R1494" s="92">
        <f>P1494+Q1494</f>
        <v>0</v>
      </c>
    </row>
    <row r="1495" spans="1:18" x14ac:dyDescent="0.3">
      <c r="A1495" t="s">
        <v>1713</v>
      </c>
      <c r="B1495" s="3">
        <v>10</v>
      </c>
      <c r="C1495" t="s">
        <v>8993</v>
      </c>
      <c r="D1495" t="s">
        <v>8992</v>
      </c>
      <c r="E1495" t="s">
        <v>78</v>
      </c>
      <c r="F1495" s="90">
        <v>38.020000000000003</v>
      </c>
      <c r="G1495" s="3">
        <v>263</v>
      </c>
      <c r="H1495" s="3" t="s">
        <v>9061</v>
      </c>
      <c r="I1495" s="90">
        <v>30.27</v>
      </c>
      <c r="J1495" s="3">
        <v>185</v>
      </c>
      <c r="K1495" s="93" t="s">
        <v>4900</v>
      </c>
      <c r="L1495">
        <v>0</v>
      </c>
      <c r="M1495" s="10">
        <v>10</v>
      </c>
      <c r="N1495">
        <v>0</v>
      </c>
      <c r="O1495">
        <v>0</v>
      </c>
      <c r="P1495">
        <v>0</v>
      </c>
      <c r="Q1495">
        <v>0</v>
      </c>
      <c r="R1495" s="92">
        <f>P1495+Q1495</f>
        <v>0</v>
      </c>
    </row>
    <row r="1496" spans="1:18" x14ac:dyDescent="0.3">
      <c r="A1496" t="s">
        <v>1697</v>
      </c>
      <c r="B1496" s="3">
        <v>10</v>
      </c>
      <c r="C1496" t="s">
        <v>8993</v>
      </c>
      <c r="D1496" t="s">
        <v>8992</v>
      </c>
      <c r="E1496" t="s">
        <v>78</v>
      </c>
      <c r="F1496" s="90">
        <v>37.93</v>
      </c>
      <c r="G1496" s="3">
        <v>261</v>
      </c>
      <c r="H1496" s="3" t="s">
        <v>9061</v>
      </c>
      <c r="I1496" s="90">
        <v>30.05</v>
      </c>
      <c r="J1496" s="3">
        <v>183</v>
      </c>
      <c r="K1496" s="93" t="s">
        <v>4900</v>
      </c>
      <c r="L1496">
        <v>0</v>
      </c>
      <c r="M1496" s="10">
        <v>10</v>
      </c>
      <c r="N1496">
        <v>0</v>
      </c>
      <c r="O1496">
        <v>0</v>
      </c>
      <c r="P1496">
        <v>0</v>
      </c>
      <c r="Q1496">
        <v>0</v>
      </c>
      <c r="R1496" s="92">
        <f>P1496+Q1496</f>
        <v>0</v>
      </c>
    </row>
    <row r="1497" spans="1:18" x14ac:dyDescent="0.3">
      <c r="A1497" t="s">
        <v>1586</v>
      </c>
      <c r="B1497" s="3">
        <v>10</v>
      </c>
      <c r="C1497" t="s">
        <v>8993</v>
      </c>
      <c r="D1497" t="s">
        <v>82</v>
      </c>
      <c r="E1497" t="s">
        <v>96</v>
      </c>
      <c r="F1497" s="90">
        <v>37.93</v>
      </c>
      <c r="G1497" s="3">
        <v>261</v>
      </c>
      <c r="H1497" s="3" t="s">
        <v>9061</v>
      </c>
      <c r="I1497" s="90">
        <v>30.05</v>
      </c>
      <c r="J1497" s="3">
        <v>183</v>
      </c>
      <c r="K1497" s="96" t="s">
        <v>4900</v>
      </c>
      <c r="L1497">
        <v>0</v>
      </c>
      <c r="M1497">
        <v>0</v>
      </c>
      <c r="N1497">
        <v>0</v>
      </c>
      <c r="O1497">
        <v>0</v>
      </c>
      <c r="P1497">
        <v>0</v>
      </c>
      <c r="Q1497" s="10">
        <v>10</v>
      </c>
      <c r="R1497" s="92">
        <f>P1497+Q1497</f>
        <v>10</v>
      </c>
    </row>
    <row r="1498" spans="1:18" x14ac:dyDescent="0.3">
      <c r="A1498" t="s">
        <v>1603</v>
      </c>
      <c r="B1498" s="3">
        <v>10</v>
      </c>
      <c r="C1498" t="s">
        <v>8993</v>
      </c>
      <c r="D1498" t="s">
        <v>82</v>
      </c>
      <c r="E1498" t="s">
        <v>96</v>
      </c>
      <c r="F1498" s="90">
        <v>37.93</v>
      </c>
      <c r="G1498" s="3">
        <v>261</v>
      </c>
      <c r="H1498" s="3" t="s">
        <v>9061</v>
      </c>
      <c r="I1498" s="90">
        <v>30.6</v>
      </c>
      <c r="J1498" s="3">
        <v>183</v>
      </c>
      <c r="K1498" s="96" t="s">
        <v>4900</v>
      </c>
      <c r="L1498">
        <v>0</v>
      </c>
      <c r="M1498">
        <v>0</v>
      </c>
      <c r="N1498">
        <v>0</v>
      </c>
      <c r="O1498">
        <v>0</v>
      </c>
      <c r="P1498">
        <v>0</v>
      </c>
      <c r="Q1498" s="10">
        <v>10</v>
      </c>
      <c r="R1498" s="92">
        <f>P1498+Q1498</f>
        <v>10</v>
      </c>
    </row>
    <row r="1499" spans="1:18" x14ac:dyDescent="0.3">
      <c r="A1499" t="s">
        <v>1709</v>
      </c>
      <c r="B1499" s="3">
        <v>10</v>
      </c>
      <c r="C1499" t="s">
        <v>8993</v>
      </c>
      <c r="D1499" t="s">
        <v>8992</v>
      </c>
      <c r="E1499" t="s">
        <v>78</v>
      </c>
      <c r="F1499" s="90">
        <v>37.93</v>
      </c>
      <c r="G1499" s="3">
        <v>261</v>
      </c>
      <c r="H1499" s="3" t="s">
        <v>9061</v>
      </c>
      <c r="I1499" s="90">
        <v>30.05</v>
      </c>
      <c r="J1499" s="3">
        <v>183</v>
      </c>
      <c r="K1499" s="93" t="s">
        <v>4900</v>
      </c>
      <c r="L1499">
        <v>0</v>
      </c>
      <c r="M1499" s="10">
        <v>10</v>
      </c>
      <c r="N1499">
        <v>0</v>
      </c>
      <c r="O1499">
        <v>0</v>
      </c>
      <c r="P1499">
        <v>0</v>
      </c>
      <c r="Q1499">
        <v>0</v>
      </c>
      <c r="R1499" s="92">
        <f>P1499+Q1499</f>
        <v>0</v>
      </c>
    </row>
    <row r="1500" spans="1:18" x14ac:dyDescent="0.3">
      <c r="A1500" t="s">
        <v>1608</v>
      </c>
      <c r="B1500" s="3">
        <v>10</v>
      </c>
      <c r="C1500" t="s">
        <v>8993</v>
      </c>
      <c r="D1500" t="s">
        <v>82</v>
      </c>
      <c r="E1500" t="s">
        <v>96</v>
      </c>
      <c r="F1500" s="90">
        <v>37.93</v>
      </c>
      <c r="G1500" s="3">
        <v>261</v>
      </c>
      <c r="H1500" s="3" t="s">
        <v>9061</v>
      </c>
      <c r="I1500" s="90">
        <v>28.96</v>
      </c>
      <c r="J1500" s="3">
        <v>183</v>
      </c>
      <c r="K1500" s="96" t="s">
        <v>4900</v>
      </c>
      <c r="L1500">
        <v>0</v>
      </c>
      <c r="M1500">
        <v>0</v>
      </c>
      <c r="N1500">
        <v>0</v>
      </c>
      <c r="O1500">
        <v>0</v>
      </c>
      <c r="P1500">
        <v>0</v>
      </c>
      <c r="Q1500" s="10">
        <v>10</v>
      </c>
      <c r="R1500" s="92">
        <f>P1500+Q1500</f>
        <v>10</v>
      </c>
    </row>
    <row r="1501" spans="1:18" x14ac:dyDescent="0.3">
      <c r="A1501" t="s">
        <v>1599</v>
      </c>
      <c r="B1501" s="3">
        <v>10</v>
      </c>
      <c r="C1501" t="s">
        <v>8993</v>
      </c>
      <c r="D1501" t="s">
        <v>82</v>
      </c>
      <c r="E1501" t="s">
        <v>96</v>
      </c>
      <c r="F1501" s="90">
        <v>37.93</v>
      </c>
      <c r="G1501" s="3">
        <v>261</v>
      </c>
      <c r="H1501" s="3" t="s">
        <v>9061</v>
      </c>
      <c r="I1501" s="90">
        <v>30.05</v>
      </c>
      <c r="J1501" s="3">
        <v>183</v>
      </c>
      <c r="K1501" s="96" t="s">
        <v>4900</v>
      </c>
      <c r="L1501">
        <v>0</v>
      </c>
      <c r="M1501">
        <v>0</v>
      </c>
      <c r="N1501">
        <v>0</v>
      </c>
      <c r="O1501">
        <v>0</v>
      </c>
      <c r="P1501">
        <v>0</v>
      </c>
      <c r="Q1501" s="10">
        <v>10</v>
      </c>
      <c r="R1501" s="92">
        <f>P1501+Q1501</f>
        <v>10</v>
      </c>
    </row>
    <row r="1502" spans="1:18" x14ac:dyDescent="0.3">
      <c r="A1502" t="s">
        <v>1602</v>
      </c>
      <c r="B1502" s="3">
        <v>10</v>
      </c>
      <c r="C1502" t="s">
        <v>8993</v>
      </c>
      <c r="D1502" t="s">
        <v>82</v>
      </c>
      <c r="E1502" t="s">
        <v>96</v>
      </c>
      <c r="F1502" s="90">
        <v>37.93</v>
      </c>
      <c r="G1502" s="3">
        <v>261</v>
      </c>
      <c r="H1502" s="3" t="s">
        <v>9061</v>
      </c>
      <c r="I1502" s="90">
        <v>31.15</v>
      </c>
      <c r="J1502" s="3">
        <v>183</v>
      </c>
      <c r="K1502" s="96" t="s">
        <v>4900</v>
      </c>
      <c r="L1502">
        <v>0</v>
      </c>
      <c r="M1502">
        <v>0</v>
      </c>
      <c r="N1502">
        <v>0</v>
      </c>
      <c r="O1502">
        <v>0</v>
      </c>
      <c r="P1502">
        <v>0</v>
      </c>
      <c r="Q1502" s="10">
        <v>10</v>
      </c>
      <c r="R1502" s="92">
        <f>P1502+Q1502</f>
        <v>10</v>
      </c>
    </row>
    <row r="1503" spans="1:18" x14ac:dyDescent="0.3">
      <c r="A1503" t="s">
        <v>1717</v>
      </c>
      <c r="B1503" s="3">
        <v>10</v>
      </c>
      <c r="C1503" t="s">
        <v>8993</v>
      </c>
      <c r="D1503" t="s">
        <v>8992</v>
      </c>
      <c r="E1503" t="s">
        <v>78</v>
      </c>
      <c r="F1503" s="90">
        <v>37.93</v>
      </c>
      <c r="G1503" s="3">
        <v>261</v>
      </c>
      <c r="H1503" s="3" t="s">
        <v>9061</v>
      </c>
      <c r="I1503" s="90">
        <v>30.05</v>
      </c>
      <c r="J1503" s="3">
        <v>183</v>
      </c>
      <c r="K1503" s="93" t="s">
        <v>4900</v>
      </c>
      <c r="L1503">
        <v>0</v>
      </c>
      <c r="M1503" s="10">
        <v>10</v>
      </c>
      <c r="N1503">
        <v>0</v>
      </c>
      <c r="O1503">
        <v>0</v>
      </c>
      <c r="P1503">
        <v>0</v>
      </c>
      <c r="Q1503">
        <v>0</v>
      </c>
      <c r="R1503" s="92">
        <f>P1503+Q1503</f>
        <v>0</v>
      </c>
    </row>
    <row r="1504" spans="1:18" x14ac:dyDescent="0.3">
      <c r="A1504" t="s">
        <v>1604</v>
      </c>
      <c r="B1504" s="3">
        <v>10</v>
      </c>
      <c r="C1504" t="s">
        <v>8993</v>
      </c>
      <c r="D1504" t="s">
        <v>82</v>
      </c>
      <c r="E1504" t="s">
        <v>96</v>
      </c>
      <c r="F1504" s="90">
        <v>37.93</v>
      </c>
      <c r="G1504" s="3">
        <v>261</v>
      </c>
      <c r="H1504" s="3" t="s">
        <v>9061</v>
      </c>
      <c r="I1504" s="90">
        <v>30.05</v>
      </c>
      <c r="J1504" s="3">
        <v>183</v>
      </c>
      <c r="K1504" s="96" t="s">
        <v>4900</v>
      </c>
      <c r="L1504">
        <v>0</v>
      </c>
      <c r="M1504">
        <v>0</v>
      </c>
      <c r="N1504">
        <v>0</v>
      </c>
      <c r="O1504">
        <v>0</v>
      </c>
      <c r="P1504">
        <v>0</v>
      </c>
      <c r="Q1504" s="10">
        <v>10</v>
      </c>
      <c r="R1504" s="92">
        <f>P1504+Q1504</f>
        <v>10</v>
      </c>
    </row>
    <row r="1505" spans="1:18" x14ac:dyDescent="0.3">
      <c r="A1505" t="s">
        <v>1652</v>
      </c>
      <c r="B1505" s="3">
        <v>10</v>
      </c>
      <c r="C1505" t="s">
        <v>8993</v>
      </c>
      <c r="D1505" t="s">
        <v>87</v>
      </c>
      <c r="E1505" t="s">
        <v>110</v>
      </c>
      <c r="F1505" s="90">
        <v>37.89</v>
      </c>
      <c r="G1505" s="3">
        <v>256</v>
      </c>
      <c r="H1505" s="3" t="s">
        <v>9061</v>
      </c>
      <c r="I1505" s="90">
        <v>29.78</v>
      </c>
      <c r="J1505" s="3">
        <v>178</v>
      </c>
      <c r="K1505" s="96" t="s">
        <v>4900</v>
      </c>
      <c r="L1505">
        <v>0</v>
      </c>
      <c r="M1505">
        <v>0</v>
      </c>
      <c r="N1505">
        <v>0</v>
      </c>
      <c r="O1505" s="10">
        <v>10</v>
      </c>
      <c r="P1505">
        <v>0</v>
      </c>
      <c r="Q1505">
        <v>0</v>
      </c>
      <c r="R1505" s="92">
        <f>P1505+Q1505</f>
        <v>0</v>
      </c>
    </row>
    <row r="1506" spans="1:18" x14ac:dyDescent="0.3">
      <c r="A1506" t="s">
        <v>1655</v>
      </c>
      <c r="B1506" s="3">
        <v>10</v>
      </c>
      <c r="C1506" t="s">
        <v>8993</v>
      </c>
      <c r="D1506" t="s">
        <v>87</v>
      </c>
      <c r="E1506" t="s">
        <v>110</v>
      </c>
      <c r="F1506" s="90">
        <v>37.880000000000003</v>
      </c>
      <c r="G1506" s="3">
        <v>264</v>
      </c>
      <c r="H1506" s="3" t="s">
        <v>9061</v>
      </c>
      <c r="I1506" s="90">
        <v>30.11</v>
      </c>
      <c r="J1506" s="3">
        <v>186</v>
      </c>
      <c r="K1506" s="96" t="s">
        <v>4900</v>
      </c>
      <c r="L1506">
        <v>0</v>
      </c>
      <c r="M1506">
        <v>0</v>
      </c>
      <c r="N1506">
        <v>0</v>
      </c>
      <c r="O1506" s="10">
        <v>10</v>
      </c>
      <c r="P1506">
        <v>0</v>
      </c>
      <c r="Q1506">
        <v>0</v>
      </c>
      <c r="R1506" s="92">
        <f>P1506+Q1506</f>
        <v>0</v>
      </c>
    </row>
    <row r="1507" spans="1:18" x14ac:dyDescent="0.3">
      <c r="A1507" t="s">
        <v>1712</v>
      </c>
      <c r="B1507" s="3">
        <v>10</v>
      </c>
      <c r="C1507" t="s">
        <v>8993</v>
      </c>
      <c r="D1507" t="s">
        <v>8992</v>
      </c>
      <c r="E1507" t="s">
        <v>78</v>
      </c>
      <c r="F1507" s="90">
        <v>37.840000000000003</v>
      </c>
      <c r="G1507" s="3">
        <v>259</v>
      </c>
      <c r="H1507" s="3" t="s">
        <v>9061</v>
      </c>
      <c r="I1507" s="90">
        <v>30.39</v>
      </c>
      <c r="J1507" s="3">
        <v>181</v>
      </c>
      <c r="K1507" s="93" t="s">
        <v>4900</v>
      </c>
      <c r="L1507">
        <v>0</v>
      </c>
      <c r="M1507" s="10">
        <v>10</v>
      </c>
      <c r="N1507">
        <v>0</v>
      </c>
      <c r="O1507">
        <v>0</v>
      </c>
      <c r="P1507">
        <v>0</v>
      </c>
      <c r="Q1507">
        <v>0</v>
      </c>
      <c r="R1507" s="92">
        <f>P1507+Q1507</f>
        <v>0</v>
      </c>
    </row>
    <row r="1508" spans="1:18" x14ac:dyDescent="0.3">
      <c r="A1508" t="s">
        <v>1617</v>
      </c>
      <c r="B1508" s="3">
        <v>10</v>
      </c>
      <c r="C1508" t="s">
        <v>8995</v>
      </c>
      <c r="D1508" t="s">
        <v>127</v>
      </c>
      <c r="E1508" t="s">
        <v>128</v>
      </c>
      <c r="F1508" s="90">
        <v>37.82</v>
      </c>
      <c r="G1508" s="3">
        <v>275</v>
      </c>
      <c r="H1508" s="3" t="s">
        <v>9061</v>
      </c>
      <c r="I1508" s="90">
        <v>30.46</v>
      </c>
      <c r="J1508" s="3">
        <v>197</v>
      </c>
      <c r="K1508" s="96" t="s">
        <v>7632</v>
      </c>
      <c r="L1508">
        <v>0</v>
      </c>
      <c r="M1508">
        <v>0</v>
      </c>
      <c r="N1508">
        <v>0</v>
      </c>
      <c r="O1508">
        <v>1</v>
      </c>
      <c r="P1508">
        <v>9</v>
      </c>
      <c r="Q1508">
        <v>0</v>
      </c>
      <c r="R1508" s="92">
        <f>P1508+Q1508</f>
        <v>9</v>
      </c>
    </row>
    <row r="1509" spans="1:18" x14ac:dyDescent="0.3">
      <c r="A1509" t="s">
        <v>1619</v>
      </c>
      <c r="B1509" s="3">
        <v>10</v>
      </c>
      <c r="C1509" t="s">
        <v>8993</v>
      </c>
      <c r="D1509" t="s">
        <v>87</v>
      </c>
      <c r="E1509" t="s">
        <v>100</v>
      </c>
      <c r="F1509" s="90">
        <v>37.799999999999997</v>
      </c>
      <c r="G1509" s="3">
        <v>254</v>
      </c>
      <c r="H1509" s="3" t="s">
        <v>9061</v>
      </c>
      <c r="I1509" s="90">
        <v>29.55</v>
      </c>
      <c r="J1509" s="3">
        <v>176</v>
      </c>
      <c r="K1509" s="96" t="s">
        <v>4900</v>
      </c>
      <c r="L1509">
        <v>0</v>
      </c>
      <c r="M1509">
        <v>0</v>
      </c>
      <c r="N1509" s="10">
        <v>10</v>
      </c>
      <c r="O1509">
        <v>0</v>
      </c>
      <c r="P1509">
        <v>0</v>
      </c>
      <c r="Q1509">
        <v>0</v>
      </c>
      <c r="R1509" s="92">
        <f>P1509+Q1509</f>
        <v>0</v>
      </c>
    </row>
    <row r="1510" spans="1:18" x14ac:dyDescent="0.3">
      <c r="A1510" t="s">
        <v>1644</v>
      </c>
      <c r="B1510" s="3">
        <v>10</v>
      </c>
      <c r="C1510" t="s">
        <v>8993</v>
      </c>
      <c r="D1510" t="s">
        <v>87</v>
      </c>
      <c r="E1510" t="s">
        <v>100</v>
      </c>
      <c r="F1510" s="90">
        <v>37.799999999999997</v>
      </c>
      <c r="G1510" s="3">
        <v>254</v>
      </c>
      <c r="H1510" s="3" t="s">
        <v>9061</v>
      </c>
      <c r="I1510" s="90">
        <v>30.11</v>
      </c>
      <c r="J1510" s="3">
        <v>176</v>
      </c>
      <c r="K1510" s="96" t="s">
        <v>4900</v>
      </c>
      <c r="L1510">
        <v>0</v>
      </c>
      <c r="M1510">
        <v>0</v>
      </c>
      <c r="N1510" s="10">
        <v>10</v>
      </c>
      <c r="O1510">
        <v>0</v>
      </c>
      <c r="P1510">
        <v>0</v>
      </c>
      <c r="Q1510">
        <v>0</v>
      </c>
      <c r="R1510" s="92">
        <f>P1510+Q1510</f>
        <v>0</v>
      </c>
    </row>
    <row r="1511" spans="1:18" x14ac:dyDescent="0.3">
      <c r="A1511" t="s">
        <v>1701</v>
      </c>
      <c r="B1511" s="3">
        <v>10</v>
      </c>
      <c r="C1511" t="s">
        <v>8993</v>
      </c>
      <c r="D1511" t="s">
        <v>8992</v>
      </c>
      <c r="E1511" t="s">
        <v>78</v>
      </c>
      <c r="F1511" s="90">
        <v>37.79</v>
      </c>
      <c r="G1511" s="3">
        <v>262</v>
      </c>
      <c r="H1511" s="3" t="s">
        <v>9061</v>
      </c>
      <c r="I1511" s="90">
        <v>29.89</v>
      </c>
      <c r="J1511" s="3">
        <v>184</v>
      </c>
      <c r="K1511" s="93" t="s">
        <v>4900</v>
      </c>
      <c r="L1511">
        <v>0</v>
      </c>
      <c r="M1511" s="10">
        <v>10</v>
      </c>
      <c r="N1511">
        <v>0</v>
      </c>
      <c r="O1511">
        <v>0</v>
      </c>
      <c r="P1511">
        <v>0</v>
      </c>
      <c r="Q1511">
        <v>0</v>
      </c>
      <c r="R1511" s="92">
        <f>P1511+Q1511</f>
        <v>0</v>
      </c>
    </row>
    <row r="1512" spans="1:18" x14ac:dyDescent="0.3">
      <c r="A1512" t="s">
        <v>1694</v>
      </c>
      <c r="B1512" s="3">
        <v>10</v>
      </c>
      <c r="C1512" t="s">
        <v>8993</v>
      </c>
      <c r="D1512" t="s">
        <v>8992</v>
      </c>
      <c r="E1512" t="s">
        <v>78</v>
      </c>
      <c r="F1512" s="90">
        <v>37.79</v>
      </c>
      <c r="G1512" s="3">
        <v>262</v>
      </c>
      <c r="H1512" s="3" t="s">
        <v>9061</v>
      </c>
      <c r="I1512" s="90">
        <v>29.89</v>
      </c>
      <c r="J1512" s="3">
        <v>184</v>
      </c>
      <c r="K1512" s="93" t="s">
        <v>4900</v>
      </c>
      <c r="L1512">
        <v>0</v>
      </c>
      <c r="M1512" s="10">
        <v>10</v>
      </c>
      <c r="N1512">
        <v>0</v>
      </c>
      <c r="O1512">
        <v>0</v>
      </c>
      <c r="P1512">
        <v>0</v>
      </c>
      <c r="Q1512">
        <v>0</v>
      </c>
      <c r="R1512" s="92">
        <f>P1512+Q1512</f>
        <v>0</v>
      </c>
    </row>
    <row r="1513" spans="1:18" x14ac:dyDescent="0.3">
      <c r="A1513" t="s">
        <v>1696</v>
      </c>
      <c r="B1513" s="3">
        <v>10</v>
      </c>
      <c r="C1513" t="s">
        <v>8995</v>
      </c>
      <c r="D1513" t="s">
        <v>120</v>
      </c>
      <c r="E1513" t="s">
        <v>709</v>
      </c>
      <c r="F1513" s="90">
        <v>37.729999999999997</v>
      </c>
      <c r="G1513" s="3">
        <v>273</v>
      </c>
      <c r="H1513" s="3" t="s">
        <v>9061</v>
      </c>
      <c r="I1513" s="90">
        <v>30.77</v>
      </c>
      <c r="J1513" s="3">
        <v>195</v>
      </c>
      <c r="K1513" s="93" t="s">
        <v>7632</v>
      </c>
      <c r="L1513">
        <v>0</v>
      </c>
      <c r="M1513" s="10">
        <v>10</v>
      </c>
      <c r="N1513">
        <v>0</v>
      </c>
      <c r="O1513">
        <v>0</v>
      </c>
      <c r="P1513">
        <v>0</v>
      </c>
      <c r="Q1513">
        <v>0</v>
      </c>
      <c r="R1513" s="92">
        <f>P1513+Q1513</f>
        <v>0</v>
      </c>
    </row>
    <row r="1514" spans="1:18" x14ac:dyDescent="0.3">
      <c r="A1514" t="s">
        <v>1707</v>
      </c>
      <c r="B1514" s="3">
        <v>10</v>
      </c>
      <c r="C1514" t="s">
        <v>8993</v>
      </c>
      <c r="D1514" t="s">
        <v>8992</v>
      </c>
      <c r="E1514" t="s">
        <v>78</v>
      </c>
      <c r="F1514" s="90">
        <v>37.69</v>
      </c>
      <c r="G1514" s="3">
        <v>260</v>
      </c>
      <c r="H1514" s="3" t="s">
        <v>9061</v>
      </c>
      <c r="I1514" s="90">
        <v>30.22</v>
      </c>
      <c r="J1514" s="3">
        <v>182</v>
      </c>
      <c r="K1514" s="93" t="s">
        <v>4900</v>
      </c>
      <c r="L1514">
        <v>0</v>
      </c>
      <c r="M1514" s="10">
        <v>10</v>
      </c>
      <c r="N1514">
        <v>0</v>
      </c>
      <c r="O1514">
        <v>0</v>
      </c>
      <c r="P1514">
        <v>0</v>
      </c>
      <c r="Q1514">
        <v>0</v>
      </c>
      <c r="R1514" s="92">
        <f>P1514+Q1514</f>
        <v>0</v>
      </c>
    </row>
    <row r="1515" spans="1:18" x14ac:dyDescent="0.3">
      <c r="A1515" t="s">
        <v>1634</v>
      </c>
      <c r="B1515" s="3">
        <v>10</v>
      </c>
      <c r="C1515" t="s">
        <v>8993</v>
      </c>
      <c r="D1515" t="s">
        <v>82</v>
      </c>
      <c r="E1515" t="s">
        <v>96</v>
      </c>
      <c r="F1515" s="90">
        <v>37.69</v>
      </c>
      <c r="G1515" s="3">
        <v>260</v>
      </c>
      <c r="H1515" s="3" t="s">
        <v>9061</v>
      </c>
      <c r="I1515" s="90">
        <v>30.22</v>
      </c>
      <c r="J1515" s="3">
        <v>182</v>
      </c>
      <c r="K1515" s="96" t="s">
        <v>4900</v>
      </c>
      <c r="L1515">
        <v>0</v>
      </c>
      <c r="M1515">
        <v>0</v>
      </c>
      <c r="N1515">
        <v>0</v>
      </c>
      <c r="O1515">
        <v>0</v>
      </c>
      <c r="P1515" s="10">
        <v>10</v>
      </c>
      <c r="Q1515">
        <v>0</v>
      </c>
      <c r="R1515" s="92">
        <f>P1515+Q1515</f>
        <v>10</v>
      </c>
    </row>
    <row r="1516" spans="1:18" x14ac:dyDescent="0.3">
      <c r="A1516" t="s">
        <v>1711</v>
      </c>
      <c r="B1516" s="3">
        <v>10</v>
      </c>
      <c r="C1516" t="s">
        <v>8993</v>
      </c>
      <c r="D1516" t="s">
        <v>8992</v>
      </c>
      <c r="E1516" t="s">
        <v>78</v>
      </c>
      <c r="F1516" s="90">
        <v>37.69</v>
      </c>
      <c r="G1516" s="3">
        <v>260</v>
      </c>
      <c r="H1516" s="3" t="s">
        <v>9061</v>
      </c>
      <c r="I1516" s="90">
        <v>29.67</v>
      </c>
      <c r="J1516" s="3">
        <v>182</v>
      </c>
      <c r="K1516" s="93" t="s">
        <v>4900</v>
      </c>
      <c r="L1516">
        <v>0</v>
      </c>
      <c r="M1516" s="10">
        <v>10</v>
      </c>
      <c r="N1516">
        <v>0</v>
      </c>
      <c r="O1516">
        <v>0</v>
      </c>
      <c r="P1516">
        <v>0</v>
      </c>
      <c r="Q1516">
        <v>0</v>
      </c>
      <c r="R1516" s="92">
        <f>P1516+Q1516</f>
        <v>0</v>
      </c>
    </row>
    <row r="1517" spans="1:18" x14ac:dyDescent="0.3">
      <c r="A1517" t="s">
        <v>1621</v>
      </c>
      <c r="B1517" s="3">
        <v>10</v>
      </c>
      <c r="C1517" t="s">
        <v>8995</v>
      </c>
      <c r="D1517" t="s">
        <v>120</v>
      </c>
      <c r="E1517" t="s">
        <v>121</v>
      </c>
      <c r="F1517" s="90">
        <v>37.549999999999997</v>
      </c>
      <c r="G1517" s="3">
        <v>269</v>
      </c>
      <c r="H1517" s="3" t="s">
        <v>9061</v>
      </c>
      <c r="I1517" s="90">
        <v>29.84</v>
      </c>
      <c r="J1517" s="3">
        <v>191</v>
      </c>
      <c r="K1517" s="96" t="s">
        <v>7632</v>
      </c>
      <c r="L1517">
        <v>0</v>
      </c>
      <c r="M1517">
        <v>0</v>
      </c>
      <c r="N1517" s="10">
        <v>10</v>
      </c>
      <c r="O1517">
        <v>0</v>
      </c>
      <c r="P1517">
        <v>0</v>
      </c>
      <c r="Q1517">
        <v>0</v>
      </c>
      <c r="R1517" s="92">
        <f>P1517+Q1517</f>
        <v>0</v>
      </c>
    </row>
    <row r="1518" spans="1:18" x14ac:dyDescent="0.3">
      <c r="A1518" t="s">
        <v>1596</v>
      </c>
      <c r="B1518" s="3">
        <v>10</v>
      </c>
      <c r="C1518" t="s">
        <v>8993</v>
      </c>
      <c r="D1518" t="s">
        <v>82</v>
      </c>
      <c r="E1518" t="s">
        <v>96</v>
      </c>
      <c r="F1518" s="90">
        <v>37.549999999999997</v>
      </c>
      <c r="G1518" s="3">
        <v>261</v>
      </c>
      <c r="H1518" s="3" t="s">
        <v>9061</v>
      </c>
      <c r="I1518" s="90">
        <v>30.05</v>
      </c>
      <c r="J1518" s="3">
        <v>183</v>
      </c>
      <c r="K1518" s="96" t="s">
        <v>4900</v>
      </c>
      <c r="L1518">
        <v>0</v>
      </c>
      <c r="M1518">
        <v>0</v>
      </c>
      <c r="N1518">
        <v>0</v>
      </c>
      <c r="O1518">
        <v>0</v>
      </c>
      <c r="P1518">
        <v>0</v>
      </c>
      <c r="Q1518" s="10">
        <v>10</v>
      </c>
      <c r="R1518" s="92">
        <f>P1518+Q1518</f>
        <v>10</v>
      </c>
    </row>
    <row r="1519" spans="1:18" x14ac:dyDescent="0.3">
      <c r="A1519" t="s">
        <v>1695</v>
      </c>
      <c r="B1519" s="3">
        <v>10</v>
      </c>
      <c r="C1519" t="s">
        <v>8993</v>
      </c>
      <c r="D1519" t="s">
        <v>8992</v>
      </c>
      <c r="E1519" t="s">
        <v>78</v>
      </c>
      <c r="F1519" s="90">
        <v>37.549999999999997</v>
      </c>
      <c r="G1519" s="3">
        <v>261</v>
      </c>
      <c r="H1519" s="3" t="s">
        <v>9061</v>
      </c>
      <c r="I1519" s="90">
        <v>30.05</v>
      </c>
      <c r="J1519" s="3">
        <v>183</v>
      </c>
      <c r="K1519" s="93" t="s">
        <v>4900</v>
      </c>
      <c r="L1519">
        <v>0</v>
      </c>
      <c r="M1519" s="10">
        <v>10</v>
      </c>
      <c r="N1519">
        <v>0</v>
      </c>
      <c r="O1519">
        <v>0</v>
      </c>
      <c r="P1519">
        <v>0</v>
      </c>
      <c r="Q1519">
        <v>0</v>
      </c>
      <c r="R1519" s="92">
        <f>P1519+Q1519</f>
        <v>0</v>
      </c>
    </row>
    <row r="1520" spans="1:18" x14ac:dyDescent="0.3">
      <c r="A1520" t="s">
        <v>1590</v>
      </c>
      <c r="B1520" s="3">
        <v>10</v>
      </c>
      <c r="C1520" t="s">
        <v>8993</v>
      </c>
      <c r="D1520" t="s">
        <v>82</v>
      </c>
      <c r="E1520" t="s">
        <v>96</v>
      </c>
      <c r="F1520" s="90">
        <v>37.549999999999997</v>
      </c>
      <c r="G1520" s="3">
        <v>261</v>
      </c>
      <c r="H1520" s="3" t="s">
        <v>9061</v>
      </c>
      <c r="I1520" s="90">
        <v>30.05</v>
      </c>
      <c r="J1520" s="3">
        <v>183</v>
      </c>
      <c r="K1520" s="96" t="s">
        <v>4900</v>
      </c>
      <c r="L1520">
        <v>0</v>
      </c>
      <c r="M1520">
        <v>0</v>
      </c>
      <c r="N1520">
        <v>0</v>
      </c>
      <c r="O1520">
        <v>0</v>
      </c>
      <c r="P1520">
        <v>0</v>
      </c>
      <c r="Q1520" s="10">
        <v>10</v>
      </c>
      <c r="R1520" s="92">
        <f>P1520+Q1520</f>
        <v>10</v>
      </c>
    </row>
    <row r="1521" spans="1:18" x14ac:dyDescent="0.3">
      <c r="A1521" t="s">
        <v>1600</v>
      </c>
      <c r="B1521" s="3">
        <v>10</v>
      </c>
      <c r="C1521" t="s">
        <v>8993</v>
      </c>
      <c r="D1521" t="s">
        <v>82</v>
      </c>
      <c r="E1521" t="s">
        <v>96</v>
      </c>
      <c r="F1521" s="90">
        <v>37.549999999999997</v>
      </c>
      <c r="G1521" s="3">
        <v>261</v>
      </c>
      <c r="H1521" s="3" t="s">
        <v>9061</v>
      </c>
      <c r="I1521" s="90">
        <v>29.51</v>
      </c>
      <c r="J1521" s="3">
        <v>183</v>
      </c>
      <c r="K1521" s="96" t="s">
        <v>4900</v>
      </c>
      <c r="L1521">
        <v>0</v>
      </c>
      <c r="M1521">
        <v>0</v>
      </c>
      <c r="N1521">
        <v>0</v>
      </c>
      <c r="O1521">
        <v>0</v>
      </c>
      <c r="P1521">
        <v>0</v>
      </c>
      <c r="Q1521" s="10">
        <v>10</v>
      </c>
      <c r="R1521" s="92">
        <f>P1521+Q1521</f>
        <v>10</v>
      </c>
    </row>
    <row r="1522" spans="1:18" x14ac:dyDescent="0.3">
      <c r="A1522" t="s">
        <v>1700</v>
      </c>
      <c r="B1522" s="3">
        <v>10</v>
      </c>
      <c r="C1522" t="s">
        <v>8993</v>
      </c>
      <c r="D1522" t="s">
        <v>8992</v>
      </c>
      <c r="E1522" t="s">
        <v>78</v>
      </c>
      <c r="F1522" s="90">
        <v>37.549999999999997</v>
      </c>
      <c r="G1522" s="3">
        <v>261</v>
      </c>
      <c r="H1522" s="3" t="s">
        <v>9061</v>
      </c>
      <c r="I1522" s="90">
        <v>29.51</v>
      </c>
      <c r="J1522" s="3">
        <v>183</v>
      </c>
      <c r="K1522" s="93" t="s">
        <v>4900</v>
      </c>
      <c r="L1522">
        <v>0</v>
      </c>
      <c r="M1522" s="10">
        <v>10</v>
      </c>
      <c r="N1522">
        <v>0</v>
      </c>
      <c r="O1522">
        <v>0</v>
      </c>
      <c r="P1522">
        <v>0</v>
      </c>
      <c r="Q1522">
        <v>0</v>
      </c>
      <c r="R1522" s="92">
        <f>P1522+Q1522</f>
        <v>0</v>
      </c>
    </row>
    <row r="1523" spans="1:18" x14ac:dyDescent="0.3">
      <c r="A1523" t="s">
        <v>1597</v>
      </c>
      <c r="B1523" s="3">
        <v>10</v>
      </c>
      <c r="C1523" t="s">
        <v>8993</v>
      </c>
      <c r="D1523" t="s">
        <v>82</v>
      </c>
      <c r="E1523" t="s">
        <v>96</v>
      </c>
      <c r="F1523" s="90">
        <v>37.549999999999997</v>
      </c>
      <c r="G1523" s="3">
        <v>261</v>
      </c>
      <c r="H1523" s="3" t="s">
        <v>9061</v>
      </c>
      <c r="I1523" s="90">
        <v>30.05</v>
      </c>
      <c r="J1523" s="3">
        <v>183</v>
      </c>
      <c r="K1523" s="96" t="s">
        <v>4900</v>
      </c>
      <c r="L1523">
        <v>0</v>
      </c>
      <c r="M1523">
        <v>0</v>
      </c>
      <c r="N1523">
        <v>0</v>
      </c>
      <c r="O1523">
        <v>0</v>
      </c>
      <c r="P1523">
        <v>0</v>
      </c>
      <c r="Q1523" s="10">
        <v>10</v>
      </c>
      <c r="R1523" s="92">
        <f>P1523+Q1523</f>
        <v>10</v>
      </c>
    </row>
    <row r="1524" spans="1:18" x14ac:dyDescent="0.3">
      <c r="A1524" t="s">
        <v>1716</v>
      </c>
      <c r="B1524" s="3">
        <v>10</v>
      </c>
      <c r="C1524" t="s">
        <v>8993</v>
      </c>
      <c r="D1524" t="s">
        <v>8992</v>
      </c>
      <c r="E1524" t="s">
        <v>78</v>
      </c>
      <c r="F1524" s="90">
        <v>37.549999999999997</v>
      </c>
      <c r="G1524" s="3">
        <v>261</v>
      </c>
      <c r="H1524" s="3" t="s">
        <v>9061</v>
      </c>
      <c r="I1524" s="90">
        <v>29.51</v>
      </c>
      <c r="J1524" s="3">
        <v>183</v>
      </c>
      <c r="K1524" s="93" t="s">
        <v>4900</v>
      </c>
      <c r="L1524">
        <v>0</v>
      </c>
      <c r="M1524" s="10">
        <v>10</v>
      </c>
      <c r="N1524">
        <v>0</v>
      </c>
      <c r="O1524">
        <v>0</v>
      </c>
      <c r="P1524">
        <v>0</v>
      </c>
      <c r="Q1524">
        <v>0</v>
      </c>
      <c r="R1524" s="92">
        <f>P1524+Q1524</f>
        <v>0</v>
      </c>
    </row>
    <row r="1525" spans="1:18" x14ac:dyDescent="0.3">
      <c r="A1525" t="s">
        <v>1616</v>
      </c>
      <c r="B1525" s="3">
        <v>10</v>
      </c>
      <c r="C1525" t="s">
        <v>8995</v>
      </c>
      <c r="D1525" t="s">
        <v>127</v>
      </c>
      <c r="E1525" t="s">
        <v>128</v>
      </c>
      <c r="F1525" s="90">
        <v>37.5</v>
      </c>
      <c r="G1525" s="3">
        <v>272</v>
      </c>
      <c r="H1525" s="3" t="s">
        <v>9061</v>
      </c>
      <c r="I1525" s="90">
        <v>29.9</v>
      </c>
      <c r="J1525" s="3">
        <v>194</v>
      </c>
      <c r="K1525" s="96" t="s">
        <v>7632</v>
      </c>
      <c r="L1525">
        <v>0</v>
      </c>
      <c r="M1525">
        <v>0</v>
      </c>
      <c r="N1525">
        <v>0</v>
      </c>
      <c r="O1525">
        <v>4</v>
      </c>
      <c r="P1525">
        <v>0</v>
      </c>
      <c r="Q1525">
        <v>6</v>
      </c>
      <c r="R1525" s="92">
        <f>P1525+Q1525</f>
        <v>6</v>
      </c>
    </row>
    <row r="1526" spans="1:18" x14ac:dyDescent="0.3">
      <c r="A1526" t="s">
        <v>1671</v>
      </c>
      <c r="B1526" s="3">
        <v>10</v>
      </c>
      <c r="C1526" t="s">
        <v>8994</v>
      </c>
      <c r="D1526" t="s">
        <v>92</v>
      </c>
      <c r="E1526" t="s">
        <v>93</v>
      </c>
      <c r="F1526" s="90">
        <v>37.5</v>
      </c>
      <c r="G1526" s="3">
        <v>264</v>
      </c>
      <c r="H1526" s="3" t="s">
        <v>9061</v>
      </c>
      <c r="I1526" s="90">
        <v>29.57</v>
      </c>
      <c r="J1526" s="3">
        <v>186</v>
      </c>
      <c r="K1526" s="93" t="s">
        <v>92</v>
      </c>
      <c r="L1526" s="10">
        <v>10</v>
      </c>
      <c r="M1526">
        <v>0</v>
      </c>
      <c r="N1526">
        <v>0</v>
      </c>
      <c r="O1526">
        <v>0</v>
      </c>
      <c r="P1526">
        <v>0</v>
      </c>
      <c r="Q1526">
        <v>0</v>
      </c>
      <c r="R1526" s="92">
        <f>P1526+Q1526</f>
        <v>0</v>
      </c>
    </row>
    <row r="1527" spans="1:18" x14ac:dyDescent="0.3">
      <c r="A1527" t="s">
        <v>1653</v>
      </c>
      <c r="B1527" s="3">
        <v>10</v>
      </c>
      <c r="C1527" t="s">
        <v>8993</v>
      </c>
      <c r="D1527" t="s">
        <v>87</v>
      </c>
      <c r="E1527" t="s">
        <v>110</v>
      </c>
      <c r="F1527" s="90">
        <v>37.5</v>
      </c>
      <c r="G1527" s="3">
        <v>248</v>
      </c>
      <c r="H1527" s="3" t="s">
        <v>9061</v>
      </c>
      <c r="I1527" s="90">
        <v>28.82</v>
      </c>
      <c r="J1527" s="3">
        <v>170</v>
      </c>
      <c r="K1527" s="96" t="s">
        <v>4900</v>
      </c>
      <c r="L1527">
        <v>0</v>
      </c>
      <c r="M1527">
        <v>0</v>
      </c>
      <c r="N1527">
        <v>0</v>
      </c>
      <c r="O1527" s="10">
        <v>10</v>
      </c>
      <c r="P1527">
        <v>0</v>
      </c>
      <c r="Q1527">
        <v>0</v>
      </c>
      <c r="R1527" s="92">
        <f>P1527+Q1527</f>
        <v>0</v>
      </c>
    </row>
    <row r="1528" spans="1:18" x14ac:dyDescent="0.3">
      <c r="A1528" t="s">
        <v>1654</v>
      </c>
      <c r="B1528" s="3">
        <v>10</v>
      </c>
      <c r="C1528" t="s">
        <v>8993</v>
      </c>
      <c r="D1528" t="s">
        <v>87</v>
      </c>
      <c r="E1528" t="s">
        <v>110</v>
      </c>
      <c r="F1528" s="90">
        <v>37.5</v>
      </c>
      <c r="G1528" s="3">
        <v>248</v>
      </c>
      <c r="H1528" s="3" t="s">
        <v>9061</v>
      </c>
      <c r="I1528" s="90">
        <v>28.82</v>
      </c>
      <c r="J1528" s="3">
        <v>170</v>
      </c>
      <c r="K1528" s="96" t="s">
        <v>4900</v>
      </c>
      <c r="L1528">
        <v>0</v>
      </c>
      <c r="M1528">
        <v>0</v>
      </c>
      <c r="N1528">
        <v>0</v>
      </c>
      <c r="O1528" s="10">
        <v>10</v>
      </c>
      <c r="P1528">
        <v>0</v>
      </c>
      <c r="Q1528">
        <v>0</v>
      </c>
      <c r="R1528" s="92">
        <f>P1528+Q1528</f>
        <v>0</v>
      </c>
    </row>
    <row r="1529" spans="1:18" x14ac:dyDescent="0.3">
      <c r="A1529" t="s">
        <v>1626</v>
      </c>
      <c r="B1529" s="3">
        <v>10</v>
      </c>
      <c r="C1529" t="s">
        <v>8995</v>
      </c>
      <c r="D1529" t="s">
        <v>127</v>
      </c>
      <c r="E1529" t="s">
        <v>128</v>
      </c>
      <c r="F1529" s="90">
        <v>37.450000000000003</v>
      </c>
      <c r="G1529" s="3">
        <v>275</v>
      </c>
      <c r="H1529" s="3" t="s">
        <v>9061</v>
      </c>
      <c r="I1529" s="90">
        <v>29.95</v>
      </c>
      <c r="J1529" s="3">
        <v>197</v>
      </c>
      <c r="K1529" s="96" t="s">
        <v>7632</v>
      </c>
      <c r="L1529">
        <v>0</v>
      </c>
      <c r="M1529">
        <v>0</v>
      </c>
      <c r="N1529">
        <v>0</v>
      </c>
      <c r="O1529">
        <v>2</v>
      </c>
      <c r="P1529">
        <v>8</v>
      </c>
      <c r="Q1529">
        <v>0</v>
      </c>
      <c r="R1529" s="92">
        <f>P1529+Q1529</f>
        <v>8</v>
      </c>
    </row>
    <row r="1530" spans="1:18" x14ac:dyDescent="0.3">
      <c r="A1530" t="s">
        <v>1642</v>
      </c>
      <c r="B1530" s="3">
        <v>10</v>
      </c>
      <c r="C1530" t="s">
        <v>8995</v>
      </c>
      <c r="D1530" t="s">
        <v>120</v>
      </c>
      <c r="E1530" t="s">
        <v>121</v>
      </c>
      <c r="F1530" s="90">
        <v>37.450000000000003</v>
      </c>
      <c r="G1530" s="3">
        <v>267</v>
      </c>
      <c r="H1530" s="3" t="s">
        <v>9061</v>
      </c>
      <c r="I1530" s="90">
        <v>29.63</v>
      </c>
      <c r="J1530" s="3">
        <v>189</v>
      </c>
      <c r="K1530" s="96" t="s">
        <v>7632</v>
      </c>
      <c r="L1530">
        <v>0</v>
      </c>
      <c r="M1530">
        <v>0</v>
      </c>
      <c r="N1530" s="10">
        <v>10</v>
      </c>
      <c r="O1530">
        <v>0</v>
      </c>
      <c r="P1530">
        <v>0</v>
      </c>
      <c r="Q1530">
        <v>0</v>
      </c>
      <c r="R1530" s="92">
        <f>P1530+Q1530</f>
        <v>0</v>
      </c>
    </row>
    <row r="1531" spans="1:18" x14ac:dyDescent="0.3">
      <c r="A1531" t="s">
        <v>1657</v>
      </c>
      <c r="B1531" s="3">
        <v>10</v>
      </c>
      <c r="C1531" t="s">
        <v>8995</v>
      </c>
      <c r="D1531" t="s">
        <v>120</v>
      </c>
      <c r="E1531" t="s">
        <v>121</v>
      </c>
      <c r="F1531" s="90">
        <v>37.409999999999997</v>
      </c>
      <c r="G1531" s="3">
        <v>270</v>
      </c>
      <c r="H1531" s="3" t="s">
        <v>9061</v>
      </c>
      <c r="I1531" s="90">
        <v>29.17</v>
      </c>
      <c r="J1531" s="3">
        <v>192</v>
      </c>
      <c r="K1531" s="96" t="s">
        <v>7632</v>
      </c>
      <c r="L1531">
        <v>0</v>
      </c>
      <c r="M1531">
        <v>0</v>
      </c>
      <c r="N1531" s="10">
        <v>10</v>
      </c>
      <c r="O1531">
        <v>0</v>
      </c>
      <c r="P1531">
        <v>0</v>
      </c>
      <c r="Q1531">
        <v>0</v>
      </c>
      <c r="R1531" s="92">
        <f>P1531+Q1531</f>
        <v>0</v>
      </c>
    </row>
    <row r="1532" spans="1:18" x14ac:dyDescent="0.3">
      <c r="A1532" t="s">
        <v>1704</v>
      </c>
      <c r="B1532" s="3">
        <v>10</v>
      </c>
      <c r="C1532" t="s">
        <v>8993</v>
      </c>
      <c r="D1532" t="s">
        <v>8992</v>
      </c>
      <c r="E1532" t="s">
        <v>78</v>
      </c>
      <c r="F1532" s="90">
        <v>37.4</v>
      </c>
      <c r="G1532" s="3">
        <v>262</v>
      </c>
      <c r="H1532" s="3" t="s">
        <v>9061</v>
      </c>
      <c r="I1532" s="90">
        <v>29.35</v>
      </c>
      <c r="J1532" s="3">
        <v>184</v>
      </c>
      <c r="K1532" s="93" t="s">
        <v>4900</v>
      </c>
      <c r="L1532">
        <v>0</v>
      </c>
      <c r="M1532" s="10">
        <v>10</v>
      </c>
      <c r="N1532">
        <v>0</v>
      </c>
      <c r="O1532">
        <v>0</v>
      </c>
      <c r="P1532">
        <v>0</v>
      </c>
      <c r="Q1532">
        <v>0</v>
      </c>
      <c r="R1532" s="92">
        <f>P1532+Q1532</f>
        <v>0</v>
      </c>
    </row>
    <row r="1533" spans="1:18" x14ac:dyDescent="0.3">
      <c r="A1533" t="s">
        <v>1629</v>
      </c>
      <c r="B1533" s="3">
        <v>10</v>
      </c>
      <c r="C1533" t="s">
        <v>8995</v>
      </c>
      <c r="D1533" t="s">
        <v>127</v>
      </c>
      <c r="E1533" t="s">
        <v>128</v>
      </c>
      <c r="F1533" s="90">
        <v>37.36</v>
      </c>
      <c r="G1533" s="3">
        <v>273</v>
      </c>
      <c r="H1533" s="3" t="s">
        <v>9061</v>
      </c>
      <c r="I1533" s="90">
        <v>29.23</v>
      </c>
      <c r="J1533" s="3">
        <v>195</v>
      </c>
      <c r="K1533" s="96" t="s">
        <v>7632</v>
      </c>
      <c r="L1533">
        <v>0</v>
      </c>
      <c r="M1533">
        <v>0</v>
      </c>
      <c r="N1533">
        <v>0</v>
      </c>
      <c r="O1533">
        <v>5</v>
      </c>
      <c r="P1533">
        <v>0</v>
      </c>
      <c r="Q1533">
        <v>5</v>
      </c>
      <c r="R1533" s="92">
        <f>P1533+Q1533</f>
        <v>5</v>
      </c>
    </row>
    <row r="1534" spans="1:18" x14ac:dyDescent="0.3">
      <c r="A1534" t="s">
        <v>1605</v>
      </c>
      <c r="B1534" s="3">
        <v>10</v>
      </c>
      <c r="C1534" t="s">
        <v>8993</v>
      </c>
      <c r="D1534" t="s">
        <v>153</v>
      </c>
      <c r="E1534" t="s">
        <v>154</v>
      </c>
      <c r="F1534" s="90">
        <v>37.31</v>
      </c>
      <c r="G1534" s="3">
        <v>260</v>
      </c>
      <c r="H1534" s="3" t="s">
        <v>9061</v>
      </c>
      <c r="I1534" s="90">
        <v>29.12</v>
      </c>
      <c r="J1534" s="3">
        <v>182</v>
      </c>
      <c r="K1534" s="96" t="s">
        <v>4900</v>
      </c>
      <c r="L1534">
        <v>0</v>
      </c>
      <c r="M1534">
        <v>0</v>
      </c>
      <c r="N1534">
        <v>0</v>
      </c>
      <c r="O1534">
        <v>0</v>
      </c>
      <c r="P1534">
        <v>0</v>
      </c>
      <c r="Q1534" s="10">
        <v>10</v>
      </c>
      <c r="R1534" s="92">
        <f>P1534+Q1534</f>
        <v>10</v>
      </c>
    </row>
    <row r="1535" spans="1:18" x14ac:dyDescent="0.3">
      <c r="A1535" t="s">
        <v>1615</v>
      </c>
      <c r="B1535" s="3">
        <v>10</v>
      </c>
      <c r="C1535" t="s">
        <v>8995</v>
      </c>
      <c r="D1535" t="s">
        <v>120</v>
      </c>
      <c r="E1535" t="s">
        <v>121</v>
      </c>
      <c r="F1535" s="90">
        <v>37.22</v>
      </c>
      <c r="G1535" s="3">
        <v>266</v>
      </c>
      <c r="H1535" s="3" t="s">
        <v>9061</v>
      </c>
      <c r="I1535" s="90">
        <v>29.26</v>
      </c>
      <c r="J1535" s="3">
        <v>188</v>
      </c>
      <c r="K1535" s="96" t="s">
        <v>7632</v>
      </c>
      <c r="L1535">
        <v>0</v>
      </c>
      <c r="M1535">
        <v>0</v>
      </c>
      <c r="N1535" s="10">
        <v>10</v>
      </c>
      <c r="O1535">
        <v>0</v>
      </c>
      <c r="P1535">
        <v>0</v>
      </c>
      <c r="Q1535">
        <v>0</v>
      </c>
      <c r="R1535" s="92">
        <f>P1535+Q1535</f>
        <v>0</v>
      </c>
    </row>
    <row r="1536" spans="1:18" x14ac:dyDescent="0.3">
      <c r="A1536" t="s">
        <v>1656</v>
      </c>
      <c r="B1536" s="3">
        <v>10</v>
      </c>
      <c r="C1536" t="s">
        <v>8993</v>
      </c>
      <c r="D1536" t="s">
        <v>87</v>
      </c>
      <c r="E1536" t="s">
        <v>100</v>
      </c>
      <c r="F1536" s="90">
        <v>37.21</v>
      </c>
      <c r="G1536" s="3">
        <v>258</v>
      </c>
      <c r="H1536" s="3" t="s">
        <v>9061</v>
      </c>
      <c r="I1536" s="90">
        <v>29.44</v>
      </c>
      <c r="J1536" s="3">
        <v>180</v>
      </c>
      <c r="K1536" s="96" t="s">
        <v>4900</v>
      </c>
      <c r="L1536">
        <v>0</v>
      </c>
      <c r="M1536">
        <v>0</v>
      </c>
      <c r="N1536" s="10">
        <v>10</v>
      </c>
      <c r="O1536">
        <v>0</v>
      </c>
      <c r="P1536">
        <v>0</v>
      </c>
      <c r="Q1536">
        <v>0</v>
      </c>
      <c r="R1536" s="92">
        <f>P1536+Q1536</f>
        <v>0</v>
      </c>
    </row>
    <row r="1537" spans="1:18" x14ac:dyDescent="0.3">
      <c r="A1537" t="s">
        <v>1633</v>
      </c>
      <c r="B1537" s="3">
        <v>10</v>
      </c>
      <c r="C1537" t="s">
        <v>8993</v>
      </c>
      <c r="D1537" t="s">
        <v>87</v>
      </c>
      <c r="E1537" t="s">
        <v>100</v>
      </c>
      <c r="F1537" s="90">
        <v>37.21</v>
      </c>
      <c r="G1537" s="3">
        <v>258</v>
      </c>
      <c r="H1537" s="3" t="s">
        <v>9061</v>
      </c>
      <c r="I1537" s="90">
        <v>29.44</v>
      </c>
      <c r="J1537" s="3">
        <v>180</v>
      </c>
      <c r="K1537" s="96" t="s">
        <v>4900</v>
      </c>
      <c r="L1537">
        <v>0</v>
      </c>
      <c r="M1537">
        <v>0</v>
      </c>
      <c r="N1537" s="10">
        <v>10</v>
      </c>
      <c r="O1537">
        <v>0</v>
      </c>
      <c r="P1537">
        <v>0</v>
      </c>
      <c r="Q1537">
        <v>0</v>
      </c>
      <c r="R1537" s="92">
        <f>P1537+Q1537</f>
        <v>0</v>
      </c>
    </row>
    <row r="1538" spans="1:18" x14ac:dyDescent="0.3">
      <c r="A1538" t="s">
        <v>1719</v>
      </c>
      <c r="B1538" s="3">
        <v>10</v>
      </c>
      <c r="C1538" t="s">
        <v>8993</v>
      </c>
      <c r="D1538" t="s">
        <v>8992</v>
      </c>
      <c r="E1538" t="s">
        <v>78</v>
      </c>
      <c r="F1538" s="90">
        <v>37.159999999999997</v>
      </c>
      <c r="G1538" s="3">
        <v>261</v>
      </c>
      <c r="H1538" s="3" t="s">
        <v>9061</v>
      </c>
      <c r="I1538" s="90">
        <v>28.96</v>
      </c>
      <c r="J1538" s="3">
        <v>183</v>
      </c>
      <c r="K1538" s="93" t="s">
        <v>4900</v>
      </c>
      <c r="L1538">
        <v>0</v>
      </c>
      <c r="M1538" s="10">
        <v>10</v>
      </c>
      <c r="N1538">
        <v>0</v>
      </c>
      <c r="O1538">
        <v>0</v>
      </c>
      <c r="P1538">
        <v>0</v>
      </c>
      <c r="Q1538">
        <v>0</v>
      </c>
      <c r="R1538" s="92">
        <f>P1538+Q1538</f>
        <v>0</v>
      </c>
    </row>
    <row r="1539" spans="1:18" x14ac:dyDescent="0.3">
      <c r="A1539" t="s">
        <v>1720</v>
      </c>
      <c r="B1539" s="3">
        <v>10</v>
      </c>
      <c r="C1539" t="s">
        <v>8993</v>
      </c>
      <c r="D1539" t="s">
        <v>8992</v>
      </c>
      <c r="E1539" t="s">
        <v>78</v>
      </c>
      <c r="F1539" s="90">
        <v>37.159999999999997</v>
      </c>
      <c r="G1539" s="3">
        <v>261</v>
      </c>
      <c r="H1539" s="3" t="s">
        <v>9061</v>
      </c>
      <c r="I1539" s="90">
        <v>28.96</v>
      </c>
      <c r="J1539" s="3">
        <v>183</v>
      </c>
      <c r="K1539" s="93" t="s">
        <v>4900</v>
      </c>
      <c r="L1539">
        <v>0</v>
      </c>
      <c r="M1539" s="10">
        <v>10</v>
      </c>
      <c r="N1539">
        <v>0</v>
      </c>
      <c r="O1539">
        <v>0</v>
      </c>
      <c r="P1539">
        <v>0</v>
      </c>
      <c r="Q1539">
        <v>0</v>
      </c>
      <c r="R1539" s="92">
        <f>P1539+Q1539</f>
        <v>0</v>
      </c>
    </row>
    <row r="1540" spans="1:18" x14ac:dyDescent="0.3">
      <c r="A1540" t="s">
        <v>1705</v>
      </c>
      <c r="B1540" s="3">
        <v>10</v>
      </c>
      <c r="C1540" t="s">
        <v>8993</v>
      </c>
      <c r="D1540" t="s">
        <v>8992</v>
      </c>
      <c r="E1540" t="s">
        <v>78</v>
      </c>
      <c r="F1540" s="90">
        <v>37.159999999999997</v>
      </c>
      <c r="G1540" s="3">
        <v>261</v>
      </c>
      <c r="H1540" s="3" t="s">
        <v>9061</v>
      </c>
      <c r="I1540" s="90">
        <v>28.96</v>
      </c>
      <c r="J1540" s="3">
        <v>183</v>
      </c>
      <c r="K1540" s="93" t="s">
        <v>4900</v>
      </c>
      <c r="L1540">
        <v>0</v>
      </c>
      <c r="M1540" s="10">
        <v>10</v>
      </c>
      <c r="N1540">
        <v>0</v>
      </c>
      <c r="O1540">
        <v>0</v>
      </c>
      <c r="P1540">
        <v>0</v>
      </c>
      <c r="Q1540">
        <v>0</v>
      </c>
      <c r="R1540" s="92">
        <f>P1540+Q1540</f>
        <v>0</v>
      </c>
    </row>
    <row r="1541" spans="1:18" x14ac:dyDescent="0.3">
      <c r="A1541" t="s">
        <v>1649</v>
      </c>
      <c r="B1541" s="3">
        <v>10</v>
      </c>
      <c r="C1541" t="s">
        <v>8993</v>
      </c>
      <c r="D1541" t="s">
        <v>87</v>
      </c>
      <c r="E1541" t="s">
        <v>110</v>
      </c>
      <c r="F1541" s="90">
        <v>37.14</v>
      </c>
      <c r="G1541" s="3">
        <v>245</v>
      </c>
      <c r="H1541" s="3" t="s">
        <v>9061</v>
      </c>
      <c r="I1541" s="90">
        <v>28.74</v>
      </c>
      <c r="J1541" s="3">
        <v>167</v>
      </c>
      <c r="K1541" s="96" t="s">
        <v>4900</v>
      </c>
      <c r="L1541">
        <v>0</v>
      </c>
      <c r="M1541">
        <v>0</v>
      </c>
      <c r="N1541">
        <v>0</v>
      </c>
      <c r="O1541" s="10">
        <v>10</v>
      </c>
      <c r="P1541">
        <v>0</v>
      </c>
      <c r="Q1541">
        <v>0</v>
      </c>
      <c r="R1541" s="92">
        <f>P1541+Q1541</f>
        <v>0</v>
      </c>
    </row>
    <row r="1542" spans="1:18" x14ac:dyDescent="0.3">
      <c r="A1542" t="s">
        <v>1708</v>
      </c>
      <c r="B1542" s="3">
        <v>10</v>
      </c>
      <c r="C1542" t="s">
        <v>8993</v>
      </c>
      <c r="D1542" t="s">
        <v>8992</v>
      </c>
      <c r="E1542" t="s">
        <v>78</v>
      </c>
      <c r="F1542" s="90">
        <v>37.119999999999997</v>
      </c>
      <c r="G1542" s="3">
        <v>264</v>
      </c>
      <c r="H1542" s="3" t="s">
        <v>9061</v>
      </c>
      <c r="I1542" s="90">
        <v>29.03</v>
      </c>
      <c r="J1542" s="3">
        <v>186</v>
      </c>
      <c r="K1542" s="93" t="s">
        <v>4900</v>
      </c>
      <c r="L1542">
        <v>0</v>
      </c>
      <c r="M1542" s="10">
        <v>10</v>
      </c>
      <c r="N1542">
        <v>0</v>
      </c>
      <c r="O1542">
        <v>0</v>
      </c>
      <c r="P1542">
        <v>0</v>
      </c>
      <c r="Q1542">
        <v>0</v>
      </c>
      <c r="R1542" s="92">
        <f>P1542+Q1542</f>
        <v>0</v>
      </c>
    </row>
    <row r="1543" spans="1:18" x14ac:dyDescent="0.3">
      <c r="A1543" t="s">
        <v>1610</v>
      </c>
      <c r="B1543" s="3">
        <v>10</v>
      </c>
      <c r="C1543" t="s">
        <v>8995</v>
      </c>
      <c r="D1543" t="s">
        <v>120</v>
      </c>
      <c r="E1543" t="s">
        <v>121</v>
      </c>
      <c r="F1543" s="90">
        <v>37.08</v>
      </c>
      <c r="G1543" s="3">
        <v>267</v>
      </c>
      <c r="H1543" s="3" t="s">
        <v>9061</v>
      </c>
      <c r="I1543" s="90">
        <v>29.1</v>
      </c>
      <c r="J1543" s="3">
        <v>189</v>
      </c>
      <c r="K1543" s="96" t="s">
        <v>7632</v>
      </c>
      <c r="L1543">
        <v>0</v>
      </c>
      <c r="M1543">
        <v>0</v>
      </c>
      <c r="N1543" s="10">
        <v>10</v>
      </c>
      <c r="O1543">
        <v>0</v>
      </c>
      <c r="P1543">
        <v>0</v>
      </c>
      <c r="Q1543">
        <v>0</v>
      </c>
      <c r="R1543" s="92">
        <f>P1543+Q1543</f>
        <v>0</v>
      </c>
    </row>
    <row r="1544" spans="1:18" x14ac:dyDescent="0.3">
      <c r="A1544" t="s">
        <v>1703</v>
      </c>
      <c r="B1544" s="3">
        <v>10</v>
      </c>
      <c r="C1544" t="s">
        <v>8993</v>
      </c>
      <c r="D1544" t="s">
        <v>8992</v>
      </c>
      <c r="E1544" t="s">
        <v>78</v>
      </c>
      <c r="F1544" s="90">
        <v>37.020000000000003</v>
      </c>
      <c r="G1544" s="3">
        <v>262</v>
      </c>
      <c r="H1544" s="3" t="s">
        <v>9061</v>
      </c>
      <c r="I1544" s="90">
        <v>28.8</v>
      </c>
      <c r="J1544" s="3">
        <v>184</v>
      </c>
      <c r="K1544" s="93" t="s">
        <v>4900</v>
      </c>
      <c r="L1544">
        <v>0</v>
      </c>
      <c r="M1544" s="10">
        <v>10</v>
      </c>
      <c r="N1544">
        <v>0</v>
      </c>
      <c r="O1544">
        <v>0</v>
      </c>
      <c r="P1544">
        <v>0</v>
      </c>
      <c r="Q1544">
        <v>0</v>
      </c>
      <c r="R1544" s="92">
        <f>P1544+Q1544</f>
        <v>0</v>
      </c>
    </row>
    <row r="1545" spans="1:18" x14ac:dyDescent="0.3">
      <c r="A1545" t="s">
        <v>1640</v>
      </c>
      <c r="B1545" s="3">
        <v>10</v>
      </c>
      <c r="C1545" t="s">
        <v>8995</v>
      </c>
      <c r="D1545" t="s">
        <v>127</v>
      </c>
      <c r="E1545" t="s">
        <v>165</v>
      </c>
      <c r="F1545" s="90">
        <v>37</v>
      </c>
      <c r="G1545" s="3">
        <v>273</v>
      </c>
      <c r="H1545" s="3" t="s">
        <v>9061</v>
      </c>
      <c r="I1545" s="90">
        <v>30.26</v>
      </c>
      <c r="J1545" s="3">
        <v>195</v>
      </c>
      <c r="K1545" s="96" t="s">
        <v>7632</v>
      </c>
      <c r="L1545">
        <v>0</v>
      </c>
      <c r="M1545">
        <v>0</v>
      </c>
      <c r="N1545">
        <v>0</v>
      </c>
      <c r="O1545" s="10">
        <v>10</v>
      </c>
      <c r="P1545">
        <v>0</v>
      </c>
      <c r="Q1545">
        <v>0</v>
      </c>
      <c r="R1545" s="92">
        <f>P1545+Q1545</f>
        <v>0</v>
      </c>
    </row>
    <row r="1546" spans="1:18" x14ac:dyDescent="0.3">
      <c r="A1546" t="s">
        <v>1630</v>
      </c>
      <c r="B1546" s="3">
        <v>10</v>
      </c>
      <c r="C1546" t="s">
        <v>8995</v>
      </c>
      <c r="D1546" t="s">
        <v>127</v>
      </c>
      <c r="E1546" t="s">
        <v>128</v>
      </c>
      <c r="F1546" s="90">
        <v>36.96</v>
      </c>
      <c r="G1546" s="3">
        <v>276</v>
      </c>
      <c r="H1546" s="3" t="s">
        <v>9061</v>
      </c>
      <c r="I1546" s="90">
        <v>29.29</v>
      </c>
      <c r="J1546" s="3">
        <v>198</v>
      </c>
      <c r="K1546" s="96" t="s">
        <v>7632</v>
      </c>
      <c r="L1546">
        <v>0</v>
      </c>
      <c r="M1546">
        <v>0</v>
      </c>
      <c r="N1546">
        <v>0</v>
      </c>
      <c r="O1546">
        <v>9</v>
      </c>
      <c r="P1546">
        <v>0</v>
      </c>
      <c r="Q1546">
        <v>1</v>
      </c>
      <c r="R1546" s="92">
        <f>P1546+Q1546</f>
        <v>1</v>
      </c>
    </row>
    <row r="1547" spans="1:18" x14ac:dyDescent="0.3">
      <c r="A1547" t="s">
        <v>1662</v>
      </c>
      <c r="B1547" s="3">
        <v>10</v>
      </c>
      <c r="C1547" t="s">
        <v>8995</v>
      </c>
      <c r="D1547" t="s">
        <v>120</v>
      </c>
      <c r="E1547" t="s">
        <v>121</v>
      </c>
      <c r="F1547" s="90">
        <v>36.94</v>
      </c>
      <c r="G1547" s="3">
        <v>268</v>
      </c>
      <c r="H1547" s="3" t="s">
        <v>9061</v>
      </c>
      <c r="I1547" s="90">
        <v>28.95</v>
      </c>
      <c r="J1547" s="3">
        <v>190</v>
      </c>
      <c r="K1547" s="96" t="s">
        <v>7632</v>
      </c>
      <c r="L1547">
        <v>0</v>
      </c>
      <c r="M1547">
        <v>0</v>
      </c>
      <c r="N1547" s="10">
        <v>10</v>
      </c>
      <c r="O1547">
        <v>0</v>
      </c>
      <c r="P1547">
        <v>0</v>
      </c>
      <c r="Q1547">
        <v>0</v>
      </c>
      <c r="R1547" s="92">
        <f>P1547+Q1547</f>
        <v>0</v>
      </c>
    </row>
    <row r="1548" spans="1:18" x14ac:dyDescent="0.3">
      <c r="A1548" t="s">
        <v>1663</v>
      </c>
      <c r="B1548" s="3">
        <v>10</v>
      </c>
      <c r="C1548" t="s">
        <v>8993</v>
      </c>
      <c r="D1548" t="s">
        <v>87</v>
      </c>
      <c r="E1548" t="s">
        <v>100</v>
      </c>
      <c r="F1548" s="90">
        <v>36.92</v>
      </c>
      <c r="G1548" s="3">
        <v>260</v>
      </c>
      <c r="H1548" s="3" t="s">
        <v>9061</v>
      </c>
      <c r="I1548" s="90">
        <v>28.57</v>
      </c>
      <c r="J1548" s="3">
        <v>182</v>
      </c>
      <c r="K1548" s="96" t="s">
        <v>4900</v>
      </c>
      <c r="L1548">
        <v>0</v>
      </c>
      <c r="M1548">
        <v>0</v>
      </c>
      <c r="N1548" s="10">
        <v>10</v>
      </c>
      <c r="O1548">
        <v>0</v>
      </c>
      <c r="P1548">
        <v>0</v>
      </c>
      <c r="Q1548">
        <v>0</v>
      </c>
      <c r="R1548" s="92">
        <f>P1548+Q1548</f>
        <v>0</v>
      </c>
    </row>
    <row r="1549" spans="1:18" x14ac:dyDescent="0.3">
      <c r="A1549" t="s">
        <v>1625</v>
      </c>
      <c r="B1549" s="3">
        <v>10</v>
      </c>
      <c r="C1549" t="s">
        <v>8995</v>
      </c>
      <c r="D1549" t="s">
        <v>127</v>
      </c>
      <c r="E1549" t="s">
        <v>128</v>
      </c>
      <c r="F1549" s="90">
        <v>36.86</v>
      </c>
      <c r="G1549" s="3">
        <v>274</v>
      </c>
      <c r="H1549" s="3" t="s">
        <v>9061</v>
      </c>
      <c r="I1549" s="90">
        <v>29.08</v>
      </c>
      <c r="J1549" s="3">
        <v>196</v>
      </c>
      <c r="K1549" s="96" t="s">
        <v>7632</v>
      </c>
      <c r="L1549">
        <v>0</v>
      </c>
      <c r="M1549">
        <v>0</v>
      </c>
      <c r="N1549">
        <v>0</v>
      </c>
      <c r="O1549">
        <v>3</v>
      </c>
      <c r="P1549">
        <v>7</v>
      </c>
      <c r="Q1549">
        <v>0</v>
      </c>
      <c r="R1549" s="92">
        <f>P1549+Q1549</f>
        <v>7</v>
      </c>
    </row>
    <row r="1550" spans="1:18" x14ac:dyDescent="0.3">
      <c r="A1550" t="s">
        <v>1592</v>
      </c>
      <c r="B1550" s="3">
        <v>10</v>
      </c>
      <c r="C1550" t="s">
        <v>8993</v>
      </c>
      <c r="D1550" t="s">
        <v>82</v>
      </c>
      <c r="E1550" t="s">
        <v>96</v>
      </c>
      <c r="F1550" s="90">
        <v>36.78</v>
      </c>
      <c r="G1550" s="3">
        <v>261</v>
      </c>
      <c r="H1550" s="3" t="s">
        <v>9061</v>
      </c>
      <c r="I1550" s="90">
        <v>30.05</v>
      </c>
      <c r="J1550" s="3">
        <v>183</v>
      </c>
      <c r="K1550" s="96" t="s">
        <v>4900</v>
      </c>
      <c r="L1550">
        <v>0</v>
      </c>
      <c r="M1550">
        <v>0</v>
      </c>
      <c r="N1550">
        <v>0</v>
      </c>
      <c r="O1550">
        <v>0</v>
      </c>
      <c r="P1550">
        <v>0</v>
      </c>
      <c r="Q1550" s="10">
        <v>10</v>
      </c>
      <c r="R1550" s="92">
        <f>P1550+Q1550</f>
        <v>10</v>
      </c>
    </row>
    <row r="1551" spans="1:18" x14ac:dyDescent="0.3">
      <c r="A1551" t="s">
        <v>1607</v>
      </c>
      <c r="B1551" s="3">
        <v>10</v>
      </c>
      <c r="C1551" t="s">
        <v>8995</v>
      </c>
      <c r="D1551" t="s">
        <v>127</v>
      </c>
      <c r="E1551" t="s">
        <v>8951</v>
      </c>
      <c r="F1551" s="90">
        <v>36.76</v>
      </c>
      <c r="G1551" s="3">
        <v>272</v>
      </c>
      <c r="H1551" s="3" t="s">
        <v>9061</v>
      </c>
      <c r="I1551" s="90">
        <v>28.87</v>
      </c>
      <c r="J1551" s="3">
        <v>194</v>
      </c>
      <c r="K1551" s="96" t="s">
        <v>7632</v>
      </c>
      <c r="L1551">
        <v>0</v>
      </c>
      <c r="M1551">
        <v>0</v>
      </c>
      <c r="N1551">
        <v>0</v>
      </c>
      <c r="O1551">
        <v>0</v>
      </c>
      <c r="P1551">
        <v>0</v>
      </c>
      <c r="Q1551" s="10">
        <v>10</v>
      </c>
      <c r="R1551" s="92">
        <f>P1551+Q1551</f>
        <v>10</v>
      </c>
    </row>
    <row r="1552" spans="1:18" x14ac:dyDescent="0.3">
      <c r="A1552" t="s">
        <v>1609</v>
      </c>
      <c r="B1552" s="3">
        <v>10</v>
      </c>
      <c r="C1552" t="s">
        <v>8995</v>
      </c>
      <c r="D1552" t="s">
        <v>127</v>
      </c>
      <c r="E1552" t="s">
        <v>8951</v>
      </c>
      <c r="F1552" s="90">
        <v>36.729999999999997</v>
      </c>
      <c r="G1552" s="3">
        <v>275</v>
      </c>
      <c r="H1552" s="3" t="s">
        <v>9061</v>
      </c>
      <c r="I1552" s="90">
        <v>28.43</v>
      </c>
      <c r="J1552" s="3">
        <v>197</v>
      </c>
      <c r="K1552" s="96" t="s">
        <v>7632</v>
      </c>
      <c r="L1552">
        <v>0</v>
      </c>
      <c r="M1552">
        <v>0</v>
      </c>
      <c r="N1552">
        <v>0</v>
      </c>
      <c r="O1552">
        <v>0</v>
      </c>
      <c r="P1552">
        <v>0</v>
      </c>
      <c r="Q1552" s="10">
        <v>10</v>
      </c>
      <c r="R1552" s="92">
        <f>P1552+Q1552</f>
        <v>10</v>
      </c>
    </row>
    <row r="1553" spans="1:18" x14ac:dyDescent="0.3">
      <c r="A1553" t="s">
        <v>1650</v>
      </c>
      <c r="B1553" s="3">
        <v>10</v>
      </c>
      <c r="C1553" t="s">
        <v>8995</v>
      </c>
      <c r="D1553" t="s">
        <v>127</v>
      </c>
      <c r="E1553" t="s">
        <v>165</v>
      </c>
      <c r="F1553" s="90">
        <v>36.700000000000003</v>
      </c>
      <c r="G1553" s="3">
        <v>267</v>
      </c>
      <c r="H1553" s="3" t="s">
        <v>9061</v>
      </c>
      <c r="I1553" s="90">
        <v>28.57</v>
      </c>
      <c r="J1553" s="3">
        <v>189</v>
      </c>
      <c r="K1553" s="96" t="s">
        <v>7632</v>
      </c>
      <c r="L1553">
        <v>0</v>
      </c>
      <c r="M1553">
        <v>0</v>
      </c>
      <c r="N1553">
        <v>0</v>
      </c>
      <c r="O1553" s="10">
        <v>10</v>
      </c>
      <c r="P1553">
        <v>0</v>
      </c>
      <c r="Q1553">
        <v>0</v>
      </c>
      <c r="R1553" s="92">
        <f>P1553+Q1553</f>
        <v>0</v>
      </c>
    </row>
    <row r="1554" spans="1:18" x14ac:dyDescent="0.3">
      <c r="A1554" t="s">
        <v>1714</v>
      </c>
      <c r="B1554" s="3">
        <v>10</v>
      </c>
      <c r="C1554" t="s">
        <v>8993</v>
      </c>
      <c r="D1554" t="s">
        <v>87</v>
      </c>
      <c r="E1554" t="s">
        <v>86</v>
      </c>
      <c r="F1554" s="90">
        <v>36.64</v>
      </c>
      <c r="G1554" s="3">
        <v>262</v>
      </c>
      <c r="H1554" s="3" t="s">
        <v>9061</v>
      </c>
      <c r="I1554" s="90">
        <v>28.26</v>
      </c>
      <c r="J1554" s="3">
        <v>184</v>
      </c>
      <c r="K1554" s="93" t="s">
        <v>4900</v>
      </c>
      <c r="L1554">
        <v>0</v>
      </c>
      <c r="M1554" s="10">
        <v>10</v>
      </c>
      <c r="N1554">
        <v>0</v>
      </c>
      <c r="O1554">
        <v>0</v>
      </c>
      <c r="P1554">
        <v>0</v>
      </c>
      <c r="Q1554">
        <v>0</v>
      </c>
      <c r="R1554" s="92">
        <f>P1554+Q1554</f>
        <v>0</v>
      </c>
    </row>
    <row r="1555" spans="1:18" x14ac:dyDescent="0.3">
      <c r="A1555" t="s">
        <v>1710</v>
      </c>
      <c r="B1555" s="3">
        <v>10</v>
      </c>
      <c r="C1555" t="s">
        <v>8993</v>
      </c>
      <c r="D1555" t="s">
        <v>8992</v>
      </c>
      <c r="E1555" t="s">
        <v>78</v>
      </c>
      <c r="F1555" s="90">
        <v>36.64</v>
      </c>
      <c r="G1555" s="3">
        <v>262</v>
      </c>
      <c r="H1555" s="3" t="s">
        <v>9061</v>
      </c>
      <c r="I1555" s="90">
        <v>28.26</v>
      </c>
      <c r="J1555" s="3">
        <v>184</v>
      </c>
      <c r="K1555" s="93" t="s">
        <v>4900</v>
      </c>
      <c r="L1555">
        <v>0</v>
      </c>
      <c r="M1555" s="10">
        <v>10</v>
      </c>
      <c r="N1555">
        <v>0</v>
      </c>
      <c r="O1555">
        <v>0</v>
      </c>
      <c r="P1555">
        <v>0</v>
      </c>
      <c r="Q1555">
        <v>0</v>
      </c>
      <c r="R1555" s="92">
        <f>P1555+Q1555</f>
        <v>0</v>
      </c>
    </row>
    <row r="1556" spans="1:18" x14ac:dyDescent="0.3">
      <c r="A1556" t="s">
        <v>1645</v>
      </c>
      <c r="B1556" s="3">
        <v>10</v>
      </c>
      <c r="C1556" t="s">
        <v>8995</v>
      </c>
      <c r="D1556" t="s">
        <v>127</v>
      </c>
      <c r="E1556" t="s">
        <v>8951</v>
      </c>
      <c r="F1556" s="90">
        <v>36.630000000000003</v>
      </c>
      <c r="G1556" s="3">
        <v>273</v>
      </c>
      <c r="H1556" s="3" t="s">
        <v>9061</v>
      </c>
      <c r="I1556" s="90">
        <v>28.72</v>
      </c>
      <c r="J1556" s="3">
        <v>195</v>
      </c>
      <c r="K1556" s="96" t="s">
        <v>7632</v>
      </c>
      <c r="L1556">
        <v>0</v>
      </c>
      <c r="M1556">
        <v>0</v>
      </c>
      <c r="N1556">
        <v>0</v>
      </c>
      <c r="O1556">
        <v>0</v>
      </c>
      <c r="P1556" s="10">
        <v>10</v>
      </c>
      <c r="Q1556">
        <v>0</v>
      </c>
      <c r="R1556" s="92">
        <f>P1556+Q1556</f>
        <v>10</v>
      </c>
    </row>
    <row r="1557" spans="1:18" x14ac:dyDescent="0.3">
      <c r="A1557" t="s">
        <v>1611</v>
      </c>
      <c r="B1557" s="3">
        <v>10</v>
      </c>
      <c r="C1557" t="s">
        <v>8995</v>
      </c>
      <c r="D1557" t="s">
        <v>127</v>
      </c>
      <c r="E1557" t="s">
        <v>8951</v>
      </c>
      <c r="F1557" s="90">
        <v>36.630000000000003</v>
      </c>
      <c r="G1557" s="3">
        <v>273</v>
      </c>
      <c r="H1557" s="3" t="s">
        <v>9061</v>
      </c>
      <c r="I1557" s="90">
        <v>28.72</v>
      </c>
      <c r="J1557" s="3">
        <v>195</v>
      </c>
      <c r="K1557" s="96" t="s">
        <v>7632</v>
      </c>
      <c r="L1557">
        <v>0</v>
      </c>
      <c r="M1557">
        <v>0</v>
      </c>
      <c r="N1557">
        <v>0</v>
      </c>
      <c r="O1557">
        <v>0</v>
      </c>
      <c r="P1557">
        <v>5</v>
      </c>
      <c r="Q1557">
        <v>5</v>
      </c>
      <c r="R1557" s="92">
        <f>P1557+Q1557</f>
        <v>10</v>
      </c>
    </row>
    <row r="1558" spans="1:18" x14ac:dyDescent="0.3">
      <c r="A1558" t="s">
        <v>1635</v>
      </c>
      <c r="B1558" s="3">
        <v>10</v>
      </c>
      <c r="C1558" t="s">
        <v>8995</v>
      </c>
      <c r="D1558" t="s">
        <v>120</v>
      </c>
      <c r="E1558" t="s">
        <v>121</v>
      </c>
      <c r="F1558" s="90">
        <v>36.57</v>
      </c>
      <c r="G1558" s="3">
        <v>268</v>
      </c>
      <c r="H1558" s="3" t="s">
        <v>9061</v>
      </c>
      <c r="I1558" s="90">
        <v>28.42</v>
      </c>
      <c r="J1558" s="3">
        <v>190</v>
      </c>
      <c r="K1558" s="96" t="s">
        <v>7632</v>
      </c>
      <c r="L1558">
        <v>0</v>
      </c>
      <c r="M1558">
        <v>0</v>
      </c>
      <c r="N1558" s="10">
        <v>10</v>
      </c>
      <c r="O1558">
        <v>0</v>
      </c>
      <c r="P1558">
        <v>0</v>
      </c>
      <c r="Q1558">
        <v>0</v>
      </c>
      <c r="R1558" s="92">
        <f>P1558+Q1558</f>
        <v>0</v>
      </c>
    </row>
    <row r="1559" spans="1:18" x14ac:dyDescent="0.3">
      <c r="A1559" t="s">
        <v>1623</v>
      </c>
      <c r="B1559" s="3">
        <v>10</v>
      </c>
      <c r="C1559" t="s">
        <v>8995</v>
      </c>
      <c r="D1559" t="s">
        <v>127</v>
      </c>
      <c r="E1559" t="s">
        <v>8951</v>
      </c>
      <c r="F1559" s="90">
        <v>36.53</v>
      </c>
      <c r="G1559" s="3">
        <v>271</v>
      </c>
      <c r="H1559" s="3" t="s">
        <v>9061</v>
      </c>
      <c r="I1559" s="90">
        <v>28.5</v>
      </c>
      <c r="J1559" s="3">
        <v>193</v>
      </c>
      <c r="K1559" s="96" t="s">
        <v>7632</v>
      </c>
      <c r="L1559">
        <v>0</v>
      </c>
      <c r="M1559">
        <v>0</v>
      </c>
      <c r="N1559">
        <v>0</v>
      </c>
      <c r="O1559">
        <v>0</v>
      </c>
      <c r="P1559">
        <v>3</v>
      </c>
      <c r="Q1559">
        <v>7</v>
      </c>
      <c r="R1559" s="92">
        <f>P1559+Q1559</f>
        <v>10</v>
      </c>
    </row>
    <row r="1560" spans="1:18" x14ac:dyDescent="0.3">
      <c r="A1560" t="s">
        <v>1672</v>
      </c>
      <c r="B1560" s="3">
        <v>10</v>
      </c>
      <c r="C1560" t="s">
        <v>8994</v>
      </c>
      <c r="D1560" t="s">
        <v>92</v>
      </c>
      <c r="E1560" t="s">
        <v>93</v>
      </c>
      <c r="F1560" s="90">
        <v>36.5</v>
      </c>
      <c r="G1560" s="3">
        <v>263</v>
      </c>
      <c r="H1560" s="3" t="s">
        <v>9061</v>
      </c>
      <c r="I1560" s="90">
        <v>28.65</v>
      </c>
      <c r="J1560" s="3">
        <v>185</v>
      </c>
      <c r="K1560" s="93" t="s">
        <v>92</v>
      </c>
      <c r="L1560" s="10">
        <v>10</v>
      </c>
      <c r="M1560">
        <v>0</v>
      </c>
      <c r="N1560">
        <v>0</v>
      </c>
      <c r="O1560">
        <v>0</v>
      </c>
      <c r="P1560">
        <v>0</v>
      </c>
      <c r="Q1560">
        <v>0</v>
      </c>
      <c r="R1560" s="92">
        <f>P1560+Q1560</f>
        <v>0</v>
      </c>
    </row>
    <row r="1561" spans="1:18" x14ac:dyDescent="0.3">
      <c r="A1561" t="s">
        <v>1722</v>
      </c>
      <c r="B1561" s="3">
        <v>10</v>
      </c>
      <c r="C1561" t="s">
        <v>8993</v>
      </c>
      <c r="D1561" t="s">
        <v>82</v>
      </c>
      <c r="E1561" t="s">
        <v>96</v>
      </c>
      <c r="F1561" s="90">
        <v>36.4</v>
      </c>
      <c r="G1561" s="3">
        <v>261</v>
      </c>
      <c r="H1561" s="3" t="s">
        <v>9061</v>
      </c>
      <c r="I1561" s="90">
        <v>28.42</v>
      </c>
      <c r="J1561" s="3">
        <v>183</v>
      </c>
      <c r="K1561" s="96" t="s">
        <v>4900</v>
      </c>
      <c r="L1561">
        <v>0</v>
      </c>
      <c r="M1561">
        <v>0</v>
      </c>
      <c r="N1561">
        <v>0</v>
      </c>
      <c r="O1561">
        <v>0</v>
      </c>
      <c r="P1561">
        <v>8</v>
      </c>
      <c r="Q1561">
        <v>2</v>
      </c>
      <c r="R1561" s="92">
        <f>P1561+Q1561</f>
        <v>10</v>
      </c>
    </row>
    <row r="1562" spans="1:18" x14ac:dyDescent="0.3">
      <c r="A1562" t="s">
        <v>1637</v>
      </c>
      <c r="B1562" s="3">
        <v>10</v>
      </c>
      <c r="C1562" t="s">
        <v>8993</v>
      </c>
      <c r="D1562" t="s">
        <v>82</v>
      </c>
      <c r="E1562" t="s">
        <v>83</v>
      </c>
      <c r="F1562" s="90">
        <v>36.4</v>
      </c>
      <c r="G1562" s="3">
        <v>261</v>
      </c>
      <c r="H1562" s="3" t="s">
        <v>9061</v>
      </c>
      <c r="I1562" s="90">
        <v>28.42</v>
      </c>
      <c r="J1562" s="3">
        <v>183</v>
      </c>
      <c r="K1562" s="96" t="s">
        <v>4900</v>
      </c>
      <c r="L1562">
        <v>0</v>
      </c>
      <c r="M1562">
        <v>0</v>
      </c>
      <c r="N1562">
        <v>0</v>
      </c>
      <c r="O1562" s="10">
        <v>10</v>
      </c>
      <c r="P1562">
        <v>0</v>
      </c>
      <c r="Q1562">
        <v>0</v>
      </c>
      <c r="R1562" s="92">
        <f>P1562+Q1562</f>
        <v>0</v>
      </c>
    </row>
    <row r="1563" spans="1:18" x14ac:dyDescent="0.3">
      <c r="A1563" t="s">
        <v>1643</v>
      </c>
      <c r="B1563" s="3">
        <v>10</v>
      </c>
      <c r="C1563" t="s">
        <v>8995</v>
      </c>
      <c r="D1563" t="s">
        <v>120</v>
      </c>
      <c r="E1563" t="s">
        <v>121</v>
      </c>
      <c r="F1563" s="90">
        <v>36.26</v>
      </c>
      <c r="G1563" s="3">
        <v>273</v>
      </c>
      <c r="H1563" s="3" t="s">
        <v>9061</v>
      </c>
      <c r="I1563" s="90">
        <v>27.69</v>
      </c>
      <c r="J1563" s="3">
        <v>195</v>
      </c>
      <c r="K1563" s="96" t="s">
        <v>7632</v>
      </c>
      <c r="L1563">
        <v>0</v>
      </c>
      <c r="M1563">
        <v>0</v>
      </c>
      <c r="N1563" s="10">
        <v>10</v>
      </c>
      <c r="O1563">
        <v>0</v>
      </c>
      <c r="P1563">
        <v>0</v>
      </c>
      <c r="Q1563">
        <v>0</v>
      </c>
      <c r="R1563" s="92">
        <f>P1563+Q1563</f>
        <v>0</v>
      </c>
    </row>
    <row r="1564" spans="1:18" x14ac:dyDescent="0.3">
      <c r="A1564" t="s">
        <v>1699</v>
      </c>
      <c r="B1564" s="3">
        <v>10</v>
      </c>
      <c r="C1564" t="s">
        <v>8993</v>
      </c>
      <c r="D1564" t="s">
        <v>87</v>
      </c>
      <c r="E1564" t="s">
        <v>86</v>
      </c>
      <c r="F1564" s="90">
        <v>36.26</v>
      </c>
      <c r="G1564" s="3">
        <v>262</v>
      </c>
      <c r="H1564" s="3" t="s">
        <v>9061</v>
      </c>
      <c r="I1564" s="90">
        <v>28.26</v>
      </c>
      <c r="J1564" s="3">
        <v>184</v>
      </c>
      <c r="K1564" s="93" t="s">
        <v>4900</v>
      </c>
      <c r="L1564">
        <v>0</v>
      </c>
      <c r="M1564" s="10">
        <v>10</v>
      </c>
      <c r="N1564">
        <v>0</v>
      </c>
      <c r="O1564">
        <v>0</v>
      </c>
      <c r="P1564">
        <v>0</v>
      </c>
      <c r="Q1564">
        <v>0</v>
      </c>
      <c r="R1564" s="92">
        <f>P1564+Q1564</f>
        <v>0</v>
      </c>
    </row>
    <row r="1565" spans="1:18" x14ac:dyDescent="0.3">
      <c r="A1565" t="s">
        <v>1636</v>
      </c>
      <c r="B1565" s="3">
        <v>10</v>
      </c>
      <c r="C1565" t="s">
        <v>8995</v>
      </c>
      <c r="D1565" t="s">
        <v>120</v>
      </c>
      <c r="E1565" t="s">
        <v>121</v>
      </c>
      <c r="F1565" s="90">
        <v>36.130000000000003</v>
      </c>
      <c r="G1565" s="3">
        <v>274</v>
      </c>
      <c r="H1565" s="3" t="s">
        <v>9061</v>
      </c>
      <c r="I1565" s="90">
        <v>28.06</v>
      </c>
      <c r="J1565" s="3">
        <v>196</v>
      </c>
      <c r="K1565" s="96" t="s">
        <v>7632</v>
      </c>
      <c r="L1565">
        <v>0</v>
      </c>
      <c r="M1565">
        <v>0</v>
      </c>
      <c r="N1565" s="10">
        <v>10</v>
      </c>
      <c r="O1565">
        <v>0</v>
      </c>
      <c r="P1565">
        <v>0</v>
      </c>
      <c r="Q1565">
        <v>0</v>
      </c>
      <c r="R1565" s="92">
        <f>P1565+Q1565</f>
        <v>0</v>
      </c>
    </row>
    <row r="1566" spans="1:18" x14ac:dyDescent="0.3">
      <c r="A1566" t="s">
        <v>1723</v>
      </c>
      <c r="B1566" s="3">
        <v>10</v>
      </c>
      <c r="C1566" t="s">
        <v>8995</v>
      </c>
      <c r="D1566" t="s">
        <v>127</v>
      </c>
      <c r="E1566" t="s">
        <v>8951</v>
      </c>
      <c r="F1566" s="90">
        <v>36</v>
      </c>
      <c r="G1566" s="3">
        <v>275</v>
      </c>
      <c r="H1566" s="3" t="s">
        <v>9061</v>
      </c>
      <c r="I1566" s="90">
        <v>28.28</v>
      </c>
      <c r="J1566" s="3">
        <v>198</v>
      </c>
      <c r="K1566" s="96" t="s">
        <v>7632</v>
      </c>
      <c r="L1566">
        <v>0</v>
      </c>
      <c r="M1566">
        <v>0</v>
      </c>
      <c r="N1566">
        <v>0</v>
      </c>
      <c r="O1566">
        <v>0</v>
      </c>
      <c r="P1566">
        <v>1</v>
      </c>
      <c r="Q1566">
        <v>9</v>
      </c>
      <c r="R1566" s="92">
        <f>P1566+Q1566</f>
        <v>10</v>
      </c>
    </row>
    <row r="1567" spans="1:18" x14ac:dyDescent="0.3">
      <c r="A1567" t="s">
        <v>1660</v>
      </c>
      <c r="B1567" s="3">
        <v>10</v>
      </c>
      <c r="C1567" t="s">
        <v>8995</v>
      </c>
      <c r="D1567" t="s">
        <v>120</v>
      </c>
      <c r="E1567" t="s">
        <v>121</v>
      </c>
      <c r="F1567" s="90">
        <v>35.96</v>
      </c>
      <c r="G1567" s="3">
        <v>267</v>
      </c>
      <c r="H1567" s="3" t="s">
        <v>9061</v>
      </c>
      <c r="I1567" s="90">
        <v>28.04</v>
      </c>
      <c r="J1567" s="3">
        <v>189</v>
      </c>
      <c r="K1567" s="96" t="s">
        <v>7632</v>
      </c>
      <c r="L1567">
        <v>0</v>
      </c>
      <c r="M1567">
        <v>0</v>
      </c>
      <c r="N1567" s="10">
        <v>10</v>
      </c>
      <c r="O1567">
        <v>0</v>
      </c>
      <c r="P1567">
        <v>0</v>
      </c>
      <c r="Q1567">
        <v>0</v>
      </c>
      <c r="R1567" s="92">
        <f>P1567+Q1567</f>
        <v>0</v>
      </c>
    </row>
    <row r="1568" spans="1:18" x14ac:dyDescent="0.3">
      <c r="A1568" t="s">
        <v>1627</v>
      </c>
      <c r="B1568" s="3">
        <v>10</v>
      </c>
      <c r="C1568" t="s">
        <v>8995</v>
      </c>
      <c r="D1568" t="s">
        <v>127</v>
      </c>
      <c r="E1568" t="s">
        <v>128</v>
      </c>
      <c r="F1568" s="90">
        <v>35.9</v>
      </c>
      <c r="G1568" s="3">
        <v>273</v>
      </c>
      <c r="H1568" s="3" t="s">
        <v>9061</v>
      </c>
      <c r="I1568" s="90">
        <v>27.69</v>
      </c>
      <c r="J1568" s="3">
        <v>195</v>
      </c>
      <c r="K1568" s="96" t="s">
        <v>7632</v>
      </c>
      <c r="L1568">
        <v>0</v>
      </c>
      <c r="M1568">
        <v>0</v>
      </c>
      <c r="N1568">
        <v>0</v>
      </c>
      <c r="O1568">
        <v>8</v>
      </c>
      <c r="P1568">
        <v>2</v>
      </c>
      <c r="Q1568">
        <v>0</v>
      </c>
      <c r="R1568" s="92">
        <f>P1568+Q1568</f>
        <v>2</v>
      </c>
    </row>
    <row r="1569" spans="1:18" x14ac:dyDescent="0.3">
      <c r="A1569" t="s">
        <v>1624</v>
      </c>
      <c r="B1569" s="3">
        <v>10</v>
      </c>
      <c r="C1569" t="s">
        <v>8993</v>
      </c>
      <c r="D1569" t="s">
        <v>87</v>
      </c>
      <c r="E1569" t="s">
        <v>181</v>
      </c>
      <c r="F1569" s="90">
        <v>35.83</v>
      </c>
      <c r="G1569" s="3">
        <v>254</v>
      </c>
      <c r="H1569" s="3" t="s">
        <v>9061</v>
      </c>
      <c r="I1569" s="90">
        <v>26.7</v>
      </c>
      <c r="J1569" s="3">
        <v>176</v>
      </c>
      <c r="K1569" s="96" t="s">
        <v>4900</v>
      </c>
      <c r="L1569">
        <v>0</v>
      </c>
      <c r="M1569">
        <v>0</v>
      </c>
      <c r="N1569">
        <v>0</v>
      </c>
      <c r="O1569">
        <v>0</v>
      </c>
      <c r="P1569" s="10">
        <v>10</v>
      </c>
      <c r="Q1569">
        <v>0</v>
      </c>
      <c r="R1569" s="92">
        <f>P1569+Q1569</f>
        <v>10</v>
      </c>
    </row>
    <row r="1570" spans="1:18" x14ac:dyDescent="0.3">
      <c r="A1570" t="s">
        <v>1646</v>
      </c>
      <c r="B1570" s="3">
        <v>10</v>
      </c>
      <c r="C1570" t="s">
        <v>8995</v>
      </c>
      <c r="D1570" t="s">
        <v>127</v>
      </c>
      <c r="E1570" t="s">
        <v>8951</v>
      </c>
      <c r="F1570" s="90">
        <v>35.64</v>
      </c>
      <c r="G1570" s="3">
        <v>275</v>
      </c>
      <c r="H1570" s="3" t="s">
        <v>9061</v>
      </c>
      <c r="I1570" s="90">
        <v>26.9</v>
      </c>
      <c r="J1570" s="3">
        <v>197</v>
      </c>
      <c r="K1570" s="96" t="s">
        <v>7632</v>
      </c>
      <c r="L1570">
        <v>0</v>
      </c>
      <c r="M1570">
        <v>0</v>
      </c>
      <c r="N1570">
        <v>0</v>
      </c>
      <c r="O1570">
        <v>0</v>
      </c>
      <c r="P1570" s="10">
        <v>10</v>
      </c>
      <c r="Q1570">
        <v>0</v>
      </c>
      <c r="R1570" s="92">
        <f>P1570+Q1570</f>
        <v>10</v>
      </c>
    </row>
    <row r="1571" spans="1:18" x14ac:dyDescent="0.3">
      <c r="A1571" t="s">
        <v>1632</v>
      </c>
      <c r="B1571" s="3">
        <v>10</v>
      </c>
      <c r="C1571" t="s">
        <v>8995</v>
      </c>
      <c r="D1571" t="s">
        <v>120</v>
      </c>
      <c r="E1571" t="s">
        <v>121</v>
      </c>
      <c r="F1571" s="90">
        <v>35.56</v>
      </c>
      <c r="G1571" s="3">
        <v>270</v>
      </c>
      <c r="H1571" s="3" t="s">
        <v>9061</v>
      </c>
      <c r="I1571" s="90">
        <v>27.6</v>
      </c>
      <c r="J1571" s="3">
        <v>192</v>
      </c>
      <c r="K1571" s="96" t="s">
        <v>7632</v>
      </c>
      <c r="L1571">
        <v>0</v>
      </c>
      <c r="M1571">
        <v>0</v>
      </c>
      <c r="N1571" s="10">
        <v>10</v>
      </c>
      <c r="O1571">
        <v>0</v>
      </c>
      <c r="P1571">
        <v>0</v>
      </c>
      <c r="Q1571">
        <v>0</v>
      </c>
      <c r="R1571" s="92">
        <f>P1571+Q1571</f>
        <v>0</v>
      </c>
    </row>
    <row r="1572" spans="1:18" x14ac:dyDescent="0.3">
      <c r="A1572" t="s">
        <v>1628</v>
      </c>
      <c r="B1572" s="3">
        <v>10</v>
      </c>
      <c r="C1572" t="s">
        <v>8995</v>
      </c>
      <c r="D1572" t="s">
        <v>127</v>
      </c>
      <c r="E1572" t="s">
        <v>128</v>
      </c>
      <c r="F1572" s="90">
        <v>35.25</v>
      </c>
      <c r="G1572" s="3">
        <v>278</v>
      </c>
      <c r="H1572" s="3" t="s">
        <v>9061</v>
      </c>
      <c r="I1572" s="90">
        <v>27.5</v>
      </c>
      <c r="J1572" s="3">
        <v>200</v>
      </c>
      <c r="K1572" s="96" t="s">
        <v>7632</v>
      </c>
      <c r="L1572">
        <v>0</v>
      </c>
      <c r="M1572">
        <v>0</v>
      </c>
      <c r="N1572">
        <v>0</v>
      </c>
      <c r="O1572">
        <v>9</v>
      </c>
      <c r="P1572">
        <v>0</v>
      </c>
      <c r="Q1572">
        <v>1</v>
      </c>
      <c r="R1572" s="92">
        <f>P1572+Q1572</f>
        <v>1</v>
      </c>
    </row>
    <row r="1573" spans="1:18" x14ac:dyDescent="0.3">
      <c r="A1573" s="9" t="s">
        <v>1706</v>
      </c>
      <c r="B1573" s="3">
        <v>10</v>
      </c>
      <c r="C1573" t="s">
        <v>4872</v>
      </c>
      <c r="D1573" t="s">
        <v>4875</v>
      </c>
      <c r="E1573" t="s">
        <v>4874</v>
      </c>
      <c r="F1573" s="90">
        <v>35.07</v>
      </c>
      <c r="G1573" s="3">
        <v>268</v>
      </c>
      <c r="H1573" s="3" t="s">
        <v>9061</v>
      </c>
      <c r="I1573" s="90">
        <v>30</v>
      </c>
      <c r="J1573" s="3">
        <v>190</v>
      </c>
      <c r="K1573" s="94" t="s">
        <v>8980</v>
      </c>
      <c r="L1573">
        <v>0</v>
      </c>
      <c r="M1573" s="10">
        <v>10</v>
      </c>
      <c r="N1573">
        <v>0</v>
      </c>
      <c r="O1573">
        <v>0</v>
      </c>
      <c r="P1573">
        <v>0</v>
      </c>
      <c r="Q1573">
        <v>0</v>
      </c>
      <c r="R1573" s="92">
        <f>P1573+Q1573</f>
        <v>0</v>
      </c>
    </row>
    <row r="1574" spans="1:18" x14ac:dyDescent="0.3">
      <c r="A1574" t="s">
        <v>1641</v>
      </c>
      <c r="B1574" s="3">
        <v>10</v>
      </c>
      <c r="C1574" t="s">
        <v>8995</v>
      </c>
      <c r="D1574" t="s">
        <v>127</v>
      </c>
      <c r="E1574" t="s">
        <v>165</v>
      </c>
      <c r="F1574" s="90">
        <v>34.909999999999997</v>
      </c>
      <c r="G1574" s="3">
        <v>275</v>
      </c>
      <c r="H1574" s="3" t="s">
        <v>9061</v>
      </c>
      <c r="I1574" s="90">
        <v>26.4</v>
      </c>
      <c r="J1574" s="3">
        <v>197</v>
      </c>
      <c r="K1574" s="96" t="s">
        <v>7632</v>
      </c>
      <c r="L1574">
        <v>0</v>
      </c>
      <c r="M1574">
        <v>0</v>
      </c>
      <c r="N1574">
        <v>0</v>
      </c>
      <c r="O1574" s="10">
        <v>10</v>
      </c>
      <c r="P1574">
        <v>0</v>
      </c>
      <c r="Q1574">
        <v>0</v>
      </c>
      <c r="R1574" s="92">
        <f>P1574+Q1574</f>
        <v>0</v>
      </c>
    </row>
    <row r="1575" spans="1:18" x14ac:dyDescent="0.3">
      <c r="A1575" t="s">
        <v>1837</v>
      </c>
      <c r="B1575" s="3">
        <v>9</v>
      </c>
      <c r="C1575" t="s">
        <v>137</v>
      </c>
      <c r="D1575" t="s">
        <v>139</v>
      </c>
      <c r="E1575" t="s">
        <v>139</v>
      </c>
      <c r="F1575" s="90">
        <v>42.65</v>
      </c>
      <c r="G1575" s="3">
        <v>204</v>
      </c>
      <c r="H1575" s="3" t="s">
        <v>9063</v>
      </c>
      <c r="I1575" s="90">
        <v>39.74</v>
      </c>
      <c r="J1575" s="3">
        <v>156</v>
      </c>
      <c r="K1575" s="93" t="s">
        <v>138</v>
      </c>
      <c r="L1575" s="10">
        <v>9</v>
      </c>
      <c r="M1575">
        <v>0</v>
      </c>
      <c r="N1575">
        <v>0</v>
      </c>
      <c r="O1575">
        <v>0</v>
      </c>
      <c r="P1575">
        <v>0</v>
      </c>
      <c r="Q1575">
        <v>0</v>
      </c>
      <c r="R1575" s="92">
        <f>P1575+Q1575</f>
        <v>0</v>
      </c>
    </row>
    <row r="1576" spans="1:18" x14ac:dyDescent="0.3">
      <c r="A1576" t="s">
        <v>1854</v>
      </c>
      <c r="B1576" s="3">
        <v>9</v>
      </c>
      <c r="C1576" t="s">
        <v>137</v>
      </c>
      <c r="D1576" t="s">
        <v>139</v>
      </c>
      <c r="E1576" t="s">
        <v>139</v>
      </c>
      <c r="F1576" s="90">
        <v>42.65</v>
      </c>
      <c r="G1576" s="3">
        <v>204</v>
      </c>
      <c r="H1576" s="3" t="s">
        <v>9063</v>
      </c>
      <c r="I1576" s="90">
        <v>39.74</v>
      </c>
      <c r="J1576" s="3">
        <v>156</v>
      </c>
      <c r="K1576" s="93" t="s">
        <v>138</v>
      </c>
      <c r="L1576" s="10">
        <v>9</v>
      </c>
      <c r="M1576">
        <v>0</v>
      </c>
      <c r="N1576">
        <v>0</v>
      </c>
      <c r="O1576">
        <v>0</v>
      </c>
      <c r="P1576">
        <v>0</v>
      </c>
      <c r="Q1576">
        <v>0</v>
      </c>
      <c r="R1576" s="92">
        <f>P1576+Q1576</f>
        <v>0</v>
      </c>
    </row>
    <row r="1577" spans="1:18" x14ac:dyDescent="0.3">
      <c r="A1577" t="s">
        <v>1842</v>
      </c>
      <c r="B1577" s="3">
        <v>9</v>
      </c>
      <c r="C1577" t="s">
        <v>137</v>
      </c>
      <c r="D1577" t="s">
        <v>139</v>
      </c>
      <c r="E1577" t="s">
        <v>139</v>
      </c>
      <c r="F1577" s="90">
        <v>42.65</v>
      </c>
      <c r="G1577" s="3">
        <v>204</v>
      </c>
      <c r="H1577" s="3" t="s">
        <v>9063</v>
      </c>
      <c r="I1577" s="90">
        <v>41.79</v>
      </c>
      <c r="J1577" s="3">
        <v>134</v>
      </c>
      <c r="K1577" s="93" t="s">
        <v>138</v>
      </c>
      <c r="L1577" s="10">
        <v>9</v>
      </c>
      <c r="M1577">
        <v>0</v>
      </c>
      <c r="N1577">
        <v>0</v>
      </c>
      <c r="O1577">
        <v>0</v>
      </c>
      <c r="P1577">
        <v>0</v>
      </c>
      <c r="Q1577">
        <v>0</v>
      </c>
      <c r="R1577" s="92">
        <f>P1577+Q1577</f>
        <v>0</v>
      </c>
    </row>
    <row r="1578" spans="1:18" x14ac:dyDescent="0.3">
      <c r="A1578" t="s">
        <v>1836</v>
      </c>
      <c r="B1578" s="3">
        <v>9</v>
      </c>
      <c r="C1578" t="s">
        <v>137</v>
      </c>
      <c r="D1578" t="s">
        <v>139</v>
      </c>
      <c r="E1578" t="s">
        <v>139</v>
      </c>
      <c r="F1578" s="90">
        <v>43.14</v>
      </c>
      <c r="G1578" s="3">
        <v>204</v>
      </c>
      <c r="H1578" s="3" t="s">
        <v>9063</v>
      </c>
      <c r="I1578" s="90">
        <v>39.619999999999997</v>
      </c>
      <c r="J1578" s="3">
        <v>159</v>
      </c>
      <c r="K1578" s="93" t="s">
        <v>138</v>
      </c>
      <c r="L1578" s="10">
        <v>9</v>
      </c>
      <c r="M1578">
        <v>0</v>
      </c>
      <c r="N1578">
        <v>0</v>
      </c>
      <c r="O1578">
        <v>0</v>
      </c>
      <c r="P1578">
        <v>0</v>
      </c>
      <c r="Q1578">
        <v>0</v>
      </c>
      <c r="R1578" s="92">
        <f>P1578+Q1578</f>
        <v>0</v>
      </c>
    </row>
    <row r="1579" spans="1:18" x14ac:dyDescent="0.3">
      <c r="A1579" t="s">
        <v>1863</v>
      </c>
      <c r="B1579" s="3">
        <v>9</v>
      </c>
      <c r="C1579" t="s">
        <v>137</v>
      </c>
      <c r="D1579" t="s">
        <v>139</v>
      </c>
      <c r="E1579" t="s">
        <v>139</v>
      </c>
      <c r="F1579" s="90">
        <v>44.12</v>
      </c>
      <c r="G1579" s="3">
        <v>204</v>
      </c>
      <c r="H1579" s="3" t="s">
        <v>9063</v>
      </c>
      <c r="I1579" s="90">
        <v>41.29</v>
      </c>
      <c r="J1579" s="3">
        <v>155</v>
      </c>
      <c r="K1579" s="93" t="s">
        <v>138</v>
      </c>
      <c r="L1579" s="10">
        <v>9</v>
      </c>
      <c r="M1579">
        <v>0</v>
      </c>
      <c r="N1579">
        <v>0</v>
      </c>
      <c r="O1579">
        <v>0</v>
      </c>
      <c r="P1579">
        <v>0</v>
      </c>
      <c r="Q1579">
        <v>0</v>
      </c>
      <c r="R1579" s="92">
        <f>P1579+Q1579</f>
        <v>0</v>
      </c>
    </row>
    <row r="1580" spans="1:18" x14ac:dyDescent="0.3">
      <c r="A1580" t="s">
        <v>1857</v>
      </c>
      <c r="B1580" s="3">
        <v>9</v>
      </c>
      <c r="C1580" t="s">
        <v>137</v>
      </c>
      <c r="D1580" t="s">
        <v>139</v>
      </c>
      <c r="E1580" t="s">
        <v>139</v>
      </c>
      <c r="F1580" s="90">
        <v>44.12</v>
      </c>
      <c r="G1580" s="3">
        <v>204</v>
      </c>
      <c r="H1580" s="3" t="s">
        <v>9063</v>
      </c>
      <c r="I1580" s="90">
        <v>43.28</v>
      </c>
      <c r="J1580" s="3">
        <v>134</v>
      </c>
      <c r="K1580" s="93" t="s">
        <v>138</v>
      </c>
      <c r="L1580" s="10">
        <v>9</v>
      </c>
      <c r="M1580">
        <v>0</v>
      </c>
      <c r="N1580">
        <v>0</v>
      </c>
      <c r="O1580">
        <v>0</v>
      </c>
      <c r="P1580">
        <v>0</v>
      </c>
      <c r="Q1580">
        <v>0</v>
      </c>
      <c r="R1580" s="92">
        <f>P1580+Q1580</f>
        <v>0</v>
      </c>
    </row>
    <row r="1581" spans="1:18" x14ac:dyDescent="0.3">
      <c r="A1581" t="s">
        <v>1861</v>
      </c>
      <c r="B1581" s="3">
        <v>9</v>
      </c>
      <c r="C1581" t="s">
        <v>137</v>
      </c>
      <c r="D1581" t="s">
        <v>139</v>
      </c>
      <c r="E1581" t="s">
        <v>139</v>
      </c>
      <c r="F1581" s="90">
        <v>42.48</v>
      </c>
      <c r="G1581" s="3">
        <v>306</v>
      </c>
      <c r="H1581" s="3" t="s">
        <v>9062</v>
      </c>
      <c r="I1581" s="90">
        <v>38.159999999999997</v>
      </c>
      <c r="J1581" s="3">
        <v>228</v>
      </c>
      <c r="K1581" s="93" t="s">
        <v>138</v>
      </c>
      <c r="L1581" s="10">
        <v>9</v>
      </c>
      <c r="M1581">
        <v>0</v>
      </c>
      <c r="N1581">
        <v>0</v>
      </c>
      <c r="O1581">
        <v>0</v>
      </c>
      <c r="P1581">
        <v>0</v>
      </c>
      <c r="Q1581">
        <v>0</v>
      </c>
      <c r="R1581" s="92">
        <f>P1581+Q1581</f>
        <v>0</v>
      </c>
    </row>
    <row r="1582" spans="1:18" x14ac:dyDescent="0.3">
      <c r="A1582" t="s">
        <v>1851</v>
      </c>
      <c r="B1582" s="3">
        <v>9</v>
      </c>
      <c r="C1582" t="s">
        <v>137</v>
      </c>
      <c r="D1582" t="s">
        <v>139</v>
      </c>
      <c r="E1582" t="s">
        <v>139</v>
      </c>
      <c r="F1582" s="90">
        <v>42.16</v>
      </c>
      <c r="G1582" s="3">
        <v>306</v>
      </c>
      <c r="H1582" s="3" t="s">
        <v>9062</v>
      </c>
      <c r="I1582" s="90">
        <v>37.28</v>
      </c>
      <c r="J1582" s="3">
        <v>228</v>
      </c>
      <c r="K1582" s="93" t="s">
        <v>138</v>
      </c>
      <c r="L1582" s="10">
        <v>9</v>
      </c>
      <c r="M1582">
        <v>0</v>
      </c>
      <c r="N1582">
        <v>0</v>
      </c>
      <c r="O1582">
        <v>0</v>
      </c>
      <c r="P1582">
        <v>0</v>
      </c>
      <c r="Q1582">
        <v>0</v>
      </c>
      <c r="R1582" s="92">
        <f>P1582+Q1582</f>
        <v>0</v>
      </c>
    </row>
    <row r="1583" spans="1:18" x14ac:dyDescent="0.3">
      <c r="A1583" t="s">
        <v>1843</v>
      </c>
      <c r="B1583" s="3">
        <v>9</v>
      </c>
      <c r="C1583" t="s">
        <v>137</v>
      </c>
      <c r="D1583" t="s">
        <v>139</v>
      </c>
      <c r="E1583" t="s">
        <v>139</v>
      </c>
      <c r="F1583" s="90">
        <v>42.16</v>
      </c>
      <c r="G1583" s="3">
        <v>306</v>
      </c>
      <c r="H1583" s="3" t="s">
        <v>9062</v>
      </c>
      <c r="I1583" s="90">
        <v>37.28</v>
      </c>
      <c r="J1583" s="3">
        <v>228</v>
      </c>
      <c r="K1583" s="93" t="s">
        <v>138</v>
      </c>
      <c r="L1583" s="10">
        <v>9</v>
      </c>
      <c r="M1583">
        <v>0</v>
      </c>
      <c r="N1583">
        <v>0</v>
      </c>
      <c r="O1583">
        <v>0</v>
      </c>
      <c r="P1583">
        <v>0</v>
      </c>
      <c r="Q1583">
        <v>0</v>
      </c>
      <c r="R1583" s="92">
        <f>P1583+Q1583</f>
        <v>0</v>
      </c>
    </row>
    <row r="1584" spans="1:18" x14ac:dyDescent="0.3">
      <c r="A1584" t="s">
        <v>1848</v>
      </c>
      <c r="B1584" s="3">
        <v>9</v>
      </c>
      <c r="C1584" t="s">
        <v>137</v>
      </c>
      <c r="D1584" t="s">
        <v>139</v>
      </c>
      <c r="E1584" t="s">
        <v>139</v>
      </c>
      <c r="F1584" s="90">
        <v>42.16</v>
      </c>
      <c r="G1584" s="3">
        <v>306</v>
      </c>
      <c r="H1584" s="3" t="s">
        <v>9062</v>
      </c>
      <c r="I1584" s="90">
        <v>36.4</v>
      </c>
      <c r="J1584" s="3">
        <v>228</v>
      </c>
      <c r="K1584" s="93" t="s">
        <v>138</v>
      </c>
      <c r="L1584" s="10">
        <v>9</v>
      </c>
      <c r="M1584">
        <v>0</v>
      </c>
      <c r="N1584">
        <v>0</v>
      </c>
      <c r="O1584">
        <v>0</v>
      </c>
      <c r="P1584">
        <v>0</v>
      </c>
      <c r="Q1584">
        <v>0</v>
      </c>
      <c r="R1584" s="92">
        <f>P1584+Q1584</f>
        <v>0</v>
      </c>
    </row>
    <row r="1585" spans="1:18" x14ac:dyDescent="0.3">
      <c r="A1585" t="s">
        <v>1866</v>
      </c>
      <c r="B1585" s="3">
        <v>9</v>
      </c>
      <c r="C1585" t="s">
        <v>137</v>
      </c>
      <c r="D1585" t="s">
        <v>139</v>
      </c>
      <c r="E1585" t="s">
        <v>139</v>
      </c>
      <c r="F1585" s="90">
        <v>41.5</v>
      </c>
      <c r="G1585" s="3">
        <v>306</v>
      </c>
      <c r="H1585" s="3" t="s">
        <v>9062</v>
      </c>
      <c r="I1585" s="90">
        <v>37.28</v>
      </c>
      <c r="J1585" s="3">
        <v>228</v>
      </c>
      <c r="K1585" s="93" t="s">
        <v>138</v>
      </c>
      <c r="L1585" s="10">
        <v>9</v>
      </c>
      <c r="M1585">
        <v>0</v>
      </c>
      <c r="N1585">
        <v>0</v>
      </c>
      <c r="O1585">
        <v>0</v>
      </c>
      <c r="P1585">
        <v>0</v>
      </c>
      <c r="Q1585">
        <v>0</v>
      </c>
      <c r="R1585" s="92">
        <f>P1585+Q1585</f>
        <v>0</v>
      </c>
    </row>
    <row r="1586" spans="1:18" x14ac:dyDescent="0.3">
      <c r="A1586" t="s">
        <v>1841</v>
      </c>
      <c r="B1586" s="3">
        <v>9</v>
      </c>
      <c r="C1586" t="s">
        <v>137</v>
      </c>
      <c r="D1586" t="s">
        <v>139</v>
      </c>
      <c r="E1586" t="s">
        <v>139</v>
      </c>
      <c r="F1586" s="90">
        <v>41.18</v>
      </c>
      <c r="G1586" s="3">
        <v>306</v>
      </c>
      <c r="H1586" s="3" t="s">
        <v>9062</v>
      </c>
      <c r="I1586" s="90">
        <v>35.96</v>
      </c>
      <c r="J1586" s="3">
        <v>228</v>
      </c>
      <c r="K1586" s="93" t="s">
        <v>138</v>
      </c>
      <c r="L1586" s="10">
        <v>9</v>
      </c>
      <c r="M1586">
        <v>0</v>
      </c>
      <c r="N1586">
        <v>0</v>
      </c>
      <c r="O1586">
        <v>0</v>
      </c>
      <c r="P1586">
        <v>0</v>
      </c>
      <c r="Q1586">
        <v>0</v>
      </c>
      <c r="R1586" s="92">
        <f>P1586+Q1586</f>
        <v>0</v>
      </c>
    </row>
    <row r="1587" spans="1:18" x14ac:dyDescent="0.3">
      <c r="A1587" t="s">
        <v>1852</v>
      </c>
      <c r="B1587" s="3">
        <v>9</v>
      </c>
      <c r="C1587" t="s">
        <v>137</v>
      </c>
      <c r="D1587" t="s">
        <v>139</v>
      </c>
      <c r="E1587" t="s">
        <v>139</v>
      </c>
      <c r="F1587" s="90">
        <v>41.18</v>
      </c>
      <c r="G1587" s="3">
        <v>306</v>
      </c>
      <c r="H1587" s="3" t="s">
        <v>9062</v>
      </c>
      <c r="I1587" s="90">
        <v>35.53</v>
      </c>
      <c r="J1587" s="3">
        <v>228</v>
      </c>
      <c r="K1587" s="93" t="s">
        <v>138</v>
      </c>
      <c r="L1587" s="10">
        <v>9</v>
      </c>
      <c r="M1587">
        <v>0</v>
      </c>
      <c r="N1587">
        <v>0</v>
      </c>
      <c r="O1587">
        <v>0</v>
      </c>
      <c r="P1587">
        <v>0</v>
      </c>
      <c r="Q1587">
        <v>0</v>
      </c>
      <c r="R1587" s="92">
        <f>P1587+Q1587</f>
        <v>0</v>
      </c>
    </row>
    <row r="1588" spans="1:18" x14ac:dyDescent="0.3">
      <c r="A1588" t="s">
        <v>1853</v>
      </c>
      <c r="B1588" s="3">
        <v>9</v>
      </c>
      <c r="C1588" t="s">
        <v>137</v>
      </c>
      <c r="D1588" t="s">
        <v>139</v>
      </c>
      <c r="E1588" t="s">
        <v>139</v>
      </c>
      <c r="F1588" s="90">
        <v>41.18</v>
      </c>
      <c r="G1588" s="3">
        <v>306</v>
      </c>
      <c r="H1588" s="3" t="s">
        <v>9062</v>
      </c>
      <c r="I1588" s="90">
        <v>35.96</v>
      </c>
      <c r="J1588" s="3">
        <v>228</v>
      </c>
      <c r="K1588" s="93" t="s">
        <v>138</v>
      </c>
      <c r="L1588" s="10">
        <v>9</v>
      </c>
      <c r="M1588">
        <v>0</v>
      </c>
      <c r="N1588">
        <v>0</v>
      </c>
      <c r="O1588">
        <v>0</v>
      </c>
      <c r="P1588">
        <v>0</v>
      </c>
      <c r="Q1588">
        <v>0</v>
      </c>
      <c r="R1588" s="92">
        <f>P1588+Q1588</f>
        <v>0</v>
      </c>
    </row>
    <row r="1589" spans="1:18" x14ac:dyDescent="0.3">
      <c r="A1589" t="s">
        <v>1845</v>
      </c>
      <c r="B1589" s="3">
        <v>9</v>
      </c>
      <c r="C1589" t="s">
        <v>137</v>
      </c>
      <c r="D1589" t="s">
        <v>139</v>
      </c>
      <c r="E1589" t="s">
        <v>139</v>
      </c>
      <c r="F1589" s="90">
        <v>41.18</v>
      </c>
      <c r="G1589" s="3">
        <v>306</v>
      </c>
      <c r="H1589" s="3" t="s">
        <v>9062</v>
      </c>
      <c r="I1589" s="90">
        <v>36.4</v>
      </c>
      <c r="J1589" s="3">
        <v>228</v>
      </c>
      <c r="K1589" s="93" t="s">
        <v>138</v>
      </c>
      <c r="L1589" s="10">
        <v>9</v>
      </c>
      <c r="M1589">
        <v>0</v>
      </c>
      <c r="N1589">
        <v>0</v>
      </c>
      <c r="O1589">
        <v>0</v>
      </c>
      <c r="P1589">
        <v>0</v>
      </c>
      <c r="Q1589">
        <v>0</v>
      </c>
      <c r="R1589" s="92">
        <f>P1589+Q1589</f>
        <v>0</v>
      </c>
    </row>
    <row r="1590" spans="1:18" x14ac:dyDescent="0.3">
      <c r="A1590" t="s">
        <v>1835</v>
      </c>
      <c r="B1590" s="3">
        <v>9</v>
      </c>
      <c r="C1590" t="s">
        <v>137</v>
      </c>
      <c r="D1590" t="s">
        <v>139</v>
      </c>
      <c r="E1590" t="s">
        <v>139</v>
      </c>
      <c r="F1590" s="90">
        <v>41.18</v>
      </c>
      <c r="G1590" s="3">
        <v>306</v>
      </c>
      <c r="H1590" s="3" t="s">
        <v>9062</v>
      </c>
      <c r="I1590" s="90">
        <v>35.96</v>
      </c>
      <c r="J1590" s="3">
        <v>228</v>
      </c>
      <c r="K1590" s="93" t="s">
        <v>138</v>
      </c>
      <c r="L1590" s="10">
        <v>9</v>
      </c>
      <c r="M1590">
        <v>0</v>
      </c>
      <c r="N1590">
        <v>0</v>
      </c>
      <c r="O1590">
        <v>0</v>
      </c>
      <c r="P1590">
        <v>0</v>
      </c>
      <c r="Q1590">
        <v>0</v>
      </c>
      <c r="R1590" s="92">
        <f>P1590+Q1590</f>
        <v>0</v>
      </c>
    </row>
    <row r="1591" spans="1:18" x14ac:dyDescent="0.3">
      <c r="A1591" t="s">
        <v>1840</v>
      </c>
      <c r="B1591" s="3">
        <v>9</v>
      </c>
      <c r="C1591" t="s">
        <v>137</v>
      </c>
      <c r="D1591" t="s">
        <v>139</v>
      </c>
      <c r="E1591" t="s">
        <v>139</v>
      </c>
      <c r="F1591" s="90">
        <v>41.18</v>
      </c>
      <c r="G1591" s="3">
        <v>306</v>
      </c>
      <c r="H1591" s="3" t="s">
        <v>9062</v>
      </c>
      <c r="I1591" s="90">
        <v>35.96</v>
      </c>
      <c r="J1591" s="3">
        <v>228</v>
      </c>
      <c r="K1591" s="93" t="s">
        <v>138</v>
      </c>
      <c r="L1591" s="10">
        <v>9</v>
      </c>
      <c r="M1591">
        <v>0</v>
      </c>
      <c r="N1591">
        <v>0</v>
      </c>
      <c r="O1591">
        <v>0</v>
      </c>
      <c r="P1591">
        <v>0</v>
      </c>
      <c r="Q1591">
        <v>0</v>
      </c>
      <c r="R1591" s="92">
        <f>P1591+Q1591</f>
        <v>0</v>
      </c>
    </row>
    <row r="1592" spans="1:18" x14ac:dyDescent="0.3">
      <c r="A1592" t="s">
        <v>1855</v>
      </c>
      <c r="B1592" s="3">
        <v>9</v>
      </c>
      <c r="C1592" t="s">
        <v>137</v>
      </c>
      <c r="D1592" t="s">
        <v>139</v>
      </c>
      <c r="E1592" t="s">
        <v>139</v>
      </c>
      <c r="F1592" s="90">
        <v>40.85</v>
      </c>
      <c r="G1592" s="3">
        <v>306</v>
      </c>
      <c r="H1592" s="3" t="s">
        <v>9062</v>
      </c>
      <c r="I1592" s="90">
        <v>35.96</v>
      </c>
      <c r="J1592" s="3">
        <v>228</v>
      </c>
      <c r="K1592" s="93" t="s">
        <v>138</v>
      </c>
      <c r="L1592" s="10">
        <v>9</v>
      </c>
      <c r="M1592">
        <v>0</v>
      </c>
      <c r="N1592">
        <v>0</v>
      </c>
      <c r="O1592">
        <v>0</v>
      </c>
      <c r="P1592">
        <v>0</v>
      </c>
      <c r="Q1592">
        <v>0</v>
      </c>
      <c r="R1592" s="92">
        <f>P1592+Q1592</f>
        <v>0</v>
      </c>
    </row>
    <row r="1593" spans="1:18" x14ac:dyDescent="0.3">
      <c r="A1593" t="s">
        <v>1753</v>
      </c>
      <c r="B1593" s="3">
        <v>9</v>
      </c>
      <c r="C1593" t="s">
        <v>8993</v>
      </c>
      <c r="D1593" t="s">
        <v>82</v>
      </c>
      <c r="E1593" t="s">
        <v>96</v>
      </c>
      <c r="F1593" s="90">
        <v>40.61</v>
      </c>
      <c r="G1593" s="3">
        <v>261</v>
      </c>
      <c r="H1593" s="3" t="s">
        <v>9061</v>
      </c>
      <c r="I1593" s="90">
        <v>34.43</v>
      </c>
      <c r="J1593" s="3">
        <v>183</v>
      </c>
      <c r="K1593" s="96" t="s">
        <v>4900</v>
      </c>
      <c r="L1593">
        <v>0</v>
      </c>
      <c r="M1593">
        <v>0</v>
      </c>
      <c r="N1593">
        <v>0</v>
      </c>
      <c r="O1593">
        <v>0</v>
      </c>
      <c r="P1593">
        <v>0</v>
      </c>
      <c r="Q1593" s="10">
        <v>9</v>
      </c>
      <c r="R1593" s="92">
        <f>P1593+Q1593</f>
        <v>9</v>
      </c>
    </row>
    <row r="1594" spans="1:18" x14ac:dyDescent="0.3">
      <c r="A1594" t="s">
        <v>1860</v>
      </c>
      <c r="B1594" s="3">
        <v>9</v>
      </c>
      <c r="C1594" t="s">
        <v>137</v>
      </c>
      <c r="D1594" t="s">
        <v>139</v>
      </c>
      <c r="E1594" t="s">
        <v>139</v>
      </c>
      <c r="F1594" s="90">
        <v>40.520000000000003</v>
      </c>
      <c r="G1594" s="3">
        <v>306</v>
      </c>
      <c r="H1594" s="3" t="s">
        <v>9062</v>
      </c>
      <c r="I1594" s="90">
        <v>35.53</v>
      </c>
      <c r="J1594" s="3">
        <v>228</v>
      </c>
      <c r="K1594" s="93" t="s">
        <v>138</v>
      </c>
      <c r="L1594" s="10">
        <v>9</v>
      </c>
      <c r="M1594">
        <v>0</v>
      </c>
      <c r="N1594">
        <v>0</v>
      </c>
      <c r="O1594">
        <v>0</v>
      </c>
      <c r="P1594">
        <v>0</v>
      </c>
      <c r="Q1594">
        <v>0</v>
      </c>
      <c r="R1594" s="92">
        <f>P1594+Q1594</f>
        <v>0</v>
      </c>
    </row>
    <row r="1595" spans="1:18" x14ac:dyDescent="0.3">
      <c r="A1595" t="s">
        <v>1834</v>
      </c>
      <c r="B1595" s="3">
        <v>9</v>
      </c>
      <c r="C1595" t="s">
        <v>137</v>
      </c>
      <c r="D1595" t="s">
        <v>139</v>
      </c>
      <c r="E1595" t="s">
        <v>139</v>
      </c>
      <c r="F1595" s="90">
        <v>40.520000000000003</v>
      </c>
      <c r="G1595" s="3">
        <v>306</v>
      </c>
      <c r="H1595" s="3" t="s">
        <v>9062</v>
      </c>
      <c r="I1595" s="90">
        <v>35.090000000000003</v>
      </c>
      <c r="J1595" s="3">
        <v>228</v>
      </c>
      <c r="K1595" s="93" t="s">
        <v>138</v>
      </c>
      <c r="L1595" s="10">
        <v>9</v>
      </c>
      <c r="M1595">
        <v>0</v>
      </c>
      <c r="N1595">
        <v>0</v>
      </c>
      <c r="O1595">
        <v>0</v>
      </c>
      <c r="P1595">
        <v>0</v>
      </c>
      <c r="Q1595">
        <v>0</v>
      </c>
      <c r="R1595" s="92">
        <f>P1595+Q1595</f>
        <v>0</v>
      </c>
    </row>
    <row r="1596" spans="1:18" x14ac:dyDescent="0.3">
      <c r="A1596" t="s">
        <v>1731</v>
      </c>
      <c r="B1596" s="3">
        <v>9</v>
      </c>
      <c r="C1596" t="s">
        <v>8993</v>
      </c>
      <c r="D1596" t="s">
        <v>82</v>
      </c>
      <c r="E1596" t="s">
        <v>96</v>
      </c>
      <c r="F1596" s="90">
        <v>40.229999999999997</v>
      </c>
      <c r="G1596" s="3">
        <v>261</v>
      </c>
      <c r="H1596" s="3" t="s">
        <v>9061</v>
      </c>
      <c r="I1596" s="90">
        <v>33.33</v>
      </c>
      <c r="J1596" s="3">
        <v>183</v>
      </c>
      <c r="K1596" s="96" t="s">
        <v>4900</v>
      </c>
      <c r="L1596">
        <v>0</v>
      </c>
      <c r="M1596">
        <v>0</v>
      </c>
      <c r="N1596">
        <v>0</v>
      </c>
      <c r="O1596">
        <v>0</v>
      </c>
      <c r="P1596">
        <v>0</v>
      </c>
      <c r="Q1596" s="10">
        <v>9</v>
      </c>
      <c r="R1596" s="92">
        <f>P1596+Q1596</f>
        <v>9</v>
      </c>
    </row>
    <row r="1597" spans="1:18" x14ac:dyDescent="0.3">
      <c r="A1597" t="s">
        <v>1735</v>
      </c>
      <c r="B1597" s="3">
        <v>9</v>
      </c>
      <c r="C1597" t="s">
        <v>8993</v>
      </c>
      <c r="D1597" t="s">
        <v>82</v>
      </c>
      <c r="E1597" t="s">
        <v>96</v>
      </c>
      <c r="F1597" s="90">
        <v>40.229999999999997</v>
      </c>
      <c r="G1597" s="3">
        <v>261</v>
      </c>
      <c r="H1597" s="3" t="s">
        <v>9061</v>
      </c>
      <c r="I1597" s="90">
        <v>33.880000000000003</v>
      </c>
      <c r="J1597" s="3">
        <v>183</v>
      </c>
      <c r="K1597" s="96" t="s">
        <v>4900</v>
      </c>
      <c r="L1597">
        <v>0</v>
      </c>
      <c r="M1597">
        <v>0</v>
      </c>
      <c r="N1597">
        <v>0</v>
      </c>
      <c r="O1597">
        <v>0</v>
      </c>
      <c r="P1597">
        <v>0</v>
      </c>
      <c r="Q1597" s="10">
        <v>9</v>
      </c>
      <c r="R1597" s="92">
        <f>P1597+Q1597</f>
        <v>9</v>
      </c>
    </row>
    <row r="1598" spans="1:18" x14ac:dyDescent="0.3">
      <c r="A1598" t="s">
        <v>1844</v>
      </c>
      <c r="B1598" s="3">
        <v>9</v>
      </c>
      <c r="C1598" t="s">
        <v>137</v>
      </c>
      <c r="D1598" t="s">
        <v>139</v>
      </c>
      <c r="E1598" t="s">
        <v>139</v>
      </c>
      <c r="F1598" s="90">
        <v>40.200000000000003</v>
      </c>
      <c r="G1598" s="3">
        <v>306</v>
      </c>
      <c r="H1598" s="3" t="s">
        <v>9062</v>
      </c>
      <c r="I1598" s="90">
        <v>35.53</v>
      </c>
      <c r="J1598" s="3">
        <v>228</v>
      </c>
      <c r="K1598" s="93" t="s">
        <v>138</v>
      </c>
      <c r="L1598" s="10">
        <v>9</v>
      </c>
      <c r="M1598">
        <v>0</v>
      </c>
      <c r="N1598">
        <v>0</v>
      </c>
      <c r="O1598">
        <v>0</v>
      </c>
      <c r="P1598">
        <v>0</v>
      </c>
      <c r="Q1598">
        <v>0</v>
      </c>
      <c r="R1598" s="92">
        <f>P1598+Q1598</f>
        <v>0</v>
      </c>
    </row>
    <row r="1599" spans="1:18" x14ac:dyDescent="0.3">
      <c r="A1599" t="s">
        <v>1849</v>
      </c>
      <c r="B1599" s="3">
        <v>9</v>
      </c>
      <c r="C1599" t="s">
        <v>137</v>
      </c>
      <c r="D1599" t="s">
        <v>139</v>
      </c>
      <c r="E1599" t="s">
        <v>139</v>
      </c>
      <c r="F1599" s="90">
        <v>40.200000000000003</v>
      </c>
      <c r="G1599" s="3">
        <v>306</v>
      </c>
      <c r="H1599" s="3" t="s">
        <v>9062</v>
      </c>
      <c r="I1599" s="90">
        <v>35.090000000000003</v>
      </c>
      <c r="J1599" s="3">
        <v>228</v>
      </c>
      <c r="K1599" s="93" t="s">
        <v>138</v>
      </c>
      <c r="L1599" s="10">
        <v>9</v>
      </c>
      <c r="M1599">
        <v>0</v>
      </c>
      <c r="N1599">
        <v>0</v>
      </c>
      <c r="O1599">
        <v>0</v>
      </c>
      <c r="P1599">
        <v>0</v>
      </c>
      <c r="Q1599">
        <v>0</v>
      </c>
      <c r="R1599" s="92">
        <f>P1599+Q1599</f>
        <v>0</v>
      </c>
    </row>
    <row r="1600" spans="1:18" x14ac:dyDescent="0.3">
      <c r="A1600" t="s">
        <v>1865</v>
      </c>
      <c r="B1600" s="3">
        <v>9</v>
      </c>
      <c r="C1600" t="s">
        <v>137</v>
      </c>
      <c r="D1600" t="s">
        <v>139</v>
      </c>
      <c r="E1600" t="s">
        <v>139</v>
      </c>
      <c r="F1600" s="90">
        <v>40</v>
      </c>
      <c r="G1600" s="3">
        <v>305</v>
      </c>
      <c r="H1600" s="3" t="s">
        <v>9062</v>
      </c>
      <c r="I1600" s="90">
        <v>33.92</v>
      </c>
      <c r="J1600" s="3">
        <v>227</v>
      </c>
      <c r="K1600" s="93" t="s">
        <v>138</v>
      </c>
      <c r="L1600" s="10">
        <v>9</v>
      </c>
      <c r="M1600">
        <v>0</v>
      </c>
      <c r="N1600">
        <v>0</v>
      </c>
      <c r="O1600">
        <v>0</v>
      </c>
      <c r="P1600">
        <v>0</v>
      </c>
      <c r="Q1600">
        <v>0</v>
      </c>
      <c r="R1600" s="92">
        <f>P1600+Q1600</f>
        <v>0</v>
      </c>
    </row>
    <row r="1601" spans="1:18" x14ac:dyDescent="0.3">
      <c r="A1601" t="s">
        <v>1763</v>
      </c>
      <c r="B1601" s="3">
        <v>9</v>
      </c>
      <c r="C1601" t="s">
        <v>8993</v>
      </c>
      <c r="D1601" t="s">
        <v>82</v>
      </c>
      <c r="E1601" t="s">
        <v>96</v>
      </c>
      <c r="F1601" s="90">
        <v>40</v>
      </c>
      <c r="G1601" s="3">
        <v>260</v>
      </c>
      <c r="H1601" s="3" t="s">
        <v>9061</v>
      </c>
      <c r="I1601" s="90">
        <v>32.97</v>
      </c>
      <c r="J1601" s="3">
        <v>182</v>
      </c>
      <c r="K1601" s="96" t="s">
        <v>4900</v>
      </c>
      <c r="L1601">
        <v>0</v>
      </c>
      <c r="M1601">
        <v>0</v>
      </c>
      <c r="N1601">
        <v>0</v>
      </c>
      <c r="O1601">
        <v>0</v>
      </c>
      <c r="P1601">
        <v>0</v>
      </c>
      <c r="Q1601" s="10">
        <v>9</v>
      </c>
      <c r="R1601" s="92">
        <f>P1601+Q1601</f>
        <v>9</v>
      </c>
    </row>
    <row r="1602" spans="1:18" x14ac:dyDescent="0.3">
      <c r="A1602" t="s">
        <v>1737</v>
      </c>
      <c r="B1602" s="3">
        <v>9</v>
      </c>
      <c r="C1602" t="s">
        <v>8993</v>
      </c>
      <c r="D1602" t="s">
        <v>82</v>
      </c>
      <c r="E1602" t="s">
        <v>96</v>
      </c>
      <c r="F1602" s="90">
        <v>39.85</v>
      </c>
      <c r="G1602" s="3">
        <v>261</v>
      </c>
      <c r="H1602" s="3" t="s">
        <v>9061</v>
      </c>
      <c r="I1602" s="90">
        <v>32.79</v>
      </c>
      <c r="J1602" s="3">
        <v>183</v>
      </c>
      <c r="K1602" s="96" t="s">
        <v>4900</v>
      </c>
      <c r="L1602">
        <v>0</v>
      </c>
      <c r="M1602">
        <v>0</v>
      </c>
      <c r="N1602">
        <v>0</v>
      </c>
      <c r="O1602">
        <v>0</v>
      </c>
      <c r="P1602">
        <v>0</v>
      </c>
      <c r="Q1602" s="10">
        <v>9</v>
      </c>
      <c r="R1602" s="92">
        <f>P1602+Q1602</f>
        <v>9</v>
      </c>
    </row>
    <row r="1603" spans="1:18" x14ac:dyDescent="0.3">
      <c r="A1603" t="s">
        <v>1740</v>
      </c>
      <c r="B1603" s="3">
        <v>9</v>
      </c>
      <c r="C1603" t="s">
        <v>8993</v>
      </c>
      <c r="D1603" t="s">
        <v>82</v>
      </c>
      <c r="E1603" t="s">
        <v>96</v>
      </c>
      <c r="F1603" s="90">
        <v>39.85</v>
      </c>
      <c r="G1603" s="3">
        <v>261</v>
      </c>
      <c r="H1603" s="3" t="s">
        <v>9061</v>
      </c>
      <c r="I1603" s="90">
        <v>33.33</v>
      </c>
      <c r="J1603" s="3">
        <v>183</v>
      </c>
      <c r="K1603" s="96" t="s">
        <v>4900</v>
      </c>
      <c r="L1603">
        <v>0</v>
      </c>
      <c r="M1603">
        <v>0</v>
      </c>
      <c r="N1603">
        <v>0</v>
      </c>
      <c r="O1603">
        <v>0</v>
      </c>
      <c r="P1603">
        <v>0</v>
      </c>
      <c r="Q1603" s="10">
        <v>9</v>
      </c>
      <c r="R1603" s="92">
        <f>P1603+Q1603</f>
        <v>9</v>
      </c>
    </row>
    <row r="1604" spans="1:18" x14ac:dyDescent="0.3">
      <c r="A1604" t="s">
        <v>1736</v>
      </c>
      <c r="B1604" s="3">
        <v>9</v>
      </c>
      <c r="C1604" t="s">
        <v>8993</v>
      </c>
      <c r="D1604" t="s">
        <v>82</v>
      </c>
      <c r="E1604" t="s">
        <v>96</v>
      </c>
      <c r="F1604" s="90">
        <v>39.85</v>
      </c>
      <c r="G1604" s="3">
        <v>261</v>
      </c>
      <c r="H1604" s="3" t="s">
        <v>9061</v>
      </c>
      <c r="I1604" s="90">
        <v>32.79</v>
      </c>
      <c r="J1604" s="3">
        <v>183</v>
      </c>
      <c r="K1604" s="96" t="s">
        <v>4900</v>
      </c>
      <c r="L1604">
        <v>0</v>
      </c>
      <c r="M1604">
        <v>0</v>
      </c>
      <c r="N1604">
        <v>0</v>
      </c>
      <c r="O1604">
        <v>0</v>
      </c>
      <c r="P1604">
        <v>0</v>
      </c>
      <c r="Q1604" s="10">
        <v>9</v>
      </c>
      <c r="R1604" s="92">
        <f>P1604+Q1604</f>
        <v>9</v>
      </c>
    </row>
    <row r="1605" spans="1:18" x14ac:dyDescent="0.3">
      <c r="A1605" t="s">
        <v>1794</v>
      </c>
      <c r="B1605" s="3">
        <v>9</v>
      </c>
      <c r="C1605" t="s">
        <v>8995</v>
      </c>
      <c r="D1605" t="s">
        <v>127</v>
      </c>
      <c r="E1605" t="s">
        <v>165</v>
      </c>
      <c r="F1605" s="90">
        <v>39.76</v>
      </c>
      <c r="G1605" s="3">
        <v>166</v>
      </c>
      <c r="H1605" s="3" t="s">
        <v>9060</v>
      </c>
      <c r="I1605" s="90">
        <v>25</v>
      </c>
      <c r="J1605" s="3">
        <v>88</v>
      </c>
      <c r="K1605" s="96" t="s">
        <v>7632</v>
      </c>
      <c r="L1605">
        <v>0</v>
      </c>
      <c r="M1605">
        <v>0</v>
      </c>
      <c r="N1605">
        <v>0</v>
      </c>
      <c r="O1605" s="10">
        <v>9</v>
      </c>
      <c r="P1605">
        <v>0</v>
      </c>
      <c r="Q1605">
        <v>0</v>
      </c>
      <c r="R1605" s="92">
        <f>P1605+Q1605</f>
        <v>0</v>
      </c>
    </row>
    <row r="1606" spans="1:18" x14ac:dyDescent="0.3">
      <c r="A1606" t="s">
        <v>1779</v>
      </c>
      <c r="B1606" s="3">
        <v>9</v>
      </c>
      <c r="C1606" t="s">
        <v>137</v>
      </c>
      <c r="D1606" t="s">
        <v>611</v>
      </c>
      <c r="E1606" t="s">
        <v>611</v>
      </c>
      <c r="F1606" s="90">
        <v>39.74</v>
      </c>
      <c r="G1606" s="3">
        <v>307</v>
      </c>
      <c r="H1606" s="3" t="s">
        <v>9062</v>
      </c>
      <c r="I1606" s="90">
        <v>34.5</v>
      </c>
      <c r="J1606" s="3">
        <v>229</v>
      </c>
      <c r="K1606" s="96" t="s">
        <v>138</v>
      </c>
      <c r="L1606">
        <v>0</v>
      </c>
      <c r="M1606">
        <v>0</v>
      </c>
      <c r="N1606" s="10">
        <v>9</v>
      </c>
      <c r="O1606">
        <v>0</v>
      </c>
      <c r="P1606">
        <v>0</v>
      </c>
      <c r="Q1606">
        <v>0</v>
      </c>
      <c r="R1606" s="92">
        <f>P1606+Q1606</f>
        <v>0</v>
      </c>
    </row>
    <row r="1607" spans="1:18" x14ac:dyDescent="0.3">
      <c r="A1607" t="s">
        <v>1732</v>
      </c>
      <c r="B1607" s="3">
        <v>9</v>
      </c>
      <c r="C1607" t="s">
        <v>8993</v>
      </c>
      <c r="D1607" t="s">
        <v>82</v>
      </c>
      <c r="E1607" t="s">
        <v>96</v>
      </c>
      <c r="F1607" s="90">
        <v>39.619999999999997</v>
      </c>
      <c r="G1607" s="3">
        <v>260</v>
      </c>
      <c r="H1607" s="3" t="s">
        <v>9061</v>
      </c>
      <c r="I1607" s="90">
        <v>32.42</v>
      </c>
      <c r="J1607" s="3">
        <v>182</v>
      </c>
      <c r="K1607" s="96" t="s">
        <v>4900</v>
      </c>
      <c r="L1607">
        <v>0</v>
      </c>
      <c r="M1607">
        <v>0</v>
      </c>
      <c r="N1607">
        <v>0</v>
      </c>
      <c r="O1607">
        <v>0</v>
      </c>
      <c r="P1607">
        <v>0</v>
      </c>
      <c r="Q1607" s="10">
        <v>9</v>
      </c>
      <c r="R1607" s="92">
        <f>P1607+Q1607</f>
        <v>9</v>
      </c>
    </row>
    <row r="1608" spans="1:18" x14ac:dyDescent="0.3">
      <c r="A1608" s="9" t="s">
        <v>1734</v>
      </c>
      <c r="B1608" s="3">
        <v>9</v>
      </c>
      <c r="C1608" t="s">
        <v>137</v>
      </c>
      <c r="D1608" t="s">
        <v>611</v>
      </c>
      <c r="E1608" t="s">
        <v>611</v>
      </c>
      <c r="F1608" s="90">
        <v>39.47</v>
      </c>
      <c r="G1608" s="3">
        <v>304</v>
      </c>
      <c r="H1608" s="3" t="s">
        <v>9062</v>
      </c>
      <c r="I1608" s="90">
        <v>36.28</v>
      </c>
      <c r="J1608" s="3">
        <v>226</v>
      </c>
      <c r="K1608" s="96" t="s">
        <v>138</v>
      </c>
      <c r="L1608">
        <v>0</v>
      </c>
      <c r="M1608">
        <v>0</v>
      </c>
      <c r="N1608">
        <v>0</v>
      </c>
      <c r="O1608">
        <v>0</v>
      </c>
      <c r="P1608">
        <v>0</v>
      </c>
      <c r="Q1608" s="10">
        <v>9</v>
      </c>
      <c r="R1608" s="92">
        <f>P1608+Q1608</f>
        <v>9</v>
      </c>
    </row>
    <row r="1609" spans="1:18" x14ac:dyDescent="0.3">
      <c r="A1609" t="s">
        <v>1758</v>
      </c>
      <c r="B1609" s="3">
        <v>9</v>
      </c>
      <c r="C1609" t="s">
        <v>8993</v>
      </c>
      <c r="D1609" t="s">
        <v>82</v>
      </c>
      <c r="E1609" t="s">
        <v>96</v>
      </c>
      <c r="F1609" s="90">
        <v>39.46</v>
      </c>
      <c r="G1609" s="3">
        <v>261</v>
      </c>
      <c r="H1609" s="3" t="s">
        <v>9061</v>
      </c>
      <c r="I1609" s="90">
        <v>32.79</v>
      </c>
      <c r="J1609" s="3">
        <v>183</v>
      </c>
      <c r="K1609" s="96" t="s">
        <v>4900</v>
      </c>
      <c r="L1609">
        <v>0</v>
      </c>
      <c r="M1609">
        <v>0</v>
      </c>
      <c r="N1609">
        <v>0</v>
      </c>
      <c r="O1609">
        <v>0</v>
      </c>
      <c r="P1609">
        <v>0</v>
      </c>
      <c r="Q1609" s="10">
        <v>9</v>
      </c>
      <c r="R1609" s="92">
        <f>P1609+Q1609</f>
        <v>9</v>
      </c>
    </row>
    <row r="1610" spans="1:18" x14ac:dyDescent="0.3">
      <c r="A1610" t="s">
        <v>1743</v>
      </c>
      <c r="B1610" s="3">
        <v>9</v>
      </c>
      <c r="C1610" t="s">
        <v>8993</v>
      </c>
      <c r="D1610" t="s">
        <v>82</v>
      </c>
      <c r="E1610" t="s">
        <v>96</v>
      </c>
      <c r="F1610" s="90">
        <v>39.46</v>
      </c>
      <c r="G1610" s="3">
        <v>261</v>
      </c>
      <c r="H1610" s="3" t="s">
        <v>9061</v>
      </c>
      <c r="I1610" s="90">
        <v>31.69</v>
      </c>
      <c r="J1610" s="3">
        <v>183</v>
      </c>
      <c r="K1610" s="96" t="s">
        <v>4900</v>
      </c>
      <c r="L1610">
        <v>0</v>
      </c>
      <c r="M1610">
        <v>0</v>
      </c>
      <c r="N1610">
        <v>0</v>
      </c>
      <c r="O1610">
        <v>0</v>
      </c>
      <c r="P1610">
        <v>0</v>
      </c>
      <c r="Q1610" s="10">
        <v>9</v>
      </c>
      <c r="R1610" s="92">
        <f>P1610+Q1610</f>
        <v>9</v>
      </c>
    </row>
    <row r="1611" spans="1:18" x14ac:dyDescent="0.3">
      <c r="A1611" t="s">
        <v>1726</v>
      </c>
      <c r="B1611" s="3">
        <v>9</v>
      </c>
      <c r="C1611" t="s">
        <v>8993</v>
      </c>
      <c r="D1611" t="s">
        <v>82</v>
      </c>
      <c r="E1611" t="s">
        <v>96</v>
      </c>
      <c r="F1611" s="90">
        <v>39.46</v>
      </c>
      <c r="G1611" s="3">
        <v>261</v>
      </c>
      <c r="H1611" s="3" t="s">
        <v>9061</v>
      </c>
      <c r="I1611" s="90">
        <v>32.24</v>
      </c>
      <c r="J1611" s="3">
        <v>183</v>
      </c>
      <c r="K1611" s="96" t="s">
        <v>4900</v>
      </c>
      <c r="L1611">
        <v>0</v>
      </c>
      <c r="M1611">
        <v>0</v>
      </c>
      <c r="N1611">
        <v>0</v>
      </c>
      <c r="O1611">
        <v>0</v>
      </c>
      <c r="P1611">
        <v>0</v>
      </c>
      <c r="Q1611" s="10">
        <v>9</v>
      </c>
      <c r="R1611" s="92">
        <f>P1611+Q1611</f>
        <v>9</v>
      </c>
    </row>
    <row r="1612" spans="1:18" x14ac:dyDescent="0.3">
      <c r="A1612" t="s">
        <v>1831</v>
      </c>
      <c r="B1612" s="3">
        <v>9</v>
      </c>
      <c r="C1612" t="s">
        <v>8994</v>
      </c>
      <c r="D1612" t="s">
        <v>92</v>
      </c>
      <c r="E1612" t="s">
        <v>93</v>
      </c>
      <c r="F1612" s="90">
        <v>39.31</v>
      </c>
      <c r="G1612" s="3">
        <v>262</v>
      </c>
      <c r="H1612" s="3" t="s">
        <v>9061</v>
      </c>
      <c r="I1612" s="90">
        <v>32.07</v>
      </c>
      <c r="J1612" s="3">
        <v>184</v>
      </c>
      <c r="K1612" s="93" t="s">
        <v>92</v>
      </c>
      <c r="L1612" s="10">
        <v>9</v>
      </c>
      <c r="M1612">
        <v>0</v>
      </c>
      <c r="N1612">
        <v>0</v>
      </c>
      <c r="O1612">
        <v>0</v>
      </c>
      <c r="P1612">
        <v>0</v>
      </c>
      <c r="Q1612">
        <v>0</v>
      </c>
      <c r="R1612" s="92">
        <f>P1612+Q1612</f>
        <v>0</v>
      </c>
    </row>
    <row r="1613" spans="1:18" x14ac:dyDescent="0.3">
      <c r="A1613" t="s">
        <v>1812</v>
      </c>
      <c r="B1613" s="3">
        <v>9</v>
      </c>
      <c r="C1613" t="s">
        <v>8993</v>
      </c>
      <c r="D1613" t="s">
        <v>87</v>
      </c>
      <c r="E1613" t="s">
        <v>110</v>
      </c>
      <c r="F1613" s="90">
        <v>39.130000000000003</v>
      </c>
      <c r="G1613" s="3">
        <v>253</v>
      </c>
      <c r="H1613" s="3" t="s">
        <v>9061</v>
      </c>
      <c r="I1613" s="90">
        <v>31.43</v>
      </c>
      <c r="J1613" s="3">
        <v>175</v>
      </c>
      <c r="K1613" s="96" t="s">
        <v>4900</v>
      </c>
      <c r="L1613">
        <v>0</v>
      </c>
      <c r="M1613">
        <v>0</v>
      </c>
      <c r="N1613">
        <v>0</v>
      </c>
      <c r="O1613" s="10">
        <v>9</v>
      </c>
      <c r="P1613">
        <v>0</v>
      </c>
      <c r="Q1613">
        <v>0</v>
      </c>
      <c r="R1613" s="92">
        <f>P1613+Q1613</f>
        <v>0</v>
      </c>
    </row>
    <row r="1614" spans="1:18" x14ac:dyDescent="0.3">
      <c r="A1614" t="s">
        <v>1809</v>
      </c>
      <c r="B1614" s="3">
        <v>9</v>
      </c>
      <c r="C1614" t="s">
        <v>8993</v>
      </c>
      <c r="D1614" t="s">
        <v>82</v>
      </c>
      <c r="E1614" t="s">
        <v>83</v>
      </c>
      <c r="F1614" s="90">
        <v>39.08</v>
      </c>
      <c r="G1614" s="3">
        <v>261</v>
      </c>
      <c r="H1614" s="3" t="s">
        <v>9061</v>
      </c>
      <c r="I1614" s="90">
        <v>31.15</v>
      </c>
      <c r="J1614" s="3">
        <v>183</v>
      </c>
      <c r="K1614" s="96" t="s">
        <v>4900</v>
      </c>
      <c r="L1614">
        <v>0</v>
      </c>
      <c r="M1614">
        <v>0</v>
      </c>
      <c r="N1614">
        <v>0</v>
      </c>
      <c r="O1614" s="10">
        <v>9</v>
      </c>
      <c r="P1614">
        <v>0</v>
      </c>
      <c r="Q1614">
        <v>0</v>
      </c>
      <c r="R1614" s="92">
        <f>P1614+Q1614</f>
        <v>0</v>
      </c>
    </row>
    <row r="1615" spans="1:18" x14ac:dyDescent="0.3">
      <c r="A1615" t="s">
        <v>1746</v>
      </c>
      <c r="B1615" s="3">
        <v>9</v>
      </c>
      <c r="C1615" t="s">
        <v>8993</v>
      </c>
      <c r="D1615" t="s">
        <v>82</v>
      </c>
      <c r="E1615" t="s">
        <v>96</v>
      </c>
      <c r="F1615" s="90">
        <v>39.08</v>
      </c>
      <c r="G1615" s="3">
        <v>261</v>
      </c>
      <c r="H1615" s="3" t="s">
        <v>9061</v>
      </c>
      <c r="I1615" s="90">
        <v>31.69</v>
      </c>
      <c r="J1615" s="3">
        <v>183</v>
      </c>
      <c r="K1615" s="96" t="s">
        <v>4900</v>
      </c>
      <c r="L1615">
        <v>0</v>
      </c>
      <c r="M1615">
        <v>0</v>
      </c>
      <c r="N1615">
        <v>0</v>
      </c>
      <c r="O1615">
        <v>0</v>
      </c>
      <c r="P1615">
        <v>0</v>
      </c>
      <c r="Q1615" s="10">
        <v>9</v>
      </c>
      <c r="R1615" s="92">
        <f>P1615+Q1615</f>
        <v>9</v>
      </c>
    </row>
    <row r="1616" spans="1:18" x14ac:dyDescent="0.3">
      <c r="A1616" t="s">
        <v>1733</v>
      </c>
      <c r="B1616" s="3">
        <v>9</v>
      </c>
      <c r="C1616" t="s">
        <v>8993</v>
      </c>
      <c r="D1616" t="s">
        <v>82</v>
      </c>
      <c r="E1616" t="s">
        <v>96</v>
      </c>
      <c r="F1616" s="90">
        <v>39.08</v>
      </c>
      <c r="G1616" s="3">
        <v>261</v>
      </c>
      <c r="H1616" s="3" t="s">
        <v>9061</v>
      </c>
      <c r="I1616" s="90">
        <v>31.69</v>
      </c>
      <c r="J1616" s="3">
        <v>183</v>
      </c>
      <c r="K1616" s="96" t="s">
        <v>4900</v>
      </c>
      <c r="L1616">
        <v>0</v>
      </c>
      <c r="M1616">
        <v>0</v>
      </c>
      <c r="N1616">
        <v>0</v>
      </c>
      <c r="O1616">
        <v>0</v>
      </c>
      <c r="P1616">
        <v>0</v>
      </c>
      <c r="Q1616" s="10">
        <v>9</v>
      </c>
      <c r="R1616" s="92">
        <f>P1616+Q1616</f>
        <v>9</v>
      </c>
    </row>
    <row r="1617" spans="1:18" x14ac:dyDescent="0.3">
      <c r="A1617" t="s">
        <v>1868</v>
      </c>
      <c r="B1617" s="3">
        <v>9</v>
      </c>
      <c r="C1617" t="s">
        <v>8994</v>
      </c>
      <c r="D1617" t="s">
        <v>92</v>
      </c>
      <c r="E1617" t="s">
        <v>93</v>
      </c>
      <c r="F1617" s="90">
        <v>38.93</v>
      </c>
      <c r="G1617" s="3">
        <v>262</v>
      </c>
      <c r="H1617" s="3" t="s">
        <v>9061</v>
      </c>
      <c r="I1617" s="90">
        <v>31.52</v>
      </c>
      <c r="J1617" s="3">
        <v>184</v>
      </c>
      <c r="K1617" s="93" t="s">
        <v>92</v>
      </c>
      <c r="L1617" s="10">
        <v>9</v>
      </c>
      <c r="M1617">
        <v>0</v>
      </c>
      <c r="N1617">
        <v>0</v>
      </c>
      <c r="O1617">
        <v>0</v>
      </c>
      <c r="P1617">
        <v>0</v>
      </c>
      <c r="Q1617">
        <v>0</v>
      </c>
      <c r="R1617" s="92">
        <f>P1617+Q1617</f>
        <v>0</v>
      </c>
    </row>
    <row r="1618" spans="1:18" x14ac:dyDescent="0.3">
      <c r="A1618" t="s">
        <v>1864</v>
      </c>
      <c r="B1618" s="3">
        <v>9</v>
      </c>
      <c r="C1618" t="s">
        <v>8994</v>
      </c>
      <c r="D1618" t="s">
        <v>92</v>
      </c>
      <c r="E1618" t="s">
        <v>93</v>
      </c>
      <c r="F1618" s="90">
        <v>38.93</v>
      </c>
      <c r="G1618" s="3">
        <v>262</v>
      </c>
      <c r="H1618" s="3" t="s">
        <v>9061</v>
      </c>
      <c r="I1618" s="90">
        <v>31.52</v>
      </c>
      <c r="J1618" s="3">
        <v>184</v>
      </c>
      <c r="K1618" s="93" t="s">
        <v>92</v>
      </c>
      <c r="L1618" s="10">
        <v>9</v>
      </c>
      <c r="M1618">
        <v>0</v>
      </c>
      <c r="N1618">
        <v>0</v>
      </c>
      <c r="O1618">
        <v>0</v>
      </c>
      <c r="P1618">
        <v>0</v>
      </c>
      <c r="Q1618">
        <v>0</v>
      </c>
      <c r="R1618" s="92">
        <f>P1618+Q1618</f>
        <v>0</v>
      </c>
    </row>
    <row r="1619" spans="1:18" x14ac:dyDescent="0.3">
      <c r="A1619" t="s">
        <v>1850</v>
      </c>
      <c r="B1619" s="3">
        <v>9</v>
      </c>
      <c r="C1619" t="s">
        <v>8994</v>
      </c>
      <c r="D1619" t="s">
        <v>92</v>
      </c>
      <c r="E1619" t="s">
        <v>93</v>
      </c>
      <c r="F1619" s="90">
        <v>38.93</v>
      </c>
      <c r="G1619" s="3">
        <v>262</v>
      </c>
      <c r="H1619" s="3" t="s">
        <v>9061</v>
      </c>
      <c r="I1619" s="90">
        <v>31.52</v>
      </c>
      <c r="J1619" s="3">
        <v>184</v>
      </c>
      <c r="K1619" s="93" t="s">
        <v>92</v>
      </c>
      <c r="L1619" s="10">
        <v>9</v>
      </c>
      <c r="M1619">
        <v>0</v>
      </c>
      <c r="N1619">
        <v>0</v>
      </c>
      <c r="O1619">
        <v>0</v>
      </c>
      <c r="P1619">
        <v>0</v>
      </c>
      <c r="Q1619">
        <v>0</v>
      </c>
      <c r="R1619" s="92">
        <f>P1619+Q1619</f>
        <v>0</v>
      </c>
    </row>
    <row r="1620" spans="1:18" x14ac:dyDescent="0.3">
      <c r="A1620" t="s">
        <v>1730</v>
      </c>
      <c r="B1620" s="3">
        <v>9</v>
      </c>
      <c r="C1620" t="s">
        <v>8993</v>
      </c>
      <c r="D1620" t="s">
        <v>82</v>
      </c>
      <c r="E1620" t="s">
        <v>96</v>
      </c>
      <c r="F1620" s="90">
        <v>38.700000000000003</v>
      </c>
      <c r="G1620" s="3">
        <v>261</v>
      </c>
      <c r="H1620" s="3" t="s">
        <v>9061</v>
      </c>
      <c r="I1620" s="90">
        <v>31.15</v>
      </c>
      <c r="J1620" s="3">
        <v>183</v>
      </c>
      <c r="K1620" s="96" t="s">
        <v>4900</v>
      </c>
      <c r="L1620">
        <v>0</v>
      </c>
      <c r="M1620">
        <v>0</v>
      </c>
      <c r="N1620">
        <v>0</v>
      </c>
      <c r="O1620">
        <v>0</v>
      </c>
      <c r="P1620">
        <v>0</v>
      </c>
      <c r="Q1620" s="10">
        <v>9</v>
      </c>
      <c r="R1620" s="92">
        <f>P1620+Q1620</f>
        <v>9</v>
      </c>
    </row>
    <row r="1621" spans="1:18" x14ac:dyDescent="0.3">
      <c r="A1621" t="s">
        <v>1788</v>
      </c>
      <c r="B1621" s="3">
        <v>9</v>
      </c>
      <c r="C1621" t="s">
        <v>8993</v>
      </c>
      <c r="D1621" t="s">
        <v>82</v>
      </c>
      <c r="E1621" t="s">
        <v>96</v>
      </c>
      <c r="F1621" s="90">
        <v>38.700000000000003</v>
      </c>
      <c r="G1621" s="3">
        <v>261</v>
      </c>
      <c r="H1621" s="3" t="s">
        <v>9061</v>
      </c>
      <c r="I1621" s="90">
        <v>31.69</v>
      </c>
      <c r="J1621" s="3">
        <v>183</v>
      </c>
      <c r="K1621" s="96" t="s">
        <v>4900</v>
      </c>
      <c r="L1621">
        <v>0</v>
      </c>
      <c r="M1621">
        <v>0</v>
      </c>
      <c r="N1621">
        <v>0</v>
      </c>
      <c r="O1621">
        <v>0</v>
      </c>
      <c r="P1621" s="10">
        <v>9</v>
      </c>
      <c r="Q1621">
        <v>0</v>
      </c>
      <c r="R1621" s="92">
        <f>P1621+Q1621</f>
        <v>9</v>
      </c>
    </row>
    <row r="1622" spans="1:18" x14ac:dyDescent="0.3">
      <c r="A1622" t="s">
        <v>1742</v>
      </c>
      <c r="B1622" s="3">
        <v>9</v>
      </c>
      <c r="C1622" t="s">
        <v>8993</v>
      </c>
      <c r="D1622" t="s">
        <v>82</v>
      </c>
      <c r="E1622" t="s">
        <v>96</v>
      </c>
      <c r="F1622" s="90">
        <v>38.700000000000003</v>
      </c>
      <c r="G1622" s="3">
        <v>261</v>
      </c>
      <c r="H1622" s="3" t="s">
        <v>9061</v>
      </c>
      <c r="I1622" s="90">
        <v>31.15</v>
      </c>
      <c r="J1622" s="3">
        <v>183</v>
      </c>
      <c r="K1622" s="96" t="s">
        <v>4900</v>
      </c>
      <c r="L1622">
        <v>0</v>
      </c>
      <c r="M1622">
        <v>0</v>
      </c>
      <c r="N1622">
        <v>0</v>
      </c>
      <c r="O1622">
        <v>0</v>
      </c>
      <c r="P1622">
        <v>0</v>
      </c>
      <c r="Q1622" s="10">
        <v>9</v>
      </c>
      <c r="R1622" s="92">
        <f>P1622+Q1622</f>
        <v>9</v>
      </c>
    </row>
    <row r="1623" spans="1:18" x14ac:dyDescent="0.3">
      <c r="A1623" t="s">
        <v>1729</v>
      </c>
      <c r="B1623" s="3">
        <v>9</v>
      </c>
      <c r="C1623" t="s">
        <v>8993</v>
      </c>
      <c r="D1623" t="s">
        <v>82</v>
      </c>
      <c r="E1623" t="s">
        <v>96</v>
      </c>
      <c r="F1623" s="90">
        <v>38.700000000000003</v>
      </c>
      <c r="G1623" s="3">
        <v>261</v>
      </c>
      <c r="H1623" s="3" t="s">
        <v>9061</v>
      </c>
      <c r="I1623" s="90">
        <v>31.15</v>
      </c>
      <c r="J1623" s="3">
        <v>183</v>
      </c>
      <c r="K1623" s="96" t="s">
        <v>4900</v>
      </c>
      <c r="L1623">
        <v>0</v>
      </c>
      <c r="M1623">
        <v>0</v>
      </c>
      <c r="N1623">
        <v>0</v>
      </c>
      <c r="O1623">
        <v>0</v>
      </c>
      <c r="P1623">
        <v>0</v>
      </c>
      <c r="Q1623" s="10">
        <v>9</v>
      </c>
      <c r="R1623" s="92">
        <f>P1623+Q1623</f>
        <v>9</v>
      </c>
    </row>
    <row r="1624" spans="1:18" x14ac:dyDescent="0.3">
      <c r="A1624" t="s">
        <v>1752</v>
      </c>
      <c r="B1624" s="3">
        <v>9</v>
      </c>
      <c r="C1624" t="s">
        <v>8993</v>
      </c>
      <c r="D1624" t="s">
        <v>82</v>
      </c>
      <c r="E1624" t="s">
        <v>96</v>
      </c>
      <c r="F1624" s="90">
        <v>38.700000000000003</v>
      </c>
      <c r="G1624" s="3">
        <v>261</v>
      </c>
      <c r="H1624" s="3" t="s">
        <v>9061</v>
      </c>
      <c r="I1624" s="90">
        <v>31.15</v>
      </c>
      <c r="J1624" s="3">
        <v>183</v>
      </c>
      <c r="K1624" s="96" t="s">
        <v>4900</v>
      </c>
      <c r="L1624">
        <v>0</v>
      </c>
      <c r="M1624">
        <v>0</v>
      </c>
      <c r="N1624">
        <v>0</v>
      </c>
      <c r="O1624">
        <v>0</v>
      </c>
      <c r="P1624">
        <v>0</v>
      </c>
      <c r="Q1624" s="10">
        <v>9</v>
      </c>
      <c r="R1624" s="92">
        <f>P1624+Q1624</f>
        <v>9</v>
      </c>
    </row>
    <row r="1625" spans="1:18" x14ac:dyDescent="0.3">
      <c r="A1625" t="s">
        <v>1751</v>
      </c>
      <c r="B1625" s="3">
        <v>9</v>
      </c>
      <c r="C1625" t="s">
        <v>8993</v>
      </c>
      <c r="D1625" t="s">
        <v>82</v>
      </c>
      <c r="E1625" t="s">
        <v>96</v>
      </c>
      <c r="F1625" s="90">
        <v>38.700000000000003</v>
      </c>
      <c r="G1625" s="3">
        <v>261</v>
      </c>
      <c r="H1625" s="3" t="s">
        <v>9061</v>
      </c>
      <c r="I1625" s="90">
        <v>31.15</v>
      </c>
      <c r="J1625" s="3">
        <v>183</v>
      </c>
      <c r="K1625" s="96" t="s">
        <v>4900</v>
      </c>
      <c r="L1625">
        <v>0</v>
      </c>
      <c r="M1625">
        <v>0</v>
      </c>
      <c r="N1625">
        <v>0</v>
      </c>
      <c r="O1625">
        <v>0</v>
      </c>
      <c r="P1625">
        <v>0</v>
      </c>
      <c r="Q1625" s="10">
        <v>9</v>
      </c>
      <c r="R1625" s="92">
        <f>P1625+Q1625</f>
        <v>9</v>
      </c>
    </row>
    <row r="1626" spans="1:18" x14ac:dyDescent="0.3">
      <c r="A1626" t="s">
        <v>1757</v>
      </c>
      <c r="B1626" s="3">
        <v>9</v>
      </c>
      <c r="C1626" t="s">
        <v>8993</v>
      </c>
      <c r="D1626" t="s">
        <v>82</v>
      </c>
      <c r="E1626" t="s">
        <v>96</v>
      </c>
      <c r="F1626" s="90">
        <v>38.700000000000003</v>
      </c>
      <c r="G1626" s="3">
        <v>261</v>
      </c>
      <c r="H1626" s="3" t="s">
        <v>9061</v>
      </c>
      <c r="I1626" s="90">
        <v>31.69</v>
      </c>
      <c r="J1626" s="3">
        <v>183</v>
      </c>
      <c r="K1626" s="96" t="s">
        <v>4900</v>
      </c>
      <c r="L1626">
        <v>0</v>
      </c>
      <c r="M1626">
        <v>0</v>
      </c>
      <c r="N1626">
        <v>0</v>
      </c>
      <c r="O1626">
        <v>0</v>
      </c>
      <c r="P1626">
        <v>0</v>
      </c>
      <c r="Q1626" s="10">
        <v>9</v>
      </c>
      <c r="R1626" s="92">
        <f>P1626+Q1626</f>
        <v>9</v>
      </c>
    </row>
    <row r="1627" spans="1:18" x14ac:dyDescent="0.3">
      <c r="A1627" t="s">
        <v>1745</v>
      </c>
      <c r="B1627" s="3">
        <v>9</v>
      </c>
      <c r="C1627" t="s">
        <v>8993</v>
      </c>
      <c r="D1627" t="s">
        <v>82</v>
      </c>
      <c r="E1627" t="s">
        <v>96</v>
      </c>
      <c r="F1627" s="90">
        <v>38.700000000000003</v>
      </c>
      <c r="G1627" s="3">
        <v>261</v>
      </c>
      <c r="H1627" s="3" t="s">
        <v>9061</v>
      </c>
      <c r="I1627" s="90">
        <v>31.15</v>
      </c>
      <c r="J1627" s="3">
        <v>183</v>
      </c>
      <c r="K1627" s="96" t="s">
        <v>4900</v>
      </c>
      <c r="L1627">
        <v>0</v>
      </c>
      <c r="M1627">
        <v>0</v>
      </c>
      <c r="N1627">
        <v>0</v>
      </c>
      <c r="O1627">
        <v>0</v>
      </c>
      <c r="P1627">
        <v>0</v>
      </c>
      <c r="Q1627" s="10">
        <v>9</v>
      </c>
      <c r="R1627" s="92">
        <f>P1627+Q1627</f>
        <v>9</v>
      </c>
    </row>
    <row r="1628" spans="1:18" x14ac:dyDescent="0.3">
      <c r="A1628" t="s">
        <v>1766</v>
      </c>
      <c r="B1628" s="3">
        <v>9</v>
      </c>
      <c r="C1628" t="s">
        <v>8993</v>
      </c>
      <c r="D1628" t="s">
        <v>82</v>
      </c>
      <c r="E1628" t="s">
        <v>96</v>
      </c>
      <c r="F1628" s="90">
        <v>38.700000000000003</v>
      </c>
      <c r="G1628" s="3">
        <v>261</v>
      </c>
      <c r="H1628" s="3" t="s">
        <v>9061</v>
      </c>
      <c r="I1628" s="90">
        <v>31.15</v>
      </c>
      <c r="J1628" s="3">
        <v>183</v>
      </c>
      <c r="K1628" s="96" t="s">
        <v>4900</v>
      </c>
      <c r="L1628">
        <v>0</v>
      </c>
      <c r="M1628">
        <v>0</v>
      </c>
      <c r="N1628">
        <v>0</v>
      </c>
      <c r="O1628">
        <v>0</v>
      </c>
      <c r="P1628">
        <v>1</v>
      </c>
      <c r="Q1628">
        <v>8</v>
      </c>
      <c r="R1628" s="92">
        <f>P1628+Q1628</f>
        <v>9</v>
      </c>
    </row>
    <row r="1629" spans="1:18" x14ac:dyDescent="0.3">
      <c r="A1629" t="s">
        <v>1815</v>
      </c>
      <c r="B1629" s="3">
        <v>9</v>
      </c>
      <c r="C1629" t="s">
        <v>8993</v>
      </c>
      <c r="D1629" t="s">
        <v>87</v>
      </c>
      <c r="E1629" t="s">
        <v>100</v>
      </c>
      <c r="F1629" s="90">
        <v>38.58</v>
      </c>
      <c r="G1629" s="3">
        <v>254</v>
      </c>
      <c r="H1629" s="3" t="s">
        <v>9061</v>
      </c>
      <c r="I1629" s="90">
        <v>30.68</v>
      </c>
      <c r="J1629" s="3">
        <v>176</v>
      </c>
      <c r="K1629" s="96" t="s">
        <v>4900</v>
      </c>
      <c r="L1629">
        <v>0</v>
      </c>
      <c r="M1629">
        <v>0</v>
      </c>
      <c r="N1629" s="10">
        <v>9</v>
      </c>
      <c r="O1629">
        <v>0</v>
      </c>
      <c r="P1629">
        <v>0</v>
      </c>
      <c r="Q1629">
        <v>0</v>
      </c>
      <c r="R1629" s="92">
        <f>P1629+Q1629</f>
        <v>0</v>
      </c>
    </row>
    <row r="1630" spans="1:18" x14ac:dyDescent="0.3">
      <c r="A1630" t="s">
        <v>1792</v>
      </c>
      <c r="B1630" s="3">
        <v>9</v>
      </c>
      <c r="C1630" t="s">
        <v>8993</v>
      </c>
      <c r="D1630" t="s">
        <v>87</v>
      </c>
      <c r="E1630" t="s">
        <v>100</v>
      </c>
      <c r="F1630" s="90">
        <v>38.58</v>
      </c>
      <c r="G1630" s="3">
        <v>254</v>
      </c>
      <c r="H1630" s="3" t="s">
        <v>9061</v>
      </c>
      <c r="I1630" s="90">
        <v>30.11</v>
      </c>
      <c r="J1630" s="3">
        <v>176</v>
      </c>
      <c r="K1630" s="96" t="s">
        <v>4900</v>
      </c>
      <c r="L1630">
        <v>0</v>
      </c>
      <c r="M1630">
        <v>0</v>
      </c>
      <c r="N1630" s="10">
        <v>9</v>
      </c>
      <c r="O1630">
        <v>0</v>
      </c>
      <c r="P1630">
        <v>0</v>
      </c>
      <c r="Q1630">
        <v>0</v>
      </c>
      <c r="R1630" s="92">
        <f>P1630+Q1630</f>
        <v>0</v>
      </c>
    </row>
    <row r="1631" spans="1:18" x14ac:dyDescent="0.3">
      <c r="A1631" t="s">
        <v>1902</v>
      </c>
      <c r="B1631" s="3">
        <v>9</v>
      </c>
      <c r="C1631" t="s">
        <v>8993</v>
      </c>
      <c r="D1631" t="s">
        <v>8992</v>
      </c>
      <c r="E1631" t="s">
        <v>78</v>
      </c>
      <c r="F1631" s="90">
        <v>38.549999999999997</v>
      </c>
      <c r="G1631" s="3">
        <v>262</v>
      </c>
      <c r="H1631" s="3" t="s">
        <v>9061</v>
      </c>
      <c r="I1631" s="90">
        <v>30.98</v>
      </c>
      <c r="J1631" s="3">
        <v>184</v>
      </c>
      <c r="K1631" s="93" t="s">
        <v>4900</v>
      </c>
      <c r="L1631">
        <v>0</v>
      </c>
      <c r="M1631" s="10">
        <v>9</v>
      </c>
      <c r="N1631">
        <v>0</v>
      </c>
      <c r="O1631">
        <v>0</v>
      </c>
      <c r="P1631">
        <v>0</v>
      </c>
      <c r="Q1631">
        <v>0</v>
      </c>
      <c r="R1631" s="92">
        <f>P1631+Q1631</f>
        <v>0</v>
      </c>
    </row>
    <row r="1632" spans="1:18" x14ac:dyDescent="0.3">
      <c r="A1632" t="s">
        <v>1873</v>
      </c>
      <c r="B1632" s="3">
        <v>9</v>
      </c>
      <c r="C1632" t="s">
        <v>8993</v>
      </c>
      <c r="D1632" t="s">
        <v>8992</v>
      </c>
      <c r="E1632" t="s">
        <v>78</v>
      </c>
      <c r="F1632" s="90">
        <v>38.46</v>
      </c>
      <c r="G1632" s="3">
        <v>260</v>
      </c>
      <c r="H1632" s="3" t="s">
        <v>9061</v>
      </c>
      <c r="I1632" s="90">
        <v>30.77</v>
      </c>
      <c r="J1632" s="3">
        <v>182</v>
      </c>
      <c r="K1632" s="93" t="s">
        <v>4900</v>
      </c>
      <c r="L1632">
        <v>0</v>
      </c>
      <c r="M1632" s="10">
        <v>9</v>
      </c>
      <c r="N1632">
        <v>0</v>
      </c>
      <c r="O1632">
        <v>0</v>
      </c>
      <c r="P1632">
        <v>0</v>
      </c>
      <c r="Q1632">
        <v>0</v>
      </c>
      <c r="R1632" s="92">
        <f>P1632+Q1632</f>
        <v>0</v>
      </c>
    </row>
    <row r="1633" spans="1:18" x14ac:dyDescent="0.3">
      <c r="A1633" t="s">
        <v>1907</v>
      </c>
      <c r="B1633" s="3">
        <v>9</v>
      </c>
      <c r="C1633" t="s">
        <v>8993</v>
      </c>
      <c r="D1633" t="s">
        <v>8992</v>
      </c>
      <c r="E1633" t="s">
        <v>78</v>
      </c>
      <c r="F1633" s="90">
        <v>38.46</v>
      </c>
      <c r="G1633" s="3">
        <v>260</v>
      </c>
      <c r="H1633" s="3" t="s">
        <v>9061</v>
      </c>
      <c r="I1633" s="90">
        <v>30.77</v>
      </c>
      <c r="J1633" s="3">
        <v>182</v>
      </c>
      <c r="K1633" s="93" t="s">
        <v>4900</v>
      </c>
      <c r="L1633">
        <v>0</v>
      </c>
      <c r="M1633" s="10">
        <v>9</v>
      </c>
      <c r="N1633">
        <v>0</v>
      </c>
      <c r="O1633">
        <v>0</v>
      </c>
      <c r="P1633">
        <v>0</v>
      </c>
      <c r="Q1633">
        <v>0</v>
      </c>
      <c r="R1633" s="92">
        <f>P1633+Q1633</f>
        <v>0</v>
      </c>
    </row>
    <row r="1634" spans="1:18" x14ac:dyDescent="0.3">
      <c r="A1634" t="s">
        <v>1830</v>
      </c>
      <c r="B1634" s="3">
        <v>9</v>
      </c>
      <c r="C1634" t="s">
        <v>8994</v>
      </c>
      <c r="D1634" t="s">
        <v>92</v>
      </c>
      <c r="E1634" t="s">
        <v>93</v>
      </c>
      <c r="F1634" s="90">
        <v>38.4</v>
      </c>
      <c r="G1634" s="3">
        <v>263</v>
      </c>
      <c r="H1634" s="3" t="s">
        <v>9061</v>
      </c>
      <c r="I1634" s="90">
        <v>30.81</v>
      </c>
      <c r="J1634" s="3">
        <v>185</v>
      </c>
      <c r="K1634" s="93" t="s">
        <v>92</v>
      </c>
      <c r="L1634" s="10">
        <v>9</v>
      </c>
      <c r="M1634">
        <v>0</v>
      </c>
      <c r="N1634">
        <v>0</v>
      </c>
      <c r="O1634">
        <v>0</v>
      </c>
      <c r="P1634">
        <v>0</v>
      </c>
      <c r="Q1634">
        <v>0</v>
      </c>
      <c r="R1634" s="92">
        <f>P1634+Q1634</f>
        <v>0</v>
      </c>
    </row>
    <row r="1635" spans="1:18" x14ac:dyDescent="0.3">
      <c r="A1635" t="s">
        <v>1741</v>
      </c>
      <c r="B1635" s="3">
        <v>9</v>
      </c>
      <c r="C1635" t="s">
        <v>8993</v>
      </c>
      <c r="D1635" t="s">
        <v>82</v>
      </c>
      <c r="E1635" t="s">
        <v>96</v>
      </c>
      <c r="F1635" s="90">
        <v>38.31</v>
      </c>
      <c r="G1635" s="3">
        <v>261</v>
      </c>
      <c r="H1635" s="3" t="s">
        <v>9061</v>
      </c>
      <c r="I1635" s="90">
        <v>30.6</v>
      </c>
      <c r="J1635" s="3">
        <v>183</v>
      </c>
      <c r="K1635" s="96" t="s">
        <v>4900</v>
      </c>
      <c r="L1635">
        <v>0</v>
      </c>
      <c r="M1635">
        <v>0</v>
      </c>
      <c r="N1635">
        <v>0</v>
      </c>
      <c r="O1635">
        <v>0</v>
      </c>
      <c r="P1635">
        <v>0</v>
      </c>
      <c r="Q1635" s="10">
        <v>9</v>
      </c>
      <c r="R1635" s="92">
        <f>P1635+Q1635</f>
        <v>9</v>
      </c>
    </row>
    <row r="1636" spans="1:18" x14ac:dyDescent="0.3">
      <c r="A1636" t="s">
        <v>1896</v>
      </c>
      <c r="B1636" s="3">
        <v>9</v>
      </c>
      <c r="C1636" t="s">
        <v>8993</v>
      </c>
      <c r="D1636" t="s">
        <v>8992</v>
      </c>
      <c r="E1636" t="s">
        <v>78</v>
      </c>
      <c r="F1636" s="90">
        <v>38.31</v>
      </c>
      <c r="G1636" s="3">
        <v>261</v>
      </c>
      <c r="H1636" s="3" t="s">
        <v>9061</v>
      </c>
      <c r="I1636" s="90">
        <v>30.6</v>
      </c>
      <c r="J1636" s="3">
        <v>183</v>
      </c>
      <c r="K1636" s="93" t="s">
        <v>4900</v>
      </c>
      <c r="L1636">
        <v>0</v>
      </c>
      <c r="M1636" s="10">
        <v>9</v>
      </c>
      <c r="N1636">
        <v>0</v>
      </c>
      <c r="O1636">
        <v>0</v>
      </c>
      <c r="P1636">
        <v>0</v>
      </c>
      <c r="Q1636">
        <v>0</v>
      </c>
      <c r="R1636" s="92">
        <f>P1636+Q1636</f>
        <v>0</v>
      </c>
    </row>
    <row r="1637" spans="1:18" x14ac:dyDescent="0.3">
      <c r="A1637" t="s">
        <v>1724</v>
      </c>
      <c r="B1637" s="3">
        <v>9</v>
      </c>
      <c r="C1637" t="s">
        <v>8993</v>
      </c>
      <c r="D1637" t="s">
        <v>82</v>
      </c>
      <c r="E1637" t="s">
        <v>96</v>
      </c>
      <c r="F1637" s="90">
        <v>38.31</v>
      </c>
      <c r="G1637" s="3">
        <v>261</v>
      </c>
      <c r="H1637" s="3" t="s">
        <v>9061</v>
      </c>
      <c r="I1637" s="90">
        <v>30.6</v>
      </c>
      <c r="J1637" s="3">
        <v>183</v>
      </c>
      <c r="K1637" s="96" t="s">
        <v>4900</v>
      </c>
      <c r="L1637">
        <v>0</v>
      </c>
      <c r="M1637">
        <v>0</v>
      </c>
      <c r="N1637">
        <v>0</v>
      </c>
      <c r="O1637">
        <v>0</v>
      </c>
      <c r="P1637">
        <v>0</v>
      </c>
      <c r="Q1637" s="10">
        <v>9</v>
      </c>
      <c r="R1637" s="92">
        <f>P1637+Q1637</f>
        <v>9</v>
      </c>
    </row>
    <row r="1638" spans="1:18" x14ac:dyDescent="0.3">
      <c r="A1638" t="s">
        <v>1891</v>
      </c>
      <c r="B1638" s="3">
        <v>9</v>
      </c>
      <c r="C1638" t="s">
        <v>8993</v>
      </c>
      <c r="D1638" t="s">
        <v>8992</v>
      </c>
      <c r="E1638" t="s">
        <v>78</v>
      </c>
      <c r="F1638" s="90">
        <v>38.31</v>
      </c>
      <c r="G1638" s="3">
        <v>261</v>
      </c>
      <c r="H1638" s="3" t="s">
        <v>9061</v>
      </c>
      <c r="I1638" s="90">
        <v>30.6</v>
      </c>
      <c r="J1638" s="3">
        <v>183</v>
      </c>
      <c r="K1638" s="93" t="s">
        <v>4900</v>
      </c>
      <c r="L1638">
        <v>0</v>
      </c>
      <c r="M1638" s="10">
        <v>9</v>
      </c>
      <c r="N1638">
        <v>0</v>
      </c>
      <c r="O1638">
        <v>0</v>
      </c>
      <c r="P1638">
        <v>0</v>
      </c>
      <c r="Q1638">
        <v>0</v>
      </c>
      <c r="R1638" s="92">
        <f>P1638+Q1638</f>
        <v>0</v>
      </c>
    </row>
    <row r="1639" spans="1:18" x14ac:dyDescent="0.3">
      <c r="A1639" t="s">
        <v>1880</v>
      </c>
      <c r="B1639" s="3">
        <v>9</v>
      </c>
      <c r="C1639" t="s">
        <v>8993</v>
      </c>
      <c r="D1639" t="s">
        <v>8992</v>
      </c>
      <c r="E1639" t="s">
        <v>78</v>
      </c>
      <c r="F1639" s="90">
        <v>38.31</v>
      </c>
      <c r="G1639" s="3">
        <v>261</v>
      </c>
      <c r="H1639" s="3" t="s">
        <v>9061</v>
      </c>
      <c r="I1639" s="90">
        <v>30.6</v>
      </c>
      <c r="J1639" s="3">
        <v>183</v>
      </c>
      <c r="K1639" s="93" t="s">
        <v>4900</v>
      </c>
      <c r="L1639">
        <v>0</v>
      </c>
      <c r="M1639" s="10">
        <v>9</v>
      </c>
      <c r="N1639">
        <v>0</v>
      </c>
      <c r="O1639">
        <v>0</v>
      </c>
      <c r="P1639">
        <v>0</v>
      </c>
      <c r="Q1639">
        <v>0</v>
      </c>
      <c r="R1639" s="92">
        <f>P1639+Q1639</f>
        <v>0</v>
      </c>
    </row>
    <row r="1640" spans="1:18" x14ac:dyDescent="0.3">
      <c r="A1640" t="s">
        <v>1884</v>
      </c>
      <c r="B1640" s="3">
        <v>9</v>
      </c>
      <c r="C1640" t="s">
        <v>8993</v>
      </c>
      <c r="D1640" t="s">
        <v>8992</v>
      </c>
      <c r="E1640" t="s">
        <v>78</v>
      </c>
      <c r="F1640" s="90">
        <v>38.31</v>
      </c>
      <c r="G1640" s="3">
        <v>261</v>
      </c>
      <c r="H1640" s="3" t="s">
        <v>9061</v>
      </c>
      <c r="I1640" s="90">
        <v>30.6</v>
      </c>
      <c r="J1640" s="3">
        <v>183</v>
      </c>
      <c r="K1640" s="93" t="s">
        <v>4900</v>
      </c>
      <c r="L1640">
        <v>0</v>
      </c>
      <c r="M1640" s="10">
        <v>9</v>
      </c>
      <c r="N1640">
        <v>0</v>
      </c>
      <c r="O1640">
        <v>0</v>
      </c>
      <c r="P1640">
        <v>0</v>
      </c>
      <c r="Q1640">
        <v>0</v>
      </c>
      <c r="R1640" s="92">
        <f>P1640+Q1640</f>
        <v>0</v>
      </c>
    </row>
    <row r="1641" spans="1:18" x14ac:dyDescent="0.3">
      <c r="A1641" t="s">
        <v>1871</v>
      </c>
      <c r="B1641" s="3">
        <v>9</v>
      </c>
      <c r="C1641" t="s">
        <v>8993</v>
      </c>
      <c r="D1641" t="s">
        <v>8992</v>
      </c>
      <c r="E1641" t="s">
        <v>78</v>
      </c>
      <c r="F1641" s="90">
        <v>38.31</v>
      </c>
      <c r="G1641" s="3">
        <v>261</v>
      </c>
      <c r="H1641" s="3" t="s">
        <v>9061</v>
      </c>
      <c r="I1641" s="90">
        <v>30.6</v>
      </c>
      <c r="J1641" s="3">
        <v>183</v>
      </c>
      <c r="K1641" s="93" t="s">
        <v>4900</v>
      </c>
      <c r="L1641">
        <v>0</v>
      </c>
      <c r="M1641" s="10">
        <v>9</v>
      </c>
      <c r="N1641">
        <v>0</v>
      </c>
      <c r="O1641">
        <v>0</v>
      </c>
      <c r="P1641">
        <v>0</v>
      </c>
      <c r="Q1641">
        <v>0</v>
      </c>
      <c r="R1641" s="92">
        <f>P1641+Q1641</f>
        <v>0</v>
      </c>
    </row>
    <row r="1642" spans="1:18" x14ac:dyDescent="0.3">
      <c r="A1642" t="s">
        <v>1908</v>
      </c>
      <c r="B1642" s="3">
        <v>9</v>
      </c>
      <c r="C1642" t="s">
        <v>8995</v>
      </c>
      <c r="D1642" t="s">
        <v>127</v>
      </c>
      <c r="E1642" t="s">
        <v>128</v>
      </c>
      <c r="F1642" s="90">
        <v>38.29</v>
      </c>
      <c r="G1642" s="3">
        <v>269</v>
      </c>
      <c r="H1642" s="3" t="s">
        <v>9061</v>
      </c>
      <c r="I1642" s="90">
        <v>30.89</v>
      </c>
      <c r="J1642" s="3">
        <v>191</v>
      </c>
      <c r="K1642" s="96" t="s">
        <v>7632</v>
      </c>
      <c r="L1642">
        <v>0</v>
      </c>
      <c r="M1642">
        <v>0</v>
      </c>
      <c r="N1642">
        <v>0</v>
      </c>
      <c r="O1642">
        <v>8</v>
      </c>
      <c r="P1642">
        <v>1</v>
      </c>
      <c r="Q1642">
        <v>0</v>
      </c>
      <c r="R1642" s="92">
        <f>P1642+Q1642</f>
        <v>1</v>
      </c>
    </row>
    <row r="1643" spans="1:18" x14ac:dyDescent="0.3">
      <c r="A1643" t="s">
        <v>1839</v>
      </c>
      <c r="B1643" s="3">
        <v>9</v>
      </c>
      <c r="C1643" t="s">
        <v>4872</v>
      </c>
      <c r="D1643" t="s">
        <v>4871</v>
      </c>
      <c r="E1643" t="s">
        <v>4863</v>
      </c>
      <c r="F1643" s="90">
        <v>38.22</v>
      </c>
      <c r="G1643" s="3">
        <v>259</v>
      </c>
      <c r="H1643" s="3" t="s">
        <v>9061</v>
      </c>
      <c r="I1643" s="90">
        <v>30.39</v>
      </c>
      <c r="J1643" s="3">
        <v>181</v>
      </c>
      <c r="K1643" s="93" t="s">
        <v>4871</v>
      </c>
      <c r="L1643" s="10">
        <v>9</v>
      </c>
      <c r="M1643">
        <v>0</v>
      </c>
      <c r="N1643">
        <v>0</v>
      </c>
      <c r="O1643">
        <v>0</v>
      </c>
      <c r="P1643">
        <v>0</v>
      </c>
      <c r="Q1643">
        <v>0</v>
      </c>
      <c r="R1643" s="92">
        <f>P1643+Q1643</f>
        <v>0</v>
      </c>
    </row>
    <row r="1644" spans="1:18" x14ac:dyDescent="0.3">
      <c r="A1644" t="s">
        <v>1813</v>
      </c>
      <c r="B1644" s="3">
        <v>9</v>
      </c>
      <c r="C1644" t="s">
        <v>8993</v>
      </c>
      <c r="D1644" t="s">
        <v>87</v>
      </c>
      <c r="E1644" t="s">
        <v>110</v>
      </c>
      <c r="F1644" s="90">
        <v>38.19</v>
      </c>
      <c r="G1644" s="3">
        <v>254</v>
      </c>
      <c r="H1644" s="3" t="s">
        <v>9061</v>
      </c>
      <c r="I1644" s="90">
        <v>30.11</v>
      </c>
      <c r="J1644" s="3">
        <v>176</v>
      </c>
      <c r="K1644" s="96" t="s">
        <v>4900</v>
      </c>
      <c r="L1644">
        <v>0</v>
      </c>
      <c r="M1644">
        <v>0</v>
      </c>
      <c r="N1644">
        <v>0</v>
      </c>
      <c r="O1644" s="10">
        <v>9</v>
      </c>
      <c r="P1644">
        <v>0</v>
      </c>
      <c r="Q1644">
        <v>0</v>
      </c>
      <c r="R1644" s="92">
        <f>P1644+Q1644</f>
        <v>0</v>
      </c>
    </row>
    <row r="1645" spans="1:18" x14ac:dyDescent="0.3">
      <c r="A1645" t="s">
        <v>1905</v>
      </c>
      <c r="B1645" s="3">
        <v>9</v>
      </c>
      <c r="C1645" t="s">
        <v>8993</v>
      </c>
      <c r="D1645" t="s">
        <v>8992</v>
      </c>
      <c r="E1645" t="s">
        <v>78</v>
      </c>
      <c r="F1645" s="90">
        <v>38.17</v>
      </c>
      <c r="G1645" s="3">
        <v>262</v>
      </c>
      <c r="H1645" s="3" t="s">
        <v>9061</v>
      </c>
      <c r="I1645" s="90">
        <v>30.43</v>
      </c>
      <c r="J1645" s="3">
        <v>184</v>
      </c>
      <c r="K1645" s="93" t="s">
        <v>4900</v>
      </c>
      <c r="L1645">
        <v>0</v>
      </c>
      <c r="M1645" s="10">
        <v>9</v>
      </c>
      <c r="N1645">
        <v>0</v>
      </c>
      <c r="O1645">
        <v>0</v>
      </c>
      <c r="P1645">
        <v>0</v>
      </c>
      <c r="Q1645">
        <v>0</v>
      </c>
      <c r="R1645" s="92">
        <f>P1645+Q1645</f>
        <v>0</v>
      </c>
    </row>
    <row r="1646" spans="1:18" x14ac:dyDescent="0.3">
      <c r="A1646" t="s">
        <v>1903</v>
      </c>
      <c r="B1646" s="3">
        <v>9</v>
      </c>
      <c r="C1646" t="s">
        <v>8993</v>
      </c>
      <c r="D1646" t="s">
        <v>8992</v>
      </c>
      <c r="E1646" t="s">
        <v>78</v>
      </c>
      <c r="F1646" s="90">
        <v>38.17</v>
      </c>
      <c r="G1646" s="3">
        <v>262</v>
      </c>
      <c r="H1646" s="3" t="s">
        <v>9061</v>
      </c>
      <c r="I1646" s="90">
        <v>30.43</v>
      </c>
      <c r="J1646" s="3">
        <v>184</v>
      </c>
      <c r="K1646" s="93" t="s">
        <v>4900</v>
      </c>
      <c r="L1646">
        <v>0</v>
      </c>
      <c r="M1646" s="10">
        <v>9</v>
      </c>
      <c r="N1646">
        <v>0</v>
      </c>
      <c r="O1646">
        <v>0</v>
      </c>
      <c r="P1646">
        <v>0</v>
      </c>
      <c r="Q1646">
        <v>0</v>
      </c>
      <c r="R1646" s="92">
        <f>P1646+Q1646</f>
        <v>0</v>
      </c>
    </row>
    <row r="1647" spans="1:18" x14ac:dyDescent="0.3">
      <c r="A1647" t="s">
        <v>1822</v>
      </c>
      <c r="B1647" s="3">
        <v>9</v>
      </c>
      <c r="C1647" t="s">
        <v>8993</v>
      </c>
      <c r="D1647" t="s">
        <v>153</v>
      </c>
      <c r="E1647" t="s">
        <v>154</v>
      </c>
      <c r="F1647" s="90">
        <v>38.17</v>
      </c>
      <c r="G1647" s="3">
        <v>262</v>
      </c>
      <c r="H1647" s="3" t="s">
        <v>9061</v>
      </c>
      <c r="I1647" s="90">
        <v>30.98</v>
      </c>
      <c r="J1647" s="3">
        <v>184</v>
      </c>
      <c r="K1647" s="96" t="s">
        <v>4900</v>
      </c>
      <c r="L1647">
        <v>0</v>
      </c>
      <c r="M1647">
        <v>0</v>
      </c>
      <c r="N1647" s="10">
        <v>9</v>
      </c>
      <c r="O1647">
        <v>0</v>
      </c>
      <c r="P1647">
        <v>0</v>
      </c>
      <c r="Q1647">
        <v>0</v>
      </c>
      <c r="R1647" s="92">
        <f>P1647+Q1647</f>
        <v>0</v>
      </c>
    </row>
    <row r="1648" spans="1:18" x14ac:dyDescent="0.3">
      <c r="A1648" t="s">
        <v>1846</v>
      </c>
      <c r="B1648" s="3">
        <v>9</v>
      </c>
      <c r="C1648" t="s">
        <v>8994</v>
      </c>
      <c r="D1648" t="s">
        <v>92</v>
      </c>
      <c r="E1648" t="s">
        <v>93</v>
      </c>
      <c r="F1648" s="90">
        <v>38.17</v>
      </c>
      <c r="G1648" s="3">
        <v>262</v>
      </c>
      <c r="H1648" s="3" t="s">
        <v>9061</v>
      </c>
      <c r="I1648" s="90">
        <v>30.98</v>
      </c>
      <c r="J1648" s="3">
        <v>184</v>
      </c>
      <c r="K1648" s="93" t="s">
        <v>92</v>
      </c>
      <c r="L1648" s="10">
        <v>9</v>
      </c>
      <c r="M1648">
        <v>0</v>
      </c>
      <c r="N1648">
        <v>0</v>
      </c>
      <c r="O1648">
        <v>0</v>
      </c>
      <c r="P1648">
        <v>0</v>
      </c>
      <c r="Q1648">
        <v>0</v>
      </c>
      <c r="R1648" s="92">
        <f>P1648+Q1648</f>
        <v>0</v>
      </c>
    </row>
    <row r="1649" spans="1:18" x14ac:dyDescent="0.3">
      <c r="A1649" t="s">
        <v>1738</v>
      </c>
      <c r="B1649" s="3">
        <v>9</v>
      </c>
      <c r="C1649" t="s">
        <v>8993</v>
      </c>
      <c r="D1649" t="s">
        <v>82</v>
      </c>
      <c r="E1649" t="s">
        <v>96</v>
      </c>
      <c r="F1649" s="90">
        <v>38.17</v>
      </c>
      <c r="G1649" s="3">
        <v>262</v>
      </c>
      <c r="H1649" s="3" t="s">
        <v>9061</v>
      </c>
      <c r="I1649" s="90">
        <v>31.52</v>
      </c>
      <c r="J1649" s="3">
        <v>184</v>
      </c>
      <c r="K1649" s="96" t="s">
        <v>4900</v>
      </c>
      <c r="L1649">
        <v>0</v>
      </c>
      <c r="M1649">
        <v>0</v>
      </c>
      <c r="N1649">
        <v>0</v>
      </c>
      <c r="O1649">
        <v>0</v>
      </c>
      <c r="P1649">
        <v>0</v>
      </c>
      <c r="Q1649" s="10">
        <v>9</v>
      </c>
      <c r="R1649" s="92">
        <f>P1649+Q1649</f>
        <v>9</v>
      </c>
    </row>
    <row r="1650" spans="1:18" x14ac:dyDescent="0.3">
      <c r="A1650" t="s">
        <v>1832</v>
      </c>
      <c r="B1650" s="3">
        <v>9</v>
      </c>
      <c r="C1650" t="s">
        <v>8994</v>
      </c>
      <c r="D1650" t="s">
        <v>92</v>
      </c>
      <c r="E1650" t="s">
        <v>93</v>
      </c>
      <c r="F1650" s="90">
        <v>38.17</v>
      </c>
      <c r="G1650" s="3">
        <v>262</v>
      </c>
      <c r="H1650" s="3" t="s">
        <v>9061</v>
      </c>
      <c r="I1650" s="90">
        <v>30.43</v>
      </c>
      <c r="J1650" s="3">
        <v>184</v>
      </c>
      <c r="K1650" s="93" t="s">
        <v>92</v>
      </c>
      <c r="L1650" s="10">
        <v>9</v>
      </c>
      <c r="M1650">
        <v>0</v>
      </c>
      <c r="N1650">
        <v>0</v>
      </c>
      <c r="O1650">
        <v>0</v>
      </c>
      <c r="P1650">
        <v>0</v>
      </c>
      <c r="Q1650">
        <v>0</v>
      </c>
      <c r="R1650" s="92">
        <f>P1650+Q1650</f>
        <v>0</v>
      </c>
    </row>
    <row r="1651" spans="1:18" x14ac:dyDescent="0.3">
      <c r="A1651" t="s">
        <v>1759</v>
      </c>
      <c r="B1651" s="3">
        <v>9</v>
      </c>
      <c r="C1651" t="s">
        <v>8995</v>
      </c>
      <c r="D1651" t="s">
        <v>127</v>
      </c>
      <c r="E1651" t="s">
        <v>8951</v>
      </c>
      <c r="F1651" s="90">
        <v>38.15</v>
      </c>
      <c r="G1651" s="3">
        <v>270</v>
      </c>
      <c r="H1651" s="3" t="s">
        <v>9061</v>
      </c>
      <c r="I1651" s="90">
        <v>30.21</v>
      </c>
      <c r="J1651" s="3">
        <v>192</v>
      </c>
      <c r="K1651" s="96" t="s">
        <v>7632</v>
      </c>
      <c r="L1651">
        <v>0</v>
      </c>
      <c r="M1651">
        <v>0</v>
      </c>
      <c r="N1651">
        <v>0</v>
      </c>
      <c r="O1651">
        <v>0</v>
      </c>
      <c r="P1651">
        <v>0</v>
      </c>
      <c r="Q1651" s="10">
        <v>9</v>
      </c>
      <c r="R1651" s="92">
        <f>P1651+Q1651</f>
        <v>9</v>
      </c>
    </row>
    <row r="1652" spans="1:18" x14ac:dyDescent="0.3">
      <c r="A1652" t="s">
        <v>1747</v>
      </c>
      <c r="B1652" s="3">
        <v>9</v>
      </c>
      <c r="C1652" t="s">
        <v>8993</v>
      </c>
      <c r="D1652" t="s">
        <v>82</v>
      </c>
      <c r="E1652" t="s">
        <v>96</v>
      </c>
      <c r="F1652" s="90">
        <v>38.08</v>
      </c>
      <c r="G1652" s="3">
        <v>260</v>
      </c>
      <c r="H1652" s="3" t="s">
        <v>9061</v>
      </c>
      <c r="I1652" s="90">
        <v>31.32</v>
      </c>
      <c r="J1652" s="3">
        <v>182</v>
      </c>
      <c r="K1652" s="96" t="s">
        <v>4900</v>
      </c>
      <c r="L1652">
        <v>0</v>
      </c>
      <c r="M1652">
        <v>0</v>
      </c>
      <c r="N1652">
        <v>0</v>
      </c>
      <c r="O1652">
        <v>0</v>
      </c>
      <c r="P1652">
        <v>0</v>
      </c>
      <c r="Q1652" s="10">
        <v>9</v>
      </c>
      <c r="R1652" s="92">
        <f>P1652+Q1652</f>
        <v>9</v>
      </c>
    </row>
    <row r="1653" spans="1:18" x14ac:dyDescent="0.3">
      <c r="A1653" t="s">
        <v>1878</v>
      </c>
      <c r="B1653" s="3">
        <v>9</v>
      </c>
      <c r="C1653" t="s">
        <v>8993</v>
      </c>
      <c r="D1653" t="s">
        <v>8992</v>
      </c>
      <c r="E1653" t="s">
        <v>78</v>
      </c>
      <c r="F1653" s="90">
        <v>38.08</v>
      </c>
      <c r="G1653" s="3">
        <v>260</v>
      </c>
      <c r="H1653" s="3" t="s">
        <v>9061</v>
      </c>
      <c r="I1653" s="90">
        <v>30.6</v>
      </c>
      <c r="J1653" s="3">
        <v>183</v>
      </c>
      <c r="K1653" s="93" t="s">
        <v>4900</v>
      </c>
      <c r="L1653">
        <v>0</v>
      </c>
      <c r="M1653" s="10">
        <v>9</v>
      </c>
      <c r="N1653">
        <v>0</v>
      </c>
      <c r="O1653">
        <v>0</v>
      </c>
      <c r="P1653">
        <v>0</v>
      </c>
      <c r="Q1653">
        <v>0</v>
      </c>
      <c r="R1653" s="92">
        <f>P1653+Q1653</f>
        <v>0</v>
      </c>
    </row>
    <row r="1654" spans="1:18" x14ac:dyDescent="0.3">
      <c r="A1654" t="s">
        <v>1877</v>
      </c>
      <c r="B1654" s="3">
        <v>9</v>
      </c>
      <c r="C1654" t="s">
        <v>8993</v>
      </c>
      <c r="D1654" t="s">
        <v>8992</v>
      </c>
      <c r="E1654" t="s">
        <v>78</v>
      </c>
      <c r="F1654" s="90">
        <v>38.08</v>
      </c>
      <c r="G1654" s="3">
        <v>260</v>
      </c>
      <c r="H1654" s="3" t="s">
        <v>9061</v>
      </c>
      <c r="I1654" s="90">
        <v>30.22</v>
      </c>
      <c r="J1654" s="3">
        <v>182</v>
      </c>
      <c r="K1654" s="93" t="s">
        <v>4900</v>
      </c>
      <c r="L1654">
        <v>0</v>
      </c>
      <c r="M1654" s="10">
        <v>9</v>
      </c>
      <c r="N1654">
        <v>0</v>
      </c>
      <c r="O1654">
        <v>0</v>
      </c>
      <c r="P1654">
        <v>0</v>
      </c>
      <c r="Q1654">
        <v>0</v>
      </c>
      <c r="R1654" s="92">
        <f>P1654+Q1654</f>
        <v>0</v>
      </c>
    </row>
    <row r="1655" spans="1:18" x14ac:dyDescent="0.3">
      <c r="A1655" t="s">
        <v>1808</v>
      </c>
      <c r="B1655" s="3">
        <v>9</v>
      </c>
      <c r="C1655" t="s">
        <v>4872</v>
      </c>
      <c r="D1655" t="s">
        <v>8958</v>
      </c>
      <c r="E1655" t="s">
        <v>4874</v>
      </c>
      <c r="F1655" s="90">
        <v>38.08</v>
      </c>
      <c r="G1655" s="3">
        <v>260</v>
      </c>
      <c r="H1655" s="3" t="s">
        <v>9061</v>
      </c>
      <c r="I1655" s="90">
        <v>31.32</v>
      </c>
      <c r="J1655" s="3">
        <v>182</v>
      </c>
      <c r="K1655" s="97" t="s">
        <v>8980</v>
      </c>
      <c r="L1655">
        <v>0</v>
      </c>
      <c r="M1655">
        <v>0</v>
      </c>
      <c r="N1655">
        <v>0</v>
      </c>
      <c r="O1655" s="10">
        <v>9</v>
      </c>
      <c r="P1655">
        <v>0</v>
      </c>
      <c r="Q1655">
        <v>0</v>
      </c>
      <c r="R1655" s="92">
        <f>P1655+Q1655</f>
        <v>0</v>
      </c>
    </row>
    <row r="1656" spans="1:18" x14ac:dyDescent="0.3">
      <c r="A1656" t="s">
        <v>1806</v>
      </c>
      <c r="B1656" s="3">
        <v>9</v>
      </c>
      <c r="C1656" t="s">
        <v>8993</v>
      </c>
      <c r="D1656" t="s">
        <v>87</v>
      </c>
      <c r="E1656" t="s">
        <v>110</v>
      </c>
      <c r="F1656" s="90">
        <v>38.020000000000003</v>
      </c>
      <c r="G1656" s="3">
        <v>263</v>
      </c>
      <c r="H1656" s="3" t="s">
        <v>9061</v>
      </c>
      <c r="I1656" s="90">
        <v>30.27</v>
      </c>
      <c r="J1656" s="3">
        <v>185</v>
      </c>
      <c r="K1656" s="96" t="s">
        <v>4900</v>
      </c>
      <c r="L1656">
        <v>0</v>
      </c>
      <c r="M1656">
        <v>0</v>
      </c>
      <c r="N1656">
        <v>0</v>
      </c>
      <c r="O1656" s="10">
        <v>9</v>
      </c>
      <c r="P1656">
        <v>0</v>
      </c>
      <c r="Q1656">
        <v>0</v>
      </c>
      <c r="R1656" s="92">
        <f>P1656+Q1656</f>
        <v>0</v>
      </c>
    </row>
    <row r="1657" spans="1:18" x14ac:dyDescent="0.3">
      <c r="A1657" t="s">
        <v>1739</v>
      </c>
      <c r="B1657" s="3">
        <v>9</v>
      </c>
      <c r="C1657" t="s">
        <v>8993</v>
      </c>
      <c r="D1657" t="s">
        <v>153</v>
      </c>
      <c r="E1657" t="s">
        <v>154</v>
      </c>
      <c r="F1657" s="90">
        <v>37.979999999999997</v>
      </c>
      <c r="G1657" s="3">
        <v>258</v>
      </c>
      <c r="H1657" s="3" t="s">
        <v>9061</v>
      </c>
      <c r="I1657" s="90">
        <v>32.22</v>
      </c>
      <c r="J1657" s="3">
        <v>180</v>
      </c>
      <c r="K1657" s="96" t="s">
        <v>4900</v>
      </c>
      <c r="L1657">
        <v>0</v>
      </c>
      <c r="M1657">
        <v>0</v>
      </c>
      <c r="N1657">
        <v>0</v>
      </c>
      <c r="O1657">
        <v>0</v>
      </c>
      <c r="P1657">
        <v>0</v>
      </c>
      <c r="Q1657" s="10">
        <v>9</v>
      </c>
      <c r="R1657" s="92">
        <f>P1657+Q1657</f>
        <v>9</v>
      </c>
    </row>
    <row r="1658" spans="1:18" x14ac:dyDescent="0.3">
      <c r="A1658" t="s">
        <v>1728</v>
      </c>
      <c r="B1658" s="3">
        <v>9</v>
      </c>
      <c r="C1658" t="s">
        <v>8993</v>
      </c>
      <c r="D1658" t="s">
        <v>82</v>
      </c>
      <c r="E1658" t="s">
        <v>96</v>
      </c>
      <c r="F1658" s="90">
        <v>37.93</v>
      </c>
      <c r="G1658" s="3">
        <v>261</v>
      </c>
      <c r="H1658" s="3" t="s">
        <v>9061</v>
      </c>
      <c r="I1658" s="90">
        <v>30.6</v>
      </c>
      <c r="J1658" s="3">
        <v>183</v>
      </c>
      <c r="K1658" s="96" t="s">
        <v>4900</v>
      </c>
      <c r="L1658">
        <v>0</v>
      </c>
      <c r="M1658">
        <v>0</v>
      </c>
      <c r="N1658">
        <v>0</v>
      </c>
      <c r="O1658">
        <v>0</v>
      </c>
      <c r="P1658">
        <v>0</v>
      </c>
      <c r="Q1658" s="10">
        <v>9</v>
      </c>
      <c r="R1658" s="92">
        <f>P1658+Q1658</f>
        <v>9</v>
      </c>
    </row>
    <row r="1659" spans="1:18" x14ac:dyDescent="0.3">
      <c r="A1659" t="s">
        <v>1767</v>
      </c>
      <c r="B1659" s="3">
        <v>9</v>
      </c>
      <c r="C1659" t="s">
        <v>8993</v>
      </c>
      <c r="D1659" t="s">
        <v>82</v>
      </c>
      <c r="E1659" t="s">
        <v>96</v>
      </c>
      <c r="F1659" s="90">
        <v>37.93</v>
      </c>
      <c r="G1659" s="3">
        <v>261</v>
      </c>
      <c r="H1659" s="3" t="s">
        <v>9061</v>
      </c>
      <c r="I1659" s="90">
        <v>30.6</v>
      </c>
      <c r="J1659" s="3">
        <v>183</v>
      </c>
      <c r="K1659" s="96" t="s">
        <v>4900</v>
      </c>
      <c r="L1659">
        <v>0</v>
      </c>
      <c r="M1659">
        <v>0</v>
      </c>
      <c r="N1659">
        <v>0</v>
      </c>
      <c r="O1659">
        <v>0</v>
      </c>
      <c r="P1659">
        <v>7</v>
      </c>
      <c r="Q1659">
        <v>2</v>
      </c>
      <c r="R1659" s="92">
        <f>P1659+Q1659</f>
        <v>9</v>
      </c>
    </row>
    <row r="1660" spans="1:18" x14ac:dyDescent="0.3">
      <c r="A1660" t="s">
        <v>1881</v>
      </c>
      <c r="B1660" s="3">
        <v>9</v>
      </c>
      <c r="C1660" t="s">
        <v>8993</v>
      </c>
      <c r="D1660" t="s">
        <v>8992</v>
      </c>
      <c r="E1660" t="s">
        <v>78</v>
      </c>
      <c r="F1660" s="90">
        <v>37.93</v>
      </c>
      <c r="G1660" s="3">
        <v>261</v>
      </c>
      <c r="H1660" s="3" t="s">
        <v>9061</v>
      </c>
      <c r="I1660" s="90">
        <v>30.05</v>
      </c>
      <c r="J1660" s="3">
        <v>183</v>
      </c>
      <c r="K1660" s="93" t="s">
        <v>4900</v>
      </c>
      <c r="L1660">
        <v>0</v>
      </c>
      <c r="M1660" s="10">
        <v>9</v>
      </c>
      <c r="N1660">
        <v>0</v>
      </c>
      <c r="O1660">
        <v>0</v>
      </c>
      <c r="P1660">
        <v>0</v>
      </c>
      <c r="Q1660">
        <v>0</v>
      </c>
      <c r="R1660" s="92">
        <f>P1660+Q1660</f>
        <v>0</v>
      </c>
    </row>
    <row r="1661" spans="1:18" x14ac:dyDescent="0.3">
      <c r="A1661" t="s">
        <v>1886</v>
      </c>
      <c r="B1661" s="3">
        <v>9</v>
      </c>
      <c r="C1661" t="s">
        <v>8993</v>
      </c>
      <c r="D1661" t="s">
        <v>8992</v>
      </c>
      <c r="E1661" t="s">
        <v>78</v>
      </c>
      <c r="F1661" s="90">
        <v>37.93</v>
      </c>
      <c r="G1661" s="3">
        <v>261</v>
      </c>
      <c r="H1661" s="3" t="s">
        <v>9061</v>
      </c>
      <c r="I1661" s="90">
        <v>30.05</v>
      </c>
      <c r="J1661" s="3">
        <v>183</v>
      </c>
      <c r="K1661" s="93" t="s">
        <v>4900</v>
      </c>
      <c r="L1661">
        <v>0</v>
      </c>
      <c r="M1661" s="10">
        <v>9</v>
      </c>
      <c r="N1661">
        <v>0</v>
      </c>
      <c r="O1661">
        <v>0</v>
      </c>
      <c r="P1661">
        <v>0</v>
      </c>
      <c r="Q1661">
        <v>0</v>
      </c>
      <c r="R1661" s="92">
        <f>P1661+Q1661</f>
        <v>0</v>
      </c>
    </row>
    <row r="1662" spans="1:18" x14ac:dyDescent="0.3">
      <c r="A1662" t="s">
        <v>1899</v>
      </c>
      <c r="B1662" s="3">
        <v>9</v>
      </c>
      <c r="C1662" t="s">
        <v>8993</v>
      </c>
      <c r="D1662" t="s">
        <v>8992</v>
      </c>
      <c r="E1662" t="s">
        <v>78</v>
      </c>
      <c r="F1662" s="90">
        <v>37.93</v>
      </c>
      <c r="G1662" s="3">
        <v>261</v>
      </c>
      <c r="H1662" s="3" t="s">
        <v>9061</v>
      </c>
      <c r="I1662" s="90">
        <v>30.05</v>
      </c>
      <c r="J1662" s="3">
        <v>183</v>
      </c>
      <c r="K1662" s="93" t="s">
        <v>4900</v>
      </c>
      <c r="L1662">
        <v>0</v>
      </c>
      <c r="M1662" s="10">
        <v>9</v>
      </c>
      <c r="N1662">
        <v>0</v>
      </c>
      <c r="O1662">
        <v>0</v>
      </c>
      <c r="P1662">
        <v>0</v>
      </c>
      <c r="Q1662">
        <v>0</v>
      </c>
      <c r="R1662" s="92">
        <f>P1662+Q1662</f>
        <v>0</v>
      </c>
    </row>
    <row r="1663" spans="1:18" x14ac:dyDescent="0.3">
      <c r="A1663" t="s">
        <v>1810</v>
      </c>
      <c r="B1663" s="3">
        <v>9</v>
      </c>
      <c r="C1663" t="s">
        <v>8993</v>
      </c>
      <c r="D1663" t="s">
        <v>82</v>
      </c>
      <c r="E1663" t="s">
        <v>83</v>
      </c>
      <c r="F1663" s="90">
        <v>37.93</v>
      </c>
      <c r="G1663" s="3">
        <v>261</v>
      </c>
      <c r="H1663" s="3" t="s">
        <v>9061</v>
      </c>
      <c r="I1663" s="90">
        <v>30.05</v>
      </c>
      <c r="J1663" s="3">
        <v>183</v>
      </c>
      <c r="K1663" s="96" t="s">
        <v>4900</v>
      </c>
      <c r="L1663">
        <v>0</v>
      </c>
      <c r="M1663">
        <v>0</v>
      </c>
      <c r="N1663">
        <v>0</v>
      </c>
      <c r="O1663" s="10">
        <v>9</v>
      </c>
      <c r="P1663">
        <v>0</v>
      </c>
      <c r="Q1663">
        <v>0</v>
      </c>
      <c r="R1663" s="92">
        <f>P1663+Q1663</f>
        <v>0</v>
      </c>
    </row>
    <row r="1664" spans="1:18" x14ac:dyDescent="0.3">
      <c r="A1664" t="s">
        <v>1744</v>
      </c>
      <c r="B1664" s="3">
        <v>9</v>
      </c>
      <c r="C1664" t="s">
        <v>8993</v>
      </c>
      <c r="D1664" t="s">
        <v>82</v>
      </c>
      <c r="E1664" t="s">
        <v>96</v>
      </c>
      <c r="F1664" s="90">
        <v>37.93</v>
      </c>
      <c r="G1664" s="3">
        <v>261</v>
      </c>
      <c r="H1664" s="3" t="s">
        <v>9061</v>
      </c>
      <c r="I1664" s="90">
        <v>30.6</v>
      </c>
      <c r="J1664" s="3">
        <v>183</v>
      </c>
      <c r="K1664" s="96" t="s">
        <v>4900</v>
      </c>
      <c r="L1664">
        <v>0</v>
      </c>
      <c r="M1664">
        <v>0</v>
      </c>
      <c r="N1664">
        <v>0</v>
      </c>
      <c r="O1664">
        <v>0</v>
      </c>
      <c r="P1664">
        <v>0</v>
      </c>
      <c r="Q1664" s="10">
        <v>9</v>
      </c>
      <c r="R1664" s="92">
        <f>P1664+Q1664</f>
        <v>9</v>
      </c>
    </row>
    <row r="1665" spans="1:18" x14ac:dyDescent="0.3">
      <c r="A1665" t="s">
        <v>1727</v>
      </c>
      <c r="B1665" s="3">
        <v>9</v>
      </c>
      <c r="C1665" t="s">
        <v>8993</v>
      </c>
      <c r="D1665" t="s">
        <v>82</v>
      </c>
      <c r="E1665" t="s">
        <v>96</v>
      </c>
      <c r="F1665" s="90">
        <v>37.93</v>
      </c>
      <c r="G1665" s="3">
        <v>261</v>
      </c>
      <c r="H1665" s="3" t="s">
        <v>9061</v>
      </c>
      <c r="I1665" s="90">
        <v>30.05</v>
      </c>
      <c r="J1665" s="3">
        <v>183</v>
      </c>
      <c r="K1665" s="96" t="s">
        <v>4900</v>
      </c>
      <c r="L1665">
        <v>0</v>
      </c>
      <c r="M1665">
        <v>0</v>
      </c>
      <c r="N1665">
        <v>0</v>
      </c>
      <c r="O1665">
        <v>0</v>
      </c>
      <c r="P1665">
        <v>0</v>
      </c>
      <c r="Q1665" s="10">
        <v>9</v>
      </c>
      <c r="R1665" s="92">
        <f>P1665+Q1665</f>
        <v>9</v>
      </c>
    </row>
    <row r="1666" spans="1:18" x14ac:dyDescent="0.3">
      <c r="A1666" s="100" t="s">
        <v>1777</v>
      </c>
      <c r="B1666" s="3">
        <v>9</v>
      </c>
      <c r="C1666" s="4" t="s">
        <v>4872</v>
      </c>
      <c r="D1666" t="s">
        <v>4875</v>
      </c>
      <c r="E1666" t="s">
        <v>4874</v>
      </c>
      <c r="F1666" s="90">
        <v>37.93</v>
      </c>
      <c r="G1666" s="3">
        <v>261</v>
      </c>
      <c r="H1666" s="3" t="s">
        <v>9061</v>
      </c>
      <c r="I1666" s="90">
        <v>31.69</v>
      </c>
      <c r="J1666" s="3">
        <v>183</v>
      </c>
      <c r="K1666" s="97" t="s">
        <v>8980</v>
      </c>
      <c r="L1666">
        <v>0</v>
      </c>
      <c r="M1666">
        <v>0</v>
      </c>
      <c r="N1666">
        <v>1</v>
      </c>
      <c r="O1666">
        <v>0</v>
      </c>
      <c r="P1666">
        <v>1</v>
      </c>
      <c r="Q1666">
        <v>7</v>
      </c>
      <c r="R1666" s="92">
        <f>P1666+Q1666</f>
        <v>8</v>
      </c>
    </row>
    <row r="1667" spans="1:18" x14ac:dyDescent="0.3">
      <c r="A1667" t="s">
        <v>1885</v>
      </c>
      <c r="B1667" s="3">
        <v>9</v>
      </c>
      <c r="C1667" t="s">
        <v>8993</v>
      </c>
      <c r="D1667" t="s">
        <v>8992</v>
      </c>
      <c r="E1667" t="s">
        <v>78</v>
      </c>
      <c r="F1667" s="90">
        <v>37.93</v>
      </c>
      <c r="G1667" s="3">
        <v>261</v>
      </c>
      <c r="H1667" s="3" t="s">
        <v>9061</v>
      </c>
      <c r="I1667" s="90">
        <v>30.05</v>
      </c>
      <c r="J1667" s="3">
        <v>183</v>
      </c>
      <c r="K1667" s="93" t="s">
        <v>4900</v>
      </c>
      <c r="L1667">
        <v>0</v>
      </c>
      <c r="M1667" s="10">
        <v>9</v>
      </c>
      <c r="N1667">
        <v>0</v>
      </c>
      <c r="O1667">
        <v>0</v>
      </c>
      <c r="P1667">
        <v>0</v>
      </c>
      <c r="Q1667">
        <v>0</v>
      </c>
      <c r="R1667" s="92">
        <f>P1667+Q1667</f>
        <v>0</v>
      </c>
    </row>
    <row r="1668" spans="1:18" x14ac:dyDescent="0.3">
      <c r="A1668" t="s">
        <v>1828</v>
      </c>
      <c r="B1668" s="3">
        <v>9</v>
      </c>
      <c r="C1668" t="s">
        <v>8993</v>
      </c>
      <c r="D1668" t="s">
        <v>87</v>
      </c>
      <c r="E1668" t="s">
        <v>100</v>
      </c>
      <c r="F1668" s="90">
        <v>37.89</v>
      </c>
      <c r="G1668" s="3">
        <v>256</v>
      </c>
      <c r="H1668" s="3" t="s">
        <v>9061</v>
      </c>
      <c r="I1668" s="90">
        <v>29.78</v>
      </c>
      <c r="J1668" s="3">
        <v>178</v>
      </c>
      <c r="K1668" s="96" t="s">
        <v>4900</v>
      </c>
      <c r="L1668">
        <v>0</v>
      </c>
      <c r="M1668">
        <v>0</v>
      </c>
      <c r="N1668" s="10">
        <v>9</v>
      </c>
      <c r="O1668">
        <v>0</v>
      </c>
      <c r="P1668">
        <v>0</v>
      </c>
      <c r="Q1668">
        <v>0</v>
      </c>
      <c r="R1668" s="92">
        <f>P1668+Q1668</f>
        <v>0</v>
      </c>
    </row>
    <row r="1669" spans="1:18" x14ac:dyDescent="0.3">
      <c r="A1669" t="s">
        <v>1890</v>
      </c>
      <c r="B1669" s="3">
        <v>9</v>
      </c>
      <c r="C1669" t="s">
        <v>8993</v>
      </c>
      <c r="D1669" t="s">
        <v>8992</v>
      </c>
      <c r="E1669" t="s">
        <v>78</v>
      </c>
      <c r="F1669" s="90">
        <v>37.880000000000003</v>
      </c>
      <c r="G1669" s="3">
        <v>264</v>
      </c>
      <c r="H1669" s="3" t="s">
        <v>9061</v>
      </c>
      <c r="I1669" s="90">
        <v>30.11</v>
      </c>
      <c r="J1669" s="3">
        <v>186</v>
      </c>
      <c r="K1669" s="93" t="s">
        <v>4900</v>
      </c>
      <c r="L1669">
        <v>0</v>
      </c>
      <c r="M1669" s="10">
        <v>9</v>
      </c>
      <c r="N1669">
        <v>0</v>
      </c>
      <c r="O1669">
        <v>0</v>
      </c>
      <c r="P1669">
        <v>0</v>
      </c>
      <c r="Q1669">
        <v>0</v>
      </c>
      <c r="R1669" s="92">
        <f>P1669+Q1669</f>
        <v>0</v>
      </c>
    </row>
    <row r="1670" spans="1:18" x14ac:dyDescent="0.3">
      <c r="A1670" t="s">
        <v>1804</v>
      </c>
      <c r="B1670" s="3">
        <v>9</v>
      </c>
      <c r="C1670" t="s">
        <v>8995</v>
      </c>
      <c r="D1670" t="s">
        <v>120</v>
      </c>
      <c r="E1670" t="s">
        <v>121</v>
      </c>
      <c r="F1670" s="90">
        <v>37.83</v>
      </c>
      <c r="G1670" s="3">
        <v>267</v>
      </c>
      <c r="H1670" s="3" t="s">
        <v>9061</v>
      </c>
      <c r="I1670" s="90">
        <v>30.16</v>
      </c>
      <c r="J1670" s="3">
        <v>189</v>
      </c>
      <c r="K1670" s="96" t="s">
        <v>7632</v>
      </c>
      <c r="L1670">
        <v>0</v>
      </c>
      <c r="M1670">
        <v>0</v>
      </c>
      <c r="N1670" s="10">
        <v>9</v>
      </c>
      <c r="O1670">
        <v>0</v>
      </c>
      <c r="P1670">
        <v>0</v>
      </c>
      <c r="Q1670">
        <v>0</v>
      </c>
      <c r="R1670" s="92">
        <f>P1670+Q1670</f>
        <v>0</v>
      </c>
    </row>
    <row r="1671" spans="1:18" x14ac:dyDescent="0.3">
      <c r="A1671" t="s">
        <v>1801</v>
      </c>
      <c r="B1671" s="3">
        <v>9</v>
      </c>
      <c r="C1671" t="s">
        <v>8993</v>
      </c>
      <c r="D1671" t="s">
        <v>82</v>
      </c>
      <c r="E1671" t="s">
        <v>96</v>
      </c>
      <c r="F1671" s="90">
        <v>37.79</v>
      </c>
      <c r="G1671" s="3">
        <v>262</v>
      </c>
      <c r="H1671" s="3" t="s">
        <v>9061</v>
      </c>
      <c r="I1671" s="90">
        <v>30.05</v>
      </c>
      <c r="J1671" s="3">
        <v>183</v>
      </c>
      <c r="K1671" s="96" t="s">
        <v>4900</v>
      </c>
      <c r="L1671">
        <v>0</v>
      </c>
      <c r="M1671">
        <v>0</v>
      </c>
      <c r="N1671">
        <v>0</v>
      </c>
      <c r="O1671">
        <v>0</v>
      </c>
      <c r="P1671">
        <v>1</v>
      </c>
      <c r="Q1671">
        <v>8</v>
      </c>
      <c r="R1671" s="92">
        <f>P1671+Q1671</f>
        <v>9</v>
      </c>
    </row>
    <row r="1672" spans="1:18" x14ac:dyDescent="0.3">
      <c r="A1672" t="s">
        <v>1897</v>
      </c>
      <c r="B1672" s="3">
        <v>9</v>
      </c>
      <c r="C1672" t="s">
        <v>8993</v>
      </c>
      <c r="D1672" t="s">
        <v>8992</v>
      </c>
      <c r="E1672" t="s">
        <v>78</v>
      </c>
      <c r="F1672" s="90">
        <v>37.79</v>
      </c>
      <c r="G1672" s="3">
        <v>262</v>
      </c>
      <c r="H1672" s="3" t="s">
        <v>9061</v>
      </c>
      <c r="I1672" s="90">
        <v>29.89</v>
      </c>
      <c r="J1672" s="3">
        <v>184</v>
      </c>
      <c r="K1672" s="93" t="s">
        <v>4900</v>
      </c>
      <c r="L1672">
        <v>0</v>
      </c>
      <c r="M1672" s="10">
        <v>9</v>
      </c>
      <c r="N1672">
        <v>0</v>
      </c>
      <c r="O1672">
        <v>0</v>
      </c>
      <c r="P1672">
        <v>0</v>
      </c>
      <c r="Q1672">
        <v>0</v>
      </c>
      <c r="R1672" s="92">
        <f>P1672+Q1672</f>
        <v>0</v>
      </c>
    </row>
    <row r="1673" spans="1:18" x14ac:dyDescent="0.3">
      <c r="A1673" t="s">
        <v>1892</v>
      </c>
      <c r="B1673" s="3">
        <v>9</v>
      </c>
      <c r="C1673" t="s">
        <v>8993</v>
      </c>
      <c r="D1673" t="s">
        <v>8992</v>
      </c>
      <c r="E1673" t="s">
        <v>78</v>
      </c>
      <c r="F1673" s="90">
        <v>37.79</v>
      </c>
      <c r="G1673" s="3">
        <v>262</v>
      </c>
      <c r="H1673" s="3" t="s">
        <v>9061</v>
      </c>
      <c r="I1673" s="90">
        <v>29.89</v>
      </c>
      <c r="J1673" s="3">
        <v>184</v>
      </c>
      <c r="K1673" s="93" t="s">
        <v>4900</v>
      </c>
      <c r="L1673">
        <v>0</v>
      </c>
      <c r="M1673" s="10">
        <v>9</v>
      </c>
      <c r="N1673">
        <v>0</v>
      </c>
      <c r="O1673">
        <v>0</v>
      </c>
      <c r="P1673">
        <v>0</v>
      </c>
      <c r="Q1673">
        <v>0</v>
      </c>
      <c r="R1673" s="92">
        <f>P1673+Q1673</f>
        <v>0</v>
      </c>
    </row>
    <row r="1674" spans="1:18" x14ac:dyDescent="0.3">
      <c r="A1674" t="s">
        <v>1876</v>
      </c>
      <c r="B1674" s="3">
        <v>9</v>
      </c>
      <c r="C1674" t="s">
        <v>8993</v>
      </c>
      <c r="D1674" t="s">
        <v>8992</v>
      </c>
      <c r="E1674" t="s">
        <v>78</v>
      </c>
      <c r="F1674" s="90">
        <v>37.79</v>
      </c>
      <c r="G1674" s="3">
        <v>262</v>
      </c>
      <c r="H1674" s="3" t="s">
        <v>9061</v>
      </c>
      <c r="I1674" s="90">
        <v>29.89</v>
      </c>
      <c r="J1674" s="3">
        <v>184</v>
      </c>
      <c r="K1674" s="93" t="s">
        <v>4900</v>
      </c>
      <c r="L1674">
        <v>0</v>
      </c>
      <c r="M1674" s="10">
        <v>9</v>
      </c>
      <c r="N1674">
        <v>0</v>
      </c>
      <c r="O1674">
        <v>0</v>
      </c>
      <c r="P1674">
        <v>0</v>
      </c>
      <c r="Q1674">
        <v>0</v>
      </c>
      <c r="R1674" s="92">
        <f>P1674+Q1674</f>
        <v>0</v>
      </c>
    </row>
    <row r="1675" spans="1:18" x14ac:dyDescent="0.3">
      <c r="A1675" t="s">
        <v>1888</v>
      </c>
      <c r="B1675" s="3">
        <v>9</v>
      </c>
      <c r="C1675" t="s">
        <v>8993</v>
      </c>
      <c r="D1675" t="s">
        <v>8992</v>
      </c>
      <c r="E1675" t="s">
        <v>78</v>
      </c>
      <c r="F1675" s="90">
        <v>37.79</v>
      </c>
      <c r="G1675" s="3">
        <v>262</v>
      </c>
      <c r="H1675" s="3" t="s">
        <v>9061</v>
      </c>
      <c r="I1675" s="90">
        <v>29.89</v>
      </c>
      <c r="J1675" s="3">
        <v>184</v>
      </c>
      <c r="K1675" s="93" t="s">
        <v>4900</v>
      </c>
      <c r="L1675">
        <v>0</v>
      </c>
      <c r="M1675" s="10">
        <v>9</v>
      </c>
      <c r="N1675">
        <v>0</v>
      </c>
      <c r="O1675">
        <v>0</v>
      </c>
      <c r="P1675">
        <v>0</v>
      </c>
      <c r="Q1675">
        <v>0</v>
      </c>
      <c r="R1675" s="92">
        <f>P1675+Q1675</f>
        <v>0</v>
      </c>
    </row>
    <row r="1676" spans="1:18" x14ac:dyDescent="0.3">
      <c r="A1676" t="s">
        <v>1838</v>
      </c>
      <c r="B1676" s="3">
        <v>9</v>
      </c>
      <c r="C1676" t="s">
        <v>8994</v>
      </c>
      <c r="D1676" t="s">
        <v>92</v>
      </c>
      <c r="E1676" t="s">
        <v>93</v>
      </c>
      <c r="F1676" s="90">
        <v>37.79</v>
      </c>
      <c r="G1676" s="3">
        <v>262</v>
      </c>
      <c r="H1676" s="3" t="s">
        <v>9061</v>
      </c>
      <c r="I1676" s="90">
        <v>30.98</v>
      </c>
      <c r="J1676" s="3">
        <v>184</v>
      </c>
      <c r="K1676" s="93" t="s">
        <v>92</v>
      </c>
      <c r="L1676" s="10">
        <v>9</v>
      </c>
      <c r="M1676">
        <v>0</v>
      </c>
      <c r="N1676">
        <v>0</v>
      </c>
      <c r="O1676">
        <v>0</v>
      </c>
      <c r="P1676">
        <v>0</v>
      </c>
      <c r="Q1676">
        <v>0</v>
      </c>
      <c r="R1676" s="92">
        <f>P1676+Q1676</f>
        <v>0</v>
      </c>
    </row>
    <row r="1677" spans="1:18" x14ac:dyDescent="0.3">
      <c r="A1677" t="s">
        <v>1901</v>
      </c>
      <c r="B1677" s="3">
        <v>9</v>
      </c>
      <c r="C1677" t="s">
        <v>8993</v>
      </c>
      <c r="D1677" t="s">
        <v>8992</v>
      </c>
      <c r="E1677" t="s">
        <v>78</v>
      </c>
      <c r="F1677" s="90">
        <v>37.79</v>
      </c>
      <c r="G1677" s="3">
        <v>262</v>
      </c>
      <c r="H1677" s="3" t="s">
        <v>9061</v>
      </c>
      <c r="I1677" s="90">
        <v>29.89</v>
      </c>
      <c r="J1677" s="3">
        <v>184</v>
      </c>
      <c r="K1677" s="93" t="s">
        <v>4900</v>
      </c>
      <c r="L1677">
        <v>0</v>
      </c>
      <c r="M1677" s="10">
        <v>9</v>
      </c>
      <c r="N1677">
        <v>0</v>
      </c>
      <c r="O1677">
        <v>0</v>
      </c>
      <c r="P1677">
        <v>0</v>
      </c>
      <c r="Q1677">
        <v>0</v>
      </c>
      <c r="R1677" s="92">
        <f>P1677+Q1677</f>
        <v>0</v>
      </c>
    </row>
    <row r="1678" spans="1:18" x14ac:dyDescent="0.3">
      <c r="A1678" t="s">
        <v>1900</v>
      </c>
      <c r="B1678" s="3">
        <v>9</v>
      </c>
      <c r="C1678" t="s">
        <v>8993</v>
      </c>
      <c r="D1678" t="s">
        <v>8992</v>
      </c>
      <c r="E1678" t="s">
        <v>78</v>
      </c>
      <c r="F1678" s="90">
        <v>37.79</v>
      </c>
      <c r="G1678" s="3">
        <v>262</v>
      </c>
      <c r="H1678" s="3" t="s">
        <v>9061</v>
      </c>
      <c r="I1678" s="90">
        <v>29.89</v>
      </c>
      <c r="J1678" s="3">
        <v>184</v>
      </c>
      <c r="K1678" s="93" t="s">
        <v>4900</v>
      </c>
      <c r="L1678">
        <v>0</v>
      </c>
      <c r="M1678" s="10">
        <v>9</v>
      </c>
      <c r="N1678">
        <v>0</v>
      </c>
      <c r="O1678">
        <v>0</v>
      </c>
      <c r="P1678">
        <v>0</v>
      </c>
      <c r="Q1678">
        <v>0</v>
      </c>
      <c r="R1678" s="92">
        <f>P1678+Q1678</f>
        <v>0</v>
      </c>
    </row>
    <row r="1679" spans="1:18" x14ac:dyDescent="0.3">
      <c r="A1679" t="s">
        <v>1862</v>
      </c>
      <c r="B1679" s="3">
        <v>9</v>
      </c>
      <c r="C1679" t="s">
        <v>8994</v>
      </c>
      <c r="D1679" t="s">
        <v>92</v>
      </c>
      <c r="E1679" t="s">
        <v>93</v>
      </c>
      <c r="F1679" s="90">
        <v>37.79</v>
      </c>
      <c r="G1679" s="3">
        <v>262</v>
      </c>
      <c r="H1679" s="3" t="s">
        <v>9061</v>
      </c>
      <c r="I1679" s="90">
        <v>29.89</v>
      </c>
      <c r="J1679" s="3">
        <v>184</v>
      </c>
      <c r="K1679" s="93" t="s">
        <v>92</v>
      </c>
      <c r="L1679" s="10">
        <v>9</v>
      </c>
      <c r="M1679">
        <v>0</v>
      </c>
      <c r="N1679">
        <v>0</v>
      </c>
      <c r="O1679">
        <v>0</v>
      </c>
      <c r="P1679">
        <v>0</v>
      </c>
      <c r="Q1679">
        <v>0</v>
      </c>
      <c r="R1679" s="92">
        <f>P1679+Q1679</f>
        <v>0</v>
      </c>
    </row>
    <row r="1680" spans="1:18" x14ac:dyDescent="0.3">
      <c r="A1680" t="s">
        <v>1776</v>
      </c>
      <c r="B1680" s="3">
        <v>9</v>
      </c>
      <c r="C1680" t="s">
        <v>8995</v>
      </c>
      <c r="D1680" t="s">
        <v>127</v>
      </c>
      <c r="E1680" t="s">
        <v>128</v>
      </c>
      <c r="F1680" s="90">
        <v>37.729999999999997</v>
      </c>
      <c r="G1680" s="3">
        <v>273</v>
      </c>
      <c r="H1680" s="3" t="s">
        <v>9061</v>
      </c>
      <c r="I1680" s="90">
        <v>30.77</v>
      </c>
      <c r="J1680" s="3">
        <v>195</v>
      </c>
      <c r="K1680" s="96" t="s">
        <v>7632</v>
      </c>
      <c r="L1680">
        <v>0</v>
      </c>
      <c r="M1680">
        <v>0</v>
      </c>
      <c r="N1680">
        <v>0</v>
      </c>
      <c r="O1680">
        <v>3</v>
      </c>
      <c r="P1680">
        <v>5</v>
      </c>
      <c r="Q1680">
        <v>1</v>
      </c>
      <c r="R1680" s="92">
        <f>P1680+Q1680</f>
        <v>6</v>
      </c>
    </row>
    <row r="1681" spans="1:18" x14ac:dyDescent="0.3">
      <c r="A1681" t="s">
        <v>1879</v>
      </c>
      <c r="B1681" s="3">
        <v>9</v>
      </c>
      <c r="C1681" t="s">
        <v>8993</v>
      </c>
      <c r="D1681" t="s">
        <v>8992</v>
      </c>
      <c r="E1681" t="s">
        <v>78</v>
      </c>
      <c r="F1681" s="90">
        <v>37.69</v>
      </c>
      <c r="G1681" s="3">
        <v>260</v>
      </c>
      <c r="H1681" s="3" t="s">
        <v>9061</v>
      </c>
      <c r="I1681" s="90">
        <v>30.22</v>
      </c>
      <c r="J1681" s="3">
        <v>182</v>
      </c>
      <c r="K1681" s="93" t="s">
        <v>4900</v>
      </c>
      <c r="L1681">
        <v>0</v>
      </c>
      <c r="M1681" s="10">
        <v>9</v>
      </c>
      <c r="N1681">
        <v>0</v>
      </c>
      <c r="O1681">
        <v>0</v>
      </c>
      <c r="P1681">
        <v>0</v>
      </c>
      <c r="Q1681">
        <v>0</v>
      </c>
      <c r="R1681" s="92">
        <f>P1681+Q1681</f>
        <v>0</v>
      </c>
    </row>
    <row r="1682" spans="1:18" x14ac:dyDescent="0.3">
      <c r="A1682" t="s">
        <v>1770</v>
      </c>
      <c r="B1682" s="3">
        <v>9</v>
      </c>
      <c r="C1682" t="s">
        <v>8993</v>
      </c>
      <c r="D1682" t="s">
        <v>82</v>
      </c>
      <c r="E1682" t="s">
        <v>96</v>
      </c>
      <c r="F1682" s="90">
        <v>37.69</v>
      </c>
      <c r="G1682" s="3">
        <v>260</v>
      </c>
      <c r="H1682" s="3" t="s">
        <v>9061</v>
      </c>
      <c r="I1682" s="90">
        <v>29.67</v>
      </c>
      <c r="J1682" s="3">
        <v>182</v>
      </c>
      <c r="K1682" s="96" t="s">
        <v>4900</v>
      </c>
      <c r="L1682">
        <v>0</v>
      </c>
      <c r="M1682">
        <v>0</v>
      </c>
      <c r="N1682">
        <v>0</v>
      </c>
      <c r="O1682">
        <v>0</v>
      </c>
      <c r="P1682" s="10">
        <v>9</v>
      </c>
      <c r="Q1682">
        <v>0</v>
      </c>
      <c r="R1682" s="92">
        <f>P1682+Q1682</f>
        <v>9</v>
      </c>
    </row>
    <row r="1683" spans="1:18" x14ac:dyDescent="0.3">
      <c r="A1683" t="s">
        <v>1796</v>
      </c>
      <c r="B1683" s="3">
        <v>9</v>
      </c>
      <c r="C1683" t="s">
        <v>8993</v>
      </c>
      <c r="D1683" t="s">
        <v>82</v>
      </c>
      <c r="E1683" t="s">
        <v>96</v>
      </c>
      <c r="F1683" s="90">
        <v>37.69</v>
      </c>
      <c r="G1683" s="3">
        <v>260</v>
      </c>
      <c r="H1683" s="3" t="s">
        <v>9061</v>
      </c>
      <c r="I1683" s="90">
        <v>30.6</v>
      </c>
      <c r="J1683" s="3">
        <v>183</v>
      </c>
      <c r="K1683" s="96" t="s">
        <v>4900</v>
      </c>
      <c r="L1683">
        <v>0</v>
      </c>
      <c r="M1683">
        <v>0</v>
      </c>
      <c r="N1683">
        <v>0</v>
      </c>
      <c r="O1683">
        <v>0</v>
      </c>
      <c r="P1683" s="10">
        <v>9</v>
      </c>
      <c r="Q1683">
        <v>0</v>
      </c>
      <c r="R1683" s="92">
        <f>P1683+Q1683</f>
        <v>9</v>
      </c>
    </row>
    <row r="1684" spans="1:18" x14ac:dyDescent="0.3">
      <c r="A1684" t="s">
        <v>1789</v>
      </c>
      <c r="B1684" s="3">
        <v>9</v>
      </c>
      <c r="C1684" t="s">
        <v>8993</v>
      </c>
      <c r="D1684" t="s">
        <v>82</v>
      </c>
      <c r="E1684" t="s">
        <v>96</v>
      </c>
      <c r="F1684" s="90">
        <v>37.69</v>
      </c>
      <c r="G1684" s="3">
        <v>260</v>
      </c>
      <c r="H1684" s="3" t="s">
        <v>9061</v>
      </c>
      <c r="I1684" s="90">
        <v>30.6</v>
      </c>
      <c r="J1684" s="3">
        <v>183</v>
      </c>
      <c r="K1684" s="96" t="s">
        <v>4900</v>
      </c>
      <c r="L1684">
        <v>0</v>
      </c>
      <c r="M1684">
        <v>0</v>
      </c>
      <c r="N1684">
        <v>0</v>
      </c>
      <c r="O1684">
        <v>0</v>
      </c>
      <c r="P1684">
        <v>6</v>
      </c>
      <c r="Q1684">
        <v>3</v>
      </c>
      <c r="R1684" s="92">
        <f>P1684+Q1684</f>
        <v>9</v>
      </c>
    </row>
    <row r="1685" spans="1:18" x14ac:dyDescent="0.3">
      <c r="A1685" t="s">
        <v>1816</v>
      </c>
      <c r="B1685" s="3">
        <v>9</v>
      </c>
      <c r="C1685" t="s">
        <v>8993</v>
      </c>
      <c r="D1685" t="s">
        <v>87</v>
      </c>
      <c r="E1685" t="s">
        <v>100</v>
      </c>
      <c r="F1685" s="90">
        <v>37.6</v>
      </c>
      <c r="G1685" s="3">
        <v>258</v>
      </c>
      <c r="H1685" s="3" t="s">
        <v>9061</v>
      </c>
      <c r="I1685" s="90">
        <v>29.44</v>
      </c>
      <c r="J1685" s="3">
        <v>180</v>
      </c>
      <c r="K1685" s="96" t="s">
        <v>4900</v>
      </c>
      <c r="L1685">
        <v>0</v>
      </c>
      <c r="M1685">
        <v>0</v>
      </c>
      <c r="N1685" s="10">
        <v>9</v>
      </c>
      <c r="O1685">
        <v>0</v>
      </c>
      <c r="P1685">
        <v>0</v>
      </c>
      <c r="Q1685">
        <v>0</v>
      </c>
      <c r="R1685" s="92">
        <f>P1685+Q1685</f>
        <v>0</v>
      </c>
    </row>
    <row r="1686" spans="1:18" x14ac:dyDescent="0.3">
      <c r="A1686" t="s">
        <v>1791</v>
      </c>
      <c r="B1686" s="3">
        <v>9</v>
      </c>
      <c r="C1686" t="s">
        <v>8993</v>
      </c>
      <c r="D1686" t="s">
        <v>87</v>
      </c>
      <c r="E1686" t="s">
        <v>100</v>
      </c>
      <c r="F1686" s="90">
        <v>37.6</v>
      </c>
      <c r="G1686" s="3">
        <v>258</v>
      </c>
      <c r="H1686" s="3" t="s">
        <v>9061</v>
      </c>
      <c r="I1686" s="90">
        <v>29.44</v>
      </c>
      <c r="J1686" s="3">
        <v>180</v>
      </c>
      <c r="K1686" s="96" t="s">
        <v>4900</v>
      </c>
      <c r="L1686">
        <v>0</v>
      </c>
      <c r="M1686">
        <v>0</v>
      </c>
      <c r="N1686" s="10">
        <v>9</v>
      </c>
      <c r="O1686">
        <v>0</v>
      </c>
      <c r="P1686">
        <v>0</v>
      </c>
      <c r="Q1686">
        <v>0</v>
      </c>
      <c r="R1686" s="92">
        <f>P1686+Q1686</f>
        <v>0</v>
      </c>
    </row>
    <row r="1687" spans="1:18" x14ac:dyDescent="0.3">
      <c r="A1687" t="s">
        <v>1904</v>
      </c>
      <c r="B1687" s="3">
        <v>9</v>
      </c>
      <c r="C1687" t="s">
        <v>8993</v>
      </c>
      <c r="D1687" t="s">
        <v>8992</v>
      </c>
      <c r="E1687" t="s">
        <v>78</v>
      </c>
      <c r="F1687" s="90">
        <v>37.549999999999997</v>
      </c>
      <c r="G1687" s="3">
        <v>261</v>
      </c>
      <c r="H1687" s="3" t="s">
        <v>9061</v>
      </c>
      <c r="I1687" s="90">
        <v>29.51</v>
      </c>
      <c r="J1687" s="3">
        <v>183</v>
      </c>
      <c r="K1687" s="93" t="s">
        <v>4900</v>
      </c>
      <c r="L1687">
        <v>0</v>
      </c>
      <c r="M1687" s="10">
        <v>9</v>
      </c>
      <c r="N1687">
        <v>0</v>
      </c>
      <c r="O1687">
        <v>0</v>
      </c>
      <c r="P1687">
        <v>0</v>
      </c>
      <c r="Q1687">
        <v>0</v>
      </c>
      <c r="R1687" s="92">
        <f>P1687+Q1687</f>
        <v>0</v>
      </c>
    </row>
    <row r="1688" spans="1:18" x14ac:dyDescent="0.3">
      <c r="A1688" t="s">
        <v>1768</v>
      </c>
      <c r="B1688" s="3">
        <v>9</v>
      </c>
      <c r="C1688" t="s">
        <v>8993</v>
      </c>
      <c r="D1688" t="s">
        <v>82</v>
      </c>
      <c r="E1688" t="s">
        <v>96</v>
      </c>
      <c r="F1688" s="90">
        <v>37.549999999999997</v>
      </c>
      <c r="G1688" s="3">
        <v>261</v>
      </c>
      <c r="H1688" s="3" t="s">
        <v>9061</v>
      </c>
      <c r="I1688" s="90">
        <v>29.51</v>
      </c>
      <c r="J1688" s="3">
        <v>183</v>
      </c>
      <c r="K1688" s="96" t="s">
        <v>4900</v>
      </c>
      <c r="L1688">
        <v>0</v>
      </c>
      <c r="M1688">
        <v>0</v>
      </c>
      <c r="N1688">
        <v>0</v>
      </c>
      <c r="O1688">
        <v>0</v>
      </c>
      <c r="P1688" s="10">
        <v>9</v>
      </c>
      <c r="Q1688">
        <v>0</v>
      </c>
      <c r="R1688" s="92">
        <f>P1688+Q1688</f>
        <v>9</v>
      </c>
    </row>
    <row r="1689" spans="1:18" x14ac:dyDescent="0.3">
      <c r="A1689" t="s">
        <v>1894</v>
      </c>
      <c r="B1689" s="3">
        <v>9</v>
      </c>
      <c r="C1689" t="s">
        <v>8993</v>
      </c>
      <c r="D1689" t="s">
        <v>8992</v>
      </c>
      <c r="E1689" t="s">
        <v>78</v>
      </c>
      <c r="F1689" s="90">
        <v>37.549999999999997</v>
      </c>
      <c r="G1689" s="3">
        <v>261</v>
      </c>
      <c r="H1689" s="3" t="s">
        <v>9061</v>
      </c>
      <c r="I1689" s="90">
        <v>29.51</v>
      </c>
      <c r="J1689" s="3">
        <v>183</v>
      </c>
      <c r="K1689" s="93" t="s">
        <v>4900</v>
      </c>
      <c r="L1689">
        <v>0</v>
      </c>
      <c r="M1689" s="10">
        <v>9</v>
      </c>
      <c r="N1689">
        <v>0</v>
      </c>
      <c r="O1689">
        <v>0</v>
      </c>
      <c r="P1689">
        <v>0</v>
      </c>
      <c r="Q1689">
        <v>0</v>
      </c>
      <c r="R1689" s="92">
        <f>P1689+Q1689</f>
        <v>0</v>
      </c>
    </row>
    <row r="1690" spans="1:18" x14ac:dyDescent="0.3">
      <c r="A1690" t="s">
        <v>1874</v>
      </c>
      <c r="B1690" s="3">
        <v>9</v>
      </c>
      <c r="C1690" t="s">
        <v>8993</v>
      </c>
      <c r="D1690" t="s">
        <v>8992</v>
      </c>
      <c r="E1690" t="s">
        <v>78</v>
      </c>
      <c r="F1690" s="90">
        <v>37.549999999999997</v>
      </c>
      <c r="G1690" s="3">
        <v>261</v>
      </c>
      <c r="H1690" s="3" t="s">
        <v>9061</v>
      </c>
      <c r="I1690" s="90">
        <v>29.51</v>
      </c>
      <c r="J1690" s="3">
        <v>183</v>
      </c>
      <c r="K1690" s="93" t="s">
        <v>4900</v>
      </c>
      <c r="L1690">
        <v>0</v>
      </c>
      <c r="M1690" s="10">
        <v>9</v>
      </c>
      <c r="N1690">
        <v>0</v>
      </c>
      <c r="O1690">
        <v>0</v>
      </c>
      <c r="P1690">
        <v>0</v>
      </c>
      <c r="Q1690">
        <v>0</v>
      </c>
      <c r="R1690" s="92">
        <f>P1690+Q1690</f>
        <v>0</v>
      </c>
    </row>
    <row r="1691" spans="1:18" x14ac:dyDescent="0.3">
      <c r="A1691" t="s">
        <v>1750</v>
      </c>
      <c r="B1691" s="3">
        <v>9</v>
      </c>
      <c r="C1691" t="s">
        <v>8995</v>
      </c>
      <c r="D1691" t="s">
        <v>127</v>
      </c>
      <c r="E1691" t="s">
        <v>8951</v>
      </c>
      <c r="F1691" s="90">
        <v>37.5</v>
      </c>
      <c r="G1691" s="3">
        <v>272</v>
      </c>
      <c r="H1691" s="3" t="s">
        <v>9061</v>
      </c>
      <c r="I1691" s="90">
        <v>29.9</v>
      </c>
      <c r="J1691" s="3">
        <v>194</v>
      </c>
      <c r="K1691" s="96" t="s">
        <v>7632</v>
      </c>
      <c r="L1691">
        <v>0</v>
      </c>
      <c r="M1691">
        <v>0</v>
      </c>
      <c r="N1691">
        <v>0</v>
      </c>
      <c r="O1691">
        <v>0</v>
      </c>
      <c r="P1691">
        <v>0</v>
      </c>
      <c r="Q1691" s="10">
        <v>9</v>
      </c>
      <c r="R1691" s="92">
        <f>P1691+Q1691</f>
        <v>9</v>
      </c>
    </row>
    <row r="1692" spans="1:18" x14ac:dyDescent="0.3">
      <c r="A1692" t="s">
        <v>1761</v>
      </c>
      <c r="B1692" s="3">
        <v>9</v>
      </c>
      <c r="C1692" t="s">
        <v>8995</v>
      </c>
      <c r="D1692" t="s">
        <v>127</v>
      </c>
      <c r="E1692" t="s">
        <v>8951</v>
      </c>
      <c r="F1692" s="90">
        <v>37.5</v>
      </c>
      <c r="G1692" s="3">
        <v>272</v>
      </c>
      <c r="H1692" s="3" t="s">
        <v>9061</v>
      </c>
      <c r="I1692" s="90">
        <v>29.9</v>
      </c>
      <c r="J1692" s="3">
        <v>194</v>
      </c>
      <c r="K1692" s="96" t="s">
        <v>7632</v>
      </c>
      <c r="L1692">
        <v>0</v>
      </c>
      <c r="M1692">
        <v>0</v>
      </c>
      <c r="N1692">
        <v>0</v>
      </c>
      <c r="O1692">
        <v>0</v>
      </c>
      <c r="P1692">
        <v>0</v>
      </c>
      <c r="Q1692" s="10">
        <v>9</v>
      </c>
      <c r="R1692" s="92">
        <f>P1692+Q1692</f>
        <v>9</v>
      </c>
    </row>
    <row r="1693" spans="1:18" x14ac:dyDescent="0.3">
      <c r="A1693" t="s">
        <v>1829</v>
      </c>
      <c r="B1693" s="3">
        <v>9</v>
      </c>
      <c r="C1693" t="s">
        <v>8995</v>
      </c>
      <c r="D1693" t="s">
        <v>120</v>
      </c>
      <c r="E1693" t="s">
        <v>121</v>
      </c>
      <c r="F1693" s="90">
        <v>37.450000000000003</v>
      </c>
      <c r="G1693" s="3">
        <v>267</v>
      </c>
      <c r="H1693" s="3" t="s">
        <v>9061</v>
      </c>
      <c r="I1693" s="90">
        <v>29.63</v>
      </c>
      <c r="J1693" s="3">
        <v>189</v>
      </c>
      <c r="K1693" s="96" t="s">
        <v>7632</v>
      </c>
      <c r="L1693">
        <v>0</v>
      </c>
      <c r="M1693">
        <v>0</v>
      </c>
      <c r="N1693" s="10">
        <v>9</v>
      </c>
      <c r="O1693">
        <v>0</v>
      </c>
      <c r="P1693">
        <v>0</v>
      </c>
      <c r="Q1693">
        <v>0</v>
      </c>
      <c r="R1693" s="92">
        <f>P1693+Q1693</f>
        <v>0</v>
      </c>
    </row>
    <row r="1694" spans="1:18" x14ac:dyDescent="0.3">
      <c r="A1694" t="s">
        <v>1797</v>
      </c>
      <c r="B1694" s="3">
        <v>9</v>
      </c>
      <c r="C1694" t="s">
        <v>8995</v>
      </c>
      <c r="D1694" t="s">
        <v>120</v>
      </c>
      <c r="E1694" t="s">
        <v>121</v>
      </c>
      <c r="F1694" s="90">
        <v>37.450000000000003</v>
      </c>
      <c r="G1694" s="3">
        <v>267</v>
      </c>
      <c r="H1694" s="3" t="s">
        <v>9061</v>
      </c>
      <c r="I1694" s="90">
        <v>29.63</v>
      </c>
      <c r="J1694" s="3">
        <v>189</v>
      </c>
      <c r="K1694" s="96" t="s">
        <v>7632</v>
      </c>
      <c r="L1694">
        <v>0</v>
      </c>
      <c r="M1694">
        <v>0</v>
      </c>
      <c r="N1694" s="10">
        <v>9</v>
      </c>
      <c r="O1694">
        <v>0</v>
      </c>
      <c r="P1694">
        <v>0</v>
      </c>
      <c r="Q1694">
        <v>0</v>
      </c>
      <c r="R1694" s="92">
        <f>P1694+Q1694</f>
        <v>0</v>
      </c>
    </row>
    <row r="1695" spans="1:18" x14ac:dyDescent="0.3">
      <c r="A1695" t="s">
        <v>1775</v>
      </c>
      <c r="B1695" s="3">
        <v>9</v>
      </c>
      <c r="C1695" t="s">
        <v>8993</v>
      </c>
      <c r="D1695" t="s">
        <v>87</v>
      </c>
      <c r="E1695" t="s">
        <v>100</v>
      </c>
      <c r="F1695" s="90">
        <v>37.450000000000003</v>
      </c>
      <c r="G1695" s="3">
        <v>259</v>
      </c>
      <c r="H1695" s="3" t="s">
        <v>9061</v>
      </c>
      <c r="I1695" s="90">
        <v>29.28</v>
      </c>
      <c r="J1695" s="3">
        <v>181</v>
      </c>
      <c r="K1695" s="96" t="s">
        <v>4900</v>
      </c>
      <c r="L1695">
        <v>0</v>
      </c>
      <c r="M1695">
        <v>0</v>
      </c>
      <c r="N1695" s="10">
        <v>9</v>
      </c>
      <c r="O1695">
        <v>0</v>
      </c>
      <c r="P1695">
        <v>0</v>
      </c>
      <c r="Q1695">
        <v>0</v>
      </c>
      <c r="R1695" s="92">
        <f>P1695+Q1695</f>
        <v>0</v>
      </c>
    </row>
    <row r="1696" spans="1:18" x14ac:dyDescent="0.3">
      <c r="A1696" t="s">
        <v>1858</v>
      </c>
      <c r="B1696" s="3">
        <v>9</v>
      </c>
      <c r="C1696" t="s">
        <v>4872</v>
      </c>
      <c r="D1696" t="s">
        <v>4871</v>
      </c>
      <c r="E1696" t="s">
        <v>4863</v>
      </c>
      <c r="F1696" s="90">
        <v>37.450000000000003</v>
      </c>
      <c r="G1696" s="3">
        <v>259</v>
      </c>
      <c r="H1696" s="3" t="s">
        <v>9061</v>
      </c>
      <c r="I1696" s="90">
        <v>29.67</v>
      </c>
      <c r="J1696" s="3">
        <v>182</v>
      </c>
      <c r="K1696" s="93" t="s">
        <v>4871</v>
      </c>
      <c r="L1696" s="10">
        <v>9</v>
      </c>
      <c r="M1696">
        <v>0</v>
      </c>
      <c r="N1696">
        <v>0</v>
      </c>
      <c r="O1696">
        <v>0</v>
      </c>
      <c r="P1696">
        <v>0</v>
      </c>
      <c r="Q1696">
        <v>0</v>
      </c>
      <c r="R1696" s="92">
        <f>P1696+Q1696</f>
        <v>0</v>
      </c>
    </row>
    <row r="1697" spans="1:18" x14ac:dyDescent="0.3">
      <c r="A1697" t="s">
        <v>1795</v>
      </c>
      <c r="B1697" s="3">
        <v>9</v>
      </c>
      <c r="C1697" t="s">
        <v>8995</v>
      </c>
      <c r="D1697" t="s">
        <v>127</v>
      </c>
      <c r="E1697" t="s">
        <v>128</v>
      </c>
      <c r="F1697" s="90">
        <v>37.409999999999997</v>
      </c>
      <c r="G1697" s="3">
        <v>270</v>
      </c>
      <c r="H1697" s="3" t="s">
        <v>9061</v>
      </c>
      <c r="I1697" s="90">
        <v>29.69</v>
      </c>
      <c r="J1697" s="3">
        <v>192</v>
      </c>
      <c r="K1697" s="96" t="s">
        <v>7632</v>
      </c>
      <c r="L1697">
        <v>0</v>
      </c>
      <c r="M1697">
        <v>0</v>
      </c>
      <c r="N1697">
        <v>0</v>
      </c>
      <c r="O1697">
        <v>1</v>
      </c>
      <c r="P1697">
        <v>8</v>
      </c>
      <c r="Q1697">
        <v>0</v>
      </c>
      <c r="R1697" s="92">
        <f>P1697+Q1697</f>
        <v>8</v>
      </c>
    </row>
    <row r="1698" spans="1:18" x14ac:dyDescent="0.3">
      <c r="A1698" t="s">
        <v>1889</v>
      </c>
      <c r="B1698" s="3">
        <v>9</v>
      </c>
      <c r="C1698" t="s">
        <v>8993</v>
      </c>
      <c r="D1698" t="s">
        <v>8992</v>
      </c>
      <c r="E1698" t="s">
        <v>78</v>
      </c>
      <c r="F1698" s="90">
        <v>37.4</v>
      </c>
      <c r="G1698" s="3">
        <v>262</v>
      </c>
      <c r="H1698" s="3" t="s">
        <v>9061</v>
      </c>
      <c r="I1698" s="90">
        <v>29.35</v>
      </c>
      <c r="J1698" s="3">
        <v>184</v>
      </c>
      <c r="K1698" s="93" t="s">
        <v>4900</v>
      </c>
      <c r="L1698">
        <v>0</v>
      </c>
      <c r="M1698" s="10">
        <v>9</v>
      </c>
      <c r="N1698">
        <v>0</v>
      </c>
      <c r="O1698">
        <v>0</v>
      </c>
      <c r="P1698">
        <v>0</v>
      </c>
      <c r="Q1698">
        <v>0</v>
      </c>
      <c r="R1698" s="92">
        <f>P1698+Q1698</f>
        <v>0</v>
      </c>
    </row>
    <row r="1699" spans="1:18" x14ac:dyDescent="0.3">
      <c r="A1699" t="s">
        <v>1802</v>
      </c>
      <c r="B1699" s="3">
        <v>9</v>
      </c>
      <c r="C1699" t="s">
        <v>4872</v>
      </c>
      <c r="D1699" t="s">
        <v>4875</v>
      </c>
      <c r="E1699" t="s">
        <v>4874</v>
      </c>
      <c r="F1699" s="90">
        <v>37.4</v>
      </c>
      <c r="G1699" s="3">
        <v>262</v>
      </c>
      <c r="H1699" s="3" t="s">
        <v>9061</v>
      </c>
      <c r="I1699" s="90">
        <v>30.98</v>
      </c>
      <c r="J1699" s="3">
        <v>184</v>
      </c>
      <c r="K1699" s="97" t="s">
        <v>8980</v>
      </c>
      <c r="L1699">
        <v>0</v>
      </c>
      <c r="M1699">
        <v>0</v>
      </c>
      <c r="N1699">
        <v>0</v>
      </c>
      <c r="O1699">
        <v>0</v>
      </c>
      <c r="P1699">
        <v>2</v>
      </c>
      <c r="Q1699">
        <v>7</v>
      </c>
      <c r="R1699" s="92">
        <f>P1699+Q1699</f>
        <v>9</v>
      </c>
    </row>
    <row r="1700" spans="1:18" x14ac:dyDescent="0.3">
      <c r="A1700" t="s">
        <v>1875</v>
      </c>
      <c r="B1700" s="3">
        <v>9</v>
      </c>
      <c r="C1700" t="s">
        <v>8993</v>
      </c>
      <c r="D1700" t="s">
        <v>8992</v>
      </c>
      <c r="E1700" t="s">
        <v>78</v>
      </c>
      <c r="F1700" s="90">
        <v>37.4</v>
      </c>
      <c r="G1700" s="3">
        <v>262</v>
      </c>
      <c r="H1700" s="3" t="s">
        <v>9061</v>
      </c>
      <c r="I1700" s="90">
        <v>29.89</v>
      </c>
      <c r="J1700" s="3">
        <v>184</v>
      </c>
      <c r="K1700" s="93" t="s">
        <v>4900</v>
      </c>
      <c r="L1700">
        <v>0</v>
      </c>
      <c r="M1700" s="10">
        <v>9</v>
      </c>
      <c r="N1700">
        <v>0</v>
      </c>
      <c r="O1700">
        <v>0</v>
      </c>
      <c r="P1700">
        <v>0</v>
      </c>
      <c r="Q1700">
        <v>0</v>
      </c>
      <c r="R1700" s="92">
        <f>P1700+Q1700</f>
        <v>0</v>
      </c>
    </row>
    <row r="1701" spans="1:18" x14ac:dyDescent="0.3">
      <c r="A1701" t="s">
        <v>1748</v>
      </c>
      <c r="B1701" s="3">
        <v>9</v>
      </c>
      <c r="C1701" t="s">
        <v>8995</v>
      </c>
      <c r="D1701" t="s">
        <v>127</v>
      </c>
      <c r="E1701" t="s">
        <v>8951</v>
      </c>
      <c r="F1701" s="90">
        <v>37.36</v>
      </c>
      <c r="G1701" s="3">
        <v>273</v>
      </c>
      <c r="H1701" s="3" t="s">
        <v>9061</v>
      </c>
      <c r="I1701" s="90">
        <v>29.74</v>
      </c>
      <c r="J1701" s="3">
        <v>195</v>
      </c>
      <c r="K1701" s="96" t="s">
        <v>7632</v>
      </c>
      <c r="L1701">
        <v>0</v>
      </c>
      <c r="M1701">
        <v>0</v>
      </c>
      <c r="N1701">
        <v>0</v>
      </c>
      <c r="O1701">
        <v>0</v>
      </c>
      <c r="P1701">
        <v>0</v>
      </c>
      <c r="Q1701" s="10">
        <v>9</v>
      </c>
      <c r="R1701" s="92">
        <f>P1701+Q1701</f>
        <v>9</v>
      </c>
    </row>
    <row r="1702" spans="1:18" x14ac:dyDescent="0.3">
      <c r="A1702" t="s">
        <v>1869</v>
      </c>
      <c r="B1702" s="3">
        <v>9</v>
      </c>
      <c r="C1702" t="s">
        <v>8993</v>
      </c>
      <c r="D1702" t="s">
        <v>8992</v>
      </c>
      <c r="E1702" t="s">
        <v>78</v>
      </c>
      <c r="F1702" s="90">
        <v>37.31</v>
      </c>
      <c r="G1702" s="3">
        <v>260</v>
      </c>
      <c r="H1702" s="3" t="s">
        <v>9061</v>
      </c>
      <c r="I1702" s="90">
        <v>29.67</v>
      </c>
      <c r="J1702" s="3">
        <v>182</v>
      </c>
      <c r="K1702" s="93" t="s">
        <v>4900</v>
      </c>
      <c r="L1702">
        <v>0</v>
      </c>
      <c r="M1702" s="10">
        <v>9</v>
      </c>
      <c r="N1702">
        <v>0</v>
      </c>
      <c r="O1702">
        <v>0</v>
      </c>
      <c r="P1702">
        <v>0</v>
      </c>
      <c r="Q1702">
        <v>0</v>
      </c>
      <c r="R1702" s="92">
        <f>P1702+Q1702</f>
        <v>0</v>
      </c>
    </row>
    <row r="1703" spans="1:18" x14ac:dyDescent="0.3">
      <c r="A1703" t="s">
        <v>1895</v>
      </c>
      <c r="B1703" s="3">
        <v>9</v>
      </c>
      <c r="C1703" t="s">
        <v>8993</v>
      </c>
      <c r="D1703" t="s">
        <v>8992</v>
      </c>
      <c r="E1703" t="s">
        <v>78</v>
      </c>
      <c r="F1703" s="90">
        <v>37.31</v>
      </c>
      <c r="G1703" s="3">
        <v>260</v>
      </c>
      <c r="H1703" s="3" t="s">
        <v>9061</v>
      </c>
      <c r="I1703" s="90">
        <v>29.67</v>
      </c>
      <c r="J1703" s="3">
        <v>182</v>
      </c>
      <c r="K1703" s="93" t="s">
        <v>4900</v>
      </c>
      <c r="L1703">
        <v>0</v>
      </c>
      <c r="M1703" s="10">
        <v>9</v>
      </c>
      <c r="N1703">
        <v>0</v>
      </c>
      <c r="O1703">
        <v>0</v>
      </c>
      <c r="P1703">
        <v>0</v>
      </c>
      <c r="Q1703">
        <v>0</v>
      </c>
      <c r="R1703" s="92">
        <f>P1703+Q1703</f>
        <v>0</v>
      </c>
    </row>
    <row r="1704" spans="1:18" x14ac:dyDescent="0.3">
      <c r="A1704" t="s">
        <v>1774</v>
      </c>
      <c r="B1704" s="3">
        <v>9</v>
      </c>
      <c r="C1704" t="s">
        <v>8993</v>
      </c>
      <c r="D1704" t="s">
        <v>82</v>
      </c>
      <c r="E1704" t="s">
        <v>96</v>
      </c>
      <c r="F1704" s="90">
        <v>37.31</v>
      </c>
      <c r="G1704" s="3">
        <v>260</v>
      </c>
      <c r="H1704" s="3" t="s">
        <v>9061</v>
      </c>
      <c r="I1704" s="90">
        <v>30.05</v>
      </c>
      <c r="J1704" s="3">
        <v>183</v>
      </c>
      <c r="K1704" s="96" t="s">
        <v>4900</v>
      </c>
      <c r="L1704">
        <v>0</v>
      </c>
      <c r="M1704">
        <v>0</v>
      </c>
      <c r="N1704">
        <v>0</v>
      </c>
      <c r="O1704">
        <v>0</v>
      </c>
      <c r="P1704">
        <v>7</v>
      </c>
      <c r="Q1704">
        <v>2</v>
      </c>
      <c r="R1704" s="92">
        <f>P1704+Q1704</f>
        <v>9</v>
      </c>
    </row>
    <row r="1705" spans="1:18" x14ac:dyDescent="0.3">
      <c r="A1705" t="s">
        <v>1870</v>
      </c>
      <c r="B1705" s="3">
        <v>9</v>
      </c>
      <c r="C1705" t="s">
        <v>8993</v>
      </c>
      <c r="D1705" t="s">
        <v>8992</v>
      </c>
      <c r="E1705" t="s">
        <v>78</v>
      </c>
      <c r="F1705" s="90">
        <v>37.31</v>
      </c>
      <c r="G1705" s="3">
        <v>260</v>
      </c>
      <c r="H1705" s="3" t="s">
        <v>9061</v>
      </c>
      <c r="I1705" s="90">
        <v>29.12</v>
      </c>
      <c r="J1705" s="3">
        <v>182</v>
      </c>
      <c r="K1705" s="93" t="s">
        <v>4900</v>
      </c>
      <c r="L1705">
        <v>0</v>
      </c>
      <c r="M1705" s="10">
        <v>9</v>
      </c>
      <c r="N1705">
        <v>0</v>
      </c>
      <c r="O1705">
        <v>0</v>
      </c>
      <c r="P1705">
        <v>0</v>
      </c>
      <c r="Q1705">
        <v>0</v>
      </c>
      <c r="R1705" s="92">
        <f>P1705+Q1705</f>
        <v>0</v>
      </c>
    </row>
    <row r="1706" spans="1:18" x14ac:dyDescent="0.3">
      <c r="A1706" t="s">
        <v>1856</v>
      </c>
      <c r="B1706" s="3">
        <v>9</v>
      </c>
      <c r="C1706" t="s">
        <v>4872</v>
      </c>
      <c r="D1706" t="s">
        <v>4871</v>
      </c>
      <c r="E1706" t="s">
        <v>4863</v>
      </c>
      <c r="F1706" s="90">
        <v>37.31</v>
      </c>
      <c r="G1706" s="3">
        <v>260</v>
      </c>
      <c r="H1706" s="3" t="s">
        <v>9061</v>
      </c>
      <c r="I1706" s="90">
        <v>29.12</v>
      </c>
      <c r="J1706" s="3">
        <v>182</v>
      </c>
      <c r="K1706" s="93" t="s">
        <v>4871</v>
      </c>
      <c r="L1706" s="10">
        <v>9</v>
      </c>
      <c r="M1706">
        <v>0</v>
      </c>
      <c r="N1706">
        <v>0</v>
      </c>
      <c r="O1706">
        <v>0</v>
      </c>
      <c r="P1706">
        <v>0</v>
      </c>
      <c r="Q1706">
        <v>0</v>
      </c>
      <c r="R1706" s="92">
        <f>P1706+Q1706</f>
        <v>0</v>
      </c>
    </row>
    <row r="1707" spans="1:18" x14ac:dyDescent="0.3">
      <c r="A1707" t="s">
        <v>1799</v>
      </c>
      <c r="B1707" s="3">
        <v>9</v>
      </c>
      <c r="C1707" t="s">
        <v>8993</v>
      </c>
      <c r="D1707" t="s">
        <v>87</v>
      </c>
      <c r="E1707" t="s">
        <v>181</v>
      </c>
      <c r="F1707" s="90">
        <v>37.19</v>
      </c>
      <c r="G1707" s="3">
        <v>242</v>
      </c>
      <c r="H1707" s="3" t="s">
        <v>9061</v>
      </c>
      <c r="I1707" s="90">
        <v>28.05</v>
      </c>
      <c r="J1707" s="3">
        <v>164</v>
      </c>
      <c r="K1707" s="96" t="s">
        <v>4900</v>
      </c>
      <c r="L1707">
        <v>0</v>
      </c>
      <c r="M1707">
        <v>0</v>
      </c>
      <c r="N1707">
        <v>0</v>
      </c>
      <c r="O1707">
        <v>0</v>
      </c>
      <c r="P1707" s="10">
        <v>9</v>
      </c>
      <c r="Q1707">
        <v>0</v>
      </c>
      <c r="R1707" s="92">
        <f>P1707+Q1707</f>
        <v>9</v>
      </c>
    </row>
    <row r="1708" spans="1:18" x14ac:dyDescent="0.3">
      <c r="A1708" t="s">
        <v>1887</v>
      </c>
      <c r="B1708" s="3">
        <v>9</v>
      </c>
      <c r="C1708" t="s">
        <v>8993</v>
      </c>
      <c r="D1708" t="s">
        <v>8992</v>
      </c>
      <c r="E1708" t="s">
        <v>78</v>
      </c>
      <c r="F1708" s="90">
        <v>37.159999999999997</v>
      </c>
      <c r="G1708" s="3">
        <v>261</v>
      </c>
      <c r="H1708" s="3" t="s">
        <v>9061</v>
      </c>
      <c r="I1708" s="90">
        <v>28.96</v>
      </c>
      <c r="J1708" s="3">
        <v>183</v>
      </c>
      <c r="K1708" s="93" t="s">
        <v>4900</v>
      </c>
      <c r="L1708">
        <v>0</v>
      </c>
      <c r="M1708" s="10">
        <v>9</v>
      </c>
      <c r="N1708">
        <v>0</v>
      </c>
      <c r="O1708">
        <v>0</v>
      </c>
      <c r="P1708">
        <v>0</v>
      </c>
      <c r="Q1708">
        <v>0</v>
      </c>
      <c r="R1708" s="92">
        <f>P1708+Q1708</f>
        <v>0</v>
      </c>
    </row>
    <row r="1709" spans="1:18" x14ac:dyDescent="0.3">
      <c r="A1709" t="s">
        <v>1781</v>
      </c>
      <c r="B1709" s="3">
        <v>9</v>
      </c>
      <c r="C1709" t="s">
        <v>8995</v>
      </c>
      <c r="D1709" t="s">
        <v>127</v>
      </c>
      <c r="E1709" t="s">
        <v>8951</v>
      </c>
      <c r="F1709" s="90">
        <v>37.130000000000003</v>
      </c>
      <c r="G1709" s="3">
        <v>272</v>
      </c>
      <c r="H1709" s="3" t="s">
        <v>9061</v>
      </c>
      <c r="I1709" s="90">
        <v>29.38</v>
      </c>
      <c r="J1709" s="3">
        <v>194</v>
      </c>
      <c r="K1709" s="96" t="s">
        <v>7632</v>
      </c>
      <c r="L1709">
        <v>0</v>
      </c>
      <c r="M1709">
        <v>0</v>
      </c>
      <c r="N1709">
        <v>0</v>
      </c>
      <c r="O1709">
        <v>0</v>
      </c>
      <c r="P1709">
        <v>1</v>
      </c>
      <c r="Q1709">
        <v>8</v>
      </c>
      <c r="R1709" s="92">
        <f>P1709+Q1709</f>
        <v>9</v>
      </c>
    </row>
    <row r="1710" spans="1:18" x14ac:dyDescent="0.3">
      <c r="A1710" t="s">
        <v>1847</v>
      </c>
      <c r="B1710" s="3">
        <v>9</v>
      </c>
      <c r="C1710" t="s">
        <v>8994</v>
      </c>
      <c r="D1710" t="s">
        <v>92</v>
      </c>
      <c r="E1710" t="s">
        <v>93</v>
      </c>
      <c r="F1710" s="90">
        <v>37.119999999999997</v>
      </c>
      <c r="G1710" s="3">
        <v>264</v>
      </c>
      <c r="H1710" s="3" t="s">
        <v>9061</v>
      </c>
      <c r="I1710" s="90">
        <v>29.57</v>
      </c>
      <c r="J1710" s="3">
        <v>186</v>
      </c>
      <c r="K1710" s="93" t="s">
        <v>92</v>
      </c>
      <c r="L1710" s="10">
        <v>9</v>
      </c>
      <c r="M1710">
        <v>0</v>
      </c>
      <c r="N1710">
        <v>0</v>
      </c>
      <c r="O1710">
        <v>0</v>
      </c>
      <c r="P1710">
        <v>0</v>
      </c>
      <c r="Q1710">
        <v>0</v>
      </c>
      <c r="R1710" s="92">
        <f>P1710+Q1710</f>
        <v>0</v>
      </c>
    </row>
    <row r="1711" spans="1:18" x14ac:dyDescent="0.3">
      <c r="A1711" t="s">
        <v>1811</v>
      </c>
      <c r="B1711" s="3">
        <v>9</v>
      </c>
      <c r="C1711" t="s">
        <v>8993</v>
      </c>
      <c r="D1711" t="s">
        <v>87</v>
      </c>
      <c r="E1711" t="s">
        <v>110</v>
      </c>
      <c r="F1711" s="90">
        <v>37.1</v>
      </c>
      <c r="G1711" s="3">
        <v>248</v>
      </c>
      <c r="H1711" s="3" t="s">
        <v>9061</v>
      </c>
      <c r="I1711" s="90">
        <v>28.24</v>
      </c>
      <c r="J1711" s="3">
        <v>170</v>
      </c>
      <c r="K1711" s="96" t="s">
        <v>4900</v>
      </c>
      <c r="L1711">
        <v>0</v>
      </c>
      <c r="M1711">
        <v>0</v>
      </c>
      <c r="N1711">
        <v>0</v>
      </c>
      <c r="O1711" s="10">
        <v>9</v>
      </c>
      <c r="P1711">
        <v>0</v>
      </c>
      <c r="Q1711">
        <v>0</v>
      </c>
      <c r="R1711" s="92">
        <f>P1711+Q1711</f>
        <v>0</v>
      </c>
    </row>
    <row r="1712" spans="1:18" x14ac:dyDescent="0.3">
      <c r="A1712" t="s">
        <v>1833</v>
      </c>
      <c r="B1712" s="3">
        <v>9</v>
      </c>
      <c r="C1712" t="s">
        <v>4872</v>
      </c>
      <c r="D1712" t="s">
        <v>4871</v>
      </c>
      <c r="E1712" t="s">
        <v>4863</v>
      </c>
      <c r="F1712" s="90">
        <v>37.07</v>
      </c>
      <c r="G1712" s="3">
        <v>259</v>
      </c>
      <c r="H1712" s="3" t="s">
        <v>9061</v>
      </c>
      <c r="I1712" s="90">
        <v>29.12</v>
      </c>
      <c r="J1712" s="3">
        <v>182</v>
      </c>
      <c r="K1712" s="93" t="s">
        <v>4871</v>
      </c>
      <c r="L1712" s="10">
        <v>9</v>
      </c>
      <c r="M1712">
        <v>0</v>
      </c>
      <c r="N1712">
        <v>0</v>
      </c>
      <c r="O1712">
        <v>0</v>
      </c>
      <c r="P1712">
        <v>0</v>
      </c>
      <c r="Q1712">
        <v>0</v>
      </c>
      <c r="R1712" s="92">
        <f>P1712+Q1712</f>
        <v>0</v>
      </c>
    </row>
    <row r="1713" spans="1:18" x14ac:dyDescent="0.3">
      <c r="A1713" t="s">
        <v>1765</v>
      </c>
      <c r="B1713" s="3">
        <v>9</v>
      </c>
      <c r="C1713" t="s">
        <v>8995</v>
      </c>
      <c r="D1713" t="s">
        <v>127</v>
      </c>
      <c r="E1713" t="s">
        <v>8951</v>
      </c>
      <c r="F1713" s="90">
        <v>37</v>
      </c>
      <c r="G1713" s="3">
        <v>273</v>
      </c>
      <c r="H1713" s="3" t="s">
        <v>9061</v>
      </c>
      <c r="I1713" s="90">
        <v>28.72</v>
      </c>
      <c r="J1713" s="3">
        <v>195</v>
      </c>
      <c r="K1713" s="96" t="s">
        <v>7632</v>
      </c>
      <c r="L1713">
        <v>0</v>
      </c>
      <c r="M1713">
        <v>0</v>
      </c>
      <c r="N1713">
        <v>0</v>
      </c>
      <c r="O1713">
        <v>0</v>
      </c>
      <c r="P1713">
        <v>0</v>
      </c>
      <c r="Q1713" s="10">
        <v>9</v>
      </c>
      <c r="R1713" s="92">
        <f>P1713+Q1713</f>
        <v>9</v>
      </c>
    </row>
    <row r="1714" spans="1:18" x14ac:dyDescent="0.3">
      <c r="A1714" t="s">
        <v>1764</v>
      </c>
      <c r="B1714" s="3">
        <v>9</v>
      </c>
      <c r="C1714" t="s">
        <v>8995</v>
      </c>
      <c r="D1714" t="s">
        <v>127</v>
      </c>
      <c r="E1714" t="s">
        <v>8951</v>
      </c>
      <c r="F1714" s="90">
        <v>37</v>
      </c>
      <c r="G1714" s="3">
        <v>273</v>
      </c>
      <c r="H1714" s="3" t="s">
        <v>9061</v>
      </c>
      <c r="I1714" s="90">
        <v>28.72</v>
      </c>
      <c r="J1714" s="3">
        <v>195</v>
      </c>
      <c r="K1714" s="96" t="s">
        <v>7632</v>
      </c>
      <c r="L1714">
        <v>0</v>
      </c>
      <c r="M1714">
        <v>0</v>
      </c>
      <c r="N1714">
        <v>0</v>
      </c>
      <c r="O1714">
        <v>0</v>
      </c>
      <c r="P1714">
        <v>0</v>
      </c>
      <c r="Q1714" s="10">
        <v>9</v>
      </c>
      <c r="R1714" s="92">
        <f>P1714+Q1714</f>
        <v>9</v>
      </c>
    </row>
    <row r="1715" spans="1:18" x14ac:dyDescent="0.3">
      <c r="A1715" s="9" t="s">
        <v>1772</v>
      </c>
      <c r="B1715" s="3">
        <v>9</v>
      </c>
      <c r="C1715" t="s">
        <v>4872</v>
      </c>
      <c r="D1715" t="s">
        <v>4875</v>
      </c>
      <c r="E1715" t="s">
        <v>4874</v>
      </c>
      <c r="F1715" s="90">
        <v>36.94</v>
      </c>
      <c r="G1715" s="3">
        <v>268</v>
      </c>
      <c r="H1715" s="3" t="s">
        <v>9061</v>
      </c>
      <c r="I1715" s="90">
        <v>32.11</v>
      </c>
      <c r="J1715" s="3">
        <v>190</v>
      </c>
      <c r="K1715" s="97" t="s">
        <v>8980</v>
      </c>
      <c r="L1715">
        <v>0</v>
      </c>
      <c r="M1715">
        <v>0</v>
      </c>
      <c r="N1715">
        <v>0</v>
      </c>
      <c r="O1715">
        <v>8</v>
      </c>
      <c r="P1715">
        <v>1</v>
      </c>
      <c r="Q1715">
        <v>0</v>
      </c>
      <c r="R1715" s="92">
        <f>P1715+Q1715</f>
        <v>1</v>
      </c>
    </row>
    <row r="1716" spans="1:18" x14ac:dyDescent="0.3">
      <c r="A1716" t="s">
        <v>1824</v>
      </c>
      <c r="B1716" s="3">
        <v>9</v>
      </c>
      <c r="C1716" t="s">
        <v>8993</v>
      </c>
      <c r="D1716" t="s">
        <v>87</v>
      </c>
      <c r="E1716" t="s">
        <v>100</v>
      </c>
      <c r="F1716" s="90">
        <v>36.92</v>
      </c>
      <c r="G1716" s="3">
        <v>260</v>
      </c>
      <c r="H1716" s="3" t="s">
        <v>9061</v>
      </c>
      <c r="I1716" s="90">
        <v>28.57</v>
      </c>
      <c r="J1716" s="3">
        <v>182</v>
      </c>
      <c r="K1716" s="96" t="s">
        <v>4900</v>
      </c>
      <c r="L1716">
        <v>0</v>
      </c>
      <c r="M1716">
        <v>0</v>
      </c>
      <c r="N1716" s="10">
        <v>9</v>
      </c>
      <c r="O1716">
        <v>0</v>
      </c>
      <c r="P1716">
        <v>0</v>
      </c>
      <c r="Q1716">
        <v>0</v>
      </c>
      <c r="R1716" s="92">
        <f>P1716+Q1716</f>
        <v>0</v>
      </c>
    </row>
    <row r="1717" spans="1:18" x14ac:dyDescent="0.3">
      <c r="A1717" t="s">
        <v>1756</v>
      </c>
      <c r="B1717" s="3">
        <v>9</v>
      </c>
      <c r="C1717" t="s">
        <v>8995</v>
      </c>
      <c r="D1717" t="s">
        <v>127</v>
      </c>
      <c r="E1717" t="s">
        <v>8951</v>
      </c>
      <c r="F1717" s="90">
        <v>36.9</v>
      </c>
      <c r="G1717" s="3">
        <v>271</v>
      </c>
      <c r="H1717" s="3" t="s">
        <v>9061</v>
      </c>
      <c r="I1717" s="90">
        <v>29.02</v>
      </c>
      <c r="J1717" s="3">
        <v>193</v>
      </c>
      <c r="K1717" s="96" t="s">
        <v>7632</v>
      </c>
      <c r="L1717">
        <v>0</v>
      </c>
      <c r="M1717">
        <v>0</v>
      </c>
      <c r="N1717">
        <v>0</v>
      </c>
      <c r="O1717">
        <v>0</v>
      </c>
      <c r="P1717">
        <v>0</v>
      </c>
      <c r="Q1717" s="10">
        <v>9</v>
      </c>
      <c r="R1717" s="92">
        <f>P1717+Q1717</f>
        <v>9</v>
      </c>
    </row>
    <row r="1718" spans="1:18" x14ac:dyDescent="0.3">
      <c r="A1718" t="s">
        <v>1867</v>
      </c>
      <c r="B1718" s="3">
        <v>9</v>
      </c>
      <c r="C1718" t="s">
        <v>8994</v>
      </c>
      <c r="D1718" t="s">
        <v>92</v>
      </c>
      <c r="E1718" t="s">
        <v>93</v>
      </c>
      <c r="F1718" s="90">
        <v>36.880000000000003</v>
      </c>
      <c r="G1718" s="3">
        <v>263</v>
      </c>
      <c r="H1718" s="3" t="s">
        <v>9061</v>
      </c>
      <c r="I1718" s="90">
        <v>29.19</v>
      </c>
      <c r="J1718" s="3">
        <v>185</v>
      </c>
      <c r="K1718" s="93" t="s">
        <v>92</v>
      </c>
      <c r="L1718" s="10">
        <v>9</v>
      </c>
      <c r="M1718">
        <v>0</v>
      </c>
      <c r="N1718">
        <v>0</v>
      </c>
      <c r="O1718">
        <v>0</v>
      </c>
      <c r="P1718">
        <v>0</v>
      </c>
      <c r="Q1718">
        <v>0</v>
      </c>
      <c r="R1718" s="92">
        <f>P1718+Q1718</f>
        <v>0</v>
      </c>
    </row>
    <row r="1719" spans="1:18" x14ac:dyDescent="0.3">
      <c r="A1719" t="s">
        <v>1859</v>
      </c>
      <c r="B1719" s="3">
        <v>9</v>
      </c>
      <c r="C1719" t="s">
        <v>8994</v>
      </c>
      <c r="D1719" t="s">
        <v>92</v>
      </c>
      <c r="E1719" t="s">
        <v>93</v>
      </c>
      <c r="F1719" s="90">
        <v>36.880000000000003</v>
      </c>
      <c r="G1719" s="3">
        <v>263</v>
      </c>
      <c r="H1719" s="3" t="s">
        <v>9061</v>
      </c>
      <c r="I1719" s="90">
        <v>29.19</v>
      </c>
      <c r="J1719" s="3">
        <v>185</v>
      </c>
      <c r="K1719" s="93" t="s">
        <v>92</v>
      </c>
      <c r="L1719" s="10">
        <v>9</v>
      </c>
      <c r="M1719">
        <v>0</v>
      </c>
      <c r="N1719">
        <v>0</v>
      </c>
      <c r="O1719">
        <v>0</v>
      </c>
      <c r="P1719">
        <v>0</v>
      </c>
      <c r="Q1719">
        <v>0</v>
      </c>
      <c r="R1719" s="92">
        <f>P1719+Q1719</f>
        <v>0</v>
      </c>
    </row>
    <row r="1720" spans="1:18" x14ac:dyDescent="0.3">
      <c r="A1720" t="s">
        <v>1825</v>
      </c>
      <c r="B1720" s="3">
        <v>9</v>
      </c>
      <c r="C1720" t="s">
        <v>8993</v>
      </c>
      <c r="D1720" t="s">
        <v>87</v>
      </c>
      <c r="E1720" t="s">
        <v>100</v>
      </c>
      <c r="F1720" s="90">
        <v>36.840000000000003</v>
      </c>
      <c r="G1720" s="3">
        <v>247</v>
      </c>
      <c r="H1720" s="3" t="s">
        <v>9061</v>
      </c>
      <c r="I1720" s="90">
        <v>27.22</v>
      </c>
      <c r="J1720" s="3">
        <v>169</v>
      </c>
      <c r="K1720" s="96" t="s">
        <v>4900</v>
      </c>
      <c r="L1720">
        <v>0</v>
      </c>
      <c r="M1720">
        <v>0</v>
      </c>
      <c r="N1720" s="10">
        <v>9</v>
      </c>
      <c r="O1720">
        <v>0</v>
      </c>
      <c r="P1720">
        <v>0</v>
      </c>
      <c r="Q1720">
        <v>0</v>
      </c>
      <c r="R1720" s="92">
        <f>P1720+Q1720</f>
        <v>0</v>
      </c>
    </row>
    <row r="1721" spans="1:18" x14ac:dyDescent="0.3">
      <c r="A1721" t="s">
        <v>1769</v>
      </c>
      <c r="B1721" s="3">
        <v>9</v>
      </c>
      <c r="C1721" t="s">
        <v>8995</v>
      </c>
      <c r="D1721" t="s">
        <v>127</v>
      </c>
      <c r="E1721" t="s">
        <v>8951</v>
      </c>
      <c r="F1721" s="90">
        <v>36.82</v>
      </c>
      <c r="G1721" s="3">
        <v>277</v>
      </c>
      <c r="H1721" s="3" t="s">
        <v>9061</v>
      </c>
      <c r="I1721" s="90">
        <v>29.15</v>
      </c>
      <c r="J1721" s="3">
        <v>199</v>
      </c>
      <c r="K1721" s="96" t="s">
        <v>7632</v>
      </c>
      <c r="L1721">
        <v>0</v>
      </c>
      <c r="M1721">
        <v>0</v>
      </c>
      <c r="N1721">
        <v>0</v>
      </c>
      <c r="O1721">
        <v>0</v>
      </c>
      <c r="P1721" s="10">
        <v>9</v>
      </c>
      <c r="Q1721">
        <v>0</v>
      </c>
      <c r="R1721" s="92">
        <f>P1721+Q1721</f>
        <v>9</v>
      </c>
    </row>
    <row r="1722" spans="1:18" x14ac:dyDescent="0.3">
      <c r="A1722" t="s">
        <v>1818</v>
      </c>
      <c r="B1722" s="3">
        <v>9</v>
      </c>
      <c r="C1722" t="s">
        <v>8995</v>
      </c>
      <c r="D1722" t="s">
        <v>120</v>
      </c>
      <c r="E1722" t="s">
        <v>121</v>
      </c>
      <c r="F1722" s="90">
        <v>36.799999999999997</v>
      </c>
      <c r="G1722" s="3">
        <v>269</v>
      </c>
      <c r="H1722" s="3" t="s">
        <v>9061</v>
      </c>
      <c r="I1722" s="90">
        <v>28.8</v>
      </c>
      <c r="J1722" s="3">
        <v>191</v>
      </c>
      <c r="K1722" s="96" t="s">
        <v>7632</v>
      </c>
      <c r="L1722">
        <v>0</v>
      </c>
      <c r="M1722">
        <v>0</v>
      </c>
      <c r="N1722" s="10">
        <v>9</v>
      </c>
      <c r="O1722">
        <v>0</v>
      </c>
      <c r="P1722">
        <v>0</v>
      </c>
      <c r="Q1722">
        <v>0</v>
      </c>
      <c r="R1722" s="92">
        <f>P1722+Q1722</f>
        <v>0</v>
      </c>
    </row>
    <row r="1723" spans="1:18" x14ac:dyDescent="0.3">
      <c r="A1723" t="s">
        <v>1898</v>
      </c>
      <c r="B1723" s="3">
        <v>9</v>
      </c>
      <c r="C1723" t="s">
        <v>8993</v>
      </c>
      <c r="D1723" t="s">
        <v>8992</v>
      </c>
      <c r="E1723" t="s">
        <v>78</v>
      </c>
      <c r="F1723" s="90">
        <v>36.78</v>
      </c>
      <c r="G1723" s="3">
        <v>261</v>
      </c>
      <c r="H1723" s="3" t="s">
        <v>9061</v>
      </c>
      <c r="I1723" s="90">
        <v>28.42</v>
      </c>
      <c r="J1723" s="3">
        <v>183</v>
      </c>
      <c r="K1723" s="93" t="s">
        <v>4900</v>
      </c>
      <c r="L1723">
        <v>0</v>
      </c>
      <c r="M1723" s="10">
        <v>9</v>
      </c>
      <c r="N1723">
        <v>0</v>
      </c>
      <c r="O1723">
        <v>0</v>
      </c>
      <c r="P1723">
        <v>0</v>
      </c>
      <c r="Q1723">
        <v>0</v>
      </c>
      <c r="R1723" s="92">
        <f>P1723+Q1723</f>
        <v>0</v>
      </c>
    </row>
    <row r="1724" spans="1:18" x14ac:dyDescent="0.3">
      <c r="A1724" t="s">
        <v>1807</v>
      </c>
      <c r="B1724" s="3">
        <v>9</v>
      </c>
      <c r="C1724" t="s">
        <v>8993</v>
      </c>
      <c r="D1724" t="s">
        <v>87</v>
      </c>
      <c r="E1724" t="s">
        <v>110</v>
      </c>
      <c r="F1724" s="90">
        <v>36.78</v>
      </c>
      <c r="G1724" s="3">
        <v>242</v>
      </c>
      <c r="H1724" s="3" t="s">
        <v>9061</v>
      </c>
      <c r="I1724" s="90">
        <v>27.44</v>
      </c>
      <c r="J1724" s="3">
        <v>164</v>
      </c>
      <c r="K1724" s="96" t="s">
        <v>4900</v>
      </c>
      <c r="L1724">
        <v>0</v>
      </c>
      <c r="M1724">
        <v>0</v>
      </c>
      <c r="N1724">
        <v>0</v>
      </c>
      <c r="O1724" s="10">
        <v>9</v>
      </c>
      <c r="P1724">
        <v>0</v>
      </c>
      <c r="Q1724">
        <v>0</v>
      </c>
      <c r="R1724" s="92">
        <f>P1724+Q1724</f>
        <v>0</v>
      </c>
    </row>
    <row r="1725" spans="1:18" x14ac:dyDescent="0.3">
      <c r="A1725" t="s">
        <v>1725</v>
      </c>
      <c r="B1725" s="3">
        <v>9</v>
      </c>
      <c r="C1725" t="s">
        <v>8995</v>
      </c>
      <c r="D1725" t="s">
        <v>127</v>
      </c>
      <c r="E1725" t="s">
        <v>8951</v>
      </c>
      <c r="F1725" s="90">
        <v>36.729999999999997</v>
      </c>
      <c r="G1725" s="3">
        <v>275</v>
      </c>
      <c r="H1725" s="3" t="s">
        <v>9061</v>
      </c>
      <c r="I1725" s="90">
        <v>28.93</v>
      </c>
      <c r="J1725" s="3">
        <v>197</v>
      </c>
      <c r="K1725" s="96" t="s">
        <v>7632</v>
      </c>
      <c r="L1725">
        <v>0</v>
      </c>
      <c r="M1725">
        <v>0</v>
      </c>
      <c r="N1725">
        <v>0</v>
      </c>
      <c r="O1725">
        <v>0</v>
      </c>
      <c r="P1725">
        <v>0</v>
      </c>
      <c r="Q1725" s="10">
        <v>9</v>
      </c>
      <c r="R1725" s="92">
        <f>P1725+Q1725</f>
        <v>9</v>
      </c>
    </row>
    <row r="1726" spans="1:18" x14ac:dyDescent="0.3">
      <c r="A1726" t="s">
        <v>1906</v>
      </c>
      <c r="B1726" s="3">
        <v>9</v>
      </c>
      <c r="C1726" t="s">
        <v>8993</v>
      </c>
      <c r="D1726" t="s">
        <v>8992</v>
      </c>
      <c r="E1726" t="s">
        <v>78</v>
      </c>
      <c r="F1726" s="90">
        <v>36.64</v>
      </c>
      <c r="G1726" s="3">
        <v>262</v>
      </c>
      <c r="H1726" s="3" t="s">
        <v>9061</v>
      </c>
      <c r="I1726" s="90">
        <v>29.35</v>
      </c>
      <c r="J1726" s="3">
        <v>184</v>
      </c>
      <c r="K1726" s="93" t="s">
        <v>4900</v>
      </c>
      <c r="L1726">
        <v>0</v>
      </c>
      <c r="M1726" s="10">
        <v>9</v>
      </c>
      <c r="N1726">
        <v>0</v>
      </c>
      <c r="O1726">
        <v>0</v>
      </c>
      <c r="P1726">
        <v>0</v>
      </c>
      <c r="Q1726">
        <v>0</v>
      </c>
      <c r="R1726" s="92">
        <f>P1726+Q1726</f>
        <v>0</v>
      </c>
    </row>
    <row r="1727" spans="1:18" x14ac:dyDescent="0.3">
      <c r="A1727" t="s">
        <v>1893</v>
      </c>
      <c r="B1727" s="3">
        <v>9</v>
      </c>
      <c r="C1727" t="s">
        <v>8993</v>
      </c>
      <c r="D1727" t="s">
        <v>87</v>
      </c>
      <c r="E1727" t="s">
        <v>86</v>
      </c>
      <c r="F1727" s="90">
        <v>36.64</v>
      </c>
      <c r="G1727" s="3">
        <v>262</v>
      </c>
      <c r="H1727" s="3" t="s">
        <v>9061</v>
      </c>
      <c r="I1727" s="90">
        <v>28.26</v>
      </c>
      <c r="J1727" s="3">
        <v>184</v>
      </c>
      <c r="K1727" s="93" t="s">
        <v>4900</v>
      </c>
      <c r="L1727">
        <v>0</v>
      </c>
      <c r="M1727" s="10">
        <v>9</v>
      </c>
      <c r="N1727">
        <v>0</v>
      </c>
      <c r="O1727">
        <v>0</v>
      </c>
      <c r="P1727">
        <v>0</v>
      </c>
      <c r="Q1727">
        <v>0</v>
      </c>
      <c r="R1727" s="92">
        <f>P1727+Q1727</f>
        <v>0</v>
      </c>
    </row>
    <row r="1728" spans="1:18" x14ac:dyDescent="0.3">
      <c r="A1728" t="s">
        <v>1800</v>
      </c>
      <c r="B1728" s="3">
        <v>9</v>
      </c>
      <c r="C1728" t="s">
        <v>8995</v>
      </c>
      <c r="D1728" t="s">
        <v>120</v>
      </c>
      <c r="E1728" t="s">
        <v>8947</v>
      </c>
      <c r="F1728" s="90">
        <v>36.630000000000003</v>
      </c>
      <c r="G1728" s="3">
        <v>273</v>
      </c>
      <c r="H1728" s="3" t="s">
        <v>9061</v>
      </c>
      <c r="I1728" s="90">
        <v>28.72</v>
      </c>
      <c r="J1728" s="3">
        <v>195</v>
      </c>
      <c r="K1728" s="96" t="s">
        <v>7632</v>
      </c>
      <c r="L1728">
        <v>0</v>
      </c>
      <c r="M1728">
        <v>0</v>
      </c>
      <c r="N1728">
        <v>0</v>
      </c>
      <c r="O1728">
        <v>0</v>
      </c>
      <c r="P1728" s="10">
        <v>9</v>
      </c>
      <c r="Q1728">
        <v>0</v>
      </c>
      <c r="R1728" s="92">
        <f>P1728+Q1728</f>
        <v>9</v>
      </c>
    </row>
    <row r="1729" spans="1:18" x14ac:dyDescent="0.3">
      <c r="A1729" t="s">
        <v>1793</v>
      </c>
      <c r="B1729" s="3">
        <v>9</v>
      </c>
      <c r="C1729" t="s">
        <v>8995</v>
      </c>
      <c r="D1729" t="s">
        <v>127</v>
      </c>
      <c r="E1729" t="s">
        <v>128</v>
      </c>
      <c r="F1729" s="90">
        <v>36.590000000000003</v>
      </c>
      <c r="G1729" s="3">
        <v>276</v>
      </c>
      <c r="H1729" s="3" t="s">
        <v>9061</v>
      </c>
      <c r="I1729" s="90">
        <v>29.8</v>
      </c>
      <c r="J1729" s="3">
        <v>198</v>
      </c>
      <c r="K1729" s="96" t="s">
        <v>7632</v>
      </c>
      <c r="L1729">
        <v>0</v>
      </c>
      <c r="M1729">
        <v>0</v>
      </c>
      <c r="N1729">
        <v>0</v>
      </c>
      <c r="O1729">
        <v>8</v>
      </c>
      <c r="P1729">
        <v>0</v>
      </c>
      <c r="Q1729">
        <v>1</v>
      </c>
      <c r="R1729" s="92">
        <f>P1729+Q1729</f>
        <v>1</v>
      </c>
    </row>
    <row r="1730" spans="1:18" x14ac:dyDescent="0.3">
      <c r="A1730" t="s">
        <v>1790</v>
      </c>
      <c r="B1730" s="3">
        <v>9</v>
      </c>
      <c r="C1730" t="s">
        <v>8995</v>
      </c>
      <c r="D1730" t="s">
        <v>120</v>
      </c>
      <c r="E1730" t="s">
        <v>526</v>
      </c>
      <c r="F1730" s="90">
        <v>36.5</v>
      </c>
      <c r="G1730" s="3">
        <v>274</v>
      </c>
      <c r="H1730" s="3" t="s">
        <v>9061</v>
      </c>
      <c r="I1730" s="90">
        <v>28.57</v>
      </c>
      <c r="J1730" s="3">
        <v>196</v>
      </c>
      <c r="K1730" s="96" t="s">
        <v>7632</v>
      </c>
      <c r="L1730">
        <v>0</v>
      </c>
      <c r="M1730">
        <v>0</v>
      </c>
      <c r="N1730">
        <v>0</v>
      </c>
      <c r="O1730" s="10">
        <v>9</v>
      </c>
      <c r="P1730">
        <v>0</v>
      </c>
      <c r="Q1730">
        <v>0</v>
      </c>
      <c r="R1730" s="92">
        <f>P1730+Q1730</f>
        <v>0</v>
      </c>
    </row>
    <row r="1731" spans="1:18" x14ac:dyDescent="0.3">
      <c r="A1731" t="s">
        <v>1755</v>
      </c>
      <c r="B1731" s="3">
        <v>9</v>
      </c>
      <c r="C1731" t="s">
        <v>8995</v>
      </c>
      <c r="D1731" t="s">
        <v>127</v>
      </c>
      <c r="E1731" t="s">
        <v>8951</v>
      </c>
      <c r="F1731" s="90">
        <v>36.5</v>
      </c>
      <c r="G1731" s="3">
        <v>274</v>
      </c>
      <c r="H1731" s="3" t="s">
        <v>9061</v>
      </c>
      <c r="I1731" s="90">
        <v>29.08</v>
      </c>
      <c r="J1731" s="3">
        <v>196</v>
      </c>
      <c r="K1731" s="96" t="s">
        <v>7632</v>
      </c>
      <c r="L1731">
        <v>0</v>
      </c>
      <c r="M1731">
        <v>0</v>
      </c>
      <c r="N1731">
        <v>0</v>
      </c>
      <c r="O1731">
        <v>0</v>
      </c>
      <c r="P1731">
        <v>0</v>
      </c>
      <c r="Q1731" s="10">
        <v>9</v>
      </c>
      <c r="R1731" s="92">
        <f>P1731+Q1731</f>
        <v>9</v>
      </c>
    </row>
    <row r="1732" spans="1:18" x14ac:dyDescent="0.3">
      <c r="A1732" t="s">
        <v>1882</v>
      </c>
      <c r="B1732" s="3">
        <v>9</v>
      </c>
      <c r="C1732" t="s">
        <v>8993</v>
      </c>
      <c r="D1732" t="s">
        <v>87</v>
      </c>
      <c r="E1732" t="s">
        <v>86</v>
      </c>
      <c r="F1732" s="90">
        <v>36.5</v>
      </c>
      <c r="G1732" s="3">
        <v>263</v>
      </c>
      <c r="H1732" s="3" t="s">
        <v>9061</v>
      </c>
      <c r="I1732" s="90">
        <v>28.11</v>
      </c>
      <c r="J1732" s="3">
        <v>185</v>
      </c>
      <c r="K1732" s="93" t="s">
        <v>4900</v>
      </c>
      <c r="L1732">
        <v>0</v>
      </c>
      <c r="M1732" s="10">
        <v>9</v>
      </c>
      <c r="N1732">
        <v>0</v>
      </c>
      <c r="O1732">
        <v>0</v>
      </c>
      <c r="P1732">
        <v>0</v>
      </c>
      <c r="Q1732">
        <v>0</v>
      </c>
      <c r="R1732" s="92">
        <f>P1732+Q1732</f>
        <v>0</v>
      </c>
    </row>
    <row r="1733" spans="1:18" x14ac:dyDescent="0.3">
      <c r="A1733" t="s">
        <v>1749</v>
      </c>
      <c r="B1733" s="3">
        <v>9</v>
      </c>
      <c r="C1733" t="s">
        <v>8995</v>
      </c>
      <c r="D1733" t="s">
        <v>127</v>
      </c>
      <c r="E1733" t="s">
        <v>8951</v>
      </c>
      <c r="F1733" s="90">
        <v>36.4</v>
      </c>
      <c r="G1733" s="3">
        <v>272</v>
      </c>
      <c r="H1733" s="3" t="s">
        <v>9061</v>
      </c>
      <c r="I1733" s="90">
        <v>28.35</v>
      </c>
      <c r="J1733" s="3">
        <v>194</v>
      </c>
      <c r="K1733" s="96" t="s">
        <v>7632</v>
      </c>
      <c r="L1733">
        <v>0</v>
      </c>
      <c r="M1733">
        <v>0</v>
      </c>
      <c r="N1733">
        <v>0</v>
      </c>
      <c r="O1733">
        <v>0</v>
      </c>
      <c r="P1733">
        <v>0</v>
      </c>
      <c r="Q1733" s="10">
        <v>9</v>
      </c>
      <c r="R1733" s="92">
        <f>P1733+Q1733</f>
        <v>9</v>
      </c>
    </row>
    <row r="1734" spans="1:18" x14ac:dyDescent="0.3">
      <c r="A1734" t="s">
        <v>1872</v>
      </c>
      <c r="B1734" s="3">
        <v>9</v>
      </c>
      <c r="C1734" t="s">
        <v>8993</v>
      </c>
      <c r="D1734" t="s">
        <v>8996</v>
      </c>
      <c r="E1734" t="s">
        <v>170</v>
      </c>
      <c r="F1734" s="90">
        <v>36.4</v>
      </c>
      <c r="G1734" s="3">
        <v>261</v>
      </c>
      <c r="H1734" s="3" t="s">
        <v>9061</v>
      </c>
      <c r="I1734" s="90">
        <v>27.87</v>
      </c>
      <c r="J1734" s="3">
        <v>183</v>
      </c>
      <c r="K1734" s="93" t="s">
        <v>4900</v>
      </c>
      <c r="L1734">
        <v>0</v>
      </c>
      <c r="M1734" s="10">
        <v>9</v>
      </c>
      <c r="N1734">
        <v>0</v>
      </c>
      <c r="O1734">
        <v>0</v>
      </c>
      <c r="P1734">
        <v>0</v>
      </c>
      <c r="Q1734">
        <v>0</v>
      </c>
      <c r="R1734" s="92">
        <f>P1734+Q1734</f>
        <v>0</v>
      </c>
    </row>
    <row r="1735" spans="1:18" x14ac:dyDescent="0.3">
      <c r="A1735" t="s">
        <v>1821</v>
      </c>
      <c r="B1735" s="3">
        <v>9</v>
      </c>
      <c r="C1735" t="s">
        <v>8995</v>
      </c>
      <c r="D1735" t="s">
        <v>120</v>
      </c>
      <c r="E1735" t="s">
        <v>121</v>
      </c>
      <c r="F1735" s="90">
        <v>36.36</v>
      </c>
      <c r="G1735" s="3">
        <v>275</v>
      </c>
      <c r="H1735" s="3" t="s">
        <v>9061</v>
      </c>
      <c r="I1735" s="90">
        <v>28.43</v>
      </c>
      <c r="J1735" s="3">
        <v>197</v>
      </c>
      <c r="K1735" s="96" t="s">
        <v>7632</v>
      </c>
      <c r="L1735">
        <v>0</v>
      </c>
      <c r="M1735">
        <v>0</v>
      </c>
      <c r="N1735" s="10">
        <v>9</v>
      </c>
      <c r="O1735">
        <v>0</v>
      </c>
      <c r="P1735">
        <v>0</v>
      </c>
      <c r="Q1735">
        <v>0</v>
      </c>
      <c r="R1735" s="92">
        <f>P1735+Q1735</f>
        <v>0</v>
      </c>
    </row>
    <row r="1736" spans="1:18" x14ac:dyDescent="0.3">
      <c r="A1736" t="s">
        <v>1787</v>
      </c>
      <c r="B1736" s="3">
        <v>9</v>
      </c>
      <c r="C1736" t="s">
        <v>8993</v>
      </c>
      <c r="D1736" t="s">
        <v>87</v>
      </c>
      <c r="E1736" t="s">
        <v>181</v>
      </c>
      <c r="F1736" s="90">
        <v>36.33</v>
      </c>
      <c r="G1736" s="3">
        <v>256</v>
      </c>
      <c r="H1736" s="3" t="s">
        <v>9061</v>
      </c>
      <c r="I1736" s="90">
        <v>27.53</v>
      </c>
      <c r="J1736" s="3">
        <v>178</v>
      </c>
      <c r="K1736" s="96" t="s">
        <v>4900</v>
      </c>
      <c r="L1736">
        <v>0</v>
      </c>
      <c r="M1736">
        <v>0</v>
      </c>
      <c r="N1736">
        <v>0</v>
      </c>
      <c r="O1736">
        <v>0</v>
      </c>
      <c r="P1736" s="10">
        <v>9</v>
      </c>
      <c r="Q1736">
        <v>0</v>
      </c>
      <c r="R1736" s="92">
        <f>P1736+Q1736</f>
        <v>9</v>
      </c>
    </row>
    <row r="1737" spans="1:18" x14ac:dyDescent="0.3">
      <c r="A1737" t="s">
        <v>1820</v>
      </c>
      <c r="B1737" s="3">
        <v>9</v>
      </c>
      <c r="C1737" t="s">
        <v>8995</v>
      </c>
      <c r="D1737" t="s">
        <v>120</v>
      </c>
      <c r="E1737" t="s">
        <v>121</v>
      </c>
      <c r="F1737" s="90">
        <v>36.26</v>
      </c>
      <c r="G1737" s="3">
        <v>273</v>
      </c>
      <c r="H1737" s="3" t="s">
        <v>9061</v>
      </c>
      <c r="I1737" s="90">
        <v>28.21</v>
      </c>
      <c r="J1737" s="3">
        <v>195</v>
      </c>
      <c r="K1737" s="96" t="s">
        <v>7632</v>
      </c>
      <c r="L1737">
        <v>0</v>
      </c>
      <c r="M1737">
        <v>0</v>
      </c>
      <c r="N1737" s="10">
        <v>9</v>
      </c>
      <c r="O1737">
        <v>0</v>
      </c>
      <c r="P1737">
        <v>0</v>
      </c>
      <c r="Q1737">
        <v>0</v>
      </c>
      <c r="R1737" s="92">
        <f>P1737+Q1737</f>
        <v>0</v>
      </c>
    </row>
    <row r="1738" spans="1:18" x14ac:dyDescent="0.3">
      <c r="A1738" t="s">
        <v>1760</v>
      </c>
      <c r="B1738" s="3">
        <v>9</v>
      </c>
      <c r="C1738" t="s">
        <v>8995</v>
      </c>
      <c r="D1738" t="s">
        <v>127</v>
      </c>
      <c r="E1738" t="s">
        <v>8951</v>
      </c>
      <c r="F1738" s="90">
        <v>36.26</v>
      </c>
      <c r="G1738" s="3">
        <v>273</v>
      </c>
      <c r="H1738" s="3" t="s">
        <v>9061</v>
      </c>
      <c r="I1738" s="90">
        <v>28.21</v>
      </c>
      <c r="J1738" s="3">
        <v>195</v>
      </c>
      <c r="K1738" s="96" t="s">
        <v>7632</v>
      </c>
      <c r="L1738">
        <v>0</v>
      </c>
      <c r="M1738">
        <v>0</v>
      </c>
      <c r="N1738">
        <v>0</v>
      </c>
      <c r="O1738">
        <v>0</v>
      </c>
      <c r="P1738">
        <v>0</v>
      </c>
      <c r="Q1738" s="10">
        <v>9</v>
      </c>
      <c r="R1738" s="92">
        <f>P1738+Q1738</f>
        <v>9</v>
      </c>
    </row>
    <row r="1739" spans="1:18" x14ac:dyDescent="0.3">
      <c r="A1739" t="s">
        <v>1784</v>
      </c>
      <c r="B1739" s="3">
        <v>9</v>
      </c>
      <c r="C1739" t="s">
        <v>8995</v>
      </c>
      <c r="D1739" t="s">
        <v>127</v>
      </c>
      <c r="E1739" t="s">
        <v>8951</v>
      </c>
      <c r="F1739" s="90">
        <v>36.130000000000003</v>
      </c>
      <c r="G1739" s="3">
        <v>274</v>
      </c>
      <c r="H1739" s="3" t="s">
        <v>9061</v>
      </c>
      <c r="I1739" s="90">
        <v>28.57</v>
      </c>
      <c r="J1739" s="3">
        <v>196</v>
      </c>
      <c r="K1739" s="96" t="s">
        <v>7632</v>
      </c>
      <c r="L1739">
        <v>0</v>
      </c>
      <c r="M1739">
        <v>0</v>
      </c>
      <c r="N1739">
        <v>0</v>
      </c>
      <c r="O1739">
        <v>0</v>
      </c>
      <c r="P1739" s="10">
        <v>9</v>
      </c>
      <c r="Q1739">
        <v>0</v>
      </c>
      <c r="R1739" s="92">
        <f>P1739+Q1739</f>
        <v>9</v>
      </c>
    </row>
    <row r="1740" spans="1:18" x14ac:dyDescent="0.3">
      <c r="A1740" t="s">
        <v>1786</v>
      </c>
      <c r="B1740" s="3">
        <v>9</v>
      </c>
      <c r="C1740" t="s">
        <v>8995</v>
      </c>
      <c r="D1740" t="s">
        <v>127</v>
      </c>
      <c r="E1740" t="s">
        <v>128</v>
      </c>
      <c r="F1740" s="90">
        <v>36.03</v>
      </c>
      <c r="G1740" s="3">
        <v>272</v>
      </c>
      <c r="H1740" s="3" t="s">
        <v>9061</v>
      </c>
      <c r="I1740" s="90">
        <v>27.84</v>
      </c>
      <c r="J1740" s="3">
        <v>194</v>
      </c>
      <c r="K1740" s="96" t="s">
        <v>7632</v>
      </c>
      <c r="L1740">
        <v>0</v>
      </c>
      <c r="M1740">
        <v>0</v>
      </c>
      <c r="N1740">
        <v>0</v>
      </c>
      <c r="O1740">
        <v>2</v>
      </c>
      <c r="P1740">
        <v>7</v>
      </c>
      <c r="Q1740">
        <v>0</v>
      </c>
      <c r="R1740" s="92">
        <f>P1740+Q1740</f>
        <v>7</v>
      </c>
    </row>
    <row r="1741" spans="1:18" x14ac:dyDescent="0.3">
      <c r="A1741" t="s">
        <v>1814</v>
      </c>
      <c r="B1741" s="3">
        <v>9</v>
      </c>
      <c r="C1741" t="s">
        <v>8995</v>
      </c>
      <c r="D1741" t="s">
        <v>120</v>
      </c>
      <c r="E1741" t="s">
        <v>121</v>
      </c>
      <c r="F1741" s="90">
        <v>36.03</v>
      </c>
      <c r="G1741" s="3">
        <v>272</v>
      </c>
      <c r="H1741" s="3" t="s">
        <v>9061</v>
      </c>
      <c r="I1741" s="90">
        <v>28.21</v>
      </c>
      <c r="J1741" s="3">
        <v>195</v>
      </c>
      <c r="K1741" s="96" t="s">
        <v>7632</v>
      </c>
      <c r="L1741">
        <v>0</v>
      </c>
      <c r="M1741">
        <v>0</v>
      </c>
      <c r="N1741" s="10">
        <v>9</v>
      </c>
      <c r="O1741">
        <v>0</v>
      </c>
      <c r="P1741">
        <v>0</v>
      </c>
      <c r="Q1741">
        <v>0</v>
      </c>
      <c r="R1741" s="92">
        <f>P1741+Q1741</f>
        <v>0</v>
      </c>
    </row>
    <row r="1742" spans="1:18" x14ac:dyDescent="0.3">
      <c r="A1742" t="s">
        <v>1771</v>
      </c>
      <c r="B1742" s="3">
        <v>9</v>
      </c>
      <c r="C1742" t="s">
        <v>8993</v>
      </c>
      <c r="D1742" t="s">
        <v>87</v>
      </c>
      <c r="E1742" t="s">
        <v>100</v>
      </c>
      <c r="F1742" s="90">
        <v>36.020000000000003</v>
      </c>
      <c r="G1742" s="3">
        <v>261</v>
      </c>
      <c r="H1742" s="3" t="s">
        <v>9061</v>
      </c>
      <c r="I1742" s="90">
        <v>27.32</v>
      </c>
      <c r="J1742" s="3">
        <v>183</v>
      </c>
      <c r="K1742" s="96" t="s">
        <v>4900</v>
      </c>
      <c r="L1742">
        <v>0</v>
      </c>
      <c r="M1742">
        <v>0</v>
      </c>
      <c r="N1742" s="10">
        <v>9</v>
      </c>
      <c r="O1742">
        <v>0</v>
      </c>
      <c r="P1742">
        <v>0</v>
      </c>
      <c r="Q1742">
        <v>0</v>
      </c>
      <c r="R1742" s="92">
        <f>P1742+Q1742</f>
        <v>0</v>
      </c>
    </row>
    <row r="1743" spans="1:18" x14ac:dyDescent="0.3">
      <c r="A1743" t="s">
        <v>1762</v>
      </c>
      <c r="B1743" s="3">
        <v>9</v>
      </c>
      <c r="C1743" t="s">
        <v>8995</v>
      </c>
      <c r="D1743" t="s">
        <v>127</v>
      </c>
      <c r="E1743" t="s">
        <v>8951</v>
      </c>
      <c r="F1743" s="90">
        <v>36</v>
      </c>
      <c r="G1743" s="3">
        <v>275</v>
      </c>
      <c r="H1743" s="3" t="s">
        <v>9061</v>
      </c>
      <c r="I1743" s="90">
        <v>27.92</v>
      </c>
      <c r="J1743" s="3">
        <v>197</v>
      </c>
      <c r="K1743" s="96" t="s">
        <v>7632</v>
      </c>
      <c r="L1743">
        <v>0</v>
      </c>
      <c r="M1743">
        <v>0</v>
      </c>
      <c r="N1743">
        <v>0</v>
      </c>
      <c r="O1743">
        <v>0</v>
      </c>
      <c r="P1743">
        <v>0</v>
      </c>
      <c r="Q1743" s="10">
        <v>9</v>
      </c>
      <c r="R1743" s="92">
        <f>P1743+Q1743</f>
        <v>9</v>
      </c>
    </row>
    <row r="1744" spans="1:18" x14ac:dyDescent="0.3">
      <c r="A1744" t="s">
        <v>1826</v>
      </c>
      <c r="B1744" s="3">
        <v>9</v>
      </c>
      <c r="C1744" t="s">
        <v>8995</v>
      </c>
      <c r="D1744" t="s">
        <v>120</v>
      </c>
      <c r="E1744" t="s">
        <v>121</v>
      </c>
      <c r="F1744" s="90">
        <v>35.93</v>
      </c>
      <c r="G1744" s="3">
        <v>270</v>
      </c>
      <c r="H1744" s="3" t="s">
        <v>9061</v>
      </c>
      <c r="I1744" s="90">
        <v>27.6</v>
      </c>
      <c r="J1744" s="3">
        <v>192</v>
      </c>
      <c r="K1744" s="96" t="s">
        <v>7632</v>
      </c>
      <c r="L1744">
        <v>0</v>
      </c>
      <c r="M1744">
        <v>0</v>
      </c>
      <c r="N1744" s="10">
        <v>9</v>
      </c>
      <c r="O1744">
        <v>0</v>
      </c>
      <c r="P1744">
        <v>0</v>
      </c>
      <c r="Q1744">
        <v>0</v>
      </c>
      <c r="R1744" s="92">
        <f>P1744+Q1744</f>
        <v>0</v>
      </c>
    </row>
    <row r="1745" spans="1:18" x14ac:dyDescent="0.3">
      <c r="A1745" t="s">
        <v>1780</v>
      </c>
      <c r="B1745" s="3">
        <v>9</v>
      </c>
      <c r="C1745" t="s">
        <v>8993</v>
      </c>
      <c r="D1745" t="s">
        <v>87</v>
      </c>
      <c r="E1745" t="s">
        <v>100</v>
      </c>
      <c r="F1745" s="90">
        <v>35.880000000000003</v>
      </c>
      <c r="G1745" s="3">
        <v>262</v>
      </c>
      <c r="H1745" s="3" t="s">
        <v>9061</v>
      </c>
      <c r="I1745" s="90">
        <v>27.17</v>
      </c>
      <c r="J1745" s="3">
        <v>184</v>
      </c>
      <c r="K1745" s="96" t="s">
        <v>4900</v>
      </c>
      <c r="L1745">
        <v>0</v>
      </c>
      <c r="M1745">
        <v>0</v>
      </c>
      <c r="N1745" s="10">
        <v>9</v>
      </c>
      <c r="O1745">
        <v>0</v>
      </c>
      <c r="P1745">
        <v>0</v>
      </c>
      <c r="Q1745">
        <v>0</v>
      </c>
      <c r="R1745" s="92">
        <f>P1745+Q1745</f>
        <v>0</v>
      </c>
    </row>
    <row r="1746" spans="1:18" x14ac:dyDescent="0.3">
      <c r="A1746" t="s">
        <v>1785</v>
      </c>
      <c r="B1746" s="3">
        <v>9</v>
      </c>
      <c r="C1746" t="s">
        <v>8995</v>
      </c>
      <c r="D1746" t="s">
        <v>120</v>
      </c>
      <c r="E1746" t="s">
        <v>121</v>
      </c>
      <c r="F1746" s="90">
        <v>35.770000000000003</v>
      </c>
      <c r="G1746" s="3">
        <v>274</v>
      </c>
      <c r="H1746" s="3" t="s">
        <v>9061</v>
      </c>
      <c r="I1746" s="90">
        <v>27.55</v>
      </c>
      <c r="J1746" s="3">
        <v>196</v>
      </c>
      <c r="K1746" s="96" t="s">
        <v>7632</v>
      </c>
      <c r="L1746">
        <v>0</v>
      </c>
      <c r="M1746">
        <v>0</v>
      </c>
      <c r="N1746" s="10">
        <v>9</v>
      </c>
      <c r="O1746">
        <v>0</v>
      </c>
      <c r="P1746">
        <v>0</v>
      </c>
      <c r="Q1746">
        <v>0</v>
      </c>
      <c r="R1746" s="92">
        <f>P1746+Q1746</f>
        <v>0</v>
      </c>
    </row>
    <row r="1747" spans="1:18" x14ac:dyDescent="0.3">
      <c r="A1747" t="s">
        <v>1782</v>
      </c>
      <c r="B1747" s="3">
        <v>9</v>
      </c>
      <c r="C1747" t="s">
        <v>8995</v>
      </c>
      <c r="D1747" t="s">
        <v>120</v>
      </c>
      <c r="E1747" t="s">
        <v>121</v>
      </c>
      <c r="F1747" s="90">
        <v>35.770000000000003</v>
      </c>
      <c r="G1747" s="3">
        <v>274</v>
      </c>
      <c r="H1747" s="3" t="s">
        <v>9061</v>
      </c>
      <c r="I1747" s="90">
        <v>27.55</v>
      </c>
      <c r="J1747" s="3">
        <v>196</v>
      </c>
      <c r="K1747" s="96" t="s">
        <v>7632</v>
      </c>
      <c r="L1747">
        <v>0</v>
      </c>
      <c r="M1747">
        <v>0</v>
      </c>
      <c r="N1747" s="10">
        <v>9</v>
      </c>
      <c r="O1747">
        <v>0</v>
      </c>
      <c r="P1747">
        <v>0</v>
      </c>
      <c r="Q1747">
        <v>0</v>
      </c>
      <c r="R1747" s="92">
        <f>P1747+Q1747</f>
        <v>0</v>
      </c>
    </row>
    <row r="1748" spans="1:18" x14ac:dyDescent="0.3">
      <c r="A1748" t="s">
        <v>1783</v>
      </c>
      <c r="B1748" s="3">
        <v>9</v>
      </c>
      <c r="C1748" t="s">
        <v>8995</v>
      </c>
      <c r="D1748" t="s">
        <v>120</v>
      </c>
      <c r="E1748" t="s">
        <v>121</v>
      </c>
      <c r="F1748" s="90">
        <v>35.51</v>
      </c>
      <c r="G1748" s="3">
        <v>276</v>
      </c>
      <c r="H1748" s="3" t="s">
        <v>9061</v>
      </c>
      <c r="I1748" s="90">
        <v>27.27</v>
      </c>
      <c r="J1748" s="3">
        <v>198</v>
      </c>
      <c r="K1748" s="96" t="s">
        <v>7632</v>
      </c>
      <c r="L1748">
        <v>0</v>
      </c>
      <c r="M1748">
        <v>0</v>
      </c>
      <c r="N1748" s="10">
        <v>9</v>
      </c>
      <c r="O1748">
        <v>0</v>
      </c>
      <c r="P1748">
        <v>0</v>
      </c>
      <c r="Q1748">
        <v>0</v>
      </c>
      <c r="R1748" s="92">
        <f>P1748+Q1748</f>
        <v>0</v>
      </c>
    </row>
    <row r="1749" spans="1:18" x14ac:dyDescent="0.3">
      <c r="A1749" s="9" t="s">
        <v>1883</v>
      </c>
      <c r="B1749" s="3">
        <v>9</v>
      </c>
      <c r="C1749" t="s">
        <v>8995</v>
      </c>
      <c r="D1749" t="s">
        <v>4874</v>
      </c>
      <c r="E1749" t="s">
        <v>4874</v>
      </c>
      <c r="F1749" s="90">
        <v>35.5</v>
      </c>
      <c r="G1749" s="3">
        <v>262</v>
      </c>
      <c r="H1749" s="3" t="s">
        <v>9061</v>
      </c>
      <c r="I1749" s="90">
        <v>29.89</v>
      </c>
      <c r="J1749" s="3">
        <v>184</v>
      </c>
      <c r="K1749" s="95" t="s">
        <v>7632</v>
      </c>
      <c r="L1749">
        <v>0</v>
      </c>
      <c r="M1749" s="10">
        <v>9</v>
      </c>
      <c r="N1749">
        <v>0</v>
      </c>
      <c r="O1749">
        <v>0</v>
      </c>
      <c r="P1749">
        <v>0</v>
      </c>
      <c r="Q1749">
        <v>0</v>
      </c>
      <c r="R1749" s="92">
        <f>P1749+Q1749</f>
        <v>0</v>
      </c>
    </row>
    <row r="1750" spans="1:18" x14ac:dyDescent="0.3">
      <c r="A1750" t="s">
        <v>1803</v>
      </c>
      <c r="B1750" s="3">
        <v>9</v>
      </c>
      <c r="C1750" t="s">
        <v>8995</v>
      </c>
      <c r="D1750" t="s">
        <v>120</v>
      </c>
      <c r="E1750" t="s">
        <v>121</v>
      </c>
      <c r="F1750" s="90">
        <v>35.479999999999997</v>
      </c>
      <c r="G1750" s="3">
        <v>279</v>
      </c>
      <c r="H1750" s="3" t="s">
        <v>9061</v>
      </c>
      <c r="I1750" s="90">
        <v>27.36</v>
      </c>
      <c r="J1750" s="3">
        <v>201</v>
      </c>
      <c r="K1750" s="96" t="s">
        <v>7632</v>
      </c>
      <c r="L1750">
        <v>0</v>
      </c>
      <c r="M1750">
        <v>0</v>
      </c>
      <c r="N1750" s="10">
        <v>9</v>
      </c>
      <c r="O1750">
        <v>0</v>
      </c>
      <c r="P1750">
        <v>0</v>
      </c>
      <c r="Q1750">
        <v>0</v>
      </c>
      <c r="R1750" s="92">
        <f>P1750+Q1750</f>
        <v>0</v>
      </c>
    </row>
    <row r="1751" spans="1:18" x14ac:dyDescent="0.3">
      <c r="A1751" t="s">
        <v>1823</v>
      </c>
      <c r="B1751" s="3">
        <v>9</v>
      </c>
      <c r="C1751" t="s">
        <v>8993</v>
      </c>
      <c r="D1751" t="s">
        <v>87</v>
      </c>
      <c r="E1751" t="s">
        <v>100</v>
      </c>
      <c r="F1751" s="90">
        <v>35.479999999999997</v>
      </c>
      <c r="G1751" s="3">
        <v>248</v>
      </c>
      <c r="H1751" s="3" t="s">
        <v>9061</v>
      </c>
      <c r="I1751" s="90">
        <v>26.47</v>
      </c>
      <c r="J1751" s="3">
        <v>170</v>
      </c>
      <c r="K1751" s="96" t="s">
        <v>4900</v>
      </c>
      <c r="L1751">
        <v>0</v>
      </c>
      <c r="M1751">
        <v>0</v>
      </c>
      <c r="N1751" s="10">
        <v>9</v>
      </c>
      <c r="O1751">
        <v>0</v>
      </c>
      <c r="P1751">
        <v>0</v>
      </c>
      <c r="Q1751">
        <v>0</v>
      </c>
      <c r="R1751" s="92">
        <f>P1751+Q1751</f>
        <v>0</v>
      </c>
    </row>
    <row r="1752" spans="1:18" x14ac:dyDescent="0.3">
      <c r="A1752" t="s">
        <v>1819</v>
      </c>
      <c r="B1752" s="3">
        <v>9</v>
      </c>
      <c r="C1752" t="s">
        <v>8995</v>
      </c>
      <c r="D1752" t="s">
        <v>120</v>
      </c>
      <c r="E1752" t="s">
        <v>121</v>
      </c>
      <c r="F1752" s="90">
        <v>35.32</v>
      </c>
      <c r="G1752" s="3">
        <v>269</v>
      </c>
      <c r="H1752" s="3" t="s">
        <v>9061</v>
      </c>
      <c r="I1752" s="90">
        <v>27.23</v>
      </c>
      <c r="J1752" s="3">
        <v>191</v>
      </c>
      <c r="K1752" s="96" t="s">
        <v>7632</v>
      </c>
      <c r="L1752">
        <v>0</v>
      </c>
      <c r="M1752">
        <v>0</v>
      </c>
      <c r="N1752" s="10">
        <v>9</v>
      </c>
      <c r="O1752">
        <v>0</v>
      </c>
      <c r="P1752">
        <v>0</v>
      </c>
      <c r="Q1752">
        <v>0</v>
      </c>
      <c r="R1752" s="92">
        <f>P1752+Q1752</f>
        <v>0</v>
      </c>
    </row>
    <row r="1753" spans="1:18" x14ac:dyDescent="0.3">
      <c r="A1753" t="s">
        <v>1798</v>
      </c>
      <c r="B1753" s="3">
        <v>9</v>
      </c>
      <c r="C1753" t="s">
        <v>8995</v>
      </c>
      <c r="D1753" t="s">
        <v>120</v>
      </c>
      <c r="E1753" t="s">
        <v>121</v>
      </c>
      <c r="F1753" s="90">
        <v>35.270000000000003</v>
      </c>
      <c r="G1753" s="3">
        <v>275</v>
      </c>
      <c r="H1753" s="3" t="s">
        <v>9061</v>
      </c>
      <c r="I1753" s="90">
        <v>26.9</v>
      </c>
      <c r="J1753" s="3">
        <v>197</v>
      </c>
      <c r="K1753" s="96" t="s">
        <v>7632</v>
      </c>
      <c r="L1753">
        <v>0</v>
      </c>
      <c r="M1753">
        <v>0</v>
      </c>
      <c r="N1753" s="10">
        <v>9</v>
      </c>
      <c r="O1753">
        <v>0</v>
      </c>
      <c r="P1753">
        <v>0</v>
      </c>
      <c r="Q1753">
        <v>0</v>
      </c>
      <c r="R1753" s="92">
        <f>P1753+Q1753</f>
        <v>0</v>
      </c>
    </row>
    <row r="1754" spans="1:18" x14ac:dyDescent="0.3">
      <c r="A1754" t="s">
        <v>1754</v>
      </c>
      <c r="B1754" s="3">
        <v>9</v>
      </c>
      <c r="C1754" t="s">
        <v>8995</v>
      </c>
      <c r="D1754" t="s">
        <v>120</v>
      </c>
      <c r="E1754" t="s">
        <v>8947</v>
      </c>
      <c r="F1754" s="90">
        <v>35.25</v>
      </c>
      <c r="G1754" s="3">
        <v>278</v>
      </c>
      <c r="H1754" s="3" t="s">
        <v>9061</v>
      </c>
      <c r="I1754" s="90">
        <v>27.5</v>
      </c>
      <c r="J1754" s="3">
        <v>200</v>
      </c>
      <c r="K1754" s="96" t="s">
        <v>7632</v>
      </c>
      <c r="L1754">
        <v>0</v>
      </c>
      <c r="M1754">
        <v>0</v>
      </c>
      <c r="N1754">
        <v>0</v>
      </c>
      <c r="O1754">
        <v>0</v>
      </c>
      <c r="P1754">
        <v>0</v>
      </c>
      <c r="Q1754" s="10">
        <v>9</v>
      </c>
      <c r="R1754" s="92">
        <f>P1754+Q1754</f>
        <v>9</v>
      </c>
    </row>
    <row r="1755" spans="1:18" x14ac:dyDescent="0.3">
      <c r="A1755" t="s">
        <v>1827</v>
      </c>
      <c r="B1755" s="3">
        <v>9</v>
      </c>
      <c r="C1755" t="s">
        <v>8995</v>
      </c>
      <c r="D1755" t="s">
        <v>120</v>
      </c>
      <c r="E1755" t="s">
        <v>121</v>
      </c>
      <c r="F1755" s="90">
        <v>35.159999999999997</v>
      </c>
      <c r="G1755" s="3">
        <v>273</v>
      </c>
      <c r="H1755" s="3" t="s">
        <v>9061</v>
      </c>
      <c r="I1755" s="90">
        <v>26.67</v>
      </c>
      <c r="J1755" s="3">
        <v>195</v>
      </c>
      <c r="K1755" s="96" t="s">
        <v>7632</v>
      </c>
      <c r="L1755">
        <v>0</v>
      </c>
      <c r="M1755">
        <v>0</v>
      </c>
      <c r="N1755" s="10">
        <v>9</v>
      </c>
      <c r="O1755">
        <v>0</v>
      </c>
      <c r="P1755">
        <v>0</v>
      </c>
      <c r="Q1755">
        <v>0</v>
      </c>
      <c r="R1755" s="92">
        <f>P1755+Q1755</f>
        <v>0</v>
      </c>
    </row>
    <row r="1756" spans="1:18" x14ac:dyDescent="0.3">
      <c r="A1756" t="s">
        <v>1817</v>
      </c>
      <c r="B1756" s="3">
        <v>9</v>
      </c>
      <c r="C1756" t="s">
        <v>8995</v>
      </c>
      <c r="D1756" t="s">
        <v>120</v>
      </c>
      <c r="E1756" t="s">
        <v>121</v>
      </c>
      <c r="F1756" s="90">
        <v>35.04</v>
      </c>
      <c r="G1756" s="3">
        <v>274</v>
      </c>
      <c r="H1756" s="3" t="s">
        <v>9061</v>
      </c>
      <c r="I1756" s="90">
        <v>26.53</v>
      </c>
      <c r="J1756" s="3">
        <v>196</v>
      </c>
      <c r="K1756" s="96" t="s">
        <v>7632</v>
      </c>
      <c r="L1756">
        <v>0</v>
      </c>
      <c r="M1756">
        <v>0</v>
      </c>
      <c r="N1756" s="10">
        <v>9</v>
      </c>
      <c r="O1756">
        <v>0</v>
      </c>
      <c r="P1756">
        <v>0</v>
      </c>
      <c r="Q1756">
        <v>0</v>
      </c>
      <c r="R1756" s="92">
        <f>P1756+Q1756</f>
        <v>0</v>
      </c>
    </row>
    <row r="1757" spans="1:18" x14ac:dyDescent="0.3">
      <c r="A1757" t="s">
        <v>1805</v>
      </c>
      <c r="B1757" s="3">
        <v>9</v>
      </c>
      <c r="C1757" t="s">
        <v>8995</v>
      </c>
      <c r="D1757" t="s">
        <v>127</v>
      </c>
      <c r="E1757" t="s">
        <v>8951</v>
      </c>
      <c r="F1757" s="90">
        <v>34.909999999999997</v>
      </c>
      <c r="G1757" s="3">
        <v>275</v>
      </c>
      <c r="H1757" s="3" t="s">
        <v>9061</v>
      </c>
      <c r="I1757" s="90">
        <v>26.4</v>
      </c>
      <c r="J1757" s="3">
        <v>197</v>
      </c>
      <c r="K1757" s="96" t="s">
        <v>7632</v>
      </c>
      <c r="L1757">
        <v>0</v>
      </c>
      <c r="M1757">
        <v>0</v>
      </c>
      <c r="N1757">
        <v>0</v>
      </c>
      <c r="O1757">
        <v>0</v>
      </c>
      <c r="P1757" s="10">
        <v>9</v>
      </c>
      <c r="Q1757">
        <v>0</v>
      </c>
      <c r="R1757" s="92">
        <f>P1757+Q1757</f>
        <v>9</v>
      </c>
    </row>
    <row r="1758" spans="1:18" x14ac:dyDescent="0.3">
      <c r="A1758" t="s">
        <v>1773</v>
      </c>
      <c r="B1758" s="3">
        <v>9</v>
      </c>
      <c r="C1758" t="s">
        <v>8995</v>
      </c>
      <c r="D1758" t="s">
        <v>120</v>
      </c>
      <c r="E1758" t="s">
        <v>121</v>
      </c>
      <c r="F1758" s="90">
        <v>34.78</v>
      </c>
      <c r="G1758" s="3">
        <v>276</v>
      </c>
      <c r="H1758" s="3" t="s">
        <v>9061</v>
      </c>
      <c r="I1758" s="90">
        <v>26.26</v>
      </c>
      <c r="J1758" s="3">
        <v>198</v>
      </c>
      <c r="K1758" s="96" t="s">
        <v>7632</v>
      </c>
      <c r="L1758">
        <v>0</v>
      </c>
      <c r="M1758">
        <v>0</v>
      </c>
      <c r="N1758" s="10">
        <v>9</v>
      </c>
      <c r="O1758">
        <v>0</v>
      </c>
      <c r="P1758">
        <v>0</v>
      </c>
      <c r="Q1758">
        <v>0</v>
      </c>
      <c r="R1758" s="92">
        <f>P1758+Q1758</f>
        <v>0</v>
      </c>
    </row>
    <row r="1759" spans="1:18" x14ac:dyDescent="0.3">
      <c r="A1759" t="s">
        <v>2060</v>
      </c>
      <c r="B1759" s="3">
        <v>8</v>
      </c>
      <c r="C1759" t="s">
        <v>137</v>
      </c>
      <c r="D1759" t="s">
        <v>139</v>
      </c>
      <c r="E1759" t="s">
        <v>139</v>
      </c>
      <c r="F1759" s="90">
        <v>41.67</v>
      </c>
      <c r="G1759" s="3">
        <v>204</v>
      </c>
      <c r="H1759" s="3" t="s">
        <v>9063</v>
      </c>
      <c r="I1759" s="90">
        <v>38.36</v>
      </c>
      <c r="J1759" s="3">
        <v>159</v>
      </c>
      <c r="K1759" s="93" t="s">
        <v>138</v>
      </c>
      <c r="L1759" s="10">
        <v>8</v>
      </c>
      <c r="M1759">
        <v>0</v>
      </c>
      <c r="N1759">
        <v>0</v>
      </c>
      <c r="O1759">
        <v>0</v>
      </c>
      <c r="P1759">
        <v>0</v>
      </c>
      <c r="Q1759">
        <v>0</v>
      </c>
      <c r="R1759" s="92">
        <f>P1759+Q1759</f>
        <v>0</v>
      </c>
    </row>
    <row r="1760" spans="1:18" x14ac:dyDescent="0.3">
      <c r="A1760" t="s">
        <v>2039</v>
      </c>
      <c r="B1760" s="3">
        <v>8</v>
      </c>
      <c r="C1760" t="s">
        <v>137</v>
      </c>
      <c r="D1760" t="s">
        <v>139</v>
      </c>
      <c r="E1760" t="s">
        <v>139</v>
      </c>
      <c r="F1760" s="90">
        <v>42.65</v>
      </c>
      <c r="G1760" s="3">
        <v>204</v>
      </c>
      <c r="H1760" s="3" t="s">
        <v>9063</v>
      </c>
      <c r="I1760" s="90">
        <v>39.74</v>
      </c>
      <c r="J1760" s="3">
        <v>156</v>
      </c>
      <c r="K1760" s="93" t="s">
        <v>138</v>
      </c>
      <c r="L1760" s="10">
        <v>8</v>
      </c>
      <c r="M1760">
        <v>0</v>
      </c>
      <c r="N1760">
        <v>0</v>
      </c>
      <c r="O1760">
        <v>0</v>
      </c>
      <c r="P1760">
        <v>0</v>
      </c>
      <c r="Q1760">
        <v>0</v>
      </c>
      <c r="R1760" s="92">
        <f>P1760+Q1760</f>
        <v>0</v>
      </c>
    </row>
    <row r="1761" spans="1:18" x14ac:dyDescent="0.3">
      <c r="A1761" t="s">
        <v>2066</v>
      </c>
      <c r="B1761" s="3">
        <v>8</v>
      </c>
      <c r="C1761" t="s">
        <v>137</v>
      </c>
      <c r="D1761" t="s">
        <v>139</v>
      </c>
      <c r="E1761" t="s">
        <v>139</v>
      </c>
      <c r="F1761" s="90">
        <v>42.65</v>
      </c>
      <c r="G1761" s="3">
        <v>204</v>
      </c>
      <c r="H1761" s="3" t="s">
        <v>9063</v>
      </c>
      <c r="I1761" s="90">
        <v>39.619999999999997</v>
      </c>
      <c r="J1761" s="3">
        <v>159</v>
      </c>
      <c r="K1761" s="93" t="s">
        <v>138</v>
      </c>
      <c r="L1761" s="10">
        <v>8</v>
      </c>
      <c r="M1761">
        <v>0</v>
      </c>
      <c r="N1761">
        <v>0</v>
      </c>
      <c r="O1761">
        <v>0</v>
      </c>
      <c r="P1761">
        <v>0</v>
      </c>
      <c r="Q1761">
        <v>0</v>
      </c>
      <c r="R1761" s="92">
        <f>P1761+Q1761</f>
        <v>0</v>
      </c>
    </row>
    <row r="1762" spans="1:18" x14ac:dyDescent="0.3">
      <c r="A1762" t="s">
        <v>2051</v>
      </c>
      <c r="B1762" s="3">
        <v>8</v>
      </c>
      <c r="C1762" t="s">
        <v>137</v>
      </c>
      <c r="D1762" t="s">
        <v>139</v>
      </c>
      <c r="E1762" t="s">
        <v>139</v>
      </c>
      <c r="F1762" s="90">
        <v>43.14</v>
      </c>
      <c r="G1762" s="3">
        <v>204</v>
      </c>
      <c r="H1762" s="3" t="s">
        <v>9063</v>
      </c>
      <c r="I1762" s="90">
        <v>42.54</v>
      </c>
      <c r="J1762" s="3">
        <v>134</v>
      </c>
      <c r="K1762" s="93" t="s">
        <v>138</v>
      </c>
      <c r="L1762" s="10">
        <v>8</v>
      </c>
      <c r="M1762">
        <v>0</v>
      </c>
      <c r="N1762">
        <v>0</v>
      </c>
      <c r="O1762">
        <v>0</v>
      </c>
      <c r="P1762">
        <v>0</v>
      </c>
      <c r="Q1762">
        <v>0</v>
      </c>
      <c r="R1762" s="92">
        <f>P1762+Q1762</f>
        <v>0</v>
      </c>
    </row>
    <row r="1763" spans="1:18" x14ac:dyDescent="0.3">
      <c r="A1763" t="s">
        <v>2034</v>
      </c>
      <c r="B1763" s="3">
        <v>8</v>
      </c>
      <c r="C1763" t="s">
        <v>137</v>
      </c>
      <c r="D1763" t="s">
        <v>139</v>
      </c>
      <c r="E1763" t="s">
        <v>139</v>
      </c>
      <c r="F1763" s="90">
        <v>43.14</v>
      </c>
      <c r="G1763" s="3">
        <v>204</v>
      </c>
      <c r="H1763" s="3" t="s">
        <v>9063</v>
      </c>
      <c r="I1763" s="90">
        <v>40</v>
      </c>
      <c r="J1763" s="3">
        <v>155</v>
      </c>
      <c r="K1763" s="93" t="s">
        <v>138</v>
      </c>
      <c r="L1763" s="10">
        <v>8</v>
      </c>
      <c r="M1763">
        <v>0</v>
      </c>
      <c r="N1763">
        <v>0</v>
      </c>
      <c r="O1763">
        <v>0</v>
      </c>
      <c r="P1763">
        <v>0</v>
      </c>
      <c r="Q1763">
        <v>0</v>
      </c>
      <c r="R1763" s="92">
        <f>P1763+Q1763</f>
        <v>0</v>
      </c>
    </row>
    <row r="1764" spans="1:18" x14ac:dyDescent="0.3">
      <c r="A1764" t="s">
        <v>2050</v>
      </c>
      <c r="B1764" s="3">
        <v>8</v>
      </c>
      <c r="C1764" t="s">
        <v>137</v>
      </c>
      <c r="D1764" t="s">
        <v>139</v>
      </c>
      <c r="E1764" t="s">
        <v>139</v>
      </c>
      <c r="F1764" s="90">
        <v>43.63</v>
      </c>
      <c r="G1764" s="3">
        <v>204</v>
      </c>
      <c r="H1764" s="3" t="s">
        <v>9063</v>
      </c>
      <c r="I1764" s="90">
        <v>41.51</v>
      </c>
      <c r="J1764" s="3">
        <v>159</v>
      </c>
      <c r="K1764" s="93" t="s">
        <v>138</v>
      </c>
      <c r="L1764" s="10">
        <v>8</v>
      </c>
      <c r="M1764">
        <v>0</v>
      </c>
      <c r="N1764">
        <v>0</v>
      </c>
      <c r="O1764">
        <v>0</v>
      </c>
      <c r="P1764">
        <v>0</v>
      </c>
      <c r="Q1764">
        <v>0</v>
      </c>
      <c r="R1764" s="92">
        <f>P1764+Q1764</f>
        <v>0</v>
      </c>
    </row>
    <row r="1765" spans="1:18" x14ac:dyDescent="0.3">
      <c r="A1765" t="s">
        <v>2068</v>
      </c>
      <c r="B1765" s="3">
        <v>8</v>
      </c>
      <c r="C1765" t="s">
        <v>137</v>
      </c>
      <c r="D1765" t="s">
        <v>139</v>
      </c>
      <c r="E1765" t="s">
        <v>139</v>
      </c>
      <c r="F1765" s="90">
        <v>44.12</v>
      </c>
      <c r="G1765" s="3">
        <v>204</v>
      </c>
      <c r="H1765" s="3" t="s">
        <v>9063</v>
      </c>
      <c r="I1765" s="90">
        <v>41.67</v>
      </c>
      <c r="J1765" s="3">
        <v>156</v>
      </c>
      <c r="K1765" s="93" t="s">
        <v>138</v>
      </c>
      <c r="L1765" s="10">
        <v>8</v>
      </c>
      <c r="M1765">
        <v>0</v>
      </c>
      <c r="N1765">
        <v>0</v>
      </c>
      <c r="O1765">
        <v>0</v>
      </c>
      <c r="P1765">
        <v>0</v>
      </c>
      <c r="Q1765">
        <v>0</v>
      </c>
      <c r="R1765" s="92">
        <f>P1765+Q1765</f>
        <v>0</v>
      </c>
    </row>
    <row r="1766" spans="1:18" x14ac:dyDescent="0.3">
      <c r="A1766" t="s">
        <v>2044</v>
      </c>
      <c r="B1766" s="3">
        <v>8</v>
      </c>
      <c r="C1766" t="s">
        <v>137</v>
      </c>
      <c r="D1766" t="s">
        <v>139</v>
      </c>
      <c r="E1766" t="s">
        <v>139</v>
      </c>
      <c r="F1766" s="90">
        <v>44.61</v>
      </c>
      <c r="G1766" s="3">
        <v>204</v>
      </c>
      <c r="H1766" s="3" t="s">
        <v>9063</v>
      </c>
      <c r="I1766" s="90">
        <v>42.31</v>
      </c>
      <c r="J1766" s="3">
        <v>156</v>
      </c>
      <c r="K1766" s="93" t="s">
        <v>138</v>
      </c>
      <c r="L1766" s="10">
        <v>8</v>
      </c>
      <c r="M1766">
        <v>0</v>
      </c>
      <c r="N1766">
        <v>0</v>
      </c>
      <c r="O1766">
        <v>0</v>
      </c>
      <c r="P1766">
        <v>0</v>
      </c>
      <c r="Q1766">
        <v>0</v>
      </c>
      <c r="R1766" s="92">
        <f>P1766+Q1766</f>
        <v>0</v>
      </c>
    </row>
    <row r="1767" spans="1:18" x14ac:dyDescent="0.3">
      <c r="A1767" t="s">
        <v>2069</v>
      </c>
      <c r="B1767" s="3">
        <v>8</v>
      </c>
      <c r="C1767" t="s">
        <v>137</v>
      </c>
      <c r="D1767" t="s">
        <v>139</v>
      </c>
      <c r="E1767" t="s">
        <v>139</v>
      </c>
      <c r="F1767" s="90">
        <v>41.5</v>
      </c>
      <c r="G1767" s="3">
        <v>306</v>
      </c>
      <c r="H1767" s="3" t="s">
        <v>9062</v>
      </c>
      <c r="I1767" s="90">
        <v>36.4</v>
      </c>
      <c r="J1767" s="3">
        <v>228</v>
      </c>
      <c r="K1767" s="93" t="s">
        <v>138</v>
      </c>
      <c r="L1767" s="10">
        <v>8</v>
      </c>
      <c r="M1767">
        <v>0</v>
      </c>
      <c r="N1767">
        <v>0</v>
      </c>
      <c r="O1767">
        <v>0</v>
      </c>
      <c r="P1767">
        <v>0</v>
      </c>
      <c r="Q1767">
        <v>0</v>
      </c>
      <c r="R1767" s="92">
        <f>P1767+Q1767</f>
        <v>0</v>
      </c>
    </row>
    <row r="1768" spans="1:18" x14ac:dyDescent="0.3">
      <c r="A1768" t="s">
        <v>2058</v>
      </c>
      <c r="B1768" s="3">
        <v>8</v>
      </c>
      <c r="C1768" t="s">
        <v>137</v>
      </c>
      <c r="D1768" t="s">
        <v>139</v>
      </c>
      <c r="E1768" t="s">
        <v>139</v>
      </c>
      <c r="F1768" s="90">
        <v>41.5</v>
      </c>
      <c r="G1768" s="3">
        <v>306</v>
      </c>
      <c r="H1768" s="3" t="s">
        <v>9062</v>
      </c>
      <c r="I1768" s="90">
        <v>36.4</v>
      </c>
      <c r="J1768" s="3">
        <v>228</v>
      </c>
      <c r="K1768" s="93" t="s">
        <v>138</v>
      </c>
      <c r="L1768" s="10">
        <v>8</v>
      </c>
      <c r="M1768">
        <v>0</v>
      </c>
      <c r="N1768">
        <v>0</v>
      </c>
      <c r="O1768">
        <v>0</v>
      </c>
      <c r="P1768">
        <v>0</v>
      </c>
      <c r="Q1768">
        <v>0</v>
      </c>
      <c r="R1768" s="92">
        <f>P1768+Q1768</f>
        <v>0</v>
      </c>
    </row>
    <row r="1769" spans="1:18" x14ac:dyDescent="0.3">
      <c r="A1769" t="s">
        <v>2064</v>
      </c>
      <c r="B1769" s="3">
        <v>8</v>
      </c>
      <c r="C1769" t="s">
        <v>137</v>
      </c>
      <c r="D1769" t="s">
        <v>139</v>
      </c>
      <c r="E1769" t="s">
        <v>139</v>
      </c>
      <c r="F1769" s="90">
        <v>41.18</v>
      </c>
      <c r="G1769" s="3">
        <v>306</v>
      </c>
      <c r="H1769" s="3" t="s">
        <v>9062</v>
      </c>
      <c r="I1769" s="90">
        <v>36.4</v>
      </c>
      <c r="J1769" s="3">
        <v>228</v>
      </c>
      <c r="K1769" s="93" t="s">
        <v>138</v>
      </c>
      <c r="L1769" s="10">
        <v>8</v>
      </c>
      <c r="M1769">
        <v>0</v>
      </c>
      <c r="N1769">
        <v>0</v>
      </c>
      <c r="O1769">
        <v>0</v>
      </c>
      <c r="P1769">
        <v>0</v>
      </c>
      <c r="Q1769">
        <v>0</v>
      </c>
      <c r="R1769" s="92">
        <f>P1769+Q1769</f>
        <v>0</v>
      </c>
    </row>
    <row r="1770" spans="1:18" x14ac:dyDescent="0.3">
      <c r="A1770" t="s">
        <v>2047</v>
      </c>
      <c r="B1770" s="3">
        <v>8</v>
      </c>
      <c r="C1770" t="s">
        <v>137</v>
      </c>
      <c r="D1770" t="s">
        <v>139</v>
      </c>
      <c r="E1770" t="s">
        <v>139</v>
      </c>
      <c r="F1770" s="90">
        <v>41.18</v>
      </c>
      <c r="G1770" s="3">
        <v>306</v>
      </c>
      <c r="H1770" s="3" t="s">
        <v>9062</v>
      </c>
      <c r="I1770" s="90">
        <v>36.4</v>
      </c>
      <c r="J1770" s="3">
        <v>228</v>
      </c>
      <c r="K1770" s="93" t="s">
        <v>138</v>
      </c>
      <c r="L1770" s="10">
        <v>8</v>
      </c>
      <c r="M1770">
        <v>0</v>
      </c>
      <c r="N1770">
        <v>0</v>
      </c>
      <c r="O1770">
        <v>0</v>
      </c>
      <c r="P1770">
        <v>0</v>
      </c>
      <c r="Q1770">
        <v>0</v>
      </c>
      <c r="R1770" s="92">
        <f>P1770+Q1770</f>
        <v>0</v>
      </c>
    </row>
    <row r="1771" spans="1:18" x14ac:dyDescent="0.3">
      <c r="A1771" t="s">
        <v>2062</v>
      </c>
      <c r="B1771" s="3">
        <v>8</v>
      </c>
      <c r="C1771" t="s">
        <v>137</v>
      </c>
      <c r="D1771" t="s">
        <v>139</v>
      </c>
      <c r="E1771" t="s">
        <v>139</v>
      </c>
      <c r="F1771" s="90">
        <v>41.18</v>
      </c>
      <c r="G1771" s="3">
        <v>306</v>
      </c>
      <c r="H1771" s="3" t="s">
        <v>9062</v>
      </c>
      <c r="I1771" s="90">
        <v>35.96</v>
      </c>
      <c r="J1771" s="3">
        <v>228</v>
      </c>
      <c r="K1771" s="93" t="s">
        <v>138</v>
      </c>
      <c r="L1771" s="10">
        <v>8</v>
      </c>
      <c r="M1771">
        <v>0</v>
      </c>
      <c r="N1771">
        <v>0</v>
      </c>
      <c r="O1771">
        <v>0</v>
      </c>
      <c r="P1771">
        <v>0</v>
      </c>
      <c r="Q1771">
        <v>0</v>
      </c>
      <c r="R1771" s="92">
        <f>P1771+Q1771</f>
        <v>0</v>
      </c>
    </row>
    <row r="1772" spans="1:18" x14ac:dyDescent="0.3">
      <c r="A1772" t="s">
        <v>2070</v>
      </c>
      <c r="B1772" s="3">
        <v>8</v>
      </c>
      <c r="C1772" t="s">
        <v>137</v>
      </c>
      <c r="D1772" t="s">
        <v>139</v>
      </c>
      <c r="E1772" t="s">
        <v>139</v>
      </c>
      <c r="F1772" s="90">
        <v>41.04</v>
      </c>
      <c r="G1772" s="3">
        <v>307</v>
      </c>
      <c r="H1772" s="3" t="s">
        <v>9062</v>
      </c>
      <c r="I1772" s="90">
        <v>35.81</v>
      </c>
      <c r="J1772" s="3">
        <v>229</v>
      </c>
      <c r="K1772" s="93" t="s">
        <v>138</v>
      </c>
      <c r="L1772" s="10">
        <v>8</v>
      </c>
      <c r="M1772">
        <v>0</v>
      </c>
      <c r="N1772">
        <v>0</v>
      </c>
      <c r="O1772">
        <v>0</v>
      </c>
      <c r="P1772">
        <v>0</v>
      </c>
      <c r="Q1772">
        <v>0</v>
      </c>
      <c r="R1772" s="92">
        <f>P1772+Q1772</f>
        <v>0</v>
      </c>
    </row>
    <row r="1773" spans="1:18" x14ac:dyDescent="0.3">
      <c r="A1773" t="s">
        <v>2048</v>
      </c>
      <c r="B1773" s="3">
        <v>8</v>
      </c>
      <c r="C1773" t="s">
        <v>137</v>
      </c>
      <c r="D1773" t="s">
        <v>139</v>
      </c>
      <c r="E1773" t="s">
        <v>139</v>
      </c>
      <c r="F1773" s="90">
        <v>40.85</v>
      </c>
      <c r="G1773" s="3">
        <v>306</v>
      </c>
      <c r="H1773" s="3" t="s">
        <v>9062</v>
      </c>
      <c r="I1773" s="90">
        <v>35.090000000000003</v>
      </c>
      <c r="J1773" s="3">
        <v>228</v>
      </c>
      <c r="K1773" s="93" t="s">
        <v>138</v>
      </c>
      <c r="L1773" s="10">
        <v>8</v>
      </c>
      <c r="M1773">
        <v>0</v>
      </c>
      <c r="N1773">
        <v>0</v>
      </c>
      <c r="O1773">
        <v>0</v>
      </c>
      <c r="P1773">
        <v>0</v>
      </c>
      <c r="Q1773">
        <v>0</v>
      </c>
      <c r="R1773" s="92">
        <f>P1773+Q1773</f>
        <v>0</v>
      </c>
    </row>
    <row r="1774" spans="1:18" x14ac:dyDescent="0.3">
      <c r="A1774" t="s">
        <v>2037</v>
      </c>
      <c r="B1774" s="3">
        <v>8</v>
      </c>
      <c r="C1774" t="s">
        <v>137</v>
      </c>
      <c r="D1774" t="s">
        <v>139</v>
      </c>
      <c r="E1774" t="s">
        <v>139</v>
      </c>
      <c r="F1774" s="90">
        <v>40.85</v>
      </c>
      <c r="G1774" s="3">
        <v>306</v>
      </c>
      <c r="H1774" s="3" t="s">
        <v>9062</v>
      </c>
      <c r="I1774" s="90">
        <v>35.96</v>
      </c>
      <c r="J1774" s="3">
        <v>228</v>
      </c>
      <c r="K1774" s="93" t="s">
        <v>138</v>
      </c>
      <c r="L1774" s="10">
        <v>8</v>
      </c>
      <c r="M1774">
        <v>0</v>
      </c>
      <c r="N1774">
        <v>0</v>
      </c>
      <c r="O1774">
        <v>0</v>
      </c>
      <c r="P1774">
        <v>0</v>
      </c>
      <c r="Q1774">
        <v>0</v>
      </c>
      <c r="R1774" s="92">
        <f>P1774+Q1774</f>
        <v>0</v>
      </c>
    </row>
    <row r="1775" spans="1:18" x14ac:dyDescent="0.3">
      <c r="A1775" t="s">
        <v>2036</v>
      </c>
      <c r="B1775" s="3">
        <v>8</v>
      </c>
      <c r="C1775" t="s">
        <v>137</v>
      </c>
      <c r="D1775" t="s">
        <v>139</v>
      </c>
      <c r="E1775" t="s">
        <v>139</v>
      </c>
      <c r="F1775" s="90">
        <v>40.85</v>
      </c>
      <c r="G1775" s="3">
        <v>306</v>
      </c>
      <c r="H1775" s="3" t="s">
        <v>9062</v>
      </c>
      <c r="I1775" s="90">
        <v>35.53</v>
      </c>
      <c r="J1775" s="3">
        <v>228</v>
      </c>
      <c r="K1775" s="93" t="s">
        <v>138</v>
      </c>
      <c r="L1775" s="10">
        <v>8</v>
      </c>
      <c r="M1775">
        <v>0</v>
      </c>
      <c r="N1775">
        <v>0</v>
      </c>
      <c r="O1775">
        <v>0</v>
      </c>
      <c r="P1775">
        <v>0</v>
      </c>
      <c r="Q1775">
        <v>0</v>
      </c>
      <c r="R1775" s="92">
        <f>P1775+Q1775</f>
        <v>0</v>
      </c>
    </row>
    <row r="1776" spans="1:18" x14ac:dyDescent="0.3">
      <c r="A1776" t="s">
        <v>2045</v>
      </c>
      <c r="B1776" s="3">
        <v>8</v>
      </c>
      <c r="C1776" t="s">
        <v>137</v>
      </c>
      <c r="D1776" t="s">
        <v>139</v>
      </c>
      <c r="E1776" t="s">
        <v>139</v>
      </c>
      <c r="F1776" s="90">
        <v>40.85</v>
      </c>
      <c r="G1776" s="3">
        <v>306</v>
      </c>
      <c r="H1776" s="3" t="s">
        <v>9062</v>
      </c>
      <c r="I1776" s="90">
        <v>35.53</v>
      </c>
      <c r="J1776" s="3">
        <v>228</v>
      </c>
      <c r="K1776" s="93" t="s">
        <v>138</v>
      </c>
      <c r="L1776" s="10">
        <v>8</v>
      </c>
      <c r="M1776">
        <v>0</v>
      </c>
      <c r="N1776">
        <v>0</v>
      </c>
      <c r="O1776">
        <v>0</v>
      </c>
      <c r="P1776">
        <v>0</v>
      </c>
      <c r="Q1776">
        <v>0</v>
      </c>
      <c r="R1776" s="92">
        <f>P1776+Q1776</f>
        <v>0</v>
      </c>
    </row>
    <row r="1777" spans="1:18" x14ac:dyDescent="0.3">
      <c r="A1777" t="s">
        <v>2061</v>
      </c>
      <c r="B1777" s="3">
        <v>8</v>
      </c>
      <c r="C1777" t="s">
        <v>137</v>
      </c>
      <c r="D1777" t="s">
        <v>139</v>
      </c>
      <c r="E1777" t="s">
        <v>139</v>
      </c>
      <c r="F1777" s="90">
        <v>40.85</v>
      </c>
      <c r="G1777" s="3">
        <v>306</v>
      </c>
      <c r="H1777" s="3" t="s">
        <v>9062</v>
      </c>
      <c r="I1777" s="90">
        <v>35.090000000000003</v>
      </c>
      <c r="J1777" s="3">
        <v>228</v>
      </c>
      <c r="K1777" s="93" t="s">
        <v>138</v>
      </c>
      <c r="L1777" s="10">
        <v>8</v>
      </c>
      <c r="M1777">
        <v>0</v>
      </c>
      <c r="N1777">
        <v>0</v>
      </c>
      <c r="O1777">
        <v>0</v>
      </c>
      <c r="P1777">
        <v>0</v>
      </c>
      <c r="Q1777">
        <v>0</v>
      </c>
      <c r="R1777" s="92">
        <f>P1777+Q1777</f>
        <v>0</v>
      </c>
    </row>
    <row r="1778" spans="1:18" x14ac:dyDescent="0.3">
      <c r="A1778" t="s">
        <v>2042</v>
      </c>
      <c r="B1778" s="3">
        <v>8</v>
      </c>
      <c r="C1778" t="s">
        <v>137</v>
      </c>
      <c r="D1778" t="s">
        <v>139</v>
      </c>
      <c r="E1778" t="s">
        <v>139</v>
      </c>
      <c r="F1778" s="90">
        <v>40.85</v>
      </c>
      <c r="G1778" s="3">
        <v>306</v>
      </c>
      <c r="H1778" s="3" t="s">
        <v>9062</v>
      </c>
      <c r="I1778" s="90">
        <v>35.53</v>
      </c>
      <c r="J1778" s="3">
        <v>228</v>
      </c>
      <c r="K1778" s="93" t="s">
        <v>138</v>
      </c>
      <c r="L1778" s="10">
        <v>8</v>
      </c>
      <c r="M1778">
        <v>0</v>
      </c>
      <c r="N1778">
        <v>0</v>
      </c>
      <c r="O1778">
        <v>0</v>
      </c>
      <c r="P1778">
        <v>0</v>
      </c>
      <c r="Q1778">
        <v>0</v>
      </c>
      <c r="R1778" s="92">
        <f>P1778+Q1778</f>
        <v>0</v>
      </c>
    </row>
    <row r="1779" spans="1:18" x14ac:dyDescent="0.3">
      <c r="A1779" t="s">
        <v>1917</v>
      </c>
      <c r="B1779" s="3">
        <v>8</v>
      </c>
      <c r="C1779" t="s">
        <v>8993</v>
      </c>
      <c r="D1779" t="s">
        <v>82</v>
      </c>
      <c r="E1779" t="s">
        <v>96</v>
      </c>
      <c r="F1779" s="90">
        <v>40.61</v>
      </c>
      <c r="G1779" s="3">
        <v>261</v>
      </c>
      <c r="H1779" s="3" t="s">
        <v>9061</v>
      </c>
      <c r="I1779" s="90">
        <v>33.880000000000003</v>
      </c>
      <c r="J1779" s="3">
        <v>183</v>
      </c>
      <c r="K1779" s="96" t="s">
        <v>4900</v>
      </c>
      <c r="L1779">
        <v>0</v>
      </c>
      <c r="M1779">
        <v>0</v>
      </c>
      <c r="N1779">
        <v>0</v>
      </c>
      <c r="O1779">
        <v>0</v>
      </c>
      <c r="P1779">
        <v>0</v>
      </c>
      <c r="Q1779" s="10">
        <v>8</v>
      </c>
      <c r="R1779" s="92">
        <f>P1779+Q1779</f>
        <v>8</v>
      </c>
    </row>
    <row r="1780" spans="1:18" x14ac:dyDescent="0.3">
      <c r="A1780" t="s">
        <v>2067</v>
      </c>
      <c r="B1780" s="3">
        <v>8</v>
      </c>
      <c r="C1780" t="s">
        <v>137</v>
      </c>
      <c r="D1780" t="s">
        <v>139</v>
      </c>
      <c r="E1780" t="s">
        <v>139</v>
      </c>
      <c r="F1780" s="90">
        <v>40.520000000000003</v>
      </c>
      <c r="G1780" s="3">
        <v>306</v>
      </c>
      <c r="H1780" s="3" t="s">
        <v>9062</v>
      </c>
      <c r="I1780" s="90">
        <v>35.090000000000003</v>
      </c>
      <c r="J1780" s="3">
        <v>228</v>
      </c>
      <c r="K1780" s="93" t="s">
        <v>138</v>
      </c>
      <c r="L1780" s="10">
        <v>8</v>
      </c>
      <c r="M1780">
        <v>0</v>
      </c>
      <c r="N1780">
        <v>0</v>
      </c>
      <c r="O1780">
        <v>0</v>
      </c>
      <c r="P1780">
        <v>0</v>
      </c>
      <c r="Q1780">
        <v>0</v>
      </c>
      <c r="R1780" s="92">
        <f>P1780+Q1780</f>
        <v>0</v>
      </c>
    </row>
    <row r="1781" spans="1:18" x14ac:dyDescent="0.3">
      <c r="A1781" t="s">
        <v>2041</v>
      </c>
      <c r="B1781" s="3">
        <v>8</v>
      </c>
      <c r="C1781" t="s">
        <v>137</v>
      </c>
      <c r="D1781" t="s">
        <v>139</v>
      </c>
      <c r="E1781" t="s">
        <v>139</v>
      </c>
      <c r="F1781" s="90">
        <v>40.520000000000003</v>
      </c>
      <c r="G1781" s="3">
        <v>306</v>
      </c>
      <c r="H1781" s="3" t="s">
        <v>9062</v>
      </c>
      <c r="I1781" s="90">
        <v>35.090000000000003</v>
      </c>
      <c r="J1781" s="3">
        <v>228</v>
      </c>
      <c r="K1781" s="93" t="s">
        <v>138</v>
      </c>
      <c r="L1781" s="10">
        <v>8</v>
      </c>
      <c r="M1781">
        <v>0</v>
      </c>
      <c r="N1781">
        <v>0</v>
      </c>
      <c r="O1781">
        <v>0</v>
      </c>
      <c r="P1781">
        <v>0</v>
      </c>
      <c r="Q1781">
        <v>0</v>
      </c>
      <c r="R1781" s="92">
        <f>P1781+Q1781</f>
        <v>0</v>
      </c>
    </row>
    <row r="1782" spans="1:18" x14ac:dyDescent="0.3">
      <c r="A1782" t="s">
        <v>2063</v>
      </c>
      <c r="B1782" s="3">
        <v>8</v>
      </c>
      <c r="C1782" t="s">
        <v>137</v>
      </c>
      <c r="D1782" t="s">
        <v>139</v>
      </c>
      <c r="E1782" t="s">
        <v>139</v>
      </c>
      <c r="F1782" s="90">
        <v>40.520000000000003</v>
      </c>
      <c r="G1782" s="3">
        <v>306</v>
      </c>
      <c r="H1782" s="3" t="s">
        <v>9062</v>
      </c>
      <c r="I1782" s="90">
        <v>35.96</v>
      </c>
      <c r="J1782" s="3">
        <v>228</v>
      </c>
      <c r="K1782" s="93" t="s">
        <v>138</v>
      </c>
      <c r="L1782" s="10">
        <v>8</v>
      </c>
      <c r="M1782">
        <v>0</v>
      </c>
      <c r="N1782">
        <v>0</v>
      </c>
      <c r="O1782">
        <v>0</v>
      </c>
      <c r="P1782">
        <v>0</v>
      </c>
      <c r="Q1782">
        <v>0</v>
      </c>
      <c r="R1782" s="92">
        <f>P1782+Q1782</f>
        <v>0</v>
      </c>
    </row>
    <row r="1783" spans="1:18" x14ac:dyDescent="0.3">
      <c r="A1783" t="s">
        <v>2059</v>
      </c>
      <c r="B1783" s="3">
        <v>8</v>
      </c>
      <c r="C1783" t="s">
        <v>137</v>
      </c>
      <c r="D1783" t="s">
        <v>139</v>
      </c>
      <c r="E1783" t="s">
        <v>139</v>
      </c>
      <c r="F1783" s="90">
        <v>40.520000000000003</v>
      </c>
      <c r="G1783" s="3">
        <v>306</v>
      </c>
      <c r="H1783" s="3" t="s">
        <v>9062</v>
      </c>
      <c r="I1783" s="90">
        <v>35.090000000000003</v>
      </c>
      <c r="J1783" s="3">
        <v>228</v>
      </c>
      <c r="K1783" s="93" t="s">
        <v>138</v>
      </c>
      <c r="L1783" s="10">
        <v>8</v>
      </c>
      <c r="M1783">
        <v>0</v>
      </c>
      <c r="N1783">
        <v>0</v>
      </c>
      <c r="O1783">
        <v>0</v>
      </c>
      <c r="P1783">
        <v>0</v>
      </c>
      <c r="Q1783">
        <v>0</v>
      </c>
      <c r="R1783" s="92">
        <f>P1783+Q1783</f>
        <v>0</v>
      </c>
    </row>
    <row r="1784" spans="1:18" x14ac:dyDescent="0.3">
      <c r="A1784" t="s">
        <v>2057</v>
      </c>
      <c r="B1784" s="3">
        <v>8</v>
      </c>
      <c r="C1784" t="s">
        <v>8994</v>
      </c>
      <c r="D1784" t="s">
        <v>92</v>
      </c>
      <c r="E1784" t="s">
        <v>93</v>
      </c>
      <c r="F1784" s="90">
        <v>40.46</v>
      </c>
      <c r="G1784" s="3">
        <v>262</v>
      </c>
      <c r="H1784" s="3" t="s">
        <v>9061</v>
      </c>
      <c r="I1784" s="90">
        <v>33.700000000000003</v>
      </c>
      <c r="J1784" s="3">
        <v>184</v>
      </c>
      <c r="K1784" s="93" t="s">
        <v>92</v>
      </c>
      <c r="L1784" s="10">
        <v>8</v>
      </c>
      <c r="M1784">
        <v>0</v>
      </c>
      <c r="N1784">
        <v>0</v>
      </c>
      <c r="O1784">
        <v>0</v>
      </c>
      <c r="P1784">
        <v>0</v>
      </c>
      <c r="Q1784">
        <v>0</v>
      </c>
      <c r="R1784" s="92">
        <f>P1784+Q1784</f>
        <v>0</v>
      </c>
    </row>
    <row r="1785" spans="1:18" x14ac:dyDescent="0.3">
      <c r="A1785" s="71" t="s">
        <v>1955</v>
      </c>
      <c r="B1785" s="3">
        <v>8</v>
      </c>
      <c r="C1785" t="s">
        <v>137</v>
      </c>
      <c r="D1785" t="s">
        <v>611</v>
      </c>
      <c r="E1785" t="s">
        <v>611</v>
      </c>
      <c r="F1785" s="90">
        <v>40.130000000000003</v>
      </c>
      <c r="G1785" s="3">
        <v>304</v>
      </c>
      <c r="H1785" s="3" t="s">
        <v>9062</v>
      </c>
      <c r="I1785" s="90">
        <v>35.4</v>
      </c>
      <c r="J1785" s="3">
        <v>226</v>
      </c>
      <c r="K1785" s="96" t="s">
        <v>138</v>
      </c>
      <c r="L1785">
        <v>0</v>
      </c>
      <c r="M1785">
        <v>0</v>
      </c>
      <c r="N1785">
        <v>5</v>
      </c>
      <c r="O1785">
        <v>1</v>
      </c>
      <c r="P1785">
        <v>1</v>
      </c>
      <c r="Q1785">
        <v>1</v>
      </c>
      <c r="R1785" s="92">
        <f>P1785+Q1785</f>
        <v>2</v>
      </c>
    </row>
    <row r="1786" spans="1:18" x14ac:dyDescent="0.3">
      <c r="A1786" t="s">
        <v>2043</v>
      </c>
      <c r="B1786" s="3">
        <v>8</v>
      </c>
      <c r="C1786" t="s">
        <v>8994</v>
      </c>
      <c r="D1786" t="s">
        <v>92</v>
      </c>
      <c r="E1786" t="s">
        <v>93</v>
      </c>
      <c r="F1786" s="90">
        <v>40.08</v>
      </c>
      <c r="G1786" s="3">
        <v>262</v>
      </c>
      <c r="H1786" s="3" t="s">
        <v>9061</v>
      </c>
      <c r="I1786" s="90">
        <v>33.15</v>
      </c>
      <c r="J1786" s="3">
        <v>184</v>
      </c>
      <c r="K1786" s="93" t="s">
        <v>92</v>
      </c>
      <c r="L1786" s="10">
        <v>8</v>
      </c>
      <c r="M1786">
        <v>0</v>
      </c>
      <c r="N1786">
        <v>0</v>
      </c>
      <c r="O1786">
        <v>0</v>
      </c>
      <c r="P1786">
        <v>0</v>
      </c>
      <c r="Q1786">
        <v>0</v>
      </c>
      <c r="R1786" s="92">
        <f>P1786+Q1786</f>
        <v>0</v>
      </c>
    </row>
    <row r="1787" spans="1:18" x14ac:dyDescent="0.3">
      <c r="A1787" t="s">
        <v>2033</v>
      </c>
      <c r="B1787" s="3">
        <v>8</v>
      </c>
      <c r="C1787" t="s">
        <v>8994</v>
      </c>
      <c r="D1787" t="s">
        <v>92</v>
      </c>
      <c r="E1787" t="s">
        <v>93</v>
      </c>
      <c r="F1787" s="90">
        <v>40.08</v>
      </c>
      <c r="G1787" s="3">
        <v>262</v>
      </c>
      <c r="H1787" s="3" t="s">
        <v>9061</v>
      </c>
      <c r="I1787" s="90">
        <v>33.15</v>
      </c>
      <c r="J1787" s="3">
        <v>184</v>
      </c>
      <c r="K1787" s="93" t="s">
        <v>92</v>
      </c>
      <c r="L1787" s="10">
        <v>8</v>
      </c>
      <c r="M1787">
        <v>0</v>
      </c>
      <c r="N1787">
        <v>0</v>
      </c>
      <c r="O1787">
        <v>0</v>
      </c>
      <c r="P1787">
        <v>0</v>
      </c>
      <c r="Q1787">
        <v>0</v>
      </c>
      <c r="R1787" s="92">
        <f>P1787+Q1787</f>
        <v>0</v>
      </c>
    </row>
    <row r="1788" spans="1:18" x14ac:dyDescent="0.3">
      <c r="A1788" t="s">
        <v>2056</v>
      </c>
      <c r="B1788" s="3">
        <v>8</v>
      </c>
      <c r="C1788" t="s">
        <v>137</v>
      </c>
      <c r="D1788" t="s">
        <v>139</v>
      </c>
      <c r="E1788" t="s">
        <v>139</v>
      </c>
      <c r="F1788" s="90">
        <v>39.869999999999997</v>
      </c>
      <c r="G1788" s="3">
        <v>306</v>
      </c>
      <c r="H1788" s="3" t="s">
        <v>9062</v>
      </c>
      <c r="I1788" s="90">
        <v>34.65</v>
      </c>
      <c r="J1788" s="3">
        <v>228</v>
      </c>
      <c r="K1788" s="93" t="s">
        <v>138</v>
      </c>
      <c r="L1788" s="10">
        <v>8</v>
      </c>
      <c r="M1788">
        <v>0</v>
      </c>
      <c r="N1788">
        <v>0</v>
      </c>
      <c r="O1788">
        <v>0</v>
      </c>
      <c r="P1788">
        <v>0</v>
      </c>
      <c r="Q1788">
        <v>0</v>
      </c>
      <c r="R1788" s="92">
        <f>P1788+Q1788</f>
        <v>0</v>
      </c>
    </row>
    <row r="1789" spans="1:18" x14ac:dyDescent="0.3">
      <c r="A1789" t="s">
        <v>1929</v>
      </c>
      <c r="B1789" s="3">
        <v>8</v>
      </c>
      <c r="C1789" t="s">
        <v>8993</v>
      </c>
      <c r="D1789" t="s">
        <v>82</v>
      </c>
      <c r="E1789" t="s">
        <v>96</v>
      </c>
      <c r="F1789" s="90">
        <v>39.85</v>
      </c>
      <c r="G1789" s="3">
        <v>261</v>
      </c>
      <c r="H1789" s="3" t="s">
        <v>9061</v>
      </c>
      <c r="I1789" s="90">
        <v>32.79</v>
      </c>
      <c r="J1789" s="3">
        <v>183</v>
      </c>
      <c r="K1789" s="96" t="s">
        <v>4900</v>
      </c>
      <c r="L1789">
        <v>0</v>
      </c>
      <c r="M1789">
        <v>0</v>
      </c>
      <c r="N1789">
        <v>0</v>
      </c>
      <c r="O1789">
        <v>0</v>
      </c>
      <c r="P1789">
        <v>0</v>
      </c>
      <c r="Q1789" s="10">
        <v>8</v>
      </c>
      <c r="R1789" s="92">
        <f>P1789+Q1789</f>
        <v>8</v>
      </c>
    </row>
    <row r="1790" spans="1:18" x14ac:dyDescent="0.3">
      <c r="A1790" t="s">
        <v>2010</v>
      </c>
      <c r="B1790" s="3">
        <v>8</v>
      </c>
      <c r="C1790" t="s">
        <v>8993</v>
      </c>
      <c r="D1790" t="s">
        <v>82</v>
      </c>
      <c r="E1790" t="s">
        <v>83</v>
      </c>
      <c r="F1790" s="90">
        <v>39.85</v>
      </c>
      <c r="G1790" s="3">
        <v>261</v>
      </c>
      <c r="H1790" s="3" t="s">
        <v>9061</v>
      </c>
      <c r="I1790" s="90">
        <v>32.79</v>
      </c>
      <c r="J1790" s="3">
        <v>183</v>
      </c>
      <c r="K1790" s="96" t="s">
        <v>4900</v>
      </c>
      <c r="L1790">
        <v>0</v>
      </c>
      <c r="M1790">
        <v>0</v>
      </c>
      <c r="N1790">
        <v>0</v>
      </c>
      <c r="O1790" s="10">
        <v>8</v>
      </c>
      <c r="P1790">
        <v>0</v>
      </c>
      <c r="Q1790">
        <v>0</v>
      </c>
      <c r="R1790" s="92">
        <f>P1790+Q1790</f>
        <v>0</v>
      </c>
    </row>
    <row r="1791" spans="1:18" x14ac:dyDescent="0.3">
      <c r="A1791" t="s">
        <v>1943</v>
      </c>
      <c r="B1791" s="3">
        <v>8</v>
      </c>
      <c r="C1791" t="s">
        <v>8993</v>
      </c>
      <c r="D1791" t="s">
        <v>82</v>
      </c>
      <c r="E1791" t="s">
        <v>96</v>
      </c>
      <c r="F1791" s="90">
        <v>39.85</v>
      </c>
      <c r="G1791" s="3">
        <v>261</v>
      </c>
      <c r="H1791" s="3" t="s">
        <v>9061</v>
      </c>
      <c r="I1791" s="90">
        <v>33.33</v>
      </c>
      <c r="J1791" s="3">
        <v>183</v>
      </c>
      <c r="K1791" s="96" t="s">
        <v>4900</v>
      </c>
      <c r="L1791">
        <v>0</v>
      </c>
      <c r="M1791">
        <v>0</v>
      </c>
      <c r="N1791">
        <v>0</v>
      </c>
      <c r="O1791">
        <v>0</v>
      </c>
      <c r="P1791">
        <v>0</v>
      </c>
      <c r="Q1791" s="10">
        <v>8</v>
      </c>
      <c r="R1791" s="92">
        <f>P1791+Q1791</f>
        <v>8</v>
      </c>
    </row>
    <row r="1792" spans="1:18" x14ac:dyDescent="0.3">
      <c r="A1792" t="s">
        <v>2065</v>
      </c>
      <c r="B1792" s="3">
        <v>8</v>
      </c>
      <c r="C1792" t="s">
        <v>8994</v>
      </c>
      <c r="D1792" t="s">
        <v>92</v>
      </c>
      <c r="E1792" t="s">
        <v>93</v>
      </c>
      <c r="F1792" s="90">
        <v>39.69</v>
      </c>
      <c r="G1792" s="3">
        <v>262</v>
      </c>
      <c r="H1792" s="3" t="s">
        <v>9061</v>
      </c>
      <c r="I1792" s="90">
        <v>32.61</v>
      </c>
      <c r="J1792" s="3">
        <v>184</v>
      </c>
      <c r="K1792" s="93" t="s">
        <v>92</v>
      </c>
      <c r="L1792" s="10">
        <v>8</v>
      </c>
      <c r="M1792">
        <v>0</v>
      </c>
      <c r="N1792">
        <v>0</v>
      </c>
      <c r="O1792">
        <v>0</v>
      </c>
      <c r="P1792">
        <v>0</v>
      </c>
      <c r="Q1792">
        <v>0</v>
      </c>
      <c r="R1792" s="92">
        <f>P1792+Q1792</f>
        <v>0</v>
      </c>
    </row>
    <row r="1793" spans="1:18" x14ac:dyDescent="0.3">
      <c r="A1793" t="s">
        <v>1940</v>
      </c>
      <c r="B1793" s="3">
        <v>8</v>
      </c>
      <c r="C1793" t="s">
        <v>8993</v>
      </c>
      <c r="D1793" t="s">
        <v>82</v>
      </c>
      <c r="E1793" t="s">
        <v>96</v>
      </c>
      <c r="F1793" s="90">
        <v>39.619999999999997</v>
      </c>
      <c r="G1793" s="3">
        <v>260</v>
      </c>
      <c r="H1793" s="3" t="s">
        <v>9061</v>
      </c>
      <c r="I1793" s="90">
        <v>32.42</v>
      </c>
      <c r="J1793" s="3">
        <v>182</v>
      </c>
      <c r="K1793" s="96" t="s">
        <v>4900</v>
      </c>
      <c r="L1793">
        <v>0</v>
      </c>
      <c r="M1793">
        <v>0</v>
      </c>
      <c r="N1793">
        <v>0</v>
      </c>
      <c r="O1793">
        <v>0</v>
      </c>
      <c r="P1793">
        <v>0</v>
      </c>
      <c r="Q1793" s="10">
        <v>8</v>
      </c>
      <c r="R1793" s="92">
        <f>P1793+Q1793</f>
        <v>8</v>
      </c>
    </row>
    <row r="1794" spans="1:18" x14ac:dyDescent="0.3">
      <c r="A1794" t="s">
        <v>2053</v>
      </c>
      <c r="B1794" s="3">
        <v>8</v>
      </c>
      <c r="C1794" t="s">
        <v>8994</v>
      </c>
      <c r="D1794" t="s">
        <v>92</v>
      </c>
      <c r="E1794" t="s">
        <v>93</v>
      </c>
      <c r="F1794" s="90">
        <v>39.54</v>
      </c>
      <c r="G1794" s="3">
        <v>263</v>
      </c>
      <c r="H1794" s="3" t="s">
        <v>9061</v>
      </c>
      <c r="I1794" s="90">
        <v>32.43</v>
      </c>
      <c r="J1794" s="3">
        <v>185</v>
      </c>
      <c r="K1794" s="93" t="s">
        <v>92</v>
      </c>
      <c r="L1794" s="10">
        <v>8</v>
      </c>
      <c r="M1794">
        <v>0</v>
      </c>
      <c r="N1794">
        <v>0</v>
      </c>
      <c r="O1794">
        <v>0</v>
      </c>
      <c r="P1794">
        <v>0</v>
      </c>
      <c r="Q1794">
        <v>0</v>
      </c>
      <c r="R1794" s="92">
        <f>P1794+Q1794</f>
        <v>0</v>
      </c>
    </row>
    <row r="1795" spans="1:18" x14ac:dyDescent="0.3">
      <c r="A1795" t="s">
        <v>1961</v>
      </c>
      <c r="B1795" s="3">
        <v>8</v>
      </c>
      <c r="C1795" t="s">
        <v>137</v>
      </c>
      <c r="D1795" t="s">
        <v>611</v>
      </c>
      <c r="E1795" t="s">
        <v>611</v>
      </c>
      <c r="F1795" s="90">
        <v>39.47</v>
      </c>
      <c r="G1795" s="3">
        <v>304</v>
      </c>
      <c r="H1795" s="3" t="s">
        <v>9062</v>
      </c>
      <c r="I1795" s="90">
        <v>34.51</v>
      </c>
      <c r="J1795" s="3">
        <v>226</v>
      </c>
      <c r="K1795" s="96" t="s">
        <v>138</v>
      </c>
      <c r="L1795">
        <v>0</v>
      </c>
      <c r="M1795">
        <v>0</v>
      </c>
      <c r="N1795">
        <v>0</v>
      </c>
      <c r="O1795">
        <v>2</v>
      </c>
      <c r="P1795">
        <v>3</v>
      </c>
      <c r="Q1795">
        <v>3</v>
      </c>
      <c r="R1795" s="92">
        <f>P1795+Q1795</f>
        <v>6</v>
      </c>
    </row>
    <row r="1796" spans="1:18" x14ac:dyDescent="0.3">
      <c r="A1796" t="s">
        <v>1938</v>
      </c>
      <c r="B1796" s="3">
        <v>8</v>
      </c>
      <c r="C1796" t="s">
        <v>8993</v>
      </c>
      <c r="D1796" t="s">
        <v>82</v>
      </c>
      <c r="E1796" t="s">
        <v>96</v>
      </c>
      <c r="F1796" s="90">
        <v>39.46</v>
      </c>
      <c r="G1796" s="3">
        <v>261</v>
      </c>
      <c r="H1796" s="3" t="s">
        <v>9061</v>
      </c>
      <c r="I1796" s="90">
        <v>32.24</v>
      </c>
      <c r="J1796" s="3">
        <v>183</v>
      </c>
      <c r="K1796" s="96" t="s">
        <v>4900</v>
      </c>
      <c r="L1796">
        <v>0</v>
      </c>
      <c r="M1796">
        <v>0</v>
      </c>
      <c r="N1796">
        <v>0</v>
      </c>
      <c r="O1796">
        <v>0</v>
      </c>
      <c r="P1796">
        <v>0</v>
      </c>
      <c r="Q1796" s="10">
        <v>8</v>
      </c>
      <c r="R1796" s="92">
        <f>P1796+Q1796</f>
        <v>8</v>
      </c>
    </row>
    <row r="1797" spans="1:18" x14ac:dyDescent="0.3">
      <c r="A1797" t="s">
        <v>1997</v>
      </c>
      <c r="B1797" s="3">
        <v>8</v>
      </c>
      <c r="C1797" t="s">
        <v>8993</v>
      </c>
      <c r="D1797" t="s">
        <v>82</v>
      </c>
      <c r="E1797" t="s">
        <v>83</v>
      </c>
      <c r="F1797" s="90">
        <v>39.46</v>
      </c>
      <c r="G1797" s="3">
        <v>261</v>
      </c>
      <c r="H1797" s="3" t="s">
        <v>9061</v>
      </c>
      <c r="I1797" s="90">
        <v>32.24</v>
      </c>
      <c r="J1797" s="3">
        <v>183</v>
      </c>
      <c r="K1797" s="96" t="s">
        <v>4900</v>
      </c>
      <c r="L1797">
        <v>0</v>
      </c>
      <c r="M1797">
        <v>0</v>
      </c>
      <c r="N1797">
        <v>0</v>
      </c>
      <c r="O1797" s="10">
        <v>8</v>
      </c>
      <c r="P1797">
        <v>0</v>
      </c>
      <c r="Q1797">
        <v>0</v>
      </c>
      <c r="R1797" s="92">
        <f>P1797+Q1797</f>
        <v>0</v>
      </c>
    </row>
    <row r="1798" spans="1:18" x14ac:dyDescent="0.3">
      <c r="A1798" t="s">
        <v>1990</v>
      </c>
      <c r="B1798" s="3">
        <v>8</v>
      </c>
      <c r="C1798" t="s">
        <v>8993</v>
      </c>
      <c r="D1798" t="s">
        <v>82</v>
      </c>
      <c r="E1798" t="s">
        <v>83</v>
      </c>
      <c r="F1798" s="90">
        <v>39.46</v>
      </c>
      <c r="G1798" s="3">
        <v>261</v>
      </c>
      <c r="H1798" s="3" t="s">
        <v>9061</v>
      </c>
      <c r="I1798" s="90">
        <v>32.79</v>
      </c>
      <c r="J1798" s="3">
        <v>183</v>
      </c>
      <c r="K1798" s="96" t="s">
        <v>4900</v>
      </c>
      <c r="L1798">
        <v>0</v>
      </c>
      <c r="M1798">
        <v>0</v>
      </c>
      <c r="N1798">
        <v>0</v>
      </c>
      <c r="O1798" s="10">
        <v>8</v>
      </c>
      <c r="P1798">
        <v>0</v>
      </c>
      <c r="Q1798">
        <v>0</v>
      </c>
      <c r="R1798" s="92">
        <f>P1798+Q1798</f>
        <v>0</v>
      </c>
    </row>
    <row r="1799" spans="1:18" x14ac:dyDescent="0.3">
      <c r="A1799" t="s">
        <v>2004</v>
      </c>
      <c r="B1799" s="3">
        <v>8</v>
      </c>
      <c r="C1799" t="s">
        <v>8993</v>
      </c>
      <c r="D1799" t="s">
        <v>82</v>
      </c>
      <c r="E1799" t="s">
        <v>83</v>
      </c>
      <c r="F1799" s="90">
        <v>39.46</v>
      </c>
      <c r="G1799" s="3">
        <v>261</v>
      </c>
      <c r="H1799" s="3" t="s">
        <v>9061</v>
      </c>
      <c r="I1799" s="90">
        <v>32.24</v>
      </c>
      <c r="J1799" s="3">
        <v>183</v>
      </c>
      <c r="K1799" s="96" t="s">
        <v>4900</v>
      </c>
      <c r="L1799">
        <v>0</v>
      </c>
      <c r="M1799">
        <v>0</v>
      </c>
      <c r="N1799">
        <v>0</v>
      </c>
      <c r="O1799" s="10">
        <v>8</v>
      </c>
      <c r="P1799">
        <v>0</v>
      </c>
      <c r="Q1799">
        <v>0</v>
      </c>
      <c r="R1799" s="92">
        <f>P1799+Q1799</f>
        <v>0</v>
      </c>
    </row>
    <row r="1800" spans="1:18" x14ac:dyDescent="0.3">
      <c r="A1800" t="s">
        <v>1914</v>
      </c>
      <c r="B1800" s="3">
        <v>8</v>
      </c>
      <c r="C1800" t="s">
        <v>8993</v>
      </c>
      <c r="D1800" t="s">
        <v>82</v>
      </c>
      <c r="E1800" t="s">
        <v>96</v>
      </c>
      <c r="F1800" s="90">
        <v>39.46</v>
      </c>
      <c r="G1800" s="3">
        <v>261</v>
      </c>
      <c r="H1800" s="3" t="s">
        <v>9061</v>
      </c>
      <c r="I1800" s="90">
        <v>32.24</v>
      </c>
      <c r="J1800" s="3">
        <v>183</v>
      </c>
      <c r="K1800" s="96" t="s">
        <v>4900</v>
      </c>
      <c r="L1800">
        <v>0</v>
      </c>
      <c r="M1800">
        <v>0</v>
      </c>
      <c r="N1800">
        <v>0</v>
      </c>
      <c r="O1800">
        <v>0</v>
      </c>
      <c r="P1800">
        <v>0</v>
      </c>
      <c r="Q1800" s="10">
        <v>8</v>
      </c>
      <c r="R1800" s="92">
        <f>P1800+Q1800</f>
        <v>8</v>
      </c>
    </row>
    <row r="1801" spans="1:18" x14ac:dyDescent="0.3">
      <c r="A1801" t="s">
        <v>1924</v>
      </c>
      <c r="B1801" s="3">
        <v>8</v>
      </c>
      <c r="C1801" t="s">
        <v>8993</v>
      </c>
      <c r="D1801" t="s">
        <v>82</v>
      </c>
      <c r="E1801" t="s">
        <v>96</v>
      </c>
      <c r="F1801" s="90">
        <v>39.46</v>
      </c>
      <c r="G1801" s="3">
        <v>261</v>
      </c>
      <c r="H1801" s="3" t="s">
        <v>9061</v>
      </c>
      <c r="I1801" s="90">
        <v>32.24</v>
      </c>
      <c r="J1801" s="3">
        <v>183</v>
      </c>
      <c r="K1801" s="96" t="s">
        <v>4900</v>
      </c>
      <c r="L1801">
        <v>0</v>
      </c>
      <c r="M1801">
        <v>0</v>
      </c>
      <c r="N1801">
        <v>0</v>
      </c>
      <c r="O1801">
        <v>0</v>
      </c>
      <c r="P1801">
        <v>0</v>
      </c>
      <c r="Q1801" s="10">
        <v>8</v>
      </c>
      <c r="R1801" s="92">
        <f>P1801+Q1801</f>
        <v>8</v>
      </c>
    </row>
    <row r="1802" spans="1:18" x14ac:dyDescent="0.3">
      <c r="A1802" t="s">
        <v>1919</v>
      </c>
      <c r="B1802" s="3">
        <v>8</v>
      </c>
      <c r="C1802" t="s">
        <v>8993</v>
      </c>
      <c r="D1802" t="s">
        <v>82</v>
      </c>
      <c r="E1802" t="s">
        <v>96</v>
      </c>
      <c r="F1802" s="90">
        <v>39.46</v>
      </c>
      <c r="G1802" s="3">
        <v>261</v>
      </c>
      <c r="H1802" s="3" t="s">
        <v>9061</v>
      </c>
      <c r="I1802" s="90">
        <v>32.24</v>
      </c>
      <c r="J1802" s="3">
        <v>183</v>
      </c>
      <c r="K1802" s="96" t="s">
        <v>4900</v>
      </c>
      <c r="L1802">
        <v>0</v>
      </c>
      <c r="M1802">
        <v>0</v>
      </c>
      <c r="N1802">
        <v>0</v>
      </c>
      <c r="O1802">
        <v>0</v>
      </c>
      <c r="P1802">
        <v>0</v>
      </c>
      <c r="Q1802" s="10">
        <v>8</v>
      </c>
      <c r="R1802" s="92">
        <f>P1802+Q1802</f>
        <v>8</v>
      </c>
    </row>
    <row r="1803" spans="1:18" x14ac:dyDescent="0.3">
      <c r="A1803" t="s">
        <v>2035</v>
      </c>
      <c r="B1803" s="3">
        <v>8</v>
      </c>
      <c r="C1803" t="s">
        <v>8994</v>
      </c>
      <c r="D1803" t="s">
        <v>92</v>
      </c>
      <c r="E1803" t="s">
        <v>93</v>
      </c>
      <c r="F1803" s="90">
        <v>39.31</v>
      </c>
      <c r="G1803" s="3">
        <v>262</v>
      </c>
      <c r="H1803" s="3" t="s">
        <v>9061</v>
      </c>
      <c r="I1803" s="90">
        <v>32.61</v>
      </c>
      <c r="J1803" s="3">
        <v>184</v>
      </c>
      <c r="K1803" s="93" t="s">
        <v>92</v>
      </c>
      <c r="L1803" s="10">
        <v>8</v>
      </c>
      <c r="M1803">
        <v>0</v>
      </c>
      <c r="N1803">
        <v>0</v>
      </c>
      <c r="O1803">
        <v>0</v>
      </c>
      <c r="P1803">
        <v>0</v>
      </c>
      <c r="Q1803">
        <v>0</v>
      </c>
      <c r="R1803" s="92">
        <f>P1803+Q1803</f>
        <v>0</v>
      </c>
    </row>
    <row r="1804" spans="1:18" x14ac:dyDescent="0.3">
      <c r="A1804" s="9" t="s">
        <v>1962</v>
      </c>
      <c r="B1804" s="3">
        <v>8</v>
      </c>
      <c r="C1804" t="s">
        <v>137</v>
      </c>
      <c r="D1804" t="s">
        <v>611</v>
      </c>
      <c r="E1804" t="s">
        <v>611</v>
      </c>
      <c r="F1804" s="90">
        <v>39.270000000000003</v>
      </c>
      <c r="G1804" s="3">
        <v>303</v>
      </c>
      <c r="H1804" s="3" t="s">
        <v>9062</v>
      </c>
      <c r="I1804" s="90">
        <v>35.56</v>
      </c>
      <c r="J1804" s="3">
        <v>225</v>
      </c>
      <c r="K1804" s="96" t="s">
        <v>138</v>
      </c>
      <c r="L1804">
        <v>0</v>
      </c>
      <c r="M1804">
        <v>0</v>
      </c>
      <c r="N1804">
        <v>0</v>
      </c>
      <c r="O1804">
        <v>5</v>
      </c>
      <c r="P1804">
        <v>3</v>
      </c>
      <c r="Q1804">
        <v>0</v>
      </c>
      <c r="R1804" s="92">
        <f>P1804+Q1804</f>
        <v>3</v>
      </c>
    </row>
    <row r="1805" spans="1:18" x14ac:dyDescent="0.3">
      <c r="A1805" t="s">
        <v>1911</v>
      </c>
      <c r="B1805" s="3">
        <v>8</v>
      </c>
      <c r="C1805" t="s">
        <v>8993</v>
      </c>
      <c r="D1805" t="s">
        <v>82</v>
      </c>
      <c r="E1805" t="s">
        <v>96</v>
      </c>
      <c r="F1805" s="90">
        <v>39.08</v>
      </c>
      <c r="G1805" s="3">
        <v>261</v>
      </c>
      <c r="H1805" s="3" t="s">
        <v>9061</v>
      </c>
      <c r="I1805" s="90">
        <v>31.69</v>
      </c>
      <c r="J1805" s="3">
        <v>183</v>
      </c>
      <c r="K1805" s="96" t="s">
        <v>4900</v>
      </c>
      <c r="L1805">
        <v>0</v>
      </c>
      <c r="M1805">
        <v>0</v>
      </c>
      <c r="N1805">
        <v>0</v>
      </c>
      <c r="O1805">
        <v>0</v>
      </c>
      <c r="P1805">
        <v>0</v>
      </c>
      <c r="Q1805" s="10">
        <v>8</v>
      </c>
      <c r="R1805" s="92">
        <f>P1805+Q1805</f>
        <v>8</v>
      </c>
    </row>
    <row r="1806" spans="1:18" x14ac:dyDescent="0.3">
      <c r="A1806" t="s">
        <v>1913</v>
      </c>
      <c r="B1806" s="3">
        <v>8</v>
      </c>
      <c r="C1806" t="s">
        <v>8993</v>
      </c>
      <c r="D1806" t="s">
        <v>82</v>
      </c>
      <c r="E1806" t="s">
        <v>96</v>
      </c>
      <c r="F1806" s="90">
        <v>39.08</v>
      </c>
      <c r="G1806" s="3">
        <v>261</v>
      </c>
      <c r="H1806" s="3" t="s">
        <v>9061</v>
      </c>
      <c r="I1806" s="90">
        <v>31.69</v>
      </c>
      <c r="J1806" s="3">
        <v>183</v>
      </c>
      <c r="K1806" s="96" t="s">
        <v>4900</v>
      </c>
      <c r="L1806">
        <v>0</v>
      </c>
      <c r="M1806">
        <v>0</v>
      </c>
      <c r="N1806">
        <v>0</v>
      </c>
      <c r="O1806">
        <v>0</v>
      </c>
      <c r="P1806">
        <v>0</v>
      </c>
      <c r="Q1806" s="10">
        <v>8</v>
      </c>
      <c r="R1806" s="92">
        <f>P1806+Q1806</f>
        <v>8</v>
      </c>
    </row>
    <row r="1807" spans="1:18" x14ac:dyDescent="0.3">
      <c r="A1807" t="s">
        <v>1989</v>
      </c>
      <c r="B1807" s="3">
        <v>8</v>
      </c>
      <c r="C1807" t="s">
        <v>8993</v>
      </c>
      <c r="D1807" t="s">
        <v>82</v>
      </c>
      <c r="E1807" t="s">
        <v>83</v>
      </c>
      <c r="F1807" s="90">
        <v>39.08</v>
      </c>
      <c r="G1807" s="3">
        <v>261</v>
      </c>
      <c r="H1807" s="3" t="s">
        <v>9061</v>
      </c>
      <c r="I1807" s="90">
        <v>31.69</v>
      </c>
      <c r="J1807" s="3">
        <v>183</v>
      </c>
      <c r="K1807" s="96" t="s">
        <v>4900</v>
      </c>
      <c r="L1807">
        <v>0</v>
      </c>
      <c r="M1807">
        <v>0</v>
      </c>
      <c r="N1807">
        <v>0</v>
      </c>
      <c r="O1807" s="10">
        <v>8</v>
      </c>
      <c r="P1807">
        <v>0</v>
      </c>
      <c r="Q1807">
        <v>0</v>
      </c>
      <c r="R1807" s="92">
        <f>P1807+Q1807</f>
        <v>0</v>
      </c>
    </row>
    <row r="1808" spans="1:18" x14ac:dyDescent="0.3">
      <c r="A1808" t="s">
        <v>1970</v>
      </c>
      <c r="B1808" s="3">
        <v>8</v>
      </c>
      <c r="C1808" t="s">
        <v>8993</v>
      </c>
      <c r="D1808" t="s">
        <v>82</v>
      </c>
      <c r="E1808" t="s">
        <v>83</v>
      </c>
      <c r="F1808" s="90">
        <v>39.08</v>
      </c>
      <c r="G1808" s="3">
        <v>261</v>
      </c>
      <c r="H1808" s="3" t="s">
        <v>9061</v>
      </c>
      <c r="I1808" s="90">
        <v>32.24</v>
      </c>
      <c r="J1808" s="3">
        <v>183</v>
      </c>
      <c r="K1808" s="96" t="s">
        <v>4900</v>
      </c>
      <c r="L1808">
        <v>0</v>
      </c>
      <c r="M1808">
        <v>0</v>
      </c>
      <c r="N1808">
        <v>0</v>
      </c>
      <c r="O1808" s="10">
        <v>8</v>
      </c>
      <c r="P1808">
        <v>0</v>
      </c>
      <c r="Q1808">
        <v>0</v>
      </c>
      <c r="R1808" s="92">
        <f>P1808+Q1808</f>
        <v>0</v>
      </c>
    </row>
    <row r="1809" spans="1:18" x14ac:dyDescent="0.3">
      <c r="A1809" t="s">
        <v>1973</v>
      </c>
      <c r="B1809" s="3">
        <v>8</v>
      </c>
      <c r="C1809" t="s">
        <v>8993</v>
      </c>
      <c r="D1809" t="s">
        <v>82</v>
      </c>
      <c r="E1809" t="s">
        <v>96</v>
      </c>
      <c r="F1809" s="90">
        <v>39.08</v>
      </c>
      <c r="G1809" s="3">
        <v>261</v>
      </c>
      <c r="H1809" s="3" t="s">
        <v>9061</v>
      </c>
      <c r="I1809" s="90">
        <v>31.69</v>
      </c>
      <c r="J1809" s="3">
        <v>183</v>
      </c>
      <c r="K1809" s="96" t="s">
        <v>4900</v>
      </c>
      <c r="L1809">
        <v>0</v>
      </c>
      <c r="M1809">
        <v>0</v>
      </c>
      <c r="N1809">
        <v>0</v>
      </c>
      <c r="O1809">
        <v>0</v>
      </c>
      <c r="P1809">
        <v>5</v>
      </c>
      <c r="Q1809">
        <v>3</v>
      </c>
      <c r="R1809" s="92">
        <f>P1809+Q1809</f>
        <v>8</v>
      </c>
    </row>
    <row r="1810" spans="1:18" x14ac:dyDescent="0.3">
      <c r="A1810" t="s">
        <v>1950</v>
      </c>
      <c r="B1810" s="3">
        <v>8</v>
      </c>
      <c r="C1810" t="s">
        <v>8993</v>
      </c>
      <c r="D1810" t="s">
        <v>82</v>
      </c>
      <c r="E1810" t="s">
        <v>96</v>
      </c>
      <c r="F1810" s="90">
        <v>39.08</v>
      </c>
      <c r="G1810" s="3">
        <v>261</v>
      </c>
      <c r="H1810" s="3" t="s">
        <v>9061</v>
      </c>
      <c r="I1810" s="90">
        <v>31.69</v>
      </c>
      <c r="J1810" s="3">
        <v>183</v>
      </c>
      <c r="K1810" s="96" t="s">
        <v>4900</v>
      </c>
      <c r="L1810">
        <v>0</v>
      </c>
      <c r="M1810">
        <v>0</v>
      </c>
      <c r="N1810">
        <v>0</v>
      </c>
      <c r="O1810">
        <v>0</v>
      </c>
      <c r="P1810">
        <v>6</v>
      </c>
      <c r="Q1810">
        <v>2</v>
      </c>
      <c r="R1810" s="92">
        <f>P1810+Q1810</f>
        <v>8</v>
      </c>
    </row>
    <row r="1811" spans="1:18" x14ac:dyDescent="0.3">
      <c r="A1811" t="s">
        <v>2052</v>
      </c>
      <c r="B1811" s="3">
        <v>8</v>
      </c>
      <c r="C1811" t="s">
        <v>8994</v>
      </c>
      <c r="D1811" t="s">
        <v>92</v>
      </c>
      <c r="E1811" t="s">
        <v>93</v>
      </c>
      <c r="F1811" s="90">
        <v>38.93</v>
      </c>
      <c r="G1811" s="3">
        <v>262</v>
      </c>
      <c r="H1811" s="3" t="s">
        <v>9061</v>
      </c>
      <c r="I1811" s="90">
        <v>31.52</v>
      </c>
      <c r="J1811" s="3">
        <v>184</v>
      </c>
      <c r="K1811" s="93" t="s">
        <v>92</v>
      </c>
      <c r="L1811" s="10">
        <v>8</v>
      </c>
      <c r="M1811">
        <v>0</v>
      </c>
      <c r="N1811">
        <v>0</v>
      </c>
      <c r="O1811">
        <v>0</v>
      </c>
      <c r="P1811">
        <v>0</v>
      </c>
      <c r="Q1811">
        <v>0</v>
      </c>
      <c r="R1811" s="92">
        <f>P1811+Q1811</f>
        <v>0</v>
      </c>
    </row>
    <row r="1812" spans="1:18" x14ac:dyDescent="0.3">
      <c r="A1812" t="s">
        <v>2046</v>
      </c>
      <c r="B1812" s="3">
        <v>8</v>
      </c>
      <c r="C1812" t="s">
        <v>8994</v>
      </c>
      <c r="D1812" t="s">
        <v>92</v>
      </c>
      <c r="E1812" t="s">
        <v>93</v>
      </c>
      <c r="F1812" s="90">
        <v>38.93</v>
      </c>
      <c r="G1812" s="3">
        <v>262</v>
      </c>
      <c r="H1812" s="3" t="s">
        <v>9061</v>
      </c>
      <c r="I1812" s="90">
        <v>31.52</v>
      </c>
      <c r="J1812" s="3">
        <v>184</v>
      </c>
      <c r="K1812" s="93" t="s">
        <v>92</v>
      </c>
      <c r="L1812" s="10">
        <v>8</v>
      </c>
      <c r="M1812">
        <v>0</v>
      </c>
      <c r="N1812">
        <v>0</v>
      </c>
      <c r="O1812">
        <v>0</v>
      </c>
      <c r="P1812">
        <v>0</v>
      </c>
      <c r="Q1812">
        <v>0</v>
      </c>
      <c r="R1812" s="92">
        <f>P1812+Q1812</f>
        <v>0</v>
      </c>
    </row>
    <row r="1813" spans="1:18" x14ac:dyDescent="0.3">
      <c r="A1813" t="s">
        <v>2081</v>
      </c>
      <c r="B1813" s="3">
        <v>8</v>
      </c>
      <c r="C1813" t="s">
        <v>8993</v>
      </c>
      <c r="D1813" t="s">
        <v>8992</v>
      </c>
      <c r="E1813" t="s">
        <v>78</v>
      </c>
      <c r="F1813" s="90">
        <v>38.85</v>
      </c>
      <c r="G1813" s="3">
        <v>260</v>
      </c>
      <c r="H1813" s="3" t="s">
        <v>9061</v>
      </c>
      <c r="I1813" s="90">
        <v>31.32</v>
      </c>
      <c r="J1813" s="3">
        <v>182</v>
      </c>
      <c r="K1813" s="93" t="s">
        <v>4900</v>
      </c>
      <c r="L1813">
        <v>0</v>
      </c>
      <c r="M1813" s="10">
        <v>8</v>
      </c>
      <c r="N1813">
        <v>0</v>
      </c>
      <c r="O1813">
        <v>0</v>
      </c>
      <c r="P1813">
        <v>0</v>
      </c>
      <c r="Q1813">
        <v>0</v>
      </c>
      <c r="R1813" s="92">
        <f>P1813+Q1813</f>
        <v>0</v>
      </c>
    </row>
    <row r="1814" spans="1:18" x14ac:dyDescent="0.3">
      <c r="A1814" t="s">
        <v>1934</v>
      </c>
      <c r="B1814" s="3">
        <v>8</v>
      </c>
      <c r="C1814" t="s">
        <v>8993</v>
      </c>
      <c r="D1814" t="s">
        <v>82</v>
      </c>
      <c r="E1814" t="s">
        <v>96</v>
      </c>
      <c r="F1814" s="90">
        <v>38.85</v>
      </c>
      <c r="G1814" s="3">
        <v>260</v>
      </c>
      <c r="H1814" s="3" t="s">
        <v>9061</v>
      </c>
      <c r="I1814" s="90">
        <v>31.32</v>
      </c>
      <c r="J1814" s="3">
        <v>182</v>
      </c>
      <c r="K1814" s="96" t="s">
        <v>4900</v>
      </c>
      <c r="L1814">
        <v>0</v>
      </c>
      <c r="M1814">
        <v>0</v>
      </c>
      <c r="N1814">
        <v>0</v>
      </c>
      <c r="O1814">
        <v>0</v>
      </c>
      <c r="P1814">
        <v>0</v>
      </c>
      <c r="Q1814" s="10">
        <v>8</v>
      </c>
      <c r="R1814" s="92">
        <f>P1814+Q1814</f>
        <v>8</v>
      </c>
    </row>
    <row r="1815" spans="1:18" x14ac:dyDescent="0.3">
      <c r="A1815" t="s">
        <v>2108</v>
      </c>
      <c r="B1815" s="3">
        <v>8</v>
      </c>
      <c r="C1815" t="s">
        <v>8993</v>
      </c>
      <c r="D1815" t="s">
        <v>8992</v>
      </c>
      <c r="E1815" t="s">
        <v>78</v>
      </c>
      <c r="F1815" s="90">
        <v>38.85</v>
      </c>
      <c r="G1815" s="3">
        <v>260</v>
      </c>
      <c r="H1815" s="3" t="s">
        <v>9061</v>
      </c>
      <c r="I1815" s="90">
        <v>30.77</v>
      </c>
      <c r="J1815" s="3">
        <v>182</v>
      </c>
      <c r="K1815" s="93" t="s">
        <v>4900</v>
      </c>
      <c r="L1815">
        <v>0</v>
      </c>
      <c r="M1815" s="10">
        <v>8</v>
      </c>
      <c r="N1815">
        <v>0</v>
      </c>
      <c r="O1815">
        <v>0</v>
      </c>
      <c r="P1815">
        <v>0</v>
      </c>
      <c r="Q1815">
        <v>0</v>
      </c>
      <c r="R1815" s="92">
        <f>P1815+Q1815</f>
        <v>0</v>
      </c>
    </row>
    <row r="1816" spans="1:18" x14ac:dyDescent="0.3">
      <c r="A1816" t="s">
        <v>2071</v>
      </c>
      <c r="B1816" s="3">
        <v>8</v>
      </c>
      <c r="C1816" t="s">
        <v>8995</v>
      </c>
      <c r="D1816" t="s">
        <v>120</v>
      </c>
      <c r="E1816" t="s">
        <v>709</v>
      </c>
      <c r="F1816" s="90">
        <v>38.81</v>
      </c>
      <c r="G1816" s="3">
        <v>268</v>
      </c>
      <c r="H1816" s="3" t="s">
        <v>9061</v>
      </c>
      <c r="I1816" s="90">
        <v>31.58</v>
      </c>
      <c r="J1816" s="3">
        <v>190</v>
      </c>
      <c r="K1816" s="93" t="s">
        <v>7632</v>
      </c>
      <c r="L1816">
        <v>0</v>
      </c>
      <c r="M1816" s="10">
        <v>8</v>
      </c>
      <c r="N1816">
        <v>0</v>
      </c>
      <c r="O1816">
        <v>0</v>
      </c>
      <c r="P1816">
        <v>0</v>
      </c>
      <c r="Q1816">
        <v>0</v>
      </c>
      <c r="R1816" s="92">
        <f>P1816+Q1816</f>
        <v>0</v>
      </c>
    </row>
    <row r="1817" spans="1:18" x14ac:dyDescent="0.3">
      <c r="A1817" t="s">
        <v>2055</v>
      </c>
      <c r="B1817" s="3">
        <v>8</v>
      </c>
      <c r="C1817" t="s">
        <v>8994</v>
      </c>
      <c r="D1817" t="s">
        <v>92</v>
      </c>
      <c r="E1817" t="s">
        <v>93</v>
      </c>
      <c r="F1817" s="90">
        <v>38.78</v>
      </c>
      <c r="G1817" s="3">
        <v>263</v>
      </c>
      <c r="H1817" s="3" t="s">
        <v>9061</v>
      </c>
      <c r="I1817" s="90">
        <v>31.35</v>
      </c>
      <c r="J1817" s="3">
        <v>185</v>
      </c>
      <c r="K1817" s="93" t="s">
        <v>92</v>
      </c>
      <c r="L1817" s="10">
        <v>8</v>
      </c>
      <c r="M1817">
        <v>0</v>
      </c>
      <c r="N1817">
        <v>0</v>
      </c>
      <c r="O1817">
        <v>0</v>
      </c>
      <c r="P1817">
        <v>0</v>
      </c>
      <c r="Q1817">
        <v>0</v>
      </c>
      <c r="R1817" s="92">
        <f>P1817+Q1817</f>
        <v>0</v>
      </c>
    </row>
    <row r="1818" spans="1:18" x14ac:dyDescent="0.3">
      <c r="A1818" s="9" t="s">
        <v>1966</v>
      </c>
      <c r="B1818" s="3">
        <v>8</v>
      </c>
      <c r="C1818" t="s">
        <v>8993</v>
      </c>
      <c r="D1818" t="s">
        <v>153</v>
      </c>
      <c r="E1818" t="s">
        <v>154</v>
      </c>
      <c r="F1818" s="90">
        <v>38.76</v>
      </c>
      <c r="G1818" s="3">
        <v>258</v>
      </c>
      <c r="H1818" s="3" t="s">
        <v>9061</v>
      </c>
      <c r="I1818" s="90">
        <v>33.33</v>
      </c>
      <c r="J1818" s="3">
        <v>180</v>
      </c>
      <c r="K1818" s="96" t="s">
        <v>4900</v>
      </c>
      <c r="L1818">
        <v>0</v>
      </c>
      <c r="M1818">
        <v>0</v>
      </c>
      <c r="N1818">
        <v>0</v>
      </c>
      <c r="O1818" s="10">
        <v>8</v>
      </c>
      <c r="P1818">
        <v>0</v>
      </c>
      <c r="Q1818">
        <v>0</v>
      </c>
      <c r="R1818" s="92">
        <f>P1818+Q1818</f>
        <v>0</v>
      </c>
    </row>
    <row r="1819" spans="1:18" x14ac:dyDescent="0.3">
      <c r="A1819" t="s">
        <v>2016</v>
      </c>
      <c r="B1819" s="3">
        <v>8</v>
      </c>
      <c r="C1819" t="s">
        <v>8993</v>
      </c>
      <c r="D1819" t="s">
        <v>87</v>
      </c>
      <c r="E1819" t="s">
        <v>100</v>
      </c>
      <c r="F1819" s="90">
        <v>38.76</v>
      </c>
      <c r="G1819" s="3">
        <v>258</v>
      </c>
      <c r="H1819" s="3" t="s">
        <v>9061</v>
      </c>
      <c r="I1819" s="90">
        <v>31.11</v>
      </c>
      <c r="J1819" s="3">
        <v>180</v>
      </c>
      <c r="K1819" s="96" t="s">
        <v>4900</v>
      </c>
      <c r="L1819">
        <v>0</v>
      </c>
      <c r="M1819">
        <v>0</v>
      </c>
      <c r="N1819" s="10">
        <v>8</v>
      </c>
      <c r="O1819">
        <v>0</v>
      </c>
      <c r="P1819">
        <v>0</v>
      </c>
      <c r="Q1819">
        <v>0</v>
      </c>
      <c r="R1819" s="92">
        <f>P1819+Q1819</f>
        <v>0</v>
      </c>
    </row>
    <row r="1820" spans="1:18" x14ac:dyDescent="0.3">
      <c r="A1820" t="s">
        <v>1909</v>
      </c>
      <c r="B1820" s="3">
        <v>8</v>
      </c>
      <c r="C1820" t="s">
        <v>8993</v>
      </c>
      <c r="D1820" t="s">
        <v>82</v>
      </c>
      <c r="E1820" t="s">
        <v>96</v>
      </c>
      <c r="F1820" s="90">
        <v>38.700000000000003</v>
      </c>
      <c r="G1820" s="3">
        <v>261</v>
      </c>
      <c r="H1820" s="3" t="s">
        <v>9061</v>
      </c>
      <c r="I1820" s="90">
        <v>31.15</v>
      </c>
      <c r="J1820" s="3">
        <v>183</v>
      </c>
      <c r="K1820" s="96" t="s">
        <v>4900</v>
      </c>
      <c r="L1820">
        <v>0</v>
      </c>
      <c r="M1820">
        <v>0</v>
      </c>
      <c r="N1820">
        <v>0</v>
      </c>
      <c r="O1820">
        <v>0</v>
      </c>
      <c r="P1820">
        <v>0</v>
      </c>
      <c r="Q1820" s="10">
        <v>8</v>
      </c>
      <c r="R1820" s="92">
        <f>P1820+Q1820</f>
        <v>8</v>
      </c>
    </row>
    <row r="1821" spans="1:18" x14ac:dyDescent="0.3">
      <c r="A1821" t="s">
        <v>1923</v>
      </c>
      <c r="B1821" s="3">
        <v>8</v>
      </c>
      <c r="C1821" t="s">
        <v>8993</v>
      </c>
      <c r="D1821" t="s">
        <v>82</v>
      </c>
      <c r="E1821" t="s">
        <v>96</v>
      </c>
      <c r="F1821" s="90">
        <v>38.700000000000003</v>
      </c>
      <c r="G1821" s="3">
        <v>261</v>
      </c>
      <c r="H1821" s="3" t="s">
        <v>9061</v>
      </c>
      <c r="I1821" s="90">
        <v>31.15</v>
      </c>
      <c r="J1821" s="3">
        <v>183</v>
      </c>
      <c r="K1821" s="96" t="s">
        <v>4900</v>
      </c>
      <c r="L1821">
        <v>0</v>
      </c>
      <c r="M1821">
        <v>0</v>
      </c>
      <c r="N1821">
        <v>0</v>
      </c>
      <c r="O1821">
        <v>0</v>
      </c>
      <c r="P1821">
        <v>0</v>
      </c>
      <c r="Q1821" s="10">
        <v>8</v>
      </c>
      <c r="R1821" s="92">
        <f>P1821+Q1821</f>
        <v>8</v>
      </c>
    </row>
    <row r="1822" spans="1:18" x14ac:dyDescent="0.3">
      <c r="A1822" t="s">
        <v>1922</v>
      </c>
      <c r="B1822" s="3">
        <v>8</v>
      </c>
      <c r="C1822" t="s">
        <v>8993</v>
      </c>
      <c r="D1822" t="s">
        <v>82</v>
      </c>
      <c r="E1822" t="s">
        <v>96</v>
      </c>
      <c r="F1822" s="90">
        <v>38.700000000000003</v>
      </c>
      <c r="G1822" s="3">
        <v>261</v>
      </c>
      <c r="H1822" s="3" t="s">
        <v>9061</v>
      </c>
      <c r="I1822" s="90">
        <v>31.15</v>
      </c>
      <c r="J1822" s="3">
        <v>183</v>
      </c>
      <c r="K1822" s="96" t="s">
        <v>4900</v>
      </c>
      <c r="L1822">
        <v>0</v>
      </c>
      <c r="M1822">
        <v>0</v>
      </c>
      <c r="N1822">
        <v>0</v>
      </c>
      <c r="O1822">
        <v>0</v>
      </c>
      <c r="P1822">
        <v>0</v>
      </c>
      <c r="Q1822" s="10">
        <v>8</v>
      </c>
      <c r="R1822" s="92">
        <f>P1822+Q1822</f>
        <v>8</v>
      </c>
    </row>
    <row r="1823" spans="1:18" x14ac:dyDescent="0.3">
      <c r="A1823" t="s">
        <v>1910</v>
      </c>
      <c r="B1823" s="3">
        <v>8</v>
      </c>
      <c r="C1823" t="s">
        <v>8993</v>
      </c>
      <c r="D1823" t="s">
        <v>82</v>
      </c>
      <c r="E1823" t="s">
        <v>96</v>
      </c>
      <c r="F1823" s="90">
        <v>38.700000000000003</v>
      </c>
      <c r="G1823" s="3">
        <v>261</v>
      </c>
      <c r="H1823" s="3" t="s">
        <v>9061</v>
      </c>
      <c r="I1823" s="90">
        <v>31.15</v>
      </c>
      <c r="J1823" s="3">
        <v>183</v>
      </c>
      <c r="K1823" s="96" t="s">
        <v>4900</v>
      </c>
      <c r="L1823">
        <v>0</v>
      </c>
      <c r="M1823">
        <v>0</v>
      </c>
      <c r="N1823">
        <v>0</v>
      </c>
      <c r="O1823">
        <v>0</v>
      </c>
      <c r="P1823">
        <v>0</v>
      </c>
      <c r="Q1823" s="10">
        <v>8</v>
      </c>
      <c r="R1823" s="92">
        <f>P1823+Q1823</f>
        <v>8</v>
      </c>
    </row>
    <row r="1824" spans="1:18" x14ac:dyDescent="0.3">
      <c r="A1824" t="s">
        <v>1964</v>
      </c>
      <c r="B1824" s="3">
        <v>8</v>
      </c>
      <c r="C1824" t="s">
        <v>8993</v>
      </c>
      <c r="D1824" t="s">
        <v>82</v>
      </c>
      <c r="E1824" t="s">
        <v>96</v>
      </c>
      <c r="F1824" s="90">
        <v>38.700000000000003</v>
      </c>
      <c r="G1824" s="3">
        <v>261</v>
      </c>
      <c r="H1824" s="3" t="s">
        <v>9061</v>
      </c>
      <c r="I1824" s="90">
        <v>31.15</v>
      </c>
      <c r="J1824" s="3">
        <v>183</v>
      </c>
      <c r="K1824" s="96" t="s">
        <v>4900</v>
      </c>
      <c r="L1824">
        <v>0</v>
      </c>
      <c r="M1824">
        <v>0</v>
      </c>
      <c r="N1824">
        <v>0</v>
      </c>
      <c r="O1824">
        <v>0</v>
      </c>
      <c r="P1824">
        <v>3</v>
      </c>
      <c r="Q1824">
        <v>5</v>
      </c>
      <c r="R1824" s="92">
        <f>P1824+Q1824</f>
        <v>8</v>
      </c>
    </row>
    <row r="1825" spans="1:18" x14ac:dyDescent="0.3">
      <c r="A1825" t="s">
        <v>2102</v>
      </c>
      <c r="B1825" s="3">
        <v>8</v>
      </c>
      <c r="C1825" t="s">
        <v>8993</v>
      </c>
      <c r="D1825" t="s">
        <v>8992</v>
      </c>
      <c r="E1825" t="s">
        <v>78</v>
      </c>
      <c r="F1825" s="90">
        <v>38.700000000000003</v>
      </c>
      <c r="G1825" s="3">
        <v>261</v>
      </c>
      <c r="H1825" s="3" t="s">
        <v>9061</v>
      </c>
      <c r="I1825" s="90">
        <v>31.15</v>
      </c>
      <c r="J1825" s="3">
        <v>183</v>
      </c>
      <c r="K1825" s="93" t="s">
        <v>4900</v>
      </c>
      <c r="L1825">
        <v>0</v>
      </c>
      <c r="M1825" s="10">
        <v>8</v>
      </c>
      <c r="N1825">
        <v>0</v>
      </c>
      <c r="O1825">
        <v>0</v>
      </c>
      <c r="P1825">
        <v>0</v>
      </c>
      <c r="Q1825">
        <v>0</v>
      </c>
      <c r="R1825" s="92">
        <f>P1825+Q1825</f>
        <v>0</v>
      </c>
    </row>
    <row r="1826" spans="1:18" x14ac:dyDescent="0.3">
      <c r="A1826" t="s">
        <v>1921</v>
      </c>
      <c r="B1826" s="3">
        <v>8</v>
      </c>
      <c r="C1826" t="s">
        <v>8993</v>
      </c>
      <c r="D1826" t="s">
        <v>82</v>
      </c>
      <c r="E1826" t="s">
        <v>96</v>
      </c>
      <c r="F1826" s="90">
        <v>38.700000000000003</v>
      </c>
      <c r="G1826" s="3">
        <v>261</v>
      </c>
      <c r="H1826" s="3" t="s">
        <v>9061</v>
      </c>
      <c r="I1826" s="90">
        <v>31.69</v>
      </c>
      <c r="J1826" s="3">
        <v>183</v>
      </c>
      <c r="K1826" s="96" t="s">
        <v>4900</v>
      </c>
      <c r="L1826">
        <v>0</v>
      </c>
      <c r="M1826">
        <v>0</v>
      </c>
      <c r="N1826">
        <v>0</v>
      </c>
      <c r="O1826">
        <v>0</v>
      </c>
      <c r="P1826">
        <v>0</v>
      </c>
      <c r="Q1826" s="10">
        <v>8</v>
      </c>
      <c r="R1826" s="92">
        <f>P1826+Q1826</f>
        <v>8</v>
      </c>
    </row>
    <row r="1827" spans="1:18" x14ac:dyDescent="0.3">
      <c r="A1827" t="s">
        <v>1933</v>
      </c>
      <c r="B1827" s="3">
        <v>8</v>
      </c>
      <c r="C1827" t="s">
        <v>8993</v>
      </c>
      <c r="D1827" t="s">
        <v>82</v>
      </c>
      <c r="E1827" t="s">
        <v>96</v>
      </c>
      <c r="F1827" s="90">
        <v>38.700000000000003</v>
      </c>
      <c r="G1827" s="3">
        <v>261</v>
      </c>
      <c r="H1827" s="3" t="s">
        <v>9061</v>
      </c>
      <c r="I1827" s="90">
        <v>31.15</v>
      </c>
      <c r="J1827" s="3">
        <v>183</v>
      </c>
      <c r="K1827" s="96" t="s">
        <v>4900</v>
      </c>
      <c r="L1827">
        <v>0</v>
      </c>
      <c r="M1827">
        <v>0</v>
      </c>
      <c r="N1827">
        <v>0</v>
      </c>
      <c r="O1827">
        <v>0</v>
      </c>
      <c r="P1827">
        <v>0</v>
      </c>
      <c r="Q1827" s="10">
        <v>8</v>
      </c>
      <c r="R1827" s="92">
        <f>P1827+Q1827</f>
        <v>8</v>
      </c>
    </row>
    <row r="1828" spans="1:18" x14ac:dyDescent="0.3">
      <c r="A1828" t="s">
        <v>1925</v>
      </c>
      <c r="B1828" s="3">
        <v>8</v>
      </c>
      <c r="C1828" t="s">
        <v>8993</v>
      </c>
      <c r="D1828" t="s">
        <v>82</v>
      </c>
      <c r="E1828" t="s">
        <v>96</v>
      </c>
      <c r="F1828" s="90">
        <v>38.700000000000003</v>
      </c>
      <c r="G1828" s="3">
        <v>261</v>
      </c>
      <c r="H1828" s="3" t="s">
        <v>9061</v>
      </c>
      <c r="I1828" s="90">
        <v>31.15</v>
      </c>
      <c r="J1828" s="3">
        <v>183</v>
      </c>
      <c r="K1828" s="96" t="s">
        <v>4900</v>
      </c>
      <c r="L1828">
        <v>0</v>
      </c>
      <c r="M1828">
        <v>0</v>
      </c>
      <c r="N1828">
        <v>0</v>
      </c>
      <c r="O1828">
        <v>0</v>
      </c>
      <c r="P1828">
        <v>0</v>
      </c>
      <c r="Q1828" s="10">
        <v>8</v>
      </c>
      <c r="R1828" s="92">
        <f>P1828+Q1828</f>
        <v>8</v>
      </c>
    </row>
    <row r="1829" spans="1:18" x14ac:dyDescent="0.3">
      <c r="A1829" t="s">
        <v>1947</v>
      </c>
      <c r="B1829" s="3">
        <v>8</v>
      </c>
      <c r="C1829" t="s">
        <v>8993</v>
      </c>
      <c r="D1829" t="s">
        <v>82</v>
      </c>
      <c r="E1829" t="s">
        <v>96</v>
      </c>
      <c r="F1829" s="90">
        <v>38.700000000000003</v>
      </c>
      <c r="G1829" s="3">
        <v>261</v>
      </c>
      <c r="H1829" s="3" t="s">
        <v>9061</v>
      </c>
      <c r="I1829" s="90">
        <v>31.69</v>
      </c>
      <c r="J1829" s="3">
        <v>183</v>
      </c>
      <c r="K1829" s="96" t="s">
        <v>4900</v>
      </c>
      <c r="L1829">
        <v>0</v>
      </c>
      <c r="M1829">
        <v>0</v>
      </c>
      <c r="N1829">
        <v>0</v>
      </c>
      <c r="O1829">
        <v>0</v>
      </c>
      <c r="P1829">
        <v>2</v>
      </c>
      <c r="Q1829">
        <v>6</v>
      </c>
      <c r="R1829" s="92">
        <f>P1829+Q1829</f>
        <v>8</v>
      </c>
    </row>
    <row r="1830" spans="1:18" x14ac:dyDescent="0.3">
      <c r="A1830" t="s">
        <v>1998</v>
      </c>
      <c r="B1830" s="3">
        <v>8</v>
      </c>
      <c r="C1830" t="s">
        <v>8993</v>
      </c>
      <c r="D1830" t="s">
        <v>82</v>
      </c>
      <c r="E1830" t="s">
        <v>83</v>
      </c>
      <c r="F1830" s="90">
        <v>38.700000000000003</v>
      </c>
      <c r="G1830" s="3">
        <v>261</v>
      </c>
      <c r="H1830" s="3" t="s">
        <v>9061</v>
      </c>
      <c r="I1830" s="90">
        <v>31.69</v>
      </c>
      <c r="J1830" s="3">
        <v>183</v>
      </c>
      <c r="K1830" s="96" t="s">
        <v>4900</v>
      </c>
      <c r="L1830">
        <v>0</v>
      </c>
      <c r="M1830">
        <v>0</v>
      </c>
      <c r="N1830">
        <v>0</v>
      </c>
      <c r="O1830" s="10">
        <v>8</v>
      </c>
      <c r="P1830">
        <v>0</v>
      </c>
      <c r="Q1830">
        <v>0</v>
      </c>
      <c r="R1830" s="92">
        <f>P1830+Q1830</f>
        <v>0</v>
      </c>
    </row>
    <row r="1831" spans="1:18" x14ac:dyDescent="0.3">
      <c r="A1831" s="9" t="s">
        <v>1975</v>
      </c>
      <c r="B1831" s="3">
        <v>8</v>
      </c>
      <c r="C1831" t="s">
        <v>137</v>
      </c>
      <c r="D1831" t="s">
        <v>611</v>
      </c>
      <c r="E1831" t="s">
        <v>611</v>
      </c>
      <c r="F1831" s="90">
        <v>38.49</v>
      </c>
      <c r="G1831" s="3">
        <v>304</v>
      </c>
      <c r="H1831" s="3" t="s">
        <v>9062</v>
      </c>
      <c r="I1831" s="90">
        <v>34.96</v>
      </c>
      <c r="J1831" s="3">
        <v>226</v>
      </c>
      <c r="K1831" s="96" t="s">
        <v>138</v>
      </c>
      <c r="L1831">
        <v>0</v>
      </c>
      <c r="M1831">
        <v>0</v>
      </c>
      <c r="N1831">
        <v>0</v>
      </c>
      <c r="O1831">
        <v>0</v>
      </c>
      <c r="P1831">
        <v>1</v>
      </c>
      <c r="Q1831">
        <v>7</v>
      </c>
      <c r="R1831" s="92">
        <f>P1831+Q1831</f>
        <v>8</v>
      </c>
    </row>
    <row r="1832" spans="1:18" x14ac:dyDescent="0.3">
      <c r="A1832" t="s">
        <v>1926</v>
      </c>
      <c r="B1832" s="3">
        <v>8</v>
      </c>
      <c r="C1832" t="s">
        <v>8993</v>
      </c>
      <c r="D1832" t="s">
        <v>82</v>
      </c>
      <c r="E1832" t="s">
        <v>96</v>
      </c>
      <c r="F1832" s="90">
        <v>38.46</v>
      </c>
      <c r="G1832" s="3">
        <v>260</v>
      </c>
      <c r="H1832" s="3" t="s">
        <v>9061</v>
      </c>
      <c r="I1832" s="90">
        <v>31.32</v>
      </c>
      <c r="J1832" s="3">
        <v>182</v>
      </c>
      <c r="K1832" s="96" t="s">
        <v>4900</v>
      </c>
      <c r="L1832">
        <v>0</v>
      </c>
      <c r="M1832">
        <v>0</v>
      </c>
      <c r="N1832">
        <v>0</v>
      </c>
      <c r="O1832">
        <v>0</v>
      </c>
      <c r="P1832">
        <v>0</v>
      </c>
      <c r="Q1832" s="10">
        <v>8</v>
      </c>
      <c r="R1832" s="92">
        <f>P1832+Q1832</f>
        <v>8</v>
      </c>
    </row>
    <row r="1833" spans="1:18" x14ac:dyDescent="0.3">
      <c r="A1833" t="s">
        <v>1936</v>
      </c>
      <c r="B1833" s="3">
        <v>8</v>
      </c>
      <c r="C1833" t="s">
        <v>8993</v>
      </c>
      <c r="D1833" t="s">
        <v>82</v>
      </c>
      <c r="E1833" t="s">
        <v>96</v>
      </c>
      <c r="F1833" s="90">
        <v>38.46</v>
      </c>
      <c r="G1833" s="3">
        <v>260</v>
      </c>
      <c r="H1833" s="3" t="s">
        <v>9061</v>
      </c>
      <c r="I1833" s="90">
        <v>31.32</v>
      </c>
      <c r="J1833" s="3">
        <v>182</v>
      </c>
      <c r="K1833" s="96" t="s">
        <v>4900</v>
      </c>
      <c r="L1833">
        <v>0</v>
      </c>
      <c r="M1833">
        <v>0</v>
      </c>
      <c r="N1833">
        <v>0</v>
      </c>
      <c r="O1833">
        <v>0</v>
      </c>
      <c r="P1833">
        <v>0</v>
      </c>
      <c r="Q1833" s="10">
        <v>8</v>
      </c>
      <c r="R1833" s="92">
        <f>P1833+Q1833</f>
        <v>8</v>
      </c>
    </row>
    <row r="1834" spans="1:18" x14ac:dyDescent="0.3">
      <c r="A1834" t="s">
        <v>2111</v>
      </c>
      <c r="B1834" s="3">
        <v>8</v>
      </c>
      <c r="C1834" t="s">
        <v>8993</v>
      </c>
      <c r="D1834" t="s">
        <v>8992</v>
      </c>
      <c r="E1834" t="s">
        <v>78</v>
      </c>
      <c r="F1834" s="90">
        <v>38.46</v>
      </c>
      <c r="G1834" s="3">
        <v>260</v>
      </c>
      <c r="H1834" s="3" t="s">
        <v>9061</v>
      </c>
      <c r="I1834" s="90">
        <v>30.77</v>
      </c>
      <c r="J1834" s="3">
        <v>182</v>
      </c>
      <c r="K1834" s="93" t="s">
        <v>4900</v>
      </c>
      <c r="L1834">
        <v>0</v>
      </c>
      <c r="M1834" s="10">
        <v>8</v>
      </c>
      <c r="N1834">
        <v>0</v>
      </c>
      <c r="O1834">
        <v>0</v>
      </c>
      <c r="P1834">
        <v>0</v>
      </c>
      <c r="Q1834">
        <v>0</v>
      </c>
      <c r="R1834" s="92">
        <f>P1834+Q1834</f>
        <v>0</v>
      </c>
    </row>
    <row r="1835" spans="1:18" x14ac:dyDescent="0.3">
      <c r="A1835" t="s">
        <v>1927</v>
      </c>
      <c r="B1835" s="3">
        <v>8</v>
      </c>
      <c r="C1835" t="s">
        <v>8993</v>
      </c>
      <c r="D1835" t="s">
        <v>82</v>
      </c>
      <c r="E1835" t="s">
        <v>96</v>
      </c>
      <c r="F1835" s="90">
        <v>38.46</v>
      </c>
      <c r="G1835" s="3">
        <v>260</v>
      </c>
      <c r="H1835" s="3" t="s">
        <v>9061</v>
      </c>
      <c r="I1835" s="90">
        <v>30.77</v>
      </c>
      <c r="J1835" s="3">
        <v>182</v>
      </c>
      <c r="K1835" s="96" t="s">
        <v>4900</v>
      </c>
      <c r="L1835">
        <v>0</v>
      </c>
      <c r="M1835">
        <v>0</v>
      </c>
      <c r="N1835">
        <v>0</v>
      </c>
      <c r="O1835">
        <v>0</v>
      </c>
      <c r="P1835">
        <v>0</v>
      </c>
      <c r="Q1835" s="10">
        <v>8</v>
      </c>
      <c r="R1835" s="92">
        <f>P1835+Q1835</f>
        <v>8</v>
      </c>
    </row>
    <row r="1836" spans="1:18" x14ac:dyDescent="0.3">
      <c r="A1836" t="s">
        <v>2090</v>
      </c>
      <c r="B1836" s="3">
        <v>8</v>
      </c>
      <c r="C1836" t="s">
        <v>8993</v>
      </c>
      <c r="D1836" t="s">
        <v>8992</v>
      </c>
      <c r="E1836" t="s">
        <v>78</v>
      </c>
      <c r="F1836" s="90">
        <v>38.46</v>
      </c>
      <c r="G1836" s="3">
        <v>260</v>
      </c>
      <c r="H1836" s="3" t="s">
        <v>9061</v>
      </c>
      <c r="I1836" s="90">
        <v>30.77</v>
      </c>
      <c r="J1836" s="3">
        <v>182</v>
      </c>
      <c r="K1836" s="93" t="s">
        <v>4900</v>
      </c>
      <c r="L1836">
        <v>0</v>
      </c>
      <c r="M1836" s="10">
        <v>8</v>
      </c>
      <c r="N1836">
        <v>0</v>
      </c>
      <c r="O1836">
        <v>0</v>
      </c>
      <c r="P1836">
        <v>0</v>
      </c>
      <c r="Q1836">
        <v>0</v>
      </c>
      <c r="R1836" s="92">
        <f>P1836+Q1836</f>
        <v>0</v>
      </c>
    </row>
    <row r="1837" spans="1:18" x14ac:dyDescent="0.3">
      <c r="A1837" t="s">
        <v>2085</v>
      </c>
      <c r="B1837" s="3">
        <v>8</v>
      </c>
      <c r="C1837" t="s">
        <v>8993</v>
      </c>
      <c r="D1837" t="s">
        <v>8992</v>
      </c>
      <c r="E1837" t="s">
        <v>78</v>
      </c>
      <c r="F1837" s="90">
        <v>38.46</v>
      </c>
      <c r="G1837" s="3">
        <v>260</v>
      </c>
      <c r="H1837" s="3" t="s">
        <v>9061</v>
      </c>
      <c r="I1837" s="90">
        <v>30.22</v>
      </c>
      <c r="J1837" s="3">
        <v>182</v>
      </c>
      <c r="K1837" s="93" t="s">
        <v>4900</v>
      </c>
      <c r="L1837">
        <v>0</v>
      </c>
      <c r="M1837" s="10">
        <v>8</v>
      </c>
      <c r="N1837">
        <v>0</v>
      </c>
      <c r="O1837">
        <v>0</v>
      </c>
      <c r="P1837">
        <v>0</v>
      </c>
      <c r="Q1837">
        <v>0</v>
      </c>
      <c r="R1837" s="92">
        <f>P1837+Q1837</f>
        <v>0</v>
      </c>
    </row>
    <row r="1838" spans="1:18" x14ac:dyDescent="0.3">
      <c r="A1838" t="s">
        <v>2125</v>
      </c>
      <c r="B1838" s="3">
        <v>8</v>
      </c>
      <c r="C1838" t="s">
        <v>8993</v>
      </c>
      <c r="D1838" t="s">
        <v>8992</v>
      </c>
      <c r="E1838" t="s">
        <v>78</v>
      </c>
      <c r="F1838" s="90">
        <v>38.46</v>
      </c>
      <c r="G1838" s="3">
        <v>260</v>
      </c>
      <c r="H1838" s="3" t="s">
        <v>9061</v>
      </c>
      <c r="I1838" s="90">
        <v>30.77</v>
      </c>
      <c r="J1838" s="3">
        <v>182</v>
      </c>
      <c r="K1838" s="93" t="s">
        <v>4900</v>
      </c>
      <c r="L1838">
        <v>0</v>
      </c>
      <c r="M1838" s="10">
        <v>8</v>
      </c>
      <c r="N1838">
        <v>0</v>
      </c>
      <c r="O1838">
        <v>0</v>
      </c>
      <c r="P1838">
        <v>0</v>
      </c>
      <c r="Q1838">
        <v>0</v>
      </c>
      <c r="R1838" s="92">
        <f>P1838+Q1838</f>
        <v>0</v>
      </c>
    </row>
    <row r="1839" spans="1:18" x14ac:dyDescent="0.3">
      <c r="A1839" t="s">
        <v>2076</v>
      </c>
      <c r="B1839" s="3">
        <v>8</v>
      </c>
      <c r="C1839" t="s">
        <v>8993</v>
      </c>
      <c r="D1839" t="s">
        <v>8992</v>
      </c>
      <c r="E1839" t="s">
        <v>78</v>
      </c>
      <c r="F1839" s="90">
        <v>38.46</v>
      </c>
      <c r="G1839" s="3">
        <v>260</v>
      </c>
      <c r="H1839" s="3" t="s">
        <v>9061</v>
      </c>
      <c r="I1839" s="90">
        <v>30.77</v>
      </c>
      <c r="J1839" s="3">
        <v>182</v>
      </c>
      <c r="K1839" s="93" t="s">
        <v>4900</v>
      </c>
      <c r="L1839">
        <v>0</v>
      </c>
      <c r="M1839" s="10">
        <v>8</v>
      </c>
      <c r="N1839">
        <v>0</v>
      </c>
      <c r="O1839">
        <v>0</v>
      </c>
      <c r="P1839">
        <v>0</v>
      </c>
      <c r="Q1839">
        <v>0</v>
      </c>
      <c r="R1839" s="92">
        <f>P1839+Q1839</f>
        <v>0</v>
      </c>
    </row>
    <row r="1840" spans="1:18" x14ac:dyDescent="0.3">
      <c r="A1840" t="s">
        <v>2088</v>
      </c>
      <c r="B1840" s="3">
        <v>8</v>
      </c>
      <c r="C1840" t="s">
        <v>8995</v>
      </c>
      <c r="D1840" t="s">
        <v>120</v>
      </c>
      <c r="E1840" t="s">
        <v>709</v>
      </c>
      <c r="F1840" s="90">
        <v>38.35</v>
      </c>
      <c r="G1840" s="3">
        <v>279</v>
      </c>
      <c r="H1840" s="3" t="s">
        <v>9061</v>
      </c>
      <c r="I1840" s="90">
        <v>31.84</v>
      </c>
      <c r="J1840" s="3">
        <v>201</v>
      </c>
      <c r="K1840" s="93" t="s">
        <v>7632</v>
      </c>
      <c r="L1840">
        <v>0</v>
      </c>
      <c r="M1840" s="10">
        <v>8</v>
      </c>
      <c r="N1840">
        <v>0</v>
      </c>
      <c r="O1840">
        <v>0</v>
      </c>
      <c r="P1840">
        <v>0</v>
      </c>
      <c r="Q1840">
        <v>0</v>
      </c>
      <c r="R1840" s="92">
        <f>P1840+Q1840</f>
        <v>0</v>
      </c>
    </row>
    <row r="1841" spans="1:18" x14ac:dyDescent="0.3">
      <c r="A1841" t="s">
        <v>2087</v>
      </c>
      <c r="B1841" s="3">
        <v>8</v>
      </c>
      <c r="C1841" t="s">
        <v>8993</v>
      </c>
      <c r="D1841" t="s">
        <v>8992</v>
      </c>
      <c r="E1841" t="s">
        <v>78</v>
      </c>
      <c r="F1841" s="90">
        <v>38.31</v>
      </c>
      <c r="G1841" s="3">
        <v>261</v>
      </c>
      <c r="H1841" s="3" t="s">
        <v>9061</v>
      </c>
      <c r="I1841" s="90">
        <v>30.6</v>
      </c>
      <c r="J1841" s="3">
        <v>183</v>
      </c>
      <c r="K1841" s="93" t="s">
        <v>4900</v>
      </c>
      <c r="L1841">
        <v>0</v>
      </c>
      <c r="M1841" s="10">
        <v>8</v>
      </c>
      <c r="N1841">
        <v>0</v>
      </c>
      <c r="O1841">
        <v>0</v>
      </c>
      <c r="P1841">
        <v>0</v>
      </c>
      <c r="Q1841">
        <v>0</v>
      </c>
      <c r="R1841" s="92">
        <f>P1841+Q1841</f>
        <v>0</v>
      </c>
    </row>
    <row r="1842" spans="1:18" x14ac:dyDescent="0.3">
      <c r="A1842" t="s">
        <v>1941</v>
      </c>
      <c r="B1842" s="3">
        <v>8</v>
      </c>
      <c r="C1842" t="s">
        <v>8993</v>
      </c>
      <c r="D1842" t="s">
        <v>82</v>
      </c>
      <c r="E1842" t="s">
        <v>96</v>
      </c>
      <c r="F1842" s="90">
        <v>38.31</v>
      </c>
      <c r="G1842" s="3">
        <v>261</v>
      </c>
      <c r="H1842" s="3" t="s">
        <v>9061</v>
      </c>
      <c r="I1842" s="90">
        <v>30.6</v>
      </c>
      <c r="J1842" s="3">
        <v>183</v>
      </c>
      <c r="K1842" s="96" t="s">
        <v>4900</v>
      </c>
      <c r="L1842">
        <v>0</v>
      </c>
      <c r="M1842">
        <v>0</v>
      </c>
      <c r="N1842">
        <v>0</v>
      </c>
      <c r="O1842">
        <v>0</v>
      </c>
      <c r="P1842">
        <v>0</v>
      </c>
      <c r="Q1842" s="10">
        <v>8</v>
      </c>
      <c r="R1842" s="92">
        <f>P1842+Q1842</f>
        <v>8</v>
      </c>
    </row>
    <row r="1843" spans="1:18" x14ac:dyDescent="0.3">
      <c r="A1843" t="s">
        <v>1916</v>
      </c>
      <c r="B1843" s="3">
        <v>8</v>
      </c>
      <c r="C1843" t="s">
        <v>8993</v>
      </c>
      <c r="D1843" t="s">
        <v>82</v>
      </c>
      <c r="E1843" t="s">
        <v>96</v>
      </c>
      <c r="F1843" s="90">
        <v>38.31</v>
      </c>
      <c r="G1843" s="3">
        <v>261</v>
      </c>
      <c r="H1843" s="3" t="s">
        <v>9061</v>
      </c>
      <c r="I1843" s="90">
        <v>31.15</v>
      </c>
      <c r="J1843" s="3">
        <v>183</v>
      </c>
      <c r="K1843" s="96" t="s">
        <v>4900</v>
      </c>
      <c r="L1843">
        <v>0</v>
      </c>
      <c r="M1843">
        <v>0</v>
      </c>
      <c r="N1843">
        <v>0</v>
      </c>
      <c r="O1843">
        <v>0</v>
      </c>
      <c r="P1843">
        <v>0</v>
      </c>
      <c r="Q1843" s="10">
        <v>8</v>
      </c>
      <c r="R1843" s="92">
        <f>P1843+Q1843</f>
        <v>8</v>
      </c>
    </row>
    <row r="1844" spans="1:18" x14ac:dyDescent="0.3">
      <c r="A1844" t="s">
        <v>2128</v>
      </c>
      <c r="B1844" s="3">
        <v>8</v>
      </c>
      <c r="C1844" t="s">
        <v>8993</v>
      </c>
      <c r="D1844" t="s">
        <v>8992</v>
      </c>
      <c r="E1844" t="s">
        <v>78</v>
      </c>
      <c r="F1844" s="90">
        <v>38.31</v>
      </c>
      <c r="G1844" s="3">
        <v>261</v>
      </c>
      <c r="H1844" s="3" t="s">
        <v>9061</v>
      </c>
      <c r="I1844" s="90">
        <v>30.6</v>
      </c>
      <c r="J1844" s="3">
        <v>183</v>
      </c>
      <c r="K1844" s="93" t="s">
        <v>4900</v>
      </c>
      <c r="L1844">
        <v>0</v>
      </c>
      <c r="M1844" s="10">
        <v>8</v>
      </c>
      <c r="N1844">
        <v>0</v>
      </c>
      <c r="O1844">
        <v>0</v>
      </c>
      <c r="P1844">
        <v>0</v>
      </c>
      <c r="Q1844">
        <v>0</v>
      </c>
      <c r="R1844" s="92">
        <f>P1844+Q1844</f>
        <v>0</v>
      </c>
    </row>
    <row r="1845" spans="1:18" x14ac:dyDescent="0.3">
      <c r="A1845" t="s">
        <v>1987</v>
      </c>
      <c r="B1845" s="3">
        <v>8</v>
      </c>
      <c r="C1845" t="s">
        <v>8993</v>
      </c>
      <c r="D1845" t="s">
        <v>82</v>
      </c>
      <c r="E1845" t="s">
        <v>96</v>
      </c>
      <c r="F1845" s="90">
        <v>38.31</v>
      </c>
      <c r="G1845" s="3">
        <v>261</v>
      </c>
      <c r="H1845" s="3" t="s">
        <v>9061</v>
      </c>
      <c r="I1845" s="90">
        <v>32.24</v>
      </c>
      <c r="J1845" s="3">
        <v>183</v>
      </c>
      <c r="K1845" s="96" t="s">
        <v>4900</v>
      </c>
      <c r="L1845">
        <v>0</v>
      </c>
      <c r="M1845">
        <v>0</v>
      </c>
      <c r="N1845">
        <v>0</v>
      </c>
      <c r="O1845">
        <v>0</v>
      </c>
      <c r="P1845">
        <v>6</v>
      </c>
      <c r="Q1845">
        <v>2</v>
      </c>
      <c r="R1845" s="92">
        <f>P1845+Q1845</f>
        <v>8</v>
      </c>
    </row>
    <row r="1846" spans="1:18" x14ac:dyDescent="0.3">
      <c r="A1846" t="s">
        <v>1944</v>
      </c>
      <c r="B1846" s="3">
        <v>8</v>
      </c>
      <c r="C1846" t="s">
        <v>8993</v>
      </c>
      <c r="D1846" t="s">
        <v>82</v>
      </c>
      <c r="E1846" t="s">
        <v>96</v>
      </c>
      <c r="F1846" s="90">
        <v>38.31</v>
      </c>
      <c r="G1846" s="3">
        <v>261</v>
      </c>
      <c r="H1846" s="3" t="s">
        <v>9061</v>
      </c>
      <c r="I1846" s="90">
        <v>31.15</v>
      </c>
      <c r="J1846" s="3">
        <v>183</v>
      </c>
      <c r="K1846" s="96" t="s">
        <v>4900</v>
      </c>
      <c r="L1846">
        <v>0</v>
      </c>
      <c r="M1846">
        <v>0</v>
      </c>
      <c r="N1846">
        <v>0</v>
      </c>
      <c r="O1846">
        <v>0</v>
      </c>
      <c r="P1846">
        <v>0</v>
      </c>
      <c r="Q1846" s="10">
        <v>8</v>
      </c>
      <c r="R1846" s="92">
        <f>P1846+Q1846</f>
        <v>8</v>
      </c>
    </row>
    <row r="1847" spans="1:18" x14ac:dyDescent="0.3">
      <c r="A1847" t="s">
        <v>1912</v>
      </c>
      <c r="B1847" s="3">
        <v>8</v>
      </c>
      <c r="C1847" t="s">
        <v>8993</v>
      </c>
      <c r="D1847" t="s">
        <v>82</v>
      </c>
      <c r="E1847" t="s">
        <v>96</v>
      </c>
      <c r="F1847" s="90">
        <v>38.31</v>
      </c>
      <c r="G1847" s="3">
        <v>261</v>
      </c>
      <c r="H1847" s="3" t="s">
        <v>9061</v>
      </c>
      <c r="I1847" s="90">
        <v>31.15</v>
      </c>
      <c r="J1847" s="3">
        <v>183</v>
      </c>
      <c r="K1847" s="96" t="s">
        <v>4900</v>
      </c>
      <c r="L1847">
        <v>0</v>
      </c>
      <c r="M1847">
        <v>0</v>
      </c>
      <c r="N1847">
        <v>0</v>
      </c>
      <c r="O1847">
        <v>0</v>
      </c>
      <c r="P1847">
        <v>0</v>
      </c>
      <c r="Q1847" s="10">
        <v>8</v>
      </c>
      <c r="R1847" s="92">
        <f>P1847+Q1847</f>
        <v>8</v>
      </c>
    </row>
    <row r="1848" spans="1:18" x14ac:dyDescent="0.3">
      <c r="A1848" t="s">
        <v>2094</v>
      </c>
      <c r="B1848" s="3">
        <v>8</v>
      </c>
      <c r="C1848" t="s">
        <v>8993</v>
      </c>
      <c r="D1848" t="s">
        <v>8992</v>
      </c>
      <c r="E1848" t="s">
        <v>78</v>
      </c>
      <c r="F1848" s="90">
        <v>38.31</v>
      </c>
      <c r="G1848" s="3">
        <v>261</v>
      </c>
      <c r="H1848" s="3" t="s">
        <v>9061</v>
      </c>
      <c r="I1848" s="90">
        <v>30.6</v>
      </c>
      <c r="J1848" s="3">
        <v>183</v>
      </c>
      <c r="K1848" s="93" t="s">
        <v>4900</v>
      </c>
      <c r="L1848">
        <v>0</v>
      </c>
      <c r="M1848" s="10">
        <v>8</v>
      </c>
      <c r="N1848">
        <v>0</v>
      </c>
      <c r="O1848">
        <v>0</v>
      </c>
      <c r="P1848">
        <v>0</v>
      </c>
      <c r="Q1848">
        <v>0</v>
      </c>
      <c r="R1848" s="92">
        <f>P1848+Q1848</f>
        <v>0</v>
      </c>
    </row>
    <row r="1849" spans="1:18" x14ac:dyDescent="0.3">
      <c r="A1849" t="s">
        <v>1963</v>
      </c>
      <c r="B1849" s="3">
        <v>8</v>
      </c>
      <c r="C1849" t="s">
        <v>8993</v>
      </c>
      <c r="D1849" t="s">
        <v>82</v>
      </c>
      <c r="E1849" t="s">
        <v>96</v>
      </c>
      <c r="F1849" s="90">
        <v>38.31</v>
      </c>
      <c r="G1849" s="3">
        <v>261</v>
      </c>
      <c r="H1849" s="3" t="s">
        <v>9061</v>
      </c>
      <c r="I1849" s="90">
        <v>31.69</v>
      </c>
      <c r="J1849" s="3">
        <v>183</v>
      </c>
      <c r="K1849" s="96" t="s">
        <v>4900</v>
      </c>
      <c r="L1849">
        <v>0</v>
      </c>
      <c r="M1849">
        <v>0</v>
      </c>
      <c r="N1849">
        <v>0</v>
      </c>
      <c r="O1849">
        <v>0</v>
      </c>
      <c r="P1849">
        <v>7</v>
      </c>
      <c r="Q1849">
        <v>1</v>
      </c>
      <c r="R1849" s="92">
        <f>P1849+Q1849</f>
        <v>8</v>
      </c>
    </row>
    <row r="1850" spans="1:18" x14ac:dyDescent="0.3">
      <c r="A1850" t="s">
        <v>2040</v>
      </c>
      <c r="B1850" s="3">
        <v>8</v>
      </c>
      <c r="C1850" t="s">
        <v>8994</v>
      </c>
      <c r="D1850" t="s">
        <v>92</v>
      </c>
      <c r="E1850" t="s">
        <v>93</v>
      </c>
      <c r="F1850" s="90">
        <v>38.26</v>
      </c>
      <c r="G1850" s="3">
        <v>264</v>
      </c>
      <c r="H1850" s="3" t="s">
        <v>9061</v>
      </c>
      <c r="I1850" s="90">
        <v>30.65</v>
      </c>
      <c r="J1850" s="3">
        <v>186</v>
      </c>
      <c r="K1850" s="93" t="s">
        <v>92</v>
      </c>
      <c r="L1850" s="10">
        <v>8</v>
      </c>
      <c r="M1850">
        <v>0</v>
      </c>
      <c r="N1850">
        <v>0</v>
      </c>
      <c r="O1850">
        <v>0</v>
      </c>
      <c r="P1850">
        <v>0</v>
      </c>
      <c r="Q1850">
        <v>0</v>
      </c>
      <c r="R1850" s="92">
        <f>P1850+Q1850</f>
        <v>0</v>
      </c>
    </row>
    <row r="1851" spans="1:18" x14ac:dyDescent="0.3">
      <c r="A1851" t="s">
        <v>2118</v>
      </c>
      <c r="B1851" s="3">
        <v>8</v>
      </c>
      <c r="C1851" t="s">
        <v>8993</v>
      </c>
      <c r="D1851" t="s">
        <v>8992</v>
      </c>
      <c r="E1851" t="s">
        <v>78</v>
      </c>
      <c r="F1851" s="90">
        <v>38.22</v>
      </c>
      <c r="G1851" s="3">
        <v>259</v>
      </c>
      <c r="H1851" s="3" t="s">
        <v>9061</v>
      </c>
      <c r="I1851" s="90">
        <v>30.39</v>
      </c>
      <c r="J1851" s="3">
        <v>181</v>
      </c>
      <c r="K1851" s="93" t="s">
        <v>4900</v>
      </c>
      <c r="L1851">
        <v>0</v>
      </c>
      <c r="M1851" s="10">
        <v>8</v>
      </c>
      <c r="N1851">
        <v>0</v>
      </c>
      <c r="O1851">
        <v>0</v>
      </c>
      <c r="P1851">
        <v>0</v>
      </c>
      <c r="Q1851">
        <v>0</v>
      </c>
      <c r="R1851" s="92">
        <f>P1851+Q1851</f>
        <v>0</v>
      </c>
    </row>
    <row r="1852" spans="1:18" x14ac:dyDescent="0.3">
      <c r="A1852" t="s">
        <v>2023</v>
      </c>
      <c r="B1852" s="3">
        <v>8</v>
      </c>
      <c r="C1852" t="s">
        <v>8995</v>
      </c>
      <c r="D1852" t="s">
        <v>120</v>
      </c>
      <c r="E1852" t="s">
        <v>121</v>
      </c>
      <c r="F1852" s="90">
        <v>38.200000000000003</v>
      </c>
      <c r="G1852" s="3">
        <v>267</v>
      </c>
      <c r="H1852" s="3" t="s">
        <v>9061</v>
      </c>
      <c r="I1852" s="90">
        <v>30.69</v>
      </c>
      <c r="J1852" s="3">
        <v>189</v>
      </c>
      <c r="K1852" s="96" t="s">
        <v>7632</v>
      </c>
      <c r="L1852">
        <v>0</v>
      </c>
      <c r="M1852">
        <v>0</v>
      </c>
      <c r="N1852" s="10">
        <v>8</v>
      </c>
      <c r="O1852">
        <v>0</v>
      </c>
      <c r="P1852">
        <v>0</v>
      </c>
      <c r="Q1852">
        <v>0</v>
      </c>
      <c r="R1852" s="92">
        <f>P1852+Q1852</f>
        <v>0</v>
      </c>
    </row>
    <row r="1853" spans="1:18" x14ac:dyDescent="0.3">
      <c r="A1853" t="s">
        <v>1984</v>
      </c>
      <c r="B1853" s="3">
        <v>8</v>
      </c>
      <c r="C1853" t="s">
        <v>8993</v>
      </c>
      <c r="D1853" t="s">
        <v>87</v>
      </c>
      <c r="E1853" t="s">
        <v>100</v>
      </c>
      <c r="F1853" s="90">
        <v>38.19</v>
      </c>
      <c r="G1853" s="3">
        <v>254</v>
      </c>
      <c r="H1853" s="3" t="s">
        <v>9061</v>
      </c>
      <c r="I1853" s="90">
        <v>30.68</v>
      </c>
      <c r="J1853" s="3">
        <v>176</v>
      </c>
      <c r="K1853" s="96" t="s">
        <v>4900</v>
      </c>
      <c r="L1853">
        <v>0</v>
      </c>
      <c r="M1853">
        <v>0</v>
      </c>
      <c r="N1853" s="10">
        <v>8</v>
      </c>
      <c r="O1853">
        <v>0</v>
      </c>
      <c r="P1853">
        <v>0</v>
      </c>
      <c r="Q1853">
        <v>0</v>
      </c>
      <c r="R1853" s="92">
        <f>P1853+Q1853</f>
        <v>0</v>
      </c>
    </row>
    <row r="1854" spans="1:18" x14ac:dyDescent="0.3">
      <c r="A1854" t="s">
        <v>2029</v>
      </c>
      <c r="B1854" s="3">
        <v>8</v>
      </c>
      <c r="C1854" t="s">
        <v>8993</v>
      </c>
      <c r="D1854" t="s">
        <v>87</v>
      </c>
      <c r="E1854" t="s">
        <v>100</v>
      </c>
      <c r="F1854" s="90">
        <v>38.19</v>
      </c>
      <c r="G1854" s="3">
        <v>254</v>
      </c>
      <c r="H1854" s="3" t="s">
        <v>9061</v>
      </c>
      <c r="I1854" s="90">
        <v>30.11</v>
      </c>
      <c r="J1854" s="3">
        <v>176</v>
      </c>
      <c r="K1854" s="96" t="s">
        <v>4900</v>
      </c>
      <c r="L1854">
        <v>0</v>
      </c>
      <c r="M1854">
        <v>0</v>
      </c>
      <c r="N1854" s="10">
        <v>8</v>
      </c>
      <c r="O1854">
        <v>0</v>
      </c>
      <c r="P1854">
        <v>0</v>
      </c>
      <c r="Q1854">
        <v>0</v>
      </c>
      <c r="R1854" s="92">
        <f>P1854+Q1854</f>
        <v>0</v>
      </c>
    </row>
    <row r="1855" spans="1:18" x14ac:dyDescent="0.3">
      <c r="A1855" t="s">
        <v>1983</v>
      </c>
      <c r="B1855" s="3">
        <v>8</v>
      </c>
      <c r="C1855" t="s">
        <v>8993</v>
      </c>
      <c r="D1855" t="s">
        <v>87</v>
      </c>
      <c r="E1855" t="s">
        <v>100</v>
      </c>
      <c r="F1855" s="90">
        <v>38.19</v>
      </c>
      <c r="G1855" s="3">
        <v>254</v>
      </c>
      <c r="H1855" s="3" t="s">
        <v>9061</v>
      </c>
      <c r="I1855" s="90">
        <v>30.11</v>
      </c>
      <c r="J1855" s="3">
        <v>176</v>
      </c>
      <c r="K1855" s="96" t="s">
        <v>4900</v>
      </c>
      <c r="L1855">
        <v>0</v>
      </c>
      <c r="M1855">
        <v>0</v>
      </c>
      <c r="N1855" s="10">
        <v>8</v>
      </c>
      <c r="O1855">
        <v>0</v>
      </c>
      <c r="P1855">
        <v>0</v>
      </c>
      <c r="Q1855">
        <v>0</v>
      </c>
      <c r="R1855" s="92">
        <f>P1855+Q1855</f>
        <v>0</v>
      </c>
    </row>
    <row r="1856" spans="1:18" x14ac:dyDescent="0.3">
      <c r="A1856" t="s">
        <v>2054</v>
      </c>
      <c r="B1856" s="3">
        <v>8</v>
      </c>
      <c r="C1856" t="s">
        <v>8994</v>
      </c>
      <c r="D1856" t="s">
        <v>92</v>
      </c>
      <c r="E1856" t="s">
        <v>93</v>
      </c>
      <c r="F1856" s="90">
        <v>38.17</v>
      </c>
      <c r="G1856" s="3">
        <v>262</v>
      </c>
      <c r="H1856" s="3" t="s">
        <v>9061</v>
      </c>
      <c r="I1856" s="90">
        <v>30.98</v>
      </c>
      <c r="J1856" s="3">
        <v>184</v>
      </c>
      <c r="K1856" s="93" t="s">
        <v>92</v>
      </c>
      <c r="L1856" s="10">
        <v>8</v>
      </c>
      <c r="M1856">
        <v>0</v>
      </c>
      <c r="N1856">
        <v>0</v>
      </c>
      <c r="O1856">
        <v>0</v>
      </c>
      <c r="P1856">
        <v>0</v>
      </c>
      <c r="Q1856">
        <v>0</v>
      </c>
      <c r="R1856" s="92">
        <f>P1856+Q1856</f>
        <v>0</v>
      </c>
    </row>
    <row r="1857" spans="1:18" x14ac:dyDescent="0.3">
      <c r="A1857" t="s">
        <v>2110</v>
      </c>
      <c r="B1857" s="3">
        <v>8</v>
      </c>
      <c r="C1857" t="s">
        <v>8993</v>
      </c>
      <c r="D1857" t="s">
        <v>8992</v>
      </c>
      <c r="E1857" t="s">
        <v>78</v>
      </c>
      <c r="F1857" s="90">
        <v>38.08</v>
      </c>
      <c r="G1857" s="3">
        <v>260</v>
      </c>
      <c r="H1857" s="3" t="s">
        <v>9061</v>
      </c>
      <c r="I1857" s="90">
        <v>30.22</v>
      </c>
      <c r="J1857" s="3">
        <v>182</v>
      </c>
      <c r="K1857" s="93" t="s">
        <v>4900</v>
      </c>
      <c r="L1857">
        <v>0</v>
      </c>
      <c r="M1857" s="10">
        <v>8</v>
      </c>
      <c r="N1857">
        <v>0</v>
      </c>
      <c r="O1857">
        <v>0</v>
      </c>
      <c r="P1857">
        <v>0</v>
      </c>
      <c r="Q1857">
        <v>0</v>
      </c>
      <c r="R1857" s="92">
        <f>P1857+Q1857</f>
        <v>0</v>
      </c>
    </row>
    <row r="1858" spans="1:18" x14ac:dyDescent="0.3">
      <c r="A1858" t="s">
        <v>2049</v>
      </c>
      <c r="B1858" s="3">
        <v>8</v>
      </c>
      <c r="C1858" t="s">
        <v>8994</v>
      </c>
      <c r="D1858" t="s">
        <v>92</v>
      </c>
      <c r="E1858" t="s">
        <v>93</v>
      </c>
      <c r="F1858" s="90">
        <v>38.08</v>
      </c>
      <c r="G1858" s="3">
        <v>260</v>
      </c>
      <c r="H1858" s="3" t="s">
        <v>9061</v>
      </c>
      <c r="I1858" s="90">
        <v>30.22</v>
      </c>
      <c r="J1858" s="3">
        <v>182</v>
      </c>
      <c r="K1858" s="93" t="s">
        <v>92</v>
      </c>
      <c r="L1858" s="10">
        <v>8</v>
      </c>
      <c r="M1858">
        <v>0</v>
      </c>
      <c r="N1858">
        <v>0</v>
      </c>
      <c r="O1858">
        <v>0</v>
      </c>
      <c r="P1858">
        <v>0</v>
      </c>
      <c r="Q1858">
        <v>0</v>
      </c>
      <c r="R1858" s="92">
        <f>P1858+Q1858</f>
        <v>0</v>
      </c>
    </row>
    <row r="1859" spans="1:18" x14ac:dyDescent="0.3">
      <c r="A1859" t="s">
        <v>1935</v>
      </c>
      <c r="B1859" s="3">
        <v>8</v>
      </c>
      <c r="C1859" t="s">
        <v>8993</v>
      </c>
      <c r="D1859" t="s">
        <v>82</v>
      </c>
      <c r="E1859" t="s">
        <v>96</v>
      </c>
      <c r="F1859" s="90">
        <v>38.08</v>
      </c>
      <c r="G1859" s="3">
        <v>260</v>
      </c>
      <c r="H1859" s="3" t="s">
        <v>9061</v>
      </c>
      <c r="I1859" s="90">
        <v>30.77</v>
      </c>
      <c r="J1859" s="3">
        <v>182</v>
      </c>
      <c r="K1859" s="96" t="s">
        <v>4900</v>
      </c>
      <c r="L1859">
        <v>0</v>
      </c>
      <c r="M1859">
        <v>0</v>
      </c>
      <c r="N1859">
        <v>0</v>
      </c>
      <c r="O1859">
        <v>0</v>
      </c>
      <c r="P1859">
        <v>0</v>
      </c>
      <c r="Q1859" s="10">
        <v>8</v>
      </c>
      <c r="R1859" s="92">
        <f>P1859+Q1859</f>
        <v>8</v>
      </c>
    </row>
    <row r="1860" spans="1:18" x14ac:dyDescent="0.3">
      <c r="A1860" t="s">
        <v>2107</v>
      </c>
      <c r="B1860" s="3">
        <v>8</v>
      </c>
      <c r="C1860" t="s">
        <v>8993</v>
      </c>
      <c r="D1860" t="s">
        <v>8992</v>
      </c>
      <c r="E1860" t="s">
        <v>78</v>
      </c>
      <c r="F1860" s="90">
        <v>38.020000000000003</v>
      </c>
      <c r="G1860" s="3">
        <v>263</v>
      </c>
      <c r="H1860" s="3" t="s">
        <v>9061</v>
      </c>
      <c r="I1860" s="90">
        <v>30.27</v>
      </c>
      <c r="J1860" s="3">
        <v>185</v>
      </c>
      <c r="K1860" s="93" t="s">
        <v>4900</v>
      </c>
      <c r="L1860">
        <v>0</v>
      </c>
      <c r="M1860" s="10">
        <v>8</v>
      </c>
      <c r="N1860">
        <v>0</v>
      </c>
      <c r="O1860">
        <v>0</v>
      </c>
      <c r="P1860">
        <v>0</v>
      </c>
      <c r="Q1860">
        <v>0</v>
      </c>
      <c r="R1860" s="92">
        <f>P1860+Q1860</f>
        <v>0</v>
      </c>
    </row>
    <row r="1861" spans="1:18" x14ac:dyDescent="0.3">
      <c r="A1861" t="s">
        <v>2091</v>
      </c>
      <c r="B1861" s="3">
        <v>8</v>
      </c>
      <c r="C1861" t="s">
        <v>8993</v>
      </c>
      <c r="D1861" t="s">
        <v>153</v>
      </c>
      <c r="E1861" t="s">
        <v>154</v>
      </c>
      <c r="F1861" s="90">
        <v>37.979999999999997</v>
      </c>
      <c r="G1861" s="3">
        <v>258</v>
      </c>
      <c r="H1861" s="3" t="s">
        <v>9061</v>
      </c>
      <c r="I1861" s="90">
        <v>32.22</v>
      </c>
      <c r="J1861" s="3">
        <v>180</v>
      </c>
      <c r="K1861" s="93" t="s">
        <v>4900</v>
      </c>
      <c r="L1861">
        <v>0</v>
      </c>
      <c r="M1861" s="10">
        <v>8</v>
      </c>
      <c r="N1861">
        <v>0</v>
      </c>
      <c r="O1861">
        <v>0</v>
      </c>
      <c r="P1861">
        <v>0</v>
      </c>
      <c r="Q1861">
        <v>0</v>
      </c>
      <c r="R1861" s="92">
        <f>P1861+Q1861</f>
        <v>0</v>
      </c>
    </row>
    <row r="1862" spans="1:18" x14ac:dyDescent="0.3">
      <c r="A1862" t="s">
        <v>2015</v>
      </c>
      <c r="B1862" s="3">
        <v>8</v>
      </c>
      <c r="C1862" t="s">
        <v>8995</v>
      </c>
      <c r="D1862" t="s">
        <v>120</v>
      </c>
      <c r="E1862" t="s">
        <v>121</v>
      </c>
      <c r="F1862" s="90">
        <v>37.97</v>
      </c>
      <c r="G1862" s="3">
        <v>266</v>
      </c>
      <c r="H1862" s="3" t="s">
        <v>9061</v>
      </c>
      <c r="I1862" s="90">
        <v>30.32</v>
      </c>
      <c r="J1862" s="3">
        <v>188</v>
      </c>
      <c r="K1862" s="96" t="s">
        <v>7632</v>
      </c>
      <c r="L1862">
        <v>0</v>
      </c>
      <c r="M1862">
        <v>0</v>
      </c>
      <c r="N1862" s="10">
        <v>8</v>
      </c>
      <c r="O1862">
        <v>0</v>
      </c>
      <c r="P1862">
        <v>0</v>
      </c>
      <c r="Q1862">
        <v>0</v>
      </c>
      <c r="R1862" s="92">
        <f>P1862+Q1862</f>
        <v>0</v>
      </c>
    </row>
    <row r="1863" spans="1:18" x14ac:dyDescent="0.3">
      <c r="A1863" t="s">
        <v>2106</v>
      </c>
      <c r="B1863" s="3">
        <v>8</v>
      </c>
      <c r="C1863" t="s">
        <v>8993</v>
      </c>
      <c r="D1863" t="s">
        <v>8992</v>
      </c>
      <c r="E1863" t="s">
        <v>78</v>
      </c>
      <c r="F1863" s="90">
        <v>37.93</v>
      </c>
      <c r="G1863" s="3">
        <v>261</v>
      </c>
      <c r="H1863" s="3" t="s">
        <v>9061</v>
      </c>
      <c r="I1863" s="90">
        <v>30.05</v>
      </c>
      <c r="J1863" s="3">
        <v>183</v>
      </c>
      <c r="K1863" s="93" t="s">
        <v>4900</v>
      </c>
      <c r="L1863">
        <v>0</v>
      </c>
      <c r="M1863" s="10">
        <v>8</v>
      </c>
      <c r="N1863">
        <v>0</v>
      </c>
      <c r="O1863">
        <v>0</v>
      </c>
      <c r="P1863">
        <v>0</v>
      </c>
      <c r="Q1863">
        <v>0</v>
      </c>
      <c r="R1863" s="92">
        <f>P1863+Q1863</f>
        <v>0</v>
      </c>
    </row>
    <row r="1864" spans="1:18" x14ac:dyDescent="0.3">
      <c r="A1864" t="s">
        <v>1959</v>
      </c>
      <c r="B1864" s="3">
        <v>8</v>
      </c>
      <c r="C1864" t="s">
        <v>8993</v>
      </c>
      <c r="D1864" t="s">
        <v>82</v>
      </c>
      <c r="E1864" t="s">
        <v>96</v>
      </c>
      <c r="F1864" s="90">
        <v>37.93</v>
      </c>
      <c r="G1864" s="3">
        <v>261</v>
      </c>
      <c r="H1864" s="3" t="s">
        <v>9061</v>
      </c>
      <c r="I1864" s="90">
        <v>30.6</v>
      </c>
      <c r="J1864" s="3">
        <v>183</v>
      </c>
      <c r="K1864" s="96" t="s">
        <v>4900</v>
      </c>
      <c r="L1864">
        <v>0</v>
      </c>
      <c r="M1864">
        <v>0</v>
      </c>
      <c r="N1864">
        <v>0</v>
      </c>
      <c r="O1864">
        <v>0</v>
      </c>
      <c r="P1864">
        <v>5</v>
      </c>
      <c r="Q1864">
        <v>3</v>
      </c>
      <c r="R1864" s="92">
        <f>P1864+Q1864</f>
        <v>8</v>
      </c>
    </row>
    <row r="1865" spans="1:18" x14ac:dyDescent="0.3">
      <c r="A1865" t="s">
        <v>2089</v>
      </c>
      <c r="B1865" s="3">
        <v>8</v>
      </c>
      <c r="C1865" t="s">
        <v>8993</v>
      </c>
      <c r="D1865" t="s">
        <v>8992</v>
      </c>
      <c r="E1865" t="s">
        <v>78</v>
      </c>
      <c r="F1865" s="90">
        <v>37.93</v>
      </c>
      <c r="G1865" s="3">
        <v>261</v>
      </c>
      <c r="H1865" s="3" t="s">
        <v>9061</v>
      </c>
      <c r="I1865" s="90">
        <v>30.05</v>
      </c>
      <c r="J1865" s="3">
        <v>183</v>
      </c>
      <c r="K1865" s="93" t="s">
        <v>4900</v>
      </c>
      <c r="L1865">
        <v>0</v>
      </c>
      <c r="M1865" s="10">
        <v>8</v>
      </c>
      <c r="N1865">
        <v>0</v>
      </c>
      <c r="O1865">
        <v>0</v>
      </c>
      <c r="P1865">
        <v>0</v>
      </c>
      <c r="Q1865">
        <v>0</v>
      </c>
      <c r="R1865" s="92">
        <f>P1865+Q1865</f>
        <v>0</v>
      </c>
    </row>
    <row r="1866" spans="1:18" x14ac:dyDescent="0.3">
      <c r="A1866" s="71" t="s">
        <v>1957</v>
      </c>
      <c r="B1866" s="3">
        <v>8</v>
      </c>
      <c r="C1866" t="s">
        <v>8993</v>
      </c>
      <c r="D1866" t="s">
        <v>82</v>
      </c>
      <c r="E1866" t="s">
        <v>577</v>
      </c>
      <c r="F1866" s="90">
        <v>37.93</v>
      </c>
      <c r="G1866" s="3">
        <v>261</v>
      </c>
      <c r="H1866" s="3" t="s">
        <v>9061</v>
      </c>
      <c r="I1866" s="90">
        <v>30.05</v>
      </c>
      <c r="J1866" s="3">
        <v>183</v>
      </c>
      <c r="K1866" s="96" t="s">
        <v>4900</v>
      </c>
      <c r="L1866">
        <v>0</v>
      </c>
      <c r="M1866">
        <v>0</v>
      </c>
      <c r="N1866">
        <v>0</v>
      </c>
      <c r="O1866">
        <v>2</v>
      </c>
      <c r="P1866">
        <v>0</v>
      </c>
      <c r="Q1866">
        <v>6</v>
      </c>
      <c r="R1866" s="92">
        <f>P1866+Q1866</f>
        <v>6</v>
      </c>
    </row>
    <row r="1867" spans="1:18" x14ac:dyDescent="0.3">
      <c r="A1867" t="s">
        <v>2116</v>
      </c>
      <c r="B1867" s="3">
        <v>8</v>
      </c>
      <c r="C1867" t="s">
        <v>8993</v>
      </c>
      <c r="D1867" t="s">
        <v>8992</v>
      </c>
      <c r="E1867" t="s">
        <v>78</v>
      </c>
      <c r="F1867" s="90">
        <v>37.93</v>
      </c>
      <c r="G1867" s="3">
        <v>261</v>
      </c>
      <c r="H1867" s="3" t="s">
        <v>9061</v>
      </c>
      <c r="I1867" s="90">
        <v>30.05</v>
      </c>
      <c r="J1867" s="3">
        <v>183</v>
      </c>
      <c r="K1867" s="93" t="s">
        <v>4900</v>
      </c>
      <c r="L1867">
        <v>0</v>
      </c>
      <c r="M1867" s="10">
        <v>8</v>
      </c>
      <c r="N1867">
        <v>0</v>
      </c>
      <c r="O1867">
        <v>0</v>
      </c>
      <c r="P1867">
        <v>0</v>
      </c>
      <c r="Q1867">
        <v>0</v>
      </c>
      <c r="R1867" s="92">
        <f>P1867+Q1867</f>
        <v>0</v>
      </c>
    </row>
    <row r="1868" spans="1:18" x14ac:dyDescent="0.3">
      <c r="A1868" t="s">
        <v>2121</v>
      </c>
      <c r="B1868" s="3">
        <v>8</v>
      </c>
      <c r="C1868" t="s">
        <v>8993</v>
      </c>
      <c r="D1868" t="s">
        <v>8992</v>
      </c>
      <c r="E1868" t="s">
        <v>78</v>
      </c>
      <c r="F1868" s="90">
        <v>37.93</v>
      </c>
      <c r="G1868" s="3">
        <v>261</v>
      </c>
      <c r="H1868" s="3" t="s">
        <v>9061</v>
      </c>
      <c r="I1868" s="90">
        <v>30.05</v>
      </c>
      <c r="J1868" s="3">
        <v>183</v>
      </c>
      <c r="K1868" s="93" t="s">
        <v>4900</v>
      </c>
      <c r="L1868">
        <v>0</v>
      </c>
      <c r="M1868" s="10">
        <v>8</v>
      </c>
      <c r="N1868">
        <v>0</v>
      </c>
      <c r="O1868">
        <v>0</v>
      </c>
      <c r="P1868">
        <v>0</v>
      </c>
      <c r="Q1868">
        <v>0</v>
      </c>
      <c r="R1868" s="92">
        <f>P1868+Q1868</f>
        <v>0</v>
      </c>
    </row>
    <row r="1869" spans="1:18" x14ac:dyDescent="0.3">
      <c r="A1869" t="s">
        <v>2084</v>
      </c>
      <c r="B1869" s="3">
        <v>8</v>
      </c>
      <c r="C1869" t="s">
        <v>8993</v>
      </c>
      <c r="D1869" t="s">
        <v>8992</v>
      </c>
      <c r="E1869" t="s">
        <v>78</v>
      </c>
      <c r="F1869" s="90">
        <v>37.93</v>
      </c>
      <c r="G1869" s="3">
        <v>261</v>
      </c>
      <c r="H1869" s="3" t="s">
        <v>9061</v>
      </c>
      <c r="I1869" s="90">
        <v>30.05</v>
      </c>
      <c r="J1869" s="3">
        <v>183</v>
      </c>
      <c r="K1869" s="93" t="s">
        <v>4900</v>
      </c>
      <c r="L1869">
        <v>0</v>
      </c>
      <c r="M1869" s="10">
        <v>8</v>
      </c>
      <c r="N1869">
        <v>0</v>
      </c>
      <c r="O1869">
        <v>0</v>
      </c>
      <c r="P1869">
        <v>0</v>
      </c>
      <c r="Q1869">
        <v>0</v>
      </c>
      <c r="R1869" s="92">
        <f>P1869+Q1869</f>
        <v>0</v>
      </c>
    </row>
    <row r="1870" spans="1:18" x14ac:dyDescent="0.3">
      <c r="A1870" t="s">
        <v>2092</v>
      </c>
      <c r="B1870" s="3">
        <v>8</v>
      </c>
      <c r="C1870" t="s">
        <v>8993</v>
      </c>
      <c r="D1870" t="s">
        <v>8992</v>
      </c>
      <c r="E1870" t="s">
        <v>78</v>
      </c>
      <c r="F1870" s="90">
        <v>37.93</v>
      </c>
      <c r="G1870" s="3">
        <v>261</v>
      </c>
      <c r="H1870" s="3" t="s">
        <v>9061</v>
      </c>
      <c r="I1870" s="90">
        <v>30.05</v>
      </c>
      <c r="J1870" s="3">
        <v>183</v>
      </c>
      <c r="K1870" s="93" t="s">
        <v>4900</v>
      </c>
      <c r="L1870">
        <v>0</v>
      </c>
      <c r="M1870" s="10">
        <v>8</v>
      </c>
      <c r="N1870">
        <v>0</v>
      </c>
      <c r="O1870">
        <v>0</v>
      </c>
      <c r="P1870">
        <v>0</v>
      </c>
      <c r="Q1870">
        <v>0</v>
      </c>
      <c r="R1870" s="92">
        <f>P1870+Q1870</f>
        <v>0</v>
      </c>
    </row>
    <row r="1871" spans="1:18" x14ac:dyDescent="0.3">
      <c r="A1871" t="s">
        <v>2072</v>
      </c>
      <c r="B1871" s="3">
        <v>8</v>
      </c>
      <c r="C1871" t="s">
        <v>8993</v>
      </c>
      <c r="D1871" t="s">
        <v>8992</v>
      </c>
      <c r="E1871" t="s">
        <v>78</v>
      </c>
      <c r="F1871" s="90">
        <v>37.93</v>
      </c>
      <c r="G1871" s="3">
        <v>261</v>
      </c>
      <c r="H1871" s="3" t="s">
        <v>9061</v>
      </c>
      <c r="I1871" s="90">
        <v>30.05</v>
      </c>
      <c r="J1871" s="3">
        <v>183</v>
      </c>
      <c r="K1871" s="93" t="s">
        <v>4900</v>
      </c>
      <c r="L1871">
        <v>0</v>
      </c>
      <c r="M1871" s="10">
        <v>8</v>
      </c>
      <c r="N1871">
        <v>0</v>
      </c>
      <c r="O1871">
        <v>0</v>
      </c>
      <c r="P1871">
        <v>0</v>
      </c>
      <c r="Q1871">
        <v>0</v>
      </c>
      <c r="R1871" s="92">
        <f>P1871+Q1871</f>
        <v>0</v>
      </c>
    </row>
    <row r="1872" spans="1:18" x14ac:dyDescent="0.3">
      <c r="A1872" t="s">
        <v>2113</v>
      </c>
      <c r="B1872" s="3">
        <v>8</v>
      </c>
      <c r="C1872" t="s">
        <v>8993</v>
      </c>
      <c r="D1872" t="s">
        <v>8992</v>
      </c>
      <c r="E1872" t="s">
        <v>78</v>
      </c>
      <c r="F1872" s="90">
        <v>37.93</v>
      </c>
      <c r="G1872" s="3">
        <v>261</v>
      </c>
      <c r="H1872" s="3" t="s">
        <v>9061</v>
      </c>
      <c r="I1872" s="90">
        <v>30.05</v>
      </c>
      <c r="J1872" s="3">
        <v>183</v>
      </c>
      <c r="K1872" s="93" t="s">
        <v>4900</v>
      </c>
      <c r="L1872">
        <v>0</v>
      </c>
      <c r="M1872" s="10">
        <v>8</v>
      </c>
      <c r="N1872">
        <v>0</v>
      </c>
      <c r="O1872">
        <v>0</v>
      </c>
      <c r="P1872">
        <v>0</v>
      </c>
      <c r="Q1872">
        <v>0</v>
      </c>
      <c r="R1872" s="92">
        <f>P1872+Q1872</f>
        <v>0</v>
      </c>
    </row>
    <row r="1873" spans="1:18" x14ac:dyDescent="0.3">
      <c r="A1873" t="s">
        <v>2123</v>
      </c>
      <c r="B1873" s="3">
        <v>8</v>
      </c>
      <c r="C1873" t="s">
        <v>8993</v>
      </c>
      <c r="D1873" t="s">
        <v>8992</v>
      </c>
      <c r="E1873" t="s">
        <v>78</v>
      </c>
      <c r="F1873" s="90">
        <v>37.93</v>
      </c>
      <c r="G1873" s="3">
        <v>261</v>
      </c>
      <c r="H1873" s="3" t="s">
        <v>9061</v>
      </c>
      <c r="I1873" s="90">
        <v>30.05</v>
      </c>
      <c r="J1873" s="3">
        <v>183</v>
      </c>
      <c r="K1873" s="93" t="s">
        <v>4900</v>
      </c>
      <c r="L1873">
        <v>0</v>
      </c>
      <c r="M1873" s="10">
        <v>8</v>
      </c>
      <c r="N1873">
        <v>0</v>
      </c>
      <c r="O1873">
        <v>0</v>
      </c>
      <c r="P1873">
        <v>0</v>
      </c>
      <c r="Q1873">
        <v>0</v>
      </c>
      <c r="R1873" s="92">
        <f>P1873+Q1873</f>
        <v>0</v>
      </c>
    </row>
    <row r="1874" spans="1:18" x14ac:dyDescent="0.3">
      <c r="A1874" t="s">
        <v>1945</v>
      </c>
      <c r="B1874" s="3">
        <v>8</v>
      </c>
      <c r="C1874" t="s">
        <v>8993</v>
      </c>
      <c r="D1874" t="s">
        <v>82</v>
      </c>
      <c r="E1874" t="s">
        <v>96</v>
      </c>
      <c r="F1874" s="90">
        <v>37.93</v>
      </c>
      <c r="G1874" s="3">
        <v>261</v>
      </c>
      <c r="H1874" s="3" t="s">
        <v>9061</v>
      </c>
      <c r="I1874" s="90">
        <v>30.05</v>
      </c>
      <c r="J1874" s="3">
        <v>183</v>
      </c>
      <c r="K1874" s="96" t="s">
        <v>4900</v>
      </c>
      <c r="L1874">
        <v>0</v>
      </c>
      <c r="M1874">
        <v>0</v>
      </c>
      <c r="N1874">
        <v>0</v>
      </c>
      <c r="O1874">
        <v>0</v>
      </c>
      <c r="P1874">
        <v>5</v>
      </c>
      <c r="Q1874">
        <v>3</v>
      </c>
      <c r="R1874" s="92">
        <f>P1874+Q1874</f>
        <v>8</v>
      </c>
    </row>
    <row r="1875" spans="1:18" x14ac:dyDescent="0.3">
      <c r="A1875" t="s">
        <v>2079</v>
      </c>
      <c r="B1875" s="3">
        <v>8</v>
      </c>
      <c r="C1875" t="s">
        <v>8993</v>
      </c>
      <c r="D1875" t="s">
        <v>8992</v>
      </c>
      <c r="E1875" t="s">
        <v>78</v>
      </c>
      <c r="F1875" s="90">
        <v>37.93</v>
      </c>
      <c r="G1875" s="3">
        <v>261</v>
      </c>
      <c r="H1875" s="3" t="s">
        <v>9061</v>
      </c>
      <c r="I1875" s="90">
        <v>30.05</v>
      </c>
      <c r="J1875" s="3">
        <v>183</v>
      </c>
      <c r="K1875" s="93" t="s">
        <v>4900</v>
      </c>
      <c r="L1875">
        <v>0</v>
      </c>
      <c r="M1875" s="10">
        <v>8</v>
      </c>
      <c r="N1875">
        <v>0</v>
      </c>
      <c r="O1875">
        <v>0</v>
      </c>
      <c r="P1875">
        <v>0</v>
      </c>
      <c r="Q1875">
        <v>0</v>
      </c>
      <c r="R1875" s="92">
        <f>P1875+Q1875</f>
        <v>0</v>
      </c>
    </row>
    <row r="1876" spans="1:18" x14ac:dyDescent="0.3">
      <c r="A1876" t="s">
        <v>2122</v>
      </c>
      <c r="B1876" s="3">
        <v>8</v>
      </c>
      <c r="C1876" t="s">
        <v>8993</v>
      </c>
      <c r="D1876" t="s">
        <v>8992</v>
      </c>
      <c r="E1876" t="s">
        <v>78</v>
      </c>
      <c r="F1876" s="90">
        <v>37.93</v>
      </c>
      <c r="G1876" s="3">
        <v>261</v>
      </c>
      <c r="H1876" s="3" t="s">
        <v>9061</v>
      </c>
      <c r="I1876" s="90">
        <v>30.05</v>
      </c>
      <c r="J1876" s="3">
        <v>183</v>
      </c>
      <c r="K1876" s="93" t="s">
        <v>4900</v>
      </c>
      <c r="L1876">
        <v>0</v>
      </c>
      <c r="M1876" s="10">
        <v>8</v>
      </c>
      <c r="N1876">
        <v>0</v>
      </c>
      <c r="O1876">
        <v>0</v>
      </c>
      <c r="P1876">
        <v>0</v>
      </c>
      <c r="Q1876">
        <v>0</v>
      </c>
      <c r="R1876" s="92">
        <f>P1876+Q1876</f>
        <v>0</v>
      </c>
    </row>
    <row r="1877" spans="1:18" x14ac:dyDescent="0.3">
      <c r="A1877" t="s">
        <v>1920</v>
      </c>
      <c r="B1877" s="3">
        <v>8</v>
      </c>
      <c r="C1877" t="s">
        <v>8993</v>
      </c>
      <c r="D1877" t="s">
        <v>82</v>
      </c>
      <c r="E1877" t="s">
        <v>96</v>
      </c>
      <c r="F1877" s="90">
        <v>37.93</v>
      </c>
      <c r="G1877" s="3">
        <v>261</v>
      </c>
      <c r="H1877" s="3" t="s">
        <v>9061</v>
      </c>
      <c r="I1877" s="90">
        <v>31.15</v>
      </c>
      <c r="J1877" s="3">
        <v>183</v>
      </c>
      <c r="K1877" s="96" t="s">
        <v>4900</v>
      </c>
      <c r="L1877">
        <v>0</v>
      </c>
      <c r="M1877">
        <v>0</v>
      </c>
      <c r="N1877">
        <v>0</v>
      </c>
      <c r="O1877">
        <v>0</v>
      </c>
      <c r="P1877">
        <v>0</v>
      </c>
      <c r="Q1877" s="10">
        <v>8</v>
      </c>
      <c r="R1877" s="92">
        <f>P1877+Q1877</f>
        <v>8</v>
      </c>
    </row>
    <row r="1878" spans="1:18" x14ac:dyDescent="0.3">
      <c r="A1878" t="s">
        <v>2127</v>
      </c>
      <c r="B1878" s="3">
        <v>8</v>
      </c>
      <c r="C1878" t="s">
        <v>8993</v>
      </c>
      <c r="D1878" t="s">
        <v>8992</v>
      </c>
      <c r="E1878" t="s">
        <v>78</v>
      </c>
      <c r="F1878" s="90">
        <v>37.93</v>
      </c>
      <c r="G1878" s="3">
        <v>261</v>
      </c>
      <c r="H1878" s="3" t="s">
        <v>9061</v>
      </c>
      <c r="I1878" s="90">
        <v>30.05</v>
      </c>
      <c r="J1878" s="3">
        <v>183</v>
      </c>
      <c r="K1878" s="93" t="s">
        <v>4900</v>
      </c>
      <c r="L1878">
        <v>0</v>
      </c>
      <c r="M1878" s="10">
        <v>8</v>
      </c>
      <c r="N1878">
        <v>0</v>
      </c>
      <c r="O1878">
        <v>0</v>
      </c>
      <c r="P1878">
        <v>0</v>
      </c>
      <c r="Q1878">
        <v>0</v>
      </c>
      <c r="R1878" s="92">
        <f>P1878+Q1878</f>
        <v>0</v>
      </c>
    </row>
    <row r="1879" spans="1:18" x14ac:dyDescent="0.3">
      <c r="A1879" t="s">
        <v>2074</v>
      </c>
      <c r="B1879" s="3">
        <v>8</v>
      </c>
      <c r="C1879" t="s">
        <v>8993</v>
      </c>
      <c r="D1879" t="s">
        <v>8992</v>
      </c>
      <c r="E1879" t="s">
        <v>78</v>
      </c>
      <c r="F1879" s="90">
        <v>37.93</v>
      </c>
      <c r="G1879" s="3">
        <v>261</v>
      </c>
      <c r="H1879" s="3" t="s">
        <v>9061</v>
      </c>
      <c r="I1879" s="90">
        <v>30.05</v>
      </c>
      <c r="J1879" s="3">
        <v>183</v>
      </c>
      <c r="K1879" s="93" t="s">
        <v>4900</v>
      </c>
      <c r="L1879">
        <v>0</v>
      </c>
      <c r="M1879" s="10">
        <v>8</v>
      </c>
      <c r="N1879">
        <v>0</v>
      </c>
      <c r="O1879">
        <v>0</v>
      </c>
      <c r="P1879">
        <v>0</v>
      </c>
      <c r="Q1879">
        <v>0</v>
      </c>
      <c r="R1879" s="92">
        <f>P1879+Q1879</f>
        <v>0</v>
      </c>
    </row>
    <row r="1880" spans="1:18" x14ac:dyDescent="0.3">
      <c r="A1880" t="s">
        <v>2086</v>
      </c>
      <c r="B1880" s="3">
        <v>8</v>
      </c>
      <c r="C1880" t="s">
        <v>8993</v>
      </c>
      <c r="D1880" t="s">
        <v>8992</v>
      </c>
      <c r="E1880" t="s">
        <v>78</v>
      </c>
      <c r="F1880" s="90">
        <v>37.93</v>
      </c>
      <c r="G1880" s="3">
        <v>261</v>
      </c>
      <c r="H1880" s="3" t="s">
        <v>9061</v>
      </c>
      <c r="I1880" s="90">
        <v>30.05</v>
      </c>
      <c r="J1880" s="3">
        <v>183</v>
      </c>
      <c r="K1880" s="93" t="s">
        <v>4900</v>
      </c>
      <c r="L1880">
        <v>0</v>
      </c>
      <c r="M1880" s="10">
        <v>8</v>
      </c>
      <c r="N1880">
        <v>0</v>
      </c>
      <c r="O1880">
        <v>0</v>
      </c>
      <c r="P1880">
        <v>0</v>
      </c>
      <c r="Q1880">
        <v>0</v>
      </c>
      <c r="R1880" s="92">
        <f>P1880+Q1880</f>
        <v>0</v>
      </c>
    </row>
    <row r="1881" spans="1:18" x14ac:dyDescent="0.3">
      <c r="A1881" t="s">
        <v>2119</v>
      </c>
      <c r="B1881" s="3">
        <v>8</v>
      </c>
      <c r="C1881" t="s">
        <v>8993</v>
      </c>
      <c r="D1881" t="s">
        <v>8992</v>
      </c>
      <c r="E1881" t="s">
        <v>78</v>
      </c>
      <c r="F1881" s="90">
        <v>37.93</v>
      </c>
      <c r="G1881" s="3">
        <v>261</v>
      </c>
      <c r="H1881" s="3" t="s">
        <v>9061</v>
      </c>
      <c r="I1881" s="90">
        <v>30.05</v>
      </c>
      <c r="J1881" s="3">
        <v>183</v>
      </c>
      <c r="K1881" s="93" t="s">
        <v>4900</v>
      </c>
      <c r="L1881">
        <v>0</v>
      </c>
      <c r="M1881" s="10">
        <v>8</v>
      </c>
      <c r="N1881">
        <v>0</v>
      </c>
      <c r="O1881">
        <v>0</v>
      </c>
      <c r="P1881">
        <v>0</v>
      </c>
      <c r="Q1881">
        <v>0</v>
      </c>
      <c r="R1881" s="92">
        <f>P1881+Q1881</f>
        <v>0</v>
      </c>
    </row>
    <row r="1882" spans="1:18" x14ac:dyDescent="0.3">
      <c r="A1882" t="s">
        <v>2082</v>
      </c>
      <c r="B1882" s="3">
        <v>8</v>
      </c>
      <c r="C1882" t="s">
        <v>8995</v>
      </c>
      <c r="D1882" t="s">
        <v>120</v>
      </c>
      <c r="E1882" t="s">
        <v>709</v>
      </c>
      <c r="F1882" s="90">
        <v>37.92</v>
      </c>
      <c r="G1882" s="3">
        <v>269</v>
      </c>
      <c r="H1882" s="3" t="s">
        <v>9061</v>
      </c>
      <c r="I1882" s="90">
        <v>29.84</v>
      </c>
      <c r="J1882" s="3">
        <v>191</v>
      </c>
      <c r="K1882" s="93" t="s">
        <v>7632</v>
      </c>
      <c r="L1882">
        <v>0</v>
      </c>
      <c r="M1882" s="10">
        <v>8</v>
      </c>
      <c r="N1882">
        <v>0</v>
      </c>
      <c r="O1882">
        <v>0</v>
      </c>
      <c r="P1882">
        <v>0</v>
      </c>
      <c r="Q1882">
        <v>0</v>
      </c>
      <c r="R1882" s="92">
        <f>P1882+Q1882</f>
        <v>0</v>
      </c>
    </row>
    <row r="1883" spans="1:18" x14ac:dyDescent="0.3">
      <c r="A1883" t="s">
        <v>1992</v>
      </c>
      <c r="B1883" s="3">
        <v>8</v>
      </c>
      <c r="C1883" t="s">
        <v>8993</v>
      </c>
      <c r="D1883" t="s">
        <v>87</v>
      </c>
      <c r="E1883" t="s">
        <v>110</v>
      </c>
      <c r="F1883" s="90">
        <v>37.9</v>
      </c>
      <c r="G1883" s="3">
        <v>248</v>
      </c>
      <c r="H1883" s="3" t="s">
        <v>9061</v>
      </c>
      <c r="I1883" s="90">
        <v>29.41</v>
      </c>
      <c r="J1883" s="3">
        <v>170</v>
      </c>
      <c r="K1883" s="96" t="s">
        <v>4900</v>
      </c>
      <c r="L1883">
        <v>0</v>
      </c>
      <c r="M1883">
        <v>0</v>
      </c>
      <c r="N1883">
        <v>0</v>
      </c>
      <c r="O1883" s="10">
        <v>8</v>
      </c>
      <c r="P1883">
        <v>0</v>
      </c>
      <c r="Q1883">
        <v>0</v>
      </c>
      <c r="R1883" s="92">
        <f>P1883+Q1883</f>
        <v>0</v>
      </c>
    </row>
    <row r="1884" spans="1:18" x14ac:dyDescent="0.3">
      <c r="A1884" t="s">
        <v>1999</v>
      </c>
      <c r="B1884" s="3">
        <v>8</v>
      </c>
      <c r="C1884" t="s">
        <v>8993</v>
      </c>
      <c r="D1884" t="s">
        <v>87</v>
      </c>
      <c r="E1884" t="s">
        <v>110</v>
      </c>
      <c r="F1884" s="90">
        <v>37.89</v>
      </c>
      <c r="G1884" s="3">
        <v>256</v>
      </c>
      <c r="H1884" s="3" t="s">
        <v>9061</v>
      </c>
      <c r="I1884" s="90">
        <v>29.78</v>
      </c>
      <c r="J1884" s="3">
        <v>178</v>
      </c>
      <c r="K1884" s="96" t="s">
        <v>4900</v>
      </c>
      <c r="L1884">
        <v>0</v>
      </c>
      <c r="M1884">
        <v>0</v>
      </c>
      <c r="N1884">
        <v>0</v>
      </c>
      <c r="O1884" s="10">
        <v>8</v>
      </c>
      <c r="P1884">
        <v>0</v>
      </c>
      <c r="Q1884">
        <v>0</v>
      </c>
      <c r="R1884" s="92">
        <f>P1884+Q1884</f>
        <v>0</v>
      </c>
    </row>
    <row r="1885" spans="1:18" x14ac:dyDescent="0.3">
      <c r="A1885" t="s">
        <v>2120</v>
      </c>
      <c r="B1885" s="3">
        <v>8</v>
      </c>
      <c r="C1885" t="s">
        <v>8993</v>
      </c>
      <c r="D1885" t="s">
        <v>8992</v>
      </c>
      <c r="E1885" t="s">
        <v>78</v>
      </c>
      <c r="F1885" s="90">
        <v>37.840000000000003</v>
      </c>
      <c r="G1885" s="3">
        <v>259</v>
      </c>
      <c r="H1885" s="3" t="s">
        <v>9061</v>
      </c>
      <c r="I1885" s="90">
        <v>30.39</v>
      </c>
      <c r="J1885" s="3">
        <v>181</v>
      </c>
      <c r="K1885" s="93" t="s">
        <v>4900</v>
      </c>
      <c r="L1885">
        <v>0</v>
      </c>
      <c r="M1885" s="10">
        <v>8</v>
      </c>
      <c r="N1885">
        <v>0</v>
      </c>
      <c r="O1885">
        <v>0</v>
      </c>
      <c r="P1885">
        <v>0</v>
      </c>
      <c r="Q1885">
        <v>0</v>
      </c>
      <c r="R1885" s="92">
        <f>P1885+Q1885</f>
        <v>0</v>
      </c>
    </row>
    <row r="1886" spans="1:18" x14ac:dyDescent="0.3">
      <c r="A1886" t="s">
        <v>2038</v>
      </c>
      <c r="B1886" s="3">
        <v>8</v>
      </c>
      <c r="C1886" t="s">
        <v>4872</v>
      </c>
      <c r="D1886" t="s">
        <v>4871</v>
      </c>
      <c r="E1886" t="s">
        <v>4863</v>
      </c>
      <c r="F1886" s="90">
        <v>37.840000000000003</v>
      </c>
      <c r="G1886" s="3">
        <v>259</v>
      </c>
      <c r="H1886" s="3" t="s">
        <v>9061</v>
      </c>
      <c r="I1886" s="90">
        <v>29.83</v>
      </c>
      <c r="J1886" s="3">
        <v>181</v>
      </c>
      <c r="K1886" s="93" t="s">
        <v>4871</v>
      </c>
      <c r="L1886" s="10">
        <v>8</v>
      </c>
      <c r="M1886">
        <v>0</v>
      </c>
      <c r="N1886">
        <v>0</v>
      </c>
      <c r="O1886">
        <v>0</v>
      </c>
      <c r="P1886">
        <v>0</v>
      </c>
      <c r="Q1886">
        <v>0</v>
      </c>
      <c r="R1886" s="92">
        <f>P1886+Q1886</f>
        <v>0</v>
      </c>
    </row>
    <row r="1887" spans="1:18" x14ac:dyDescent="0.3">
      <c r="A1887" t="s">
        <v>2117</v>
      </c>
      <c r="B1887" s="3">
        <v>8</v>
      </c>
      <c r="C1887" t="s">
        <v>8993</v>
      </c>
      <c r="D1887" t="s">
        <v>8992</v>
      </c>
      <c r="E1887" t="s">
        <v>78</v>
      </c>
      <c r="F1887" s="90">
        <v>37.79</v>
      </c>
      <c r="G1887" s="3">
        <v>262</v>
      </c>
      <c r="H1887" s="3" t="s">
        <v>9061</v>
      </c>
      <c r="I1887" s="90">
        <v>29.89</v>
      </c>
      <c r="J1887" s="3">
        <v>184</v>
      </c>
      <c r="K1887" s="93" t="s">
        <v>4900</v>
      </c>
      <c r="L1887">
        <v>0</v>
      </c>
      <c r="M1887" s="10">
        <v>8</v>
      </c>
      <c r="N1887">
        <v>0</v>
      </c>
      <c r="O1887">
        <v>0</v>
      </c>
      <c r="P1887">
        <v>0</v>
      </c>
      <c r="Q1887">
        <v>0</v>
      </c>
      <c r="R1887" s="92">
        <f>P1887+Q1887</f>
        <v>0</v>
      </c>
    </row>
    <row r="1888" spans="1:18" x14ac:dyDescent="0.3">
      <c r="A1888" t="s">
        <v>2080</v>
      </c>
      <c r="B1888" s="3">
        <v>8</v>
      </c>
      <c r="C1888" t="s">
        <v>8993</v>
      </c>
      <c r="D1888" t="s">
        <v>8992</v>
      </c>
      <c r="E1888" t="s">
        <v>78</v>
      </c>
      <c r="F1888" s="90">
        <v>37.69</v>
      </c>
      <c r="G1888" s="3">
        <v>260</v>
      </c>
      <c r="H1888" s="3" t="s">
        <v>9061</v>
      </c>
      <c r="I1888" s="90">
        <v>30.22</v>
      </c>
      <c r="J1888" s="3">
        <v>182</v>
      </c>
      <c r="K1888" s="93" t="s">
        <v>4900</v>
      </c>
      <c r="L1888">
        <v>0</v>
      </c>
      <c r="M1888" s="10">
        <v>8</v>
      </c>
      <c r="N1888">
        <v>0</v>
      </c>
      <c r="O1888">
        <v>0</v>
      </c>
      <c r="P1888">
        <v>0</v>
      </c>
      <c r="Q1888">
        <v>0</v>
      </c>
      <c r="R1888" s="92">
        <f>P1888+Q1888</f>
        <v>0</v>
      </c>
    </row>
    <row r="1889" spans="1:18" x14ac:dyDescent="0.3">
      <c r="A1889" t="s">
        <v>1968</v>
      </c>
      <c r="B1889" s="3">
        <v>8</v>
      </c>
      <c r="C1889" t="s">
        <v>8995</v>
      </c>
      <c r="D1889" t="s">
        <v>127</v>
      </c>
      <c r="E1889" t="s">
        <v>128</v>
      </c>
      <c r="F1889" s="90">
        <v>37.68</v>
      </c>
      <c r="G1889" s="3">
        <v>276</v>
      </c>
      <c r="H1889" s="3" t="s">
        <v>9061</v>
      </c>
      <c r="I1889" s="90">
        <v>31.31</v>
      </c>
      <c r="J1889" s="3">
        <v>198</v>
      </c>
      <c r="K1889" s="96" t="s">
        <v>7632</v>
      </c>
      <c r="L1889">
        <v>0</v>
      </c>
      <c r="M1889">
        <v>0</v>
      </c>
      <c r="N1889">
        <v>0</v>
      </c>
      <c r="O1889">
        <v>6</v>
      </c>
      <c r="P1889">
        <v>2</v>
      </c>
      <c r="Q1889">
        <v>0</v>
      </c>
      <c r="R1889" s="92">
        <f>P1889+Q1889</f>
        <v>2</v>
      </c>
    </row>
    <row r="1890" spans="1:18" x14ac:dyDescent="0.3">
      <c r="A1890" t="s">
        <v>2097</v>
      </c>
      <c r="B1890" s="3">
        <v>8</v>
      </c>
      <c r="C1890" t="s">
        <v>8993</v>
      </c>
      <c r="D1890" t="s">
        <v>8992</v>
      </c>
      <c r="E1890" t="s">
        <v>78</v>
      </c>
      <c r="F1890" s="90">
        <v>37.64</v>
      </c>
      <c r="G1890" s="3">
        <v>263</v>
      </c>
      <c r="H1890" s="3" t="s">
        <v>9061</v>
      </c>
      <c r="I1890" s="90">
        <v>29.73</v>
      </c>
      <c r="J1890" s="3">
        <v>185</v>
      </c>
      <c r="K1890" s="93" t="s">
        <v>4900</v>
      </c>
      <c r="L1890">
        <v>0</v>
      </c>
      <c r="M1890" s="10">
        <v>8</v>
      </c>
      <c r="N1890">
        <v>0</v>
      </c>
      <c r="O1890">
        <v>0</v>
      </c>
      <c r="P1890">
        <v>0</v>
      </c>
      <c r="Q1890">
        <v>0</v>
      </c>
      <c r="R1890" s="92">
        <f>P1890+Q1890</f>
        <v>0</v>
      </c>
    </row>
    <row r="1891" spans="1:18" x14ac:dyDescent="0.3">
      <c r="A1891" t="s">
        <v>2028</v>
      </c>
      <c r="B1891" s="3">
        <v>8</v>
      </c>
      <c r="C1891" t="s">
        <v>8993</v>
      </c>
      <c r="D1891" t="s">
        <v>87</v>
      </c>
      <c r="E1891" t="s">
        <v>100</v>
      </c>
      <c r="F1891" s="90">
        <v>37.6</v>
      </c>
      <c r="G1891" s="3">
        <v>258</v>
      </c>
      <c r="H1891" s="3" t="s">
        <v>9061</v>
      </c>
      <c r="I1891" s="90">
        <v>29.44</v>
      </c>
      <c r="J1891" s="3">
        <v>180</v>
      </c>
      <c r="K1891" s="96" t="s">
        <v>4900</v>
      </c>
      <c r="L1891">
        <v>0</v>
      </c>
      <c r="M1891">
        <v>0</v>
      </c>
      <c r="N1891" s="10">
        <v>8</v>
      </c>
      <c r="O1891">
        <v>0</v>
      </c>
      <c r="P1891">
        <v>0</v>
      </c>
      <c r="Q1891">
        <v>0</v>
      </c>
      <c r="R1891" s="92">
        <f>P1891+Q1891</f>
        <v>0</v>
      </c>
    </row>
    <row r="1892" spans="1:18" x14ac:dyDescent="0.3">
      <c r="A1892" t="s">
        <v>2011</v>
      </c>
      <c r="B1892" s="3">
        <v>8</v>
      </c>
      <c r="C1892" t="s">
        <v>8993</v>
      </c>
      <c r="D1892" t="s">
        <v>87</v>
      </c>
      <c r="E1892" t="s">
        <v>110</v>
      </c>
      <c r="F1892" s="90">
        <v>37.6</v>
      </c>
      <c r="G1892" s="3">
        <v>242</v>
      </c>
      <c r="H1892" s="3" t="s">
        <v>9061</v>
      </c>
      <c r="I1892" s="90">
        <v>28.66</v>
      </c>
      <c r="J1892" s="3">
        <v>164</v>
      </c>
      <c r="K1892" s="96" t="s">
        <v>4900</v>
      </c>
      <c r="L1892">
        <v>0</v>
      </c>
      <c r="M1892">
        <v>0</v>
      </c>
      <c r="N1892">
        <v>0</v>
      </c>
      <c r="O1892" s="10">
        <v>8</v>
      </c>
      <c r="P1892">
        <v>0</v>
      </c>
      <c r="Q1892">
        <v>0</v>
      </c>
      <c r="R1892" s="92">
        <f>P1892+Q1892</f>
        <v>0</v>
      </c>
    </row>
    <row r="1893" spans="1:18" x14ac:dyDescent="0.3">
      <c r="A1893" t="s">
        <v>2009</v>
      </c>
      <c r="B1893" s="3">
        <v>8</v>
      </c>
      <c r="C1893" t="s">
        <v>8993</v>
      </c>
      <c r="D1893" t="s">
        <v>87</v>
      </c>
      <c r="E1893" t="s">
        <v>110</v>
      </c>
      <c r="F1893" s="90">
        <v>37.6</v>
      </c>
      <c r="G1893" s="3">
        <v>242</v>
      </c>
      <c r="H1893" s="3" t="s">
        <v>9061</v>
      </c>
      <c r="I1893" s="90">
        <v>28.66</v>
      </c>
      <c r="J1893" s="3">
        <v>164</v>
      </c>
      <c r="K1893" s="96" t="s">
        <v>4900</v>
      </c>
      <c r="L1893">
        <v>0</v>
      </c>
      <c r="M1893">
        <v>0</v>
      </c>
      <c r="N1893">
        <v>0</v>
      </c>
      <c r="O1893" s="10">
        <v>8</v>
      </c>
      <c r="P1893">
        <v>0</v>
      </c>
      <c r="Q1893">
        <v>0</v>
      </c>
      <c r="R1893" s="92">
        <f>P1893+Q1893</f>
        <v>0</v>
      </c>
    </row>
    <row r="1894" spans="1:18" x14ac:dyDescent="0.3">
      <c r="A1894" t="s">
        <v>2098</v>
      </c>
      <c r="B1894" s="3">
        <v>8</v>
      </c>
      <c r="C1894" t="s">
        <v>8993</v>
      </c>
      <c r="D1894" t="s">
        <v>8992</v>
      </c>
      <c r="E1894" t="s">
        <v>78</v>
      </c>
      <c r="F1894" s="90">
        <v>37.549999999999997</v>
      </c>
      <c r="G1894" s="3">
        <v>261</v>
      </c>
      <c r="H1894" s="3" t="s">
        <v>9061</v>
      </c>
      <c r="I1894" s="90">
        <v>30.05</v>
      </c>
      <c r="J1894" s="3">
        <v>183</v>
      </c>
      <c r="K1894" s="93" t="s">
        <v>4900</v>
      </c>
      <c r="L1894">
        <v>0</v>
      </c>
      <c r="M1894" s="10">
        <v>8</v>
      </c>
      <c r="N1894">
        <v>0</v>
      </c>
      <c r="O1894">
        <v>0</v>
      </c>
      <c r="P1894">
        <v>0</v>
      </c>
      <c r="Q1894">
        <v>0</v>
      </c>
      <c r="R1894" s="92">
        <f>P1894+Q1894</f>
        <v>0</v>
      </c>
    </row>
    <row r="1895" spans="1:18" x14ac:dyDescent="0.3">
      <c r="A1895" t="s">
        <v>1915</v>
      </c>
      <c r="B1895" s="3">
        <v>8</v>
      </c>
      <c r="C1895" t="s">
        <v>8993</v>
      </c>
      <c r="D1895" t="s">
        <v>82</v>
      </c>
      <c r="E1895" t="s">
        <v>96</v>
      </c>
      <c r="F1895" s="90">
        <v>37.549999999999997</v>
      </c>
      <c r="G1895" s="3">
        <v>261</v>
      </c>
      <c r="H1895" s="3" t="s">
        <v>9061</v>
      </c>
      <c r="I1895" s="90">
        <v>30.05</v>
      </c>
      <c r="J1895" s="3">
        <v>183</v>
      </c>
      <c r="K1895" s="96" t="s">
        <v>4900</v>
      </c>
      <c r="L1895">
        <v>0</v>
      </c>
      <c r="M1895">
        <v>0</v>
      </c>
      <c r="N1895">
        <v>0</v>
      </c>
      <c r="O1895">
        <v>0</v>
      </c>
      <c r="P1895">
        <v>0</v>
      </c>
      <c r="Q1895" s="10">
        <v>8</v>
      </c>
      <c r="R1895" s="92">
        <f>P1895+Q1895</f>
        <v>8</v>
      </c>
    </row>
    <row r="1896" spans="1:18" x14ac:dyDescent="0.3">
      <c r="A1896" t="s">
        <v>1948</v>
      </c>
      <c r="B1896" s="3">
        <v>8</v>
      </c>
      <c r="C1896" t="s">
        <v>8993</v>
      </c>
      <c r="D1896" t="s">
        <v>82</v>
      </c>
      <c r="E1896" t="s">
        <v>96</v>
      </c>
      <c r="F1896" s="90">
        <v>37.549999999999997</v>
      </c>
      <c r="G1896" s="3">
        <v>261</v>
      </c>
      <c r="H1896" s="3" t="s">
        <v>9061</v>
      </c>
      <c r="I1896" s="90">
        <v>30.05</v>
      </c>
      <c r="J1896" s="3">
        <v>183</v>
      </c>
      <c r="K1896" s="96" t="s">
        <v>4900</v>
      </c>
      <c r="L1896">
        <v>0</v>
      </c>
      <c r="M1896">
        <v>0</v>
      </c>
      <c r="N1896">
        <v>0</v>
      </c>
      <c r="O1896">
        <v>0</v>
      </c>
      <c r="P1896">
        <v>3</v>
      </c>
      <c r="Q1896">
        <v>5</v>
      </c>
      <c r="R1896" s="92">
        <f>P1896+Q1896</f>
        <v>8</v>
      </c>
    </row>
    <row r="1897" spans="1:18" x14ac:dyDescent="0.3">
      <c r="A1897" t="s">
        <v>2095</v>
      </c>
      <c r="B1897" s="3">
        <v>8</v>
      </c>
      <c r="C1897" t="s">
        <v>8993</v>
      </c>
      <c r="D1897" t="s">
        <v>8992</v>
      </c>
      <c r="E1897" t="s">
        <v>78</v>
      </c>
      <c r="F1897" s="90">
        <v>37.549999999999997</v>
      </c>
      <c r="G1897" s="3">
        <v>261</v>
      </c>
      <c r="H1897" s="3" t="s">
        <v>9061</v>
      </c>
      <c r="I1897" s="90">
        <v>30.05</v>
      </c>
      <c r="J1897" s="3">
        <v>183</v>
      </c>
      <c r="K1897" s="93" t="s">
        <v>4900</v>
      </c>
      <c r="L1897">
        <v>0</v>
      </c>
      <c r="M1897" s="10">
        <v>8</v>
      </c>
      <c r="N1897">
        <v>0</v>
      </c>
      <c r="O1897">
        <v>0</v>
      </c>
      <c r="P1897">
        <v>0</v>
      </c>
      <c r="Q1897">
        <v>0</v>
      </c>
      <c r="R1897" s="92">
        <f>P1897+Q1897</f>
        <v>0</v>
      </c>
    </row>
    <row r="1898" spans="1:18" x14ac:dyDescent="0.3">
      <c r="A1898" t="s">
        <v>2105</v>
      </c>
      <c r="B1898" s="3">
        <v>8</v>
      </c>
      <c r="C1898" t="s">
        <v>8993</v>
      </c>
      <c r="D1898" t="s">
        <v>8992</v>
      </c>
      <c r="E1898" t="s">
        <v>78</v>
      </c>
      <c r="F1898" s="90">
        <v>37.549999999999997</v>
      </c>
      <c r="G1898" s="3">
        <v>261</v>
      </c>
      <c r="H1898" s="3" t="s">
        <v>9061</v>
      </c>
      <c r="I1898" s="90">
        <v>29.51</v>
      </c>
      <c r="J1898" s="3">
        <v>183</v>
      </c>
      <c r="K1898" s="93" t="s">
        <v>4900</v>
      </c>
      <c r="L1898">
        <v>0</v>
      </c>
      <c r="M1898" s="10">
        <v>8</v>
      </c>
      <c r="N1898">
        <v>0</v>
      </c>
      <c r="O1898">
        <v>0</v>
      </c>
      <c r="P1898">
        <v>0</v>
      </c>
      <c r="Q1898">
        <v>0</v>
      </c>
      <c r="R1898" s="92">
        <f>P1898+Q1898</f>
        <v>0</v>
      </c>
    </row>
    <row r="1899" spans="1:18" x14ac:dyDescent="0.3">
      <c r="A1899" t="s">
        <v>2100</v>
      </c>
      <c r="B1899" s="3">
        <v>8</v>
      </c>
      <c r="C1899" t="s">
        <v>8993</v>
      </c>
      <c r="D1899" t="s">
        <v>8992</v>
      </c>
      <c r="E1899" t="s">
        <v>78</v>
      </c>
      <c r="F1899" s="90">
        <v>37.549999999999997</v>
      </c>
      <c r="G1899" s="3">
        <v>261</v>
      </c>
      <c r="H1899" s="3" t="s">
        <v>9061</v>
      </c>
      <c r="I1899" s="90">
        <v>28.96</v>
      </c>
      <c r="J1899" s="3">
        <v>183</v>
      </c>
      <c r="K1899" s="93" t="s">
        <v>4900</v>
      </c>
      <c r="L1899">
        <v>0</v>
      </c>
      <c r="M1899" s="10">
        <v>8</v>
      </c>
      <c r="N1899">
        <v>0</v>
      </c>
      <c r="O1899">
        <v>0</v>
      </c>
      <c r="P1899">
        <v>0</v>
      </c>
      <c r="Q1899">
        <v>0</v>
      </c>
      <c r="R1899" s="92">
        <f>P1899+Q1899</f>
        <v>0</v>
      </c>
    </row>
    <row r="1900" spans="1:18" x14ac:dyDescent="0.3">
      <c r="A1900" t="s">
        <v>2083</v>
      </c>
      <c r="B1900" s="3">
        <v>8</v>
      </c>
      <c r="C1900" t="s">
        <v>8993</v>
      </c>
      <c r="D1900" t="s">
        <v>8992</v>
      </c>
      <c r="E1900" t="s">
        <v>78</v>
      </c>
      <c r="F1900" s="90">
        <v>37.549999999999997</v>
      </c>
      <c r="G1900" s="3">
        <v>261</v>
      </c>
      <c r="H1900" s="3" t="s">
        <v>9061</v>
      </c>
      <c r="I1900" s="90">
        <v>29.51</v>
      </c>
      <c r="J1900" s="3">
        <v>183</v>
      </c>
      <c r="K1900" s="93" t="s">
        <v>4900</v>
      </c>
      <c r="L1900">
        <v>0</v>
      </c>
      <c r="M1900" s="10">
        <v>8</v>
      </c>
      <c r="N1900">
        <v>0</v>
      </c>
      <c r="O1900">
        <v>0</v>
      </c>
      <c r="P1900">
        <v>0</v>
      </c>
      <c r="Q1900">
        <v>0</v>
      </c>
      <c r="R1900" s="92">
        <f>P1900+Q1900</f>
        <v>0</v>
      </c>
    </row>
    <row r="1901" spans="1:18" x14ac:dyDescent="0.3">
      <c r="A1901" t="s">
        <v>1971</v>
      </c>
      <c r="B1901" s="3">
        <v>8</v>
      </c>
      <c r="C1901" t="s">
        <v>8993</v>
      </c>
      <c r="D1901" t="s">
        <v>82</v>
      </c>
      <c r="E1901" t="s">
        <v>96</v>
      </c>
      <c r="F1901" s="90">
        <v>37.549999999999997</v>
      </c>
      <c r="G1901" s="3">
        <v>261</v>
      </c>
      <c r="H1901" s="3" t="s">
        <v>9061</v>
      </c>
      <c r="I1901" s="90">
        <v>31.15</v>
      </c>
      <c r="J1901" s="3">
        <v>183</v>
      </c>
      <c r="K1901" s="96" t="s">
        <v>4900</v>
      </c>
      <c r="L1901">
        <v>0</v>
      </c>
      <c r="M1901">
        <v>0</v>
      </c>
      <c r="N1901">
        <v>0</v>
      </c>
      <c r="O1901">
        <v>0</v>
      </c>
      <c r="P1901">
        <v>6</v>
      </c>
      <c r="Q1901">
        <v>2</v>
      </c>
      <c r="R1901" s="92">
        <f>P1901+Q1901</f>
        <v>8</v>
      </c>
    </row>
    <row r="1902" spans="1:18" x14ac:dyDescent="0.3">
      <c r="A1902" t="s">
        <v>2104</v>
      </c>
      <c r="B1902" s="3">
        <v>8</v>
      </c>
      <c r="C1902" t="s">
        <v>8993</v>
      </c>
      <c r="D1902" t="s">
        <v>8992</v>
      </c>
      <c r="E1902" t="s">
        <v>78</v>
      </c>
      <c r="F1902" s="90">
        <v>37.549999999999997</v>
      </c>
      <c r="G1902" s="3">
        <v>261</v>
      </c>
      <c r="H1902" s="3" t="s">
        <v>9061</v>
      </c>
      <c r="I1902" s="90">
        <v>29.51</v>
      </c>
      <c r="J1902" s="3">
        <v>183</v>
      </c>
      <c r="K1902" s="93" t="s">
        <v>4900</v>
      </c>
      <c r="L1902">
        <v>0</v>
      </c>
      <c r="M1902" s="10">
        <v>8</v>
      </c>
      <c r="N1902">
        <v>0</v>
      </c>
      <c r="O1902">
        <v>0</v>
      </c>
      <c r="P1902">
        <v>0</v>
      </c>
      <c r="Q1902">
        <v>0</v>
      </c>
      <c r="R1902" s="92">
        <f>P1902+Q1902</f>
        <v>0</v>
      </c>
    </row>
    <row r="1903" spans="1:18" x14ac:dyDescent="0.3">
      <c r="A1903" t="s">
        <v>2103</v>
      </c>
      <c r="B1903" s="3">
        <v>8</v>
      </c>
      <c r="C1903" t="s">
        <v>8993</v>
      </c>
      <c r="D1903" t="s">
        <v>8992</v>
      </c>
      <c r="E1903" t="s">
        <v>78</v>
      </c>
      <c r="F1903" s="90">
        <v>37.549999999999997</v>
      </c>
      <c r="G1903" s="3">
        <v>261</v>
      </c>
      <c r="H1903" s="3" t="s">
        <v>9061</v>
      </c>
      <c r="I1903" s="90">
        <v>29.51</v>
      </c>
      <c r="J1903" s="3">
        <v>183</v>
      </c>
      <c r="K1903" s="93" t="s">
        <v>4900</v>
      </c>
      <c r="L1903">
        <v>0</v>
      </c>
      <c r="M1903" s="10">
        <v>8</v>
      </c>
      <c r="N1903">
        <v>0</v>
      </c>
      <c r="O1903">
        <v>0</v>
      </c>
      <c r="P1903">
        <v>0</v>
      </c>
      <c r="Q1903">
        <v>0</v>
      </c>
      <c r="R1903" s="92">
        <f>P1903+Q1903</f>
        <v>0</v>
      </c>
    </row>
    <row r="1904" spans="1:18" x14ac:dyDescent="0.3">
      <c r="A1904" t="s">
        <v>2115</v>
      </c>
      <c r="B1904" s="3">
        <v>8</v>
      </c>
      <c r="C1904" t="s">
        <v>8993</v>
      </c>
      <c r="D1904" t="s">
        <v>8992</v>
      </c>
      <c r="E1904" t="s">
        <v>78</v>
      </c>
      <c r="F1904" s="90">
        <v>37.549999999999997</v>
      </c>
      <c r="G1904" s="3">
        <v>261</v>
      </c>
      <c r="H1904" s="3" t="s">
        <v>9061</v>
      </c>
      <c r="I1904" s="90">
        <v>29.51</v>
      </c>
      <c r="J1904" s="3">
        <v>183</v>
      </c>
      <c r="K1904" s="93" t="s">
        <v>4900</v>
      </c>
      <c r="L1904">
        <v>0</v>
      </c>
      <c r="M1904" s="10">
        <v>8</v>
      </c>
      <c r="N1904">
        <v>0</v>
      </c>
      <c r="O1904">
        <v>0</v>
      </c>
      <c r="P1904">
        <v>0</v>
      </c>
      <c r="Q1904">
        <v>0</v>
      </c>
      <c r="R1904" s="92">
        <f>P1904+Q1904</f>
        <v>0</v>
      </c>
    </row>
    <row r="1905" spans="1:18" x14ac:dyDescent="0.3">
      <c r="A1905" t="s">
        <v>1982</v>
      </c>
      <c r="B1905" s="3">
        <v>8</v>
      </c>
      <c r="C1905" t="s">
        <v>8993</v>
      </c>
      <c r="D1905" t="s">
        <v>87</v>
      </c>
      <c r="E1905" t="s">
        <v>100</v>
      </c>
      <c r="F1905" s="90">
        <v>37.549999999999997</v>
      </c>
      <c r="G1905" s="3">
        <v>253</v>
      </c>
      <c r="H1905" s="3" t="s">
        <v>9061</v>
      </c>
      <c r="I1905" s="90">
        <v>29.14</v>
      </c>
      <c r="J1905" s="3">
        <v>175</v>
      </c>
      <c r="K1905" s="96" t="s">
        <v>4900</v>
      </c>
      <c r="L1905">
        <v>0</v>
      </c>
      <c r="M1905">
        <v>0</v>
      </c>
      <c r="N1905" s="10">
        <v>8</v>
      </c>
      <c r="O1905">
        <v>0</v>
      </c>
      <c r="P1905">
        <v>0</v>
      </c>
      <c r="Q1905">
        <v>0</v>
      </c>
      <c r="R1905" s="92">
        <f>P1905+Q1905</f>
        <v>0</v>
      </c>
    </row>
    <row r="1906" spans="1:18" x14ac:dyDescent="0.3">
      <c r="A1906" t="s">
        <v>2002</v>
      </c>
      <c r="B1906" s="3">
        <v>8</v>
      </c>
      <c r="C1906" t="s">
        <v>8993</v>
      </c>
      <c r="D1906" t="s">
        <v>87</v>
      </c>
      <c r="E1906" t="s">
        <v>110</v>
      </c>
      <c r="F1906" s="90">
        <v>37.5</v>
      </c>
      <c r="G1906" s="3">
        <v>256</v>
      </c>
      <c r="H1906" s="3" t="s">
        <v>9061</v>
      </c>
      <c r="I1906" s="90">
        <v>29.21</v>
      </c>
      <c r="J1906" s="3">
        <v>178</v>
      </c>
      <c r="K1906" s="96" t="s">
        <v>4900</v>
      </c>
      <c r="L1906">
        <v>0</v>
      </c>
      <c r="M1906">
        <v>0</v>
      </c>
      <c r="N1906">
        <v>0</v>
      </c>
      <c r="O1906" s="10">
        <v>8</v>
      </c>
      <c r="P1906">
        <v>0</v>
      </c>
      <c r="Q1906">
        <v>0</v>
      </c>
      <c r="R1906" s="92">
        <f>P1906+Q1906</f>
        <v>0</v>
      </c>
    </row>
    <row r="1907" spans="1:18" x14ac:dyDescent="0.3">
      <c r="A1907" t="s">
        <v>1993</v>
      </c>
      <c r="B1907" s="3">
        <v>8</v>
      </c>
      <c r="C1907" t="s">
        <v>8993</v>
      </c>
      <c r="D1907" t="s">
        <v>87</v>
      </c>
      <c r="E1907" t="s">
        <v>181</v>
      </c>
      <c r="F1907" s="90">
        <v>37.5</v>
      </c>
      <c r="G1907" s="3">
        <v>256</v>
      </c>
      <c r="H1907" s="3" t="s">
        <v>9061</v>
      </c>
      <c r="I1907" s="90">
        <v>29.21</v>
      </c>
      <c r="J1907" s="3">
        <v>178</v>
      </c>
      <c r="K1907" s="96" t="s">
        <v>4900</v>
      </c>
      <c r="L1907">
        <v>0</v>
      </c>
      <c r="M1907">
        <v>0</v>
      </c>
      <c r="N1907">
        <v>0</v>
      </c>
      <c r="O1907">
        <v>0</v>
      </c>
      <c r="P1907" s="10">
        <v>8</v>
      </c>
      <c r="Q1907">
        <v>0</v>
      </c>
      <c r="R1907" s="92">
        <f>P1907+Q1907</f>
        <v>8</v>
      </c>
    </row>
    <row r="1908" spans="1:18" x14ac:dyDescent="0.3">
      <c r="A1908" t="s">
        <v>1952</v>
      </c>
      <c r="B1908" s="3">
        <v>8</v>
      </c>
      <c r="C1908" t="s">
        <v>8995</v>
      </c>
      <c r="D1908" t="s">
        <v>127</v>
      </c>
      <c r="E1908" t="s">
        <v>128</v>
      </c>
      <c r="F1908" s="90">
        <v>37.450000000000003</v>
      </c>
      <c r="G1908" s="3">
        <v>275</v>
      </c>
      <c r="H1908" s="3" t="s">
        <v>9061</v>
      </c>
      <c r="I1908" s="90">
        <v>29.95</v>
      </c>
      <c r="J1908" s="3">
        <v>197</v>
      </c>
      <c r="K1908" s="96" t="s">
        <v>7632</v>
      </c>
      <c r="L1908">
        <v>0</v>
      </c>
      <c r="M1908">
        <v>0</v>
      </c>
      <c r="N1908">
        <v>0</v>
      </c>
      <c r="O1908">
        <v>5</v>
      </c>
      <c r="P1908">
        <v>2</v>
      </c>
      <c r="Q1908">
        <v>1</v>
      </c>
      <c r="R1908" s="92">
        <f>P1908+Q1908</f>
        <v>3</v>
      </c>
    </row>
    <row r="1909" spans="1:18" x14ac:dyDescent="0.3">
      <c r="A1909" t="s">
        <v>2030</v>
      </c>
      <c r="B1909" s="3">
        <v>8</v>
      </c>
      <c r="C1909" t="s">
        <v>8995</v>
      </c>
      <c r="D1909" t="s">
        <v>120</v>
      </c>
      <c r="E1909" t="s">
        <v>121</v>
      </c>
      <c r="F1909" s="90">
        <v>37.450000000000003</v>
      </c>
      <c r="G1909" s="3">
        <v>267</v>
      </c>
      <c r="H1909" s="3" t="s">
        <v>9061</v>
      </c>
      <c r="I1909" s="90">
        <v>29.1</v>
      </c>
      <c r="J1909" s="3">
        <v>189</v>
      </c>
      <c r="K1909" s="96" t="s">
        <v>7632</v>
      </c>
      <c r="L1909">
        <v>0</v>
      </c>
      <c r="M1909">
        <v>0</v>
      </c>
      <c r="N1909" s="10">
        <v>8</v>
      </c>
      <c r="O1909">
        <v>0</v>
      </c>
      <c r="P1909">
        <v>0</v>
      </c>
      <c r="Q1909">
        <v>0</v>
      </c>
      <c r="R1909" s="92">
        <f>P1909+Q1909</f>
        <v>0</v>
      </c>
    </row>
    <row r="1910" spans="1:18" x14ac:dyDescent="0.3">
      <c r="A1910" t="s">
        <v>1960</v>
      </c>
      <c r="B1910" s="3">
        <v>8</v>
      </c>
      <c r="C1910" t="s">
        <v>8993</v>
      </c>
      <c r="D1910" t="s">
        <v>87</v>
      </c>
      <c r="E1910" t="s">
        <v>100</v>
      </c>
      <c r="F1910" s="90">
        <v>37.450000000000003</v>
      </c>
      <c r="G1910" s="3">
        <v>259</v>
      </c>
      <c r="H1910" s="3" t="s">
        <v>9061</v>
      </c>
      <c r="I1910" s="90">
        <v>29.28</v>
      </c>
      <c r="J1910" s="3">
        <v>181</v>
      </c>
      <c r="K1910" s="96" t="s">
        <v>4900</v>
      </c>
      <c r="L1910">
        <v>0</v>
      </c>
      <c r="M1910">
        <v>0</v>
      </c>
      <c r="N1910" s="10">
        <v>8</v>
      </c>
      <c r="O1910">
        <v>0</v>
      </c>
      <c r="P1910">
        <v>0</v>
      </c>
      <c r="Q1910">
        <v>0</v>
      </c>
      <c r="R1910" s="92">
        <f>P1910+Q1910</f>
        <v>0</v>
      </c>
    </row>
    <row r="1911" spans="1:18" x14ac:dyDescent="0.3">
      <c r="A1911" t="s">
        <v>2126</v>
      </c>
      <c r="B1911" s="3">
        <v>8</v>
      </c>
      <c r="C1911" t="s">
        <v>8993</v>
      </c>
      <c r="D1911" t="s">
        <v>8992</v>
      </c>
      <c r="E1911" t="s">
        <v>78</v>
      </c>
      <c r="F1911" s="90">
        <v>37.4</v>
      </c>
      <c r="G1911" s="3">
        <v>262</v>
      </c>
      <c r="H1911" s="3" t="s">
        <v>9061</v>
      </c>
      <c r="I1911" s="90">
        <v>29.35</v>
      </c>
      <c r="J1911" s="3">
        <v>184</v>
      </c>
      <c r="K1911" s="93" t="s">
        <v>4900</v>
      </c>
      <c r="L1911">
        <v>0</v>
      </c>
      <c r="M1911" s="10">
        <v>8</v>
      </c>
      <c r="N1911">
        <v>0</v>
      </c>
      <c r="O1911">
        <v>0</v>
      </c>
      <c r="P1911">
        <v>0</v>
      </c>
      <c r="Q1911">
        <v>0</v>
      </c>
      <c r="R1911" s="92">
        <f>P1911+Q1911</f>
        <v>0</v>
      </c>
    </row>
    <row r="1912" spans="1:18" x14ac:dyDescent="0.3">
      <c r="A1912" t="s">
        <v>2109</v>
      </c>
      <c r="B1912" s="3">
        <v>8</v>
      </c>
      <c r="C1912" t="s">
        <v>8993</v>
      </c>
      <c r="D1912" t="s">
        <v>8992</v>
      </c>
      <c r="E1912" t="s">
        <v>78</v>
      </c>
      <c r="F1912" s="90">
        <v>37.4</v>
      </c>
      <c r="G1912" s="3">
        <v>262</v>
      </c>
      <c r="H1912" s="3" t="s">
        <v>9061</v>
      </c>
      <c r="I1912" s="90">
        <v>29.35</v>
      </c>
      <c r="J1912" s="3">
        <v>184</v>
      </c>
      <c r="K1912" s="93" t="s">
        <v>4900</v>
      </c>
      <c r="L1912">
        <v>0</v>
      </c>
      <c r="M1912" s="10">
        <v>8</v>
      </c>
      <c r="N1912">
        <v>0</v>
      </c>
      <c r="O1912">
        <v>0</v>
      </c>
      <c r="P1912">
        <v>0</v>
      </c>
      <c r="Q1912">
        <v>0</v>
      </c>
      <c r="R1912" s="92">
        <f>P1912+Q1912</f>
        <v>0</v>
      </c>
    </row>
    <row r="1913" spans="1:18" x14ac:dyDescent="0.3">
      <c r="A1913" t="s">
        <v>2073</v>
      </c>
      <c r="B1913" s="3">
        <v>8</v>
      </c>
      <c r="C1913" t="s">
        <v>8993</v>
      </c>
      <c r="D1913" t="s">
        <v>87</v>
      </c>
      <c r="E1913" t="s">
        <v>86</v>
      </c>
      <c r="F1913" s="90">
        <v>37.4</v>
      </c>
      <c r="G1913" s="3">
        <v>262</v>
      </c>
      <c r="H1913" s="3" t="s">
        <v>9061</v>
      </c>
      <c r="I1913" s="90">
        <v>29.35</v>
      </c>
      <c r="J1913" s="3">
        <v>184</v>
      </c>
      <c r="K1913" s="93" t="s">
        <v>4900</v>
      </c>
      <c r="L1913">
        <v>0</v>
      </c>
      <c r="M1913" s="10">
        <v>8</v>
      </c>
      <c r="N1913">
        <v>0</v>
      </c>
      <c r="O1913">
        <v>0</v>
      </c>
      <c r="P1913">
        <v>0</v>
      </c>
      <c r="Q1913">
        <v>0</v>
      </c>
      <c r="R1913" s="92">
        <f>P1913+Q1913</f>
        <v>0</v>
      </c>
    </row>
    <row r="1914" spans="1:18" x14ac:dyDescent="0.3">
      <c r="A1914" t="s">
        <v>2026</v>
      </c>
      <c r="B1914" s="3">
        <v>8</v>
      </c>
      <c r="C1914" t="s">
        <v>8993</v>
      </c>
      <c r="D1914" t="s">
        <v>87</v>
      </c>
      <c r="E1914" t="s">
        <v>100</v>
      </c>
      <c r="F1914" s="90">
        <v>37.4</v>
      </c>
      <c r="G1914" s="3">
        <v>254</v>
      </c>
      <c r="H1914" s="3" t="s">
        <v>9061</v>
      </c>
      <c r="I1914" s="90">
        <v>28.98</v>
      </c>
      <c r="J1914" s="3">
        <v>176</v>
      </c>
      <c r="K1914" s="96" t="s">
        <v>4900</v>
      </c>
      <c r="L1914">
        <v>0</v>
      </c>
      <c r="M1914">
        <v>0</v>
      </c>
      <c r="N1914" s="10">
        <v>8</v>
      </c>
      <c r="O1914">
        <v>0</v>
      </c>
      <c r="P1914">
        <v>0</v>
      </c>
      <c r="Q1914">
        <v>0</v>
      </c>
      <c r="R1914" s="92">
        <f>P1914+Q1914</f>
        <v>0</v>
      </c>
    </row>
    <row r="1915" spans="1:18" x14ac:dyDescent="0.3">
      <c r="A1915" t="s">
        <v>1976</v>
      </c>
      <c r="B1915" s="3">
        <v>8</v>
      </c>
      <c r="C1915" t="s">
        <v>8995</v>
      </c>
      <c r="D1915" t="s">
        <v>120</v>
      </c>
      <c r="E1915" t="s">
        <v>8947</v>
      </c>
      <c r="F1915" s="90">
        <v>37.36</v>
      </c>
      <c r="G1915" s="3">
        <v>273</v>
      </c>
      <c r="H1915" s="3" t="s">
        <v>9061</v>
      </c>
      <c r="I1915" s="90">
        <v>29.74</v>
      </c>
      <c r="J1915" s="3">
        <v>195</v>
      </c>
      <c r="K1915" s="96" t="s">
        <v>7632</v>
      </c>
      <c r="L1915">
        <v>0</v>
      </c>
      <c r="M1915">
        <v>0</v>
      </c>
      <c r="N1915">
        <v>0</v>
      </c>
      <c r="O1915">
        <v>0</v>
      </c>
      <c r="P1915" s="10">
        <v>8</v>
      </c>
      <c r="Q1915">
        <v>0</v>
      </c>
      <c r="R1915" s="92">
        <f>P1915+Q1915</f>
        <v>8</v>
      </c>
    </row>
    <row r="1916" spans="1:18" x14ac:dyDescent="0.3">
      <c r="A1916" t="s">
        <v>1974</v>
      </c>
      <c r="B1916" s="3">
        <v>8</v>
      </c>
      <c r="C1916" t="s">
        <v>8995</v>
      </c>
      <c r="D1916" t="s">
        <v>127</v>
      </c>
      <c r="E1916" t="s">
        <v>128</v>
      </c>
      <c r="F1916" s="90">
        <v>37.32</v>
      </c>
      <c r="G1916" s="3">
        <v>276</v>
      </c>
      <c r="H1916" s="3" t="s">
        <v>9061</v>
      </c>
      <c r="I1916" s="90">
        <v>30.3</v>
      </c>
      <c r="J1916" s="3">
        <v>198</v>
      </c>
      <c r="K1916" s="96" t="s">
        <v>7632</v>
      </c>
      <c r="L1916">
        <v>0</v>
      </c>
      <c r="M1916">
        <v>0</v>
      </c>
      <c r="N1916">
        <v>0</v>
      </c>
      <c r="O1916">
        <v>2</v>
      </c>
      <c r="P1916">
        <v>6</v>
      </c>
      <c r="Q1916">
        <v>0</v>
      </c>
      <c r="R1916" s="92">
        <f>P1916+Q1916</f>
        <v>6</v>
      </c>
    </row>
    <row r="1917" spans="1:18" x14ac:dyDescent="0.3">
      <c r="A1917" t="s">
        <v>1972</v>
      </c>
      <c r="B1917" s="3">
        <v>8</v>
      </c>
      <c r="C1917" t="s">
        <v>8995</v>
      </c>
      <c r="D1917" t="s">
        <v>127</v>
      </c>
      <c r="E1917" t="s">
        <v>128</v>
      </c>
      <c r="F1917" s="90">
        <v>37.32</v>
      </c>
      <c r="G1917" s="3">
        <v>276</v>
      </c>
      <c r="H1917" s="3" t="s">
        <v>9061</v>
      </c>
      <c r="I1917" s="90">
        <v>30.3</v>
      </c>
      <c r="J1917" s="3">
        <v>198</v>
      </c>
      <c r="K1917" s="96" t="s">
        <v>7632</v>
      </c>
      <c r="L1917">
        <v>0</v>
      </c>
      <c r="M1917">
        <v>0</v>
      </c>
      <c r="N1917">
        <v>0</v>
      </c>
      <c r="O1917">
        <v>4</v>
      </c>
      <c r="P1917">
        <v>0</v>
      </c>
      <c r="Q1917">
        <v>4</v>
      </c>
      <c r="R1917" s="92">
        <f>P1917+Q1917</f>
        <v>4</v>
      </c>
    </row>
    <row r="1918" spans="1:18" x14ac:dyDescent="0.3">
      <c r="A1918" t="s">
        <v>2018</v>
      </c>
      <c r="B1918" s="3">
        <v>8</v>
      </c>
      <c r="C1918" t="s">
        <v>8995</v>
      </c>
      <c r="D1918" t="s">
        <v>120</v>
      </c>
      <c r="E1918" t="s">
        <v>121</v>
      </c>
      <c r="F1918" s="90">
        <v>37.31</v>
      </c>
      <c r="G1918" s="3">
        <v>268</v>
      </c>
      <c r="H1918" s="3" t="s">
        <v>9061</v>
      </c>
      <c r="I1918" s="90">
        <v>29.63</v>
      </c>
      <c r="J1918" s="3">
        <v>189</v>
      </c>
      <c r="K1918" s="96" t="s">
        <v>7632</v>
      </c>
      <c r="L1918">
        <v>0</v>
      </c>
      <c r="M1918">
        <v>0</v>
      </c>
      <c r="N1918" s="10">
        <v>8</v>
      </c>
      <c r="O1918">
        <v>0</v>
      </c>
      <c r="P1918">
        <v>0</v>
      </c>
      <c r="Q1918">
        <v>0</v>
      </c>
      <c r="R1918" s="92">
        <f>P1918+Q1918</f>
        <v>0</v>
      </c>
    </row>
    <row r="1919" spans="1:18" x14ac:dyDescent="0.3">
      <c r="A1919" t="s">
        <v>1949</v>
      </c>
      <c r="B1919" s="3">
        <v>8</v>
      </c>
      <c r="C1919" t="s">
        <v>8993</v>
      </c>
      <c r="D1919" t="s">
        <v>87</v>
      </c>
      <c r="E1919" t="s">
        <v>100</v>
      </c>
      <c r="F1919" s="90">
        <v>37.299999999999997</v>
      </c>
      <c r="G1919" s="3">
        <v>252</v>
      </c>
      <c r="H1919" s="3" t="s">
        <v>9061</v>
      </c>
      <c r="I1919" s="90">
        <v>28.74</v>
      </c>
      <c r="J1919" s="3">
        <v>174</v>
      </c>
      <c r="K1919" s="96" t="s">
        <v>4900</v>
      </c>
      <c r="L1919">
        <v>0</v>
      </c>
      <c r="M1919">
        <v>0</v>
      </c>
      <c r="N1919" s="10">
        <v>8</v>
      </c>
      <c r="O1919">
        <v>0</v>
      </c>
      <c r="P1919">
        <v>0</v>
      </c>
      <c r="Q1919">
        <v>0</v>
      </c>
      <c r="R1919" s="92">
        <f>P1919+Q1919</f>
        <v>0</v>
      </c>
    </row>
    <row r="1920" spans="1:18" x14ac:dyDescent="0.3">
      <c r="A1920" t="s">
        <v>2021</v>
      </c>
      <c r="B1920" s="3">
        <v>8</v>
      </c>
      <c r="C1920" t="s">
        <v>8993</v>
      </c>
      <c r="D1920" t="s">
        <v>87</v>
      </c>
      <c r="E1920" t="s">
        <v>100</v>
      </c>
      <c r="F1920" s="90">
        <v>37.299999999999997</v>
      </c>
      <c r="G1920" s="3">
        <v>252</v>
      </c>
      <c r="H1920" s="3" t="s">
        <v>9061</v>
      </c>
      <c r="I1920" s="90">
        <v>28.74</v>
      </c>
      <c r="J1920" s="3">
        <v>174</v>
      </c>
      <c r="K1920" s="96" t="s">
        <v>4900</v>
      </c>
      <c r="L1920">
        <v>0</v>
      </c>
      <c r="M1920">
        <v>0</v>
      </c>
      <c r="N1920" s="10">
        <v>8</v>
      </c>
      <c r="O1920">
        <v>0</v>
      </c>
      <c r="P1920">
        <v>0</v>
      </c>
      <c r="Q1920">
        <v>0</v>
      </c>
      <c r="R1920" s="92">
        <f>P1920+Q1920</f>
        <v>0</v>
      </c>
    </row>
    <row r="1921" spans="1:18" x14ac:dyDescent="0.3">
      <c r="A1921" t="s">
        <v>2124</v>
      </c>
      <c r="B1921" s="3">
        <v>8</v>
      </c>
      <c r="C1921" t="s">
        <v>8993</v>
      </c>
      <c r="D1921" t="s">
        <v>8992</v>
      </c>
      <c r="E1921" t="s">
        <v>78</v>
      </c>
      <c r="F1921" s="90">
        <v>37.26</v>
      </c>
      <c r="G1921" s="3">
        <v>263</v>
      </c>
      <c r="H1921" s="3" t="s">
        <v>9061</v>
      </c>
      <c r="I1921" s="90">
        <v>29.73</v>
      </c>
      <c r="J1921" s="3">
        <v>185</v>
      </c>
      <c r="K1921" s="93" t="s">
        <v>4900</v>
      </c>
      <c r="L1921">
        <v>0</v>
      </c>
      <c r="M1921" s="10">
        <v>8</v>
      </c>
      <c r="N1921">
        <v>0</v>
      </c>
      <c r="O1921">
        <v>0</v>
      </c>
      <c r="P1921">
        <v>0</v>
      </c>
      <c r="Q1921">
        <v>0</v>
      </c>
      <c r="R1921" s="92">
        <f>P1921+Q1921</f>
        <v>0</v>
      </c>
    </row>
    <row r="1922" spans="1:18" x14ac:dyDescent="0.3">
      <c r="A1922" t="s">
        <v>2114</v>
      </c>
      <c r="B1922" s="3">
        <v>8</v>
      </c>
      <c r="C1922" t="s">
        <v>8993</v>
      </c>
      <c r="D1922" t="s">
        <v>8992</v>
      </c>
      <c r="E1922" t="s">
        <v>78</v>
      </c>
      <c r="F1922" s="90">
        <v>37.26</v>
      </c>
      <c r="G1922" s="3">
        <v>263</v>
      </c>
      <c r="H1922" s="3" t="s">
        <v>9061</v>
      </c>
      <c r="I1922" s="90">
        <v>29.73</v>
      </c>
      <c r="J1922" s="3">
        <v>185</v>
      </c>
      <c r="K1922" s="93" t="s">
        <v>4900</v>
      </c>
      <c r="L1922">
        <v>0</v>
      </c>
      <c r="M1922" s="10">
        <v>8</v>
      </c>
      <c r="N1922">
        <v>0</v>
      </c>
      <c r="O1922">
        <v>0</v>
      </c>
      <c r="P1922">
        <v>0</v>
      </c>
      <c r="Q1922">
        <v>0</v>
      </c>
      <c r="R1922" s="92">
        <f>P1922+Q1922</f>
        <v>0</v>
      </c>
    </row>
    <row r="1923" spans="1:18" x14ac:dyDescent="0.3">
      <c r="A1923" t="s">
        <v>2093</v>
      </c>
      <c r="B1923" s="3">
        <v>8</v>
      </c>
      <c r="C1923" t="s">
        <v>8995</v>
      </c>
      <c r="D1923" t="s">
        <v>120</v>
      </c>
      <c r="E1923" t="s">
        <v>709</v>
      </c>
      <c r="F1923" s="90">
        <v>37.229999999999997</v>
      </c>
      <c r="G1923" s="3">
        <v>274</v>
      </c>
      <c r="H1923" s="3" t="s">
        <v>9061</v>
      </c>
      <c r="I1923" s="90">
        <v>29.08</v>
      </c>
      <c r="J1923" s="3">
        <v>196</v>
      </c>
      <c r="K1923" s="93" t="s">
        <v>7632</v>
      </c>
      <c r="L1923">
        <v>0</v>
      </c>
      <c r="M1923" s="10">
        <v>8</v>
      </c>
      <c r="N1923">
        <v>0</v>
      </c>
      <c r="O1923">
        <v>0</v>
      </c>
      <c r="P1923">
        <v>0</v>
      </c>
      <c r="Q1923">
        <v>0</v>
      </c>
      <c r="R1923" s="92">
        <f>P1923+Q1923</f>
        <v>0</v>
      </c>
    </row>
    <row r="1924" spans="1:18" x14ac:dyDescent="0.3">
      <c r="A1924" t="s">
        <v>2014</v>
      </c>
      <c r="B1924" s="3">
        <v>8</v>
      </c>
      <c r="C1924" t="s">
        <v>8995</v>
      </c>
      <c r="D1924" t="s">
        <v>120</v>
      </c>
      <c r="E1924" t="s">
        <v>121</v>
      </c>
      <c r="F1924" s="90">
        <v>37.22</v>
      </c>
      <c r="G1924" s="3">
        <v>266</v>
      </c>
      <c r="H1924" s="3" t="s">
        <v>9061</v>
      </c>
      <c r="I1924" s="90">
        <v>29.26</v>
      </c>
      <c r="J1924" s="3">
        <v>188</v>
      </c>
      <c r="K1924" s="96" t="s">
        <v>7632</v>
      </c>
      <c r="L1924">
        <v>0</v>
      </c>
      <c r="M1924">
        <v>0</v>
      </c>
      <c r="N1924" s="10">
        <v>8</v>
      </c>
      <c r="O1924">
        <v>0</v>
      </c>
      <c r="P1924">
        <v>0</v>
      </c>
      <c r="Q1924">
        <v>0</v>
      </c>
      <c r="R1924" s="92">
        <f>P1924+Q1924</f>
        <v>0</v>
      </c>
    </row>
    <row r="1925" spans="1:18" x14ac:dyDescent="0.3">
      <c r="A1925" t="s">
        <v>1994</v>
      </c>
      <c r="B1925" s="3">
        <v>8</v>
      </c>
      <c r="C1925" t="s">
        <v>8995</v>
      </c>
      <c r="D1925" t="s">
        <v>120</v>
      </c>
      <c r="E1925" t="s">
        <v>121</v>
      </c>
      <c r="F1925" s="90">
        <v>37.22</v>
      </c>
      <c r="G1925" s="3">
        <v>266</v>
      </c>
      <c r="H1925" s="3" t="s">
        <v>9061</v>
      </c>
      <c r="I1925" s="90">
        <v>29.26</v>
      </c>
      <c r="J1925" s="3">
        <v>188</v>
      </c>
      <c r="K1925" s="96" t="s">
        <v>7632</v>
      </c>
      <c r="L1925">
        <v>0</v>
      </c>
      <c r="M1925">
        <v>0</v>
      </c>
      <c r="N1925" s="10">
        <v>8</v>
      </c>
      <c r="O1925">
        <v>0</v>
      </c>
      <c r="P1925">
        <v>0</v>
      </c>
      <c r="Q1925">
        <v>0</v>
      </c>
      <c r="R1925" s="92">
        <f>P1925+Q1925</f>
        <v>0</v>
      </c>
    </row>
    <row r="1926" spans="1:18" x14ac:dyDescent="0.3">
      <c r="A1926" t="s">
        <v>2000</v>
      </c>
      <c r="B1926" s="3">
        <v>8</v>
      </c>
      <c r="C1926" t="s">
        <v>8993</v>
      </c>
      <c r="D1926" t="s">
        <v>87</v>
      </c>
      <c r="E1926" t="s">
        <v>110</v>
      </c>
      <c r="F1926" s="90">
        <v>37.19</v>
      </c>
      <c r="G1926" s="3">
        <v>242</v>
      </c>
      <c r="H1926" s="3" t="s">
        <v>9061</v>
      </c>
      <c r="I1926" s="90">
        <v>28.66</v>
      </c>
      <c r="J1926" s="3">
        <v>164</v>
      </c>
      <c r="K1926" s="96" t="s">
        <v>4900</v>
      </c>
      <c r="L1926">
        <v>0</v>
      </c>
      <c r="M1926">
        <v>0</v>
      </c>
      <c r="N1926">
        <v>0</v>
      </c>
      <c r="O1926" s="10">
        <v>8</v>
      </c>
      <c r="P1926">
        <v>0</v>
      </c>
      <c r="Q1926">
        <v>0</v>
      </c>
      <c r="R1926" s="92">
        <f>P1926+Q1926</f>
        <v>0</v>
      </c>
    </row>
    <row r="1927" spans="1:18" x14ac:dyDescent="0.3">
      <c r="A1927" t="s">
        <v>2001</v>
      </c>
      <c r="B1927" s="3">
        <v>8</v>
      </c>
      <c r="C1927" t="s">
        <v>8993</v>
      </c>
      <c r="D1927" t="s">
        <v>87</v>
      </c>
      <c r="E1927" t="s">
        <v>110</v>
      </c>
      <c r="F1927" s="90">
        <v>37.19</v>
      </c>
      <c r="G1927" s="3">
        <v>242</v>
      </c>
      <c r="H1927" s="3" t="s">
        <v>9061</v>
      </c>
      <c r="I1927" s="90">
        <v>28.05</v>
      </c>
      <c r="J1927" s="3">
        <v>164</v>
      </c>
      <c r="K1927" s="96" t="s">
        <v>4900</v>
      </c>
      <c r="L1927">
        <v>0</v>
      </c>
      <c r="M1927">
        <v>0</v>
      </c>
      <c r="N1927">
        <v>0</v>
      </c>
      <c r="O1927" s="10">
        <v>8</v>
      </c>
      <c r="P1927">
        <v>0</v>
      </c>
      <c r="Q1927">
        <v>0</v>
      </c>
      <c r="R1927" s="92">
        <f>P1927+Q1927</f>
        <v>0</v>
      </c>
    </row>
    <row r="1928" spans="1:18" x14ac:dyDescent="0.3">
      <c r="A1928" t="s">
        <v>2006</v>
      </c>
      <c r="B1928" s="3">
        <v>8</v>
      </c>
      <c r="C1928" t="s">
        <v>8993</v>
      </c>
      <c r="D1928" t="s">
        <v>87</v>
      </c>
      <c r="E1928" t="s">
        <v>110</v>
      </c>
      <c r="F1928" s="90">
        <v>37.19</v>
      </c>
      <c r="G1928" s="3">
        <v>242</v>
      </c>
      <c r="H1928" s="3" t="s">
        <v>9061</v>
      </c>
      <c r="I1928" s="90">
        <v>28.05</v>
      </c>
      <c r="J1928" s="3">
        <v>164</v>
      </c>
      <c r="K1928" s="96" t="s">
        <v>4900</v>
      </c>
      <c r="L1928">
        <v>0</v>
      </c>
      <c r="M1928">
        <v>0</v>
      </c>
      <c r="N1928">
        <v>0</v>
      </c>
      <c r="O1928" s="10">
        <v>8</v>
      </c>
      <c r="P1928">
        <v>0</v>
      </c>
      <c r="Q1928">
        <v>0</v>
      </c>
      <c r="R1928" s="92">
        <f>P1928+Q1928</f>
        <v>0</v>
      </c>
    </row>
    <row r="1929" spans="1:18" x14ac:dyDescent="0.3">
      <c r="A1929" t="s">
        <v>2077</v>
      </c>
      <c r="B1929" s="3">
        <v>8</v>
      </c>
      <c r="C1929" t="s">
        <v>8993</v>
      </c>
      <c r="D1929" t="s">
        <v>8992</v>
      </c>
      <c r="E1929" t="s">
        <v>78</v>
      </c>
      <c r="F1929" s="90">
        <v>37.159999999999997</v>
      </c>
      <c r="G1929" s="3">
        <v>261</v>
      </c>
      <c r="H1929" s="3" t="s">
        <v>9061</v>
      </c>
      <c r="I1929" s="90">
        <v>28.96</v>
      </c>
      <c r="J1929" s="3">
        <v>183</v>
      </c>
      <c r="K1929" s="93" t="s">
        <v>4900</v>
      </c>
      <c r="L1929">
        <v>0</v>
      </c>
      <c r="M1929" s="10">
        <v>8</v>
      </c>
      <c r="N1929">
        <v>0</v>
      </c>
      <c r="O1929">
        <v>0</v>
      </c>
      <c r="P1929">
        <v>0</v>
      </c>
      <c r="Q1929">
        <v>0</v>
      </c>
      <c r="R1929" s="92">
        <f>P1929+Q1929</f>
        <v>0</v>
      </c>
    </row>
    <row r="1930" spans="1:18" x14ac:dyDescent="0.3">
      <c r="A1930" t="s">
        <v>2003</v>
      </c>
      <c r="B1930" s="3">
        <v>8</v>
      </c>
      <c r="C1930" t="s">
        <v>8993</v>
      </c>
      <c r="D1930" t="s">
        <v>87</v>
      </c>
      <c r="E1930" t="s">
        <v>110</v>
      </c>
      <c r="F1930" s="90">
        <v>37.1</v>
      </c>
      <c r="G1930" s="3">
        <v>248</v>
      </c>
      <c r="H1930" s="3" t="s">
        <v>9061</v>
      </c>
      <c r="I1930" s="90">
        <v>28.24</v>
      </c>
      <c r="J1930" s="3">
        <v>170</v>
      </c>
      <c r="K1930" s="96" t="s">
        <v>4900</v>
      </c>
      <c r="L1930">
        <v>0</v>
      </c>
      <c r="M1930">
        <v>0</v>
      </c>
      <c r="N1930">
        <v>0</v>
      </c>
      <c r="O1930" s="10">
        <v>8</v>
      </c>
      <c r="P1930">
        <v>0</v>
      </c>
      <c r="Q1930">
        <v>0</v>
      </c>
      <c r="R1930" s="92">
        <f>P1930+Q1930</f>
        <v>0</v>
      </c>
    </row>
    <row r="1931" spans="1:18" x14ac:dyDescent="0.3">
      <c r="A1931" t="s">
        <v>2012</v>
      </c>
      <c r="B1931" s="3">
        <v>8</v>
      </c>
      <c r="C1931" t="s">
        <v>8993</v>
      </c>
      <c r="D1931" t="s">
        <v>87</v>
      </c>
      <c r="E1931" t="s">
        <v>100</v>
      </c>
      <c r="F1931" s="90">
        <v>37.01</v>
      </c>
      <c r="G1931" s="3">
        <v>254</v>
      </c>
      <c r="H1931" s="3" t="s">
        <v>9061</v>
      </c>
      <c r="I1931" s="90">
        <v>28.41</v>
      </c>
      <c r="J1931" s="3">
        <v>176</v>
      </c>
      <c r="K1931" s="96" t="s">
        <v>4900</v>
      </c>
      <c r="L1931">
        <v>0</v>
      </c>
      <c r="M1931">
        <v>0</v>
      </c>
      <c r="N1931" s="10">
        <v>8</v>
      </c>
      <c r="O1931">
        <v>0</v>
      </c>
      <c r="P1931">
        <v>0</v>
      </c>
      <c r="Q1931">
        <v>0</v>
      </c>
      <c r="R1931" s="92">
        <f>P1931+Q1931</f>
        <v>0</v>
      </c>
    </row>
    <row r="1932" spans="1:18" x14ac:dyDescent="0.3">
      <c r="A1932" t="s">
        <v>1988</v>
      </c>
      <c r="B1932" s="3">
        <v>8</v>
      </c>
      <c r="C1932" t="s">
        <v>8995</v>
      </c>
      <c r="D1932" t="s">
        <v>127</v>
      </c>
      <c r="E1932" t="s">
        <v>128</v>
      </c>
      <c r="F1932" s="90">
        <v>37</v>
      </c>
      <c r="G1932" s="3">
        <v>273</v>
      </c>
      <c r="H1932" s="3" t="s">
        <v>9061</v>
      </c>
      <c r="I1932" s="90">
        <v>29.74</v>
      </c>
      <c r="J1932" s="3">
        <v>195</v>
      </c>
      <c r="K1932" s="96" t="s">
        <v>7632</v>
      </c>
      <c r="L1932">
        <v>0</v>
      </c>
      <c r="M1932">
        <v>0</v>
      </c>
      <c r="N1932">
        <v>0</v>
      </c>
      <c r="O1932">
        <v>5</v>
      </c>
      <c r="P1932">
        <v>0</v>
      </c>
      <c r="Q1932">
        <v>3</v>
      </c>
      <c r="R1932" s="92">
        <f>P1932+Q1932</f>
        <v>3</v>
      </c>
    </row>
    <row r="1933" spans="1:18" x14ac:dyDescent="0.3">
      <c r="A1933" t="s">
        <v>1981</v>
      </c>
      <c r="B1933" s="3">
        <v>8</v>
      </c>
      <c r="C1933" t="s">
        <v>8995</v>
      </c>
      <c r="D1933" t="s">
        <v>120</v>
      </c>
      <c r="E1933" t="s">
        <v>121</v>
      </c>
      <c r="F1933" s="90">
        <v>36.94</v>
      </c>
      <c r="G1933" s="3">
        <v>268</v>
      </c>
      <c r="H1933" s="3" t="s">
        <v>9061</v>
      </c>
      <c r="I1933" s="90">
        <v>28.42</v>
      </c>
      <c r="J1933" s="3">
        <v>190</v>
      </c>
      <c r="K1933" s="96" t="s">
        <v>7632</v>
      </c>
      <c r="L1933">
        <v>0</v>
      </c>
      <c r="M1933">
        <v>0</v>
      </c>
      <c r="N1933" s="10">
        <v>8</v>
      </c>
      <c r="O1933">
        <v>0</v>
      </c>
      <c r="P1933">
        <v>0</v>
      </c>
      <c r="Q1933">
        <v>0</v>
      </c>
      <c r="R1933" s="92">
        <f>P1933+Q1933</f>
        <v>0</v>
      </c>
    </row>
    <row r="1934" spans="1:18" x14ac:dyDescent="0.3">
      <c r="A1934" t="s">
        <v>2025</v>
      </c>
      <c r="B1934" s="3">
        <v>8</v>
      </c>
      <c r="C1934" t="s">
        <v>8993</v>
      </c>
      <c r="D1934" t="s">
        <v>87</v>
      </c>
      <c r="E1934" t="s">
        <v>100</v>
      </c>
      <c r="F1934" s="90">
        <v>36.92</v>
      </c>
      <c r="G1934" s="3">
        <v>260</v>
      </c>
      <c r="H1934" s="3" t="s">
        <v>9061</v>
      </c>
      <c r="I1934" s="90">
        <v>28.57</v>
      </c>
      <c r="J1934" s="3">
        <v>182</v>
      </c>
      <c r="K1934" s="96" t="s">
        <v>4900</v>
      </c>
      <c r="L1934">
        <v>0</v>
      </c>
      <c r="M1934">
        <v>0</v>
      </c>
      <c r="N1934" s="10">
        <v>8</v>
      </c>
      <c r="O1934">
        <v>0</v>
      </c>
      <c r="P1934">
        <v>0</v>
      </c>
      <c r="Q1934">
        <v>0</v>
      </c>
      <c r="R1934" s="92">
        <f>P1934+Q1934</f>
        <v>0</v>
      </c>
    </row>
    <row r="1935" spans="1:18" x14ac:dyDescent="0.3">
      <c r="A1935" t="s">
        <v>2096</v>
      </c>
      <c r="B1935" s="3">
        <v>8</v>
      </c>
      <c r="C1935" t="s">
        <v>8993</v>
      </c>
      <c r="D1935" t="s">
        <v>8992</v>
      </c>
      <c r="E1935" t="s">
        <v>78</v>
      </c>
      <c r="F1935" s="90">
        <v>36.92</v>
      </c>
      <c r="G1935" s="3">
        <v>260</v>
      </c>
      <c r="H1935" s="3" t="s">
        <v>9061</v>
      </c>
      <c r="I1935" s="90">
        <v>28.57</v>
      </c>
      <c r="J1935" s="3">
        <v>182</v>
      </c>
      <c r="K1935" s="93" t="s">
        <v>4900</v>
      </c>
      <c r="L1935">
        <v>0</v>
      </c>
      <c r="M1935" s="10">
        <v>8</v>
      </c>
      <c r="N1935">
        <v>0</v>
      </c>
      <c r="O1935">
        <v>0</v>
      </c>
      <c r="P1935">
        <v>0</v>
      </c>
      <c r="Q1935">
        <v>0</v>
      </c>
      <c r="R1935" s="92">
        <f>P1935+Q1935</f>
        <v>0</v>
      </c>
    </row>
    <row r="1936" spans="1:18" x14ac:dyDescent="0.3">
      <c r="A1936" t="s">
        <v>2112</v>
      </c>
      <c r="B1936" s="3">
        <v>8</v>
      </c>
      <c r="C1936" t="s">
        <v>8993</v>
      </c>
      <c r="D1936" t="s">
        <v>8992</v>
      </c>
      <c r="E1936" t="s">
        <v>78</v>
      </c>
      <c r="F1936" s="90">
        <v>36.880000000000003</v>
      </c>
      <c r="G1936" s="3">
        <v>263</v>
      </c>
      <c r="H1936" s="3" t="s">
        <v>9061</v>
      </c>
      <c r="I1936" s="90">
        <v>28.65</v>
      </c>
      <c r="J1936" s="3">
        <v>185</v>
      </c>
      <c r="K1936" s="93" t="s">
        <v>4900</v>
      </c>
      <c r="L1936">
        <v>0</v>
      </c>
      <c r="M1936" s="10">
        <v>8</v>
      </c>
      <c r="N1936">
        <v>0</v>
      </c>
      <c r="O1936">
        <v>0</v>
      </c>
      <c r="P1936">
        <v>0</v>
      </c>
      <c r="Q1936">
        <v>0</v>
      </c>
      <c r="R1936" s="92">
        <f>P1936+Q1936</f>
        <v>0</v>
      </c>
    </row>
    <row r="1937" spans="1:18" x14ac:dyDescent="0.3">
      <c r="A1937" t="s">
        <v>1978</v>
      </c>
      <c r="B1937" s="3">
        <v>8</v>
      </c>
      <c r="C1937" t="s">
        <v>8995</v>
      </c>
      <c r="D1937" t="s">
        <v>127</v>
      </c>
      <c r="E1937" t="s">
        <v>128</v>
      </c>
      <c r="F1937" s="90">
        <v>36.86</v>
      </c>
      <c r="G1937" s="3">
        <v>274</v>
      </c>
      <c r="H1937" s="3" t="s">
        <v>9061</v>
      </c>
      <c r="I1937" s="90">
        <v>29.08</v>
      </c>
      <c r="J1937" s="3">
        <v>196</v>
      </c>
      <c r="K1937" s="96" t="s">
        <v>7632</v>
      </c>
      <c r="L1937">
        <v>0</v>
      </c>
      <c r="M1937">
        <v>0</v>
      </c>
      <c r="N1937">
        <v>0</v>
      </c>
      <c r="O1937">
        <v>4</v>
      </c>
      <c r="P1937">
        <v>2</v>
      </c>
      <c r="Q1937">
        <v>2</v>
      </c>
      <c r="R1937" s="92">
        <f>P1937+Q1937</f>
        <v>4</v>
      </c>
    </row>
    <row r="1938" spans="1:18" x14ac:dyDescent="0.3">
      <c r="A1938" t="s">
        <v>2031</v>
      </c>
      <c r="B1938" s="3">
        <v>8</v>
      </c>
      <c r="C1938" t="s">
        <v>8993</v>
      </c>
      <c r="D1938" t="s">
        <v>87</v>
      </c>
      <c r="E1938" t="s">
        <v>100</v>
      </c>
      <c r="F1938" s="90">
        <v>36.78</v>
      </c>
      <c r="G1938" s="3">
        <v>261</v>
      </c>
      <c r="H1938" s="3" t="s">
        <v>9061</v>
      </c>
      <c r="I1938" s="90">
        <v>28.42</v>
      </c>
      <c r="J1938" s="3">
        <v>183</v>
      </c>
      <c r="K1938" s="96" t="s">
        <v>4900</v>
      </c>
      <c r="L1938">
        <v>0</v>
      </c>
      <c r="M1938">
        <v>0</v>
      </c>
      <c r="N1938" s="10">
        <v>8</v>
      </c>
      <c r="O1938">
        <v>0</v>
      </c>
      <c r="P1938">
        <v>0</v>
      </c>
      <c r="Q1938">
        <v>0</v>
      </c>
      <c r="R1938" s="92">
        <f>P1938+Q1938</f>
        <v>0</v>
      </c>
    </row>
    <row r="1939" spans="1:18" x14ac:dyDescent="0.3">
      <c r="A1939" t="s">
        <v>2027</v>
      </c>
      <c r="B1939" s="3">
        <v>8</v>
      </c>
      <c r="C1939" t="s">
        <v>8993</v>
      </c>
      <c r="D1939" t="s">
        <v>87</v>
      </c>
      <c r="E1939" t="s">
        <v>100</v>
      </c>
      <c r="F1939" s="90">
        <v>36.78</v>
      </c>
      <c r="G1939" s="3">
        <v>261</v>
      </c>
      <c r="H1939" s="3" t="s">
        <v>9061</v>
      </c>
      <c r="I1939" s="90">
        <v>28.42</v>
      </c>
      <c r="J1939" s="3">
        <v>183</v>
      </c>
      <c r="K1939" s="96" t="s">
        <v>4900</v>
      </c>
      <c r="L1939">
        <v>0</v>
      </c>
      <c r="M1939">
        <v>0</v>
      </c>
      <c r="N1939" s="10">
        <v>8</v>
      </c>
      <c r="O1939">
        <v>0</v>
      </c>
      <c r="P1939">
        <v>0</v>
      </c>
      <c r="Q1939">
        <v>0</v>
      </c>
      <c r="R1939" s="92">
        <f>P1939+Q1939</f>
        <v>0</v>
      </c>
    </row>
    <row r="1940" spans="1:18" x14ac:dyDescent="0.3">
      <c r="A1940" t="s">
        <v>1928</v>
      </c>
      <c r="B1940" s="3">
        <v>8</v>
      </c>
      <c r="C1940" t="s">
        <v>8993</v>
      </c>
      <c r="D1940" t="s">
        <v>82</v>
      </c>
      <c r="E1940" t="s">
        <v>96</v>
      </c>
      <c r="F1940" s="90">
        <v>36.78</v>
      </c>
      <c r="G1940" s="3">
        <v>261</v>
      </c>
      <c r="H1940" s="3" t="s">
        <v>9061</v>
      </c>
      <c r="I1940" s="90">
        <v>28.96</v>
      </c>
      <c r="J1940" s="3">
        <v>183</v>
      </c>
      <c r="K1940" s="96" t="s">
        <v>4900</v>
      </c>
      <c r="L1940">
        <v>0</v>
      </c>
      <c r="M1940">
        <v>0</v>
      </c>
      <c r="N1940">
        <v>0</v>
      </c>
      <c r="O1940">
        <v>0</v>
      </c>
      <c r="P1940">
        <v>0</v>
      </c>
      <c r="Q1940" s="10">
        <v>8</v>
      </c>
      <c r="R1940" s="92">
        <f>P1940+Q1940</f>
        <v>8</v>
      </c>
    </row>
    <row r="1941" spans="1:18" x14ac:dyDescent="0.3">
      <c r="A1941" t="s">
        <v>2099</v>
      </c>
      <c r="B1941" s="3">
        <v>8</v>
      </c>
      <c r="C1941" t="s">
        <v>8993</v>
      </c>
      <c r="D1941" t="s">
        <v>8992</v>
      </c>
      <c r="E1941" t="s">
        <v>78</v>
      </c>
      <c r="F1941" s="90">
        <v>36.78</v>
      </c>
      <c r="G1941" s="3">
        <v>261</v>
      </c>
      <c r="H1941" s="3" t="s">
        <v>9061</v>
      </c>
      <c r="I1941" s="90">
        <v>28.42</v>
      </c>
      <c r="J1941" s="3">
        <v>183</v>
      </c>
      <c r="K1941" s="93" t="s">
        <v>4900</v>
      </c>
      <c r="L1941">
        <v>0</v>
      </c>
      <c r="M1941" s="10">
        <v>8</v>
      </c>
      <c r="N1941">
        <v>0</v>
      </c>
      <c r="O1941">
        <v>0</v>
      </c>
      <c r="P1941">
        <v>0</v>
      </c>
      <c r="Q1941">
        <v>0</v>
      </c>
      <c r="R1941" s="92">
        <f>P1941+Q1941</f>
        <v>0</v>
      </c>
    </row>
    <row r="1942" spans="1:18" x14ac:dyDescent="0.3">
      <c r="A1942" t="s">
        <v>2007</v>
      </c>
      <c r="B1942" s="3">
        <v>8</v>
      </c>
      <c r="C1942" t="s">
        <v>8993</v>
      </c>
      <c r="D1942" t="s">
        <v>87</v>
      </c>
      <c r="E1942" t="s">
        <v>110</v>
      </c>
      <c r="F1942" s="90">
        <v>36.78</v>
      </c>
      <c r="G1942" s="3">
        <v>242</v>
      </c>
      <c r="H1942" s="3" t="s">
        <v>9061</v>
      </c>
      <c r="I1942" s="90">
        <v>27.44</v>
      </c>
      <c r="J1942" s="3">
        <v>164</v>
      </c>
      <c r="K1942" s="96" t="s">
        <v>4900</v>
      </c>
      <c r="L1942">
        <v>0</v>
      </c>
      <c r="M1942">
        <v>0</v>
      </c>
      <c r="N1942">
        <v>0</v>
      </c>
      <c r="O1942" s="10">
        <v>8</v>
      </c>
      <c r="P1942">
        <v>0</v>
      </c>
      <c r="Q1942">
        <v>0</v>
      </c>
      <c r="R1942" s="92">
        <f>P1942+Q1942</f>
        <v>0</v>
      </c>
    </row>
    <row r="1943" spans="1:18" x14ac:dyDescent="0.3">
      <c r="A1943" t="s">
        <v>1979</v>
      </c>
      <c r="B1943" s="3">
        <v>8</v>
      </c>
      <c r="C1943" t="s">
        <v>8995</v>
      </c>
      <c r="D1943" t="s">
        <v>120</v>
      </c>
      <c r="E1943" t="s">
        <v>526</v>
      </c>
      <c r="F1943" s="90">
        <v>36.76</v>
      </c>
      <c r="G1943" s="3">
        <v>272</v>
      </c>
      <c r="H1943" s="3" t="s">
        <v>9061</v>
      </c>
      <c r="I1943" s="90">
        <v>28.87</v>
      </c>
      <c r="J1943" s="3">
        <v>194</v>
      </c>
      <c r="K1943" s="96" t="s">
        <v>7632</v>
      </c>
      <c r="L1943">
        <v>0</v>
      </c>
      <c r="M1943">
        <v>0</v>
      </c>
      <c r="N1943">
        <v>0</v>
      </c>
      <c r="O1943" s="10">
        <v>8</v>
      </c>
      <c r="P1943">
        <v>0</v>
      </c>
      <c r="Q1943">
        <v>0</v>
      </c>
      <c r="R1943" s="92">
        <f>P1943+Q1943</f>
        <v>0</v>
      </c>
    </row>
    <row r="1944" spans="1:18" x14ac:dyDescent="0.3">
      <c r="A1944" t="s">
        <v>1937</v>
      </c>
      <c r="B1944" s="3">
        <v>8</v>
      </c>
      <c r="C1944" t="s">
        <v>8995</v>
      </c>
      <c r="D1944" t="s">
        <v>127</v>
      </c>
      <c r="E1944" t="s">
        <v>8951</v>
      </c>
      <c r="F1944" s="90">
        <v>36.76</v>
      </c>
      <c r="G1944" s="3">
        <v>272</v>
      </c>
      <c r="H1944" s="3" t="s">
        <v>9061</v>
      </c>
      <c r="I1944" s="90">
        <v>28.87</v>
      </c>
      <c r="J1944" s="3">
        <v>194</v>
      </c>
      <c r="K1944" s="96" t="s">
        <v>7632</v>
      </c>
      <c r="L1944">
        <v>0</v>
      </c>
      <c r="M1944">
        <v>0</v>
      </c>
      <c r="N1944">
        <v>0</v>
      </c>
      <c r="O1944">
        <v>0</v>
      </c>
      <c r="P1944">
        <v>0</v>
      </c>
      <c r="Q1944" s="10">
        <v>8</v>
      </c>
      <c r="R1944" s="92">
        <f>P1944+Q1944</f>
        <v>8</v>
      </c>
    </row>
    <row r="1945" spans="1:18" x14ac:dyDescent="0.3">
      <c r="A1945" t="s">
        <v>1980</v>
      </c>
      <c r="B1945" s="3">
        <v>8</v>
      </c>
      <c r="C1945" t="s">
        <v>8995</v>
      </c>
      <c r="D1945" t="s">
        <v>127</v>
      </c>
      <c r="E1945" t="s">
        <v>128</v>
      </c>
      <c r="F1945" s="90">
        <v>36.729999999999997</v>
      </c>
      <c r="G1945" s="3">
        <v>275</v>
      </c>
      <c r="H1945" s="3" t="s">
        <v>9061</v>
      </c>
      <c r="I1945" s="90">
        <v>28.93</v>
      </c>
      <c r="J1945" s="3">
        <v>197</v>
      </c>
      <c r="K1945" s="96" t="s">
        <v>7632</v>
      </c>
      <c r="L1945">
        <v>0</v>
      </c>
      <c r="M1945">
        <v>0</v>
      </c>
      <c r="N1945">
        <v>0</v>
      </c>
      <c r="O1945">
        <v>6</v>
      </c>
      <c r="P1945">
        <v>0</v>
      </c>
      <c r="Q1945">
        <v>2</v>
      </c>
      <c r="R1945" s="92">
        <f>P1945+Q1945</f>
        <v>2</v>
      </c>
    </row>
    <row r="1946" spans="1:18" x14ac:dyDescent="0.3">
      <c r="A1946" t="s">
        <v>2017</v>
      </c>
      <c r="B1946" s="3">
        <v>8</v>
      </c>
      <c r="C1946" t="s">
        <v>8995</v>
      </c>
      <c r="D1946" t="s">
        <v>120</v>
      </c>
      <c r="E1946" t="s">
        <v>121</v>
      </c>
      <c r="F1946" s="90">
        <v>36.700000000000003</v>
      </c>
      <c r="G1946" s="3">
        <v>267</v>
      </c>
      <c r="H1946" s="3" t="s">
        <v>9061</v>
      </c>
      <c r="I1946" s="90">
        <v>28.57</v>
      </c>
      <c r="J1946" s="3">
        <v>189</v>
      </c>
      <c r="K1946" s="96" t="s">
        <v>7632</v>
      </c>
      <c r="L1946">
        <v>0</v>
      </c>
      <c r="M1946">
        <v>0</v>
      </c>
      <c r="N1946" s="10">
        <v>8</v>
      </c>
      <c r="O1946">
        <v>0</v>
      </c>
      <c r="P1946">
        <v>0</v>
      </c>
      <c r="Q1946">
        <v>0</v>
      </c>
      <c r="R1946" s="92">
        <f>P1946+Q1946</f>
        <v>0</v>
      </c>
    </row>
    <row r="1947" spans="1:18" x14ac:dyDescent="0.3">
      <c r="A1947" t="s">
        <v>2013</v>
      </c>
      <c r="B1947" s="3">
        <v>8</v>
      </c>
      <c r="C1947" t="s">
        <v>8993</v>
      </c>
      <c r="D1947" t="s">
        <v>87</v>
      </c>
      <c r="E1947" t="s">
        <v>100</v>
      </c>
      <c r="F1947" s="90">
        <v>36.58</v>
      </c>
      <c r="G1947" s="3">
        <v>257</v>
      </c>
      <c r="H1947" s="3" t="s">
        <v>9061</v>
      </c>
      <c r="I1947" s="90">
        <v>27.93</v>
      </c>
      <c r="J1947" s="3">
        <v>179</v>
      </c>
      <c r="K1947" s="96" t="s">
        <v>4900</v>
      </c>
      <c r="L1947">
        <v>0</v>
      </c>
      <c r="M1947">
        <v>0</v>
      </c>
      <c r="N1947" s="10">
        <v>8</v>
      </c>
      <c r="O1947">
        <v>0</v>
      </c>
      <c r="P1947">
        <v>0</v>
      </c>
      <c r="Q1947">
        <v>0</v>
      </c>
      <c r="R1947" s="92">
        <f>P1947+Q1947</f>
        <v>0</v>
      </c>
    </row>
    <row r="1948" spans="1:18" x14ac:dyDescent="0.3">
      <c r="A1948" t="s">
        <v>2101</v>
      </c>
      <c r="B1948" s="3">
        <v>8</v>
      </c>
      <c r="C1948" t="s">
        <v>8993</v>
      </c>
      <c r="D1948" t="s">
        <v>8996</v>
      </c>
      <c r="E1948" t="s">
        <v>170</v>
      </c>
      <c r="F1948" s="90">
        <v>36.47</v>
      </c>
      <c r="G1948" s="3">
        <v>266</v>
      </c>
      <c r="H1948" s="3" t="s">
        <v>9061</v>
      </c>
      <c r="I1948" s="90">
        <v>28.72</v>
      </c>
      <c r="J1948" s="3">
        <v>188</v>
      </c>
      <c r="K1948" s="93" t="s">
        <v>4900</v>
      </c>
      <c r="L1948">
        <v>0</v>
      </c>
      <c r="M1948" s="10">
        <v>8</v>
      </c>
      <c r="N1948">
        <v>0</v>
      </c>
      <c r="O1948">
        <v>0</v>
      </c>
      <c r="P1948">
        <v>0</v>
      </c>
      <c r="Q1948">
        <v>0</v>
      </c>
      <c r="R1948" s="92">
        <f>P1948+Q1948</f>
        <v>0</v>
      </c>
    </row>
    <row r="1949" spans="1:18" x14ac:dyDescent="0.3">
      <c r="A1949" s="9" t="s">
        <v>1951</v>
      </c>
      <c r="B1949" s="3">
        <v>8</v>
      </c>
      <c r="C1949" t="s">
        <v>4872</v>
      </c>
      <c r="D1949" t="s">
        <v>4875</v>
      </c>
      <c r="E1949" t="s">
        <v>4874</v>
      </c>
      <c r="F1949" s="90">
        <v>36.43</v>
      </c>
      <c r="G1949" s="3">
        <v>269</v>
      </c>
      <c r="H1949" s="3" t="s">
        <v>9061</v>
      </c>
      <c r="I1949" s="90">
        <v>30.37</v>
      </c>
      <c r="J1949" s="3">
        <v>191</v>
      </c>
      <c r="K1949" s="97" t="s">
        <v>8980</v>
      </c>
      <c r="L1949">
        <v>0</v>
      </c>
      <c r="M1949">
        <v>0</v>
      </c>
      <c r="N1949" s="10">
        <v>8</v>
      </c>
      <c r="O1949">
        <v>0</v>
      </c>
      <c r="P1949">
        <v>0</v>
      </c>
      <c r="Q1949">
        <v>0</v>
      </c>
      <c r="R1949" s="92">
        <f>P1949+Q1949</f>
        <v>0</v>
      </c>
    </row>
    <row r="1950" spans="1:18" x14ac:dyDescent="0.3">
      <c r="A1950" t="s">
        <v>1967</v>
      </c>
      <c r="B1950" s="3">
        <v>8</v>
      </c>
      <c r="C1950" t="s">
        <v>8995</v>
      </c>
      <c r="D1950" t="s">
        <v>120</v>
      </c>
      <c r="E1950" t="s">
        <v>121</v>
      </c>
      <c r="F1950" s="90">
        <v>36.43</v>
      </c>
      <c r="G1950" s="3">
        <v>269</v>
      </c>
      <c r="H1950" s="3" t="s">
        <v>9061</v>
      </c>
      <c r="I1950" s="90">
        <v>28.42</v>
      </c>
      <c r="J1950" s="3">
        <v>190</v>
      </c>
      <c r="K1950" s="96" t="s">
        <v>7632</v>
      </c>
      <c r="L1950">
        <v>0</v>
      </c>
      <c r="M1950">
        <v>0</v>
      </c>
      <c r="N1950" s="10">
        <v>8</v>
      </c>
      <c r="O1950">
        <v>0</v>
      </c>
      <c r="P1950">
        <v>0</v>
      </c>
      <c r="Q1950">
        <v>0</v>
      </c>
      <c r="R1950" s="92">
        <f>P1950+Q1950</f>
        <v>0</v>
      </c>
    </row>
    <row r="1951" spans="1:18" x14ac:dyDescent="0.3">
      <c r="A1951" t="s">
        <v>1969</v>
      </c>
      <c r="B1951" s="3">
        <v>8</v>
      </c>
      <c r="C1951" t="s">
        <v>8995</v>
      </c>
      <c r="D1951" t="s">
        <v>4874</v>
      </c>
      <c r="E1951" t="s">
        <v>4874</v>
      </c>
      <c r="F1951" s="90">
        <v>36.43</v>
      </c>
      <c r="G1951" s="3">
        <v>258</v>
      </c>
      <c r="H1951" s="3" t="s">
        <v>9061</v>
      </c>
      <c r="I1951" s="90">
        <v>27.78</v>
      </c>
      <c r="J1951" s="3">
        <v>180</v>
      </c>
      <c r="K1951" s="98" t="s">
        <v>7632</v>
      </c>
      <c r="L1951">
        <v>0</v>
      </c>
      <c r="M1951">
        <v>0</v>
      </c>
      <c r="N1951">
        <v>0</v>
      </c>
      <c r="O1951">
        <v>0</v>
      </c>
      <c r="P1951">
        <v>1</v>
      </c>
      <c r="Q1951">
        <v>7</v>
      </c>
      <c r="R1951" s="92">
        <f>P1951+Q1951</f>
        <v>8</v>
      </c>
    </row>
    <row r="1952" spans="1:18" x14ac:dyDescent="0.3">
      <c r="A1952" t="s">
        <v>2078</v>
      </c>
      <c r="B1952" s="3">
        <v>8</v>
      </c>
      <c r="C1952" t="s">
        <v>8993</v>
      </c>
      <c r="D1952" t="s">
        <v>87</v>
      </c>
      <c r="E1952" t="s">
        <v>86</v>
      </c>
      <c r="F1952" s="90">
        <v>36.4</v>
      </c>
      <c r="G1952" s="3">
        <v>261</v>
      </c>
      <c r="H1952" s="3" t="s">
        <v>9061</v>
      </c>
      <c r="I1952" s="90">
        <v>27.87</v>
      </c>
      <c r="J1952" s="3">
        <v>183</v>
      </c>
      <c r="K1952" s="93" t="s">
        <v>4900</v>
      </c>
      <c r="L1952">
        <v>0</v>
      </c>
      <c r="M1952" s="10">
        <v>8</v>
      </c>
      <c r="N1952">
        <v>0</v>
      </c>
      <c r="O1952">
        <v>0</v>
      </c>
      <c r="P1952">
        <v>0</v>
      </c>
      <c r="Q1952">
        <v>0</v>
      </c>
      <c r="R1952" s="92">
        <f>P1952+Q1952</f>
        <v>0</v>
      </c>
    </row>
    <row r="1953" spans="1:18" x14ac:dyDescent="0.3">
      <c r="A1953" t="s">
        <v>1931</v>
      </c>
      <c r="B1953" s="3">
        <v>8</v>
      </c>
      <c r="C1953" t="s">
        <v>8993</v>
      </c>
      <c r="D1953" t="s">
        <v>82</v>
      </c>
      <c r="E1953" t="s">
        <v>96</v>
      </c>
      <c r="F1953" s="90">
        <v>36.4</v>
      </c>
      <c r="G1953" s="3">
        <v>261</v>
      </c>
      <c r="H1953" s="3" t="s">
        <v>9061</v>
      </c>
      <c r="I1953" s="90">
        <v>28.96</v>
      </c>
      <c r="J1953" s="3">
        <v>183</v>
      </c>
      <c r="K1953" s="96" t="s">
        <v>4900</v>
      </c>
      <c r="L1953">
        <v>0</v>
      </c>
      <c r="M1953">
        <v>0</v>
      </c>
      <c r="N1953">
        <v>0</v>
      </c>
      <c r="O1953">
        <v>0</v>
      </c>
      <c r="P1953">
        <v>0</v>
      </c>
      <c r="Q1953" s="10">
        <v>8</v>
      </c>
      <c r="R1953" s="92">
        <f>P1953+Q1953</f>
        <v>8</v>
      </c>
    </row>
    <row r="1954" spans="1:18" x14ac:dyDescent="0.3">
      <c r="A1954" s="9" t="s">
        <v>1930</v>
      </c>
      <c r="B1954" s="3">
        <v>8</v>
      </c>
      <c r="C1954" t="s">
        <v>8993</v>
      </c>
      <c r="D1954" t="s">
        <v>82</v>
      </c>
      <c r="E1954" t="s">
        <v>96</v>
      </c>
      <c r="F1954" s="90">
        <v>36.4</v>
      </c>
      <c r="G1954" s="3">
        <v>261</v>
      </c>
      <c r="H1954" s="3" t="s">
        <v>9061</v>
      </c>
      <c r="I1954" s="90">
        <v>31.69</v>
      </c>
      <c r="J1954" s="3">
        <v>183</v>
      </c>
      <c r="K1954" s="96" t="s">
        <v>4900</v>
      </c>
      <c r="L1954">
        <v>0</v>
      </c>
      <c r="M1954">
        <v>0</v>
      </c>
      <c r="N1954">
        <v>0</v>
      </c>
      <c r="O1954">
        <v>0</v>
      </c>
      <c r="P1954">
        <v>0</v>
      </c>
      <c r="Q1954" s="10">
        <v>8</v>
      </c>
      <c r="R1954" s="92">
        <f>P1954+Q1954</f>
        <v>8</v>
      </c>
    </row>
    <row r="1955" spans="1:18" x14ac:dyDescent="0.3">
      <c r="A1955" t="s">
        <v>1995</v>
      </c>
      <c r="B1955" s="3">
        <v>8</v>
      </c>
      <c r="C1955" t="s">
        <v>8993</v>
      </c>
      <c r="D1955" t="s">
        <v>87</v>
      </c>
      <c r="E1955" t="s">
        <v>181</v>
      </c>
      <c r="F1955" s="90">
        <v>36.36</v>
      </c>
      <c r="G1955" s="3">
        <v>242</v>
      </c>
      <c r="H1955" s="3" t="s">
        <v>9061</v>
      </c>
      <c r="I1955" s="90">
        <v>26.83</v>
      </c>
      <c r="J1955" s="3">
        <v>164</v>
      </c>
      <c r="K1955" s="96" t="s">
        <v>4900</v>
      </c>
      <c r="L1955">
        <v>0</v>
      </c>
      <c r="M1955">
        <v>0</v>
      </c>
      <c r="N1955">
        <v>0</v>
      </c>
      <c r="O1955">
        <v>0</v>
      </c>
      <c r="P1955" s="10">
        <v>8</v>
      </c>
      <c r="Q1955">
        <v>0</v>
      </c>
      <c r="R1955" s="92">
        <f>P1955+Q1955</f>
        <v>8</v>
      </c>
    </row>
    <row r="1956" spans="1:18" x14ac:dyDescent="0.3">
      <c r="A1956" t="s">
        <v>2032</v>
      </c>
      <c r="B1956" s="3">
        <v>8</v>
      </c>
      <c r="C1956" t="s">
        <v>8995</v>
      </c>
      <c r="D1956" t="s">
        <v>120</v>
      </c>
      <c r="E1956" t="s">
        <v>121</v>
      </c>
      <c r="F1956" s="90">
        <v>36.299999999999997</v>
      </c>
      <c r="G1956" s="3">
        <v>270</v>
      </c>
      <c r="H1956" s="3" t="s">
        <v>9061</v>
      </c>
      <c r="I1956" s="90">
        <v>28.13</v>
      </c>
      <c r="J1956" s="3">
        <v>192</v>
      </c>
      <c r="K1956" s="96" t="s">
        <v>7632</v>
      </c>
      <c r="L1956">
        <v>0</v>
      </c>
      <c r="M1956">
        <v>0</v>
      </c>
      <c r="N1956" s="10">
        <v>8</v>
      </c>
      <c r="O1956">
        <v>0</v>
      </c>
      <c r="P1956">
        <v>0</v>
      </c>
      <c r="Q1956">
        <v>0</v>
      </c>
      <c r="R1956" s="92">
        <f>P1956+Q1956</f>
        <v>0</v>
      </c>
    </row>
    <row r="1957" spans="1:18" x14ac:dyDescent="0.3">
      <c r="A1957" t="s">
        <v>1985</v>
      </c>
      <c r="B1957" s="3">
        <v>8</v>
      </c>
      <c r="C1957" t="s">
        <v>8995</v>
      </c>
      <c r="D1957" t="s">
        <v>120</v>
      </c>
      <c r="E1957" t="s">
        <v>121</v>
      </c>
      <c r="F1957" s="90">
        <v>36.299999999999997</v>
      </c>
      <c r="G1957" s="3">
        <v>270</v>
      </c>
      <c r="H1957" s="3" t="s">
        <v>9061</v>
      </c>
      <c r="I1957" s="90">
        <v>28.13</v>
      </c>
      <c r="J1957" s="3">
        <v>192</v>
      </c>
      <c r="K1957" s="96" t="s">
        <v>7632</v>
      </c>
      <c r="L1957">
        <v>0</v>
      </c>
      <c r="M1957">
        <v>0</v>
      </c>
      <c r="N1957" s="10">
        <v>8</v>
      </c>
      <c r="O1957">
        <v>0</v>
      </c>
      <c r="P1957">
        <v>0</v>
      </c>
      <c r="Q1957">
        <v>0</v>
      </c>
      <c r="R1957" s="92">
        <f>P1957+Q1957</f>
        <v>0</v>
      </c>
    </row>
    <row r="1958" spans="1:18" x14ac:dyDescent="0.3">
      <c r="A1958" t="s">
        <v>1996</v>
      </c>
      <c r="B1958" s="3">
        <v>8</v>
      </c>
      <c r="C1958" t="s">
        <v>8995</v>
      </c>
      <c r="D1958" t="s">
        <v>127</v>
      </c>
      <c r="E1958" t="s">
        <v>8951</v>
      </c>
      <c r="F1958" s="90">
        <v>36.229999999999997</v>
      </c>
      <c r="G1958" s="3">
        <v>276</v>
      </c>
      <c r="H1958" s="3" t="s">
        <v>9061</v>
      </c>
      <c r="I1958" s="90">
        <v>28.43</v>
      </c>
      <c r="J1958" s="3">
        <v>197</v>
      </c>
      <c r="K1958" s="96" t="s">
        <v>7632</v>
      </c>
      <c r="L1958">
        <v>0</v>
      </c>
      <c r="M1958">
        <v>0</v>
      </c>
      <c r="N1958">
        <v>0</v>
      </c>
      <c r="O1958">
        <v>0</v>
      </c>
      <c r="P1958" s="10">
        <v>8</v>
      </c>
      <c r="Q1958">
        <v>0</v>
      </c>
      <c r="R1958" s="92">
        <f>P1958+Q1958</f>
        <v>8</v>
      </c>
    </row>
    <row r="1959" spans="1:18" x14ac:dyDescent="0.3">
      <c r="A1959" t="s">
        <v>1942</v>
      </c>
      <c r="B1959" s="3">
        <v>8</v>
      </c>
      <c r="C1959" t="s">
        <v>8995</v>
      </c>
      <c r="D1959" t="s">
        <v>127</v>
      </c>
      <c r="E1959" t="s">
        <v>8951</v>
      </c>
      <c r="F1959" s="90">
        <v>36.229999999999997</v>
      </c>
      <c r="G1959" s="3">
        <v>276</v>
      </c>
      <c r="H1959" s="3" t="s">
        <v>9061</v>
      </c>
      <c r="I1959" s="90">
        <v>28.79</v>
      </c>
      <c r="J1959" s="3">
        <v>198</v>
      </c>
      <c r="K1959" s="96" t="s">
        <v>7632</v>
      </c>
      <c r="L1959">
        <v>0</v>
      </c>
      <c r="M1959">
        <v>0</v>
      </c>
      <c r="N1959">
        <v>0</v>
      </c>
      <c r="O1959">
        <v>0</v>
      </c>
      <c r="P1959">
        <v>0</v>
      </c>
      <c r="Q1959" s="10">
        <v>8</v>
      </c>
      <c r="R1959" s="92">
        <f>P1959+Q1959</f>
        <v>8</v>
      </c>
    </row>
    <row r="1960" spans="1:18" x14ac:dyDescent="0.3">
      <c r="A1960" t="s">
        <v>2005</v>
      </c>
      <c r="B1960" s="3">
        <v>8</v>
      </c>
      <c r="C1960" t="s">
        <v>8995</v>
      </c>
      <c r="D1960" t="s">
        <v>127</v>
      </c>
      <c r="E1960" t="s">
        <v>165</v>
      </c>
      <c r="F1960" s="90">
        <v>36.19</v>
      </c>
      <c r="G1960" s="3">
        <v>268</v>
      </c>
      <c r="H1960" s="3" t="s">
        <v>9061</v>
      </c>
      <c r="I1960" s="90">
        <v>28.42</v>
      </c>
      <c r="J1960" s="3">
        <v>190</v>
      </c>
      <c r="K1960" s="96" t="s">
        <v>7632</v>
      </c>
      <c r="L1960">
        <v>0</v>
      </c>
      <c r="M1960">
        <v>0</v>
      </c>
      <c r="N1960">
        <v>0</v>
      </c>
      <c r="O1960" s="10">
        <v>8</v>
      </c>
      <c r="P1960">
        <v>0</v>
      </c>
      <c r="Q1960">
        <v>0</v>
      </c>
      <c r="R1960" s="92">
        <f>P1960+Q1960</f>
        <v>0</v>
      </c>
    </row>
    <row r="1961" spans="1:18" x14ac:dyDescent="0.3">
      <c r="A1961" t="s">
        <v>1977</v>
      </c>
      <c r="B1961" s="3">
        <v>8</v>
      </c>
      <c r="C1961" t="s">
        <v>8993</v>
      </c>
      <c r="D1961" t="s">
        <v>87</v>
      </c>
      <c r="E1961" t="s">
        <v>181</v>
      </c>
      <c r="F1961" s="90">
        <v>36.19</v>
      </c>
      <c r="G1961" s="3">
        <v>257</v>
      </c>
      <c r="H1961" s="3" t="s">
        <v>9061</v>
      </c>
      <c r="I1961" s="90">
        <v>27.37</v>
      </c>
      <c r="J1961" s="3">
        <v>179</v>
      </c>
      <c r="K1961" s="96" t="s">
        <v>4900</v>
      </c>
      <c r="L1961">
        <v>0</v>
      </c>
      <c r="M1961">
        <v>0</v>
      </c>
      <c r="N1961">
        <v>0</v>
      </c>
      <c r="O1961">
        <v>0</v>
      </c>
      <c r="P1961" s="10">
        <v>8</v>
      </c>
      <c r="Q1961">
        <v>0</v>
      </c>
      <c r="R1961" s="92">
        <f>P1961+Q1961</f>
        <v>8</v>
      </c>
    </row>
    <row r="1962" spans="1:18" x14ac:dyDescent="0.3">
      <c r="A1962" t="s">
        <v>2008</v>
      </c>
      <c r="B1962" s="3">
        <v>8</v>
      </c>
      <c r="C1962" t="s">
        <v>8995</v>
      </c>
      <c r="D1962" t="s">
        <v>127</v>
      </c>
      <c r="E1962" t="s">
        <v>165</v>
      </c>
      <c r="F1962" s="90">
        <v>36.03</v>
      </c>
      <c r="G1962" s="3">
        <v>272</v>
      </c>
      <c r="H1962" s="3" t="s">
        <v>9061</v>
      </c>
      <c r="I1962" s="90">
        <v>27.84</v>
      </c>
      <c r="J1962" s="3">
        <v>194</v>
      </c>
      <c r="K1962" s="96" t="s">
        <v>7632</v>
      </c>
      <c r="L1962">
        <v>0</v>
      </c>
      <c r="M1962">
        <v>0</v>
      </c>
      <c r="N1962">
        <v>0</v>
      </c>
      <c r="O1962" s="10">
        <v>8</v>
      </c>
      <c r="P1962">
        <v>0</v>
      </c>
      <c r="Q1962">
        <v>0</v>
      </c>
      <c r="R1962" s="92">
        <f>P1962+Q1962</f>
        <v>0</v>
      </c>
    </row>
    <row r="1963" spans="1:18" x14ac:dyDescent="0.3">
      <c r="A1963" t="s">
        <v>1932</v>
      </c>
      <c r="B1963" s="3">
        <v>8</v>
      </c>
      <c r="C1963" t="s">
        <v>8995</v>
      </c>
      <c r="D1963" t="s">
        <v>127</v>
      </c>
      <c r="E1963" t="s">
        <v>8951</v>
      </c>
      <c r="F1963" s="90">
        <v>36</v>
      </c>
      <c r="G1963" s="3">
        <v>275</v>
      </c>
      <c r="H1963" s="3" t="s">
        <v>9061</v>
      </c>
      <c r="I1963" s="90">
        <v>28.43</v>
      </c>
      <c r="J1963" s="3">
        <v>197</v>
      </c>
      <c r="K1963" s="96" t="s">
        <v>7632</v>
      </c>
      <c r="L1963">
        <v>0</v>
      </c>
      <c r="M1963">
        <v>0</v>
      </c>
      <c r="N1963">
        <v>0</v>
      </c>
      <c r="O1963">
        <v>0</v>
      </c>
      <c r="P1963">
        <v>0</v>
      </c>
      <c r="Q1963" s="10">
        <v>8</v>
      </c>
      <c r="R1963" s="92">
        <f>P1963+Q1963</f>
        <v>8</v>
      </c>
    </row>
    <row r="1964" spans="1:18" x14ac:dyDescent="0.3">
      <c r="A1964" t="s">
        <v>1918</v>
      </c>
      <c r="B1964" s="3">
        <v>8</v>
      </c>
      <c r="C1964" t="s">
        <v>8995</v>
      </c>
      <c r="D1964" t="s">
        <v>127</v>
      </c>
      <c r="E1964" t="s">
        <v>8951</v>
      </c>
      <c r="F1964" s="90">
        <v>36</v>
      </c>
      <c r="G1964" s="3">
        <v>275</v>
      </c>
      <c r="H1964" s="3" t="s">
        <v>9061</v>
      </c>
      <c r="I1964" s="90">
        <v>28.43</v>
      </c>
      <c r="J1964" s="3">
        <v>197</v>
      </c>
      <c r="K1964" s="96" t="s">
        <v>7632</v>
      </c>
      <c r="L1964">
        <v>0</v>
      </c>
      <c r="M1964">
        <v>0</v>
      </c>
      <c r="N1964">
        <v>0</v>
      </c>
      <c r="O1964">
        <v>0</v>
      </c>
      <c r="P1964">
        <v>0</v>
      </c>
      <c r="Q1964" s="10">
        <v>8</v>
      </c>
      <c r="R1964" s="92">
        <f>P1964+Q1964</f>
        <v>8</v>
      </c>
    </row>
    <row r="1965" spans="1:18" x14ac:dyDescent="0.3">
      <c r="A1965" t="s">
        <v>2020</v>
      </c>
      <c r="B1965" s="3">
        <v>8</v>
      </c>
      <c r="C1965" t="s">
        <v>8995</v>
      </c>
      <c r="D1965" t="s">
        <v>120</v>
      </c>
      <c r="E1965" t="s">
        <v>121</v>
      </c>
      <c r="F1965" s="90">
        <v>36</v>
      </c>
      <c r="G1965" s="3">
        <v>275</v>
      </c>
      <c r="H1965" s="3" t="s">
        <v>9061</v>
      </c>
      <c r="I1965" s="90">
        <v>27.92</v>
      </c>
      <c r="J1965" s="3">
        <v>197</v>
      </c>
      <c r="K1965" s="96" t="s">
        <v>7632</v>
      </c>
      <c r="L1965">
        <v>0</v>
      </c>
      <c r="M1965">
        <v>0</v>
      </c>
      <c r="N1965" s="10">
        <v>8</v>
      </c>
      <c r="O1965">
        <v>0</v>
      </c>
      <c r="P1965">
        <v>0</v>
      </c>
      <c r="Q1965">
        <v>0</v>
      </c>
      <c r="R1965" s="92">
        <f>P1965+Q1965</f>
        <v>0</v>
      </c>
    </row>
    <row r="1966" spans="1:18" x14ac:dyDescent="0.3">
      <c r="A1966" t="s">
        <v>1965</v>
      </c>
      <c r="B1966" s="3">
        <v>8</v>
      </c>
      <c r="C1966" t="s">
        <v>8995</v>
      </c>
      <c r="D1966" t="s">
        <v>127</v>
      </c>
      <c r="E1966" t="s">
        <v>8951</v>
      </c>
      <c r="F1966" s="90">
        <v>36</v>
      </c>
      <c r="G1966" s="3">
        <v>275</v>
      </c>
      <c r="H1966" s="3" t="s">
        <v>9061</v>
      </c>
      <c r="I1966" s="90">
        <v>27.92</v>
      </c>
      <c r="J1966" s="3">
        <v>197</v>
      </c>
      <c r="K1966" s="96" t="s">
        <v>7632</v>
      </c>
      <c r="L1966">
        <v>0</v>
      </c>
      <c r="M1966">
        <v>0</v>
      </c>
      <c r="N1966">
        <v>0</v>
      </c>
      <c r="O1966">
        <v>0</v>
      </c>
      <c r="P1966">
        <v>2</v>
      </c>
      <c r="Q1966">
        <v>6</v>
      </c>
      <c r="R1966" s="92">
        <f>P1966+Q1966</f>
        <v>8</v>
      </c>
    </row>
    <row r="1967" spans="1:18" x14ac:dyDescent="0.3">
      <c r="A1967" t="s">
        <v>1986</v>
      </c>
      <c r="B1967" s="3">
        <v>8</v>
      </c>
      <c r="C1967" t="s">
        <v>8995</v>
      </c>
      <c r="D1967" t="s">
        <v>120</v>
      </c>
      <c r="E1967" t="s">
        <v>526</v>
      </c>
      <c r="F1967" s="90">
        <v>36</v>
      </c>
      <c r="G1967" s="3">
        <v>275</v>
      </c>
      <c r="H1967" s="3" t="s">
        <v>9061</v>
      </c>
      <c r="I1967" s="90">
        <v>27.92</v>
      </c>
      <c r="J1967" s="3">
        <v>197</v>
      </c>
      <c r="K1967" s="96" t="s">
        <v>7632</v>
      </c>
      <c r="L1967">
        <v>0</v>
      </c>
      <c r="M1967">
        <v>0</v>
      </c>
      <c r="N1967">
        <v>0</v>
      </c>
      <c r="O1967" s="10">
        <v>8</v>
      </c>
      <c r="P1967">
        <v>0</v>
      </c>
      <c r="Q1967">
        <v>0</v>
      </c>
      <c r="R1967" s="92">
        <f>P1967+Q1967</f>
        <v>0</v>
      </c>
    </row>
    <row r="1968" spans="1:18" x14ac:dyDescent="0.3">
      <c r="A1968" t="s">
        <v>2019</v>
      </c>
      <c r="B1968" s="3">
        <v>8</v>
      </c>
      <c r="C1968" t="s">
        <v>8995</v>
      </c>
      <c r="D1968" t="s">
        <v>120</v>
      </c>
      <c r="E1968" t="s">
        <v>121</v>
      </c>
      <c r="F1968" s="90">
        <v>35.9</v>
      </c>
      <c r="G1968" s="3">
        <v>273</v>
      </c>
      <c r="H1968" s="3" t="s">
        <v>9061</v>
      </c>
      <c r="I1968" s="90">
        <v>27.69</v>
      </c>
      <c r="J1968" s="3">
        <v>195</v>
      </c>
      <c r="K1968" s="96" t="s">
        <v>7632</v>
      </c>
      <c r="L1968">
        <v>0</v>
      </c>
      <c r="M1968">
        <v>0</v>
      </c>
      <c r="N1968" s="10">
        <v>8</v>
      </c>
      <c r="O1968">
        <v>0</v>
      </c>
      <c r="P1968">
        <v>0</v>
      </c>
      <c r="Q1968">
        <v>0</v>
      </c>
      <c r="R1968" s="92">
        <f>P1968+Q1968</f>
        <v>0</v>
      </c>
    </row>
    <row r="1969" spans="1:18" x14ac:dyDescent="0.3">
      <c r="A1969" t="s">
        <v>1991</v>
      </c>
      <c r="B1969" s="3">
        <v>8</v>
      </c>
      <c r="C1969" t="s">
        <v>8995</v>
      </c>
      <c r="D1969" t="s">
        <v>127</v>
      </c>
      <c r="E1969" t="s">
        <v>8951</v>
      </c>
      <c r="F1969" s="90">
        <v>35.9</v>
      </c>
      <c r="G1969" s="3">
        <v>273</v>
      </c>
      <c r="H1969" s="3" t="s">
        <v>9061</v>
      </c>
      <c r="I1969" s="90">
        <v>27.69</v>
      </c>
      <c r="J1969" s="3">
        <v>195</v>
      </c>
      <c r="K1969" s="96" t="s">
        <v>7632</v>
      </c>
      <c r="L1969">
        <v>0</v>
      </c>
      <c r="M1969">
        <v>0</v>
      </c>
      <c r="N1969">
        <v>0</v>
      </c>
      <c r="O1969">
        <v>0</v>
      </c>
      <c r="P1969">
        <v>1</v>
      </c>
      <c r="Q1969">
        <v>7</v>
      </c>
      <c r="R1969" s="92">
        <f>P1969+Q1969</f>
        <v>8</v>
      </c>
    </row>
    <row r="1970" spans="1:18" x14ac:dyDescent="0.3">
      <c r="A1970" t="s">
        <v>1946</v>
      </c>
      <c r="B1970" s="3">
        <v>8</v>
      </c>
      <c r="C1970" t="s">
        <v>8995</v>
      </c>
      <c r="D1970" t="s">
        <v>120</v>
      </c>
      <c r="E1970" t="s">
        <v>121</v>
      </c>
      <c r="F1970" s="90">
        <v>35.659999999999997</v>
      </c>
      <c r="G1970" s="3">
        <v>272</v>
      </c>
      <c r="H1970" s="3" t="s">
        <v>9061</v>
      </c>
      <c r="I1970" s="90">
        <v>27.32</v>
      </c>
      <c r="J1970" s="3">
        <v>194</v>
      </c>
      <c r="K1970" s="96" t="s">
        <v>7632</v>
      </c>
      <c r="L1970">
        <v>0</v>
      </c>
      <c r="M1970">
        <v>0</v>
      </c>
      <c r="N1970" s="10">
        <v>8</v>
      </c>
      <c r="O1970">
        <v>0</v>
      </c>
      <c r="P1970">
        <v>0</v>
      </c>
      <c r="Q1970">
        <v>0</v>
      </c>
      <c r="R1970" s="92">
        <f>P1970+Q1970</f>
        <v>0</v>
      </c>
    </row>
    <row r="1971" spans="1:18" x14ac:dyDescent="0.3">
      <c r="A1971" t="s">
        <v>2024</v>
      </c>
      <c r="B1971" s="3">
        <v>8</v>
      </c>
      <c r="C1971" t="s">
        <v>8995</v>
      </c>
      <c r="D1971" t="s">
        <v>120</v>
      </c>
      <c r="E1971" t="s">
        <v>121</v>
      </c>
      <c r="F1971" s="90">
        <v>35.53</v>
      </c>
      <c r="G1971" s="3">
        <v>273</v>
      </c>
      <c r="H1971" s="3" t="s">
        <v>9061</v>
      </c>
      <c r="I1971" s="90">
        <v>26.67</v>
      </c>
      <c r="J1971" s="3">
        <v>195</v>
      </c>
      <c r="K1971" s="96" t="s">
        <v>7632</v>
      </c>
      <c r="L1971">
        <v>0</v>
      </c>
      <c r="M1971">
        <v>0</v>
      </c>
      <c r="N1971" s="10">
        <v>8</v>
      </c>
      <c r="O1971">
        <v>0</v>
      </c>
      <c r="P1971">
        <v>0</v>
      </c>
      <c r="Q1971">
        <v>0</v>
      </c>
      <c r="R1971" s="92">
        <f>P1971+Q1971</f>
        <v>0</v>
      </c>
    </row>
    <row r="1972" spans="1:18" x14ac:dyDescent="0.3">
      <c r="A1972" t="s">
        <v>1939</v>
      </c>
      <c r="B1972" s="3">
        <v>8</v>
      </c>
      <c r="C1972" t="s">
        <v>8995</v>
      </c>
      <c r="D1972" t="s">
        <v>127</v>
      </c>
      <c r="E1972" t="s">
        <v>8951</v>
      </c>
      <c r="F1972" s="90">
        <v>35.4</v>
      </c>
      <c r="G1972" s="3">
        <v>274</v>
      </c>
      <c r="H1972" s="3" t="s">
        <v>9061</v>
      </c>
      <c r="I1972" s="90">
        <v>27.04</v>
      </c>
      <c r="J1972" s="3">
        <v>196</v>
      </c>
      <c r="K1972" s="96" t="s">
        <v>7632</v>
      </c>
      <c r="L1972">
        <v>0</v>
      </c>
      <c r="M1972">
        <v>0</v>
      </c>
      <c r="N1972">
        <v>0</v>
      </c>
      <c r="O1972">
        <v>0</v>
      </c>
      <c r="P1972">
        <v>0</v>
      </c>
      <c r="Q1972" s="10">
        <v>8</v>
      </c>
      <c r="R1972" s="92">
        <f>P1972+Q1972</f>
        <v>8</v>
      </c>
    </row>
    <row r="1973" spans="1:18" x14ac:dyDescent="0.3">
      <c r="A1973" t="s">
        <v>2022</v>
      </c>
      <c r="B1973" s="3">
        <v>8</v>
      </c>
      <c r="C1973" t="s">
        <v>8995</v>
      </c>
      <c r="D1973" t="s">
        <v>120</v>
      </c>
      <c r="E1973" t="s">
        <v>121</v>
      </c>
      <c r="F1973" s="90">
        <v>34.78</v>
      </c>
      <c r="G1973" s="3">
        <v>276</v>
      </c>
      <c r="H1973" s="3" t="s">
        <v>9061</v>
      </c>
      <c r="I1973" s="90">
        <v>26.26</v>
      </c>
      <c r="J1973" s="3">
        <v>198</v>
      </c>
      <c r="K1973" s="96" t="s">
        <v>7632</v>
      </c>
      <c r="L1973">
        <v>0</v>
      </c>
      <c r="M1973">
        <v>0</v>
      </c>
      <c r="N1973" s="10">
        <v>8</v>
      </c>
      <c r="O1973">
        <v>0</v>
      </c>
      <c r="P1973">
        <v>0</v>
      </c>
      <c r="Q1973">
        <v>0</v>
      </c>
      <c r="R1973" s="92">
        <f>P1973+Q1973</f>
        <v>0</v>
      </c>
    </row>
    <row r="1974" spans="1:18" x14ac:dyDescent="0.3">
      <c r="A1974" s="9" t="s">
        <v>2075</v>
      </c>
      <c r="B1974" s="3">
        <v>8</v>
      </c>
      <c r="C1974" t="s">
        <v>8995</v>
      </c>
      <c r="D1974" t="s">
        <v>120</v>
      </c>
      <c r="E1974" t="s">
        <v>709</v>
      </c>
      <c r="F1974" s="90">
        <v>33.21</v>
      </c>
      <c r="G1974" s="3">
        <v>274</v>
      </c>
      <c r="H1974" s="3" t="s">
        <v>9061</v>
      </c>
      <c r="I1974" s="90">
        <v>26.53</v>
      </c>
      <c r="J1974" s="3">
        <v>196</v>
      </c>
      <c r="K1974" s="93" t="s">
        <v>7632</v>
      </c>
      <c r="L1974">
        <v>0</v>
      </c>
      <c r="M1974" s="10">
        <v>8</v>
      </c>
      <c r="N1974">
        <v>0</v>
      </c>
      <c r="O1974">
        <v>0</v>
      </c>
      <c r="P1974">
        <v>0</v>
      </c>
      <c r="Q1974">
        <v>0</v>
      </c>
      <c r="R1974" s="92">
        <f>P1974+Q1974</f>
        <v>0</v>
      </c>
    </row>
    <row r="1975" spans="1:18" x14ac:dyDescent="0.3">
      <c r="A1975" t="s">
        <v>2320</v>
      </c>
      <c r="B1975" s="3">
        <v>7</v>
      </c>
      <c r="C1975" t="s">
        <v>137</v>
      </c>
      <c r="D1975" t="s">
        <v>139</v>
      </c>
      <c r="E1975" t="s">
        <v>139</v>
      </c>
      <c r="F1975" s="90">
        <v>42.16</v>
      </c>
      <c r="G1975" s="3">
        <v>204</v>
      </c>
      <c r="H1975" s="3" t="s">
        <v>9063</v>
      </c>
      <c r="I1975" s="90">
        <v>38.99</v>
      </c>
      <c r="J1975" s="3">
        <v>159</v>
      </c>
      <c r="K1975" s="93" t="s">
        <v>138</v>
      </c>
      <c r="L1975" s="10">
        <v>7</v>
      </c>
      <c r="M1975">
        <v>0</v>
      </c>
      <c r="N1975">
        <v>0</v>
      </c>
      <c r="O1975">
        <v>0</v>
      </c>
      <c r="P1975">
        <v>0</v>
      </c>
      <c r="Q1975">
        <v>0</v>
      </c>
      <c r="R1975" s="92">
        <f>P1975+Q1975</f>
        <v>0</v>
      </c>
    </row>
    <row r="1976" spans="1:18" x14ac:dyDescent="0.3">
      <c r="A1976" t="s">
        <v>2309</v>
      </c>
      <c r="B1976" s="3">
        <v>7</v>
      </c>
      <c r="C1976" t="s">
        <v>137</v>
      </c>
      <c r="D1976" t="s">
        <v>139</v>
      </c>
      <c r="E1976" t="s">
        <v>139</v>
      </c>
      <c r="F1976" s="90">
        <v>42.16</v>
      </c>
      <c r="G1976" s="3">
        <v>204</v>
      </c>
      <c r="H1976" s="3" t="s">
        <v>9063</v>
      </c>
      <c r="I1976" s="90">
        <v>40.25</v>
      </c>
      <c r="J1976" s="3">
        <v>159</v>
      </c>
      <c r="K1976" s="93" t="s">
        <v>138</v>
      </c>
      <c r="L1976" s="10">
        <v>7</v>
      </c>
      <c r="M1976">
        <v>0</v>
      </c>
      <c r="N1976">
        <v>0</v>
      </c>
      <c r="O1976">
        <v>0</v>
      </c>
      <c r="P1976">
        <v>0</v>
      </c>
      <c r="Q1976">
        <v>0</v>
      </c>
      <c r="R1976" s="92">
        <f>P1976+Q1976</f>
        <v>0</v>
      </c>
    </row>
    <row r="1977" spans="1:18" x14ac:dyDescent="0.3">
      <c r="A1977" t="s">
        <v>2292</v>
      </c>
      <c r="B1977" s="3">
        <v>7</v>
      </c>
      <c r="C1977" t="s">
        <v>137</v>
      </c>
      <c r="D1977" t="s">
        <v>139</v>
      </c>
      <c r="E1977" t="s">
        <v>139</v>
      </c>
      <c r="F1977" s="90">
        <v>42.65</v>
      </c>
      <c r="G1977" s="3">
        <v>204</v>
      </c>
      <c r="H1977" s="3" t="s">
        <v>9063</v>
      </c>
      <c r="I1977" s="90">
        <v>39.74</v>
      </c>
      <c r="J1977" s="3">
        <v>156</v>
      </c>
      <c r="K1977" s="93" t="s">
        <v>138</v>
      </c>
      <c r="L1977" s="10">
        <v>7</v>
      </c>
      <c r="M1977">
        <v>0</v>
      </c>
      <c r="N1977">
        <v>0</v>
      </c>
      <c r="O1977">
        <v>0</v>
      </c>
      <c r="P1977">
        <v>0</v>
      </c>
      <c r="Q1977">
        <v>0</v>
      </c>
      <c r="R1977" s="92">
        <f>P1977+Q1977</f>
        <v>0</v>
      </c>
    </row>
    <row r="1978" spans="1:18" x14ac:dyDescent="0.3">
      <c r="A1978" t="s">
        <v>2310</v>
      </c>
      <c r="B1978" s="3">
        <v>7</v>
      </c>
      <c r="C1978" t="s">
        <v>137</v>
      </c>
      <c r="D1978" t="s">
        <v>139</v>
      </c>
      <c r="E1978" t="s">
        <v>139</v>
      </c>
      <c r="F1978" s="90">
        <v>43.14</v>
      </c>
      <c r="G1978" s="3">
        <v>204</v>
      </c>
      <c r="H1978" s="3" t="s">
        <v>9063</v>
      </c>
      <c r="I1978" s="90">
        <v>40.25</v>
      </c>
      <c r="J1978" s="3">
        <v>159</v>
      </c>
      <c r="K1978" s="93" t="s">
        <v>138</v>
      </c>
      <c r="L1978" s="10">
        <v>7</v>
      </c>
      <c r="M1978">
        <v>0</v>
      </c>
      <c r="N1978">
        <v>0</v>
      </c>
      <c r="O1978">
        <v>0</v>
      </c>
      <c r="P1978">
        <v>0</v>
      </c>
      <c r="Q1978">
        <v>0</v>
      </c>
      <c r="R1978" s="92">
        <f>P1978+Q1978</f>
        <v>0</v>
      </c>
    </row>
    <row r="1979" spans="1:18" x14ac:dyDescent="0.3">
      <c r="A1979" t="s">
        <v>2277</v>
      </c>
      <c r="B1979" s="3">
        <v>7</v>
      </c>
      <c r="C1979" t="s">
        <v>137</v>
      </c>
      <c r="D1979" t="s">
        <v>139</v>
      </c>
      <c r="E1979" t="s">
        <v>139</v>
      </c>
      <c r="F1979" s="90">
        <v>44.12</v>
      </c>
      <c r="G1979" s="3">
        <v>204</v>
      </c>
      <c r="H1979" s="3" t="s">
        <v>9063</v>
      </c>
      <c r="I1979" s="90">
        <v>41.67</v>
      </c>
      <c r="J1979" s="3">
        <v>156</v>
      </c>
      <c r="K1979" s="93" t="s">
        <v>138</v>
      </c>
      <c r="L1979" s="10">
        <v>7</v>
      </c>
      <c r="M1979">
        <v>0</v>
      </c>
      <c r="N1979">
        <v>0</v>
      </c>
      <c r="O1979">
        <v>0</v>
      </c>
      <c r="P1979">
        <v>0</v>
      </c>
      <c r="Q1979">
        <v>0</v>
      </c>
      <c r="R1979" s="92">
        <f>P1979+Q1979</f>
        <v>0</v>
      </c>
    </row>
    <row r="1980" spans="1:18" x14ac:dyDescent="0.3">
      <c r="A1980" t="s">
        <v>2275</v>
      </c>
      <c r="B1980" s="3">
        <v>7</v>
      </c>
      <c r="C1980" t="s">
        <v>137</v>
      </c>
      <c r="D1980" t="s">
        <v>139</v>
      </c>
      <c r="E1980" t="s">
        <v>139</v>
      </c>
      <c r="F1980" s="90">
        <v>42.48</v>
      </c>
      <c r="G1980" s="3">
        <v>306</v>
      </c>
      <c r="H1980" s="3" t="s">
        <v>9062</v>
      </c>
      <c r="I1980" s="90">
        <v>38.159999999999997</v>
      </c>
      <c r="J1980" s="3">
        <v>228</v>
      </c>
      <c r="K1980" s="93" t="s">
        <v>138</v>
      </c>
      <c r="L1980" s="10">
        <v>7</v>
      </c>
      <c r="M1980">
        <v>0</v>
      </c>
      <c r="N1980">
        <v>0</v>
      </c>
      <c r="O1980">
        <v>0</v>
      </c>
      <c r="P1980">
        <v>0</v>
      </c>
      <c r="Q1980">
        <v>0</v>
      </c>
      <c r="R1980" s="92">
        <f>P1980+Q1980</f>
        <v>0</v>
      </c>
    </row>
    <row r="1981" spans="1:18" x14ac:dyDescent="0.3">
      <c r="A1981" t="s">
        <v>2307</v>
      </c>
      <c r="B1981" s="3">
        <v>7</v>
      </c>
      <c r="C1981" t="s">
        <v>137</v>
      </c>
      <c r="D1981" t="s">
        <v>139</v>
      </c>
      <c r="E1981" t="s">
        <v>139</v>
      </c>
      <c r="F1981" s="90">
        <v>42.48</v>
      </c>
      <c r="G1981" s="3">
        <v>306</v>
      </c>
      <c r="H1981" s="3" t="s">
        <v>9062</v>
      </c>
      <c r="I1981" s="90">
        <v>38.159999999999997</v>
      </c>
      <c r="J1981" s="3">
        <v>228</v>
      </c>
      <c r="K1981" s="93" t="s">
        <v>138</v>
      </c>
      <c r="L1981" s="10">
        <v>7</v>
      </c>
      <c r="M1981">
        <v>0</v>
      </c>
      <c r="N1981">
        <v>0</v>
      </c>
      <c r="O1981">
        <v>0</v>
      </c>
      <c r="P1981">
        <v>0</v>
      </c>
      <c r="Q1981">
        <v>0</v>
      </c>
      <c r="R1981" s="92">
        <f>P1981+Q1981</f>
        <v>0</v>
      </c>
    </row>
    <row r="1982" spans="1:18" x14ac:dyDescent="0.3">
      <c r="A1982" t="s">
        <v>2294</v>
      </c>
      <c r="B1982" s="3">
        <v>7</v>
      </c>
      <c r="C1982" t="s">
        <v>137</v>
      </c>
      <c r="D1982" t="s">
        <v>139</v>
      </c>
      <c r="E1982" t="s">
        <v>139</v>
      </c>
      <c r="F1982" s="90">
        <v>41.18</v>
      </c>
      <c r="G1982" s="3">
        <v>306</v>
      </c>
      <c r="H1982" s="3" t="s">
        <v>9062</v>
      </c>
      <c r="I1982" s="90">
        <v>35.96</v>
      </c>
      <c r="J1982" s="3">
        <v>228</v>
      </c>
      <c r="K1982" s="93" t="s">
        <v>138</v>
      </c>
      <c r="L1982" s="10">
        <v>7</v>
      </c>
      <c r="M1982">
        <v>0</v>
      </c>
      <c r="N1982">
        <v>0</v>
      </c>
      <c r="O1982">
        <v>0</v>
      </c>
      <c r="P1982">
        <v>0</v>
      </c>
      <c r="Q1982">
        <v>0</v>
      </c>
      <c r="R1982" s="92">
        <f>P1982+Q1982</f>
        <v>0</v>
      </c>
    </row>
    <row r="1983" spans="1:18" x14ac:dyDescent="0.3">
      <c r="A1983" t="s">
        <v>2296</v>
      </c>
      <c r="B1983" s="3">
        <v>7</v>
      </c>
      <c r="C1983" t="s">
        <v>137</v>
      </c>
      <c r="D1983" t="s">
        <v>139</v>
      </c>
      <c r="E1983" t="s">
        <v>139</v>
      </c>
      <c r="F1983" s="90">
        <v>41.18</v>
      </c>
      <c r="G1983" s="3">
        <v>306</v>
      </c>
      <c r="H1983" s="3" t="s">
        <v>9062</v>
      </c>
      <c r="I1983" s="90">
        <v>35.96</v>
      </c>
      <c r="J1983" s="3">
        <v>228</v>
      </c>
      <c r="K1983" s="93" t="s">
        <v>138</v>
      </c>
      <c r="L1983" s="10">
        <v>7</v>
      </c>
      <c r="M1983">
        <v>0</v>
      </c>
      <c r="N1983">
        <v>0</v>
      </c>
      <c r="O1983">
        <v>0</v>
      </c>
      <c r="P1983">
        <v>0</v>
      </c>
      <c r="Q1983">
        <v>0</v>
      </c>
      <c r="R1983" s="92">
        <f>P1983+Q1983</f>
        <v>0</v>
      </c>
    </row>
    <row r="1984" spans="1:18" x14ac:dyDescent="0.3">
      <c r="A1984" t="s">
        <v>2279</v>
      </c>
      <c r="B1984" s="3">
        <v>7</v>
      </c>
      <c r="C1984" t="s">
        <v>137</v>
      </c>
      <c r="D1984" t="s">
        <v>139</v>
      </c>
      <c r="E1984" t="s">
        <v>139</v>
      </c>
      <c r="F1984" s="90">
        <v>41.18</v>
      </c>
      <c r="G1984" s="3">
        <v>306</v>
      </c>
      <c r="H1984" s="3" t="s">
        <v>9062</v>
      </c>
      <c r="I1984" s="90">
        <v>35.96</v>
      </c>
      <c r="J1984" s="3">
        <v>228</v>
      </c>
      <c r="K1984" s="93" t="s">
        <v>138</v>
      </c>
      <c r="L1984" s="10">
        <v>7</v>
      </c>
      <c r="M1984">
        <v>0</v>
      </c>
      <c r="N1984">
        <v>0</v>
      </c>
      <c r="O1984">
        <v>0</v>
      </c>
      <c r="P1984">
        <v>0</v>
      </c>
      <c r="Q1984">
        <v>0</v>
      </c>
      <c r="R1984" s="92">
        <f>P1984+Q1984</f>
        <v>0</v>
      </c>
    </row>
    <row r="1985" spans="1:18" x14ac:dyDescent="0.3">
      <c r="A1985" t="s">
        <v>2311</v>
      </c>
      <c r="B1985" s="3">
        <v>7</v>
      </c>
      <c r="C1985" t="s">
        <v>137</v>
      </c>
      <c r="D1985" t="s">
        <v>139</v>
      </c>
      <c r="E1985" t="s">
        <v>139</v>
      </c>
      <c r="F1985" s="90">
        <v>41.18</v>
      </c>
      <c r="G1985" s="3">
        <v>306</v>
      </c>
      <c r="H1985" s="3" t="s">
        <v>9062</v>
      </c>
      <c r="I1985" s="90">
        <v>35.96</v>
      </c>
      <c r="J1985" s="3">
        <v>228</v>
      </c>
      <c r="K1985" s="93" t="s">
        <v>138</v>
      </c>
      <c r="L1985" s="10">
        <v>7</v>
      </c>
      <c r="M1985">
        <v>0</v>
      </c>
      <c r="N1985">
        <v>0</v>
      </c>
      <c r="O1985">
        <v>0</v>
      </c>
      <c r="P1985">
        <v>0</v>
      </c>
      <c r="Q1985">
        <v>0</v>
      </c>
      <c r="R1985" s="92">
        <f>P1985+Q1985</f>
        <v>0</v>
      </c>
    </row>
    <row r="1986" spans="1:18" x14ac:dyDescent="0.3">
      <c r="A1986" t="s">
        <v>2298</v>
      </c>
      <c r="B1986" s="3">
        <v>7</v>
      </c>
      <c r="C1986" t="s">
        <v>137</v>
      </c>
      <c r="D1986" t="s">
        <v>139</v>
      </c>
      <c r="E1986" t="s">
        <v>139</v>
      </c>
      <c r="F1986" s="90">
        <v>41.18</v>
      </c>
      <c r="G1986" s="3">
        <v>306</v>
      </c>
      <c r="H1986" s="3" t="s">
        <v>9062</v>
      </c>
      <c r="I1986" s="90">
        <v>35.96</v>
      </c>
      <c r="J1986" s="3">
        <v>228</v>
      </c>
      <c r="K1986" s="93" t="s">
        <v>138</v>
      </c>
      <c r="L1986" s="10">
        <v>7</v>
      </c>
      <c r="M1986">
        <v>0</v>
      </c>
      <c r="N1986">
        <v>0</v>
      </c>
      <c r="O1986">
        <v>0</v>
      </c>
      <c r="P1986">
        <v>0</v>
      </c>
      <c r="Q1986">
        <v>0</v>
      </c>
      <c r="R1986" s="92">
        <f>P1986+Q1986</f>
        <v>0</v>
      </c>
    </row>
    <row r="1987" spans="1:18" x14ac:dyDescent="0.3">
      <c r="A1987" s="9" t="s">
        <v>2353</v>
      </c>
      <c r="B1987" s="3">
        <v>7</v>
      </c>
      <c r="C1987" t="s">
        <v>137</v>
      </c>
      <c r="D1987" t="s">
        <v>611</v>
      </c>
      <c r="E1987" t="s">
        <v>611</v>
      </c>
      <c r="F1987" s="90">
        <v>40.98</v>
      </c>
      <c r="G1987" s="3">
        <v>266</v>
      </c>
      <c r="H1987" s="3" t="s">
        <v>9061</v>
      </c>
      <c r="I1987" s="90">
        <v>36.700000000000003</v>
      </c>
      <c r="J1987" s="3">
        <v>188</v>
      </c>
      <c r="K1987" s="93" t="s">
        <v>138</v>
      </c>
      <c r="L1987">
        <v>0</v>
      </c>
      <c r="M1987" s="10">
        <v>7</v>
      </c>
      <c r="N1987">
        <v>0</v>
      </c>
      <c r="O1987">
        <v>0</v>
      </c>
      <c r="P1987">
        <v>0</v>
      </c>
      <c r="Q1987">
        <v>0</v>
      </c>
      <c r="R1987" s="92">
        <f>P1987+Q1987</f>
        <v>0</v>
      </c>
    </row>
    <row r="1988" spans="1:18" x14ac:dyDescent="0.3">
      <c r="A1988" t="s">
        <v>2301</v>
      </c>
      <c r="B1988" s="3">
        <v>7</v>
      </c>
      <c r="C1988" t="s">
        <v>137</v>
      </c>
      <c r="D1988" t="s">
        <v>139</v>
      </c>
      <c r="E1988" t="s">
        <v>139</v>
      </c>
      <c r="F1988" s="90">
        <v>40.85</v>
      </c>
      <c r="G1988" s="3">
        <v>306</v>
      </c>
      <c r="H1988" s="3" t="s">
        <v>9062</v>
      </c>
      <c r="I1988" s="90">
        <v>36.4</v>
      </c>
      <c r="J1988" s="3">
        <v>228</v>
      </c>
      <c r="K1988" s="93" t="s">
        <v>138</v>
      </c>
      <c r="L1988" s="10">
        <v>7</v>
      </c>
      <c r="M1988">
        <v>0</v>
      </c>
      <c r="N1988">
        <v>0</v>
      </c>
      <c r="O1988">
        <v>0</v>
      </c>
      <c r="P1988">
        <v>0</v>
      </c>
      <c r="Q1988">
        <v>0</v>
      </c>
      <c r="R1988" s="92">
        <f>P1988+Q1988</f>
        <v>0</v>
      </c>
    </row>
    <row r="1989" spans="1:18" x14ac:dyDescent="0.3">
      <c r="A1989" t="s">
        <v>2306</v>
      </c>
      <c r="B1989" s="3">
        <v>7</v>
      </c>
      <c r="C1989" t="s">
        <v>137</v>
      </c>
      <c r="D1989" t="s">
        <v>139</v>
      </c>
      <c r="E1989" t="s">
        <v>139</v>
      </c>
      <c r="F1989" s="90">
        <v>40.85</v>
      </c>
      <c r="G1989" s="3">
        <v>306</v>
      </c>
      <c r="H1989" s="3" t="s">
        <v>9062</v>
      </c>
      <c r="I1989" s="90">
        <v>35.53</v>
      </c>
      <c r="J1989" s="3">
        <v>228</v>
      </c>
      <c r="K1989" s="93" t="s">
        <v>138</v>
      </c>
      <c r="L1989" s="10">
        <v>7</v>
      </c>
      <c r="M1989">
        <v>0</v>
      </c>
      <c r="N1989">
        <v>0</v>
      </c>
      <c r="O1989">
        <v>0</v>
      </c>
      <c r="P1989">
        <v>0</v>
      </c>
      <c r="Q1989">
        <v>0</v>
      </c>
      <c r="R1989" s="92">
        <f>P1989+Q1989</f>
        <v>0</v>
      </c>
    </row>
    <row r="1990" spans="1:18" x14ac:dyDescent="0.3">
      <c r="A1990" t="s">
        <v>2293</v>
      </c>
      <c r="B1990" s="3">
        <v>7</v>
      </c>
      <c r="C1990" t="s">
        <v>137</v>
      </c>
      <c r="D1990" t="s">
        <v>139</v>
      </c>
      <c r="E1990" t="s">
        <v>139</v>
      </c>
      <c r="F1990" s="90">
        <v>40.85</v>
      </c>
      <c r="G1990" s="3">
        <v>306</v>
      </c>
      <c r="H1990" s="3" t="s">
        <v>9062</v>
      </c>
      <c r="I1990" s="90">
        <v>35.96</v>
      </c>
      <c r="J1990" s="3">
        <v>228</v>
      </c>
      <c r="K1990" s="93" t="s">
        <v>138</v>
      </c>
      <c r="L1990" s="10">
        <v>7</v>
      </c>
      <c r="M1990">
        <v>0</v>
      </c>
      <c r="N1990">
        <v>0</v>
      </c>
      <c r="O1990">
        <v>0</v>
      </c>
      <c r="P1990">
        <v>0</v>
      </c>
      <c r="Q1990">
        <v>0</v>
      </c>
      <c r="R1990" s="92">
        <f>P1990+Q1990</f>
        <v>0</v>
      </c>
    </row>
    <row r="1991" spans="1:18" x14ac:dyDescent="0.3">
      <c r="A1991" t="s">
        <v>2290</v>
      </c>
      <c r="B1991" s="3">
        <v>7</v>
      </c>
      <c r="C1991" t="s">
        <v>137</v>
      </c>
      <c r="D1991" t="s">
        <v>139</v>
      </c>
      <c r="E1991" t="s">
        <v>139</v>
      </c>
      <c r="F1991" s="90">
        <v>40.85</v>
      </c>
      <c r="G1991" s="3">
        <v>306</v>
      </c>
      <c r="H1991" s="3" t="s">
        <v>9062</v>
      </c>
      <c r="I1991" s="90">
        <v>35.96</v>
      </c>
      <c r="J1991" s="3">
        <v>228</v>
      </c>
      <c r="K1991" s="93" t="s">
        <v>138</v>
      </c>
      <c r="L1991" s="10">
        <v>7</v>
      </c>
      <c r="M1991">
        <v>0</v>
      </c>
      <c r="N1991">
        <v>0</v>
      </c>
      <c r="O1991">
        <v>0</v>
      </c>
      <c r="P1991">
        <v>0</v>
      </c>
      <c r="Q1991">
        <v>0</v>
      </c>
      <c r="R1991" s="92">
        <f>P1991+Q1991</f>
        <v>0</v>
      </c>
    </row>
    <row r="1992" spans="1:18" x14ac:dyDescent="0.3">
      <c r="A1992" t="s">
        <v>2314</v>
      </c>
      <c r="B1992" s="3">
        <v>7</v>
      </c>
      <c r="C1992" t="s">
        <v>137</v>
      </c>
      <c r="D1992" t="s">
        <v>139</v>
      </c>
      <c r="E1992" t="s">
        <v>139</v>
      </c>
      <c r="F1992" s="90">
        <v>40.85</v>
      </c>
      <c r="G1992" s="3">
        <v>306</v>
      </c>
      <c r="H1992" s="3" t="s">
        <v>9062</v>
      </c>
      <c r="I1992" s="90">
        <v>35.090000000000003</v>
      </c>
      <c r="J1992" s="3">
        <v>228</v>
      </c>
      <c r="K1992" s="93" t="s">
        <v>138</v>
      </c>
      <c r="L1992" s="10">
        <v>7</v>
      </c>
      <c r="M1992">
        <v>0</v>
      </c>
      <c r="N1992">
        <v>0</v>
      </c>
      <c r="O1992">
        <v>0</v>
      </c>
      <c r="P1992">
        <v>0</v>
      </c>
      <c r="Q1992">
        <v>0</v>
      </c>
      <c r="R1992" s="92">
        <f>P1992+Q1992</f>
        <v>0</v>
      </c>
    </row>
    <row r="1993" spans="1:18" x14ac:dyDescent="0.3">
      <c r="A1993" t="s">
        <v>2295</v>
      </c>
      <c r="B1993" s="3">
        <v>7</v>
      </c>
      <c r="C1993" t="s">
        <v>137</v>
      </c>
      <c r="D1993" t="s">
        <v>139</v>
      </c>
      <c r="E1993" t="s">
        <v>139</v>
      </c>
      <c r="F1993" s="90">
        <v>40.520000000000003</v>
      </c>
      <c r="G1993" s="3">
        <v>306</v>
      </c>
      <c r="H1993" s="3" t="s">
        <v>9062</v>
      </c>
      <c r="I1993" s="90">
        <v>35.090000000000003</v>
      </c>
      <c r="J1993" s="3">
        <v>228</v>
      </c>
      <c r="K1993" s="93" t="s">
        <v>138</v>
      </c>
      <c r="L1993" s="10">
        <v>7</v>
      </c>
      <c r="M1993">
        <v>0</v>
      </c>
      <c r="N1993">
        <v>0</v>
      </c>
      <c r="O1993">
        <v>0</v>
      </c>
      <c r="P1993">
        <v>0</v>
      </c>
      <c r="Q1993">
        <v>0</v>
      </c>
      <c r="R1993" s="92">
        <f>P1993+Q1993</f>
        <v>0</v>
      </c>
    </row>
    <row r="1994" spans="1:18" x14ac:dyDescent="0.3">
      <c r="A1994" t="s">
        <v>2299</v>
      </c>
      <c r="B1994" s="3">
        <v>7</v>
      </c>
      <c r="C1994" t="s">
        <v>137</v>
      </c>
      <c r="D1994" t="s">
        <v>139</v>
      </c>
      <c r="E1994" t="s">
        <v>139</v>
      </c>
      <c r="F1994" s="90">
        <v>40.520000000000003</v>
      </c>
      <c r="G1994" s="3">
        <v>306</v>
      </c>
      <c r="H1994" s="3" t="s">
        <v>9062</v>
      </c>
      <c r="I1994" s="90">
        <v>35.090000000000003</v>
      </c>
      <c r="J1994" s="3">
        <v>228</v>
      </c>
      <c r="K1994" s="93" t="s">
        <v>138</v>
      </c>
      <c r="L1994" s="10">
        <v>7</v>
      </c>
      <c r="M1994">
        <v>0</v>
      </c>
      <c r="N1994">
        <v>0</v>
      </c>
      <c r="O1994">
        <v>0</v>
      </c>
      <c r="P1994">
        <v>0</v>
      </c>
      <c r="Q1994">
        <v>0</v>
      </c>
      <c r="R1994" s="92">
        <f>P1994+Q1994</f>
        <v>0</v>
      </c>
    </row>
    <row r="1995" spans="1:18" x14ac:dyDescent="0.3">
      <c r="A1995" t="s">
        <v>2297</v>
      </c>
      <c r="B1995" s="3">
        <v>7</v>
      </c>
      <c r="C1995" t="s">
        <v>137</v>
      </c>
      <c r="D1995" t="s">
        <v>139</v>
      </c>
      <c r="E1995" t="s">
        <v>139</v>
      </c>
      <c r="F1995" s="90">
        <v>40.520000000000003</v>
      </c>
      <c r="G1995" s="3">
        <v>306</v>
      </c>
      <c r="H1995" s="3" t="s">
        <v>9062</v>
      </c>
      <c r="I1995" s="90">
        <v>35.53</v>
      </c>
      <c r="J1995" s="3">
        <v>228</v>
      </c>
      <c r="K1995" s="93" t="s">
        <v>138</v>
      </c>
      <c r="L1995" s="10">
        <v>7</v>
      </c>
      <c r="M1995">
        <v>0</v>
      </c>
      <c r="N1995">
        <v>0</v>
      </c>
      <c r="O1995">
        <v>0</v>
      </c>
      <c r="P1995">
        <v>0</v>
      </c>
      <c r="Q1995">
        <v>0</v>
      </c>
      <c r="R1995" s="92">
        <f>P1995+Q1995</f>
        <v>0</v>
      </c>
    </row>
    <row r="1996" spans="1:18" x14ac:dyDescent="0.3">
      <c r="A1996" t="s">
        <v>2273</v>
      </c>
      <c r="B1996" s="3">
        <v>7</v>
      </c>
      <c r="C1996" t="s">
        <v>137</v>
      </c>
      <c r="D1996" t="s">
        <v>139</v>
      </c>
      <c r="E1996" t="s">
        <v>139</v>
      </c>
      <c r="F1996" s="90">
        <v>40.39</v>
      </c>
      <c r="G1996" s="3">
        <v>307</v>
      </c>
      <c r="H1996" s="3" t="s">
        <v>9062</v>
      </c>
      <c r="I1996" s="90">
        <v>35.369999999999997</v>
      </c>
      <c r="J1996" s="3">
        <v>229</v>
      </c>
      <c r="K1996" s="93" t="s">
        <v>138</v>
      </c>
      <c r="L1996" s="10">
        <v>7</v>
      </c>
      <c r="M1996">
        <v>0</v>
      </c>
      <c r="N1996">
        <v>0</v>
      </c>
      <c r="O1996">
        <v>0</v>
      </c>
      <c r="P1996">
        <v>0</v>
      </c>
      <c r="Q1996">
        <v>0</v>
      </c>
      <c r="R1996" s="92">
        <f>P1996+Q1996</f>
        <v>0</v>
      </c>
    </row>
    <row r="1997" spans="1:18" x14ac:dyDescent="0.3">
      <c r="A1997" t="s">
        <v>2280</v>
      </c>
      <c r="B1997" s="3">
        <v>7</v>
      </c>
      <c r="C1997" t="s">
        <v>137</v>
      </c>
      <c r="D1997" t="s">
        <v>139</v>
      </c>
      <c r="E1997" t="s">
        <v>139</v>
      </c>
      <c r="F1997" s="90">
        <v>40.200000000000003</v>
      </c>
      <c r="G1997" s="3">
        <v>306</v>
      </c>
      <c r="H1997" s="3" t="s">
        <v>9062</v>
      </c>
      <c r="I1997" s="90">
        <v>35.090000000000003</v>
      </c>
      <c r="J1997" s="3">
        <v>228</v>
      </c>
      <c r="K1997" s="93" t="s">
        <v>138</v>
      </c>
      <c r="L1997" s="10">
        <v>7</v>
      </c>
      <c r="M1997">
        <v>0</v>
      </c>
      <c r="N1997">
        <v>0</v>
      </c>
      <c r="O1997">
        <v>0</v>
      </c>
      <c r="P1997">
        <v>0</v>
      </c>
      <c r="Q1997">
        <v>0</v>
      </c>
      <c r="R1997" s="92">
        <f>P1997+Q1997</f>
        <v>0</v>
      </c>
    </row>
    <row r="1998" spans="1:18" x14ac:dyDescent="0.3">
      <c r="A1998" t="s">
        <v>2283</v>
      </c>
      <c r="B1998" s="3">
        <v>7</v>
      </c>
      <c r="C1998" t="s">
        <v>137</v>
      </c>
      <c r="D1998" t="s">
        <v>139</v>
      </c>
      <c r="E1998" t="s">
        <v>139</v>
      </c>
      <c r="F1998" s="90">
        <v>40.200000000000003</v>
      </c>
      <c r="G1998" s="3">
        <v>306</v>
      </c>
      <c r="H1998" s="3" t="s">
        <v>9062</v>
      </c>
      <c r="I1998" s="90">
        <v>35.53</v>
      </c>
      <c r="J1998" s="3">
        <v>228</v>
      </c>
      <c r="K1998" s="93" t="s">
        <v>138</v>
      </c>
      <c r="L1998" s="10">
        <v>7</v>
      </c>
      <c r="M1998">
        <v>0</v>
      </c>
      <c r="N1998">
        <v>0</v>
      </c>
      <c r="O1998">
        <v>0</v>
      </c>
      <c r="P1998">
        <v>0</v>
      </c>
      <c r="Q1998">
        <v>0</v>
      </c>
      <c r="R1998" s="92">
        <f>P1998+Q1998</f>
        <v>0</v>
      </c>
    </row>
    <row r="1999" spans="1:18" x14ac:dyDescent="0.3">
      <c r="A1999" t="s">
        <v>2315</v>
      </c>
      <c r="B1999" s="3">
        <v>7</v>
      </c>
      <c r="C1999" t="s">
        <v>8994</v>
      </c>
      <c r="D1999" t="s">
        <v>92</v>
      </c>
      <c r="E1999" t="s">
        <v>93</v>
      </c>
      <c r="F1999" s="90">
        <v>40.08</v>
      </c>
      <c r="G1999" s="3">
        <v>262</v>
      </c>
      <c r="H1999" s="3" t="s">
        <v>9061</v>
      </c>
      <c r="I1999" s="90">
        <v>32.61</v>
      </c>
      <c r="J1999" s="3">
        <v>184</v>
      </c>
      <c r="K1999" s="93" t="s">
        <v>92</v>
      </c>
      <c r="L1999" s="10">
        <v>7</v>
      </c>
      <c r="M1999">
        <v>0</v>
      </c>
      <c r="N1999">
        <v>0</v>
      </c>
      <c r="O1999">
        <v>0</v>
      </c>
      <c r="P1999">
        <v>0</v>
      </c>
      <c r="Q1999">
        <v>0</v>
      </c>
      <c r="R1999" s="92">
        <f>P1999+Q1999</f>
        <v>0</v>
      </c>
    </row>
    <row r="2000" spans="1:18" x14ac:dyDescent="0.3">
      <c r="A2000" t="s">
        <v>2318</v>
      </c>
      <c r="B2000" s="3">
        <v>7</v>
      </c>
      <c r="C2000" t="s">
        <v>8994</v>
      </c>
      <c r="D2000" t="s">
        <v>92</v>
      </c>
      <c r="E2000" t="s">
        <v>93</v>
      </c>
      <c r="F2000" s="90">
        <v>40.08</v>
      </c>
      <c r="G2000" s="3">
        <v>262</v>
      </c>
      <c r="H2000" s="3" t="s">
        <v>9061</v>
      </c>
      <c r="I2000" s="90">
        <v>32.61</v>
      </c>
      <c r="J2000" s="3">
        <v>184</v>
      </c>
      <c r="K2000" s="93" t="s">
        <v>92</v>
      </c>
      <c r="L2000" s="10">
        <v>7</v>
      </c>
      <c r="M2000">
        <v>0</v>
      </c>
      <c r="N2000">
        <v>0</v>
      </c>
      <c r="O2000">
        <v>0</v>
      </c>
      <c r="P2000">
        <v>0</v>
      </c>
      <c r="Q2000">
        <v>0</v>
      </c>
      <c r="R2000" s="92">
        <f>P2000+Q2000</f>
        <v>0</v>
      </c>
    </row>
    <row r="2001" spans="1:18" x14ac:dyDescent="0.3">
      <c r="A2001" t="s">
        <v>2289</v>
      </c>
      <c r="B2001" s="3">
        <v>7</v>
      </c>
      <c r="C2001" t="s">
        <v>8994</v>
      </c>
      <c r="D2001" t="s">
        <v>92</v>
      </c>
      <c r="E2001" t="s">
        <v>93</v>
      </c>
      <c r="F2001" s="90">
        <v>40.08</v>
      </c>
      <c r="G2001" s="3">
        <v>262</v>
      </c>
      <c r="H2001" s="3" t="s">
        <v>9061</v>
      </c>
      <c r="I2001" s="90">
        <v>32.61</v>
      </c>
      <c r="J2001" s="3">
        <v>184</v>
      </c>
      <c r="K2001" s="93" t="s">
        <v>92</v>
      </c>
      <c r="L2001" s="10">
        <v>7</v>
      </c>
      <c r="M2001">
        <v>0</v>
      </c>
      <c r="N2001">
        <v>0</v>
      </c>
      <c r="O2001">
        <v>0</v>
      </c>
      <c r="P2001">
        <v>0</v>
      </c>
      <c r="Q2001">
        <v>0</v>
      </c>
      <c r="R2001" s="92">
        <f>P2001+Q2001</f>
        <v>0</v>
      </c>
    </row>
    <row r="2002" spans="1:18" x14ac:dyDescent="0.3">
      <c r="A2002" t="s">
        <v>2192</v>
      </c>
      <c r="B2002" s="3">
        <v>7</v>
      </c>
      <c r="C2002" t="s">
        <v>8993</v>
      </c>
      <c r="D2002" t="s">
        <v>82</v>
      </c>
      <c r="E2002" t="s">
        <v>96</v>
      </c>
      <c r="F2002" s="90">
        <v>39.85</v>
      </c>
      <c r="G2002" s="3">
        <v>261</v>
      </c>
      <c r="H2002" s="3" t="s">
        <v>9061</v>
      </c>
      <c r="I2002" s="90">
        <v>32.79</v>
      </c>
      <c r="J2002" s="3">
        <v>183</v>
      </c>
      <c r="K2002" s="96" t="s">
        <v>4900</v>
      </c>
      <c r="L2002">
        <v>0</v>
      </c>
      <c r="M2002">
        <v>0</v>
      </c>
      <c r="N2002">
        <v>0</v>
      </c>
      <c r="O2002">
        <v>0</v>
      </c>
      <c r="P2002">
        <v>5</v>
      </c>
      <c r="Q2002">
        <v>2</v>
      </c>
      <c r="R2002" s="92">
        <f>P2002+Q2002</f>
        <v>7</v>
      </c>
    </row>
    <row r="2003" spans="1:18" x14ac:dyDescent="0.3">
      <c r="A2003" t="s">
        <v>2313</v>
      </c>
      <c r="B2003" s="3">
        <v>7</v>
      </c>
      <c r="C2003" t="s">
        <v>137</v>
      </c>
      <c r="D2003" t="s">
        <v>139</v>
      </c>
      <c r="E2003" t="s">
        <v>139</v>
      </c>
      <c r="F2003" s="90">
        <v>39.67</v>
      </c>
      <c r="G2003" s="3">
        <v>305</v>
      </c>
      <c r="H2003" s="3" t="s">
        <v>9062</v>
      </c>
      <c r="I2003" s="90">
        <v>33.92</v>
      </c>
      <c r="J2003" s="3">
        <v>227</v>
      </c>
      <c r="K2003" s="93" t="s">
        <v>138</v>
      </c>
      <c r="L2003" s="10">
        <v>7</v>
      </c>
      <c r="M2003">
        <v>0</v>
      </c>
      <c r="N2003">
        <v>0</v>
      </c>
      <c r="O2003">
        <v>0</v>
      </c>
      <c r="P2003">
        <v>0</v>
      </c>
      <c r="Q2003">
        <v>0</v>
      </c>
      <c r="R2003" s="92">
        <f>P2003+Q2003</f>
        <v>0</v>
      </c>
    </row>
    <row r="2004" spans="1:18" x14ac:dyDescent="0.3">
      <c r="A2004" s="9" t="s">
        <v>2287</v>
      </c>
      <c r="B2004" s="3">
        <v>7</v>
      </c>
      <c r="C2004" t="s">
        <v>137</v>
      </c>
      <c r="D2004" t="s">
        <v>139</v>
      </c>
      <c r="E2004" t="s">
        <v>139</v>
      </c>
      <c r="F2004" s="90">
        <v>39.67</v>
      </c>
      <c r="G2004" s="3">
        <v>305</v>
      </c>
      <c r="H2004" s="3" t="s">
        <v>9062</v>
      </c>
      <c r="I2004" s="90">
        <v>35.68</v>
      </c>
      <c r="J2004" s="3">
        <v>227</v>
      </c>
      <c r="K2004" s="93" t="s">
        <v>138</v>
      </c>
      <c r="L2004" s="10">
        <v>7</v>
      </c>
      <c r="M2004">
        <v>0</v>
      </c>
      <c r="N2004">
        <v>0</v>
      </c>
      <c r="O2004">
        <v>0</v>
      </c>
      <c r="P2004">
        <v>0</v>
      </c>
      <c r="Q2004">
        <v>0</v>
      </c>
      <c r="R2004" s="92">
        <f>P2004+Q2004</f>
        <v>0</v>
      </c>
    </row>
    <row r="2005" spans="1:18" x14ac:dyDescent="0.3">
      <c r="A2005" t="s">
        <v>2135</v>
      </c>
      <c r="B2005" s="3">
        <v>7</v>
      </c>
      <c r="C2005" t="s">
        <v>8993</v>
      </c>
      <c r="D2005" t="s">
        <v>82</v>
      </c>
      <c r="E2005" t="s">
        <v>96</v>
      </c>
      <c r="F2005" s="90">
        <v>39.619999999999997</v>
      </c>
      <c r="G2005" s="3">
        <v>260</v>
      </c>
      <c r="H2005" s="3" t="s">
        <v>9061</v>
      </c>
      <c r="I2005" s="90">
        <v>32.42</v>
      </c>
      <c r="J2005" s="3">
        <v>182</v>
      </c>
      <c r="K2005" s="96" t="s">
        <v>4900</v>
      </c>
      <c r="L2005">
        <v>0</v>
      </c>
      <c r="M2005">
        <v>0</v>
      </c>
      <c r="N2005">
        <v>0</v>
      </c>
      <c r="O2005">
        <v>0</v>
      </c>
      <c r="P2005">
        <v>0</v>
      </c>
      <c r="Q2005" s="10">
        <v>7</v>
      </c>
      <c r="R2005" s="92">
        <f>P2005+Q2005</f>
        <v>7</v>
      </c>
    </row>
    <row r="2006" spans="1:18" x14ac:dyDescent="0.3">
      <c r="A2006" t="s">
        <v>2148</v>
      </c>
      <c r="B2006" s="3">
        <v>7</v>
      </c>
      <c r="C2006" t="s">
        <v>8993</v>
      </c>
      <c r="D2006" t="s">
        <v>82</v>
      </c>
      <c r="E2006" t="s">
        <v>96</v>
      </c>
      <c r="F2006" s="90">
        <v>39.619999999999997</v>
      </c>
      <c r="G2006" s="3">
        <v>260</v>
      </c>
      <c r="H2006" s="3" t="s">
        <v>9061</v>
      </c>
      <c r="I2006" s="90">
        <v>32.42</v>
      </c>
      <c r="J2006" s="3">
        <v>182</v>
      </c>
      <c r="K2006" s="96" t="s">
        <v>4900</v>
      </c>
      <c r="L2006">
        <v>0</v>
      </c>
      <c r="M2006">
        <v>0</v>
      </c>
      <c r="N2006">
        <v>0</v>
      </c>
      <c r="O2006">
        <v>0</v>
      </c>
      <c r="P2006">
        <v>0</v>
      </c>
      <c r="Q2006" s="10">
        <v>7</v>
      </c>
      <c r="R2006" s="92">
        <f>P2006+Q2006</f>
        <v>7</v>
      </c>
    </row>
    <row r="2007" spans="1:18" x14ac:dyDescent="0.3">
      <c r="A2007" t="s">
        <v>2195</v>
      </c>
      <c r="B2007" s="3">
        <v>7</v>
      </c>
      <c r="C2007" t="s">
        <v>8993</v>
      </c>
      <c r="D2007" t="s">
        <v>82</v>
      </c>
      <c r="E2007" t="s">
        <v>83</v>
      </c>
      <c r="F2007" s="90">
        <v>39.619999999999997</v>
      </c>
      <c r="G2007" s="3">
        <v>260</v>
      </c>
      <c r="H2007" s="3" t="s">
        <v>9061</v>
      </c>
      <c r="I2007" s="90">
        <v>32.42</v>
      </c>
      <c r="J2007" s="3">
        <v>182</v>
      </c>
      <c r="K2007" s="96" t="s">
        <v>4900</v>
      </c>
      <c r="L2007">
        <v>0</v>
      </c>
      <c r="M2007">
        <v>0</v>
      </c>
      <c r="N2007">
        <v>0</v>
      </c>
      <c r="O2007" s="10">
        <v>7</v>
      </c>
      <c r="P2007">
        <v>0</v>
      </c>
      <c r="Q2007">
        <v>0</v>
      </c>
      <c r="R2007" s="92">
        <f>P2007+Q2007</f>
        <v>0</v>
      </c>
    </row>
    <row r="2008" spans="1:18" x14ac:dyDescent="0.3">
      <c r="A2008" t="s">
        <v>2303</v>
      </c>
      <c r="B2008" s="3">
        <v>7</v>
      </c>
      <c r="C2008" t="s">
        <v>137</v>
      </c>
      <c r="D2008" t="s">
        <v>139</v>
      </c>
      <c r="E2008" t="s">
        <v>139</v>
      </c>
      <c r="F2008" s="90">
        <v>39.54</v>
      </c>
      <c r="G2008" s="3">
        <v>306</v>
      </c>
      <c r="H2008" s="3" t="s">
        <v>9062</v>
      </c>
      <c r="I2008" s="90">
        <v>34.21</v>
      </c>
      <c r="J2008" s="3">
        <v>228</v>
      </c>
      <c r="K2008" s="93" t="s">
        <v>138</v>
      </c>
      <c r="L2008" s="10">
        <v>7</v>
      </c>
      <c r="M2008">
        <v>0</v>
      </c>
      <c r="N2008">
        <v>0</v>
      </c>
      <c r="O2008">
        <v>0</v>
      </c>
      <c r="P2008">
        <v>0</v>
      </c>
      <c r="Q2008">
        <v>0</v>
      </c>
      <c r="R2008" s="92">
        <f>P2008+Q2008</f>
        <v>0</v>
      </c>
    </row>
    <row r="2009" spans="1:18" x14ac:dyDescent="0.3">
      <c r="A2009" t="s">
        <v>2232</v>
      </c>
      <c r="B2009" s="3">
        <v>7</v>
      </c>
      <c r="C2009" t="s">
        <v>8993</v>
      </c>
      <c r="D2009" t="s">
        <v>87</v>
      </c>
      <c r="E2009" t="s">
        <v>110</v>
      </c>
      <c r="F2009" s="90">
        <v>39.53</v>
      </c>
      <c r="G2009" s="3">
        <v>253</v>
      </c>
      <c r="H2009" s="3" t="s">
        <v>9061</v>
      </c>
      <c r="I2009" s="90">
        <v>32</v>
      </c>
      <c r="J2009" s="3">
        <v>175</v>
      </c>
      <c r="K2009" s="96" t="s">
        <v>4900</v>
      </c>
      <c r="L2009">
        <v>0</v>
      </c>
      <c r="M2009">
        <v>0</v>
      </c>
      <c r="N2009">
        <v>0</v>
      </c>
      <c r="O2009" s="10">
        <v>7</v>
      </c>
      <c r="P2009">
        <v>0</v>
      </c>
      <c r="Q2009">
        <v>0</v>
      </c>
      <c r="R2009" s="92">
        <f>P2009+Q2009</f>
        <v>0</v>
      </c>
    </row>
    <row r="2010" spans="1:18" x14ac:dyDescent="0.3">
      <c r="A2010" t="s">
        <v>2421</v>
      </c>
      <c r="B2010" s="3">
        <v>7</v>
      </c>
      <c r="C2010" t="s">
        <v>8993</v>
      </c>
      <c r="D2010" t="s">
        <v>82</v>
      </c>
      <c r="E2010" t="s">
        <v>96</v>
      </c>
      <c r="F2010" s="90">
        <v>39.46</v>
      </c>
      <c r="G2010" s="3">
        <v>261</v>
      </c>
      <c r="H2010" s="3" t="s">
        <v>9061</v>
      </c>
      <c r="I2010" s="90">
        <v>32.79</v>
      </c>
      <c r="J2010" s="3">
        <v>183</v>
      </c>
      <c r="K2010" s="96" t="s">
        <v>4900</v>
      </c>
      <c r="L2010">
        <v>0</v>
      </c>
      <c r="M2010">
        <v>0</v>
      </c>
      <c r="N2010">
        <v>0</v>
      </c>
      <c r="O2010">
        <v>0</v>
      </c>
      <c r="P2010">
        <v>4</v>
      </c>
      <c r="Q2010">
        <v>3</v>
      </c>
      <c r="R2010" s="92">
        <f>P2010+Q2010</f>
        <v>7</v>
      </c>
    </row>
    <row r="2011" spans="1:18" x14ac:dyDescent="0.3">
      <c r="A2011" t="s">
        <v>2221</v>
      </c>
      <c r="B2011" s="3">
        <v>7</v>
      </c>
      <c r="C2011" t="s">
        <v>8993</v>
      </c>
      <c r="D2011" t="s">
        <v>82</v>
      </c>
      <c r="E2011" t="s">
        <v>96</v>
      </c>
      <c r="F2011" s="90">
        <v>39.46</v>
      </c>
      <c r="G2011" s="3">
        <v>261</v>
      </c>
      <c r="H2011" s="3" t="s">
        <v>9061</v>
      </c>
      <c r="I2011" s="90">
        <v>32.24</v>
      </c>
      <c r="J2011" s="3">
        <v>183</v>
      </c>
      <c r="K2011" s="96" t="s">
        <v>4900</v>
      </c>
      <c r="L2011">
        <v>0</v>
      </c>
      <c r="M2011">
        <v>0</v>
      </c>
      <c r="N2011">
        <v>0</v>
      </c>
      <c r="O2011">
        <v>0</v>
      </c>
      <c r="P2011">
        <v>6</v>
      </c>
      <c r="Q2011">
        <v>1</v>
      </c>
      <c r="R2011" s="92">
        <f>P2011+Q2011</f>
        <v>7</v>
      </c>
    </row>
    <row r="2012" spans="1:18" x14ac:dyDescent="0.3">
      <c r="A2012" t="s">
        <v>2248</v>
      </c>
      <c r="B2012" s="3">
        <v>7</v>
      </c>
      <c r="C2012" t="s">
        <v>8993</v>
      </c>
      <c r="D2012" t="s">
        <v>82</v>
      </c>
      <c r="E2012" t="s">
        <v>83</v>
      </c>
      <c r="F2012" s="90">
        <v>39.46</v>
      </c>
      <c r="G2012" s="3">
        <v>261</v>
      </c>
      <c r="H2012" s="3" t="s">
        <v>9061</v>
      </c>
      <c r="I2012" s="90">
        <v>32.24</v>
      </c>
      <c r="J2012" s="3">
        <v>183</v>
      </c>
      <c r="K2012" s="96" t="s">
        <v>4900</v>
      </c>
      <c r="L2012">
        <v>0</v>
      </c>
      <c r="M2012">
        <v>0</v>
      </c>
      <c r="N2012">
        <v>0</v>
      </c>
      <c r="O2012" s="10">
        <v>7</v>
      </c>
      <c r="P2012">
        <v>0</v>
      </c>
      <c r="Q2012">
        <v>0</v>
      </c>
      <c r="R2012" s="92">
        <f>P2012+Q2012</f>
        <v>0</v>
      </c>
    </row>
    <row r="2013" spans="1:18" x14ac:dyDescent="0.3">
      <c r="A2013" t="s">
        <v>2312</v>
      </c>
      <c r="B2013" s="3">
        <v>7</v>
      </c>
      <c r="C2013" t="s">
        <v>8994</v>
      </c>
      <c r="D2013" t="s">
        <v>92</v>
      </c>
      <c r="E2013" t="s">
        <v>93</v>
      </c>
      <c r="F2013" s="90">
        <v>39.31</v>
      </c>
      <c r="G2013" s="3">
        <v>262</v>
      </c>
      <c r="H2013" s="3" t="s">
        <v>9061</v>
      </c>
      <c r="I2013" s="90">
        <v>32.07</v>
      </c>
      <c r="J2013" s="3">
        <v>184</v>
      </c>
      <c r="K2013" s="93" t="s">
        <v>92</v>
      </c>
      <c r="L2013" s="10">
        <v>7</v>
      </c>
      <c r="M2013">
        <v>0</v>
      </c>
      <c r="N2013">
        <v>0</v>
      </c>
      <c r="O2013">
        <v>0</v>
      </c>
      <c r="P2013">
        <v>0</v>
      </c>
      <c r="Q2013">
        <v>0</v>
      </c>
      <c r="R2013" s="92">
        <f>P2013+Q2013</f>
        <v>0</v>
      </c>
    </row>
    <row r="2014" spans="1:18" x14ac:dyDescent="0.3">
      <c r="A2014" t="s">
        <v>2316</v>
      </c>
      <c r="B2014" s="3">
        <v>7</v>
      </c>
      <c r="C2014" t="s">
        <v>8994</v>
      </c>
      <c r="D2014" t="s">
        <v>92</v>
      </c>
      <c r="E2014" t="s">
        <v>93</v>
      </c>
      <c r="F2014" s="90">
        <v>39.31</v>
      </c>
      <c r="G2014" s="3">
        <v>262</v>
      </c>
      <c r="H2014" s="3" t="s">
        <v>9061</v>
      </c>
      <c r="I2014" s="90">
        <v>32.61</v>
      </c>
      <c r="J2014" s="3">
        <v>184</v>
      </c>
      <c r="K2014" s="93" t="s">
        <v>92</v>
      </c>
      <c r="L2014" s="10">
        <v>7</v>
      </c>
      <c r="M2014">
        <v>0</v>
      </c>
      <c r="N2014">
        <v>0</v>
      </c>
      <c r="O2014">
        <v>0</v>
      </c>
      <c r="P2014">
        <v>0</v>
      </c>
      <c r="Q2014">
        <v>0</v>
      </c>
      <c r="R2014" s="92">
        <f>P2014+Q2014</f>
        <v>0</v>
      </c>
    </row>
    <row r="2015" spans="1:18" x14ac:dyDescent="0.3">
      <c r="A2015" t="s">
        <v>2302</v>
      </c>
      <c r="B2015" s="3">
        <v>7</v>
      </c>
      <c r="C2015" t="s">
        <v>8994</v>
      </c>
      <c r="D2015" t="s">
        <v>92</v>
      </c>
      <c r="E2015" t="s">
        <v>93</v>
      </c>
      <c r="F2015" s="90">
        <v>39.31</v>
      </c>
      <c r="G2015" s="3">
        <v>262</v>
      </c>
      <c r="H2015" s="3" t="s">
        <v>9061</v>
      </c>
      <c r="I2015" s="90">
        <v>31.52</v>
      </c>
      <c r="J2015" s="3">
        <v>184</v>
      </c>
      <c r="K2015" s="93" t="s">
        <v>92</v>
      </c>
      <c r="L2015" s="10">
        <v>7</v>
      </c>
      <c r="M2015">
        <v>0</v>
      </c>
      <c r="N2015">
        <v>0</v>
      </c>
      <c r="O2015">
        <v>0</v>
      </c>
      <c r="P2015">
        <v>0</v>
      </c>
      <c r="Q2015">
        <v>0</v>
      </c>
      <c r="R2015" s="92">
        <f>P2015+Q2015</f>
        <v>0</v>
      </c>
    </row>
    <row r="2016" spans="1:18" x14ac:dyDescent="0.3">
      <c r="A2016" t="s">
        <v>2147</v>
      </c>
      <c r="B2016" s="3">
        <v>7</v>
      </c>
      <c r="C2016" t="s">
        <v>8993</v>
      </c>
      <c r="D2016" t="s">
        <v>82</v>
      </c>
      <c r="E2016" t="s">
        <v>96</v>
      </c>
      <c r="F2016" s="90">
        <v>39.229999999999997</v>
      </c>
      <c r="G2016" s="3">
        <v>260</v>
      </c>
      <c r="H2016" s="3" t="s">
        <v>9061</v>
      </c>
      <c r="I2016" s="90">
        <v>31.87</v>
      </c>
      <c r="J2016" s="3">
        <v>182</v>
      </c>
      <c r="K2016" s="96" t="s">
        <v>4900</v>
      </c>
      <c r="L2016">
        <v>0</v>
      </c>
      <c r="M2016">
        <v>0</v>
      </c>
      <c r="N2016">
        <v>0</v>
      </c>
      <c r="O2016">
        <v>0</v>
      </c>
      <c r="P2016">
        <v>0</v>
      </c>
      <c r="Q2016" s="10">
        <v>7</v>
      </c>
      <c r="R2016" s="92">
        <f>P2016+Q2016</f>
        <v>7</v>
      </c>
    </row>
    <row r="2017" spans="1:18" x14ac:dyDescent="0.3">
      <c r="A2017" t="s">
        <v>2149</v>
      </c>
      <c r="B2017" s="3">
        <v>7</v>
      </c>
      <c r="C2017" t="s">
        <v>8993</v>
      </c>
      <c r="D2017" t="s">
        <v>82</v>
      </c>
      <c r="E2017" t="s">
        <v>96</v>
      </c>
      <c r="F2017" s="90">
        <v>39.08</v>
      </c>
      <c r="G2017" s="3">
        <v>261</v>
      </c>
      <c r="H2017" s="3" t="s">
        <v>9061</v>
      </c>
      <c r="I2017" s="90">
        <v>32.24</v>
      </c>
      <c r="J2017" s="3">
        <v>183</v>
      </c>
      <c r="K2017" s="96" t="s">
        <v>4900</v>
      </c>
      <c r="L2017">
        <v>0</v>
      </c>
      <c r="M2017">
        <v>0</v>
      </c>
      <c r="N2017">
        <v>0</v>
      </c>
      <c r="O2017">
        <v>0</v>
      </c>
      <c r="P2017">
        <v>0</v>
      </c>
      <c r="Q2017" s="10">
        <v>7</v>
      </c>
      <c r="R2017" s="92">
        <f>P2017+Q2017</f>
        <v>7</v>
      </c>
    </row>
    <row r="2018" spans="1:18" x14ac:dyDescent="0.3">
      <c r="A2018" t="s">
        <v>2166</v>
      </c>
      <c r="B2018" s="3">
        <v>7</v>
      </c>
      <c r="C2018" t="s">
        <v>8993</v>
      </c>
      <c r="D2018" t="s">
        <v>82</v>
      </c>
      <c r="E2018" t="s">
        <v>96</v>
      </c>
      <c r="F2018" s="90">
        <v>39.08</v>
      </c>
      <c r="G2018" s="3">
        <v>261</v>
      </c>
      <c r="H2018" s="3" t="s">
        <v>9061</v>
      </c>
      <c r="I2018" s="90">
        <v>31.69</v>
      </c>
      <c r="J2018" s="3">
        <v>183</v>
      </c>
      <c r="K2018" s="96" t="s">
        <v>4900</v>
      </c>
      <c r="L2018">
        <v>0</v>
      </c>
      <c r="M2018">
        <v>0</v>
      </c>
      <c r="N2018">
        <v>0</v>
      </c>
      <c r="O2018">
        <v>0</v>
      </c>
      <c r="P2018">
        <v>0</v>
      </c>
      <c r="Q2018" s="10">
        <v>7</v>
      </c>
      <c r="R2018" s="92">
        <f>P2018+Q2018</f>
        <v>7</v>
      </c>
    </row>
    <row r="2019" spans="1:18" x14ac:dyDescent="0.3">
      <c r="A2019" t="s">
        <v>2181</v>
      </c>
      <c r="B2019" s="3">
        <v>7</v>
      </c>
      <c r="C2019" t="s">
        <v>8993</v>
      </c>
      <c r="D2019" t="s">
        <v>82</v>
      </c>
      <c r="E2019" t="s">
        <v>96</v>
      </c>
      <c r="F2019" s="90">
        <v>39.08</v>
      </c>
      <c r="G2019" s="3">
        <v>261</v>
      </c>
      <c r="H2019" s="3" t="s">
        <v>9061</v>
      </c>
      <c r="I2019" s="90">
        <v>31.69</v>
      </c>
      <c r="J2019" s="3">
        <v>183</v>
      </c>
      <c r="K2019" s="96" t="s">
        <v>4900</v>
      </c>
      <c r="L2019">
        <v>0</v>
      </c>
      <c r="M2019">
        <v>0</v>
      </c>
      <c r="N2019">
        <v>0</v>
      </c>
      <c r="O2019">
        <v>0</v>
      </c>
      <c r="P2019">
        <v>6</v>
      </c>
      <c r="Q2019">
        <v>1</v>
      </c>
      <c r="R2019" s="92">
        <f>P2019+Q2019</f>
        <v>7</v>
      </c>
    </row>
    <row r="2020" spans="1:18" x14ac:dyDescent="0.3">
      <c r="A2020" t="s">
        <v>2131</v>
      </c>
      <c r="B2020" s="3">
        <v>7</v>
      </c>
      <c r="C2020" t="s">
        <v>8993</v>
      </c>
      <c r="D2020" t="s">
        <v>82</v>
      </c>
      <c r="E2020" t="s">
        <v>96</v>
      </c>
      <c r="F2020" s="90">
        <v>39.08</v>
      </c>
      <c r="G2020" s="3">
        <v>261</v>
      </c>
      <c r="H2020" s="3" t="s">
        <v>9061</v>
      </c>
      <c r="I2020" s="90">
        <v>31.69</v>
      </c>
      <c r="J2020" s="3">
        <v>183</v>
      </c>
      <c r="K2020" s="96" t="s">
        <v>4900</v>
      </c>
      <c r="L2020">
        <v>0</v>
      </c>
      <c r="M2020">
        <v>0</v>
      </c>
      <c r="N2020">
        <v>0</v>
      </c>
      <c r="O2020">
        <v>0</v>
      </c>
      <c r="P2020">
        <v>0</v>
      </c>
      <c r="Q2020" s="10">
        <v>7</v>
      </c>
      <c r="R2020" s="92">
        <f>P2020+Q2020</f>
        <v>7</v>
      </c>
    </row>
    <row r="2021" spans="1:18" x14ac:dyDescent="0.3">
      <c r="A2021" t="s">
        <v>2184</v>
      </c>
      <c r="B2021" s="3">
        <v>7</v>
      </c>
      <c r="C2021" t="s">
        <v>8993</v>
      </c>
      <c r="D2021" t="s">
        <v>82</v>
      </c>
      <c r="E2021" t="s">
        <v>96</v>
      </c>
      <c r="F2021" s="90">
        <v>39.08</v>
      </c>
      <c r="G2021" s="3">
        <v>261</v>
      </c>
      <c r="H2021" s="3" t="s">
        <v>9061</v>
      </c>
      <c r="I2021" s="90">
        <v>32.24</v>
      </c>
      <c r="J2021" s="3">
        <v>183</v>
      </c>
      <c r="K2021" s="96" t="s">
        <v>4900</v>
      </c>
      <c r="L2021">
        <v>0</v>
      </c>
      <c r="M2021">
        <v>0</v>
      </c>
      <c r="N2021">
        <v>0</v>
      </c>
      <c r="O2021">
        <v>0</v>
      </c>
      <c r="P2021">
        <v>6</v>
      </c>
      <c r="Q2021">
        <v>1</v>
      </c>
      <c r="R2021" s="92">
        <f>P2021+Q2021</f>
        <v>7</v>
      </c>
    </row>
    <row r="2022" spans="1:18" x14ac:dyDescent="0.3">
      <c r="A2022" t="s">
        <v>2211</v>
      </c>
      <c r="B2022" s="3">
        <v>7</v>
      </c>
      <c r="C2022" t="s">
        <v>8993</v>
      </c>
      <c r="D2022" t="s">
        <v>82</v>
      </c>
      <c r="E2022" t="s">
        <v>83</v>
      </c>
      <c r="F2022" s="90">
        <v>39.08</v>
      </c>
      <c r="G2022" s="3">
        <v>261</v>
      </c>
      <c r="H2022" s="3" t="s">
        <v>9061</v>
      </c>
      <c r="I2022" s="90">
        <v>32.24</v>
      </c>
      <c r="J2022" s="3">
        <v>183</v>
      </c>
      <c r="K2022" s="96" t="s">
        <v>4900</v>
      </c>
      <c r="L2022">
        <v>0</v>
      </c>
      <c r="M2022">
        <v>0</v>
      </c>
      <c r="N2022">
        <v>0</v>
      </c>
      <c r="O2022" s="10">
        <v>7</v>
      </c>
      <c r="P2022">
        <v>0</v>
      </c>
      <c r="Q2022">
        <v>0</v>
      </c>
      <c r="R2022" s="92">
        <f>P2022+Q2022</f>
        <v>0</v>
      </c>
    </row>
    <row r="2023" spans="1:18" x14ac:dyDescent="0.3">
      <c r="A2023" t="s">
        <v>2138</v>
      </c>
      <c r="B2023" s="3">
        <v>7</v>
      </c>
      <c r="C2023" t="s">
        <v>8993</v>
      </c>
      <c r="D2023" t="s">
        <v>82</v>
      </c>
      <c r="E2023" t="s">
        <v>96</v>
      </c>
      <c r="F2023" s="90">
        <v>39.08</v>
      </c>
      <c r="G2023" s="3">
        <v>261</v>
      </c>
      <c r="H2023" s="3" t="s">
        <v>9061</v>
      </c>
      <c r="I2023" s="90">
        <v>31.69</v>
      </c>
      <c r="J2023" s="3">
        <v>183</v>
      </c>
      <c r="K2023" s="96" t="s">
        <v>4900</v>
      </c>
      <c r="L2023">
        <v>0</v>
      </c>
      <c r="M2023">
        <v>0</v>
      </c>
      <c r="N2023">
        <v>0</v>
      </c>
      <c r="O2023">
        <v>0</v>
      </c>
      <c r="P2023">
        <v>0</v>
      </c>
      <c r="Q2023" s="10">
        <v>7</v>
      </c>
      <c r="R2023" s="92">
        <f>P2023+Q2023</f>
        <v>7</v>
      </c>
    </row>
    <row r="2024" spans="1:18" x14ac:dyDescent="0.3">
      <c r="A2024" t="s">
        <v>2143</v>
      </c>
      <c r="B2024" s="3">
        <v>7</v>
      </c>
      <c r="C2024" t="s">
        <v>8993</v>
      </c>
      <c r="D2024" t="s">
        <v>82</v>
      </c>
      <c r="E2024" t="s">
        <v>96</v>
      </c>
      <c r="F2024" s="90">
        <v>39.08</v>
      </c>
      <c r="G2024" s="3">
        <v>261</v>
      </c>
      <c r="H2024" s="3" t="s">
        <v>9061</v>
      </c>
      <c r="I2024" s="90">
        <v>31.69</v>
      </c>
      <c r="J2024" s="3">
        <v>183</v>
      </c>
      <c r="K2024" s="96" t="s">
        <v>4900</v>
      </c>
      <c r="L2024">
        <v>0</v>
      </c>
      <c r="M2024">
        <v>0</v>
      </c>
      <c r="N2024">
        <v>0</v>
      </c>
      <c r="O2024">
        <v>0</v>
      </c>
      <c r="P2024">
        <v>0</v>
      </c>
      <c r="Q2024" s="10">
        <v>7</v>
      </c>
      <c r="R2024" s="92">
        <f>P2024+Q2024</f>
        <v>7</v>
      </c>
    </row>
    <row r="2025" spans="1:18" x14ac:dyDescent="0.3">
      <c r="A2025" t="s">
        <v>2360</v>
      </c>
      <c r="B2025" s="3">
        <v>7</v>
      </c>
      <c r="C2025" t="s">
        <v>8993</v>
      </c>
      <c r="D2025" t="s">
        <v>8992</v>
      </c>
      <c r="E2025" t="s">
        <v>78</v>
      </c>
      <c r="F2025" s="90">
        <v>39</v>
      </c>
      <c r="G2025" s="3">
        <v>259</v>
      </c>
      <c r="H2025" s="3" t="s">
        <v>9061</v>
      </c>
      <c r="I2025" s="90">
        <v>30.39</v>
      </c>
      <c r="J2025" s="3">
        <v>181</v>
      </c>
      <c r="K2025" s="93" t="s">
        <v>4900</v>
      </c>
      <c r="L2025">
        <v>0</v>
      </c>
      <c r="M2025" s="10">
        <v>7</v>
      </c>
      <c r="N2025">
        <v>0</v>
      </c>
      <c r="O2025">
        <v>0</v>
      </c>
      <c r="P2025">
        <v>0</v>
      </c>
      <c r="Q2025">
        <v>0</v>
      </c>
      <c r="R2025" s="92">
        <f>P2025+Q2025</f>
        <v>0</v>
      </c>
    </row>
    <row r="2026" spans="1:18" x14ac:dyDescent="0.3">
      <c r="A2026" t="s">
        <v>2305</v>
      </c>
      <c r="B2026" s="3">
        <v>7</v>
      </c>
      <c r="C2026" t="s">
        <v>8994</v>
      </c>
      <c r="D2026" t="s">
        <v>92</v>
      </c>
      <c r="E2026" t="s">
        <v>93</v>
      </c>
      <c r="F2026" s="90">
        <v>38.93</v>
      </c>
      <c r="G2026" s="3">
        <v>262</v>
      </c>
      <c r="H2026" s="3" t="s">
        <v>9061</v>
      </c>
      <c r="I2026" s="90">
        <v>31.52</v>
      </c>
      <c r="J2026" s="3">
        <v>184</v>
      </c>
      <c r="K2026" s="93" t="s">
        <v>92</v>
      </c>
      <c r="L2026" s="10">
        <v>7</v>
      </c>
      <c r="M2026">
        <v>0</v>
      </c>
      <c r="N2026">
        <v>0</v>
      </c>
      <c r="O2026">
        <v>0</v>
      </c>
      <c r="P2026">
        <v>0</v>
      </c>
      <c r="Q2026">
        <v>0</v>
      </c>
      <c r="R2026" s="92">
        <f>P2026+Q2026</f>
        <v>0</v>
      </c>
    </row>
    <row r="2027" spans="1:18" x14ac:dyDescent="0.3">
      <c r="A2027" t="s">
        <v>2304</v>
      </c>
      <c r="B2027" s="3">
        <v>7</v>
      </c>
      <c r="C2027" t="s">
        <v>8994</v>
      </c>
      <c r="D2027" t="s">
        <v>92</v>
      </c>
      <c r="E2027" t="s">
        <v>93</v>
      </c>
      <c r="F2027" s="90">
        <v>38.93</v>
      </c>
      <c r="G2027" s="3">
        <v>262</v>
      </c>
      <c r="H2027" s="3" t="s">
        <v>9061</v>
      </c>
      <c r="I2027" s="90">
        <v>31.52</v>
      </c>
      <c r="J2027" s="3">
        <v>184</v>
      </c>
      <c r="K2027" s="93" t="s">
        <v>92</v>
      </c>
      <c r="L2027" s="10">
        <v>7</v>
      </c>
      <c r="M2027">
        <v>0</v>
      </c>
      <c r="N2027">
        <v>0</v>
      </c>
      <c r="O2027">
        <v>0</v>
      </c>
      <c r="P2027">
        <v>0</v>
      </c>
      <c r="Q2027">
        <v>0</v>
      </c>
      <c r="R2027" s="92">
        <f>P2027+Q2027</f>
        <v>0</v>
      </c>
    </row>
    <row r="2028" spans="1:18" x14ac:dyDescent="0.3">
      <c r="A2028" t="s">
        <v>2285</v>
      </c>
      <c r="B2028" s="3">
        <v>7</v>
      </c>
      <c r="C2028" t="s">
        <v>8994</v>
      </c>
      <c r="D2028" t="s">
        <v>92</v>
      </c>
      <c r="E2028" t="s">
        <v>93</v>
      </c>
      <c r="F2028" s="90">
        <v>38.93</v>
      </c>
      <c r="G2028" s="3">
        <v>262</v>
      </c>
      <c r="H2028" s="3" t="s">
        <v>9061</v>
      </c>
      <c r="I2028" s="90">
        <v>31.52</v>
      </c>
      <c r="J2028" s="3">
        <v>184</v>
      </c>
      <c r="K2028" s="93" t="s">
        <v>92</v>
      </c>
      <c r="L2028" s="10">
        <v>7</v>
      </c>
      <c r="M2028">
        <v>0</v>
      </c>
      <c r="N2028">
        <v>0</v>
      </c>
      <c r="O2028">
        <v>0</v>
      </c>
      <c r="P2028">
        <v>0</v>
      </c>
      <c r="Q2028">
        <v>0</v>
      </c>
      <c r="R2028" s="92">
        <f>P2028+Q2028</f>
        <v>0</v>
      </c>
    </row>
    <row r="2029" spans="1:18" x14ac:dyDescent="0.3">
      <c r="A2029" t="s">
        <v>2319</v>
      </c>
      <c r="B2029" s="3">
        <v>7</v>
      </c>
      <c r="C2029" t="s">
        <v>8994</v>
      </c>
      <c r="D2029" t="s">
        <v>92</v>
      </c>
      <c r="E2029" t="s">
        <v>93</v>
      </c>
      <c r="F2029" s="90">
        <v>38.93</v>
      </c>
      <c r="G2029" s="3">
        <v>262</v>
      </c>
      <c r="H2029" s="3" t="s">
        <v>9061</v>
      </c>
      <c r="I2029" s="90">
        <v>32.07</v>
      </c>
      <c r="J2029" s="3">
        <v>184</v>
      </c>
      <c r="K2029" s="93" t="s">
        <v>92</v>
      </c>
      <c r="L2029" s="10">
        <v>7</v>
      </c>
      <c r="M2029">
        <v>0</v>
      </c>
      <c r="N2029">
        <v>0</v>
      </c>
      <c r="O2029">
        <v>0</v>
      </c>
      <c r="P2029">
        <v>0</v>
      </c>
      <c r="Q2029">
        <v>0</v>
      </c>
      <c r="R2029" s="92">
        <f>P2029+Q2029</f>
        <v>0</v>
      </c>
    </row>
    <row r="2030" spans="1:18" x14ac:dyDescent="0.3">
      <c r="A2030" t="s">
        <v>2308</v>
      </c>
      <c r="B2030" s="3">
        <v>7</v>
      </c>
      <c r="C2030" t="s">
        <v>4872</v>
      </c>
      <c r="D2030" t="s">
        <v>4871</v>
      </c>
      <c r="E2030" t="s">
        <v>4863</v>
      </c>
      <c r="F2030" s="90">
        <v>38.85</v>
      </c>
      <c r="G2030" s="3">
        <v>260</v>
      </c>
      <c r="H2030" s="3" t="s">
        <v>9061</v>
      </c>
      <c r="I2030" s="90">
        <v>31.32</v>
      </c>
      <c r="J2030" s="3">
        <v>182</v>
      </c>
      <c r="K2030" s="93" t="s">
        <v>4871</v>
      </c>
      <c r="L2030" s="10">
        <v>7</v>
      </c>
      <c r="M2030">
        <v>0</v>
      </c>
      <c r="N2030">
        <v>0</v>
      </c>
      <c r="O2030">
        <v>0</v>
      </c>
      <c r="P2030">
        <v>0</v>
      </c>
      <c r="Q2030">
        <v>0</v>
      </c>
      <c r="R2030" s="92">
        <f>P2030+Q2030</f>
        <v>0</v>
      </c>
    </row>
    <row r="2031" spans="1:18" x14ac:dyDescent="0.3">
      <c r="A2031" t="s">
        <v>2291</v>
      </c>
      <c r="B2031" s="3">
        <v>7</v>
      </c>
      <c r="C2031" t="s">
        <v>4872</v>
      </c>
      <c r="D2031" t="s">
        <v>4871</v>
      </c>
      <c r="E2031" t="s">
        <v>4863</v>
      </c>
      <c r="F2031" s="90">
        <v>38.76</v>
      </c>
      <c r="G2031" s="3">
        <v>258</v>
      </c>
      <c r="H2031" s="3" t="s">
        <v>9061</v>
      </c>
      <c r="I2031" s="90">
        <v>31.11</v>
      </c>
      <c r="J2031" s="3">
        <v>180</v>
      </c>
      <c r="K2031" s="93" t="s">
        <v>4871</v>
      </c>
      <c r="L2031" s="10">
        <v>7</v>
      </c>
      <c r="M2031">
        <v>0</v>
      </c>
      <c r="N2031">
        <v>0</v>
      </c>
      <c r="O2031">
        <v>0</v>
      </c>
      <c r="P2031">
        <v>0</v>
      </c>
      <c r="Q2031">
        <v>0</v>
      </c>
      <c r="R2031" s="92">
        <f>P2031+Q2031</f>
        <v>0</v>
      </c>
    </row>
    <row r="2032" spans="1:18" x14ac:dyDescent="0.3">
      <c r="A2032" t="s">
        <v>2361</v>
      </c>
      <c r="B2032" s="3">
        <v>7</v>
      </c>
      <c r="C2032" t="s">
        <v>8993</v>
      </c>
      <c r="D2032" t="s">
        <v>87</v>
      </c>
      <c r="E2032" t="s">
        <v>765</v>
      </c>
      <c r="F2032" s="90">
        <v>38.74</v>
      </c>
      <c r="G2032" s="3">
        <v>253</v>
      </c>
      <c r="H2032" s="3" t="s">
        <v>9061</v>
      </c>
      <c r="I2032" s="90">
        <v>31.43</v>
      </c>
      <c r="J2032" s="3">
        <v>175</v>
      </c>
      <c r="K2032" s="93" t="s">
        <v>4900</v>
      </c>
      <c r="L2032">
        <v>0</v>
      </c>
      <c r="M2032" s="10">
        <v>7</v>
      </c>
      <c r="N2032">
        <v>0</v>
      </c>
      <c r="O2032">
        <v>0</v>
      </c>
      <c r="P2032">
        <v>0</v>
      </c>
      <c r="Q2032">
        <v>0</v>
      </c>
      <c r="R2032" s="92">
        <f>P2032+Q2032</f>
        <v>0</v>
      </c>
    </row>
    <row r="2033" spans="1:18" x14ac:dyDescent="0.3">
      <c r="A2033" t="s">
        <v>2165</v>
      </c>
      <c r="B2033" s="3">
        <v>7</v>
      </c>
      <c r="C2033" t="s">
        <v>8993</v>
      </c>
      <c r="D2033" t="s">
        <v>82</v>
      </c>
      <c r="E2033" t="s">
        <v>96</v>
      </c>
      <c r="F2033" s="90">
        <v>38.700000000000003</v>
      </c>
      <c r="G2033" s="3">
        <v>261</v>
      </c>
      <c r="H2033" s="3" t="s">
        <v>9061</v>
      </c>
      <c r="I2033" s="90">
        <v>31.15</v>
      </c>
      <c r="J2033" s="3">
        <v>183</v>
      </c>
      <c r="K2033" s="96" t="s">
        <v>4900</v>
      </c>
      <c r="L2033">
        <v>0</v>
      </c>
      <c r="M2033">
        <v>0</v>
      </c>
      <c r="N2033">
        <v>0</v>
      </c>
      <c r="O2033">
        <v>0</v>
      </c>
      <c r="P2033">
        <v>0</v>
      </c>
      <c r="Q2033" s="10">
        <v>7</v>
      </c>
      <c r="R2033" s="92">
        <f>P2033+Q2033</f>
        <v>7</v>
      </c>
    </row>
    <row r="2034" spans="1:18" x14ac:dyDescent="0.3">
      <c r="A2034" t="s">
        <v>2284</v>
      </c>
      <c r="B2034" s="3">
        <v>7</v>
      </c>
      <c r="C2034" t="s">
        <v>4872</v>
      </c>
      <c r="D2034" t="s">
        <v>4871</v>
      </c>
      <c r="E2034" t="s">
        <v>4863</v>
      </c>
      <c r="F2034" s="90">
        <v>38.700000000000003</v>
      </c>
      <c r="G2034" s="3">
        <v>261</v>
      </c>
      <c r="H2034" s="3" t="s">
        <v>9061</v>
      </c>
      <c r="I2034" s="90">
        <v>31.15</v>
      </c>
      <c r="J2034" s="3">
        <v>183</v>
      </c>
      <c r="K2034" s="93" t="s">
        <v>4871</v>
      </c>
      <c r="L2034" s="10">
        <v>7</v>
      </c>
      <c r="M2034">
        <v>0</v>
      </c>
      <c r="N2034">
        <v>0</v>
      </c>
      <c r="O2034">
        <v>0</v>
      </c>
      <c r="P2034">
        <v>0</v>
      </c>
      <c r="Q2034">
        <v>0</v>
      </c>
      <c r="R2034" s="92">
        <f>P2034+Q2034</f>
        <v>0</v>
      </c>
    </row>
    <row r="2035" spans="1:18" x14ac:dyDescent="0.3">
      <c r="A2035" t="s">
        <v>2152</v>
      </c>
      <c r="B2035" s="3">
        <v>7</v>
      </c>
      <c r="C2035" t="s">
        <v>8993</v>
      </c>
      <c r="D2035" t="s">
        <v>82</v>
      </c>
      <c r="E2035" t="s">
        <v>96</v>
      </c>
      <c r="F2035" s="90">
        <v>38.700000000000003</v>
      </c>
      <c r="G2035" s="3">
        <v>261</v>
      </c>
      <c r="H2035" s="3" t="s">
        <v>9061</v>
      </c>
      <c r="I2035" s="90">
        <v>31.15</v>
      </c>
      <c r="J2035" s="3">
        <v>183</v>
      </c>
      <c r="K2035" s="96" t="s">
        <v>4900</v>
      </c>
      <c r="L2035">
        <v>0</v>
      </c>
      <c r="M2035">
        <v>0</v>
      </c>
      <c r="N2035">
        <v>0</v>
      </c>
      <c r="O2035">
        <v>0</v>
      </c>
      <c r="P2035">
        <v>0</v>
      </c>
      <c r="Q2035" s="10">
        <v>7</v>
      </c>
      <c r="R2035" s="92">
        <f>P2035+Q2035</f>
        <v>7</v>
      </c>
    </row>
    <row r="2036" spans="1:18" x14ac:dyDescent="0.3">
      <c r="A2036" t="s">
        <v>2236</v>
      </c>
      <c r="B2036" s="3">
        <v>7</v>
      </c>
      <c r="C2036" t="s">
        <v>8993</v>
      </c>
      <c r="D2036" t="s">
        <v>82</v>
      </c>
      <c r="E2036" t="s">
        <v>83</v>
      </c>
      <c r="F2036" s="90">
        <v>38.700000000000003</v>
      </c>
      <c r="G2036" s="3">
        <v>261</v>
      </c>
      <c r="H2036" s="3" t="s">
        <v>9061</v>
      </c>
      <c r="I2036" s="90">
        <v>31.69</v>
      </c>
      <c r="J2036" s="3">
        <v>183</v>
      </c>
      <c r="K2036" s="96" t="s">
        <v>4900</v>
      </c>
      <c r="L2036">
        <v>0</v>
      </c>
      <c r="M2036">
        <v>0</v>
      </c>
      <c r="N2036">
        <v>0</v>
      </c>
      <c r="O2036" s="10">
        <v>7</v>
      </c>
      <c r="P2036">
        <v>0</v>
      </c>
      <c r="Q2036">
        <v>0</v>
      </c>
      <c r="R2036" s="92">
        <f>P2036+Q2036</f>
        <v>0</v>
      </c>
    </row>
    <row r="2037" spans="1:18" x14ac:dyDescent="0.3">
      <c r="A2037" t="s">
        <v>2333</v>
      </c>
      <c r="B2037" s="3">
        <v>7</v>
      </c>
      <c r="C2037" t="s">
        <v>8993</v>
      </c>
      <c r="D2037" t="s">
        <v>8992</v>
      </c>
      <c r="E2037" t="s">
        <v>78</v>
      </c>
      <c r="F2037" s="90">
        <v>38.700000000000003</v>
      </c>
      <c r="G2037" s="3">
        <v>261</v>
      </c>
      <c r="H2037" s="3" t="s">
        <v>9061</v>
      </c>
      <c r="I2037" s="90">
        <v>31.15</v>
      </c>
      <c r="J2037" s="3">
        <v>183</v>
      </c>
      <c r="K2037" s="93" t="s">
        <v>4900</v>
      </c>
      <c r="L2037">
        <v>0</v>
      </c>
      <c r="M2037" s="10">
        <v>7</v>
      </c>
      <c r="N2037">
        <v>0</v>
      </c>
      <c r="O2037">
        <v>0</v>
      </c>
      <c r="P2037">
        <v>0</v>
      </c>
      <c r="Q2037">
        <v>0</v>
      </c>
      <c r="R2037" s="92">
        <f>P2037+Q2037</f>
        <v>0</v>
      </c>
    </row>
    <row r="2038" spans="1:18" x14ac:dyDescent="0.3">
      <c r="A2038" t="s">
        <v>2137</v>
      </c>
      <c r="B2038" s="3">
        <v>7</v>
      </c>
      <c r="C2038" t="s">
        <v>8993</v>
      </c>
      <c r="D2038" t="s">
        <v>82</v>
      </c>
      <c r="E2038" t="s">
        <v>96</v>
      </c>
      <c r="F2038" s="90">
        <v>38.700000000000003</v>
      </c>
      <c r="G2038" s="3">
        <v>261</v>
      </c>
      <c r="H2038" s="3" t="s">
        <v>9061</v>
      </c>
      <c r="I2038" s="90">
        <v>31.15</v>
      </c>
      <c r="J2038" s="3">
        <v>183</v>
      </c>
      <c r="K2038" s="96" t="s">
        <v>4900</v>
      </c>
      <c r="L2038">
        <v>0</v>
      </c>
      <c r="M2038">
        <v>0</v>
      </c>
      <c r="N2038">
        <v>0</v>
      </c>
      <c r="O2038">
        <v>0</v>
      </c>
      <c r="P2038">
        <v>0</v>
      </c>
      <c r="Q2038" s="10">
        <v>7</v>
      </c>
      <c r="R2038" s="92">
        <f>P2038+Q2038</f>
        <v>7</v>
      </c>
    </row>
    <row r="2039" spans="1:18" x14ac:dyDescent="0.3">
      <c r="A2039" t="s">
        <v>2150</v>
      </c>
      <c r="B2039" s="3">
        <v>7</v>
      </c>
      <c r="C2039" t="s">
        <v>8993</v>
      </c>
      <c r="D2039" t="s">
        <v>82</v>
      </c>
      <c r="E2039" t="s">
        <v>96</v>
      </c>
      <c r="F2039" s="90">
        <v>38.700000000000003</v>
      </c>
      <c r="G2039" s="3">
        <v>261</v>
      </c>
      <c r="H2039" s="3" t="s">
        <v>9061</v>
      </c>
      <c r="I2039" s="90">
        <v>31.15</v>
      </c>
      <c r="J2039" s="3">
        <v>183</v>
      </c>
      <c r="K2039" s="96" t="s">
        <v>4900</v>
      </c>
      <c r="L2039">
        <v>0</v>
      </c>
      <c r="M2039">
        <v>0</v>
      </c>
      <c r="N2039">
        <v>0</v>
      </c>
      <c r="O2039">
        <v>0</v>
      </c>
      <c r="P2039">
        <v>0</v>
      </c>
      <c r="Q2039" s="10">
        <v>7</v>
      </c>
      <c r="R2039" s="92">
        <f>P2039+Q2039</f>
        <v>7</v>
      </c>
    </row>
    <row r="2040" spans="1:18" x14ac:dyDescent="0.3">
      <c r="A2040" t="s">
        <v>2144</v>
      </c>
      <c r="B2040" s="3">
        <v>7</v>
      </c>
      <c r="C2040" t="s">
        <v>8993</v>
      </c>
      <c r="D2040" t="s">
        <v>82</v>
      </c>
      <c r="E2040" t="s">
        <v>96</v>
      </c>
      <c r="F2040" s="90">
        <v>38.700000000000003</v>
      </c>
      <c r="G2040" s="3">
        <v>261</v>
      </c>
      <c r="H2040" s="3" t="s">
        <v>9061</v>
      </c>
      <c r="I2040" s="90">
        <v>31.15</v>
      </c>
      <c r="J2040" s="3">
        <v>183</v>
      </c>
      <c r="K2040" s="96" t="s">
        <v>4900</v>
      </c>
      <c r="L2040">
        <v>0</v>
      </c>
      <c r="M2040">
        <v>0</v>
      </c>
      <c r="N2040">
        <v>0</v>
      </c>
      <c r="O2040">
        <v>0</v>
      </c>
      <c r="P2040">
        <v>0</v>
      </c>
      <c r="Q2040" s="10">
        <v>7</v>
      </c>
      <c r="R2040" s="92">
        <f>P2040+Q2040</f>
        <v>7</v>
      </c>
    </row>
    <row r="2041" spans="1:18" x14ac:dyDescent="0.3">
      <c r="A2041" t="s">
        <v>2157</v>
      </c>
      <c r="B2041" s="3">
        <v>7</v>
      </c>
      <c r="C2041" t="s">
        <v>8993</v>
      </c>
      <c r="D2041" t="s">
        <v>82</v>
      </c>
      <c r="E2041" t="s">
        <v>96</v>
      </c>
      <c r="F2041" s="90">
        <v>38.700000000000003</v>
      </c>
      <c r="G2041" s="3">
        <v>261</v>
      </c>
      <c r="H2041" s="3" t="s">
        <v>9061</v>
      </c>
      <c r="I2041" s="90">
        <v>30.6</v>
      </c>
      <c r="J2041" s="3">
        <v>183</v>
      </c>
      <c r="K2041" s="96" t="s">
        <v>4900</v>
      </c>
      <c r="L2041">
        <v>0</v>
      </c>
      <c r="M2041">
        <v>0</v>
      </c>
      <c r="N2041">
        <v>0</v>
      </c>
      <c r="O2041">
        <v>0</v>
      </c>
      <c r="P2041">
        <v>0</v>
      </c>
      <c r="Q2041" s="10">
        <v>7</v>
      </c>
      <c r="R2041" s="92">
        <f>P2041+Q2041</f>
        <v>7</v>
      </c>
    </row>
    <row r="2042" spans="1:18" x14ac:dyDescent="0.3">
      <c r="A2042" t="s">
        <v>2159</v>
      </c>
      <c r="B2042" s="3">
        <v>7</v>
      </c>
      <c r="C2042" t="s">
        <v>8993</v>
      </c>
      <c r="D2042" t="s">
        <v>82</v>
      </c>
      <c r="E2042" t="s">
        <v>96</v>
      </c>
      <c r="F2042" s="90">
        <v>38.700000000000003</v>
      </c>
      <c r="G2042" s="3">
        <v>261</v>
      </c>
      <c r="H2042" s="3" t="s">
        <v>9061</v>
      </c>
      <c r="I2042" s="90">
        <v>31.15</v>
      </c>
      <c r="J2042" s="3">
        <v>183</v>
      </c>
      <c r="K2042" s="96" t="s">
        <v>4900</v>
      </c>
      <c r="L2042">
        <v>0</v>
      </c>
      <c r="M2042">
        <v>0</v>
      </c>
      <c r="N2042">
        <v>0</v>
      </c>
      <c r="O2042">
        <v>0</v>
      </c>
      <c r="P2042">
        <v>0</v>
      </c>
      <c r="Q2042" s="10">
        <v>7</v>
      </c>
      <c r="R2042" s="92">
        <f>P2042+Q2042</f>
        <v>7</v>
      </c>
    </row>
    <row r="2043" spans="1:18" x14ac:dyDescent="0.3">
      <c r="A2043" t="s">
        <v>2198</v>
      </c>
      <c r="B2043" s="3">
        <v>7</v>
      </c>
      <c r="C2043" t="s">
        <v>8993</v>
      </c>
      <c r="D2043" t="s">
        <v>82</v>
      </c>
      <c r="E2043" t="s">
        <v>96</v>
      </c>
      <c r="F2043" s="90">
        <v>38.700000000000003</v>
      </c>
      <c r="G2043" s="3">
        <v>261</v>
      </c>
      <c r="H2043" s="3" t="s">
        <v>9061</v>
      </c>
      <c r="I2043" s="90">
        <v>31.15</v>
      </c>
      <c r="J2043" s="3">
        <v>183</v>
      </c>
      <c r="K2043" s="96" t="s">
        <v>4900</v>
      </c>
      <c r="L2043">
        <v>0</v>
      </c>
      <c r="M2043">
        <v>0</v>
      </c>
      <c r="N2043">
        <v>0</v>
      </c>
      <c r="O2043">
        <v>0</v>
      </c>
      <c r="P2043">
        <v>2</v>
      </c>
      <c r="Q2043">
        <v>5</v>
      </c>
      <c r="R2043" s="92">
        <f>P2043+Q2043</f>
        <v>7</v>
      </c>
    </row>
    <row r="2044" spans="1:18" x14ac:dyDescent="0.3">
      <c r="A2044" t="s">
        <v>2234</v>
      </c>
      <c r="B2044" s="3">
        <v>7</v>
      </c>
      <c r="C2044" t="s">
        <v>8993</v>
      </c>
      <c r="D2044" t="s">
        <v>87</v>
      </c>
      <c r="E2044" t="s">
        <v>110</v>
      </c>
      <c r="F2044" s="90">
        <v>38.67</v>
      </c>
      <c r="G2044" s="3">
        <v>256</v>
      </c>
      <c r="H2044" s="3" t="s">
        <v>9061</v>
      </c>
      <c r="I2044" s="90">
        <v>30.9</v>
      </c>
      <c r="J2044" s="3">
        <v>178</v>
      </c>
      <c r="K2044" s="96" t="s">
        <v>4900</v>
      </c>
      <c r="L2044">
        <v>0</v>
      </c>
      <c r="M2044">
        <v>0</v>
      </c>
      <c r="N2044">
        <v>0</v>
      </c>
      <c r="O2044" s="10">
        <v>7</v>
      </c>
      <c r="P2044">
        <v>0</v>
      </c>
      <c r="Q2044">
        <v>0</v>
      </c>
      <c r="R2044" s="92">
        <f>P2044+Q2044</f>
        <v>0</v>
      </c>
    </row>
    <row r="2045" spans="1:18" x14ac:dyDescent="0.3">
      <c r="A2045" t="s">
        <v>2317</v>
      </c>
      <c r="B2045" s="3">
        <v>7</v>
      </c>
      <c r="C2045" t="s">
        <v>8994</v>
      </c>
      <c r="D2045" t="s">
        <v>92</v>
      </c>
      <c r="E2045" t="s">
        <v>93</v>
      </c>
      <c r="F2045" s="90">
        <v>38.64</v>
      </c>
      <c r="G2045" s="3">
        <v>264</v>
      </c>
      <c r="H2045" s="3" t="s">
        <v>9061</v>
      </c>
      <c r="I2045" s="90">
        <v>31.18</v>
      </c>
      <c r="J2045" s="3">
        <v>186</v>
      </c>
      <c r="K2045" s="93" t="s">
        <v>92</v>
      </c>
      <c r="L2045" s="10">
        <v>7</v>
      </c>
      <c r="M2045">
        <v>0</v>
      </c>
      <c r="N2045">
        <v>0</v>
      </c>
      <c r="O2045">
        <v>0</v>
      </c>
      <c r="P2045">
        <v>0</v>
      </c>
      <c r="Q2045">
        <v>0</v>
      </c>
      <c r="R2045" s="92">
        <f>P2045+Q2045</f>
        <v>0</v>
      </c>
    </row>
    <row r="2046" spans="1:18" x14ac:dyDescent="0.3">
      <c r="A2046" t="s">
        <v>2172</v>
      </c>
      <c r="B2046" s="3">
        <v>7</v>
      </c>
      <c r="C2046" t="s">
        <v>8993</v>
      </c>
      <c r="D2046" t="s">
        <v>87</v>
      </c>
      <c r="E2046" t="s">
        <v>100</v>
      </c>
      <c r="F2046" s="90">
        <v>38.58</v>
      </c>
      <c r="G2046" s="3">
        <v>254</v>
      </c>
      <c r="H2046" s="3" t="s">
        <v>9061</v>
      </c>
      <c r="I2046" s="90">
        <v>30.68</v>
      </c>
      <c r="J2046" s="3">
        <v>176</v>
      </c>
      <c r="K2046" s="96" t="s">
        <v>4900</v>
      </c>
      <c r="L2046">
        <v>0</v>
      </c>
      <c r="M2046">
        <v>0</v>
      </c>
      <c r="N2046" s="10">
        <v>7</v>
      </c>
      <c r="O2046">
        <v>0</v>
      </c>
      <c r="P2046">
        <v>0</v>
      </c>
      <c r="Q2046">
        <v>0</v>
      </c>
      <c r="R2046" s="92">
        <f>P2046+Q2046</f>
        <v>0</v>
      </c>
    </row>
    <row r="2047" spans="1:18" x14ac:dyDescent="0.3">
      <c r="A2047" t="s">
        <v>2401</v>
      </c>
      <c r="B2047" s="3">
        <v>7</v>
      </c>
      <c r="C2047" t="s">
        <v>8993</v>
      </c>
      <c r="D2047" t="s">
        <v>8992</v>
      </c>
      <c r="E2047" t="s">
        <v>78</v>
      </c>
      <c r="F2047" s="90">
        <v>38.549999999999997</v>
      </c>
      <c r="G2047" s="3">
        <v>262</v>
      </c>
      <c r="H2047" s="3" t="s">
        <v>9061</v>
      </c>
      <c r="I2047" s="90">
        <v>31.52</v>
      </c>
      <c r="J2047" s="3">
        <v>184</v>
      </c>
      <c r="K2047" s="93" t="s">
        <v>4900</v>
      </c>
      <c r="L2047">
        <v>0</v>
      </c>
      <c r="M2047" s="10">
        <v>7</v>
      </c>
      <c r="N2047">
        <v>0</v>
      </c>
      <c r="O2047">
        <v>0</v>
      </c>
      <c r="P2047">
        <v>0</v>
      </c>
      <c r="Q2047">
        <v>0</v>
      </c>
      <c r="R2047" s="92">
        <f>P2047+Q2047</f>
        <v>0</v>
      </c>
    </row>
    <row r="2048" spans="1:18" x14ac:dyDescent="0.3">
      <c r="A2048" t="s">
        <v>2415</v>
      </c>
      <c r="B2048" s="3">
        <v>7</v>
      </c>
      <c r="C2048" t="s">
        <v>8993</v>
      </c>
      <c r="D2048" t="s">
        <v>82</v>
      </c>
      <c r="E2048" t="s">
        <v>96</v>
      </c>
      <c r="F2048" s="90">
        <v>38.46</v>
      </c>
      <c r="G2048" s="3">
        <v>260</v>
      </c>
      <c r="H2048" s="3" t="s">
        <v>9061</v>
      </c>
      <c r="I2048" s="90">
        <v>31.32</v>
      </c>
      <c r="J2048" s="3">
        <v>182</v>
      </c>
      <c r="K2048" s="96" t="s">
        <v>4900</v>
      </c>
      <c r="L2048">
        <v>0</v>
      </c>
      <c r="M2048">
        <v>0</v>
      </c>
      <c r="N2048">
        <v>0</v>
      </c>
      <c r="O2048">
        <v>0</v>
      </c>
      <c r="P2048">
        <v>4</v>
      </c>
      <c r="Q2048">
        <v>3</v>
      </c>
      <c r="R2048" s="92">
        <f>P2048+Q2048</f>
        <v>7</v>
      </c>
    </row>
    <row r="2049" spans="1:18" x14ac:dyDescent="0.3">
      <c r="A2049" t="s">
        <v>2334</v>
      </c>
      <c r="B2049" s="3">
        <v>7</v>
      </c>
      <c r="C2049" t="s">
        <v>8993</v>
      </c>
      <c r="D2049" t="s">
        <v>8992</v>
      </c>
      <c r="E2049" t="s">
        <v>78</v>
      </c>
      <c r="F2049" s="90">
        <v>38.46</v>
      </c>
      <c r="G2049" s="3">
        <v>260</v>
      </c>
      <c r="H2049" s="3" t="s">
        <v>9061</v>
      </c>
      <c r="I2049" s="90">
        <v>30.77</v>
      </c>
      <c r="J2049" s="3">
        <v>182</v>
      </c>
      <c r="K2049" s="93" t="s">
        <v>4900</v>
      </c>
      <c r="L2049">
        <v>0</v>
      </c>
      <c r="M2049" s="10">
        <v>7</v>
      </c>
      <c r="N2049">
        <v>0</v>
      </c>
      <c r="O2049">
        <v>0</v>
      </c>
      <c r="P2049">
        <v>0</v>
      </c>
      <c r="Q2049">
        <v>0</v>
      </c>
      <c r="R2049" s="92">
        <f>P2049+Q2049</f>
        <v>0</v>
      </c>
    </row>
    <row r="2050" spans="1:18" x14ac:dyDescent="0.3">
      <c r="A2050" t="s">
        <v>2373</v>
      </c>
      <c r="B2050" s="3">
        <v>7</v>
      </c>
      <c r="C2050" t="s">
        <v>8993</v>
      </c>
      <c r="D2050" t="s">
        <v>8992</v>
      </c>
      <c r="E2050" t="s">
        <v>78</v>
      </c>
      <c r="F2050" s="90">
        <v>38.46</v>
      </c>
      <c r="G2050" s="3">
        <v>260</v>
      </c>
      <c r="H2050" s="3" t="s">
        <v>9061</v>
      </c>
      <c r="I2050" s="90">
        <v>30.77</v>
      </c>
      <c r="J2050" s="3">
        <v>182</v>
      </c>
      <c r="K2050" s="93" t="s">
        <v>4900</v>
      </c>
      <c r="L2050">
        <v>0</v>
      </c>
      <c r="M2050" s="10">
        <v>7</v>
      </c>
      <c r="N2050">
        <v>0</v>
      </c>
      <c r="O2050">
        <v>0</v>
      </c>
      <c r="P2050">
        <v>0</v>
      </c>
      <c r="Q2050">
        <v>0</v>
      </c>
      <c r="R2050" s="92">
        <f>P2050+Q2050</f>
        <v>0</v>
      </c>
    </row>
    <row r="2051" spans="1:18" x14ac:dyDescent="0.3">
      <c r="A2051" t="s">
        <v>2161</v>
      </c>
      <c r="B2051" s="3">
        <v>7</v>
      </c>
      <c r="C2051" t="s">
        <v>8993</v>
      </c>
      <c r="D2051" t="s">
        <v>82</v>
      </c>
      <c r="E2051" t="s">
        <v>96</v>
      </c>
      <c r="F2051" s="90">
        <v>38.46</v>
      </c>
      <c r="G2051" s="3">
        <v>260</v>
      </c>
      <c r="H2051" s="3" t="s">
        <v>9061</v>
      </c>
      <c r="I2051" s="90">
        <v>30.77</v>
      </c>
      <c r="J2051" s="3">
        <v>182</v>
      </c>
      <c r="K2051" s="96" t="s">
        <v>4900</v>
      </c>
      <c r="L2051">
        <v>0</v>
      </c>
      <c r="M2051">
        <v>0</v>
      </c>
      <c r="N2051">
        <v>0</v>
      </c>
      <c r="O2051">
        <v>0</v>
      </c>
      <c r="P2051">
        <v>0</v>
      </c>
      <c r="Q2051" s="10">
        <v>7</v>
      </c>
      <c r="R2051" s="92">
        <f>P2051+Q2051</f>
        <v>7</v>
      </c>
    </row>
    <row r="2052" spans="1:18" x14ac:dyDescent="0.3">
      <c r="A2052" t="s">
        <v>2381</v>
      </c>
      <c r="B2052" s="3">
        <v>7</v>
      </c>
      <c r="C2052" t="s">
        <v>8993</v>
      </c>
      <c r="D2052" t="s">
        <v>8992</v>
      </c>
      <c r="E2052" t="s">
        <v>78</v>
      </c>
      <c r="F2052" s="90">
        <v>38.46</v>
      </c>
      <c r="G2052" s="3">
        <v>260</v>
      </c>
      <c r="H2052" s="3" t="s">
        <v>9061</v>
      </c>
      <c r="I2052" s="90">
        <v>30.77</v>
      </c>
      <c r="J2052" s="3">
        <v>182</v>
      </c>
      <c r="K2052" s="93" t="s">
        <v>4900</v>
      </c>
      <c r="L2052">
        <v>0</v>
      </c>
      <c r="M2052" s="10">
        <v>7</v>
      </c>
      <c r="N2052">
        <v>0</v>
      </c>
      <c r="O2052">
        <v>0</v>
      </c>
      <c r="P2052">
        <v>0</v>
      </c>
      <c r="Q2052">
        <v>0</v>
      </c>
      <c r="R2052" s="92">
        <f>P2052+Q2052</f>
        <v>0</v>
      </c>
    </row>
    <row r="2053" spans="1:18" x14ac:dyDescent="0.3">
      <c r="A2053" t="s">
        <v>2282</v>
      </c>
      <c r="B2053" s="3">
        <v>7</v>
      </c>
      <c r="C2053" t="s">
        <v>8994</v>
      </c>
      <c r="D2053" t="s">
        <v>92</v>
      </c>
      <c r="E2053" t="s">
        <v>93</v>
      </c>
      <c r="F2053" s="90">
        <v>38.4</v>
      </c>
      <c r="G2053" s="3">
        <v>263</v>
      </c>
      <c r="H2053" s="3" t="s">
        <v>9061</v>
      </c>
      <c r="I2053" s="90">
        <v>30.81</v>
      </c>
      <c r="J2053" s="3">
        <v>185</v>
      </c>
      <c r="K2053" s="93" t="s">
        <v>92</v>
      </c>
      <c r="L2053" s="10">
        <v>7</v>
      </c>
      <c r="M2053">
        <v>0</v>
      </c>
      <c r="N2053">
        <v>0</v>
      </c>
      <c r="O2053">
        <v>0</v>
      </c>
      <c r="P2053">
        <v>0</v>
      </c>
      <c r="Q2053">
        <v>0</v>
      </c>
      <c r="R2053" s="92">
        <f>P2053+Q2053</f>
        <v>0</v>
      </c>
    </row>
    <row r="2054" spans="1:18" x14ac:dyDescent="0.3">
      <c r="A2054" t="s">
        <v>2250</v>
      </c>
      <c r="B2054" s="3">
        <v>7</v>
      </c>
      <c r="C2054" t="s">
        <v>8993</v>
      </c>
      <c r="D2054" t="s">
        <v>87</v>
      </c>
      <c r="E2054" t="s">
        <v>110</v>
      </c>
      <c r="F2054" s="90">
        <v>38.4</v>
      </c>
      <c r="G2054" s="3">
        <v>263</v>
      </c>
      <c r="H2054" s="3" t="s">
        <v>9061</v>
      </c>
      <c r="I2054" s="90">
        <v>30.81</v>
      </c>
      <c r="J2054" s="3">
        <v>185</v>
      </c>
      <c r="K2054" s="96" t="s">
        <v>4900</v>
      </c>
      <c r="L2054">
        <v>0</v>
      </c>
      <c r="M2054">
        <v>0</v>
      </c>
      <c r="N2054">
        <v>0</v>
      </c>
      <c r="O2054" s="10">
        <v>7</v>
      </c>
      <c r="P2054">
        <v>0</v>
      </c>
      <c r="Q2054">
        <v>0</v>
      </c>
      <c r="R2054" s="92">
        <f>P2054+Q2054</f>
        <v>0</v>
      </c>
    </row>
    <row r="2055" spans="1:18" x14ac:dyDescent="0.3">
      <c r="A2055" t="s">
        <v>2276</v>
      </c>
      <c r="B2055" s="3">
        <v>7</v>
      </c>
      <c r="C2055" t="s">
        <v>8994</v>
      </c>
      <c r="D2055" t="s">
        <v>92</v>
      </c>
      <c r="E2055" t="s">
        <v>93</v>
      </c>
      <c r="F2055" s="90">
        <v>38.4</v>
      </c>
      <c r="G2055" s="3">
        <v>263</v>
      </c>
      <c r="H2055" s="3" t="s">
        <v>9061</v>
      </c>
      <c r="I2055" s="90">
        <v>30.81</v>
      </c>
      <c r="J2055" s="3">
        <v>185</v>
      </c>
      <c r="K2055" s="93" t="s">
        <v>92</v>
      </c>
      <c r="L2055" s="10">
        <v>7</v>
      </c>
      <c r="M2055">
        <v>0</v>
      </c>
      <c r="N2055">
        <v>0</v>
      </c>
      <c r="O2055">
        <v>0</v>
      </c>
      <c r="P2055">
        <v>0</v>
      </c>
      <c r="Q2055">
        <v>0</v>
      </c>
      <c r="R2055" s="92">
        <f>P2055+Q2055</f>
        <v>0</v>
      </c>
    </row>
    <row r="2056" spans="1:18" x14ac:dyDescent="0.3">
      <c r="A2056" t="s">
        <v>2249</v>
      </c>
      <c r="B2056" s="3">
        <v>7</v>
      </c>
      <c r="C2056" t="s">
        <v>8993</v>
      </c>
      <c r="D2056" t="s">
        <v>82</v>
      </c>
      <c r="E2056" t="s">
        <v>83</v>
      </c>
      <c r="F2056" s="90">
        <v>38.31</v>
      </c>
      <c r="G2056" s="3">
        <v>261</v>
      </c>
      <c r="H2056" s="3" t="s">
        <v>9061</v>
      </c>
      <c r="I2056" s="90">
        <v>31.15</v>
      </c>
      <c r="J2056" s="3">
        <v>183</v>
      </c>
      <c r="K2056" s="96" t="s">
        <v>4900</v>
      </c>
      <c r="L2056">
        <v>0</v>
      </c>
      <c r="M2056">
        <v>0</v>
      </c>
      <c r="N2056">
        <v>0</v>
      </c>
      <c r="O2056" s="10">
        <v>7</v>
      </c>
      <c r="P2056">
        <v>0</v>
      </c>
      <c r="Q2056">
        <v>0</v>
      </c>
      <c r="R2056" s="92">
        <f>P2056+Q2056</f>
        <v>0</v>
      </c>
    </row>
    <row r="2057" spans="1:18" x14ac:dyDescent="0.3">
      <c r="A2057" t="s">
        <v>2349</v>
      </c>
      <c r="B2057" s="3">
        <v>7</v>
      </c>
      <c r="C2057" t="s">
        <v>8993</v>
      </c>
      <c r="D2057" t="s">
        <v>8992</v>
      </c>
      <c r="E2057" t="s">
        <v>78</v>
      </c>
      <c r="F2057" s="90">
        <v>38.31</v>
      </c>
      <c r="G2057" s="3">
        <v>261</v>
      </c>
      <c r="H2057" s="3" t="s">
        <v>9061</v>
      </c>
      <c r="I2057" s="90">
        <v>30.6</v>
      </c>
      <c r="J2057" s="3">
        <v>183</v>
      </c>
      <c r="K2057" s="93" t="s">
        <v>4900</v>
      </c>
      <c r="L2057">
        <v>0</v>
      </c>
      <c r="M2057" s="10">
        <v>7</v>
      </c>
      <c r="N2057">
        <v>0</v>
      </c>
      <c r="O2057">
        <v>0</v>
      </c>
      <c r="P2057">
        <v>0</v>
      </c>
      <c r="Q2057">
        <v>0</v>
      </c>
      <c r="R2057" s="92">
        <f>P2057+Q2057</f>
        <v>0</v>
      </c>
    </row>
    <row r="2058" spans="1:18" x14ac:dyDescent="0.3">
      <c r="A2058" t="s">
        <v>2154</v>
      </c>
      <c r="B2058" s="3">
        <v>7</v>
      </c>
      <c r="C2058" t="s">
        <v>8993</v>
      </c>
      <c r="D2058" t="s">
        <v>82</v>
      </c>
      <c r="E2058" t="s">
        <v>96</v>
      </c>
      <c r="F2058" s="90">
        <v>38.31</v>
      </c>
      <c r="G2058" s="3">
        <v>261</v>
      </c>
      <c r="H2058" s="3" t="s">
        <v>9061</v>
      </c>
      <c r="I2058" s="90">
        <v>30.6</v>
      </c>
      <c r="J2058" s="3">
        <v>183</v>
      </c>
      <c r="K2058" s="96" t="s">
        <v>4900</v>
      </c>
      <c r="L2058">
        <v>0</v>
      </c>
      <c r="M2058">
        <v>0</v>
      </c>
      <c r="N2058">
        <v>0</v>
      </c>
      <c r="O2058">
        <v>0</v>
      </c>
      <c r="P2058">
        <v>0</v>
      </c>
      <c r="Q2058" s="10">
        <v>7</v>
      </c>
      <c r="R2058" s="92">
        <f>P2058+Q2058</f>
        <v>7</v>
      </c>
    </row>
    <row r="2059" spans="1:18" x14ac:dyDescent="0.3">
      <c r="A2059" t="s">
        <v>2140</v>
      </c>
      <c r="B2059" s="3">
        <v>7</v>
      </c>
      <c r="C2059" t="s">
        <v>8993</v>
      </c>
      <c r="D2059" t="s">
        <v>82</v>
      </c>
      <c r="E2059" t="s">
        <v>96</v>
      </c>
      <c r="F2059" s="90">
        <v>38.31</v>
      </c>
      <c r="G2059" s="3">
        <v>261</v>
      </c>
      <c r="H2059" s="3" t="s">
        <v>9061</v>
      </c>
      <c r="I2059" s="90">
        <v>30.6</v>
      </c>
      <c r="J2059" s="3">
        <v>183</v>
      </c>
      <c r="K2059" s="96" t="s">
        <v>4900</v>
      </c>
      <c r="L2059">
        <v>0</v>
      </c>
      <c r="M2059">
        <v>0</v>
      </c>
      <c r="N2059">
        <v>0</v>
      </c>
      <c r="O2059">
        <v>0</v>
      </c>
      <c r="P2059">
        <v>0</v>
      </c>
      <c r="Q2059" s="10">
        <v>7</v>
      </c>
      <c r="R2059" s="92">
        <f>P2059+Q2059</f>
        <v>7</v>
      </c>
    </row>
    <row r="2060" spans="1:18" x14ac:dyDescent="0.3">
      <c r="A2060" t="s">
        <v>2405</v>
      </c>
      <c r="B2060" s="3">
        <v>7</v>
      </c>
      <c r="C2060" t="s">
        <v>8993</v>
      </c>
      <c r="D2060" t="s">
        <v>8992</v>
      </c>
      <c r="E2060" t="s">
        <v>78</v>
      </c>
      <c r="F2060" s="90">
        <v>38.31</v>
      </c>
      <c r="G2060" s="3">
        <v>261</v>
      </c>
      <c r="H2060" s="3" t="s">
        <v>9061</v>
      </c>
      <c r="I2060" s="90">
        <v>30.6</v>
      </c>
      <c r="J2060" s="3">
        <v>183</v>
      </c>
      <c r="K2060" s="93" t="s">
        <v>4900</v>
      </c>
      <c r="L2060">
        <v>0</v>
      </c>
      <c r="M2060" s="10">
        <v>7</v>
      </c>
      <c r="N2060">
        <v>0</v>
      </c>
      <c r="O2060">
        <v>0</v>
      </c>
      <c r="P2060">
        <v>0</v>
      </c>
      <c r="Q2060">
        <v>0</v>
      </c>
      <c r="R2060" s="92">
        <f>P2060+Q2060</f>
        <v>0</v>
      </c>
    </row>
    <row r="2061" spans="1:18" x14ac:dyDescent="0.3">
      <c r="A2061" t="s">
        <v>2139</v>
      </c>
      <c r="B2061" s="3">
        <v>7</v>
      </c>
      <c r="C2061" t="s">
        <v>8993</v>
      </c>
      <c r="D2061" t="s">
        <v>82</v>
      </c>
      <c r="E2061" t="s">
        <v>96</v>
      </c>
      <c r="F2061" s="90">
        <v>38.31</v>
      </c>
      <c r="G2061" s="3">
        <v>261</v>
      </c>
      <c r="H2061" s="3" t="s">
        <v>9061</v>
      </c>
      <c r="I2061" s="90">
        <v>30.6</v>
      </c>
      <c r="J2061" s="3">
        <v>183</v>
      </c>
      <c r="K2061" s="96" t="s">
        <v>4900</v>
      </c>
      <c r="L2061">
        <v>0</v>
      </c>
      <c r="M2061">
        <v>0</v>
      </c>
      <c r="N2061">
        <v>0</v>
      </c>
      <c r="O2061">
        <v>0</v>
      </c>
      <c r="P2061">
        <v>0</v>
      </c>
      <c r="Q2061" s="10">
        <v>7</v>
      </c>
      <c r="R2061" s="92">
        <f>P2061+Q2061</f>
        <v>7</v>
      </c>
    </row>
    <row r="2062" spans="1:18" x14ac:dyDescent="0.3">
      <c r="A2062" t="s">
        <v>2210</v>
      </c>
      <c r="B2062" s="3">
        <v>7</v>
      </c>
      <c r="C2062" t="s">
        <v>8993</v>
      </c>
      <c r="D2062" t="s">
        <v>82</v>
      </c>
      <c r="E2062" t="s">
        <v>96</v>
      </c>
      <c r="F2062" s="90">
        <v>38.31</v>
      </c>
      <c r="G2062" s="3">
        <v>261</v>
      </c>
      <c r="H2062" s="3" t="s">
        <v>9061</v>
      </c>
      <c r="I2062" s="90">
        <v>30.6</v>
      </c>
      <c r="J2062" s="3">
        <v>183</v>
      </c>
      <c r="K2062" s="96" t="s">
        <v>4900</v>
      </c>
      <c r="L2062">
        <v>0</v>
      </c>
      <c r="M2062">
        <v>0</v>
      </c>
      <c r="N2062">
        <v>0</v>
      </c>
      <c r="O2062">
        <v>0</v>
      </c>
      <c r="P2062">
        <v>4</v>
      </c>
      <c r="Q2062">
        <v>3</v>
      </c>
      <c r="R2062" s="92">
        <f>P2062+Q2062</f>
        <v>7</v>
      </c>
    </row>
    <row r="2063" spans="1:18" x14ac:dyDescent="0.3">
      <c r="A2063" t="s">
        <v>2145</v>
      </c>
      <c r="B2063" s="3">
        <v>7</v>
      </c>
      <c r="C2063" t="s">
        <v>8993</v>
      </c>
      <c r="D2063" t="s">
        <v>82</v>
      </c>
      <c r="E2063" t="s">
        <v>96</v>
      </c>
      <c r="F2063" s="90">
        <v>38.31</v>
      </c>
      <c r="G2063" s="3">
        <v>261</v>
      </c>
      <c r="H2063" s="3" t="s">
        <v>9061</v>
      </c>
      <c r="I2063" s="90">
        <v>30.6</v>
      </c>
      <c r="J2063" s="3">
        <v>183</v>
      </c>
      <c r="K2063" s="96" t="s">
        <v>4900</v>
      </c>
      <c r="L2063">
        <v>0</v>
      </c>
      <c r="M2063">
        <v>0</v>
      </c>
      <c r="N2063">
        <v>0</v>
      </c>
      <c r="O2063">
        <v>0</v>
      </c>
      <c r="P2063">
        <v>0</v>
      </c>
      <c r="Q2063" s="10">
        <v>7</v>
      </c>
      <c r="R2063" s="92">
        <f>P2063+Q2063</f>
        <v>7</v>
      </c>
    </row>
    <row r="2064" spans="1:18" x14ac:dyDescent="0.3">
      <c r="A2064" t="s">
        <v>2162</v>
      </c>
      <c r="B2064" s="3">
        <v>7</v>
      </c>
      <c r="C2064" t="s">
        <v>8993</v>
      </c>
      <c r="D2064" t="s">
        <v>82</v>
      </c>
      <c r="E2064" t="s">
        <v>96</v>
      </c>
      <c r="F2064" s="90">
        <v>38.31</v>
      </c>
      <c r="G2064" s="3">
        <v>261</v>
      </c>
      <c r="H2064" s="3" t="s">
        <v>9061</v>
      </c>
      <c r="I2064" s="90">
        <v>30.6</v>
      </c>
      <c r="J2064" s="3">
        <v>183</v>
      </c>
      <c r="K2064" s="96" t="s">
        <v>4900</v>
      </c>
      <c r="L2064">
        <v>0</v>
      </c>
      <c r="M2064">
        <v>0</v>
      </c>
      <c r="N2064">
        <v>0</v>
      </c>
      <c r="O2064">
        <v>0</v>
      </c>
      <c r="P2064">
        <v>0</v>
      </c>
      <c r="Q2064" s="10">
        <v>7</v>
      </c>
      <c r="R2064" s="92">
        <f>P2064+Q2064</f>
        <v>7</v>
      </c>
    </row>
    <row r="2065" spans="1:18" x14ac:dyDescent="0.3">
      <c r="A2065" t="s">
        <v>2213</v>
      </c>
      <c r="B2065" s="3">
        <v>7</v>
      </c>
      <c r="C2065" t="s">
        <v>8993</v>
      </c>
      <c r="D2065" t="s">
        <v>82</v>
      </c>
      <c r="E2065" t="s">
        <v>96</v>
      </c>
      <c r="F2065" s="90">
        <v>38.31</v>
      </c>
      <c r="G2065" s="3">
        <v>261</v>
      </c>
      <c r="H2065" s="3" t="s">
        <v>9061</v>
      </c>
      <c r="I2065" s="90">
        <v>31.15</v>
      </c>
      <c r="J2065" s="3">
        <v>183</v>
      </c>
      <c r="K2065" s="96" t="s">
        <v>4900</v>
      </c>
      <c r="L2065">
        <v>0</v>
      </c>
      <c r="M2065">
        <v>0</v>
      </c>
      <c r="N2065">
        <v>0</v>
      </c>
      <c r="O2065">
        <v>0</v>
      </c>
      <c r="P2065">
        <v>5</v>
      </c>
      <c r="Q2065">
        <v>2</v>
      </c>
      <c r="R2065" s="92">
        <f>P2065+Q2065</f>
        <v>7</v>
      </c>
    </row>
    <row r="2066" spans="1:18" x14ac:dyDescent="0.3">
      <c r="A2066" t="s">
        <v>2132</v>
      </c>
      <c r="B2066" s="3">
        <v>7</v>
      </c>
      <c r="C2066" t="s">
        <v>8993</v>
      </c>
      <c r="D2066" t="s">
        <v>82</v>
      </c>
      <c r="E2066" t="s">
        <v>96</v>
      </c>
      <c r="F2066" s="90">
        <v>38.31</v>
      </c>
      <c r="G2066" s="3">
        <v>261</v>
      </c>
      <c r="H2066" s="3" t="s">
        <v>9061</v>
      </c>
      <c r="I2066" s="90">
        <v>31.15</v>
      </c>
      <c r="J2066" s="3">
        <v>183</v>
      </c>
      <c r="K2066" s="96" t="s">
        <v>4900</v>
      </c>
      <c r="L2066">
        <v>0</v>
      </c>
      <c r="M2066">
        <v>0</v>
      </c>
      <c r="N2066">
        <v>0</v>
      </c>
      <c r="O2066">
        <v>0</v>
      </c>
      <c r="P2066">
        <v>0</v>
      </c>
      <c r="Q2066" s="10">
        <v>7</v>
      </c>
      <c r="R2066" s="92">
        <f>P2066+Q2066</f>
        <v>7</v>
      </c>
    </row>
    <row r="2067" spans="1:18" x14ac:dyDescent="0.3">
      <c r="A2067" t="s">
        <v>2420</v>
      </c>
      <c r="B2067" s="3">
        <v>7</v>
      </c>
      <c r="C2067" t="s">
        <v>8993</v>
      </c>
      <c r="D2067" t="s">
        <v>82</v>
      </c>
      <c r="E2067" t="s">
        <v>96</v>
      </c>
      <c r="F2067" s="90">
        <v>38.31</v>
      </c>
      <c r="G2067" s="3">
        <v>261</v>
      </c>
      <c r="H2067" s="3" t="s">
        <v>9061</v>
      </c>
      <c r="I2067" s="90">
        <v>30.6</v>
      </c>
      <c r="J2067" s="3">
        <v>183</v>
      </c>
      <c r="K2067" s="96" t="s">
        <v>4900</v>
      </c>
      <c r="L2067">
        <v>0</v>
      </c>
      <c r="M2067">
        <v>0</v>
      </c>
      <c r="N2067">
        <v>0</v>
      </c>
      <c r="O2067">
        <v>0</v>
      </c>
      <c r="P2067">
        <v>3</v>
      </c>
      <c r="Q2067">
        <v>4</v>
      </c>
      <c r="R2067" s="92">
        <f>P2067+Q2067</f>
        <v>7</v>
      </c>
    </row>
    <row r="2068" spans="1:18" x14ac:dyDescent="0.3">
      <c r="A2068" t="s">
        <v>2366</v>
      </c>
      <c r="B2068" s="3">
        <v>7</v>
      </c>
      <c r="C2068" t="s">
        <v>8993</v>
      </c>
      <c r="D2068" t="s">
        <v>8992</v>
      </c>
      <c r="E2068" t="s">
        <v>78</v>
      </c>
      <c r="F2068" s="90">
        <v>38.31</v>
      </c>
      <c r="G2068" s="3">
        <v>261</v>
      </c>
      <c r="H2068" s="3" t="s">
        <v>9061</v>
      </c>
      <c r="I2068" s="90">
        <v>30.6</v>
      </c>
      <c r="J2068" s="3">
        <v>183</v>
      </c>
      <c r="K2068" s="93" t="s">
        <v>4900</v>
      </c>
      <c r="L2068">
        <v>0</v>
      </c>
      <c r="M2068" s="10">
        <v>7</v>
      </c>
      <c r="N2068">
        <v>0</v>
      </c>
      <c r="O2068">
        <v>0</v>
      </c>
      <c r="P2068">
        <v>0</v>
      </c>
      <c r="Q2068">
        <v>0</v>
      </c>
      <c r="R2068" s="92">
        <f>P2068+Q2068</f>
        <v>0</v>
      </c>
    </row>
    <row r="2069" spans="1:18" x14ac:dyDescent="0.3">
      <c r="A2069" t="s">
        <v>2167</v>
      </c>
      <c r="B2069" s="3">
        <v>7</v>
      </c>
      <c r="C2069" t="s">
        <v>8993</v>
      </c>
      <c r="D2069" t="s">
        <v>82</v>
      </c>
      <c r="E2069" t="s">
        <v>96</v>
      </c>
      <c r="F2069" s="90">
        <v>38.31</v>
      </c>
      <c r="G2069" s="3">
        <v>261</v>
      </c>
      <c r="H2069" s="3" t="s">
        <v>9061</v>
      </c>
      <c r="I2069" s="90">
        <v>30.6</v>
      </c>
      <c r="J2069" s="3">
        <v>183</v>
      </c>
      <c r="K2069" s="96" t="s">
        <v>4900</v>
      </c>
      <c r="L2069">
        <v>0</v>
      </c>
      <c r="M2069">
        <v>0</v>
      </c>
      <c r="N2069">
        <v>0</v>
      </c>
      <c r="O2069">
        <v>0</v>
      </c>
      <c r="P2069">
        <v>0</v>
      </c>
      <c r="Q2069" s="10">
        <v>7</v>
      </c>
      <c r="R2069" s="92">
        <f>P2069+Q2069</f>
        <v>7</v>
      </c>
    </row>
    <row r="2070" spans="1:18" x14ac:dyDescent="0.3">
      <c r="A2070" t="s">
        <v>2142</v>
      </c>
      <c r="B2070" s="3">
        <v>7</v>
      </c>
      <c r="C2070" t="s">
        <v>8993</v>
      </c>
      <c r="D2070" t="s">
        <v>82</v>
      </c>
      <c r="E2070" t="s">
        <v>96</v>
      </c>
      <c r="F2070" s="90">
        <v>38.31</v>
      </c>
      <c r="G2070" s="3">
        <v>261</v>
      </c>
      <c r="H2070" s="3" t="s">
        <v>9061</v>
      </c>
      <c r="I2070" s="90">
        <v>31.15</v>
      </c>
      <c r="J2070" s="3">
        <v>183</v>
      </c>
      <c r="K2070" s="96" t="s">
        <v>4900</v>
      </c>
      <c r="L2070">
        <v>0</v>
      </c>
      <c r="M2070">
        <v>0</v>
      </c>
      <c r="N2070">
        <v>0</v>
      </c>
      <c r="O2070">
        <v>0</v>
      </c>
      <c r="P2070">
        <v>0</v>
      </c>
      <c r="Q2070" s="10">
        <v>7</v>
      </c>
      <c r="R2070" s="92">
        <f>P2070+Q2070</f>
        <v>7</v>
      </c>
    </row>
    <row r="2071" spans="1:18" x14ac:dyDescent="0.3">
      <c r="A2071" t="s">
        <v>2400</v>
      </c>
      <c r="B2071" s="3">
        <v>7</v>
      </c>
      <c r="C2071" t="s">
        <v>8993</v>
      </c>
      <c r="D2071" t="s">
        <v>8992</v>
      </c>
      <c r="E2071" t="s">
        <v>78</v>
      </c>
      <c r="F2071" s="90">
        <v>38.31</v>
      </c>
      <c r="G2071" s="3">
        <v>261</v>
      </c>
      <c r="H2071" s="3" t="s">
        <v>9061</v>
      </c>
      <c r="I2071" s="90">
        <v>30.6</v>
      </c>
      <c r="J2071" s="3">
        <v>183</v>
      </c>
      <c r="K2071" s="93" t="s">
        <v>4900</v>
      </c>
      <c r="L2071">
        <v>0</v>
      </c>
      <c r="M2071" s="10">
        <v>7</v>
      </c>
      <c r="N2071">
        <v>0</v>
      </c>
      <c r="O2071">
        <v>0</v>
      </c>
      <c r="P2071">
        <v>0</v>
      </c>
      <c r="Q2071">
        <v>0</v>
      </c>
      <c r="R2071" s="92">
        <f>P2071+Q2071</f>
        <v>0</v>
      </c>
    </row>
    <row r="2072" spans="1:18" x14ac:dyDescent="0.3">
      <c r="A2072" t="s">
        <v>2204</v>
      </c>
      <c r="B2072" s="3">
        <v>7</v>
      </c>
      <c r="C2072" t="s">
        <v>8993</v>
      </c>
      <c r="D2072" t="s">
        <v>82</v>
      </c>
      <c r="E2072" t="s">
        <v>83</v>
      </c>
      <c r="F2072" s="90">
        <v>38.31</v>
      </c>
      <c r="G2072" s="3">
        <v>261</v>
      </c>
      <c r="H2072" s="3" t="s">
        <v>9061</v>
      </c>
      <c r="I2072" s="90">
        <v>30.6</v>
      </c>
      <c r="J2072" s="3">
        <v>183</v>
      </c>
      <c r="K2072" s="96" t="s">
        <v>4900</v>
      </c>
      <c r="L2072">
        <v>0</v>
      </c>
      <c r="M2072">
        <v>0</v>
      </c>
      <c r="N2072">
        <v>0</v>
      </c>
      <c r="O2072" s="10">
        <v>7</v>
      </c>
      <c r="P2072">
        <v>0</v>
      </c>
      <c r="Q2072">
        <v>0</v>
      </c>
      <c r="R2072" s="92">
        <f>P2072+Q2072</f>
        <v>0</v>
      </c>
    </row>
    <row r="2073" spans="1:18" x14ac:dyDescent="0.3">
      <c r="A2073" t="s">
        <v>2245</v>
      </c>
      <c r="B2073" s="3">
        <v>7</v>
      </c>
      <c r="C2073" t="s">
        <v>8993</v>
      </c>
      <c r="D2073" t="s">
        <v>82</v>
      </c>
      <c r="E2073" t="s">
        <v>83</v>
      </c>
      <c r="F2073" s="90">
        <v>38.31</v>
      </c>
      <c r="G2073" s="3">
        <v>261</v>
      </c>
      <c r="H2073" s="3" t="s">
        <v>9061</v>
      </c>
      <c r="I2073" s="90">
        <v>31.15</v>
      </c>
      <c r="J2073" s="3">
        <v>183</v>
      </c>
      <c r="K2073" s="96" t="s">
        <v>4900</v>
      </c>
      <c r="L2073">
        <v>0</v>
      </c>
      <c r="M2073">
        <v>0</v>
      </c>
      <c r="N2073">
        <v>0</v>
      </c>
      <c r="O2073" s="10">
        <v>7</v>
      </c>
      <c r="P2073">
        <v>0</v>
      </c>
      <c r="Q2073">
        <v>0</v>
      </c>
      <c r="R2073" s="92">
        <f>P2073+Q2073</f>
        <v>0</v>
      </c>
    </row>
    <row r="2074" spans="1:18" x14ac:dyDescent="0.3">
      <c r="A2074" t="s">
        <v>2370</v>
      </c>
      <c r="B2074" s="3">
        <v>7</v>
      </c>
      <c r="C2074" t="s">
        <v>8993</v>
      </c>
      <c r="D2074" t="s">
        <v>8992</v>
      </c>
      <c r="E2074" t="s">
        <v>78</v>
      </c>
      <c r="F2074" s="90">
        <v>38.31</v>
      </c>
      <c r="G2074" s="3">
        <v>261</v>
      </c>
      <c r="H2074" s="3" t="s">
        <v>9061</v>
      </c>
      <c r="I2074" s="90">
        <v>30.6</v>
      </c>
      <c r="J2074" s="3">
        <v>183</v>
      </c>
      <c r="K2074" s="93" t="s">
        <v>4900</v>
      </c>
      <c r="L2074">
        <v>0</v>
      </c>
      <c r="M2074" s="10">
        <v>7</v>
      </c>
      <c r="N2074">
        <v>0</v>
      </c>
      <c r="O2074">
        <v>0</v>
      </c>
      <c r="P2074">
        <v>0</v>
      </c>
      <c r="Q2074">
        <v>0</v>
      </c>
      <c r="R2074" s="92">
        <f>P2074+Q2074</f>
        <v>0</v>
      </c>
    </row>
    <row r="2075" spans="1:18" x14ac:dyDescent="0.3">
      <c r="A2075" t="s">
        <v>2224</v>
      </c>
      <c r="B2075" s="3">
        <v>7</v>
      </c>
      <c r="C2075" t="s">
        <v>8993</v>
      </c>
      <c r="D2075" t="s">
        <v>82</v>
      </c>
      <c r="E2075" t="s">
        <v>96</v>
      </c>
      <c r="F2075" s="90">
        <v>38.31</v>
      </c>
      <c r="G2075" s="3">
        <v>261</v>
      </c>
      <c r="H2075" s="3" t="s">
        <v>9061</v>
      </c>
      <c r="I2075" s="90">
        <v>31.15</v>
      </c>
      <c r="J2075" s="3">
        <v>183</v>
      </c>
      <c r="K2075" s="96" t="s">
        <v>4900</v>
      </c>
      <c r="L2075">
        <v>0</v>
      </c>
      <c r="M2075">
        <v>0</v>
      </c>
      <c r="N2075">
        <v>0</v>
      </c>
      <c r="O2075">
        <v>0</v>
      </c>
      <c r="P2075">
        <v>5</v>
      </c>
      <c r="Q2075">
        <v>2</v>
      </c>
      <c r="R2075" s="92">
        <f>P2075+Q2075</f>
        <v>7</v>
      </c>
    </row>
    <row r="2076" spans="1:18" x14ac:dyDescent="0.3">
      <c r="A2076" t="s">
        <v>2278</v>
      </c>
      <c r="B2076" s="3">
        <v>7</v>
      </c>
      <c r="C2076" t="s">
        <v>8994</v>
      </c>
      <c r="D2076" t="s">
        <v>92</v>
      </c>
      <c r="E2076" t="s">
        <v>93</v>
      </c>
      <c r="F2076" s="90">
        <v>38.26</v>
      </c>
      <c r="G2076" s="3">
        <v>264</v>
      </c>
      <c r="H2076" s="3" t="s">
        <v>9061</v>
      </c>
      <c r="I2076" s="90">
        <v>30.65</v>
      </c>
      <c r="J2076" s="3">
        <v>186</v>
      </c>
      <c r="K2076" s="93" t="s">
        <v>92</v>
      </c>
      <c r="L2076" s="10">
        <v>7</v>
      </c>
      <c r="M2076">
        <v>0</v>
      </c>
      <c r="N2076">
        <v>0</v>
      </c>
      <c r="O2076">
        <v>0</v>
      </c>
      <c r="P2076">
        <v>0</v>
      </c>
      <c r="Q2076">
        <v>0</v>
      </c>
      <c r="R2076" s="92">
        <f>P2076+Q2076</f>
        <v>0</v>
      </c>
    </row>
    <row r="2077" spans="1:18" x14ac:dyDescent="0.3">
      <c r="A2077" t="s">
        <v>2384</v>
      </c>
      <c r="B2077" s="3">
        <v>7</v>
      </c>
      <c r="C2077" t="s">
        <v>8993</v>
      </c>
      <c r="D2077" t="s">
        <v>8992</v>
      </c>
      <c r="E2077" t="s">
        <v>78</v>
      </c>
      <c r="F2077" s="90">
        <v>38.22</v>
      </c>
      <c r="G2077" s="3">
        <v>259</v>
      </c>
      <c r="H2077" s="3" t="s">
        <v>9061</v>
      </c>
      <c r="I2077" s="90">
        <v>30.39</v>
      </c>
      <c r="J2077" s="3">
        <v>181</v>
      </c>
      <c r="K2077" s="93" t="s">
        <v>4900</v>
      </c>
      <c r="L2077">
        <v>0</v>
      </c>
      <c r="M2077" s="10">
        <v>7</v>
      </c>
      <c r="N2077">
        <v>0</v>
      </c>
      <c r="O2077">
        <v>0</v>
      </c>
      <c r="P2077">
        <v>0</v>
      </c>
      <c r="Q2077">
        <v>0</v>
      </c>
      <c r="R2077" s="92">
        <f>P2077+Q2077</f>
        <v>0</v>
      </c>
    </row>
    <row r="2078" spans="1:18" x14ac:dyDescent="0.3">
      <c r="A2078" t="s">
        <v>2322</v>
      </c>
      <c r="B2078" s="3">
        <v>7</v>
      </c>
      <c r="C2078" t="s">
        <v>8993</v>
      </c>
      <c r="D2078" t="s">
        <v>8992</v>
      </c>
      <c r="E2078" t="s">
        <v>78</v>
      </c>
      <c r="F2078" s="90">
        <v>38.22</v>
      </c>
      <c r="G2078" s="3">
        <v>259</v>
      </c>
      <c r="H2078" s="3" t="s">
        <v>9061</v>
      </c>
      <c r="I2078" s="90">
        <v>30.22</v>
      </c>
      <c r="J2078" s="3">
        <v>182</v>
      </c>
      <c r="K2078" s="93" t="s">
        <v>4900</v>
      </c>
      <c r="L2078">
        <v>0</v>
      </c>
      <c r="M2078" s="10">
        <v>7</v>
      </c>
      <c r="N2078">
        <v>0</v>
      </c>
      <c r="O2078">
        <v>0</v>
      </c>
      <c r="P2078">
        <v>0</v>
      </c>
      <c r="Q2078">
        <v>0</v>
      </c>
      <c r="R2078" s="92">
        <f>P2078+Q2078</f>
        <v>0</v>
      </c>
    </row>
    <row r="2079" spans="1:18" x14ac:dyDescent="0.3">
      <c r="A2079" t="s">
        <v>2329</v>
      </c>
      <c r="B2079" s="3">
        <v>7</v>
      </c>
      <c r="C2079" t="s">
        <v>8995</v>
      </c>
      <c r="D2079" t="s">
        <v>120</v>
      </c>
      <c r="E2079" t="s">
        <v>709</v>
      </c>
      <c r="F2079" s="90">
        <v>38.21</v>
      </c>
      <c r="G2079" s="3">
        <v>280</v>
      </c>
      <c r="H2079" s="3" t="s">
        <v>9061</v>
      </c>
      <c r="I2079" s="90">
        <v>31.68</v>
      </c>
      <c r="J2079" s="3">
        <v>202</v>
      </c>
      <c r="K2079" s="93" t="s">
        <v>7632</v>
      </c>
      <c r="L2079">
        <v>0</v>
      </c>
      <c r="M2079" s="10">
        <v>7</v>
      </c>
      <c r="N2079">
        <v>0</v>
      </c>
      <c r="O2079">
        <v>0</v>
      </c>
      <c r="P2079">
        <v>0</v>
      </c>
      <c r="Q2079">
        <v>0</v>
      </c>
      <c r="R2079" s="92">
        <f>P2079+Q2079</f>
        <v>0</v>
      </c>
    </row>
    <row r="2080" spans="1:18" x14ac:dyDescent="0.3">
      <c r="A2080" t="s">
        <v>2263</v>
      </c>
      <c r="B2080" s="3">
        <v>7</v>
      </c>
      <c r="C2080" t="s">
        <v>8993</v>
      </c>
      <c r="D2080" t="s">
        <v>87</v>
      </c>
      <c r="E2080" t="s">
        <v>100</v>
      </c>
      <c r="F2080" s="90">
        <v>38.19</v>
      </c>
      <c r="G2080" s="3">
        <v>254</v>
      </c>
      <c r="H2080" s="3" t="s">
        <v>9061</v>
      </c>
      <c r="I2080" s="90">
        <v>30.11</v>
      </c>
      <c r="J2080" s="3">
        <v>176</v>
      </c>
      <c r="K2080" s="96" t="s">
        <v>4900</v>
      </c>
      <c r="L2080">
        <v>0</v>
      </c>
      <c r="M2080">
        <v>0</v>
      </c>
      <c r="N2080" s="10">
        <v>7</v>
      </c>
      <c r="O2080">
        <v>0</v>
      </c>
      <c r="P2080">
        <v>0</v>
      </c>
      <c r="Q2080">
        <v>0</v>
      </c>
      <c r="R2080" s="92">
        <f>P2080+Q2080</f>
        <v>0</v>
      </c>
    </row>
    <row r="2081" spans="1:18" x14ac:dyDescent="0.3">
      <c r="A2081" t="s">
        <v>2272</v>
      </c>
      <c r="B2081" s="3">
        <v>7</v>
      </c>
      <c r="C2081" t="s">
        <v>8994</v>
      </c>
      <c r="D2081" t="s">
        <v>92</v>
      </c>
      <c r="E2081" t="s">
        <v>93</v>
      </c>
      <c r="F2081" s="90">
        <v>38.17</v>
      </c>
      <c r="G2081" s="3">
        <v>262</v>
      </c>
      <c r="H2081" s="3" t="s">
        <v>9061</v>
      </c>
      <c r="I2081" s="90">
        <v>30.43</v>
      </c>
      <c r="J2081" s="3">
        <v>184</v>
      </c>
      <c r="K2081" s="93" t="s">
        <v>92</v>
      </c>
      <c r="L2081" s="10">
        <v>7</v>
      </c>
      <c r="M2081">
        <v>0</v>
      </c>
      <c r="N2081">
        <v>0</v>
      </c>
      <c r="O2081">
        <v>0</v>
      </c>
      <c r="P2081">
        <v>0</v>
      </c>
      <c r="Q2081">
        <v>0</v>
      </c>
      <c r="R2081" s="92">
        <f>P2081+Q2081</f>
        <v>0</v>
      </c>
    </row>
    <row r="2082" spans="1:18" x14ac:dyDescent="0.3">
      <c r="A2082" t="s">
        <v>2369</v>
      </c>
      <c r="B2082" s="3">
        <v>7</v>
      </c>
      <c r="C2082" t="s">
        <v>8993</v>
      </c>
      <c r="D2082" t="s">
        <v>8992</v>
      </c>
      <c r="E2082" t="s">
        <v>78</v>
      </c>
      <c r="F2082" s="90">
        <v>38.17</v>
      </c>
      <c r="G2082" s="3">
        <v>262</v>
      </c>
      <c r="H2082" s="3" t="s">
        <v>9061</v>
      </c>
      <c r="I2082" s="90">
        <v>30.43</v>
      </c>
      <c r="J2082" s="3">
        <v>184</v>
      </c>
      <c r="K2082" s="93" t="s">
        <v>4900</v>
      </c>
      <c r="L2082">
        <v>0</v>
      </c>
      <c r="M2082" s="10">
        <v>7</v>
      </c>
      <c r="N2082">
        <v>0</v>
      </c>
      <c r="O2082">
        <v>0</v>
      </c>
      <c r="P2082">
        <v>0</v>
      </c>
      <c r="Q2082">
        <v>0</v>
      </c>
      <c r="R2082" s="92">
        <f>P2082+Q2082</f>
        <v>0</v>
      </c>
    </row>
    <row r="2083" spans="1:18" x14ac:dyDescent="0.3">
      <c r="A2083" t="s">
        <v>2327</v>
      </c>
      <c r="B2083" s="3">
        <v>7</v>
      </c>
      <c r="C2083" t="s">
        <v>8993</v>
      </c>
      <c r="D2083" t="s">
        <v>8992</v>
      </c>
      <c r="E2083" t="s">
        <v>78</v>
      </c>
      <c r="F2083" s="90">
        <v>38.17</v>
      </c>
      <c r="G2083" s="3">
        <v>262</v>
      </c>
      <c r="H2083" s="3" t="s">
        <v>9061</v>
      </c>
      <c r="I2083" s="90">
        <v>29.89</v>
      </c>
      <c r="J2083" s="3">
        <v>184</v>
      </c>
      <c r="K2083" s="93" t="s">
        <v>4900</v>
      </c>
      <c r="L2083">
        <v>0</v>
      </c>
      <c r="M2083" s="10">
        <v>7</v>
      </c>
      <c r="N2083">
        <v>0</v>
      </c>
      <c r="O2083">
        <v>0</v>
      </c>
      <c r="P2083">
        <v>0</v>
      </c>
      <c r="Q2083">
        <v>0</v>
      </c>
      <c r="R2083" s="92">
        <f>P2083+Q2083</f>
        <v>0</v>
      </c>
    </row>
    <row r="2084" spans="1:18" x14ac:dyDescent="0.3">
      <c r="A2084" t="s">
        <v>2408</v>
      </c>
      <c r="B2084" s="3">
        <v>7</v>
      </c>
      <c r="C2084" t="s">
        <v>8993</v>
      </c>
      <c r="D2084" t="s">
        <v>8992</v>
      </c>
      <c r="E2084" t="s">
        <v>78</v>
      </c>
      <c r="F2084" s="90">
        <v>38.17</v>
      </c>
      <c r="G2084" s="3">
        <v>262</v>
      </c>
      <c r="H2084" s="3" t="s">
        <v>9061</v>
      </c>
      <c r="I2084" s="90">
        <v>30.43</v>
      </c>
      <c r="J2084" s="3">
        <v>184</v>
      </c>
      <c r="K2084" s="93" t="s">
        <v>4900</v>
      </c>
      <c r="L2084">
        <v>0</v>
      </c>
      <c r="M2084" s="10">
        <v>7</v>
      </c>
      <c r="N2084">
        <v>0</v>
      </c>
      <c r="O2084">
        <v>0</v>
      </c>
      <c r="P2084">
        <v>0</v>
      </c>
      <c r="Q2084">
        <v>0</v>
      </c>
      <c r="R2084" s="92">
        <f>P2084+Q2084</f>
        <v>0</v>
      </c>
    </row>
    <row r="2085" spans="1:18" x14ac:dyDescent="0.3">
      <c r="A2085" t="s">
        <v>2300</v>
      </c>
      <c r="B2085" s="3">
        <v>7</v>
      </c>
      <c r="C2085" t="s">
        <v>8994</v>
      </c>
      <c r="D2085" t="s">
        <v>92</v>
      </c>
      <c r="E2085" t="s">
        <v>93</v>
      </c>
      <c r="F2085" s="90">
        <v>38.17</v>
      </c>
      <c r="G2085" s="3">
        <v>262</v>
      </c>
      <c r="H2085" s="3" t="s">
        <v>9061</v>
      </c>
      <c r="I2085" s="90">
        <v>29.89</v>
      </c>
      <c r="J2085" s="3">
        <v>184</v>
      </c>
      <c r="K2085" s="93" t="s">
        <v>92</v>
      </c>
      <c r="L2085" s="10">
        <v>7</v>
      </c>
      <c r="M2085">
        <v>0</v>
      </c>
      <c r="N2085">
        <v>0</v>
      </c>
      <c r="O2085">
        <v>0</v>
      </c>
      <c r="P2085">
        <v>0</v>
      </c>
      <c r="Q2085">
        <v>0</v>
      </c>
      <c r="R2085" s="92">
        <f>P2085+Q2085</f>
        <v>0</v>
      </c>
    </row>
    <row r="2086" spans="1:18" x14ac:dyDescent="0.3">
      <c r="A2086" t="s">
        <v>2371</v>
      </c>
      <c r="B2086" s="3">
        <v>7</v>
      </c>
      <c r="C2086" t="s">
        <v>8993</v>
      </c>
      <c r="D2086" t="s">
        <v>8992</v>
      </c>
      <c r="E2086" t="s">
        <v>78</v>
      </c>
      <c r="F2086" s="90">
        <v>38.17</v>
      </c>
      <c r="G2086" s="3">
        <v>262</v>
      </c>
      <c r="H2086" s="3" t="s">
        <v>9061</v>
      </c>
      <c r="I2086" s="90">
        <v>30.43</v>
      </c>
      <c r="J2086" s="3">
        <v>184</v>
      </c>
      <c r="K2086" s="93" t="s">
        <v>4900</v>
      </c>
      <c r="L2086">
        <v>0</v>
      </c>
      <c r="M2086" s="10">
        <v>7</v>
      </c>
      <c r="N2086">
        <v>0</v>
      </c>
      <c r="O2086">
        <v>0</v>
      </c>
      <c r="P2086">
        <v>0</v>
      </c>
      <c r="Q2086">
        <v>0</v>
      </c>
      <c r="R2086" s="92">
        <f>P2086+Q2086</f>
        <v>0</v>
      </c>
    </row>
    <row r="2087" spans="1:18" x14ac:dyDescent="0.3">
      <c r="A2087" t="s">
        <v>2241</v>
      </c>
      <c r="B2087" s="3">
        <v>7</v>
      </c>
      <c r="C2087" t="s">
        <v>8993</v>
      </c>
      <c r="D2087" t="s">
        <v>87</v>
      </c>
      <c r="E2087" t="s">
        <v>8974</v>
      </c>
      <c r="F2087" s="90">
        <v>38.130000000000003</v>
      </c>
      <c r="G2087" s="3">
        <v>257</v>
      </c>
      <c r="H2087" s="3" t="s">
        <v>9061</v>
      </c>
      <c r="I2087" s="90">
        <v>30.17</v>
      </c>
      <c r="J2087" s="3">
        <v>179</v>
      </c>
      <c r="K2087" s="96" t="s">
        <v>4900</v>
      </c>
      <c r="L2087">
        <v>0</v>
      </c>
      <c r="M2087">
        <v>0</v>
      </c>
      <c r="N2087">
        <v>0</v>
      </c>
      <c r="O2087" s="10">
        <v>7</v>
      </c>
      <c r="P2087">
        <v>0</v>
      </c>
      <c r="Q2087">
        <v>0</v>
      </c>
      <c r="R2087" s="92">
        <f>P2087+Q2087</f>
        <v>0</v>
      </c>
    </row>
    <row r="2088" spans="1:18" x14ac:dyDescent="0.3">
      <c r="A2088" t="s">
        <v>2412</v>
      </c>
      <c r="B2088" s="3">
        <v>7</v>
      </c>
      <c r="C2088" t="s">
        <v>8993</v>
      </c>
      <c r="D2088" t="s">
        <v>8992</v>
      </c>
      <c r="E2088" t="s">
        <v>78</v>
      </c>
      <c r="F2088" s="90">
        <v>38.08</v>
      </c>
      <c r="G2088" s="3">
        <v>260</v>
      </c>
      <c r="H2088" s="3" t="s">
        <v>9061</v>
      </c>
      <c r="I2088" s="90">
        <v>30.22</v>
      </c>
      <c r="J2088" s="3">
        <v>182</v>
      </c>
      <c r="K2088" s="93" t="s">
        <v>4900</v>
      </c>
      <c r="L2088">
        <v>0</v>
      </c>
      <c r="M2088" s="10">
        <v>7</v>
      </c>
      <c r="N2088">
        <v>0</v>
      </c>
      <c r="O2088">
        <v>0</v>
      </c>
      <c r="P2088">
        <v>0</v>
      </c>
      <c r="Q2088">
        <v>0</v>
      </c>
      <c r="R2088" s="92">
        <f>P2088+Q2088</f>
        <v>0</v>
      </c>
    </row>
    <row r="2089" spans="1:18" x14ac:dyDescent="0.3">
      <c r="A2089" t="s">
        <v>2223</v>
      </c>
      <c r="B2089" s="3">
        <v>7</v>
      </c>
      <c r="C2089" t="s">
        <v>8993</v>
      </c>
      <c r="D2089" t="s">
        <v>82</v>
      </c>
      <c r="E2089" t="s">
        <v>96</v>
      </c>
      <c r="F2089" s="90">
        <v>38.08</v>
      </c>
      <c r="G2089" s="3">
        <v>260</v>
      </c>
      <c r="H2089" s="3" t="s">
        <v>9061</v>
      </c>
      <c r="I2089" s="90">
        <v>30.77</v>
      </c>
      <c r="J2089" s="3">
        <v>182</v>
      </c>
      <c r="K2089" s="96" t="s">
        <v>4900</v>
      </c>
      <c r="L2089">
        <v>0</v>
      </c>
      <c r="M2089">
        <v>0</v>
      </c>
      <c r="N2089">
        <v>0</v>
      </c>
      <c r="O2089">
        <v>0</v>
      </c>
      <c r="P2089">
        <v>5</v>
      </c>
      <c r="Q2089">
        <v>2</v>
      </c>
      <c r="R2089" s="92">
        <f>P2089+Q2089</f>
        <v>7</v>
      </c>
    </row>
    <row r="2090" spans="1:18" x14ac:dyDescent="0.3">
      <c r="A2090" t="s">
        <v>2383</v>
      </c>
      <c r="B2090" s="3">
        <v>7</v>
      </c>
      <c r="C2090" t="s">
        <v>8993</v>
      </c>
      <c r="D2090" t="s">
        <v>8992</v>
      </c>
      <c r="E2090" t="s">
        <v>78</v>
      </c>
      <c r="F2090" s="90">
        <v>38.08</v>
      </c>
      <c r="G2090" s="3">
        <v>260</v>
      </c>
      <c r="H2090" s="3" t="s">
        <v>9061</v>
      </c>
      <c r="I2090" s="90">
        <v>30.22</v>
      </c>
      <c r="J2090" s="3">
        <v>182</v>
      </c>
      <c r="K2090" s="93" t="s">
        <v>4900</v>
      </c>
      <c r="L2090">
        <v>0</v>
      </c>
      <c r="M2090" s="10">
        <v>7</v>
      </c>
      <c r="N2090">
        <v>0</v>
      </c>
      <c r="O2090">
        <v>0</v>
      </c>
      <c r="P2090">
        <v>0</v>
      </c>
      <c r="Q2090">
        <v>0</v>
      </c>
      <c r="R2090" s="92">
        <f>P2090+Q2090</f>
        <v>0</v>
      </c>
    </row>
    <row r="2091" spans="1:18" x14ac:dyDescent="0.3">
      <c r="A2091" t="s">
        <v>2417</v>
      </c>
      <c r="B2091" s="3">
        <v>7</v>
      </c>
      <c r="C2091" t="s">
        <v>8993</v>
      </c>
      <c r="D2091" t="s">
        <v>8992</v>
      </c>
      <c r="E2091" t="s">
        <v>78</v>
      </c>
      <c r="F2091" s="90">
        <v>38.08</v>
      </c>
      <c r="G2091" s="3">
        <v>260</v>
      </c>
      <c r="H2091" s="3" t="s">
        <v>9061</v>
      </c>
      <c r="I2091" s="90">
        <v>30.22</v>
      </c>
      <c r="J2091" s="3">
        <v>182</v>
      </c>
      <c r="K2091" s="93" t="s">
        <v>4900</v>
      </c>
      <c r="L2091">
        <v>0</v>
      </c>
      <c r="M2091" s="10">
        <v>7</v>
      </c>
      <c r="N2091">
        <v>0</v>
      </c>
      <c r="O2091">
        <v>0</v>
      </c>
      <c r="P2091">
        <v>0</v>
      </c>
      <c r="Q2091">
        <v>0</v>
      </c>
      <c r="R2091" s="92">
        <f>P2091+Q2091</f>
        <v>0</v>
      </c>
    </row>
    <row r="2092" spans="1:18" x14ac:dyDescent="0.3">
      <c r="A2092" t="s">
        <v>2288</v>
      </c>
      <c r="B2092" s="3">
        <v>7</v>
      </c>
      <c r="C2092" t="s">
        <v>4872</v>
      </c>
      <c r="D2092" t="s">
        <v>4871</v>
      </c>
      <c r="E2092" t="s">
        <v>4863</v>
      </c>
      <c r="F2092" s="90">
        <v>38.08</v>
      </c>
      <c r="G2092" s="3">
        <v>260</v>
      </c>
      <c r="H2092" s="3" t="s">
        <v>9061</v>
      </c>
      <c r="I2092" s="90">
        <v>29.67</v>
      </c>
      <c r="J2092" s="3">
        <v>182</v>
      </c>
      <c r="K2092" s="93" t="s">
        <v>4871</v>
      </c>
      <c r="L2092" s="10">
        <v>7</v>
      </c>
      <c r="M2092">
        <v>0</v>
      </c>
      <c r="N2092">
        <v>0</v>
      </c>
      <c r="O2092">
        <v>0</v>
      </c>
      <c r="P2092">
        <v>0</v>
      </c>
      <c r="Q2092">
        <v>0</v>
      </c>
      <c r="R2092" s="92">
        <f>P2092+Q2092</f>
        <v>0</v>
      </c>
    </row>
    <row r="2093" spans="1:18" x14ac:dyDescent="0.3">
      <c r="A2093" t="s">
        <v>2336</v>
      </c>
      <c r="B2093" s="3">
        <v>7</v>
      </c>
      <c r="C2093" t="s">
        <v>8993</v>
      </c>
      <c r="D2093" t="s">
        <v>8992</v>
      </c>
      <c r="E2093" t="s">
        <v>78</v>
      </c>
      <c r="F2093" s="90">
        <v>38.020000000000003</v>
      </c>
      <c r="G2093" s="3">
        <v>263</v>
      </c>
      <c r="H2093" s="3" t="s">
        <v>9061</v>
      </c>
      <c r="I2093" s="90">
        <v>30.27</v>
      </c>
      <c r="J2093" s="3">
        <v>185</v>
      </c>
      <c r="K2093" s="93" t="s">
        <v>4900</v>
      </c>
      <c r="L2093">
        <v>0</v>
      </c>
      <c r="M2093" s="10">
        <v>7</v>
      </c>
      <c r="N2093">
        <v>0</v>
      </c>
      <c r="O2093">
        <v>0</v>
      </c>
      <c r="P2093">
        <v>0</v>
      </c>
      <c r="Q2093">
        <v>0</v>
      </c>
      <c r="R2093" s="92">
        <f>P2093+Q2093</f>
        <v>0</v>
      </c>
    </row>
    <row r="2094" spans="1:18" x14ac:dyDescent="0.3">
      <c r="A2094" s="100" t="s">
        <v>2178</v>
      </c>
      <c r="B2094" s="3">
        <v>7</v>
      </c>
      <c r="C2094" s="4" t="s">
        <v>8995</v>
      </c>
      <c r="D2094" t="s">
        <v>120</v>
      </c>
      <c r="E2094" t="s">
        <v>7656</v>
      </c>
      <c r="F2094" s="90">
        <v>37.979999999999997</v>
      </c>
      <c r="G2094" s="3">
        <v>258</v>
      </c>
      <c r="H2094" s="3" t="s">
        <v>9061</v>
      </c>
      <c r="I2094" s="90">
        <v>30.94</v>
      </c>
      <c r="J2094" s="3">
        <v>181</v>
      </c>
      <c r="K2094" s="96" t="s">
        <v>7632</v>
      </c>
      <c r="L2094">
        <v>0</v>
      </c>
      <c r="M2094">
        <v>0</v>
      </c>
      <c r="N2094">
        <v>0</v>
      </c>
      <c r="O2094">
        <v>3</v>
      </c>
      <c r="P2094">
        <v>3</v>
      </c>
      <c r="Q2094">
        <v>1</v>
      </c>
      <c r="R2094" s="92">
        <f>P2094+Q2094</f>
        <v>4</v>
      </c>
    </row>
    <row r="2095" spans="1:18" x14ac:dyDescent="0.3">
      <c r="A2095" t="s">
        <v>2171</v>
      </c>
      <c r="B2095" s="3">
        <v>7</v>
      </c>
      <c r="C2095" t="s">
        <v>8993</v>
      </c>
      <c r="D2095" t="s">
        <v>87</v>
      </c>
      <c r="E2095" t="s">
        <v>100</v>
      </c>
      <c r="F2095" s="90">
        <v>37.979999999999997</v>
      </c>
      <c r="G2095" s="3">
        <v>258</v>
      </c>
      <c r="H2095" s="3" t="s">
        <v>9061</v>
      </c>
      <c r="I2095" s="90">
        <v>30</v>
      </c>
      <c r="J2095" s="3">
        <v>180</v>
      </c>
      <c r="K2095" s="96" t="s">
        <v>4900</v>
      </c>
      <c r="L2095">
        <v>0</v>
      </c>
      <c r="M2095">
        <v>0</v>
      </c>
      <c r="N2095" s="10">
        <v>7</v>
      </c>
      <c r="O2095">
        <v>0</v>
      </c>
      <c r="P2095">
        <v>0</v>
      </c>
      <c r="Q2095">
        <v>0</v>
      </c>
      <c r="R2095" s="92">
        <f>P2095+Q2095</f>
        <v>0</v>
      </c>
    </row>
    <row r="2096" spans="1:18" x14ac:dyDescent="0.3">
      <c r="A2096" t="s">
        <v>2374</v>
      </c>
      <c r="B2096" s="3">
        <v>7</v>
      </c>
      <c r="C2096" t="s">
        <v>8993</v>
      </c>
      <c r="D2096" t="s">
        <v>8992</v>
      </c>
      <c r="E2096" t="s">
        <v>78</v>
      </c>
      <c r="F2096" s="90">
        <v>37.93</v>
      </c>
      <c r="G2096" s="3">
        <v>261</v>
      </c>
      <c r="H2096" s="3" t="s">
        <v>9061</v>
      </c>
      <c r="I2096" s="90">
        <v>30.05</v>
      </c>
      <c r="J2096" s="3">
        <v>183</v>
      </c>
      <c r="K2096" s="93" t="s">
        <v>4900</v>
      </c>
      <c r="L2096">
        <v>0</v>
      </c>
      <c r="M2096" s="10">
        <v>7</v>
      </c>
      <c r="N2096">
        <v>0</v>
      </c>
      <c r="O2096">
        <v>0</v>
      </c>
      <c r="P2096">
        <v>0</v>
      </c>
      <c r="Q2096">
        <v>0</v>
      </c>
      <c r="R2096" s="92">
        <f>P2096+Q2096</f>
        <v>0</v>
      </c>
    </row>
    <row r="2097" spans="1:18" x14ac:dyDescent="0.3">
      <c r="A2097" t="s">
        <v>2133</v>
      </c>
      <c r="B2097" s="3">
        <v>7</v>
      </c>
      <c r="C2097" t="s">
        <v>8993</v>
      </c>
      <c r="D2097" t="s">
        <v>82</v>
      </c>
      <c r="E2097" t="s">
        <v>96</v>
      </c>
      <c r="F2097" s="90">
        <v>37.93</v>
      </c>
      <c r="G2097" s="3">
        <v>261</v>
      </c>
      <c r="H2097" s="3" t="s">
        <v>9061</v>
      </c>
      <c r="I2097" s="90">
        <v>30.05</v>
      </c>
      <c r="J2097" s="3">
        <v>183</v>
      </c>
      <c r="K2097" s="96" t="s">
        <v>4900</v>
      </c>
      <c r="L2097">
        <v>0</v>
      </c>
      <c r="M2097">
        <v>0</v>
      </c>
      <c r="N2097">
        <v>0</v>
      </c>
      <c r="O2097">
        <v>0</v>
      </c>
      <c r="P2097">
        <v>0</v>
      </c>
      <c r="Q2097" s="10">
        <v>7</v>
      </c>
      <c r="R2097" s="92">
        <f>P2097+Q2097</f>
        <v>7</v>
      </c>
    </row>
    <row r="2098" spans="1:18" x14ac:dyDescent="0.3">
      <c r="A2098" t="s">
        <v>2323</v>
      </c>
      <c r="B2098" s="3">
        <v>7</v>
      </c>
      <c r="C2098" t="s">
        <v>8993</v>
      </c>
      <c r="D2098" t="s">
        <v>8992</v>
      </c>
      <c r="E2098" t="s">
        <v>78</v>
      </c>
      <c r="F2098" s="90">
        <v>37.93</v>
      </c>
      <c r="G2098" s="3">
        <v>261</v>
      </c>
      <c r="H2098" s="3" t="s">
        <v>9061</v>
      </c>
      <c r="I2098" s="90">
        <v>30.05</v>
      </c>
      <c r="J2098" s="3">
        <v>183</v>
      </c>
      <c r="K2098" s="93" t="s">
        <v>4900</v>
      </c>
      <c r="L2098">
        <v>0</v>
      </c>
      <c r="M2098" s="10">
        <v>7</v>
      </c>
      <c r="N2098">
        <v>0</v>
      </c>
      <c r="O2098">
        <v>0</v>
      </c>
      <c r="P2098">
        <v>0</v>
      </c>
      <c r="Q2098">
        <v>0</v>
      </c>
      <c r="R2098" s="92">
        <f>P2098+Q2098</f>
        <v>0</v>
      </c>
    </row>
    <row r="2099" spans="1:18" x14ac:dyDescent="0.3">
      <c r="A2099" t="s">
        <v>2141</v>
      </c>
      <c r="B2099" s="3">
        <v>7</v>
      </c>
      <c r="C2099" t="s">
        <v>8993</v>
      </c>
      <c r="D2099" t="s">
        <v>82</v>
      </c>
      <c r="E2099" t="s">
        <v>96</v>
      </c>
      <c r="F2099" s="90">
        <v>37.93</v>
      </c>
      <c r="G2099" s="3">
        <v>261</v>
      </c>
      <c r="H2099" s="3" t="s">
        <v>9061</v>
      </c>
      <c r="I2099" s="90">
        <v>30.6</v>
      </c>
      <c r="J2099" s="3">
        <v>183</v>
      </c>
      <c r="K2099" s="96" t="s">
        <v>4900</v>
      </c>
      <c r="L2099">
        <v>0</v>
      </c>
      <c r="M2099">
        <v>0</v>
      </c>
      <c r="N2099">
        <v>0</v>
      </c>
      <c r="O2099">
        <v>0</v>
      </c>
      <c r="P2099">
        <v>0</v>
      </c>
      <c r="Q2099" s="10">
        <v>7</v>
      </c>
      <c r="R2099" s="92">
        <f>P2099+Q2099</f>
        <v>7</v>
      </c>
    </row>
    <row r="2100" spans="1:18" x14ac:dyDescent="0.3">
      <c r="A2100" t="s">
        <v>2205</v>
      </c>
      <c r="B2100" s="3">
        <v>7</v>
      </c>
      <c r="C2100" t="s">
        <v>8993</v>
      </c>
      <c r="D2100" t="s">
        <v>82</v>
      </c>
      <c r="E2100" t="s">
        <v>96</v>
      </c>
      <c r="F2100" s="90">
        <v>37.93</v>
      </c>
      <c r="G2100" s="3">
        <v>261</v>
      </c>
      <c r="H2100" s="3" t="s">
        <v>9061</v>
      </c>
      <c r="I2100" s="90">
        <v>30.6</v>
      </c>
      <c r="J2100" s="3">
        <v>183</v>
      </c>
      <c r="K2100" s="96" t="s">
        <v>4900</v>
      </c>
      <c r="L2100">
        <v>0</v>
      </c>
      <c r="M2100">
        <v>0</v>
      </c>
      <c r="N2100">
        <v>0</v>
      </c>
      <c r="O2100">
        <v>0</v>
      </c>
      <c r="P2100">
        <v>4</v>
      </c>
      <c r="Q2100">
        <v>3</v>
      </c>
      <c r="R2100" s="92">
        <f>P2100+Q2100</f>
        <v>7</v>
      </c>
    </row>
    <row r="2101" spans="1:18" x14ac:dyDescent="0.3">
      <c r="A2101" t="s">
        <v>2380</v>
      </c>
      <c r="B2101" s="3">
        <v>7</v>
      </c>
      <c r="C2101" t="s">
        <v>8993</v>
      </c>
      <c r="D2101" t="s">
        <v>8992</v>
      </c>
      <c r="E2101" t="s">
        <v>78</v>
      </c>
      <c r="F2101" s="90">
        <v>37.93</v>
      </c>
      <c r="G2101" s="3">
        <v>261</v>
      </c>
      <c r="H2101" s="3" t="s">
        <v>9061</v>
      </c>
      <c r="I2101" s="90">
        <v>30.05</v>
      </c>
      <c r="J2101" s="3">
        <v>183</v>
      </c>
      <c r="K2101" s="93" t="s">
        <v>4900</v>
      </c>
      <c r="L2101">
        <v>0</v>
      </c>
      <c r="M2101" s="10">
        <v>7</v>
      </c>
      <c r="N2101">
        <v>0</v>
      </c>
      <c r="O2101">
        <v>0</v>
      </c>
      <c r="P2101">
        <v>0</v>
      </c>
      <c r="Q2101">
        <v>0</v>
      </c>
      <c r="R2101" s="92">
        <f>P2101+Q2101</f>
        <v>0</v>
      </c>
    </row>
    <row r="2102" spans="1:18" x14ac:dyDescent="0.3">
      <c r="A2102" t="s">
        <v>2357</v>
      </c>
      <c r="B2102" s="3">
        <v>7</v>
      </c>
      <c r="C2102" t="s">
        <v>8993</v>
      </c>
      <c r="D2102" t="s">
        <v>8992</v>
      </c>
      <c r="E2102" t="s">
        <v>78</v>
      </c>
      <c r="F2102" s="90">
        <v>37.93</v>
      </c>
      <c r="G2102" s="3">
        <v>261</v>
      </c>
      <c r="H2102" s="3" t="s">
        <v>9061</v>
      </c>
      <c r="I2102" s="90">
        <v>30.05</v>
      </c>
      <c r="J2102" s="3">
        <v>183</v>
      </c>
      <c r="K2102" s="93" t="s">
        <v>4900</v>
      </c>
      <c r="L2102">
        <v>0</v>
      </c>
      <c r="M2102" s="10">
        <v>7</v>
      </c>
      <c r="N2102">
        <v>0</v>
      </c>
      <c r="O2102">
        <v>0</v>
      </c>
      <c r="P2102">
        <v>0</v>
      </c>
      <c r="Q2102">
        <v>0</v>
      </c>
      <c r="R2102" s="92">
        <f>P2102+Q2102</f>
        <v>0</v>
      </c>
    </row>
    <row r="2103" spans="1:18" x14ac:dyDescent="0.3">
      <c r="A2103" t="s">
        <v>2389</v>
      </c>
      <c r="B2103" s="3">
        <v>7</v>
      </c>
      <c r="C2103" t="s">
        <v>8993</v>
      </c>
      <c r="D2103" t="s">
        <v>8992</v>
      </c>
      <c r="E2103" t="s">
        <v>78</v>
      </c>
      <c r="F2103" s="90">
        <v>37.93</v>
      </c>
      <c r="G2103" s="3">
        <v>261</v>
      </c>
      <c r="H2103" s="3" t="s">
        <v>9061</v>
      </c>
      <c r="I2103" s="90">
        <v>30.05</v>
      </c>
      <c r="J2103" s="3">
        <v>183</v>
      </c>
      <c r="K2103" s="93" t="s">
        <v>4900</v>
      </c>
      <c r="L2103">
        <v>0</v>
      </c>
      <c r="M2103" s="10">
        <v>7</v>
      </c>
      <c r="N2103">
        <v>0</v>
      </c>
      <c r="O2103">
        <v>0</v>
      </c>
      <c r="P2103">
        <v>0</v>
      </c>
      <c r="Q2103">
        <v>0</v>
      </c>
      <c r="R2103" s="92">
        <f>P2103+Q2103</f>
        <v>0</v>
      </c>
    </row>
    <row r="2104" spans="1:18" x14ac:dyDescent="0.3">
      <c r="A2104" t="s">
        <v>2343</v>
      </c>
      <c r="B2104" s="3">
        <v>7</v>
      </c>
      <c r="C2104" t="s">
        <v>8993</v>
      </c>
      <c r="D2104" t="s">
        <v>8992</v>
      </c>
      <c r="E2104" t="s">
        <v>78</v>
      </c>
      <c r="F2104" s="90">
        <v>37.93</v>
      </c>
      <c r="G2104" s="3">
        <v>261</v>
      </c>
      <c r="H2104" s="3" t="s">
        <v>9061</v>
      </c>
      <c r="I2104" s="90">
        <v>30.05</v>
      </c>
      <c r="J2104" s="3">
        <v>183</v>
      </c>
      <c r="K2104" s="93" t="s">
        <v>4900</v>
      </c>
      <c r="L2104">
        <v>0</v>
      </c>
      <c r="M2104" s="10">
        <v>7</v>
      </c>
      <c r="N2104">
        <v>0</v>
      </c>
      <c r="O2104">
        <v>0</v>
      </c>
      <c r="P2104">
        <v>0</v>
      </c>
      <c r="Q2104">
        <v>0</v>
      </c>
      <c r="R2104" s="92">
        <f>P2104+Q2104</f>
        <v>0</v>
      </c>
    </row>
    <row r="2105" spans="1:18" x14ac:dyDescent="0.3">
      <c r="A2105" t="s">
        <v>2337</v>
      </c>
      <c r="B2105" s="3">
        <v>7</v>
      </c>
      <c r="C2105" t="s">
        <v>8993</v>
      </c>
      <c r="D2105" t="s">
        <v>8992</v>
      </c>
      <c r="E2105" t="s">
        <v>78</v>
      </c>
      <c r="F2105" s="90">
        <v>37.93</v>
      </c>
      <c r="G2105" s="3">
        <v>261</v>
      </c>
      <c r="H2105" s="3" t="s">
        <v>9061</v>
      </c>
      <c r="I2105" s="90">
        <v>30.05</v>
      </c>
      <c r="J2105" s="3">
        <v>183</v>
      </c>
      <c r="K2105" s="93" t="s">
        <v>4900</v>
      </c>
      <c r="L2105">
        <v>0</v>
      </c>
      <c r="M2105" s="10">
        <v>7</v>
      </c>
      <c r="N2105">
        <v>0</v>
      </c>
      <c r="O2105">
        <v>0</v>
      </c>
      <c r="P2105">
        <v>0</v>
      </c>
      <c r="Q2105">
        <v>0</v>
      </c>
      <c r="R2105" s="92">
        <f>P2105+Q2105</f>
        <v>0</v>
      </c>
    </row>
    <row r="2106" spans="1:18" x14ac:dyDescent="0.3">
      <c r="A2106" t="s">
        <v>2158</v>
      </c>
      <c r="B2106" s="3">
        <v>7</v>
      </c>
      <c r="C2106" t="s">
        <v>8993</v>
      </c>
      <c r="D2106" t="s">
        <v>82</v>
      </c>
      <c r="E2106" t="s">
        <v>96</v>
      </c>
      <c r="F2106" s="90">
        <v>37.93</v>
      </c>
      <c r="G2106" s="3">
        <v>261</v>
      </c>
      <c r="H2106" s="3" t="s">
        <v>9061</v>
      </c>
      <c r="I2106" s="90">
        <v>30.6</v>
      </c>
      <c r="J2106" s="3">
        <v>183</v>
      </c>
      <c r="K2106" s="96" t="s">
        <v>4900</v>
      </c>
      <c r="L2106">
        <v>0</v>
      </c>
      <c r="M2106">
        <v>0</v>
      </c>
      <c r="N2106">
        <v>0</v>
      </c>
      <c r="O2106">
        <v>0</v>
      </c>
      <c r="P2106">
        <v>0</v>
      </c>
      <c r="Q2106" s="10">
        <v>7</v>
      </c>
      <c r="R2106" s="92">
        <f>P2106+Q2106</f>
        <v>7</v>
      </c>
    </row>
    <row r="2107" spans="1:18" x14ac:dyDescent="0.3">
      <c r="A2107" t="s">
        <v>2372</v>
      </c>
      <c r="B2107" s="3">
        <v>7</v>
      </c>
      <c r="C2107" t="s">
        <v>8993</v>
      </c>
      <c r="D2107" t="s">
        <v>8992</v>
      </c>
      <c r="E2107" t="s">
        <v>78</v>
      </c>
      <c r="F2107" s="90">
        <v>37.93</v>
      </c>
      <c r="G2107" s="3">
        <v>261</v>
      </c>
      <c r="H2107" s="3" t="s">
        <v>9061</v>
      </c>
      <c r="I2107" s="90">
        <v>30.05</v>
      </c>
      <c r="J2107" s="3">
        <v>183</v>
      </c>
      <c r="K2107" s="93" t="s">
        <v>4900</v>
      </c>
      <c r="L2107">
        <v>0</v>
      </c>
      <c r="M2107" s="10">
        <v>7</v>
      </c>
      <c r="N2107">
        <v>0</v>
      </c>
      <c r="O2107">
        <v>0</v>
      </c>
      <c r="P2107">
        <v>0</v>
      </c>
      <c r="Q2107">
        <v>0</v>
      </c>
      <c r="R2107" s="92">
        <f>P2107+Q2107</f>
        <v>0</v>
      </c>
    </row>
    <row r="2108" spans="1:18" x14ac:dyDescent="0.3">
      <c r="A2108" t="s">
        <v>2153</v>
      </c>
      <c r="B2108" s="3">
        <v>7</v>
      </c>
      <c r="C2108" t="s">
        <v>8993</v>
      </c>
      <c r="D2108" t="s">
        <v>82</v>
      </c>
      <c r="E2108" t="s">
        <v>96</v>
      </c>
      <c r="F2108" s="90">
        <v>37.93</v>
      </c>
      <c r="G2108" s="3">
        <v>261</v>
      </c>
      <c r="H2108" s="3" t="s">
        <v>9061</v>
      </c>
      <c r="I2108" s="90">
        <v>30.05</v>
      </c>
      <c r="J2108" s="3">
        <v>183</v>
      </c>
      <c r="K2108" s="96" t="s">
        <v>4900</v>
      </c>
      <c r="L2108">
        <v>0</v>
      </c>
      <c r="M2108">
        <v>0</v>
      </c>
      <c r="N2108">
        <v>0</v>
      </c>
      <c r="O2108">
        <v>0</v>
      </c>
      <c r="P2108">
        <v>0</v>
      </c>
      <c r="Q2108" s="10">
        <v>7</v>
      </c>
      <c r="R2108" s="92">
        <f>P2108+Q2108</f>
        <v>7</v>
      </c>
    </row>
    <row r="2109" spans="1:18" x14ac:dyDescent="0.3">
      <c r="A2109" t="s">
        <v>2386</v>
      </c>
      <c r="B2109" s="3">
        <v>7</v>
      </c>
      <c r="C2109" t="s">
        <v>8993</v>
      </c>
      <c r="D2109" t="s">
        <v>8992</v>
      </c>
      <c r="E2109" t="s">
        <v>78</v>
      </c>
      <c r="F2109" s="90">
        <v>37.93</v>
      </c>
      <c r="G2109" s="3">
        <v>261</v>
      </c>
      <c r="H2109" s="3" t="s">
        <v>9061</v>
      </c>
      <c r="I2109" s="90">
        <v>30.05</v>
      </c>
      <c r="J2109" s="3">
        <v>183</v>
      </c>
      <c r="K2109" s="93" t="s">
        <v>4900</v>
      </c>
      <c r="L2109">
        <v>0</v>
      </c>
      <c r="M2109" s="10">
        <v>7</v>
      </c>
      <c r="N2109">
        <v>0</v>
      </c>
      <c r="O2109">
        <v>0</v>
      </c>
      <c r="P2109">
        <v>0</v>
      </c>
      <c r="Q2109">
        <v>0</v>
      </c>
      <c r="R2109" s="92">
        <f>P2109+Q2109</f>
        <v>0</v>
      </c>
    </row>
    <row r="2110" spans="1:18" x14ac:dyDescent="0.3">
      <c r="A2110" t="s">
        <v>2335</v>
      </c>
      <c r="B2110" s="3">
        <v>7</v>
      </c>
      <c r="C2110" t="s">
        <v>8993</v>
      </c>
      <c r="D2110" t="s">
        <v>8992</v>
      </c>
      <c r="E2110" t="s">
        <v>78</v>
      </c>
      <c r="F2110" s="90">
        <v>37.93</v>
      </c>
      <c r="G2110" s="3">
        <v>261</v>
      </c>
      <c r="H2110" s="3" t="s">
        <v>9061</v>
      </c>
      <c r="I2110" s="90">
        <v>30.05</v>
      </c>
      <c r="J2110" s="3">
        <v>183</v>
      </c>
      <c r="K2110" s="93" t="s">
        <v>4900</v>
      </c>
      <c r="L2110">
        <v>0</v>
      </c>
      <c r="M2110" s="10">
        <v>7</v>
      </c>
      <c r="N2110">
        <v>0</v>
      </c>
      <c r="O2110">
        <v>0</v>
      </c>
      <c r="P2110">
        <v>0</v>
      </c>
      <c r="Q2110">
        <v>0</v>
      </c>
      <c r="R2110" s="92">
        <f>P2110+Q2110</f>
        <v>0</v>
      </c>
    </row>
    <row r="2111" spans="1:18" x14ac:dyDescent="0.3">
      <c r="A2111" t="s">
        <v>2173</v>
      </c>
      <c r="B2111" s="3">
        <v>7</v>
      </c>
      <c r="C2111" t="s">
        <v>8993</v>
      </c>
      <c r="D2111" t="s">
        <v>82</v>
      </c>
      <c r="E2111" t="s">
        <v>96</v>
      </c>
      <c r="F2111" s="90">
        <v>37.93</v>
      </c>
      <c r="G2111" s="3">
        <v>261</v>
      </c>
      <c r="H2111" s="3" t="s">
        <v>9061</v>
      </c>
      <c r="I2111" s="90">
        <v>30.6</v>
      </c>
      <c r="J2111" s="3">
        <v>183</v>
      </c>
      <c r="K2111" s="96" t="s">
        <v>4900</v>
      </c>
      <c r="L2111">
        <v>0</v>
      </c>
      <c r="M2111">
        <v>0</v>
      </c>
      <c r="N2111">
        <v>0</v>
      </c>
      <c r="O2111">
        <v>0</v>
      </c>
      <c r="P2111">
        <v>3</v>
      </c>
      <c r="Q2111">
        <v>4</v>
      </c>
      <c r="R2111" s="92">
        <f>P2111+Q2111</f>
        <v>7</v>
      </c>
    </row>
    <row r="2112" spans="1:18" x14ac:dyDescent="0.3">
      <c r="A2112" t="s">
        <v>2222</v>
      </c>
      <c r="B2112" s="3">
        <v>7</v>
      </c>
      <c r="C2112" t="s">
        <v>8993</v>
      </c>
      <c r="D2112" t="s">
        <v>82</v>
      </c>
      <c r="E2112" t="s">
        <v>96</v>
      </c>
      <c r="F2112" s="90">
        <v>37.93</v>
      </c>
      <c r="G2112" s="3">
        <v>261</v>
      </c>
      <c r="H2112" s="3" t="s">
        <v>9061</v>
      </c>
      <c r="I2112" s="90">
        <v>30.6</v>
      </c>
      <c r="J2112" s="3">
        <v>183</v>
      </c>
      <c r="K2112" s="96" t="s">
        <v>4900</v>
      </c>
      <c r="L2112">
        <v>0</v>
      </c>
      <c r="M2112">
        <v>0</v>
      </c>
      <c r="N2112">
        <v>0</v>
      </c>
      <c r="O2112">
        <v>0</v>
      </c>
      <c r="P2112">
        <v>4</v>
      </c>
      <c r="Q2112">
        <v>3</v>
      </c>
      <c r="R2112" s="92">
        <f>P2112+Q2112</f>
        <v>7</v>
      </c>
    </row>
    <row r="2113" spans="1:18" x14ac:dyDescent="0.3">
      <c r="A2113" t="s">
        <v>2332</v>
      </c>
      <c r="B2113" s="3">
        <v>7</v>
      </c>
      <c r="C2113" t="s">
        <v>8993</v>
      </c>
      <c r="D2113" t="s">
        <v>8992</v>
      </c>
      <c r="E2113" t="s">
        <v>78</v>
      </c>
      <c r="F2113" s="90">
        <v>37.93</v>
      </c>
      <c r="G2113" s="3">
        <v>261</v>
      </c>
      <c r="H2113" s="3" t="s">
        <v>9061</v>
      </c>
      <c r="I2113" s="90">
        <v>30.05</v>
      </c>
      <c r="J2113" s="3">
        <v>183</v>
      </c>
      <c r="K2113" s="93" t="s">
        <v>4900</v>
      </c>
      <c r="L2113">
        <v>0</v>
      </c>
      <c r="M2113" s="10">
        <v>7</v>
      </c>
      <c r="N2113">
        <v>0</v>
      </c>
      <c r="O2113">
        <v>0</v>
      </c>
      <c r="P2113">
        <v>0</v>
      </c>
      <c r="Q2113">
        <v>0</v>
      </c>
      <c r="R2113" s="92">
        <f>P2113+Q2113</f>
        <v>0</v>
      </c>
    </row>
    <row r="2114" spans="1:18" x14ac:dyDescent="0.3">
      <c r="A2114" t="s">
        <v>2350</v>
      </c>
      <c r="B2114" s="3">
        <v>7</v>
      </c>
      <c r="C2114" t="s">
        <v>8993</v>
      </c>
      <c r="D2114" t="s">
        <v>8992</v>
      </c>
      <c r="E2114" t="s">
        <v>78</v>
      </c>
      <c r="F2114" s="90">
        <v>37.93</v>
      </c>
      <c r="G2114" s="3">
        <v>261</v>
      </c>
      <c r="H2114" s="3" t="s">
        <v>9061</v>
      </c>
      <c r="I2114" s="90">
        <v>30.05</v>
      </c>
      <c r="J2114" s="3">
        <v>183</v>
      </c>
      <c r="K2114" s="93" t="s">
        <v>4900</v>
      </c>
      <c r="L2114">
        <v>0</v>
      </c>
      <c r="M2114" s="10">
        <v>7</v>
      </c>
      <c r="N2114">
        <v>0</v>
      </c>
      <c r="O2114">
        <v>0</v>
      </c>
      <c r="P2114">
        <v>0</v>
      </c>
      <c r="Q2114">
        <v>0</v>
      </c>
      <c r="R2114" s="92">
        <f>P2114+Q2114</f>
        <v>0</v>
      </c>
    </row>
    <row r="2115" spans="1:18" x14ac:dyDescent="0.3">
      <c r="A2115" t="s">
        <v>2190</v>
      </c>
      <c r="B2115" s="3">
        <v>7</v>
      </c>
      <c r="C2115" t="s">
        <v>8993</v>
      </c>
      <c r="D2115" t="s">
        <v>82</v>
      </c>
      <c r="E2115" t="s">
        <v>96</v>
      </c>
      <c r="F2115" s="90">
        <v>37.93</v>
      </c>
      <c r="G2115" s="3">
        <v>261</v>
      </c>
      <c r="H2115" s="3" t="s">
        <v>9061</v>
      </c>
      <c r="I2115" s="90">
        <v>30.6</v>
      </c>
      <c r="J2115" s="3">
        <v>183</v>
      </c>
      <c r="K2115" s="96" t="s">
        <v>4900</v>
      </c>
      <c r="L2115">
        <v>0</v>
      </c>
      <c r="M2115">
        <v>0</v>
      </c>
      <c r="N2115">
        <v>0</v>
      </c>
      <c r="O2115">
        <v>0</v>
      </c>
      <c r="P2115" s="10">
        <v>7</v>
      </c>
      <c r="Q2115">
        <v>0</v>
      </c>
      <c r="R2115" s="92">
        <f>P2115+Q2115</f>
        <v>7</v>
      </c>
    </row>
    <row r="2116" spans="1:18" x14ac:dyDescent="0.3">
      <c r="A2116" t="s">
        <v>2388</v>
      </c>
      <c r="B2116" s="3">
        <v>7</v>
      </c>
      <c r="C2116" t="s">
        <v>8993</v>
      </c>
      <c r="D2116" t="s">
        <v>8992</v>
      </c>
      <c r="E2116" t="s">
        <v>78</v>
      </c>
      <c r="F2116" s="90">
        <v>37.93</v>
      </c>
      <c r="G2116" s="3">
        <v>261</v>
      </c>
      <c r="H2116" s="3" t="s">
        <v>9061</v>
      </c>
      <c r="I2116" s="90">
        <v>30.05</v>
      </c>
      <c r="J2116" s="3">
        <v>183</v>
      </c>
      <c r="K2116" s="93" t="s">
        <v>4900</v>
      </c>
      <c r="L2116">
        <v>0</v>
      </c>
      <c r="M2116" s="10">
        <v>7</v>
      </c>
      <c r="N2116">
        <v>0</v>
      </c>
      <c r="O2116">
        <v>0</v>
      </c>
      <c r="P2116">
        <v>0</v>
      </c>
      <c r="Q2116">
        <v>0</v>
      </c>
      <c r="R2116" s="92">
        <f>P2116+Q2116</f>
        <v>0</v>
      </c>
    </row>
    <row r="2117" spans="1:18" x14ac:dyDescent="0.3">
      <c r="A2117" t="s">
        <v>2130</v>
      </c>
      <c r="B2117" s="3">
        <v>7</v>
      </c>
      <c r="C2117" t="s">
        <v>8993</v>
      </c>
      <c r="D2117" t="s">
        <v>82</v>
      </c>
      <c r="E2117" t="s">
        <v>96</v>
      </c>
      <c r="F2117" s="90">
        <v>37.93</v>
      </c>
      <c r="G2117" s="3">
        <v>261</v>
      </c>
      <c r="H2117" s="3" t="s">
        <v>9061</v>
      </c>
      <c r="I2117" s="90">
        <v>30.6</v>
      </c>
      <c r="J2117" s="3">
        <v>183</v>
      </c>
      <c r="K2117" s="96" t="s">
        <v>4900</v>
      </c>
      <c r="L2117">
        <v>0</v>
      </c>
      <c r="M2117">
        <v>0</v>
      </c>
      <c r="N2117">
        <v>0</v>
      </c>
      <c r="O2117">
        <v>0</v>
      </c>
      <c r="P2117">
        <v>0</v>
      </c>
      <c r="Q2117" s="10">
        <v>7</v>
      </c>
      <c r="R2117" s="92">
        <f>P2117+Q2117</f>
        <v>7</v>
      </c>
    </row>
    <row r="2118" spans="1:18" x14ac:dyDescent="0.3">
      <c r="A2118" t="s">
        <v>2410</v>
      </c>
      <c r="B2118" s="3">
        <v>7</v>
      </c>
      <c r="C2118" t="s">
        <v>8993</v>
      </c>
      <c r="D2118" t="s">
        <v>8992</v>
      </c>
      <c r="E2118" t="s">
        <v>78</v>
      </c>
      <c r="F2118" s="90">
        <v>37.93</v>
      </c>
      <c r="G2118" s="3">
        <v>261</v>
      </c>
      <c r="H2118" s="3" t="s">
        <v>9061</v>
      </c>
      <c r="I2118" s="90">
        <v>30.05</v>
      </c>
      <c r="J2118" s="3">
        <v>183</v>
      </c>
      <c r="K2118" s="93" t="s">
        <v>4900</v>
      </c>
      <c r="L2118">
        <v>0</v>
      </c>
      <c r="M2118" s="10">
        <v>7</v>
      </c>
      <c r="N2118">
        <v>0</v>
      </c>
      <c r="O2118">
        <v>0</v>
      </c>
      <c r="P2118">
        <v>0</v>
      </c>
      <c r="Q2118">
        <v>0</v>
      </c>
      <c r="R2118" s="92">
        <f>P2118+Q2118</f>
        <v>0</v>
      </c>
    </row>
    <row r="2119" spans="1:18" x14ac:dyDescent="0.3">
      <c r="A2119" t="s">
        <v>2391</v>
      </c>
      <c r="B2119" s="3">
        <v>7</v>
      </c>
      <c r="C2119" t="s">
        <v>8993</v>
      </c>
      <c r="D2119" t="s">
        <v>8992</v>
      </c>
      <c r="E2119" t="s">
        <v>78</v>
      </c>
      <c r="F2119" s="90">
        <v>37.93</v>
      </c>
      <c r="G2119" s="3">
        <v>261</v>
      </c>
      <c r="H2119" s="3" t="s">
        <v>9061</v>
      </c>
      <c r="I2119" s="90">
        <v>30.05</v>
      </c>
      <c r="J2119" s="3">
        <v>183</v>
      </c>
      <c r="K2119" s="93" t="s">
        <v>4900</v>
      </c>
      <c r="L2119">
        <v>0</v>
      </c>
      <c r="M2119" s="10">
        <v>7</v>
      </c>
      <c r="N2119">
        <v>0</v>
      </c>
      <c r="O2119">
        <v>0</v>
      </c>
      <c r="P2119">
        <v>0</v>
      </c>
      <c r="Q2119">
        <v>0</v>
      </c>
      <c r="R2119" s="92">
        <f>P2119+Q2119</f>
        <v>0</v>
      </c>
    </row>
    <row r="2120" spans="1:18" x14ac:dyDescent="0.3">
      <c r="A2120" t="s">
        <v>2351</v>
      </c>
      <c r="B2120" s="3">
        <v>7</v>
      </c>
      <c r="C2120" t="s">
        <v>8993</v>
      </c>
      <c r="D2120" t="s">
        <v>8992</v>
      </c>
      <c r="E2120" t="s">
        <v>78</v>
      </c>
      <c r="F2120" s="90">
        <v>37.93</v>
      </c>
      <c r="G2120" s="3">
        <v>261</v>
      </c>
      <c r="H2120" s="3" t="s">
        <v>9061</v>
      </c>
      <c r="I2120" s="90">
        <v>30.05</v>
      </c>
      <c r="J2120" s="3">
        <v>183</v>
      </c>
      <c r="K2120" s="93" t="s">
        <v>4900</v>
      </c>
      <c r="L2120">
        <v>0</v>
      </c>
      <c r="M2120" s="10">
        <v>7</v>
      </c>
      <c r="N2120">
        <v>0</v>
      </c>
      <c r="O2120">
        <v>0</v>
      </c>
      <c r="P2120">
        <v>0</v>
      </c>
      <c r="Q2120">
        <v>0</v>
      </c>
      <c r="R2120" s="92">
        <f>P2120+Q2120</f>
        <v>0</v>
      </c>
    </row>
    <row r="2121" spans="1:18" x14ac:dyDescent="0.3">
      <c r="A2121" t="s">
        <v>2411</v>
      </c>
      <c r="B2121" s="3">
        <v>7</v>
      </c>
      <c r="C2121" t="s">
        <v>8993</v>
      </c>
      <c r="D2121" t="s">
        <v>8992</v>
      </c>
      <c r="E2121" t="s">
        <v>78</v>
      </c>
      <c r="F2121" s="90">
        <v>37.93</v>
      </c>
      <c r="G2121" s="3">
        <v>261</v>
      </c>
      <c r="H2121" s="3" t="s">
        <v>9061</v>
      </c>
      <c r="I2121" s="90">
        <v>30.05</v>
      </c>
      <c r="J2121" s="3">
        <v>183</v>
      </c>
      <c r="K2121" s="93" t="s">
        <v>4900</v>
      </c>
      <c r="L2121">
        <v>0</v>
      </c>
      <c r="M2121" s="10">
        <v>7</v>
      </c>
      <c r="N2121">
        <v>0</v>
      </c>
      <c r="O2121">
        <v>0</v>
      </c>
      <c r="P2121">
        <v>0</v>
      </c>
      <c r="Q2121">
        <v>0</v>
      </c>
      <c r="R2121" s="92">
        <f>P2121+Q2121</f>
        <v>0</v>
      </c>
    </row>
    <row r="2122" spans="1:18" x14ac:dyDescent="0.3">
      <c r="A2122" t="s">
        <v>2379</v>
      </c>
      <c r="B2122" s="3">
        <v>7</v>
      </c>
      <c r="C2122" t="s">
        <v>8993</v>
      </c>
      <c r="D2122" t="s">
        <v>8992</v>
      </c>
      <c r="E2122" t="s">
        <v>78</v>
      </c>
      <c r="F2122" s="90">
        <v>37.93</v>
      </c>
      <c r="G2122" s="3">
        <v>261</v>
      </c>
      <c r="H2122" s="3" t="s">
        <v>9061</v>
      </c>
      <c r="I2122" s="90">
        <v>30.05</v>
      </c>
      <c r="J2122" s="3">
        <v>183</v>
      </c>
      <c r="K2122" s="93" t="s">
        <v>4900</v>
      </c>
      <c r="L2122">
        <v>0</v>
      </c>
      <c r="M2122" s="10">
        <v>7</v>
      </c>
      <c r="N2122">
        <v>0</v>
      </c>
      <c r="O2122">
        <v>0</v>
      </c>
      <c r="P2122">
        <v>0</v>
      </c>
      <c r="Q2122">
        <v>0</v>
      </c>
      <c r="R2122" s="92">
        <f>P2122+Q2122</f>
        <v>0</v>
      </c>
    </row>
    <row r="2123" spans="1:18" x14ac:dyDescent="0.3">
      <c r="A2123" t="s">
        <v>2186</v>
      </c>
      <c r="B2123" s="3">
        <v>7</v>
      </c>
      <c r="C2123" t="s">
        <v>8993</v>
      </c>
      <c r="D2123" t="s">
        <v>87</v>
      </c>
      <c r="E2123" t="s">
        <v>100</v>
      </c>
      <c r="F2123" s="90">
        <v>37.89</v>
      </c>
      <c r="G2123" s="3">
        <v>256</v>
      </c>
      <c r="H2123" s="3" t="s">
        <v>9061</v>
      </c>
      <c r="I2123" s="90">
        <v>30.34</v>
      </c>
      <c r="J2123" s="3">
        <v>178</v>
      </c>
      <c r="K2123" s="96" t="s">
        <v>4900</v>
      </c>
      <c r="L2123">
        <v>0</v>
      </c>
      <c r="M2123">
        <v>0</v>
      </c>
      <c r="N2123" s="10">
        <v>7</v>
      </c>
      <c r="O2123">
        <v>0</v>
      </c>
      <c r="P2123">
        <v>0</v>
      </c>
      <c r="Q2123">
        <v>0</v>
      </c>
      <c r="R2123" s="92">
        <f>P2123+Q2123</f>
        <v>0</v>
      </c>
    </row>
    <row r="2124" spans="1:18" x14ac:dyDescent="0.3">
      <c r="A2124" t="s">
        <v>2233</v>
      </c>
      <c r="B2124" s="3">
        <v>7</v>
      </c>
      <c r="C2124" t="s">
        <v>8993</v>
      </c>
      <c r="D2124" t="s">
        <v>87</v>
      </c>
      <c r="E2124" t="s">
        <v>110</v>
      </c>
      <c r="F2124" s="90">
        <v>37.880000000000003</v>
      </c>
      <c r="G2124" s="3">
        <v>264</v>
      </c>
      <c r="H2124" s="3" t="s">
        <v>9061</v>
      </c>
      <c r="I2124" s="90">
        <v>30.11</v>
      </c>
      <c r="J2124" s="3">
        <v>186</v>
      </c>
      <c r="K2124" s="96" t="s">
        <v>4900</v>
      </c>
      <c r="L2124">
        <v>0</v>
      </c>
      <c r="M2124">
        <v>0</v>
      </c>
      <c r="N2124">
        <v>0</v>
      </c>
      <c r="O2124" s="10">
        <v>7</v>
      </c>
      <c r="P2124">
        <v>0</v>
      </c>
      <c r="Q2124">
        <v>0</v>
      </c>
      <c r="R2124" s="92">
        <f>P2124+Q2124</f>
        <v>0</v>
      </c>
    </row>
    <row r="2125" spans="1:18" x14ac:dyDescent="0.3">
      <c r="A2125" t="s">
        <v>2246</v>
      </c>
      <c r="B2125" s="3">
        <v>7</v>
      </c>
      <c r="C2125" t="s">
        <v>8993</v>
      </c>
      <c r="D2125" t="s">
        <v>87</v>
      </c>
      <c r="E2125" t="s">
        <v>110</v>
      </c>
      <c r="F2125" s="90">
        <v>37.880000000000003</v>
      </c>
      <c r="G2125" s="3">
        <v>264</v>
      </c>
      <c r="H2125" s="3" t="s">
        <v>9061</v>
      </c>
      <c r="I2125" s="90">
        <v>30.11</v>
      </c>
      <c r="J2125" s="3">
        <v>186</v>
      </c>
      <c r="K2125" s="96" t="s">
        <v>4900</v>
      </c>
      <c r="L2125">
        <v>0</v>
      </c>
      <c r="M2125">
        <v>0</v>
      </c>
      <c r="N2125">
        <v>0</v>
      </c>
      <c r="O2125" s="10">
        <v>7</v>
      </c>
      <c r="P2125">
        <v>0</v>
      </c>
      <c r="Q2125">
        <v>0</v>
      </c>
      <c r="R2125" s="92">
        <f>P2125+Q2125</f>
        <v>0</v>
      </c>
    </row>
    <row r="2126" spans="1:18" x14ac:dyDescent="0.3">
      <c r="A2126" t="s">
        <v>2242</v>
      </c>
      <c r="B2126" s="3">
        <v>7</v>
      </c>
      <c r="C2126" t="s">
        <v>8995</v>
      </c>
      <c r="D2126" t="s">
        <v>127</v>
      </c>
      <c r="E2126" t="s">
        <v>165</v>
      </c>
      <c r="F2126" s="90">
        <v>37.869999999999997</v>
      </c>
      <c r="G2126" s="3">
        <v>272</v>
      </c>
      <c r="H2126" s="3" t="s">
        <v>9061</v>
      </c>
      <c r="I2126" s="90">
        <v>30.93</v>
      </c>
      <c r="J2126" s="3">
        <v>194</v>
      </c>
      <c r="K2126" s="96" t="s">
        <v>7632</v>
      </c>
      <c r="L2126">
        <v>0</v>
      </c>
      <c r="M2126">
        <v>0</v>
      </c>
      <c r="N2126">
        <v>0</v>
      </c>
      <c r="O2126" s="10">
        <v>7</v>
      </c>
      <c r="P2126">
        <v>0</v>
      </c>
      <c r="Q2126">
        <v>0</v>
      </c>
      <c r="R2126" s="92">
        <f>P2126+Q2126</f>
        <v>0</v>
      </c>
    </row>
    <row r="2127" spans="1:18" x14ac:dyDescent="0.3">
      <c r="A2127" t="s">
        <v>2347</v>
      </c>
      <c r="B2127" s="3">
        <v>7</v>
      </c>
      <c r="C2127" t="s">
        <v>8993</v>
      </c>
      <c r="D2127" t="s">
        <v>8992</v>
      </c>
      <c r="E2127" t="s">
        <v>78</v>
      </c>
      <c r="F2127" s="90">
        <v>37.840000000000003</v>
      </c>
      <c r="G2127" s="3">
        <v>259</v>
      </c>
      <c r="H2127" s="3" t="s">
        <v>9061</v>
      </c>
      <c r="I2127" s="90">
        <v>30.22</v>
      </c>
      <c r="J2127" s="3">
        <v>182</v>
      </c>
      <c r="K2127" s="93" t="s">
        <v>4900</v>
      </c>
      <c r="L2127">
        <v>0</v>
      </c>
      <c r="M2127" s="10">
        <v>7</v>
      </c>
      <c r="N2127">
        <v>0</v>
      </c>
      <c r="O2127">
        <v>0</v>
      </c>
      <c r="P2127">
        <v>0</v>
      </c>
      <c r="Q2127">
        <v>0</v>
      </c>
      <c r="R2127" s="92">
        <f>P2127+Q2127</f>
        <v>0</v>
      </c>
    </row>
    <row r="2128" spans="1:18" x14ac:dyDescent="0.3">
      <c r="A2128" t="s">
        <v>2281</v>
      </c>
      <c r="B2128" s="3">
        <v>7</v>
      </c>
      <c r="C2128" t="s">
        <v>8994</v>
      </c>
      <c r="D2128" t="s">
        <v>92</v>
      </c>
      <c r="E2128" t="s">
        <v>93</v>
      </c>
      <c r="F2128" s="90">
        <v>37.79</v>
      </c>
      <c r="G2128" s="3">
        <v>262</v>
      </c>
      <c r="H2128" s="3" t="s">
        <v>9061</v>
      </c>
      <c r="I2128" s="90">
        <v>29.89</v>
      </c>
      <c r="J2128" s="3">
        <v>184</v>
      </c>
      <c r="K2128" s="93" t="s">
        <v>92</v>
      </c>
      <c r="L2128" s="10">
        <v>7</v>
      </c>
      <c r="M2128">
        <v>0</v>
      </c>
      <c r="N2128">
        <v>0</v>
      </c>
      <c r="O2128">
        <v>0</v>
      </c>
      <c r="P2128">
        <v>0</v>
      </c>
      <c r="Q2128">
        <v>0</v>
      </c>
      <c r="R2128" s="92">
        <f>P2128+Q2128</f>
        <v>0</v>
      </c>
    </row>
    <row r="2129" spans="1:18" x14ac:dyDescent="0.3">
      <c r="A2129" t="s">
        <v>2352</v>
      </c>
      <c r="B2129" s="3">
        <v>7</v>
      </c>
      <c r="C2129" t="s">
        <v>8993</v>
      </c>
      <c r="D2129" t="s">
        <v>8992</v>
      </c>
      <c r="E2129" t="s">
        <v>78</v>
      </c>
      <c r="F2129" s="90">
        <v>37.79</v>
      </c>
      <c r="G2129" s="3">
        <v>262</v>
      </c>
      <c r="H2129" s="3" t="s">
        <v>9061</v>
      </c>
      <c r="I2129" s="90">
        <v>29.89</v>
      </c>
      <c r="J2129" s="3">
        <v>184</v>
      </c>
      <c r="K2129" s="93" t="s">
        <v>4900</v>
      </c>
      <c r="L2129">
        <v>0</v>
      </c>
      <c r="M2129" s="10">
        <v>7</v>
      </c>
      <c r="N2129">
        <v>0</v>
      </c>
      <c r="O2129">
        <v>0</v>
      </c>
      <c r="P2129">
        <v>0</v>
      </c>
      <c r="Q2129">
        <v>0</v>
      </c>
      <c r="R2129" s="92">
        <f>P2129+Q2129</f>
        <v>0</v>
      </c>
    </row>
    <row r="2130" spans="1:18" x14ac:dyDescent="0.3">
      <c r="A2130" t="s">
        <v>2326</v>
      </c>
      <c r="B2130" s="3">
        <v>7</v>
      </c>
      <c r="C2130" t="s">
        <v>8993</v>
      </c>
      <c r="D2130" t="s">
        <v>8992</v>
      </c>
      <c r="E2130" t="s">
        <v>78</v>
      </c>
      <c r="F2130" s="90">
        <v>37.79</v>
      </c>
      <c r="G2130" s="3">
        <v>262</v>
      </c>
      <c r="H2130" s="3" t="s">
        <v>9061</v>
      </c>
      <c r="I2130" s="90">
        <v>29.89</v>
      </c>
      <c r="J2130" s="3">
        <v>184</v>
      </c>
      <c r="K2130" s="93" t="s">
        <v>4900</v>
      </c>
      <c r="L2130">
        <v>0</v>
      </c>
      <c r="M2130" s="10">
        <v>7</v>
      </c>
      <c r="N2130">
        <v>0</v>
      </c>
      <c r="O2130">
        <v>0</v>
      </c>
      <c r="P2130">
        <v>0</v>
      </c>
      <c r="Q2130">
        <v>0</v>
      </c>
      <c r="R2130" s="92">
        <f>P2130+Q2130</f>
        <v>0</v>
      </c>
    </row>
    <row r="2131" spans="1:18" x14ac:dyDescent="0.3">
      <c r="A2131" t="s">
        <v>2387</v>
      </c>
      <c r="B2131" s="3">
        <v>7</v>
      </c>
      <c r="C2131" t="s">
        <v>8993</v>
      </c>
      <c r="D2131" t="s">
        <v>8992</v>
      </c>
      <c r="E2131" t="s">
        <v>78</v>
      </c>
      <c r="F2131" s="90">
        <v>37.79</v>
      </c>
      <c r="G2131" s="3">
        <v>262</v>
      </c>
      <c r="H2131" s="3" t="s">
        <v>9061</v>
      </c>
      <c r="I2131" s="90">
        <v>29.89</v>
      </c>
      <c r="J2131" s="3">
        <v>184</v>
      </c>
      <c r="K2131" s="93" t="s">
        <v>4900</v>
      </c>
      <c r="L2131">
        <v>0</v>
      </c>
      <c r="M2131" s="10">
        <v>7</v>
      </c>
      <c r="N2131">
        <v>0</v>
      </c>
      <c r="O2131">
        <v>0</v>
      </c>
      <c r="P2131">
        <v>0</v>
      </c>
      <c r="Q2131">
        <v>0</v>
      </c>
      <c r="R2131" s="92">
        <f>P2131+Q2131</f>
        <v>0</v>
      </c>
    </row>
    <row r="2132" spans="1:18" x14ac:dyDescent="0.3">
      <c r="A2132" t="s">
        <v>2409</v>
      </c>
      <c r="B2132" s="3">
        <v>7</v>
      </c>
      <c r="C2132" t="s">
        <v>8993</v>
      </c>
      <c r="D2132" t="s">
        <v>8992</v>
      </c>
      <c r="E2132" t="s">
        <v>78</v>
      </c>
      <c r="F2132" s="90">
        <v>37.79</v>
      </c>
      <c r="G2132" s="3">
        <v>262</v>
      </c>
      <c r="H2132" s="3" t="s">
        <v>9061</v>
      </c>
      <c r="I2132" s="90">
        <v>29.89</v>
      </c>
      <c r="J2132" s="3">
        <v>184</v>
      </c>
      <c r="K2132" s="93" t="s">
        <v>4900</v>
      </c>
      <c r="L2132">
        <v>0</v>
      </c>
      <c r="M2132" s="10">
        <v>7</v>
      </c>
      <c r="N2132">
        <v>0</v>
      </c>
      <c r="O2132">
        <v>0</v>
      </c>
      <c r="P2132">
        <v>0</v>
      </c>
      <c r="Q2132">
        <v>0</v>
      </c>
      <c r="R2132" s="92">
        <f>P2132+Q2132</f>
        <v>0</v>
      </c>
    </row>
    <row r="2133" spans="1:18" x14ac:dyDescent="0.3">
      <c r="A2133" t="s">
        <v>2345</v>
      </c>
      <c r="B2133" s="3">
        <v>7</v>
      </c>
      <c r="C2133" t="s">
        <v>8993</v>
      </c>
      <c r="D2133" t="s">
        <v>8992</v>
      </c>
      <c r="E2133" t="s">
        <v>78</v>
      </c>
      <c r="F2133" s="90">
        <v>37.79</v>
      </c>
      <c r="G2133" s="3">
        <v>262</v>
      </c>
      <c r="H2133" s="3" t="s">
        <v>9061</v>
      </c>
      <c r="I2133" s="90">
        <v>29.89</v>
      </c>
      <c r="J2133" s="3">
        <v>184</v>
      </c>
      <c r="K2133" s="93" t="s">
        <v>4900</v>
      </c>
      <c r="L2133">
        <v>0</v>
      </c>
      <c r="M2133" s="10">
        <v>7</v>
      </c>
      <c r="N2133">
        <v>0</v>
      </c>
      <c r="O2133">
        <v>0</v>
      </c>
      <c r="P2133">
        <v>0</v>
      </c>
      <c r="Q2133">
        <v>0</v>
      </c>
      <c r="R2133" s="92">
        <f>P2133+Q2133</f>
        <v>0</v>
      </c>
    </row>
    <row r="2134" spans="1:18" x14ac:dyDescent="0.3">
      <c r="A2134" t="s">
        <v>2339</v>
      </c>
      <c r="B2134" s="3">
        <v>7</v>
      </c>
      <c r="C2134" t="s">
        <v>8993</v>
      </c>
      <c r="D2134" t="s">
        <v>8992</v>
      </c>
      <c r="E2134" t="s">
        <v>78</v>
      </c>
      <c r="F2134" s="90">
        <v>37.79</v>
      </c>
      <c r="G2134" s="3">
        <v>262</v>
      </c>
      <c r="H2134" s="3" t="s">
        <v>9061</v>
      </c>
      <c r="I2134" s="90">
        <v>30.05</v>
      </c>
      <c r="J2134" s="3">
        <v>183</v>
      </c>
      <c r="K2134" s="93" t="s">
        <v>4900</v>
      </c>
      <c r="L2134">
        <v>0</v>
      </c>
      <c r="M2134" s="10">
        <v>7</v>
      </c>
      <c r="N2134">
        <v>0</v>
      </c>
      <c r="O2134">
        <v>0</v>
      </c>
      <c r="P2134">
        <v>0</v>
      </c>
      <c r="Q2134">
        <v>0</v>
      </c>
      <c r="R2134" s="92">
        <f>P2134+Q2134</f>
        <v>0</v>
      </c>
    </row>
    <row r="2135" spans="1:18" x14ac:dyDescent="0.3">
      <c r="A2135" t="s">
        <v>2199</v>
      </c>
      <c r="B2135" s="3">
        <v>7</v>
      </c>
      <c r="C2135" t="s">
        <v>8995</v>
      </c>
      <c r="D2135" t="s">
        <v>127</v>
      </c>
      <c r="E2135" t="s">
        <v>128</v>
      </c>
      <c r="F2135" s="90">
        <v>37.69</v>
      </c>
      <c r="G2135" s="3">
        <v>268</v>
      </c>
      <c r="H2135" s="3" t="s">
        <v>9061</v>
      </c>
      <c r="I2135" s="90">
        <v>30</v>
      </c>
      <c r="J2135" s="3">
        <v>190</v>
      </c>
      <c r="K2135" s="96" t="s">
        <v>7632</v>
      </c>
      <c r="L2135">
        <v>0</v>
      </c>
      <c r="M2135">
        <v>0</v>
      </c>
      <c r="N2135">
        <v>0</v>
      </c>
      <c r="O2135">
        <v>4</v>
      </c>
      <c r="P2135">
        <v>0</v>
      </c>
      <c r="Q2135">
        <v>3</v>
      </c>
      <c r="R2135" s="92">
        <f>P2135+Q2135</f>
        <v>3</v>
      </c>
    </row>
    <row r="2136" spans="1:18" x14ac:dyDescent="0.3">
      <c r="A2136" t="s">
        <v>2189</v>
      </c>
      <c r="B2136" s="3">
        <v>7</v>
      </c>
      <c r="C2136" t="s">
        <v>8995</v>
      </c>
      <c r="D2136" t="s">
        <v>127</v>
      </c>
      <c r="E2136" t="s">
        <v>128</v>
      </c>
      <c r="F2136" s="90">
        <v>37.69</v>
      </c>
      <c r="G2136" s="3">
        <v>268</v>
      </c>
      <c r="H2136" s="3" t="s">
        <v>9061</v>
      </c>
      <c r="I2136" s="90">
        <v>31.05</v>
      </c>
      <c r="J2136" s="3">
        <v>190</v>
      </c>
      <c r="K2136" s="96" t="s">
        <v>7632</v>
      </c>
      <c r="L2136">
        <v>0</v>
      </c>
      <c r="M2136">
        <v>0</v>
      </c>
      <c r="N2136">
        <v>0</v>
      </c>
      <c r="O2136">
        <v>6</v>
      </c>
      <c r="P2136">
        <v>0</v>
      </c>
      <c r="Q2136">
        <v>1</v>
      </c>
      <c r="R2136" s="92">
        <f>P2136+Q2136</f>
        <v>1</v>
      </c>
    </row>
    <row r="2137" spans="1:18" x14ac:dyDescent="0.3">
      <c r="A2137" t="s">
        <v>2393</v>
      </c>
      <c r="B2137" s="3">
        <v>7</v>
      </c>
      <c r="C2137" t="s">
        <v>8993</v>
      </c>
      <c r="D2137" t="s">
        <v>8992</v>
      </c>
      <c r="E2137" t="s">
        <v>78</v>
      </c>
      <c r="F2137" s="90">
        <v>37.69</v>
      </c>
      <c r="G2137" s="3">
        <v>260</v>
      </c>
      <c r="H2137" s="3" t="s">
        <v>9061</v>
      </c>
      <c r="I2137" s="90">
        <v>29.67</v>
      </c>
      <c r="J2137" s="3">
        <v>182</v>
      </c>
      <c r="K2137" s="93" t="s">
        <v>4900</v>
      </c>
      <c r="L2137">
        <v>0</v>
      </c>
      <c r="M2137" s="10">
        <v>7</v>
      </c>
      <c r="N2137">
        <v>0</v>
      </c>
      <c r="O2137">
        <v>0</v>
      </c>
      <c r="P2137">
        <v>0</v>
      </c>
      <c r="Q2137">
        <v>0</v>
      </c>
      <c r="R2137" s="92">
        <f>P2137+Q2137</f>
        <v>0</v>
      </c>
    </row>
    <row r="2138" spans="1:18" x14ac:dyDescent="0.3">
      <c r="A2138" t="s">
        <v>2413</v>
      </c>
      <c r="B2138" s="3">
        <v>7</v>
      </c>
      <c r="C2138" t="s">
        <v>8993</v>
      </c>
      <c r="D2138" t="s">
        <v>8992</v>
      </c>
      <c r="E2138" t="s">
        <v>78</v>
      </c>
      <c r="F2138" s="90">
        <v>37.69</v>
      </c>
      <c r="G2138" s="3">
        <v>260</v>
      </c>
      <c r="H2138" s="3" t="s">
        <v>9061</v>
      </c>
      <c r="I2138" s="90">
        <v>29.67</v>
      </c>
      <c r="J2138" s="3">
        <v>182</v>
      </c>
      <c r="K2138" s="93" t="s">
        <v>4900</v>
      </c>
      <c r="L2138">
        <v>0</v>
      </c>
      <c r="M2138" s="10">
        <v>7</v>
      </c>
      <c r="N2138">
        <v>0</v>
      </c>
      <c r="O2138">
        <v>0</v>
      </c>
      <c r="P2138">
        <v>0</v>
      </c>
      <c r="Q2138">
        <v>0</v>
      </c>
      <c r="R2138" s="92">
        <f>P2138+Q2138</f>
        <v>0</v>
      </c>
    </row>
    <row r="2139" spans="1:18" x14ac:dyDescent="0.3">
      <c r="A2139" t="s">
        <v>2155</v>
      </c>
      <c r="B2139" s="3">
        <v>7</v>
      </c>
      <c r="C2139" t="s">
        <v>8993</v>
      </c>
      <c r="D2139" t="s">
        <v>82</v>
      </c>
      <c r="E2139" t="s">
        <v>96</v>
      </c>
      <c r="F2139" s="90">
        <v>37.69</v>
      </c>
      <c r="G2139" s="3">
        <v>260</v>
      </c>
      <c r="H2139" s="3" t="s">
        <v>9061</v>
      </c>
      <c r="I2139" s="90">
        <v>29.51</v>
      </c>
      <c r="J2139" s="3">
        <v>183</v>
      </c>
      <c r="K2139" s="96" t="s">
        <v>4900</v>
      </c>
      <c r="L2139">
        <v>0</v>
      </c>
      <c r="M2139">
        <v>0</v>
      </c>
      <c r="N2139">
        <v>0</v>
      </c>
      <c r="O2139">
        <v>0</v>
      </c>
      <c r="P2139">
        <v>0</v>
      </c>
      <c r="Q2139" s="10">
        <v>7</v>
      </c>
      <c r="R2139" s="92">
        <f>P2139+Q2139</f>
        <v>7</v>
      </c>
    </row>
    <row r="2140" spans="1:18" x14ac:dyDescent="0.3">
      <c r="A2140" t="s">
        <v>2378</v>
      </c>
      <c r="B2140" s="3">
        <v>7</v>
      </c>
      <c r="C2140" t="s">
        <v>8993</v>
      </c>
      <c r="D2140" t="s">
        <v>8992</v>
      </c>
      <c r="E2140" t="s">
        <v>78</v>
      </c>
      <c r="F2140" s="90">
        <v>37.64</v>
      </c>
      <c r="G2140" s="3">
        <v>263</v>
      </c>
      <c r="H2140" s="3" t="s">
        <v>9061</v>
      </c>
      <c r="I2140" s="90">
        <v>29.73</v>
      </c>
      <c r="J2140" s="3">
        <v>185</v>
      </c>
      <c r="K2140" s="93" t="s">
        <v>4900</v>
      </c>
      <c r="L2140">
        <v>0</v>
      </c>
      <c r="M2140" s="10">
        <v>7</v>
      </c>
      <c r="N2140">
        <v>0</v>
      </c>
      <c r="O2140">
        <v>0</v>
      </c>
      <c r="P2140">
        <v>0</v>
      </c>
      <c r="Q2140">
        <v>0</v>
      </c>
      <c r="R2140" s="92">
        <f>P2140+Q2140</f>
        <v>0</v>
      </c>
    </row>
    <row r="2141" spans="1:18" x14ac:dyDescent="0.3">
      <c r="A2141" t="s">
        <v>2286</v>
      </c>
      <c r="B2141" s="3">
        <v>7</v>
      </c>
      <c r="C2141" t="s">
        <v>8994</v>
      </c>
      <c r="D2141" t="s">
        <v>92</v>
      </c>
      <c r="E2141" t="s">
        <v>93</v>
      </c>
      <c r="F2141" s="90">
        <v>37.64</v>
      </c>
      <c r="G2141" s="3">
        <v>263</v>
      </c>
      <c r="H2141" s="3" t="s">
        <v>9061</v>
      </c>
      <c r="I2141" s="90">
        <v>29.73</v>
      </c>
      <c r="J2141" s="3">
        <v>185</v>
      </c>
      <c r="K2141" s="93" t="s">
        <v>92</v>
      </c>
      <c r="L2141" s="10">
        <v>7</v>
      </c>
      <c r="M2141">
        <v>0</v>
      </c>
      <c r="N2141">
        <v>0</v>
      </c>
      <c r="O2141">
        <v>0</v>
      </c>
      <c r="P2141">
        <v>0</v>
      </c>
      <c r="Q2141">
        <v>0</v>
      </c>
      <c r="R2141" s="92">
        <f>P2141+Q2141</f>
        <v>0</v>
      </c>
    </row>
    <row r="2142" spans="1:18" x14ac:dyDescent="0.3">
      <c r="A2142" t="s">
        <v>2207</v>
      </c>
      <c r="B2142" s="3">
        <v>7</v>
      </c>
      <c r="C2142" t="s">
        <v>8993</v>
      </c>
      <c r="D2142" t="s">
        <v>87</v>
      </c>
      <c r="E2142" t="s">
        <v>100</v>
      </c>
      <c r="F2142" s="90">
        <v>37.6</v>
      </c>
      <c r="G2142" s="3">
        <v>258</v>
      </c>
      <c r="H2142" s="3" t="s">
        <v>9061</v>
      </c>
      <c r="I2142" s="90">
        <v>30</v>
      </c>
      <c r="J2142" s="3">
        <v>180</v>
      </c>
      <c r="K2142" s="96" t="s">
        <v>4900</v>
      </c>
      <c r="L2142">
        <v>0</v>
      </c>
      <c r="M2142">
        <v>0</v>
      </c>
      <c r="N2142" s="10">
        <v>7</v>
      </c>
      <c r="O2142">
        <v>0</v>
      </c>
      <c r="P2142">
        <v>0</v>
      </c>
      <c r="Q2142">
        <v>0</v>
      </c>
      <c r="R2142" s="92">
        <f>P2142+Q2142</f>
        <v>0</v>
      </c>
    </row>
    <row r="2143" spans="1:18" x14ac:dyDescent="0.3">
      <c r="A2143" t="s">
        <v>2230</v>
      </c>
      <c r="B2143" s="3">
        <v>7</v>
      </c>
      <c r="C2143" t="s">
        <v>8993</v>
      </c>
      <c r="D2143" t="s">
        <v>87</v>
      </c>
      <c r="E2143" t="s">
        <v>100</v>
      </c>
      <c r="F2143" s="90">
        <v>37.6</v>
      </c>
      <c r="G2143" s="3">
        <v>258</v>
      </c>
      <c r="H2143" s="3" t="s">
        <v>9061</v>
      </c>
      <c r="I2143" s="90">
        <v>29.44</v>
      </c>
      <c r="J2143" s="3">
        <v>180</v>
      </c>
      <c r="K2143" s="96" t="s">
        <v>4900</v>
      </c>
      <c r="L2143">
        <v>0</v>
      </c>
      <c r="M2143">
        <v>0</v>
      </c>
      <c r="N2143" s="10">
        <v>7</v>
      </c>
      <c r="O2143">
        <v>0</v>
      </c>
      <c r="P2143">
        <v>0</v>
      </c>
      <c r="Q2143">
        <v>0</v>
      </c>
      <c r="R2143" s="92">
        <f>P2143+Q2143</f>
        <v>0</v>
      </c>
    </row>
    <row r="2144" spans="1:18" x14ac:dyDescent="0.3">
      <c r="A2144" t="s">
        <v>2244</v>
      </c>
      <c r="B2144" s="3">
        <v>7</v>
      </c>
      <c r="C2144" t="s">
        <v>8995</v>
      </c>
      <c r="D2144" t="s">
        <v>127</v>
      </c>
      <c r="E2144" t="s">
        <v>165</v>
      </c>
      <c r="F2144" s="90">
        <v>37.549999999999997</v>
      </c>
      <c r="G2144" s="3">
        <v>269</v>
      </c>
      <c r="H2144" s="3" t="s">
        <v>9061</v>
      </c>
      <c r="I2144" s="90">
        <v>30.37</v>
      </c>
      <c r="J2144" s="3">
        <v>191</v>
      </c>
      <c r="K2144" s="96" t="s">
        <v>7632</v>
      </c>
      <c r="L2144">
        <v>0</v>
      </c>
      <c r="M2144">
        <v>0</v>
      </c>
      <c r="N2144">
        <v>0</v>
      </c>
      <c r="O2144" s="10">
        <v>7</v>
      </c>
      <c r="P2144">
        <v>0</v>
      </c>
      <c r="Q2144">
        <v>0</v>
      </c>
      <c r="R2144" s="92">
        <f>P2144+Q2144</f>
        <v>0</v>
      </c>
    </row>
    <row r="2145" spans="1:18" x14ac:dyDescent="0.3">
      <c r="A2145" t="s">
        <v>2187</v>
      </c>
      <c r="B2145" s="3">
        <v>7</v>
      </c>
      <c r="C2145" t="s">
        <v>8993</v>
      </c>
      <c r="D2145" t="s">
        <v>82</v>
      </c>
      <c r="E2145" t="s">
        <v>96</v>
      </c>
      <c r="F2145" s="90">
        <v>37.549999999999997</v>
      </c>
      <c r="G2145" s="3">
        <v>261</v>
      </c>
      <c r="H2145" s="3" t="s">
        <v>9061</v>
      </c>
      <c r="I2145" s="90">
        <v>29.51</v>
      </c>
      <c r="J2145" s="3">
        <v>183</v>
      </c>
      <c r="K2145" s="96" t="s">
        <v>4900</v>
      </c>
      <c r="L2145">
        <v>0</v>
      </c>
      <c r="M2145">
        <v>0</v>
      </c>
      <c r="N2145">
        <v>0</v>
      </c>
      <c r="O2145">
        <v>0</v>
      </c>
      <c r="P2145">
        <v>1</v>
      </c>
      <c r="Q2145">
        <v>6</v>
      </c>
      <c r="R2145" s="92">
        <f>P2145+Q2145</f>
        <v>7</v>
      </c>
    </row>
    <row r="2146" spans="1:18" x14ac:dyDescent="0.3">
      <c r="A2146" t="s">
        <v>2363</v>
      </c>
      <c r="B2146" s="3">
        <v>7</v>
      </c>
      <c r="C2146" t="s">
        <v>8993</v>
      </c>
      <c r="D2146" t="s">
        <v>8992</v>
      </c>
      <c r="E2146" t="s">
        <v>78</v>
      </c>
      <c r="F2146" s="90">
        <v>37.549999999999997</v>
      </c>
      <c r="G2146" s="3">
        <v>261</v>
      </c>
      <c r="H2146" s="3" t="s">
        <v>9061</v>
      </c>
      <c r="I2146" s="90">
        <v>29.51</v>
      </c>
      <c r="J2146" s="3">
        <v>183</v>
      </c>
      <c r="K2146" s="93" t="s">
        <v>4900</v>
      </c>
      <c r="L2146">
        <v>0</v>
      </c>
      <c r="M2146" s="10">
        <v>7</v>
      </c>
      <c r="N2146">
        <v>0</v>
      </c>
      <c r="O2146">
        <v>0</v>
      </c>
      <c r="P2146">
        <v>0</v>
      </c>
      <c r="Q2146">
        <v>0</v>
      </c>
      <c r="R2146" s="92">
        <f>P2146+Q2146</f>
        <v>0</v>
      </c>
    </row>
    <row r="2147" spans="1:18" x14ac:dyDescent="0.3">
      <c r="A2147" t="s">
        <v>2146</v>
      </c>
      <c r="B2147" s="3">
        <v>7</v>
      </c>
      <c r="C2147" t="s">
        <v>8993</v>
      </c>
      <c r="D2147" t="s">
        <v>82</v>
      </c>
      <c r="E2147" t="s">
        <v>96</v>
      </c>
      <c r="F2147" s="90">
        <v>37.549999999999997</v>
      </c>
      <c r="G2147" s="3">
        <v>261</v>
      </c>
      <c r="H2147" s="3" t="s">
        <v>9061</v>
      </c>
      <c r="I2147" s="90">
        <v>30.05</v>
      </c>
      <c r="J2147" s="3">
        <v>183</v>
      </c>
      <c r="K2147" s="96" t="s">
        <v>4900</v>
      </c>
      <c r="L2147">
        <v>0</v>
      </c>
      <c r="M2147">
        <v>0</v>
      </c>
      <c r="N2147">
        <v>0</v>
      </c>
      <c r="O2147">
        <v>0</v>
      </c>
      <c r="P2147">
        <v>0</v>
      </c>
      <c r="Q2147" s="10">
        <v>7</v>
      </c>
      <c r="R2147" s="92">
        <f>P2147+Q2147</f>
        <v>7</v>
      </c>
    </row>
    <row r="2148" spans="1:18" x14ac:dyDescent="0.3">
      <c r="A2148" t="s">
        <v>2364</v>
      </c>
      <c r="B2148" s="3">
        <v>7</v>
      </c>
      <c r="C2148" t="s">
        <v>8993</v>
      </c>
      <c r="D2148" t="s">
        <v>8992</v>
      </c>
      <c r="E2148" t="s">
        <v>78</v>
      </c>
      <c r="F2148" s="90">
        <v>37.549999999999997</v>
      </c>
      <c r="G2148" s="3">
        <v>261</v>
      </c>
      <c r="H2148" s="3" t="s">
        <v>9061</v>
      </c>
      <c r="I2148" s="90">
        <v>29.51</v>
      </c>
      <c r="J2148" s="3">
        <v>183</v>
      </c>
      <c r="K2148" s="93" t="s">
        <v>4900</v>
      </c>
      <c r="L2148">
        <v>0</v>
      </c>
      <c r="M2148" s="10">
        <v>7</v>
      </c>
      <c r="N2148">
        <v>0</v>
      </c>
      <c r="O2148">
        <v>0</v>
      </c>
      <c r="P2148">
        <v>0</v>
      </c>
      <c r="Q2148">
        <v>0</v>
      </c>
      <c r="R2148" s="92">
        <f>P2148+Q2148</f>
        <v>0</v>
      </c>
    </row>
    <row r="2149" spans="1:18" x14ac:dyDescent="0.3">
      <c r="A2149" t="s">
        <v>2377</v>
      </c>
      <c r="B2149" s="3">
        <v>7</v>
      </c>
      <c r="C2149" t="s">
        <v>8993</v>
      </c>
      <c r="D2149" t="s">
        <v>87</v>
      </c>
      <c r="E2149" t="s">
        <v>86</v>
      </c>
      <c r="F2149" s="90">
        <v>37.549999999999997</v>
      </c>
      <c r="G2149" s="3">
        <v>261</v>
      </c>
      <c r="H2149" s="3" t="s">
        <v>9061</v>
      </c>
      <c r="I2149" s="90">
        <v>29.51</v>
      </c>
      <c r="J2149" s="3">
        <v>183</v>
      </c>
      <c r="K2149" s="93" t="s">
        <v>4900</v>
      </c>
      <c r="L2149">
        <v>0</v>
      </c>
      <c r="M2149" s="10">
        <v>7</v>
      </c>
      <c r="N2149">
        <v>0</v>
      </c>
      <c r="O2149">
        <v>0</v>
      </c>
      <c r="P2149">
        <v>0</v>
      </c>
      <c r="Q2149">
        <v>0</v>
      </c>
      <c r="R2149" s="92">
        <f>P2149+Q2149</f>
        <v>0</v>
      </c>
    </row>
    <row r="2150" spans="1:18" x14ac:dyDescent="0.3">
      <c r="A2150" t="s">
        <v>2330</v>
      </c>
      <c r="B2150" s="3">
        <v>7</v>
      </c>
      <c r="C2150" t="s">
        <v>8993</v>
      </c>
      <c r="D2150" t="s">
        <v>8992</v>
      </c>
      <c r="E2150" t="s">
        <v>78</v>
      </c>
      <c r="F2150" s="90">
        <v>37.549999999999997</v>
      </c>
      <c r="G2150" s="3">
        <v>261</v>
      </c>
      <c r="H2150" s="3" t="s">
        <v>9061</v>
      </c>
      <c r="I2150" s="90">
        <v>29.51</v>
      </c>
      <c r="J2150" s="3">
        <v>183</v>
      </c>
      <c r="K2150" s="93" t="s">
        <v>4900</v>
      </c>
      <c r="L2150">
        <v>0</v>
      </c>
      <c r="M2150" s="10">
        <v>7</v>
      </c>
      <c r="N2150">
        <v>0</v>
      </c>
      <c r="O2150">
        <v>0</v>
      </c>
      <c r="P2150">
        <v>0</v>
      </c>
      <c r="Q2150">
        <v>0</v>
      </c>
      <c r="R2150" s="92">
        <f>P2150+Q2150</f>
        <v>0</v>
      </c>
    </row>
    <row r="2151" spans="1:18" x14ac:dyDescent="0.3">
      <c r="A2151" t="s">
        <v>2356</v>
      </c>
      <c r="B2151" s="3">
        <v>7</v>
      </c>
      <c r="C2151" t="s">
        <v>8993</v>
      </c>
      <c r="D2151" t="s">
        <v>8992</v>
      </c>
      <c r="E2151" t="s">
        <v>78</v>
      </c>
      <c r="F2151" s="90">
        <v>37.549999999999997</v>
      </c>
      <c r="G2151" s="3">
        <v>261</v>
      </c>
      <c r="H2151" s="3" t="s">
        <v>9061</v>
      </c>
      <c r="I2151" s="90">
        <v>30.05</v>
      </c>
      <c r="J2151" s="3">
        <v>183</v>
      </c>
      <c r="K2151" s="93" t="s">
        <v>4900</v>
      </c>
      <c r="L2151">
        <v>0</v>
      </c>
      <c r="M2151" s="10">
        <v>7</v>
      </c>
      <c r="N2151">
        <v>0</v>
      </c>
      <c r="O2151">
        <v>0</v>
      </c>
      <c r="P2151">
        <v>0</v>
      </c>
      <c r="Q2151">
        <v>0</v>
      </c>
      <c r="R2151" s="92">
        <f>P2151+Q2151</f>
        <v>0</v>
      </c>
    </row>
    <row r="2152" spans="1:18" x14ac:dyDescent="0.3">
      <c r="A2152" t="s">
        <v>2338</v>
      </c>
      <c r="B2152" s="3">
        <v>7</v>
      </c>
      <c r="C2152" t="s">
        <v>8993</v>
      </c>
      <c r="D2152" t="s">
        <v>8992</v>
      </c>
      <c r="E2152" t="s">
        <v>78</v>
      </c>
      <c r="F2152" s="90">
        <v>37.549999999999997</v>
      </c>
      <c r="G2152" s="3">
        <v>261</v>
      </c>
      <c r="H2152" s="3" t="s">
        <v>9061</v>
      </c>
      <c r="I2152" s="90">
        <v>29.51</v>
      </c>
      <c r="J2152" s="3">
        <v>183</v>
      </c>
      <c r="K2152" s="93" t="s">
        <v>4900</v>
      </c>
      <c r="L2152">
        <v>0</v>
      </c>
      <c r="M2152" s="10">
        <v>7</v>
      </c>
      <c r="N2152">
        <v>0</v>
      </c>
      <c r="O2152">
        <v>0</v>
      </c>
      <c r="P2152">
        <v>0</v>
      </c>
      <c r="Q2152">
        <v>0</v>
      </c>
      <c r="R2152" s="92">
        <f>P2152+Q2152</f>
        <v>0</v>
      </c>
    </row>
    <row r="2153" spans="1:18" x14ac:dyDescent="0.3">
      <c r="A2153" t="s">
        <v>2358</v>
      </c>
      <c r="B2153" s="3">
        <v>7</v>
      </c>
      <c r="C2153" t="s">
        <v>8993</v>
      </c>
      <c r="D2153" t="s">
        <v>8992</v>
      </c>
      <c r="E2153" t="s">
        <v>78</v>
      </c>
      <c r="F2153" s="90">
        <v>37.549999999999997</v>
      </c>
      <c r="G2153" s="3">
        <v>261</v>
      </c>
      <c r="H2153" s="3" t="s">
        <v>9061</v>
      </c>
      <c r="I2153" s="90">
        <v>29.51</v>
      </c>
      <c r="J2153" s="3">
        <v>183</v>
      </c>
      <c r="K2153" s="93" t="s">
        <v>4900</v>
      </c>
      <c r="L2153">
        <v>0</v>
      </c>
      <c r="M2153" s="10">
        <v>7</v>
      </c>
      <c r="N2153">
        <v>0</v>
      </c>
      <c r="O2153">
        <v>0</v>
      </c>
      <c r="P2153">
        <v>0</v>
      </c>
      <c r="Q2153">
        <v>0</v>
      </c>
      <c r="R2153" s="92">
        <f>P2153+Q2153</f>
        <v>0</v>
      </c>
    </row>
    <row r="2154" spans="1:18" x14ac:dyDescent="0.3">
      <c r="A2154" t="s">
        <v>2243</v>
      </c>
      <c r="B2154" s="3">
        <v>7</v>
      </c>
      <c r="C2154" t="s">
        <v>8993</v>
      </c>
      <c r="D2154" t="s">
        <v>82</v>
      </c>
      <c r="E2154" t="s">
        <v>83</v>
      </c>
      <c r="F2154" s="90">
        <v>37.549999999999997</v>
      </c>
      <c r="G2154" s="3">
        <v>261</v>
      </c>
      <c r="H2154" s="3" t="s">
        <v>9061</v>
      </c>
      <c r="I2154" s="90">
        <v>29.51</v>
      </c>
      <c r="J2154" s="3">
        <v>183</v>
      </c>
      <c r="K2154" s="96" t="s">
        <v>4900</v>
      </c>
      <c r="L2154">
        <v>0</v>
      </c>
      <c r="M2154">
        <v>0</v>
      </c>
      <c r="N2154">
        <v>0</v>
      </c>
      <c r="O2154" s="10">
        <v>7</v>
      </c>
      <c r="P2154">
        <v>0</v>
      </c>
      <c r="Q2154">
        <v>0</v>
      </c>
      <c r="R2154" s="92">
        <f>P2154+Q2154</f>
        <v>0</v>
      </c>
    </row>
    <row r="2155" spans="1:18" x14ac:dyDescent="0.3">
      <c r="A2155" t="s">
        <v>2169</v>
      </c>
      <c r="B2155" s="3">
        <v>7</v>
      </c>
      <c r="C2155" t="s">
        <v>8993</v>
      </c>
      <c r="D2155" t="s">
        <v>82</v>
      </c>
      <c r="E2155" t="s">
        <v>96</v>
      </c>
      <c r="F2155" s="90">
        <v>37.549999999999997</v>
      </c>
      <c r="G2155" s="3">
        <v>261</v>
      </c>
      <c r="H2155" s="3" t="s">
        <v>9061</v>
      </c>
      <c r="I2155" s="90">
        <v>29.51</v>
      </c>
      <c r="J2155" s="3">
        <v>183</v>
      </c>
      <c r="K2155" s="96" t="s">
        <v>4900</v>
      </c>
      <c r="L2155">
        <v>0</v>
      </c>
      <c r="M2155">
        <v>0</v>
      </c>
      <c r="N2155">
        <v>0</v>
      </c>
      <c r="O2155">
        <v>0</v>
      </c>
      <c r="P2155">
        <v>0</v>
      </c>
      <c r="Q2155" s="10">
        <v>7</v>
      </c>
      <c r="R2155" s="92">
        <f>P2155+Q2155</f>
        <v>7</v>
      </c>
    </row>
    <row r="2156" spans="1:18" x14ac:dyDescent="0.3">
      <c r="A2156" t="s">
        <v>2202</v>
      </c>
      <c r="B2156" s="3">
        <v>7</v>
      </c>
      <c r="C2156" t="s">
        <v>8993</v>
      </c>
      <c r="D2156" t="s">
        <v>82</v>
      </c>
      <c r="E2156" t="s">
        <v>96</v>
      </c>
      <c r="F2156" s="90">
        <v>37.549999999999997</v>
      </c>
      <c r="G2156" s="3">
        <v>261</v>
      </c>
      <c r="H2156" s="3" t="s">
        <v>9061</v>
      </c>
      <c r="I2156" s="90">
        <v>30.05</v>
      </c>
      <c r="J2156" s="3">
        <v>183</v>
      </c>
      <c r="K2156" s="96" t="s">
        <v>4900</v>
      </c>
      <c r="L2156">
        <v>0</v>
      </c>
      <c r="M2156">
        <v>0</v>
      </c>
      <c r="N2156">
        <v>0</v>
      </c>
      <c r="O2156">
        <v>0</v>
      </c>
      <c r="P2156" s="10">
        <v>7</v>
      </c>
      <c r="Q2156">
        <v>0</v>
      </c>
      <c r="R2156" s="92">
        <f>P2156+Q2156</f>
        <v>7</v>
      </c>
    </row>
    <row r="2157" spans="1:18" x14ac:dyDescent="0.3">
      <c r="A2157" t="s">
        <v>2168</v>
      </c>
      <c r="B2157" s="3">
        <v>7</v>
      </c>
      <c r="C2157" t="s">
        <v>8993</v>
      </c>
      <c r="D2157" t="s">
        <v>82</v>
      </c>
      <c r="E2157" t="s">
        <v>96</v>
      </c>
      <c r="F2157" s="90">
        <v>37.549999999999997</v>
      </c>
      <c r="G2157" s="3">
        <v>261</v>
      </c>
      <c r="H2157" s="3" t="s">
        <v>9061</v>
      </c>
      <c r="I2157" s="90">
        <v>30.05</v>
      </c>
      <c r="J2157" s="3">
        <v>183</v>
      </c>
      <c r="K2157" s="96" t="s">
        <v>4900</v>
      </c>
      <c r="L2157">
        <v>0</v>
      </c>
      <c r="M2157">
        <v>0</v>
      </c>
      <c r="N2157">
        <v>0</v>
      </c>
      <c r="O2157">
        <v>0</v>
      </c>
      <c r="P2157">
        <v>0</v>
      </c>
      <c r="Q2157" s="10">
        <v>7</v>
      </c>
      <c r="R2157" s="92">
        <f>P2157+Q2157</f>
        <v>7</v>
      </c>
    </row>
    <row r="2158" spans="1:18" x14ac:dyDescent="0.3">
      <c r="A2158" t="s">
        <v>2134</v>
      </c>
      <c r="B2158" s="3">
        <v>7</v>
      </c>
      <c r="C2158" t="s">
        <v>8993</v>
      </c>
      <c r="D2158" t="s">
        <v>82</v>
      </c>
      <c r="E2158" t="s">
        <v>96</v>
      </c>
      <c r="F2158" s="90">
        <v>37.549999999999997</v>
      </c>
      <c r="G2158" s="3">
        <v>261</v>
      </c>
      <c r="H2158" s="3" t="s">
        <v>9061</v>
      </c>
      <c r="I2158" s="90">
        <v>30.05</v>
      </c>
      <c r="J2158" s="3">
        <v>183</v>
      </c>
      <c r="K2158" s="96" t="s">
        <v>4900</v>
      </c>
      <c r="L2158">
        <v>0</v>
      </c>
      <c r="M2158">
        <v>0</v>
      </c>
      <c r="N2158">
        <v>0</v>
      </c>
      <c r="O2158">
        <v>0</v>
      </c>
      <c r="P2158">
        <v>0</v>
      </c>
      <c r="Q2158" s="10">
        <v>7</v>
      </c>
      <c r="R2158" s="92">
        <f>P2158+Q2158</f>
        <v>7</v>
      </c>
    </row>
    <row r="2159" spans="1:18" x14ac:dyDescent="0.3">
      <c r="A2159" t="s">
        <v>2129</v>
      </c>
      <c r="B2159" s="3">
        <v>7</v>
      </c>
      <c r="C2159" t="s">
        <v>8993</v>
      </c>
      <c r="D2159" t="s">
        <v>82</v>
      </c>
      <c r="E2159" t="s">
        <v>96</v>
      </c>
      <c r="F2159" s="90">
        <v>37.549999999999997</v>
      </c>
      <c r="G2159" s="3">
        <v>261</v>
      </c>
      <c r="H2159" s="3" t="s">
        <v>9061</v>
      </c>
      <c r="I2159" s="90">
        <v>29.51</v>
      </c>
      <c r="J2159" s="3">
        <v>183</v>
      </c>
      <c r="K2159" s="96" t="s">
        <v>4900</v>
      </c>
      <c r="L2159">
        <v>0</v>
      </c>
      <c r="M2159">
        <v>0</v>
      </c>
      <c r="N2159">
        <v>0</v>
      </c>
      <c r="O2159">
        <v>0</v>
      </c>
      <c r="P2159">
        <v>0</v>
      </c>
      <c r="Q2159" s="10">
        <v>7</v>
      </c>
      <c r="R2159" s="92">
        <f>P2159+Q2159</f>
        <v>7</v>
      </c>
    </row>
    <row r="2160" spans="1:18" x14ac:dyDescent="0.3">
      <c r="A2160" t="s">
        <v>2217</v>
      </c>
      <c r="B2160" s="3">
        <v>7</v>
      </c>
      <c r="C2160" t="s">
        <v>8995</v>
      </c>
      <c r="D2160" t="s">
        <v>120</v>
      </c>
      <c r="E2160" t="s">
        <v>121</v>
      </c>
      <c r="F2160" s="90">
        <v>37.450000000000003</v>
      </c>
      <c r="G2160" s="3">
        <v>267</v>
      </c>
      <c r="H2160" s="3" t="s">
        <v>9061</v>
      </c>
      <c r="I2160" s="90">
        <v>29.1</v>
      </c>
      <c r="J2160" s="3">
        <v>189</v>
      </c>
      <c r="K2160" s="96" t="s">
        <v>7632</v>
      </c>
      <c r="L2160">
        <v>0</v>
      </c>
      <c r="M2160">
        <v>0</v>
      </c>
      <c r="N2160" s="10">
        <v>7</v>
      </c>
      <c r="O2160">
        <v>0</v>
      </c>
      <c r="P2160">
        <v>0</v>
      </c>
      <c r="Q2160">
        <v>0</v>
      </c>
      <c r="R2160" s="92">
        <f>P2160+Q2160</f>
        <v>0</v>
      </c>
    </row>
    <row r="2161" spans="1:18" x14ac:dyDescent="0.3">
      <c r="A2161" t="s">
        <v>2266</v>
      </c>
      <c r="B2161" s="3">
        <v>7</v>
      </c>
      <c r="C2161" t="s">
        <v>8995</v>
      </c>
      <c r="D2161" t="s">
        <v>120</v>
      </c>
      <c r="E2161" t="s">
        <v>121</v>
      </c>
      <c r="F2161" s="90">
        <v>37.450000000000003</v>
      </c>
      <c r="G2161" s="3">
        <v>267</v>
      </c>
      <c r="H2161" s="3" t="s">
        <v>9061</v>
      </c>
      <c r="I2161" s="90">
        <v>29.26</v>
      </c>
      <c r="J2161" s="3">
        <v>188</v>
      </c>
      <c r="K2161" s="96" t="s">
        <v>7632</v>
      </c>
      <c r="L2161">
        <v>0</v>
      </c>
      <c r="M2161">
        <v>0</v>
      </c>
      <c r="N2161" s="10">
        <v>7</v>
      </c>
      <c r="O2161">
        <v>0</v>
      </c>
      <c r="P2161">
        <v>0</v>
      </c>
      <c r="Q2161">
        <v>0</v>
      </c>
      <c r="R2161" s="92">
        <f>P2161+Q2161</f>
        <v>0</v>
      </c>
    </row>
    <row r="2162" spans="1:18" x14ac:dyDescent="0.3">
      <c r="A2162" t="s">
        <v>2390</v>
      </c>
      <c r="B2162" s="3">
        <v>7</v>
      </c>
      <c r="C2162" t="s">
        <v>8993</v>
      </c>
      <c r="D2162" t="s">
        <v>8992</v>
      </c>
      <c r="E2162" t="s">
        <v>78</v>
      </c>
      <c r="F2162" s="90">
        <v>37.450000000000003</v>
      </c>
      <c r="G2162" s="3">
        <v>259</v>
      </c>
      <c r="H2162" s="3" t="s">
        <v>9061</v>
      </c>
      <c r="I2162" s="90">
        <v>29.83</v>
      </c>
      <c r="J2162" s="3">
        <v>181</v>
      </c>
      <c r="K2162" s="93" t="s">
        <v>4900</v>
      </c>
      <c r="L2162">
        <v>0</v>
      </c>
      <c r="M2162" s="10">
        <v>7</v>
      </c>
      <c r="N2162">
        <v>0</v>
      </c>
      <c r="O2162">
        <v>0</v>
      </c>
      <c r="P2162">
        <v>0</v>
      </c>
      <c r="Q2162">
        <v>0</v>
      </c>
      <c r="R2162" s="92">
        <f>P2162+Q2162</f>
        <v>0</v>
      </c>
    </row>
    <row r="2163" spans="1:18" x14ac:dyDescent="0.3">
      <c r="A2163" t="s">
        <v>2403</v>
      </c>
      <c r="B2163" s="3">
        <v>7</v>
      </c>
      <c r="C2163" t="s">
        <v>8993</v>
      </c>
      <c r="D2163" t="s">
        <v>8992</v>
      </c>
      <c r="E2163" t="s">
        <v>78</v>
      </c>
      <c r="F2163" s="90">
        <v>37.450000000000003</v>
      </c>
      <c r="G2163" s="3">
        <v>259</v>
      </c>
      <c r="H2163" s="3" t="s">
        <v>9061</v>
      </c>
      <c r="I2163" s="90">
        <v>29.67</v>
      </c>
      <c r="J2163" s="3">
        <v>182</v>
      </c>
      <c r="K2163" s="93" t="s">
        <v>4900</v>
      </c>
      <c r="L2163">
        <v>0</v>
      </c>
      <c r="M2163" s="10">
        <v>7</v>
      </c>
      <c r="N2163">
        <v>0</v>
      </c>
      <c r="O2163">
        <v>0</v>
      </c>
      <c r="P2163">
        <v>0</v>
      </c>
      <c r="Q2163">
        <v>0</v>
      </c>
      <c r="R2163" s="92">
        <f>P2163+Q2163</f>
        <v>0</v>
      </c>
    </row>
    <row r="2164" spans="1:18" x14ac:dyDescent="0.3">
      <c r="A2164" t="s">
        <v>2342</v>
      </c>
      <c r="B2164" s="3">
        <v>7</v>
      </c>
      <c r="C2164" t="s">
        <v>8993</v>
      </c>
      <c r="D2164" t="s">
        <v>8992</v>
      </c>
      <c r="E2164" t="s">
        <v>78</v>
      </c>
      <c r="F2164" s="90">
        <v>37.4</v>
      </c>
      <c r="G2164" s="3">
        <v>262</v>
      </c>
      <c r="H2164" s="3" t="s">
        <v>9061</v>
      </c>
      <c r="I2164" s="90">
        <v>29.89</v>
      </c>
      <c r="J2164" s="3">
        <v>184</v>
      </c>
      <c r="K2164" s="93" t="s">
        <v>4900</v>
      </c>
      <c r="L2164">
        <v>0</v>
      </c>
      <c r="M2164" s="10">
        <v>7</v>
      </c>
      <c r="N2164">
        <v>0</v>
      </c>
      <c r="O2164">
        <v>0</v>
      </c>
      <c r="P2164">
        <v>0</v>
      </c>
      <c r="Q2164">
        <v>0</v>
      </c>
      <c r="R2164" s="92">
        <f>P2164+Q2164</f>
        <v>0</v>
      </c>
    </row>
    <row r="2165" spans="1:18" x14ac:dyDescent="0.3">
      <c r="A2165" t="s">
        <v>2328</v>
      </c>
      <c r="B2165" s="3">
        <v>7</v>
      </c>
      <c r="C2165" t="s">
        <v>8993</v>
      </c>
      <c r="D2165" t="s">
        <v>8992</v>
      </c>
      <c r="E2165" t="s">
        <v>78</v>
      </c>
      <c r="F2165" s="90">
        <v>37.4</v>
      </c>
      <c r="G2165" s="3">
        <v>262</v>
      </c>
      <c r="H2165" s="3" t="s">
        <v>9061</v>
      </c>
      <c r="I2165" s="90">
        <v>29.35</v>
      </c>
      <c r="J2165" s="3">
        <v>184</v>
      </c>
      <c r="K2165" s="93" t="s">
        <v>4900</v>
      </c>
      <c r="L2165">
        <v>0</v>
      </c>
      <c r="M2165" s="10">
        <v>7</v>
      </c>
      <c r="N2165">
        <v>0</v>
      </c>
      <c r="O2165">
        <v>0</v>
      </c>
      <c r="P2165">
        <v>0</v>
      </c>
      <c r="Q2165">
        <v>0</v>
      </c>
      <c r="R2165" s="92">
        <f>P2165+Q2165</f>
        <v>0</v>
      </c>
    </row>
    <row r="2166" spans="1:18" x14ac:dyDescent="0.3">
      <c r="A2166" t="s">
        <v>2395</v>
      </c>
      <c r="B2166" s="3">
        <v>7</v>
      </c>
      <c r="C2166" t="s">
        <v>8993</v>
      </c>
      <c r="D2166" t="s">
        <v>8992</v>
      </c>
      <c r="E2166" t="s">
        <v>78</v>
      </c>
      <c r="F2166" s="90">
        <v>37.4</v>
      </c>
      <c r="G2166" s="3">
        <v>262</v>
      </c>
      <c r="H2166" s="3" t="s">
        <v>9061</v>
      </c>
      <c r="I2166" s="90">
        <v>29.35</v>
      </c>
      <c r="J2166" s="3">
        <v>184</v>
      </c>
      <c r="K2166" s="93" t="s">
        <v>4900</v>
      </c>
      <c r="L2166">
        <v>0</v>
      </c>
      <c r="M2166" s="10">
        <v>7</v>
      </c>
      <c r="N2166">
        <v>0</v>
      </c>
      <c r="O2166">
        <v>0</v>
      </c>
      <c r="P2166">
        <v>0</v>
      </c>
      <c r="Q2166">
        <v>0</v>
      </c>
      <c r="R2166" s="92">
        <f>P2166+Q2166</f>
        <v>0</v>
      </c>
    </row>
    <row r="2167" spans="1:18" x14ac:dyDescent="0.3">
      <c r="A2167" t="s">
        <v>2404</v>
      </c>
      <c r="B2167" s="3">
        <v>7</v>
      </c>
      <c r="C2167" t="s">
        <v>8993</v>
      </c>
      <c r="D2167" t="s">
        <v>8992</v>
      </c>
      <c r="E2167" t="s">
        <v>78</v>
      </c>
      <c r="F2167" s="90">
        <v>37.4</v>
      </c>
      <c r="G2167" s="3">
        <v>262</v>
      </c>
      <c r="H2167" s="3" t="s">
        <v>9061</v>
      </c>
      <c r="I2167" s="90">
        <v>29.35</v>
      </c>
      <c r="J2167" s="3">
        <v>184</v>
      </c>
      <c r="K2167" s="93" t="s">
        <v>4900</v>
      </c>
      <c r="L2167">
        <v>0</v>
      </c>
      <c r="M2167" s="10">
        <v>7</v>
      </c>
      <c r="N2167">
        <v>0</v>
      </c>
      <c r="O2167">
        <v>0</v>
      </c>
      <c r="P2167">
        <v>0</v>
      </c>
      <c r="Q2167">
        <v>0</v>
      </c>
      <c r="R2167" s="92">
        <f>P2167+Q2167</f>
        <v>0</v>
      </c>
    </row>
    <row r="2168" spans="1:18" x14ac:dyDescent="0.3">
      <c r="A2168" t="s">
        <v>2376</v>
      </c>
      <c r="B2168" s="3">
        <v>7</v>
      </c>
      <c r="C2168" t="s">
        <v>8993</v>
      </c>
      <c r="D2168" t="s">
        <v>8992</v>
      </c>
      <c r="E2168" t="s">
        <v>78</v>
      </c>
      <c r="F2168" s="90">
        <v>37.4</v>
      </c>
      <c r="G2168" s="3">
        <v>262</v>
      </c>
      <c r="H2168" s="3" t="s">
        <v>9061</v>
      </c>
      <c r="I2168" s="90">
        <v>29.89</v>
      </c>
      <c r="J2168" s="3">
        <v>184</v>
      </c>
      <c r="K2168" s="93" t="s">
        <v>4900</v>
      </c>
      <c r="L2168">
        <v>0</v>
      </c>
      <c r="M2168" s="10">
        <v>7</v>
      </c>
      <c r="N2168">
        <v>0</v>
      </c>
      <c r="O2168">
        <v>0</v>
      </c>
      <c r="P2168">
        <v>0</v>
      </c>
      <c r="Q2168">
        <v>0</v>
      </c>
      <c r="R2168" s="92">
        <f>P2168+Q2168</f>
        <v>0</v>
      </c>
    </row>
    <row r="2169" spans="1:18" x14ac:dyDescent="0.3">
      <c r="A2169" t="s">
        <v>2160</v>
      </c>
      <c r="B2169" s="3">
        <v>7</v>
      </c>
      <c r="C2169" t="s">
        <v>8995</v>
      </c>
      <c r="D2169" t="s">
        <v>127</v>
      </c>
      <c r="E2169" t="s">
        <v>8951</v>
      </c>
      <c r="F2169" s="90">
        <v>37.36</v>
      </c>
      <c r="G2169" s="3">
        <v>273</v>
      </c>
      <c r="H2169" s="3" t="s">
        <v>9061</v>
      </c>
      <c r="I2169" s="90">
        <v>29.74</v>
      </c>
      <c r="J2169" s="3">
        <v>195</v>
      </c>
      <c r="K2169" s="96" t="s">
        <v>7632</v>
      </c>
      <c r="L2169">
        <v>0</v>
      </c>
      <c r="M2169">
        <v>0</v>
      </c>
      <c r="N2169">
        <v>0</v>
      </c>
      <c r="O2169">
        <v>0</v>
      </c>
      <c r="P2169">
        <v>0</v>
      </c>
      <c r="Q2169" s="10">
        <v>7</v>
      </c>
      <c r="R2169" s="92">
        <f>P2169+Q2169</f>
        <v>7</v>
      </c>
    </row>
    <row r="2170" spans="1:18" x14ac:dyDescent="0.3">
      <c r="A2170" t="s">
        <v>2196</v>
      </c>
      <c r="B2170" s="3">
        <v>7</v>
      </c>
      <c r="C2170" t="s">
        <v>8995</v>
      </c>
      <c r="D2170" t="s">
        <v>120</v>
      </c>
      <c r="E2170" t="s">
        <v>7656</v>
      </c>
      <c r="F2170" s="90">
        <v>37.36</v>
      </c>
      <c r="G2170" s="3">
        <v>273</v>
      </c>
      <c r="H2170" s="3" t="s">
        <v>9061</v>
      </c>
      <c r="I2170" s="90">
        <v>29.74</v>
      </c>
      <c r="J2170" s="3">
        <v>195</v>
      </c>
      <c r="K2170" s="96" t="s">
        <v>7632</v>
      </c>
      <c r="L2170">
        <v>0</v>
      </c>
      <c r="M2170">
        <v>0</v>
      </c>
      <c r="N2170">
        <v>0</v>
      </c>
      <c r="O2170">
        <v>2</v>
      </c>
      <c r="P2170">
        <v>5</v>
      </c>
      <c r="Q2170">
        <v>0</v>
      </c>
      <c r="R2170" s="92">
        <f>P2170+Q2170</f>
        <v>5</v>
      </c>
    </row>
    <row r="2171" spans="1:18" x14ac:dyDescent="0.3">
      <c r="A2171" t="s">
        <v>2267</v>
      </c>
      <c r="B2171" s="3">
        <v>7</v>
      </c>
      <c r="C2171" t="s">
        <v>8995</v>
      </c>
      <c r="D2171" t="s">
        <v>120</v>
      </c>
      <c r="E2171" t="s">
        <v>121</v>
      </c>
      <c r="F2171" s="90">
        <v>37.36</v>
      </c>
      <c r="G2171" s="3">
        <v>265</v>
      </c>
      <c r="H2171" s="3" t="s">
        <v>9061</v>
      </c>
      <c r="I2171" s="90">
        <v>28.88</v>
      </c>
      <c r="J2171" s="3">
        <v>187</v>
      </c>
      <c r="K2171" s="96" t="s">
        <v>7632</v>
      </c>
      <c r="L2171">
        <v>0</v>
      </c>
      <c r="M2171">
        <v>0</v>
      </c>
      <c r="N2171" s="10">
        <v>7</v>
      </c>
      <c r="O2171">
        <v>0</v>
      </c>
      <c r="P2171">
        <v>0</v>
      </c>
      <c r="Q2171">
        <v>0</v>
      </c>
      <c r="R2171" s="92">
        <f>P2171+Q2171</f>
        <v>0</v>
      </c>
    </row>
    <row r="2172" spans="1:18" x14ac:dyDescent="0.3">
      <c r="A2172" t="s">
        <v>2239</v>
      </c>
      <c r="B2172" s="3">
        <v>7</v>
      </c>
      <c r="C2172" t="s">
        <v>8993</v>
      </c>
      <c r="D2172" t="s">
        <v>87</v>
      </c>
      <c r="E2172" t="s">
        <v>110</v>
      </c>
      <c r="F2172" s="90">
        <v>37.340000000000003</v>
      </c>
      <c r="G2172" s="3">
        <v>241</v>
      </c>
      <c r="H2172" s="3" t="s">
        <v>9061</v>
      </c>
      <c r="I2172" s="90">
        <v>28.22</v>
      </c>
      <c r="J2172" s="3">
        <v>163</v>
      </c>
      <c r="K2172" s="96" t="s">
        <v>4900</v>
      </c>
      <c r="L2172">
        <v>0</v>
      </c>
      <c r="M2172">
        <v>0</v>
      </c>
      <c r="N2172">
        <v>0</v>
      </c>
      <c r="O2172" s="10">
        <v>7</v>
      </c>
      <c r="P2172">
        <v>0</v>
      </c>
      <c r="Q2172">
        <v>0</v>
      </c>
      <c r="R2172" s="92">
        <f>P2172+Q2172</f>
        <v>0</v>
      </c>
    </row>
    <row r="2173" spans="1:18" x14ac:dyDescent="0.3">
      <c r="A2173" t="s">
        <v>2215</v>
      </c>
      <c r="B2173" s="3">
        <v>7</v>
      </c>
      <c r="C2173" t="s">
        <v>8995</v>
      </c>
      <c r="D2173" t="s">
        <v>120</v>
      </c>
      <c r="E2173" t="s">
        <v>121</v>
      </c>
      <c r="F2173" s="90">
        <v>37.31</v>
      </c>
      <c r="G2173" s="3">
        <v>268</v>
      </c>
      <c r="H2173" s="3" t="s">
        <v>9061</v>
      </c>
      <c r="I2173" s="90">
        <v>28.95</v>
      </c>
      <c r="J2173" s="3">
        <v>190</v>
      </c>
      <c r="K2173" s="96" t="s">
        <v>7632</v>
      </c>
      <c r="L2173">
        <v>0</v>
      </c>
      <c r="M2173">
        <v>0</v>
      </c>
      <c r="N2173" s="10">
        <v>7</v>
      </c>
      <c r="O2173">
        <v>0</v>
      </c>
      <c r="P2173">
        <v>0</v>
      </c>
      <c r="Q2173">
        <v>0</v>
      </c>
      <c r="R2173" s="92">
        <f>P2173+Q2173</f>
        <v>0</v>
      </c>
    </row>
    <row r="2174" spans="1:18" x14ac:dyDescent="0.3">
      <c r="A2174" s="9" t="s">
        <v>2188</v>
      </c>
      <c r="B2174" s="3">
        <v>7</v>
      </c>
      <c r="C2174" t="s">
        <v>4872</v>
      </c>
      <c r="D2174" t="s">
        <v>4875</v>
      </c>
      <c r="E2174" t="s">
        <v>4874</v>
      </c>
      <c r="F2174" s="90">
        <v>37.31</v>
      </c>
      <c r="G2174" s="3">
        <v>268</v>
      </c>
      <c r="H2174" s="3" t="s">
        <v>9061</v>
      </c>
      <c r="I2174" s="90">
        <v>32.11</v>
      </c>
      <c r="J2174" s="3">
        <v>190</v>
      </c>
      <c r="K2174" s="97" t="s">
        <v>8980</v>
      </c>
      <c r="L2174">
        <v>0</v>
      </c>
      <c r="M2174">
        <v>0</v>
      </c>
      <c r="N2174" s="10">
        <v>7</v>
      </c>
      <c r="O2174">
        <v>0</v>
      </c>
      <c r="P2174">
        <v>0</v>
      </c>
      <c r="Q2174">
        <v>0</v>
      </c>
      <c r="R2174" s="92">
        <f>P2174+Q2174</f>
        <v>0</v>
      </c>
    </row>
    <row r="2175" spans="1:18" x14ac:dyDescent="0.3">
      <c r="A2175" t="s">
        <v>2348</v>
      </c>
      <c r="B2175" s="3">
        <v>7</v>
      </c>
      <c r="C2175" t="s">
        <v>8993</v>
      </c>
      <c r="D2175" t="s">
        <v>8992</v>
      </c>
      <c r="E2175" t="s">
        <v>78</v>
      </c>
      <c r="F2175" s="90">
        <v>37.31</v>
      </c>
      <c r="G2175" s="3">
        <v>260</v>
      </c>
      <c r="H2175" s="3" t="s">
        <v>9061</v>
      </c>
      <c r="I2175" s="90">
        <v>29.12</v>
      </c>
      <c r="J2175" s="3">
        <v>182</v>
      </c>
      <c r="K2175" s="93" t="s">
        <v>4900</v>
      </c>
      <c r="L2175">
        <v>0</v>
      </c>
      <c r="M2175" s="10">
        <v>7</v>
      </c>
      <c r="N2175">
        <v>0</v>
      </c>
      <c r="O2175">
        <v>0</v>
      </c>
      <c r="P2175">
        <v>0</v>
      </c>
      <c r="Q2175">
        <v>0</v>
      </c>
      <c r="R2175" s="92">
        <f>P2175+Q2175</f>
        <v>0</v>
      </c>
    </row>
    <row r="2176" spans="1:18" x14ac:dyDescent="0.3">
      <c r="A2176" t="s">
        <v>2340</v>
      </c>
      <c r="B2176" s="3">
        <v>7</v>
      </c>
      <c r="C2176" t="s">
        <v>8993</v>
      </c>
      <c r="D2176" t="s">
        <v>8992</v>
      </c>
      <c r="E2176" t="s">
        <v>78</v>
      </c>
      <c r="F2176" s="90">
        <v>37.31</v>
      </c>
      <c r="G2176" s="3">
        <v>260</v>
      </c>
      <c r="H2176" s="3" t="s">
        <v>9061</v>
      </c>
      <c r="I2176" s="90">
        <v>29.12</v>
      </c>
      <c r="J2176" s="3">
        <v>182</v>
      </c>
      <c r="K2176" s="93" t="s">
        <v>4900</v>
      </c>
      <c r="L2176">
        <v>0</v>
      </c>
      <c r="M2176" s="10">
        <v>7</v>
      </c>
      <c r="N2176">
        <v>0</v>
      </c>
      <c r="O2176">
        <v>0</v>
      </c>
      <c r="P2176">
        <v>0</v>
      </c>
      <c r="Q2176">
        <v>0</v>
      </c>
      <c r="R2176" s="92">
        <f>P2176+Q2176</f>
        <v>0</v>
      </c>
    </row>
    <row r="2177" spans="1:18" x14ac:dyDescent="0.3">
      <c r="A2177" t="s">
        <v>2346</v>
      </c>
      <c r="B2177" s="3">
        <v>7</v>
      </c>
      <c r="C2177" t="s">
        <v>8993</v>
      </c>
      <c r="D2177" t="s">
        <v>87</v>
      </c>
      <c r="E2177" t="s">
        <v>86</v>
      </c>
      <c r="F2177" s="90">
        <v>37.31</v>
      </c>
      <c r="G2177" s="3">
        <v>260</v>
      </c>
      <c r="H2177" s="3" t="s">
        <v>9061</v>
      </c>
      <c r="I2177" s="90">
        <v>29.12</v>
      </c>
      <c r="J2177" s="3">
        <v>182</v>
      </c>
      <c r="K2177" s="93" t="s">
        <v>4900</v>
      </c>
      <c r="L2177">
        <v>0</v>
      </c>
      <c r="M2177" s="10">
        <v>7</v>
      </c>
      <c r="N2177">
        <v>0</v>
      </c>
      <c r="O2177">
        <v>0</v>
      </c>
      <c r="P2177">
        <v>0</v>
      </c>
      <c r="Q2177">
        <v>0</v>
      </c>
      <c r="R2177" s="92">
        <f>P2177+Q2177</f>
        <v>0</v>
      </c>
    </row>
    <row r="2178" spans="1:18" x14ac:dyDescent="0.3">
      <c r="A2178" t="s">
        <v>2407</v>
      </c>
      <c r="B2178" s="3">
        <v>7</v>
      </c>
      <c r="C2178" t="s">
        <v>8993</v>
      </c>
      <c r="D2178" t="s">
        <v>8992</v>
      </c>
      <c r="E2178" t="s">
        <v>78</v>
      </c>
      <c r="F2178" s="90">
        <v>37.31</v>
      </c>
      <c r="G2178" s="3">
        <v>260</v>
      </c>
      <c r="H2178" s="3" t="s">
        <v>9061</v>
      </c>
      <c r="I2178" s="90">
        <v>29.12</v>
      </c>
      <c r="J2178" s="3">
        <v>182</v>
      </c>
      <c r="K2178" s="93" t="s">
        <v>4900</v>
      </c>
      <c r="L2178">
        <v>0</v>
      </c>
      <c r="M2178" s="10">
        <v>7</v>
      </c>
      <c r="N2178">
        <v>0</v>
      </c>
      <c r="O2178">
        <v>0</v>
      </c>
      <c r="P2178">
        <v>0</v>
      </c>
      <c r="Q2178">
        <v>0</v>
      </c>
      <c r="R2178" s="92">
        <f>P2178+Q2178</f>
        <v>0</v>
      </c>
    </row>
    <row r="2179" spans="1:18" x14ac:dyDescent="0.3">
      <c r="A2179" t="s">
        <v>2256</v>
      </c>
      <c r="B2179" s="3">
        <v>7</v>
      </c>
      <c r="C2179" t="s">
        <v>8995</v>
      </c>
      <c r="D2179" t="s">
        <v>120</v>
      </c>
      <c r="E2179" t="s">
        <v>121</v>
      </c>
      <c r="F2179" s="90">
        <v>37.270000000000003</v>
      </c>
      <c r="G2179" s="3">
        <v>271</v>
      </c>
      <c r="H2179" s="3" t="s">
        <v>9061</v>
      </c>
      <c r="I2179" s="90">
        <v>29.02</v>
      </c>
      <c r="J2179" s="3">
        <v>193</v>
      </c>
      <c r="K2179" s="96" t="s">
        <v>7632</v>
      </c>
      <c r="L2179">
        <v>0</v>
      </c>
      <c r="M2179">
        <v>0</v>
      </c>
      <c r="N2179" s="10">
        <v>7</v>
      </c>
      <c r="O2179">
        <v>0</v>
      </c>
      <c r="P2179">
        <v>0</v>
      </c>
      <c r="Q2179">
        <v>0</v>
      </c>
      <c r="R2179" s="92">
        <f>P2179+Q2179</f>
        <v>0</v>
      </c>
    </row>
    <row r="2180" spans="1:18" x14ac:dyDescent="0.3">
      <c r="A2180" t="s">
        <v>2163</v>
      </c>
      <c r="B2180" s="3">
        <v>7</v>
      </c>
      <c r="C2180" t="s">
        <v>8995</v>
      </c>
      <c r="D2180" t="s">
        <v>127</v>
      </c>
      <c r="E2180" t="s">
        <v>8951</v>
      </c>
      <c r="F2180" s="90">
        <v>37.270000000000003</v>
      </c>
      <c r="G2180" s="3">
        <v>271</v>
      </c>
      <c r="H2180" s="3" t="s">
        <v>9061</v>
      </c>
      <c r="I2180" s="90">
        <v>29.53</v>
      </c>
      <c r="J2180" s="3">
        <v>193</v>
      </c>
      <c r="K2180" s="96" t="s">
        <v>7632</v>
      </c>
      <c r="L2180">
        <v>0</v>
      </c>
      <c r="M2180">
        <v>0</v>
      </c>
      <c r="N2180">
        <v>0</v>
      </c>
      <c r="O2180">
        <v>0</v>
      </c>
      <c r="P2180">
        <v>0</v>
      </c>
      <c r="Q2180" s="10">
        <v>7</v>
      </c>
      <c r="R2180" s="92">
        <f>P2180+Q2180</f>
        <v>7</v>
      </c>
    </row>
    <row r="2181" spans="1:18" x14ac:dyDescent="0.3">
      <c r="A2181" t="s">
        <v>2274</v>
      </c>
      <c r="B2181" s="3">
        <v>7</v>
      </c>
      <c r="C2181" t="s">
        <v>8994</v>
      </c>
      <c r="D2181" t="s">
        <v>92</v>
      </c>
      <c r="E2181" t="s">
        <v>93</v>
      </c>
      <c r="F2181" s="90">
        <v>37.26</v>
      </c>
      <c r="G2181" s="3">
        <v>263</v>
      </c>
      <c r="H2181" s="3" t="s">
        <v>9061</v>
      </c>
      <c r="I2181" s="90">
        <v>29.73</v>
      </c>
      <c r="J2181" s="3">
        <v>185</v>
      </c>
      <c r="K2181" s="93" t="s">
        <v>92</v>
      </c>
      <c r="L2181" s="10">
        <v>7</v>
      </c>
      <c r="M2181">
        <v>0</v>
      </c>
      <c r="N2181">
        <v>0</v>
      </c>
      <c r="O2181">
        <v>0</v>
      </c>
      <c r="P2181">
        <v>0</v>
      </c>
      <c r="Q2181">
        <v>0</v>
      </c>
      <c r="R2181" s="92">
        <f>P2181+Q2181</f>
        <v>0</v>
      </c>
    </row>
    <row r="2182" spans="1:18" x14ac:dyDescent="0.3">
      <c r="A2182" s="9" t="s">
        <v>2193</v>
      </c>
      <c r="B2182" s="3">
        <v>7</v>
      </c>
      <c r="C2182" t="s">
        <v>8993</v>
      </c>
      <c r="D2182" t="s">
        <v>153</v>
      </c>
      <c r="E2182" t="s">
        <v>154</v>
      </c>
      <c r="F2182" s="90">
        <v>37.21</v>
      </c>
      <c r="G2182" s="3">
        <v>258</v>
      </c>
      <c r="H2182" s="3" t="s">
        <v>9061</v>
      </c>
      <c r="I2182" s="90">
        <v>31.67</v>
      </c>
      <c r="J2182" s="3">
        <v>180</v>
      </c>
      <c r="K2182" s="96" t="s">
        <v>4900</v>
      </c>
      <c r="L2182">
        <v>0</v>
      </c>
      <c r="M2182">
        <v>0</v>
      </c>
      <c r="N2182" s="10">
        <v>7</v>
      </c>
      <c r="O2182">
        <v>0</v>
      </c>
      <c r="P2182">
        <v>0</v>
      </c>
      <c r="Q2182">
        <v>0</v>
      </c>
      <c r="R2182" s="92">
        <f>P2182+Q2182</f>
        <v>0</v>
      </c>
    </row>
    <row r="2183" spans="1:18" x14ac:dyDescent="0.3">
      <c r="A2183" t="s">
        <v>2268</v>
      </c>
      <c r="B2183" s="3">
        <v>7</v>
      </c>
      <c r="C2183" t="s">
        <v>8995</v>
      </c>
      <c r="D2183" t="s">
        <v>120</v>
      </c>
      <c r="E2183" t="s">
        <v>121</v>
      </c>
      <c r="F2183" s="90">
        <v>37.17</v>
      </c>
      <c r="G2183" s="3">
        <v>269</v>
      </c>
      <c r="H2183" s="3" t="s">
        <v>9061</v>
      </c>
      <c r="I2183" s="90">
        <v>29.32</v>
      </c>
      <c r="J2183" s="3">
        <v>191</v>
      </c>
      <c r="K2183" s="96" t="s">
        <v>7632</v>
      </c>
      <c r="L2183">
        <v>0</v>
      </c>
      <c r="M2183">
        <v>0</v>
      </c>
      <c r="N2183" s="10">
        <v>7</v>
      </c>
      <c r="O2183">
        <v>0</v>
      </c>
      <c r="P2183">
        <v>0</v>
      </c>
      <c r="Q2183">
        <v>0</v>
      </c>
      <c r="R2183" s="92">
        <f>P2183+Q2183</f>
        <v>0</v>
      </c>
    </row>
    <row r="2184" spans="1:18" x14ac:dyDescent="0.3">
      <c r="A2184" t="s">
        <v>2136</v>
      </c>
      <c r="B2184" s="3">
        <v>7</v>
      </c>
      <c r="C2184" t="s">
        <v>8993</v>
      </c>
      <c r="D2184" t="s">
        <v>82</v>
      </c>
      <c r="E2184" t="s">
        <v>96</v>
      </c>
      <c r="F2184" s="90">
        <v>37.159999999999997</v>
      </c>
      <c r="G2184" s="3">
        <v>261</v>
      </c>
      <c r="H2184" s="3" t="s">
        <v>9061</v>
      </c>
      <c r="I2184" s="90">
        <v>30.05</v>
      </c>
      <c r="J2184" s="3">
        <v>183</v>
      </c>
      <c r="K2184" s="96" t="s">
        <v>4900</v>
      </c>
      <c r="L2184">
        <v>0</v>
      </c>
      <c r="M2184">
        <v>0</v>
      </c>
      <c r="N2184">
        <v>0</v>
      </c>
      <c r="O2184">
        <v>0</v>
      </c>
      <c r="P2184">
        <v>0</v>
      </c>
      <c r="Q2184" s="10">
        <v>7</v>
      </c>
      <c r="R2184" s="92">
        <f>P2184+Q2184</f>
        <v>7</v>
      </c>
    </row>
    <row r="2185" spans="1:18" x14ac:dyDescent="0.3">
      <c r="A2185" t="s">
        <v>2226</v>
      </c>
      <c r="B2185" s="3">
        <v>7</v>
      </c>
      <c r="C2185" t="s">
        <v>8993</v>
      </c>
      <c r="D2185" t="s">
        <v>82</v>
      </c>
      <c r="E2185" t="s">
        <v>96</v>
      </c>
      <c r="F2185" s="90">
        <v>37.159999999999997</v>
      </c>
      <c r="G2185" s="3">
        <v>261</v>
      </c>
      <c r="H2185" s="3" t="s">
        <v>9061</v>
      </c>
      <c r="I2185" s="90">
        <v>29.51</v>
      </c>
      <c r="J2185" s="3">
        <v>183</v>
      </c>
      <c r="K2185" s="96" t="s">
        <v>4900</v>
      </c>
      <c r="L2185">
        <v>0</v>
      </c>
      <c r="M2185">
        <v>0</v>
      </c>
      <c r="N2185">
        <v>0</v>
      </c>
      <c r="O2185">
        <v>0</v>
      </c>
      <c r="P2185">
        <v>1</v>
      </c>
      <c r="Q2185">
        <v>6</v>
      </c>
      <c r="R2185" s="92">
        <f>P2185+Q2185</f>
        <v>7</v>
      </c>
    </row>
    <row r="2186" spans="1:18" x14ac:dyDescent="0.3">
      <c r="A2186" t="s">
        <v>2156</v>
      </c>
      <c r="B2186" s="3">
        <v>7</v>
      </c>
      <c r="C2186" t="s">
        <v>8993</v>
      </c>
      <c r="D2186" t="s">
        <v>82</v>
      </c>
      <c r="E2186" t="s">
        <v>96</v>
      </c>
      <c r="F2186" s="90">
        <v>37.159999999999997</v>
      </c>
      <c r="G2186" s="3">
        <v>261</v>
      </c>
      <c r="H2186" s="3" t="s">
        <v>9061</v>
      </c>
      <c r="I2186" s="90">
        <v>30.05</v>
      </c>
      <c r="J2186" s="3">
        <v>183</v>
      </c>
      <c r="K2186" s="96" t="s">
        <v>4900</v>
      </c>
      <c r="L2186">
        <v>0</v>
      </c>
      <c r="M2186">
        <v>0</v>
      </c>
      <c r="N2186">
        <v>0</v>
      </c>
      <c r="O2186">
        <v>0</v>
      </c>
      <c r="P2186">
        <v>0</v>
      </c>
      <c r="Q2186" s="10">
        <v>7</v>
      </c>
      <c r="R2186" s="92">
        <f>P2186+Q2186</f>
        <v>7</v>
      </c>
    </row>
    <row r="2187" spans="1:18" x14ac:dyDescent="0.3">
      <c r="A2187" t="s">
        <v>2396</v>
      </c>
      <c r="B2187" s="3">
        <v>7</v>
      </c>
      <c r="C2187" t="s">
        <v>8993</v>
      </c>
      <c r="D2187" t="s">
        <v>8992</v>
      </c>
      <c r="E2187" t="s">
        <v>78</v>
      </c>
      <c r="F2187" s="90">
        <v>37.159999999999997</v>
      </c>
      <c r="G2187" s="3">
        <v>261</v>
      </c>
      <c r="H2187" s="3" t="s">
        <v>9061</v>
      </c>
      <c r="I2187" s="90">
        <v>30.05</v>
      </c>
      <c r="J2187" s="3">
        <v>183</v>
      </c>
      <c r="K2187" s="93" t="s">
        <v>4900</v>
      </c>
      <c r="L2187">
        <v>0</v>
      </c>
      <c r="M2187" s="10">
        <v>7</v>
      </c>
      <c r="N2187">
        <v>0</v>
      </c>
      <c r="O2187">
        <v>0</v>
      </c>
      <c r="P2187">
        <v>0</v>
      </c>
      <c r="Q2187">
        <v>0</v>
      </c>
      <c r="R2187" s="92">
        <f>P2187+Q2187</f>
        <v>0</v>
      </c>
    </row>
    <row r="2188" spans="1:18" x14ac:dyDescent="0.3">
      <c r="A2188" t="s">
        <v>2399</v>
      </c>
      <c r="B2188" s="3">
        <v>7</v>
      </c>
      <c r="C2188" t="s">
        <v>8993</v>
      </c>
      <c r="D2188" t="s">
        <v>8992</v>
      </c>
      <c r="E2188" t="s">
        <v>78</v>
      </c>
      <c r="F2188" s="90">
        <v>37.159999999999997</v>
      </c>
      <c r="G2188" s="3">
        <v>261</v>
      </c>
      <c r="H2188" s="3" t="s">
        <v>9061</v>
      </c>
      <c r="I2188" s="90">
        <v>29.51</v>
      </c>
      <c r="J2188" s="3">
        <v>183</v>
      </c>
      <c r="K2188" s="93" t="s">
        <v>4900</v>
      </c>
      <c r="L2188">
        <v>0</v>
      </c>
      <c r="M2188" s="10">
        <v>7</v>
      </c>
      <c r="N2188">
        <v>0</v>
      </c>
      <c r="O2188">
        <v>0</v>
      </c>
      <c r="P2188">
        <v>0</v>
      </c>
      <c r="Q2188">
        <v>0</v>
      </c>
      <c r="R2188" s="92">
        <f>P2188+Q2188</f>
        <v>0</v>
      </c>
    </row>
    <row r="2189" spans="1:18" x14ac:dyDescent="0.3">
      <c r="A2189" t="s">
        <v>2359</v>
      </c>
      <c r="B2189" s="3">
        <v>7</v>
      </c>
      <c r="C2189" t="s">
        <v>8993</v>
      </c>
      <c r="D2189" t="s">
        <v>8992</v>
      </c>
      <c r="E2189" t="s">
        <v>78</v>
      </c>
      <c r="F2189" s="90">
        <v>37.159999999999997</v>
      </c>
      <c r="G2189" s="3">
        <v>261</v>
      </c>
      <c r="H2189" s="3" t="s">
        <v>9061</v>
      </c>
      <c r="I2189" s="90">
        <v>29.51</v>
      </c>
      <c r="J2189" s="3">
        <v>183</v>
      </c>
      <c r="K2189" s="93" t="s">
        <v>4900</v>
      </c>
      <c r="L2189">
        <v>0</v>
      </c>
      <c r="M2189" s="10">
        <v>7</v>
      </c>
      <c r="N2189">
        <v>0</v>
      </c>
      <c r="O2189">
        <v>0</v>
      </c>
      <c r="P2189">
        <v>0</v>
      </c>
      <c r="Q2189">
        <v>0</v>
      </c>
      <c r="R2189" s="92">
        <f>P2189+Q2189</f>
        <v>0</v>
      </c>
    </row>
    <row r="2190" spans="1:18" x14ac:dyDescent="0.3">
      <c r="A2190" t="s">
        <v>2324</v>
      </c>
      <c r="B2190" s="3">
        <v>7</v>
      </c>
      <c r="C2190" t="s">
        <v>8993</v>
      </c>
      <c r="D2190" t="s">
        <v>8992</v>
      </c>
      <c r="E2190" t="s">
        <v>78</v>
      </c>
      <c r="F2190" s="90">
        <v>37.159999999999997</v>
      </c>
      <c r="G2190" s="3">
        <v>261</v>
      </c>
      <c r="H2190" s="3" t="s">
        <v>9061</v>
      </c>
      <c r="I2190" s="90">
        <v>28.96</v>
      </c>
      <c r="J2190" s="3">
        <v>183</v>
      </c>
      <c r="K2190" s="93" t="s">
        <v>4900</v>
      </c>
      <c r="L2190">
        <v>0</v>
      </c>
      <c r="M2190" s="10">
        <v>7</v>
      </c>
      <c r="N2190">
        <v>0</v>
      </c>
      <c r="O2190">
        <v>0</v>
      </c>
      <c r="P2190">
        <v>0</v>
      </c>
      <c r="Q2190">
        <v>0</v>
      </c>
      <c r="R2190" s="92">
        <f>P2190+Q2190</f>
        <v>0</v>
      </c>
    </row>
    <row r="2191" spans="1:18" x14ac:dyDescent="0.3">
      <c r="A2191" t="s">
        <v>2394</v>
      </c>
      <c r="B2191" s="3">
        <v>7</v>
      </c>
      <c r="C2191" t="s">
        <v>8993</v>
      </c>
      <c r="D2191" t="s">
        <v>8992</v>
      </c>
      <c r="E2191" t="s">
        <v>78</v>
      </c>
      <c r="F2191" s="90">
        <v>37.159999999999997</v>
      </c>
      <c r="G2191" s="3">
        <v>261</v>
      </c>
      <c r="H2191" s="3" t="s">
        <v>9061</v>
      </c>
      <c r="I2191" s="90">
        <v>28.96</v>
      </c>
      <c r="J2191" s="3">
        <v>183</v>
      </c>
      <c r="K2191" s="93" t="s">
        <v>4900</v>
      </c>
      <c r="L2191">
        <v>0</v>
      </c>
      <c r="M2191" s="10">
        <v>7</v>
      </c>
      <c r="N2191">
        <v>0</v>
      </c>
      <c r="O2191">
        <v>0</v>
      </c>
      <c r="P2191">
        <v>0</v>
      </c>
      <c r="Q2191">
        <v>0</v>
      </c>
      <c r="R2191" s="92">
        <f>P2191+Q2191</f>
        <v>0</v>
      </c>
    </row>
    <row r="2192" spans="1:18" x14ac:dyDescent="0.3">
      <c r="A2192" t="s">
        <v>2271</v>
      </c>
      <c r="B2192" s="3">
        <v>7</v>
      </c>
      <c r="C2192" t="s">
        <v>8993</v>
      </c>
      <c r="D2192" t="s">
        <v>87</v>
      </c>
      <c r="E2192" t="s">
        <v>100</v>
      </c>
      <c r="F2192" s="90">
        <v>37.15</v>
      </c>
      <c r="G2192" s="3">
        <v>253</v>
      </c>
      <c r="H2192" s="3" t="s">
        <v>9061</v>
      </c>
      <c r="I2192" s="90">
        <v>28.57</v>
      </c>
      <c r="J2192" s="3">
        <v>175</v>
      </c>
      <c r="K2192" s="96" t="s">
        <v>4900</v>
      </c>
      <c r="L2192">
        <v>0</v>
      </c>
      <c r="M2192">
        <v>0</v>
      </c>
      <c r="N2192" s="10">
        <v>7</v>
      </c>
      <c r="O2192">
        <v>0</v>
      </c>
      <c r="P2192">
        <v>0</v>
      </c>
      <c r="Q2192">
        <v>0</v>
      </c>
      <c r="R2192" s="92">
        <f>P2192+Q2192</f>
        <v>0</v>
      </c>
    </row>
    <row r="2193" spans="1:18" x14ac:dyDescent="0.3">
      <c r="A2193" t="s">
        <v>2212</v>
      </c>
      <c r="B2193" s="3">
        <v>7</v>
      </c>
      <c r="C2193" t="s">
        <v>8993</v>
      </c>
      <c r="D2193" t="s">
        <v>87</v>
      </c>
      <c r="E2193" t="s">
        <v>110</v>
      </c>
      <c r="F2193" s="90">
        <v>37.1</v>
      </c>
      <c r="G2193" s="3">
        <v>248</v>
      </c>
      <c r="H2193" s="3" t="s">
        <v>9061</v>
      </c>
      <c r="I2193" s="90">
        <v>28.24</v>
      </c>
      <c r="J2193" s="3">
        <v>170</v>
      </c>
      <c r="K2193" s="96" t="s">
        <v>4900</v>
      </c>
      <c r="L2193">
        <v>0</v>
      </c>
      <c r="M2193">
        <v>0</v>
      </c>
      <c r="N2193">
        <v>0</v>
      </c>
      <c r="O2193" s="10">
        <v>7</v>
      </c>
      <c r="P2193">
        <v>0</v>
      </c>
      <c r="Q2193">
        <v>0</v>
      </c>
      <c r="R2193" s="92">
        <f>P2193+Q2193</f>
        <v>0</v>
      </c>
    </row>
    <row r="2194" spans="1:18" x14ac:dyDescent="0.3">
      <c r="A2194" t="s">
        <v>2260</v>
      </c>
      <c r="B2194" s="3">
        <v>7</v>
      </c>
      <c r="C2194" t="s">
        <v>8993</v>
      </c>
      <c r="D2194" t="s">
        <v>87</v>
      </c>
      <c r="E2194" t="s">
        <v>100</v>
      </c>
      <c r="F2194" s="90">
        <v>37.07</v>
      </c>
      <c r="G2194" s="3">
        <v>259</v>
      </c>
      <c r="H2194" s="3" t="s">
        <v>9061</v>
      </c>
      <c r="I2194" s="90">
        <v>28.73</v>
      </c>
      <c r="J2194" s="3">
        <v>181</v>
      </c>
      <c r="K2194" s="96" t="s">
        <v>4900</v>
      </c>
      <c r="L2194">
        <v>0</v>
      </c>
      <c r="M2194">
        <v>0</v>
      </c>
      <c r="N2194" s="10">
        <v>7</v>
      </c>
      <c r="O2194">
        <v>0</v>
      </c>
      <c r="P2194">
        <v>0</v>
      </c>
      <c r="Q2194">
        <v>0</v>
      </c>
      <c r="R2194" s="92">
        <f>P2194+Q2194</f>
        <v>0</v>
      </c>
    </row>
    <row r="2195" spans="1:18" x14ac:dyDescent="0.3">
      <c r="A2195" t="s">
        <v>2191</v>
      </c>
      <c r="B2195" s="3">
        <v>7</v>
      </c>
      <c r="C2195" t="s">
        <v>8995</v>
      </c>
      <c r="D2195" t="s">
        <v>127</v>
      </c>
      <c r="E2195" t="s">
        <v>128</v>
      </c>
      <c r="F2195" s="90">
        <v>37.04</v>
      </c>
      <c r="G2195" s="3">
        <v>270</v>
      </c>
      <c r="H2195" s="3" t="s">
        <v>9061</v>
      </c>
      <c r="I2195" s="90">
        <v>29.17</v>
      </c>
      <c r="J2195" s="3">
        <v>192</v>
      </c>
      <c r="K2195" s="96" t="s">
        <v>7632</v>
      </c>
      <c r="L2195">
        <v>0</v>
      </c>
      <c r="M2195">
        <v>0</v>
      </c>
      <c r="N2195">
        <v>0</v>
      </c>
      <c r="O2195">
        <v>3</v>
      </c>
      <c r="P2195">
        <v>3</v>
      </c>
      <c r="Q2195">
        <v>1</v>
      </c>
      <c r="R2195" s="92">
        <f>P2195+Q2195</f>
        <v>4</v>
      </c>
    </row>
    <row r="2196" spans="1:18" x14ac:dyDescent="0.3">
      <c r="A2196" t="s">
        <v>2385</v>
      </c>
      <c r="B2196" s="3">
        <v>7</v>
      </c>
      <c r="C2196" t="s">
        <v>8993</v>
      </c>
      <c r="D2196" t="s">
        <v>8992</v>
      </c>
      <c r="E2196" t="s">
        <v>78</v>
      </c>
      <c r="F2196" s="90">
        <v>37.020000000000003</v>
      </c>
      <c r="G2196" s="3">
        <v>262</v>
      </c>
      <c r="H2196" s="3" t="s">
        <v>9061</v>
      </c>
      <c r="I2196" s="90">
        <v>29.35</v>
      </c>
      <c r="J2196" s="3">
        <v>184</v>
      </c>
      <c r="K2196" s="93" t="s">
        <v>4900</v>
      </c>
      <c r="L2196">
        <v>0</v>
      </c>
      <c r="M2196" s="10">
        <v>7</v>
      </c>
      <c r="N2196">
        <v>0</v>
      </c>
      <c r="O2196">
        <v>0</v>
      </c>
      <c r="P2196">
        <v>0</v>
      </c>
      <c r="Q2196">
        <v>0</v>
      </c>
      <c r="R2196" s="92">
        <f>P2196+Q2196</f>
        <v>0</v>
      </c>
    </row>
    <row r="2197" spans="1:18" x14ac:dyDescent="0.3">
      <c r="A2197" t="s">
        <v>2261</v>
      </c>
      <c r="B2197" s="3">
        <v>7</v>
      </c>
      <c r="C2197" t="s">
        <v>8993</v>
      </c>
      <c r="D2197" t="s">
        <v>153</v>
      </c>
      <c r="E2197" t="s">
        <v>154</v>
      </c>
      <c r="F2197" s="90">
        <v>37.020000000000003</v>
      </c>
      <c r="G2197" s="3">
        <v>262</v>
      </c>
      <c r="H2197" s="3" t="s">
        <v>9061</v>
      </c>
      <c r="I2197" s="90">
        <v>29.35</v>
      </c>
      <c r="J2197" s="3">
        <v>184</v>
      </c>
      <c r="K2197" s="96" t="s">
        <v>4900</v>
      </c>
      <c r="L2197">
        <v>0</v>
      </c>
      <c r="M2197">
        <v>0</v>
      </c>
      <c r="N2197" s="10">
        <v>7</v>
      </c>
      <c r="O2197">
        <v>0</v>
      </c>
      <c r="P2197">
        <v>0</v>
      </c>
      <c r="Q2197">
        <v>0</v>
      </c>
      <c r="R2197" s="92">
        <f>P2197+Q2197</f>
        <v>0</v>
      </c>
    </row>
    <row r="2198" spans="1:18" x14ac:dyDescent="0.3">
      <c r="A2198" t="s">
        <v>2331</v>
      </c>
      <c r="B2198" s="3">
        <v>7</v>
      </c>
      <c r="C2198" t="s">
        <v>8993</v>
      </c>
      <c r="D2198" t="s">
        <v>87</v>
      </c>
      <c r="E2198" t="s">
        <v>8974</v>
      </c>
      <c r="F2198" s="90">
        <v>37.020000000000003</v>
      </c>
      <c r="G2198" s="3">
        <v>262</v>
      </c>
      <c r="H2198" s="3" t="s">
        <v>9061</v>
      </c>
      <c r="I2198" s="90">
        <v>28.8</v>
      </c>
      <c r="J2198" s="3">
        <v>184</v>
      </c>
      <c r="K2198" s="93" t="s">
        <v>4900</v>
      </c>
      <c r="L2198">
        <v>0</v>
      </c>
      <c r="M2198" s="10">
        <v>7</v>
      </c>
      <c r="N2198">
        <v>0</v>
      </c>
      <c r="O2198">
        <v>0</v>
      </c>
      <c r="P2198">
        <v>0</v>
      </c>
      <c r="Q2198">
        <v>0</v>
      </c>
      <c r="R2198" s="92">
        <f>P2198+Q2198</f>
        <v>0</v>
      </c>
    </row>
    <row r="2199" spans="1:18" x14ac:dyDescent="0.3">
      <c r="A2199" t="s">
        <v>2257</v>
      </c>
      <c r="B2199" s="3">
        <v>7</v>
      </c>
      <c r="C2199" t="s">
        <v>8993</v>
      </c>
      <c r="D2199" t="s">
        <v>87</v>
      </c>
      <c r="E2199" t="s">
        <v>100</v>
      </c>
      <c r="F2199" s="90">
        <v>37.01</v>
      </c>
      <c r="G2199" s="3">
        <v>254</v>
      </c>
      <c r="H2199" s="3" t="s">
        <v>9061</v>
      </c>
      <c r="I2199" s="90">
        <v>28.41</v>
      </c>
      <c r="J2199" s="3">
        <v>176</v>
      </c>
      <c r="K2199" s="96" t="s">
        <v>4900</v>
      </c>
      <c r="L2199">
        <v>0</v>
      </c>
      <c r="M2199">
        <v>0</v>
      </c>
      <c r="N2199" s="10">
        <v>7</v>
      </c>
      <c r="O2199">
        <v>0</v>
      </c>
      <c r="P2199">
        <v>0</v>
      </c>
      <c r="Q2199">
        <v>0</v>
      </c>
      <c r="R2199" s="92">
        <f>P2199+Q2199</f>
        <v>0</v>
      </c>
    </row>
    <row r="2200" spans="1:18" x14ac:dyDescent="0.3">
      <c r="A2200" t="s">
        <v>2227</v>
      </c>
      <c r="B2200" s="3">
        <v>7</v>
      </c>
      <c r="C2200" t="s">
        <v>8995</v>
      </c>
      <c r="D2200" t="s">
        <v>120</v>
      </c>
      <c r="E2200" t="s">
        <v>121</v>
      </c>
      <c r="F2200" s="90">
        <v>37</v>
      </c>
      <c r="G2200" s="3">
        <v>273</v>
      </c>
      <c r="H2200" s="3" t="s">
        <v>9061</v>
      </c>
      <c r="I2200" s="90">
        <v>28.72</v>
      </c>
      <c r="J2200" s="3">
        <v>195</v>
      </c>
      <c r="K2200" s="96" t="s">
        <v>7632</v>
      </c>
      <c r="L2200">
        <v>0</v>
      </c>
      <c r="M2200">
        <v>0</v>
      </c>
      <c r="N2200" s="10">
        <v>7</v>
      </c>
      <c r="O2200">
        <v>0</v>
      </c>
      <c r="P2200">
        <v>0</v>
      </c>
      <c r="Q2200">
        <v>0</v>
      </c>
      <c r="R2200" s="92">
        <f>P2200+Q2200</f>
        <v>0</v>
      </c>
    </row>
    <row r="2201" spans="1:18" x14ac:dyDescent="0.3">
      <c r="A2201" t="s">
        <v>2235</v>
      </c>
      <c r="B2201" s="3">
        <v>7</v>
      </c>
      <c r="C2201" t="s">
        <v>8995</v>
      </c>
      <c r="D2201" t="s">
        <v>120</v>
      </c>
      <c r="E2201" t="s">
        <v>526</v>
      </c>
      <c r="F2201" s="90">
        <v>37</v>
      </c>
      <c r="G2201" s="3">
        <v>273</v>
      </c>
      <c r="H2201" s="3" t="s">
        <v>9061</v>
      </c>
      <c r="I2201" s="90">
        <v>29.23</v>
      </c>
      <c r="J2201" s="3">
        <v>195</v>
      </c>
      <c r="K2201" s="96" t="s">
        <v>7632</v>
      </c>
      <c r="L2201">
        <v>0</v>
      </c>
      <c r="M2201">
        <v>0</v>
      </c>
      <c r="N2201">
        <v>0</v>
      </c>
      <c r="O2201" s="10">
        <v>7</v>
      </c>
      <c r="P2201">
        <v>0</v>
      </c>
      <c r="Q2201">
        <v>0</v>
      </c>
      <c r="R2201" s="92">
        <f>P2201+Q2201</f>
        <v>0</v>
      </c>
    </row>
    <row r="2202" spans="1:18" x14ac:dyDescent="0.3">
      <c r="A2202" t="s">
        <v>2354</v>
      </c>
      <c r="B2202" s="3">
        <v>7</v>
      </c>
      <c r="C2202" t="s">
        <v>8993</v>
      </c>
      <c r="D2202" t="s">
        <v>8992</v>
      </c>
      <c r="E2202" t="s">
        <v>78</v>
      </c>
      <c r="F2202" s="90">
        <v>36.979999999999997</v>
      </c>
      <c r="G2202" s="3">
        <v>265</v>
      </c>
      <c r="H2202" s="3" t="s">
        <v>9061</v>
      </c>
      <c r="I2202" s="90">
        <v>28.88</v>
      </c>
      <c r="J2202" s="3">
        <v>187</v>
      </c>
      <c r="K2202" s="93" t="s">
        <v>4900</v>
      </c>
      <c r="L2202">
        <v>0</v>
      </c>
      <c r="M2202" s="10">
        <v>7</v>
      </c>
      <c r="N2202">
        <v>0</v>
      </c>
      <c r="O2202">
        <v>0</v>
      </c>
      <c r="P2202">
        <v>0</v>
      </c>
      <c r="Q2202">
        <v>0</v>
      </c>
      <c r="R2202" s="92">
        <f>P2202+Q2202</f>
        <v>0</v>
      </c>
    </row>
    <row r="2203" spans="1:18" x14ac:dyDescent="0.3">
      <c r="A2203" t="s">
        <v>2219</v>
      </c>
      <c r="B2203" s="3">
        <v>7</v>
      </c>
      <c r="C2203" t="s">
        <v>8993</v>
      </c>
      <c r="D2203" t="s">
        <v>87</v>
      </c>
      <c r="E2203" t="s">
        <v>110</v>
      </c>
      <c r="F2203" s="90">
        <v>36.950000000000003</v>
      </c>
      <c r="G2203" s="3">
        <v>249</v>
      </c>
      <c r="H2203" s="3" t="s">
        <v>9061</v>
      </c>
      <c r="I2203" s="90">
        <v>28.24</v>
      </c>
      <c r="J2203" s="3">
        <v>170</v>
      </c>
      <c r="K2203" s="96" t="s">
        <v>4900</v>
      </c>
      <c r="L2203">
        <v>0</v>
      </c>
      <c r="M2203">
        <v>0</v>
      </c>
      <c r="N2203">
        <v>0</v>
      </c>
      <c r="O2203" s="10">
        <v>7</v>
      </c>
      <c r="P2203">
        <v>0</v>
      </c>
      <c r="Q2203">
        <v>0</v>
      </c>
      <c r="R2203" s="92">
        <f>P2203+Q2203</f>
        <v>0</v>
      </c>
    </row>
    <row r="2204" spans="1:18" x14ac:dyDescent="0.3">
      <c r="A2204" t="s">
        <v>2264</v>
      </c>
      <c r="B2204" s="3">
        <v>7</v>
      </c>
      <c r="C2204" t="s">
        <v>8993</v>
      </c>
      <c r="D2204" t="s">
        <v>87</v>
      </c>
      <c r="E2204" t="s">
        <v>100</v>
      </c>
      <c r="F2204" s="90">
        <v>36.92</v>
      </c>
      <c r="G2204" s="3">
        <v>260</v>
      </c>
      <c r="H2204" s="3" t="s">
        <v>9061</v>
      </c>
      <c r="I2204" s="90">
        <v>28.57</v>
      </c>
      <c r="J2204" s="3">
        <v>182</v>
      </c>
      <c r="K2204" s="96" t="s">
        <v>4900</v>
      </c>
      <c r="L2204">
        <v>0</v>
      </c>
      <c r="M2204">
        <v>0</v>
      </c>
      <c r="N2204" s="10">
        <v>7</v>
      </c>
      <c r="O2204">
        <v>0</v>
      </c>
      <c r="P2204">
        <v>0</v>
      </c>
      <c r="Q2204">
        <v>0</v>
      </c>
      <c r="R2204" s="92">
        <f>P2204+Q2204</f>
        <v>0</v>
      </c>
    </row>
    <row r="2205" spans="1:18" x14ac:dyDescent="0.3">
      <c r="A2205" t="s">
        <v>2362</v>
      </c>
      <c r="B2205" s="3">
        <v>7</v>
      </c>
      <c r="C2205" t="s">
        <v>8993</v>
      </c>
      <c r="D2205" t="s">
        <v>8992</v>
      </c>
      <c r="E2205" t="s">
        <v>78</v>
      </c>
      <c r="F2205" s="90">
        <v>36.9</v>
      </c>
      <c r="G2205" s="3">
        <v>271</v>
      </c>
      <c r="H2205" s="3" t="s">
        <v>9061</v>
      </c>
      <c r="I2205" s="90">
        <v>29.02</v>
      </c>
      <c r="J2205" s="3">
        <v>193</v>
      </c>
      <c r="K2205" s="93" t="s">
        <v>4900</v>
      </c>
      <c r="L2205">
        <v>0</v>
      </c>
      <c r="M2205" s="10">
        <v>7</v>
      </c>
      <c r="N2205">
        <v>0</v>
      </c>
      <c r="O2205">
        <v>0</v>
      </c>
      <c r="P2205">
        <v>0</v>
      </c>
      <c r="Q2205">
        <v>0</v>
      </c>
      <c r="R2205" s="92">
        <f>P2205+Q2205</f>
        <v>0</v>
      </c>
    </row>
    <row r="2206" spans="1:18" x14ac:dyDescent="0.3">
      <c r="A2206" t="s">
        <v>2255</v>
      </c>
      <c r="B2206" s="3">
        <v>7</v>
      </c>
      <c r="C2206" t="s">
        <v>8995</v>
      </c>
      <c r="D2206" t="s">
        <v>120</v>
      </c>
      <c r="E2206" t="s">
        <v>121</v>
      </c>
      <c r="F2206" s="90">
        <v>36.840000000000003</v>
      </c>
      <c r="G2206" s="3">
        <v>266</v>
      </c>
      <c r="H2206" s="3" t="s">
        <v>9061</v>
      </c>
      <c r="I2206" s="90">
        <v>28.72</v>
      </c>
      <c r="J2206" s="3">
        <v>188</v>
      </c>
      <c r="K2206" s="96" t="s">
        <v>7632</v>
      </c>
      <c r="L2206">
        <v>0</v>
      </c>
      <c r="M2206">
        <v>0</v>
      </c>
      <c r="N2206" s="10">
        <v>7</v>
      </c>
      <c r="O2206">
        <v>0</v>
      </c>
      <c r="P2206">
        <v>0</v>
      </c>
      <c r="Q2206">
        <v>0</v>
      </c>
      <c r="R2206" s="92">
        <f>P2206+Q2206</f>
        <v>0</v>
      </c>
    </row>
    <row r="2207" spans="1:18" x14ac:dyDescent="0.3">
      <c r="A2207" t="s">
        <v>2258</v>
      </c>
      <c r="B2207" s="3">
        <v>7</v>
      </c>
      <c r="C2207" t="s">
        <v>8995</v>
      </c>
      <c r="D2207" t="s">
        <v>120</v>
      </c>
      <c r="E2207" t="s">
        <v>121</v>
      </c>
      <c r="F2207" s="90">
        <v>36.840000000000003</v>
      </c>
      <c r="G2207" s="3">
        <v>266</v>
      </c>
      <c r="H2207" s="3" t="s">
        <v>9061</v>
      </c>
      <c r="I2207" s="90">
        <v>28.19</v>
      </c>
      <c r="J2207" s="3">
        <v>188</v>
      </c>
      <c r="K2207" s="96" t="s">
        <v>7632</v>
      </c>
      <c r="L2207">
        <v>0</v>
      </c>
      <c r="M2207">
        <v>0</v>
      </c>
      <c r="N2207" s="10">
        <v>7</v>
      </c>
      <c r="O2207">
        <v>0</v>
      </c>
      <c r="P2207">
        <v>0</v>
      </c>
      <c r="Q2207">
        <v>0</v>
      </c>
      <c r="R2207" s="92">
        <f>P2207+Q2207</f>
        <v>0</v>
      </c>
    </row>
    <row r="2208" spans="1:18" x14ac:dyDescent="0.3">
      <c r="A2208" t="s">
        <v>2208</v>
      </c>
      <c r="B2208" s="3">
        <v>7</v>
      </c>
      <c r="C2208" t="s">
        <v>8995</v>
      </c>
      <c r="D2208" t="s">
        <v>120</v>
      </c>
      <c r="E2208" t="s">
        <v>121</v>
      </c>
      <c r="F2208" s="90">
        <v>36.840000000000003</v>
      </c>
      <c r="G2208" s="3">
        <v>266</v>
      </c>
      <c r="H2208" s="3" t="s">
        <v>9061</v>
      </c>
      <c r="I2208" s="90">
        <v>28.72</v>
      </c>
      <c r="J2208" s="3">
        <v>188</v>
      </c>
      <c r="K2208" s="96" t="s">
        <v>7632</v>
      </c>
      <c r="L2208">
        <v>0</v>
      </c>
      <c r="M2208">
        <v>0</v>
      </c>
      <c r="N2208" s="10">
        <v>7</v>
      </c>
      <c r="O2208">
        <v>0</v>
      </c>
      <c r="P2208">
        <v>0</v>
      </c>
      <c r="Q2208">
        <v>0</v>
      </c>
      <c r="R2208" s="92">
        <f>P2208+Q2208</f>
        <v>0</v>
      </c>
    </row>
    <row r="2209" spans="1:18" x14ac:dyDescent="0.3">
      <c r="A2209" t="s">
        <v>2214</v>
      </c>
      <c r="B2209" s="3">
        <v>7</v>
      </c>
      <c r="C2209" t="s">
        <v>8995</v>
      </c>
      <c r="D2209" t="s">
        <v>120</v>
      </c>
      <c r="E2209" t="s">
        <v>121</v>
      </c>
      <c r="F2209" s="90">
        <v>36.840000000000003</v>
      </c>
      <c r="G2209" s="3">
        <v>266</v>
      </c>
      <c r="H2209" s="3" t="s">
        <v>9061</v>
      </c>
      <c r="I2209" s="90">
        <v>29.26</v>
      </c>
      <c r="J2209" s="3">
        <v>188</v>
      </c>
      <c r="K2209" s="96" t="s">
        <v>7632</v>
      </c>
      <c r="L2209">
        <v>0</v>
      </c>
      <c r="M2209">
        <v>0</v>
      </c>
      <c r="N2209" s="10">
        <v>7</v>
      </c>
      <c r="O2209">
        <v>0</v>
      </c>
      <c r="P2209">
        <v>0</v>
      </c>
      <c r="Q2209">
        <v>0</v>
      </c>
      <c r="R2209" s="92">
        <f>P2209+Q2209</f>
        <v>0</v>
      </c>
    </row>
    <row r="2210" spans="1:18" x14ac:dyDescent="0.3">
      <c r="A2210" t="s">
        <v>2182</v>
      </c>
      <c r="B2210" s="3">
        <v>7</v>
      </c>
      <c r="C2210" t="s">
        <v>8995</v>
      </c>
      <c r="D2210" t="s">
        <v>4874</v>
      </c>
      <c r="E2210" t="s">
        <v>4874</v>
      </c>
      <c r="F2210" s="90">
        <v>36.82</v>
      </c>
      <c r="G2210" s="3">
        <v>258</v>
      </c>
      <c r="H2210" s="3" t="s">
        <v>9061</v>
      </c>
      <c r="I2210" s="90">
        <v>28.89</v>
      </c>
      <c r="J2210" s="3">
        <v>180</v>
      </c>
      <c r="K2210" s="98" t="s">
        <v>7632</v>
      </c>
      <c r="L2210">
        <v>0</v>
      </c>
      <c r="M2210">
        <v>0</v>
      </c>
      <c r="N2210" s="10">
        <v>7</v>
      </c>
      <c r="O2210">
        <v>0</v>
      </c>
      <c r="P2210">
        <v>0</v>
      </c>
      <c r="Q2210">
        <v>0</v>
      </c>
      <c r="R2210" s="92">
        <f>P2210+Q2210</f>
        <v>0</v>
      </c>
    </row>
    <row r="2211" spans="1:18" x14ac:dyDescent="0.3">
      <c r="A2211" t="s">
        <v>2262</v>
      </c>
      <c r="B2211" s="3">
        <v>7</v>
      </c>
      <c r="C2211" t="s">
        <v>8993</v>
      </c>
      <c r="D2211" t="s">
        <v>153</v>
      </c>
      <c r="E2211" t="s">
        <v>154</v>
      </c>
      <c r="F2211" s="90">
        <v>36.82</v>
      </c>
      <c r="G2211" s="3">
        <v>258</v>
      </c>
      <c r="H2211" s="3" t="s">
        <v>9061</v>
      </c>
      <c r="I2211" s="90">
        <v>28.89</v>
      </c>
      <c r="J2211" s="3">
        <v>180</v>
      </c>
      <c r="K2211" s="96" t="s">
        <v>4900</v>
      </c>
      <c r="L2211">
        <v>0</v>
      </c>
      <c r="M2211">
        <v>0</v>
      </c>
      <c r="N2211" s="10">
        <v>7</v>
      </c>
      <c r="O2211">
        <v>0</v>
      </c>
      <c r="P2211">
        <v>0</v>
      </c>
      <c r="Q2211">
        <v>0</v>
      </c>
      <c r="R2211" s="92">
        <f>P2211+Q2211</f>
        <v>0</v>
      </c>
    </row>
    <row r="2212" spans="1:18" x14ac:dyDescent="0.3">
      <c r="A2212" t="s">
        <v>2368</v>
      </c>
      <c r="B2212" s="3">
        <v>7</v>
      </c>
      <c r="C2212" t="s">
        <v>8993</v>
      </c>
      <c r="D2212" t="s">
        <v>87</v>
      </c>
      <c r="E2212" t="s">
        <v>86</v>
      </c>
      <c r="F2212" s="90">
        <v>36.78</v>
      </c>
      <c r="G2212" s="3">
        <v>261</v>
      </c>
      <c r="H2212" s="3" t="s">
        <v>9061</v>
      </c>
      <c r="I2212" s="90">
        <v>28.8</v>
      </c>
      <c r="J2212" s="3">
        <v>184</v>
      </c>
      <c r="K2212" s="93" t="s">
        <v>4900</v>
      </c>
      <c r="L2212">
        <v>0</v>
      </c>
      <c r="M2212" s="10">
        <v>7</v>
      </c>
      <c r="N2212">
        <v>0</v>
      </c>
      <c r="O2212">
        <v>0</v>
      </c>
      <c r="P2212">
        <v>0</v>
      </c>
      <c r="Q2212">
        <v>0</v>
      </c>
      <c r="R2212" s="92">
        <f>P2212+Q2212</f>
        <v>0</v>
      </c>
    </row>
    <row r="2213" spans="1:18" x14ac:dyDescent="0.3">
      <c r="A2213" t="s">
        <v>2406</v>
      </c>
      <c r="B2213" s="3">
        <v>7</v>
      </c>
      <c r="C2213" t="s">
        <v>8993</v>
      </c>
      <c r="D2213" t="s">
        <v>8992</v>
      </c>
      <c r="E2213" t="s">
        <v>78</v>
      </c>
      <c r="F2213" s="90">
        <v>36.78</v>
      </c>
      <c r="G2213" s="3">
        <v>261</v>
      </c>
      <c r="H2213" s="3" t="s">
        <v>9061</v>
      </c>
      <c r="I2213" s="90">
        <v>28.42</v>
      </c>
      <c r="J2213" s="3">
        <v>183</v>
      </c>
      <c r="K2213" s="93" t="s">
        <v>4900</v>
      </c>
      <c r="L2213">
        <v>0</v>
      </c>
      <c r="M2213" s="10">
        <v>7</v>
      </c>
      <c r="N2213">
        <v>0</v>
      </c>
      <c r="O2213">
        <v>0</v>
      </c>
      <c r="P2213">
        <v>0</v>
      </c>
      <c r="Q2213">
        <v>0</v>
      </c>
      <c r="R2213" s="92">
        <f>P2213+Q2213</f>
        <v>0</v>
      </c>
    </row>
    <row r="2214" spans="1:18" x14ac:dyDescent="0.3">
      <c r="A2214" t="s">
        <v>2382</v>
      </c>
      <c r="B2214" s="3">
        <v>7</v>
      </c>
      <c r="C2214" t="s">
        <v>8993</v>
      </c>
      <c r="D2214" t="s">
        <v>8992</v>
      </c>
      <c r="E2214" t="s">
        <v>78</v>
      </c>
      <c r="F2214" s="90">
        <v>36.78</v>
      </c>
      <c r="G2214" s="3">
        <v>261</v>
      </c>
      <c r="H2214" s="3" t="s">
        <v>9061</v>
      </c>
      <c r="I2214" s="90">
        <v>28.42</v>
      </c>
      <c r="J2214" s="3">
        <v>183</v>
      </c>
      <c r="K2214" s="93" t="s">
        <v>4900</v>
      </c>
      <c r="L2214">
        <v>0</v>
      </c>
      <c r="M2214" s="10">
        <v>7</v>
      </c>
      <c r="N2214">
        <v>0</v>
      </c>
      <c r="O2214">
        <v>0</v>
      </c>
      <c r="P2214">
        <v>0</v>
      </c>
      <c r="Q2214">
        <v>0</v>
      </c>
      <c r="R2214" s="92">
        <f>P2214+Q2214</f>
        <v>0</v>
      </c>
    </row>
    <row r="2215" spans="1:18" x14ac:dyDescent="0.3">
      <c r="A2215" t="s">
        <v>2418</v>
      </c>
      <c r="B2215" s="3">
        <v>7</v>
      </c>
      <c r="C2215" t="s">
        <v>8993</v>
      </c>
      <c r="D2215" t="s">
        <v>82</v>
      </c>
      <c r="E2215" t="s">
        <v>96</v>
      </c>
      <c r="F2215" s="90">
        <v>36.78</v>
      </c>
      <c r="G2215" s="3">
        <v>261</v>
      </c>
      <c r="H2215" s="3" t="s">
        <v>9061</v>
      </c>
      <c r="I2215" s="90">
        <v>30.05</v>
      </c>
      <c r="J2215" s="3">
        <v>183</v>
      </c>
      <c r="K2215" s="96" t="s">
        <v>4900</v>
      </c>
      <c r="L2215">
        <v>0</v>
      </c>
      <c r="M2215">
        <v>0</v>
      </c>
      <c r="N2215">
        <v>0</v>
      </c>
      <c r="O2215">
        <v>0</v>
      </c>
      <c r="P2215">
        <v>5</v>
      </c>
      <c r="Q2215">
        <v>2</v>
      </c>
      <c r="R2215" s="92">
        <f>P2215+Q2215</f>
        <v>7</v>
      </c>
    </row>
    <row r="2216" spans="1:18" x14ac:dyDescent="0.3">
      <c r="A2216" t="s">
        <v>2402</v>
      </c>
      <c r="B2216" s="3">
        <v>7</v>
      </c>
      <c r="C2216" t="s">
        <v>8993</v>
      </c>
      <c r="D2216" t="s">
        <v>8992</v>
      </c>
      <c r="E2216" t="s">
        <v>78</v>
      </c>
      <c r="F2216" s="90">
        <v>36.78</v>
      </c>
      <c r="G2216" s="3">
        <v>261</v>
      </c>
      <c r="H2216" s="3" t="s">
        <v>9061</v>
      </c>
      <c r="I2216" s="90">
        <v>28.96</v>
      </c>
      <c r="J2216" s="3">
        <v>183</v>
      </c>
      <c r="K2216" s="93" t="s">
        <v>4900</v>
      </c>
      <c r="L2216">
        <v>0</v>
      </c>
      <c r="M2216" s="10">
        <v>7</v>
      </c>
      <c r="N2216">
        <v>0</v>
      </c>
      <c r="O2216">
        <v>0</v>
      </c>
      <c r="P2216">
        <v>0</v>
      </c>
      <c r="Q2216">
        <v>0</v>
      </c>
      <c r="R2216" s="92">
        <f>P2216+Q2216</f>
        <v>0</v>
      </c>
    </row>
    <row r="2217" spans="1:18" x14ac:dyDescent="0.3">
      <c r="A2217" t="s">
        <v>2365</v>
      </c>
      <c r="B2217" s="3">
        <v>7</v>
      </c>
      <c r="C2217" t="s">
        <v>8993</v>
      </c>
      <c r="D2217" t="s">
        <v>87</v>
      </c>
      <c r="E2217" t="s">
        <v>86</v>
      </c>
      <c r="F2217" s="90">
        <v>36.78</v>
      </c>
      <c r="G2217" s="3">
        <v>261</v>
      </c>
      <c r="H2217" s="3" t="s">
        <v>9061</v>
      </c>
      <c r="I2217" s="90">
        <v>28.42</v>
      </c>
      <c r="J2217" s="3">
        <v>183</v>
      </c>
      <c r="K2217" s="93" t="s">
        <v>4900</v>
      </c>
      <c r="L2217">
        <v>0</v>
      </c>
      <c r="M2217" s="10">
        <v>7</v>
      </c>
      <c r="N2217">
        <v>0</v>
      </c>
      <c r="O2217">
        <v>0</v>
      </c>
      <c r="P2217">
        <v>0</v>
      </c>
      <c r="Q2217">
        <v>0</v>
      </c>
      <c r="R2217" s="92">
        <f>P2217+Q2217</f>
        <v>0</v>
      </c>
    </row>
    <row r="2218" spans="1:18" x14ac:dyDescent="0.3">
      <c r="A2218" t="s">
        <v>2183</v>
      </c>
      <c r="B2218" s="3">
        <v>7</v>
      </c>
      <c r="C2218" t="s">
        <v>8995</v>
      </c>
      <c r="D2218" t="s">
        <v>127</v>
      </c>
      <c r="E2218" t="s">
        <v>128</v>
      </c>
      <c r="F2218" s="90">
        <v>36.76</v>
      </c>
      <c r="G2218" s="3">
        <v>272</v>
      </c>
      <c r="H2218" s="3" t="s">
        <v>9061</v>
      </c>
      <c r="I2218" s="90">
        <v>28.87</v>
      </c>
      <c r="J2218" s="3">
        <v>194</v>
      </c>
      <c r="K2218" s="96" t="s">
        <v>7632</v>
      </c>
      <c r="L2218">
        <v>0</v>
      </c>
      <c r="M2218">
        <v>0</v>
      </c>
      <c r="N2218">
        <v>0</v>
      </c>
      <c r="O2218">
        <v>3</v>
      </c>
      <c r="P2218">
        <v>3</v>
      </c>
      <c r="Q2218">
        <v>1</v>
      </c>
      <c r="R2218" s="92">
        <f>P2218+Q2218</f>
        <v>4</v>
      </c>
    </row>
    <row r="2219" spans="1:18" x14ac:dyDescent="0.3">
      <c r="A2219" t="s">
        <v>2269</v>
      </c>
      <c r="B2219" s="3">
        <v>7</v>
      </c>
      <c r="C2219" t="s">
        <v>8995</v>
      </c>
      <c r="D2219" t="s">
        <v>120</v>
      </c>
      <c r="E2219" t="s">
        <v>121</v>
      </c>
      <c r="F2219" s="90">
        <v>36.700000000000003</v>
      </c>
      <c r="G2219" s="3">
        <v>267</v>
      </c>
      <c r="H2219" s="3" t="s">
        <v>9061</v>
      </c>
      <c r="I2219" s="90">
        <v>28.57</v>
      </c>
      <c r="J2219" s="3">
        <v>189</v>
      </c>
      <c r="K2219" s="96" t="s">
        <v>7632</v>
      </c>
      <c r="L2219">
        <v>0</v>
      </c>
      <c r="M2219">
        <v>0</v>
      </c>
      <c r="N2219" s="10">
        <v>7</v>
      </c>
      <c r="O2219">
        <v>0</v>
      </c>
      <c r="P2219">
        <v>0</v>
      </c>
      <c r="Q2219">
        <v>0</v>
      </c>
      <c r="R2219" s="92">
        <f>P2219+Q2219</f>
        <v>0</v>
      </c>
    </row>
    <row r="2220" spans="1:18" x14ac:dyDescent="0.3">
      <c r="A2220" t="s">
        <v>2397</v>
      </c>
      <c r="B2220" s="3">
        <v>7</v>
      </c>
      <c r="C2220" t="s">
        <v>8993</v>
      </c>
      <c r="D2220" t="s">
        <v>87</v>
      </c>
      <c r="E2220" t="s">
        <v>86</v>
      </c>
      <c r="F2220" s="90">
        <v>36.64</v>
      </c>
      <c r="G2220" s="3">
        <v>262</v>
      </c>
      <c r="H2220" s="3" t="s">
        <v>9061</v>
      </c>
      <c r="I2220" s="90">
        <v>28.26</v>
      </c>
      <c r="J2220" s="3">
        <v>184</v>
      </c>
      <c r="K2220" s="93" t="s">
        <v>4900</v>
      </c>
      <c r="L2220">
        <v>0</v>
      </c>
      <c r="M2220" s="10">
        <v>7</v>
      </c>
      <c r="N2220">
        <v>0</v>
      </c>
      <c r="O2220">
        <v>0</v>
      </c>
      <c r="P2220">
        <v>0</v>
      </c>
      <c r="Q2220">
        <v>0</v>
      </c>
      <c r="R2220" s="92">
        <f>P2220+Q2220</f>
        <v>0</v>
      </c>
    </row>
    <row r="2221" spans="1:18" x14ac:dyDescent="0.3">
      <c r="A2221" t="s">
        <v>2325</v>
      </c>
      <c r="B2221" s="3">
        <v>7</v>
      </c>
      <c r="C2221" t="s">
        <v>8993</v>
      </c>
      <c r="D2221" t="s">
        <v>87</v>
      </c>
      <c r="E2221" t="s">
        <v>86</v>
      </c>
      <c r="F2221" s="90">
        <v>36.64</v>
      </c>
      <c r="G2221" s="3">
        <v>262</v>
      </c>
      <c r="H2221" s="3" t="s">
        <v>9061</v>
      </c>
      <c r="I2221" s="90">
        <v>28.26</v>
      </c>
      <c r="J2221" s="3">
        <v>184</v>
      </c>
      <c r="K2221" s="93" t="s">
        <v>4900</v>
      </c>
      <c r="L2221">
        <v>0</v>
      </c>
      <c r="M2221" s="10">
        <v>7</v>
      </c>
      <c r="N2221">
        <v>0</v>
      </c>
      <c r="O2221">
        <v>0</v>
      </c>
      <c r="P2221">
        <v>0</v>
      </c>
      <c r="Q2221">
        <v>0</v>
      </c>
      <c r="R2221" s="92">
        <f>P2221+Q2221</f>
        <v>0</v>
      </c>
    </row>
    <row r="2222" spans="1:18" x14ac:dyDescent="0.3">
      <c r="A2222" t="s">
        <v>2341</v>
      </c>
      <c r="B2222" s="3">
        <v>7</v>
      </c>
      <c r="C2222" t="s">
        <v>8993</v>
      </c>
      <c r="D2222" t="s">
        <v>8992</v>
      </c>
      <c r="E2222" t="s">
        <v>78</v>
      </c>
      <c r="F2222" s="90">
        <v>36.64</v>
      </c>
      <c r="G2222" s="3">
        <v>262</v>
      </c>
      <c r="H2222" s="3" t="s">
        <v>9061</v>
      </c>
      <c r="I2222" s="90">
        <v>28.26</v>
      </c>
      <c r="J2222" s="3">
        <v>184</v>
      </c>
      <c r="K2222" s="93" t="s">
        <v>4900</v>
      </c>
      <c r="L2222">
        <v>0</v>
      </c>
      <c r="M2222" s="10">
        <v>7</v>
      </c>
      <c r="N2222">
        <v>0</v>
      </c>
      <c r="O2222">
        <v>0</v>
      </c>
      <c r="P2222">
        <v>0</v>
      </c>
      <c r="Q2222">
        <v>0</v>
      </c>
      <c r="R2222" s="92">
        <f>P2222+Q2222</f>
        <v>0</v>
      </c>
    </row>
    <row r="2223" spans="1:18" x14ac:dyDescent="0.3">
      <c r="A2223" t="s">
        <v>2194</v>
      </c>
      <c r="B2223" s="3">
        <v>7</v>
      </c>
      <c r="C2223" t="s">
        <v>8995</v>
      </c>
      <c r="D2223" t="s">
        <v>127</v>
      </c>
      <c r="E2223" t="s">
        <v>128</v>
      </c>
      <c r="F2223" s="90">
        <v>36.630000000000003</v>
      </c>
      <c r="G2223" s="3">
        <v>273</v>
      </c>
      <c r="H2223" s="3" t="s">
        <v>9061</v>
      </c>
      <c r="I2223" s="90">
        <v>28.72</v>
      </c>
      <c r="J2223" s="3">
        <v>195</v>
      </c>
      <c r="K2223" s="96" t="s">
        <v>7632</v>
      </c>
      <c r="L2223">
        <v>0</v>
      </c>
      <c r="M2223">
        <v>0</v>
      </c>
      <c r="N2223">
        <v>0</v>
      </c>
      <c r="O2223">
        <v>2</v>
      </c>
      <c r="P2223">
        <v>5</v>
      </c>
      <c r="Q2223">
        <v>0</v>
      </c>
      <c r="R2223" s="92">
        <f>P2223+Q2223</f>
        <v>5</v>
      </c>
    </row>
    <row r="2224" spans="1:18" x14ac:dyDescent="0.3">
      <c r="A2224" t="s">
        <v>2238</v>
      </c>
      <c r="B2224" s="3">
        <v>7</v>
      </c>
      <c r="C2224" t="s">
        <v>8995</v>
      </c>
      <c r="D2224" t="s">
        <v>127</v>
      </c>
      <c r="E2224" t="s">
        <v>165</v>
      </c>
      <c r="F2224" s="90">
        <v>36.630000000000003</v>
      </c>
      <c r="G2224" s="3">
        <v>273</v>
      </c>
      <c r="H2224" s="3" t="s">
        <v>9061</v>
      </c>
      <c r="I2224" s="90">
        <v>28.72</v>
      </c>
      <c r="J2224" s="3">
        <v>195</v>
      </c>
      <c r="K2224" s="96" t="s">
        <v>7632</v>
      </c>
      <c r="L2224">
        <v>0</v>
      </c>
      <c r="M2224">
        <v>0</v>
      </c>
      <c r="N2224">
        <v>0</v>
      </c>
      <c r="O2224" s="10">
        <v>7</v>
      </c>
      <c r="P2224">
        <v>0</v>
      </c>
      <c r="Q2224">
        <v>0</v>
      </c>
      <c r="R2224" s="92">
        <f>P2224+Q2224</f>
        <v>0</v>
      </c>
    </row>
    <row r="2225" spans="1:18" x14ac:dyDescent="0.3">
      <c r="A2225" t="s">
        <v>2240</v>
      </c>
      <c r="B2225" s="3">
        <v>7</v>
      </c>
      <c r="C2225" t="s">
        <v>8995</v>
      </c>
      <c r="D2225" t="s">
        <v>120</v>
      </c>
      <c r="E2225" t="s">
        <v>526</v>
      </c>
      <c r="F2225" s="90">
        <v>36.630000000000003</v>
      </c>
      <c r="G2225" s="3">
        <v>273</v>
      </c>
      <c r="H2225" s="3" t="s">
        <v>9061</v>
      </c>
      <c r="I2225" s="90">
        <v>28.72</v>
      </c>
      <c r="J2225" s="3">
        <v>195</v>
      </c>
      <c r="K2225" s="96" t="s">
        <v>7632</v>
      </c>
      <c r="L2225">
        <v>0</v>
      </c>
      <c r="M2225">
        <v>0</v>
      </c>
      <c r="N2225">
        <v>0</v>
      </c>
      <c r="O2225" s="10">
        <v>7</v>
      </c>
      <c r="P2225">
        <v>0</v>
      </c>
      <c r="Q2225">
        <v>0</v>
      </c>
      <c r="R2225" s="92">
        <f>P2225+Q2225</f>
        <v>0</v>
      </c>
    </row>
    <row r="2226" spans="1:18" x14ac:dyDescent="0.3">
      <c r="A2226" t="s">
        <v>2164</v>
      </c>
      <c r="B2226" s="3">
        <v>7</v>
      </c>
      <c r="C2226" t="s">
        <v>8993</v>
      </c>
      <c r="D2226" t="s">
        <v>87</v>
      </c>
      <c r="E2226" t="s">
        <v>181</v>
      </c>
      <c r="F2226" s="90">
        <v>36.61</v>
      </c>
      <c r="G2226" s="3">
        <v>254</v>
      </c>
      <c r="H2226" s="3" t="s">
        <v>9061</v>
      </c>
      <c r="I2226" s="90">
        <v>27.84</v>
      </c>
      <c r="J2226" s="3">
        <v>176</v>
      </c>
      <c r="K2226" s="96" t="s">
        <v>4900</v>
      </c>
      <c r="L2226">
        <v>0</v>
      </c>
      <c r="M2226">
        <v>0</v>
      </c>
      <c r="N2226">
        <v>0</v>
      </c>
      <c r="O2226">
        <v>0</v>
      </c>
      <c r="P2226">
        <v>0</v>
      </c>
      <c r="Q2226" s="10">
        <v>7</v>
      </c>
      <c r="R2226" s="92">
        <f>P2226+Q2226</f>
        <v>7</v>
      </c>
    </row>
    <row r="2227" spans="1:18" x14ac:dyDescent="0.3">
      <c r="A2227" t="s">
        <v>2321</v>
      </c>
      <c r="B2227" s="3">
        <v>7</v>
      </c>
      <c r="C2227" t="s">
        <v>8993</v>
      </c>
      <c r="D2227" t="s">
        <v>8996</v>
      </c>
      <c r="E2227" t="s">
        <v>170</v>
      </c>
      <c r="F2227" s="90">
        <v>36.6</v>
      </c>
      <c r="G2227" s="3">
        <v>265</v>
      </c>
      <c r="H2227" s="3" t="s">
        <v>9061</v>
      </c>
      <c r="I2227" s="90">
        <v>28.34</v>
      </c>
      <c r="J2227" s="3">
        <v>187</v>
      </c>
      <c r="K2227" s="93" t="s">
        <v>4900</v>
      </c>
      <c r="L2227">
        <v>0</v>
      </c>
      <c r="M2227" s="10">
        <v>7</v>
      </c>
      <c r="N2227">
        <v>0</v>
      </c>
      <c r="O2227">
        <v>0</v>
      </c>
      <c r="P2227">
        <v>0</v>
      </c>
      <c r="Q2227">
        <v>0</v>
      </c>
      <c r="R2227" s="92">
        <f>P2227+Q2227</f>
        <v>0</v>
      </c>
    </row>
    <row r="2228" spans="1:18" x14ac:dyDescent="0.3">
      <c r="A2228" t="s">
        <v>2416</v>
      </c>
      <c r="B2228" s="3">
        <v>7</v>
      </c>
      <c r="C2228" t="s">
        <v>8995</v>
      </c>
      <c r="D2228" t="s">
        <v>127</v>
      </c>
      <c r="E2228" t="s">
        <v>8951</v>
      </c>
      <c r="F2228" s="90">
        <v>36.590000000000003</v>
      </c>
      <c r="G2228" s="3">
        <v>276</v>
      </c>
      <c r="H2228" s="3" t="s">
        <v>9061</v>
      </c>
      <c r="I2228" s="90">
        <v>28.93</v>
      </c>
      <c r="J2228" s="3">
        <v>197</v>
      </c>
      <c r="K2228" s="96" t="s">
        <v>7632</v>
      </c>
      <c r="L2228">
        <v>0</v>
      </c>
      <c r="M2228">
        <v>0</v>
      </c>
      <c r="N2228">
        <v>0</v>
      </c>
      <c r="O2228">
        <v>0</v>
      </c>
      <c r="P2228">
        <v>1</v>
      </c>
      <c r="Q2228">
        <v>6</v>
      </c>
      <c r="R2228" s="92">
        <f>P2228+Q2228</f>
        <v>7</v>
      </c>
    </row>
    <row r="2229" spans="1:18" x14ac:dyDescent="0.3">
      <c r="A2229" t="s">
        <v>2216</v>
      </c>
      <c r="B2229" s="3">
        <v>7</v>
      </c>
      <c r="C2229" t="s">
        <v>8995</v>
      </c>
      <c r="D2229" t="s">
        <v>120</v>
      </c>
      <c r="E2229" t="s">
        <v>121</v>
      </c>
      <c r="F2229" s="90">
        <v>36.57</v>
      </c>
      <c r="G2229" s="3">
        <v>268</v>
      </c>
      <c r="H2229" s="3" t="s">
        <v>9061</v>
      </c>
      <c r="I2229" s="90">
        <v>28.95</v>
      </c>
      <c r="J2229" s="3">
        <v>190</v>
      </c>
      <c r="K2229" s="96" t="s">
        <v>7632</v>
      </c>
      <c r="L2229">
        <v>0</v>
      </c>
      <c r="M2229">
        <v>0</v>
      </c>
      <c r="N2229" s="10">
        <v>7</v>
      </c>
      <c r="O2229">
        <v>0</v>
      </c>
      <c r="P2229">
        <v>0</v>
      </c>
      <c r="Q2229">
        <v>0</v>
      </c>
      <c r="R2229" s="92">
        <f>P2229+Q2229</f>
        <v>0</v>
      </c>
    </row>
    <row r="2230" spans="1:18" x14ac:dyDescent="0.3">
      <c r="A2230" t="s">
        <v>2209</v>
      </c>
      <c r="B2230" s="3">
        <v>7</v>
      </c>
      <c r="C2230" t="s">
        <v>8995</v>
      </c>
      <c r="D2230" t="s">
        <v>120</v>
      </c>
      <c r="E2230" t="s">
        <v>121</v>
      </c>
      <c r="F2230" s="90">
        <v>36.57</v>
      </c>
      <c r="G2230" s="3">
        <v>268</v>
      </c>
      <c r="H2230" s="3" t="s">
        <v>9061</v>
      </c>
      <c r="I2230" s="90">
        <v>28.42</v>
      </c>
      <c r="J2230" s="3">
        <v>190</v>
      </c>
      <c r="K2230" s="96" t="s">
        <v>7632</v>
      </c>
      <c r="L2230">
        <v>0</v>
      </c>
      <c r="M2230">
        <v>0</v>
      </c>
      <c r="N2230" s="10">
        <v>7</v>
      </c>
      <c r="O2230">
        <v>0</v>
      </c>
      <c r="P2230">
        <v>0</v>
      </c>
      <c r="Q2230">
        <v>0</v>
      </c>
      <c r="R2230" s="92">
        <f>P2230+Q2230</f>
        <v>0</v>
      </c>
    </row>
    <row r="2231" spans="1:18" x14ac:dyDescent="0.3">
      <c r="A2231" t="s">
        <v>2229</v>
      </c>
      <c r="B2231" s="3">
        <v>7</v>
      </c>
      <c r="C2231" t="s">
        <v>8995</v>
      </c>
      <c r="D2231" t="s">
        <v>120</v>
      </c>
      <c r="E2231" t="s">
        <v>121</v>
      </c>
      <c r="F2231" s="90">
        <v>36.57</v>
      </c>
      <c r="G2231" s="3">
        <v>268</v>
      </c>
      <c r="H2231" s="3" t="s">
        <v>9061</v>
      </c>
      <c r="I2231" s="90">
        <v>28.42</v>
      </c>
      <c r="J2231" s="3">
        <v>190</v>
      </c>
      <c r="K2231" s="96" t="s">
        <v>7632</v>
      </c>
      <c r="L2231">
        <v>0</v>
      </c>
      <c r="M2231">
        <v>0</v>
      </c>
      <c r="N2231" s="10">
        <v>7</v>
      </c>
      <c r="O2231">
        <v>0</v>
      </c>
      <c r="P2231">
        <v>0</v>
      </c>
      <c r="Q2231">
        <v>0</v>
      </c>
      <c r="R2231" s="92">
        <f>P2231+Q2231</f>
        <v>0</v>
      </c>
    </row>
    <row r="2232" spans="1:18" x14ac:dyDescent="0.3">
      <c r="A2232" t="s">
        <v>2419</v>
      </c>
      <c r="B2232" s="3">
        <v>7</v>
      </c>
      <c r="C2232" t="s">
        <v>8995</v>
      </c>
      <c r="D2232" t="s">
        <v>127</v>
      </c>
      <c r="E2232" t="s">
        <v>8951</v>
      </c>
      <c r="F2232" s="90">
        <v>36.57</v>
      </c>
      <c r="G2232" s="3">
        <v>268</v>
      </c>
      <c r="H2232" s="3" t="s">
        <v>9061</v>
      </c>
      <c r="I2232" s="90">
        <v>28.42</v>
      </c>
      <c r="J2232" s="3">
        <v>190</v>
      </c>
      <c r="K2232" s="96" t="s">
        <v>7632</v>
      </c>
      <c r="L2232">
        <v>0</v>
      </c>
      <c r="M2232">
        <v>0</v>
      </c>
      <c r="N2232">
        <v>0</v>
      </c>
      <c r="O2232">
        <v>0</v>
      </c>
      <c r="P2232">
        <v>2</v>
      </c>
      <c r="Q2232">
        <v>5</v>
      </c>
      <c r="R2232" s="92">
        <f>P2232+Q2232</f>
        <v>7</v>
      </c>
    </row>
    <row r="2233" spans="1:18" x14ac:dyDescent="0.3">
      <c r="A2233" t="s">
        <v>2355</v>
      </c>
      <c r="B2233" s="3">
        <v>7</v>
      </c>
      <c r="C2233" t="s">
        <v>8993</v>
      </c>
      <c r="D2233" t="s">
        <v>8992</v>
      </c>
      <c r="E2233" t="s">
        <v>78</v>
      </c>
      <c r="F2233" s="90">
        <v>36.5</v>
      </c>
      <c r="G2233" s="3">
        <v>263</v>
      </c>
      <c r="H2233" s="3" t="s">
        <v>9061</v>
      </c>
      <c r="I2233" s="90">
        <v>28.65</v>
      </c>
      <c r="J2233" s="3">
        <v>185</v>
      </c>
      <c r="K2233" s="93" t="s">
        <v>4900</v>
      </c>
      <c r="L2233">
        <v>0</v>
      </c>
      <c r="M2233" s="10">
        <v>7</v>
      </c>
      <c r="N2233">
        <v>0</v>
      </c>
      <c r="O2233">
        <v>0</v>
      </c>
      <c r="P2233">
        <v>0</v>
      </c>
      <c r="Q2233">
        <v>0</v>
      </c>
      <c r="R2233" s="92">
        <f>P2233+Q2233</f>
        <v>0</v>
      </c>
    </row>
    <row r="2234" spans="1:18" x14ac:dyDescent="0.3">
      <c r="A2234" s="9" t="s">
        <v>2367</v>
      </c>
      <c r="B2234" s="3">
        <v>7</v>
      </c>
      <c r="C2234" t="s">
        <v>8995</v>
      </c>
      <c r="D2234" t="s">
        <v>120</v>
      </c>
      <c r="E2234" t="s">
        <v>709</v>
      </c>
      <c r="F2234" s="90">
        <v>36.49</v>
      </c>
      <c r="G2234" s="3">
        <v>296</v>
      </c>
      <c r="H2234" s="3" t="s">
        <v>9065</v>
      </c>
      <c r="I2234" s="90">
        <v>29.82</v>
      </c>
      <c r="J2234" s="3">
        <v>218</v>
      </c>
      <c r="K2234" s="93" t="s">
        <v>7632</v>
      </c>
      <c r="L2234">
        <v>0</v>
      </c>
      <c r="M2234" s="10">
        <v>7</v>
      </c>
      <c r="N2234">
        <v>0</v>
      </c>
      <c r="O2234">
        <v>0</v>
      </c>
      <c r="P2234">
        <v>0</v>
      </c>
      <c r="Q2234">
        <v>0</v>
      </c>
      <c r="R2234" s="92">
        <f>P2234+Q2234</f>
        <v>0</v>
      </c>
    </row>
    <row r="2235" spans="1:18" x14ac:dyDescent="0.3">
      <c r="A2235" s="100" t="s">
        <v>2175</v>
      </c>
      <c r="B2235" s="3">
        <v>7</v>
      </c>
      <c r="C2235" s="4" t="s">
        <v>8995</v>
      </c>
      <c r="D2235" t="s">
        <v>4874</v>
      </c>
      <c r="E2235" t="s">
        <v>4874</v>
      </c>
      <c r="F2235" s="90">
        <v>36.43</v>
      </c>
      <c r="G2235" s="3">
        <v>258</v>
      </c>
      <c r="H2235" s="3" t="s">
        <v>9061</v>
      </c>
      <c r="I2235" s="90">
        <v>27.78</v>
      </c>
      <c r="J2235" s="3">
        <v>180</v>
      </c>
      <c r="K2235" s="98" t="s">
        <v>7632</v>
      </c>
      <c r="L2235">
        <v>0</v>
      </c>
      <c r="M2235">
        <v>0</v>
      </c>
      <c r="N2235">
        <v>1</v>
      </c>
      <c r="O2235">
        <v>3</v>
      </c>
      <c r="P2235">
        <v>1</v>
      </c>
      <c r="Q2235">
        <v>2</v>
      </c>
      <c r="R2235" s="92">
        <f>P2235+Q2235</f>
        <v>3</v>
      </c>
    </row>
    <row r="2236" spans="1:18" x14ac:dyDescent="0.3">
      <c r="A2236" t="s">
        <v>2251</v>
      </c>
      <c r="B2236" s="3">
        <v>7</v>
      </c>
      <c r="C2236" t="s">
        <v>8993</v>
      </c>
      <c r="D2236" t="s">
        <v>87</v>
      </c>
      <c r="E2236" t="s">
        <v>100</v>
      </c>
      <c r="F2236" s="90">
        <v>36.43</v>
      </c>
      <c r="G2236" s="3">
        <v>258</v>
      </c>
      <c r="H2236" s="3" t="s">
        <v>9061</v>
      </c>
      <c r="I2236" s="90">
        <v>27.78</v>
      </c>
      <c r="J2236" s="3">
        <v>180</v>
      </c>
      <c r="K2236" s="96" t="s">
        <v>4900</v>
      </c>
      <c r="L2236">
        <v>0</v>
      </c>
      <c r="M2236">
        <v>0</v>
      </c>
      <c r="N2236" s="10">
        <v>7</v>
      </c>
      <c r="O2236">
        <v>0</v>
      </c>
      <c r="P2236">
        <v>0</v>
      </c>
      <c r="Q2236">
        <v>0</v>
      </c>
      <c r="R2236" s="92">
        <f>P2236+Q2236</f>
        <v>0</v>
      </c>
    </row>
    <row r="2237" spans="1:18" x14ac:dyDescent="0.3">
      <c r="A2237" t="s">
        <v>2177</v>
      </c>
      <c r="B2237" s="3">
        <v>7</v>
      </c>
      <c r="C2237" t="s">
        <v>8993</v>
      </c>
      <c r="D2237" t="s">
        <v>87</v>
      </c>
      <c r="E2237" t="s">
        <v>100</v>
      </c>
      <c r="F2237" s="90">
        <v>36.43</v>
      </c>
      <c r="G2237" s="3">
        <v>258</v>
      </c>
      <c r="H2237" s="3" t="s">
        <v>9061</v>
      </c>
      <c r="I2237" s="90">
        <v>27.78</v>
      </c>
      <c r="J2237" s="3">
        <v>180</v>
      </c>
      <c r="K2237" s="96" t="s">
        <v>4900</v>
      </c>
      <c r="L2237">
        <v>0</v>
      </c>
      <c r="M2237">
        <v>0</v>
      </c>
      <c r="N2237" s="10">
        <v>7</v>
      </c>
      <c r="O2237">
        <v>0</v>
      </c>
      <c r="P2237">
        <v>0</v>
      </c>
      <c r="Q2237">
        <v>0</v>
      </c>
      <c r="R2237" s="92">
        <f>P2237+Q2237</f>
        <v>0</v>
      </c>
    </row>
    <row r="2238" spans="1:18" x14ac:dyDescent="0.3">
      <c r="A2238" t="s">
        <v>2151</v>
      </c>
      <c r="B2238" s="3">
        <v>7</v>
      </c>
      <c r="C2238" t="s">
        <v>8993</v>
      </c>
      <c r="D2238" t="s">
        <v>82</v>
      </c>
      <c r="E2238" t="s">
        <v>96</v>
      </c>
      <c r="F2238" s="90">
        <v>36.4</v>
      </c>
      <c r="G2238" s="3">
        <v>261</v>
      </c>
      <c r="H2238" s="3" t="s">
        <v>9061</v>
      </c>
      <c r="I2238" s="90">
        <v>29.51</v>
      </c>
      <c r="J2238" s="3">
        <v>183</v>
      </c>
      <c r="K2238" s="96" t="s">
        <v>4900</v>
      </c>
      <c r="L2238">
        <v>0</v>
      </c>
      <c r="M2238">
        <v>0</v>
      </c>
      <c r="N2238">
        <v>0</v>
      </c>
      <c r="O2238">
        <v>0</v>
      </c>
      <c r="P2238">
        <v>0</v>
      </c>
      <c r="Q2238" s="10">
        <v>7</v>
      </c>
      <c r="R2238" s="92">
        <f>P2238+Q2238</f>
        <v>7</v>
      </c>
    </row>
    <row r="2239" spans="1:18" x14ac:dyDescent="0.3">
      <c r="A2239" t="s">
        <v>2237</v>
      </c>
      <c r="B2239" s="3">
        <v>7</v>
      </c>
      <c r="C2239" t="s">
        <v>8993</v>
      </c>
      <c r="D2239" t="s">
        <v>82</v>
      </c>
      <c r="E2239" t="s">
        <v>83</v>
      </c>
      <c r="F2239" s="90">
        <v>36.4</v>
      </c>
      <c r="G2239" s="3">
        <v>261</v>
      </c>
      <c r="H2239" s="3" t="s">
        <v>9061</v>
      </c>
      <c r="I2239" s="90">
        <v>28.42</v>
      </c>
      <c r="J2239" s="3">
        <v>183</v>
      </c>
      <c r="K2239" s="96" t="s">
        <v>4900</v>
      </c>
      <c r="L2239">
        <v>0</v>
      </c>
      <c r="M2239">
        <v>0</v>
      </c>
      <c r="N2239">
        <v>0</v>
      </c>
      <c r="O2239" s="10">
        <v>7</v>
      </c>
      <c r="P2239">
        <v>0</v>
      </c>
      <c r="Q2239">
        <v>0</v>
      </c>
      <c r="R2239" s="92">
        <f>P2239+Q2239</f>
        <v>0</v>
      </c>
    </row>
    <row r="2240" spans="1:18" x14ac:dyDescent="0.3">
      <c r="A2240" t="s">
        <v>2253</v>
      </c>
      <c r="B2240" s="3">
        <v>7</v>
      </c>
      <c r="C2240" t="s">
        <v>8995</v>
      </c>
      <c r="D2240" t="s">
        <v>120</v>
      </c>
      <c r="E2240" t="s">
        <v>121</v>
      </c>
      <c r="F2240" s="90">
        <v>36.33</v>
      </c>
      <c r="G2240" s="3">
        <v>267</v>
      </c>
      <c r="H2240" s="3" t="s">
        <v>9061</v>
      </c>
      <c r="I2240" s="90">
        <v>28.04</v>
      </c>
      <c r="J2240" s="3">
        <v>189</v>
      </c>
      <c r="K2240" s="96" t="s">
        <v>7632</v>
      </c>
      <c r="L2240">
        <v>0</v>
      </c>
      <c r="M2240">
        <v>0</v>
      </c>
      <c r="N2240" s="10">
        <v>7</v>
      </c>
      <c r="O2240">
        <v>0</v>
      </c>
      <c r="P2240">
        <v>0</v>
      </c>
      <c r="Q2240">
        <v>0</v>
      </c>
      <c r="R2240" s="92">
        <f>P2240+Q2240</f>
        <v>0</v>
      </c>
    </row>
    <row r="2241" spans="1:18" x14ac:dyDescent="0.3">
      <c r="A2241" t="s">
        <v>2344</v>
      </c>
      <c r="B2241" s="3">
        <v>7</v>
      </c>
      <c r="C2241" t="s">
        <v>8993</v>
      </c>
      <c r="D2241" t="s">
        <v>87</v>
      </c>
      <c r="E2241" t="s">
        <v>86</v>
      </c>
      <c r="F2241" s="90">
        <v>36.26</v>
      </c>
      <c r="G2241" s="3">
        <v>262</v>
      </c>
      <c r="H2241" s="3" t="s">
        <v>9061</v>
      </c>
      <c r="I2241" s="90">
        <v>27.72</v>
      </c>
      <c r="J2241" s="3">
        <v>184</v>
      </c>
      <c r="K2241" s="93" t="s">
        <v>4900</v>
      </c>
      <c r="L2241">
        <v>0</v>
      </c>
      <c r="M2241" s="10">
        <v>7</v>
      </c>
      <c r="N2241">
        <v>0</v>
      </c>
      <c r="O2241">
        <v>0</v>
      </c>
      <c r="P2241">
        <v>0</v>
      </c>
      <c r="Q2241">
        <v>0</v>
      </c>
      <c r="R2241" s="92">
        <f>P2241+Q2241</f>
        <v>0</v>
      </c>
    </row>
    <row r="2242" spans="1:18" x14ac:dyDescent="0.3">
      <c r="A2242" t="s">
        <v>2398</v>
      </c>
      <c r="B2242" s="3">
        <v>7</v>
      </c>
      <c r="C2242" t="s">
        <v>8993</v>
      </c>
      <c r="D2242" t="s">
        <v>87</v>
      </c>
      <c r="E2242" t="s">
        <v>86</v>
      </c>
      <c r="F2242" s="90">
        <v>36.26</v>
      </c>
      <c r="G2242" s="3">
        <v>262</v>
      </c>
      <c r="H2242" s="3" t="s">
        <v>9061</v>
      </c>
      <c r="I2242" s="90">
        <v>27.72</v>
      </c>
      <c r="J2242" s="3">
        <v>184</v>
      </c>
      <c r="K2242" s="93" t="s">
        <v>4900</v>
      </c>
      <c r="L2242">
        <v>0</v>
      </c>
      <c r="M2242" s="10">
        <v>7</v>
      </c>
      <c r="N2242">
        <v>0</v>
      </c>
      <c r="O2242">
        <v>0</v>
      </c>
      <c r="P2242">
        <v>0</v>
      </c>
      <c r="Q2242">
        <v>0</v>
      </c>
      <c r="R2242" s="92">
        <f>P2242+Q2242</f>
        <v>0</v>
      </c>
    </row>
    <row r="2243" spans="1:18" x14ac:dyDescent="0.3">
      <c r="A2243" t="s">
        <v>2180</v>
      </c>
      <c r="B2243" s="3">
        <v>7</v>
      </c>
      <c r="C2243" t="s">
        <v>8995</v>
      </c>
      <c r="D2243" t="s">
        <v>120</v>
      </c>
      <c r="E2243" t="s">
        <v>121</v>
      </c>
      <c r="F2243" s="90">
        <v>36.229999999999997</v>
      </c>
      <c r="G2243" s="3">
        <v>276</v>
      </c>
      <c r="H2243" s="3" t="s">
        <v>9061</v>
      </c>
      <c r="I2243" s="90">
        <v>28.28</v>
      </c>
      <c r="J2243" s="3">
        <v>198</v>
      </c>
      <c r="K2243" s="96" t="s">
        <v>7632</v>
      </c>
      <c r="L2243">
        <v>0</v>
      </c>
      <c r="M2243">
        <v>0</v>
      </c>
      <c r="N2243" s="10">
        <v>7</v>
      </c>
      <c r="O2243">
        <v>0</v>
      </c>
      <c r="P2243">
        <v>0</v>
      </c>
      <c r="Q2243">
        <v>0</v>
      </c>
      <c r="R2243" s="92">
        <f>P2243+Q2243</f>
        <v>0</v>
      </c>
    </row>
    <row r="2244" spans="1:18" x14ac:dyDescent="0.3">
      <c r="A2244" t="s">
        <v>2252</v>
      </c>
      <c r="B2244" s="3">
        <v>7</v>
      </c>
      <c r="C2244" t="s">
        <v>8995</v>
      </c>
      <c r="D2244" t="s">
        <v>120</v>
      </c>
      <c r="E2244" t="s">
        <v>121</v>
      </c>
      <c r="F2244" s="90">
        <v>36.159999999999997</v>
      </c>
      <c r="G2244" s="3">
        <v>271</v>
      </c>
      <c r="H2244" s="3" t="s">
        <v>9061</v>
      </c>
      <c r="I2244" s="90">
        <v>28.13</v>
      </c>
      <c r="J2244" s="3">
        <v>192</v>
      </c>
      <c r="K2244" s="96" t="s">
        <v>7632</v>
      </c>
      <c r="L2244">
        <v>0</v>
      </c>
      <c r="M2244">
        <v>0</v>
      </c>
      <c r="N2244" s="10">
        <v>7</v>
      </c>
      <c r="O2244">
        <v>0</v>
      </c>
      <c r="P2244">
        <v>0</v>
      </c>
      <c r="Q2244">
        <v>0</v>
      </c>
      <c r="R2244" s="92">
        <f>P2244+Q2244</f>
        <v>0</v>
      </c>
    </row>
    <row r="2245" spans="1:18" x14ac:dyDescent="0.3">
      <c r="A2245" t="s">
        <v>2231</v>
      </c>
      <c r="B2245" s="3">
        <v>7</v>
      </c>
      <c r="C2245" t="s">
        <v>8995</v>
      </c>
      <c r="D2245" t="s">
        <v>127</v>
      </c>
      <c r="E2245" t="s">
        <v>8951</v>
      </c>
      <c r="F2245" s="90">
        <v>36.159999999999997</v>
      </c>
      <c r="G2245" s="3">
        <v>271</v>
      </c>
      <c r="H2245" s="3" t="s">
        <v>9061</v>
      </c>
      <c r="I2245" s="90">
        <v>28.5</v>
      </c>
      <c r="J2245" s="3">
        <v>193</v>
      </c>
      <c r="K2245" s="96" t="s">
        <v>7632</v>
      </c>
      <c r="L2245">
        <v>0</v>
      </c>
      <c r="M2245">
        <v>0</v>
      </c>
      <c r="N2245">
        <v>0</v>
      </c>
      <c r="O2245">
        <v>0</v>
      </c>
      <c r="P2245" s="10">
        <v>7</v>
      </c>
      <c r="Q2245">
        <v>0</v>
      </c>
      <c r="R2245" s="92">
        <f>P2245+Q2245</f>
        <v>7</v>
      </c>
    </row>
    <row r="2246" spans="1:18" x14ac:dyDescent="0.3">
      <c r="A2246" t="s">
        <v>2265</v>
      </c>
      <c r="B2246" s="3">
        <v>7</v>
      </c>
      <c r="C2246" t="s">
        <v>8995</v>
      </c>
      <c r="D2246" t="s">
        <v>120</v>
      </c>
      <c r="E2246" t="s">
        <v>121</v>
      </c>
      <c r="F2246" s="90">
        <v>36.06</v>
      </c>
      <c r="G2246" s="3">
        <v>269</v>
      </c>
      <c r="H2246" s="3" t="s">
        <v>9061</v>
      </c>
      <c r="I2246" s="90">
        <v>27.75</v>
      </c>
      <c r="J2246" s="3">
        <v>191</v>
      </c>
      <c r="K2246" s="96" t="s">
        <v>7632</v>
      </c>
      <c r="L2246">
        <v>0</v>
      </c>
      <c r="M2246">
        <v>0</v>
      </c>
      <c r="N2246" s="10">
        <v>7</v>
      </c>
      <c r="O2246">
        <v>0</v>
      </c>
      <c r="P2246">
        <v>0</v>
      </c>
      <c r="Q2246">
        <v>0</v>
      </c>
      <c r="R2246" s="92">
        <f>P2246+Q2246</f>
        <v>0</v>
      </c>
    </row>
    <row r="2247" spans="1:18" x14ac:dyDescent="0.3">
      <c r="A2247" t="s">
        <v>2197</v>
      </c>
      <c r="B2247" s="3">
        <v>7</v>
      </c>
      <c r="C2247" t="s">
        <v>8995</v>
      </c>
      <c r="D2247" t="s">
        <v>127</v>
      </c>
      <c r="E2247" t="s">
        <v>128</v>
      </c>
      <c r="F2247" s="90">
        <v>36.03</v>
      </c>
      <c r="G2247" s="3">
        <v>272</v>
      </c>
      <c r="H2247" s="3" t="s">
        <v>9061</v>
      </c>
      <c r="I2247" s="90">
        <v>27.84</v>
      </c>
      <c r="J2247" s="3">
        <v>194</v>
      </c>
      <c r="K2247" s="96" t="s">
        <v>7632</v>
      </c>
      <c r="L2247">
        <v>0</v>
      </c>
      <c r="M2247">
        <v>0</v>
      </c>
      <c r="N2247">
        <v>0</v>
      </c>
      <c r="O2247">
        <v>5</v>
      </c>
      <c r="P2247">
        <v>0</v>
      </c>
      <c r="Q2247">
        <v>2</v>
      </c>
      <c r="R2247" s="92">
        <f>P2247+Q2247</f>
        <v>2</v>
      </c>
    </row>
    <row r="2248" spans="1:18" x14ac:dyDescent="0.3">
      <c r="A2248" t="s">
        <v>2270</v>
      </c>
      <c r="B2248" s="3">
        <v>7</v>
      </c>
      <c r="C2248" t="s">
        <v>8995</v>
      </c>
      <c r="D2248" t="s">
        <v>120</v>
      </c>
      <c r="E2248" t="s">
        <v>121</v>
      </c>
      <c r="F2248" s="90">
        <v>36</v>
      </c>
      <c r="G2248" s="3">
        <v>275</v>
      </c>
      <c r="H2248" s="3" t="s">
        <v>9061</v>
      </c>
      <c r="I2248" s="90">
        <v>27.92</v>
      </c>
      <c r="J2248" s="3">
        <v>197</v>
      </c>
      <c r="K2248" s="96" t="s">
        <v>7632</v>
      </c>
      <c r="L2248">
        <v>0</v>
      </c>
      <c r="M2248">
        <v>0</v>
      </c>
      <c r="N2248" s="10">
        <v>7</v>
      </c>
      <c r="O2248">
        <v>0</v>
      </c>
      <c r="P2248">
        <v>0</v>
      </c>
      <c r="Q2248">
        <v>0</v>
      </c>
      <c r="R2248" s="92">
        <f>P2248+Q2248</f>
        <v>0</v>
      </c>
    </row>
    <row r="2249" spans="1:18" x14ac:dyDescent="0.3">
      <c r="A2249" t="s">
        <v>2201</v>
      </c>
      <c r="B2249" s="3">
        <v>7</v>
      </c>
      <c r="C2249" t="s">
        <v>8993</v>
      </c>
      <c r="D2249" t="s">
        <v>87</v>
      </c>
      <c r="E2249" t="s">
        <v>110</v>
      </c>
      <c r="F2249" s="90">
        <v>35.979999999999997</v>
      </c>
      <c r="G2249" s="3">
        <v>264</v>
      </c>
      <c r="H2249" s="3" t="s">
        <v>9061</v>
      </c>
      <c r="I2249" s="90">
        <v>27.96</v>
      </c>
      <c r="J2249" s="3">
        <v>186</v>
      </c>
      <c r="K2249" s="96" t="s">
        <v>4900</v>
      </c>
      <c r="L2249">
        <v>0</v>
      </c>
      <c r="M2249">
        <v>0</v>
      </c>
      <c r="N2249">
        <v>0</v>
      </c>
      <c r="O2249" s="10">
        <v>7</v>
      </c>
      <c r="P2249">
        <v>0</v>
      </c>
      <c r="Q2249">
        <v>0</v>
      </c>
      <c r="R2249" s="92">
        <f>P2249+Q2249</f>
        <v>0</v>
      </c>
    </row>
    <row r="2250" spans="1:18" x14ac:dyDescent="0.3">
      <c r="A2250" t="s">
        <v>2225</v>
      </c>
      <c r="B2250" s="3">
        <v>7</v>
      </c>
      <c r="C2250" t="s">
        <v>8995</v>
      </c>
      <c r="D2250" t="s">
        <v>120</v>
      </c>
      <c r="E2250" t="s">
        <v>121</v>
      </c>
      <c r="F2250" s="90">
        <v>35.9</v>
      </c>
      <c r="G2250" s="3">
        <v>273</v>
      </c>
      <c r="H2250" s="3" t="s">
        <v>9061</v>
      </c>
      <c r="I2250" s="90">
        <v>27.69</v>
      </c>
      <c r="J2250" s="3">
        <v>195</v>
      </c>
      <c r="K2250" s="96" t="s">
        <v>7632</v>
      </c>
      <c r="L2250">
        <v>0</v>
      </c>
      <c r="M2250">
        <v>0</v>
      </c>
      <c r="N2250" s="10">
        <v>7</v>
      </c>
      <c r="O2250">
        <v>0</v>
      </c>
      <c r="P2250">
        <v>0</v>
      </c>
      <c r="Q2250">
        <v>0</v>
      </c>
      <c r="R2250" s="92">
        <f>P2250+Q2250</f>
        <v>0</v>
      </c>
    </row>
    <row r="2251" spans="1:18" x14ac:dyDescent="0.3">
      <c r="A2251" t="s">
        <v>2185</v>
      </c>
      <c r="B2251" s="3">
        <v>7</v>
      </c>
      <c r="C2251" t="s">
        <v>8995</v>
      </c>
      <c r="D2251" t="s">
        <v>120</v>
      </c>
      <c r="E2251" t="s">
        <v>526</v>
      </c>
      <c r="F2251" s="90">
        <v>35.869999999999997</v>
      </c>
      <c r="G2251" s="3">
        <v>276</v>
      </c>
      <c r="H2251" s="3" t="s">
        <v>9061</v>
      </c>
      <c r="I2251" s="90">
        <v>27.78</v>
      </c>
      <c r="J2251" s="3">
        <v>198</v>
      </c>
      <c r="K2251" s="96" t="s">
        <v>7632</v>
      </c>
      <c r="L2251">
        <v>0</v>
      </c>
      <c r="M2251">
        <v>0</v>
      </c>
      <c r="N2251">
        <v>0</v>
      </c>
      <c r="O2251" s="10">
        <v>7</v>
      </c>
      <c r="P2251">
        <v>0</v>
      </c>
      <c r="Q2251">
        <v>0</v>
      </c>
      <c r="R2251" s="92">
        <f>P2251+Q2251</f>
        <v>0</v>
      </c>
    </row>
    <row r="2252" spans="1:18" x14ac:dyDescent="0.3">
      <c r="A2252" s="9" t="s">
        <v>2203</v>
      </c>
      <c r="B2252" s="3">
        <v>7</v>
      </c>
      <c r="C2252" t="s">
        <v>8995</v>
      </c>
      <c r="D2252" t="s">
        <v>127</v>
      </c>
      <c r="E2252" t="s">
        <v>165</v>
      </c>
      <c r="F2252" s="90">
        <v>35.869999999999997</v>
      </c>
      <c r="G2252" s="3">
        <v>276</v>
      </c>
      <c r="H2252" s="3" t="s">
        <v>9061</v>
      </c>
      <c r="I2252" s="90">
        <v>29.29</v>
      </c>
      <c r="J2252" s="3">
        <v>198</v>
      </c>
      <c r="K2252" s="96" t="s">
        <v>7632</v>
      </c>
      <c r="L2252">
        <v>0</v>
      </c>
      <c r="M2252">
        <v>0</v>
      </c>
      <c r="N2252">
        <v>0</v>
      </c>
      <c r="O2252" s="10">
        <v>7</v>
      </c>
      <c r="P2252">
        <v>0</v>
      </c>
      <c r="Q2252">
        <v>0</v>
      </c>
      <c r="R2252" s="92">
        <f>P2252+Q2252</f>
        <v>0</v>
      </c>
    </row>
    <row r="2253" spans="1:18" x14ac:dyDescent="0.3">
      <c r="A2253" t="s">
        <v>2228</v>
      </c>
      <c r="B2253" s="3">
        <v>7</v>
      </c>
      <c r="C2253" t="s">
        <v>8995</v>
      </c>
      <c r="D2253" t="s">
        <v>120</v>
      </c>
      <c r="E2253" t="s">
        <v>121</v>
      </c>
      <c r="F2253" s="90">
        <v>35.82</v>
      </c>
      <c r="G2253" s="3">
        <v>268</v>
      </c>
      <c r="H2253" s="3" t="s">
        <v>9061</v>
      </c>
      <c r="I2253" s="90">
        <v>27.37</v>
      </c>
      <c r="J2253" s="3">
        <v>190</v>
      </c>
      <c r="K2253" s="96" t="s">
        <v>7632</v>
      </c>
      <c r="L2253">
        <v>0</v>
      </c>
      <c r="M2253">
        <v>0</v>
      </c>
      <c r="N2253" s="10">
        <v>7</v>
      </c>
      <c r="O2253">
        <v>0</v>
      </c>
      <c r="P2253">
        <v>0</v>
      </c>
      <c r="Q2253">
        <v>0</v>
      </c>
      <c r="R2253" s="92">
        <f>P2253+Q2253</f>
        <v>0</v>
      </c>
    </row>
    <row r="2254" spans="1:18" x14ac:dyDescent="0.3">
      <c r="A2254" t="s">
        <v>2254</v>
      </c>
      <c r="B2254" s="3">
        <v>7</v>
      </c>
      <c r="C2254" t="s">
        <v>8995</v>
      </c>
      <c r="D2254" t="s">
        <v>120</v>
      </c>
      <c r="E2254" t="s">
        <v>121</v>
      </c>
      <c r="F2254" s="90">
        <v>35.770000000000003</v>
      </c>
      <c r="G2254" s="3">
        <v>274</v>
      </c>
      <c r="H2254" s="3" t="s">
        <v>9061</v>
      </c>
      <c r="I2254" s="90">
        <v>27.55</v>
      </c>
      <c r="J2254" s="3">
        <v>196</v>
      </c>
      <c r="K2254" s="96" t="s">
        <v>7632</v>
      </c>
      <c r="L2254">
        <v>0</v>
      </c>
      <c r="M2254">
        <v>0</v>
      </c>
      <c r="N2254" s="10">
        <v>7</v>
      </c>
      <c r="O2254">
        <v>0</v>
      </c>
      <c r="P2254">
        <v>0</v>
      </c>
      <c r="Q2254">
        <v>0</v>
      </c>
      <c r="R2254" s="92">
        <f>P2254+Q2254</f>
        <v>0</v>
      </c>
    </row>
    <row r="2255" spans="1:18" x14ac:dyDescent="0.3">
      <c r="A2255" t="s">
        <v>2259</v>
      </c>
      <c r="B2255" s="3">
        <v>7</v>
      </c>
      <c r="C2255" t="s">
        <v>8995</v>
      </c>
      <c r="D2255" t="s">
        <v>120</v>
      </c>
      <c r="E2255" t="s">
        <v>121</v>
      </c>
      <c r="F2255" s="90">
        <v>35.69</v>
      </c>
      <c r="G2255" s="3">
        <v>269</v>
      </c>
      <c r="H2255" s="3" t="s">
        <v>9061</v>
      </c>
      <c r="I2255" s="90">
        <v>27.23</v>
      </c>
      <c r="J2255" s="3">
        <v>191</v>
      </c>
      <c r="K2255" s="96" t="s">
        <v>7632</v>
      </c>
      <c r="L2255">
        <v>0</v>
      </c>
      <c r="M2255">
        <v>0</v>
      </c>
      <c r="N2255" s="10">
        <v>7</v>
      </c>
      <c r="O2255">
        <v>0</v>
      </c>
      <c r="P2255">
        <v>0</v>
      </c>
      <c r="Q2255">
        <v>0</v>
      </c>
      <c r="R2255" s="92">
        <f>P2255+Q2255</f>
        <v>0</v>
      </c>
    </row>
    <row r="2256" spans="1:18" x14ac:dyDescent="0.3">
      <c r="A2256" t="s">
        <v>2170</v>
      </c>
      <c r="B2256" s="3">
        <v>7</v>
      </c>
      <c r="C2256" t="s">
        <v>8995</v>
      </c>
      <c r="D2256" t="s">
        <v>127</v>
      </c>
      <c r="E2256" t="s">
        <v>8951</v>
      </c>
      <c r="F2256" s="90">
        <v>35.64</v>
      </c>
      <c r="G2256" s="3">
        <v>275</v>
      </c>
      <c r="H2256" s="3" t="s">
        <v>9061</v>
      </c>
      <c r="I2256" s="90">
        <v>28.43</v>
      </c>
      <c r="J2256" s="3">
        <v>197</v>
      </c>
      <c r="K2256" s="96" t="s">
        <v>7632</v>
      </c>
      <c r="L2256">
        <v>0</v>
      </c>
      <c r="M2256">
        <v>0</v>
      </c>
      <c r="N2256">
        <v>0</v>
      </c>
      <c r="O2256">
        <v>0</v>
      </c>
      <c r="P2256">
        <v>0</v>
      </c>
      <c r="Q2256" s="10">
        <v>7</v>
      </c>
      <c r="R2256" s="92">
        <f>P2256+Q2256</f>
        <v>7</v>
      </c>
    </row>
    <row r="2257" spans="1:18" x14ac:dyDescent="0.3">
      <c r="A2257" t="s">
        <v>2220</v>
      </c>
      <c r="B2257" s="3">
        <v>7</v>
      </c>
      <c r="C2257" t="s">
        <v>8995</v>
      </c>
      <c r="D2257" t="s">
        <v>127</v>
      </c>
      <c r="E2257" t="s">
        <v>8951</v>
      </c>
      <c r="F2257" s="90">
        <v>35.56</v>
      </c>
      <c r="G2257" s="3">
        <v>270</v>
      </c>
      <c r="H2257" s="3" t="s">
        <v>9061</v>
      </c>
      <c r="I2257" s="90">
        <v>27.08</v>
      </c>
      <c r="J2257" s="3">
        <v>192</v>
      </c>
      <c r="K2257" s="96" t="s">
        <v>7632</v>
      </c>
      <c r="L2257">
        <v>0</v>
      </c>
      <c r="M2257">
        <v>0</v>
      </c>
      <c r="N2257">
        <v>0</v>
      </c>
      <c r="O2257">
        <v>0</v>
      </c>
      <c r="P2257" s="10">
        <v>7</v>
      </c>
      <c r="Q2257">
        <v>0</v>
      </c>
      <c r="R2257" s="92">
        <f>P2257+Q2257</f>
        <v>7</v>
      </c>
    </row>
    <row r="2258" spans="1:18" x14ac:dyDescent="0.3">
      <c r="A2258" t="s">
        <v>2375</v>
      </c>
      <c r="B2258" s="3">
        <v>7</v>
      </c>
      <c r="C2258" t="s">
        <v>8993</v>
      </c>
      <c r="D2258" t="s">
        <v>87</v>
      </c>
      <c r="E2258" t="s">
        <v>86</v>
      </c>
      <c r="F2258" s="90">
        <v>35.5</v>
      </c>
      <c r="G2258" s="3">
        <v>262</v>
      </c>
      <c r="H2258" s="3" t="s">
        <v>9061</v>
      </c>
      <c r="I2258" s="90">
        <v>27.17</v>
      </c>
      <c r="J2258" s="3">
        <v>184</v>
      </c>
      <c r="K2258" s="93" t="s">
        <v>4900</v>
      </c>
      <c r="L2258">
        <v>0</v>
      </c>
      <c r="M2258" s="10">
        <v>7</v>
      </c>
      <c r="N2258">
        <v>0</v>
      </c>
      <c r="O2258">
        <v>0</v>
      </c>
      <c r="P2258">
        <v>0</v>
      </c>
      <c r="Q2258">
        <v>0</v>
      </c>
      <c r="R2258" s="92">
        <f>P2258+Q2258</f>
        <v>0</v>
      </c>
    </row>
    <row r="2259" spans="1:18" x14ac:dyDescent="0.3">
      <c r="A2259" t="s">
        <v>2218</v>
      </c>
      <c r="B2259" s="3">
        <v>7</v>
      </c>
      <c r="C2259" t="s">
        <v>8995</v>
      </c>
      <c r="D2259" t="s">
        <v>120</v>
      </c>
      <c r="E2259" t="s">
        <v>526</v>
      </c>
      <c r="F2259" s="90">
        <v>35.4</v>
      </c>
      <c r="G2259" s="3">
        <v>274</v>
      </c>
      <c r="H2259" s="3" t="s">
        <v>9061</v>
      </c>
      <c r="I2259" s="90">
        <v>27.04</v>
      </c>
      <c r="J2259" s="3">
        <v>196</v>
      </c>
      <c r="K2259" s="96" t="s">
        <v>7632</v>
      </c>
      <c r="L2259">
        <v>0</v>
      </c>
      <c r="M2259">
        <v>0</v>
      </c>
      <c r="N2259">
        <v>0</v>
      </c>
      <c r="O2259" s="10">
        <v>7</v>
      </c>
      <c r="P2259">
        <v>0</v>
      </c>
      <c r="Q2259">
        <v>0</v>
      </c>
      <c r="R2259" s="92">
        <f>P2259+Q2259</f>
        <v>0</v>
      </c>
    </row>
    <row r="2260" spans="1:18" x14ac:dyDescent="0.3">
      <c r="A2260" t="s">
        <v>2414</v>
      </c>
      <c r="B2260" s="3">
        <v>7</v>
      </c>
      <c r="C2260" t="s">
        <v>8995</v>
      </c>
      <c r="D2260" t="s">
        <v>127</v>
      </c>
      <c r="E2260" t="s">
        <v>128</v>
      </c>
      <c r="F2260" s="90">
        <v>35.4</v>
      </c>
      <c r="G2260" s="3">
        <v>274</v>
      </c>
      <c r="H2260" s="3" t="s">
        <v>9061</v>
      </c>
      <c r="I2260" s="90">
        <v>27.04</v>
      </c>
      <c r="J2260" s="3">
        <v>196</v>
      </c>
      <c r="K2260" s="96" t="s">
        <v>7632</v>
      </c>
      <c r="L2260">
        <v>0</v>
      </c>
      <c r="M2260">
        <v>0</v>
      </c>
      <c r="N2260">
        <v>0</v>
      </c>
      <c r="O2260">
        <v>6</v>
      </c>
      <c r="P2260">
        <v>1</v>
      </c>
      <c r="Q2260">
        <v>0</v>
      </c>
      <c r="R2260" s="92">
        <f>P2260+Q2260</f>
        <v>1</v>
      </c>
    </row>
    <row r="2261" spans="1:18" x14ac:dyDescent="0.3">
      <c r="A2261" t="s">
        <v>2392</v>
      </c>
      <c r="B2261" s="3">
        <v>7</v>
      </c>
      <c r="C2261" t="s">
        <v>8993</v>
      </c>
      <c r="D2261" t="s">
        <v>8996</v>
      </c>
      <c r="E2261" t="s">
        <v>170</v>
      </c>
      <c r="F2261" s="90">
        <v>35.25</v>
      </c>
      <c r="G2261" s="3">
        <v>261</v>
      </c>
      <c r="H2261" s="3" t="s">
        <v>9061</v>
      </c>
      <c r="I2261" s="90">
        <v>26.78</v>
      </c>
      <c r="J2261" s="3">
        <v>183</v>
      </c>
      <c r="K2261" s="93" t="s">
        <v>4900</v>
      </c>
      <c r="L2261">
        <v>0</v>
      </c>
      <c r="M2261" s="10">
        <v>7</v>
      </c>
      <c r="N2261">
        <v>0</v>
      </c>
      <c r="O2261">
        <v>0</v>
      </c>
      <c r="P2261">
        <v>0</v>
      </c>
      <c r="Q2261">
        <v>0</v>
      </c>
      <c r="R2261" s="92">
        <f>P2261+Q2261</f>
        <v>0</v>
      </c>
    </row>
    <row r="2262" spans="1:18" x14ac:dyDescent="0.3">
      <c r="A2262" t="s">
        <v>2206</v>
      </c>
      <c r="B2262" s="3">
        <v>7</v>
      </c>
      <c r="C2262" t="s">
        <v>8995</v>
      </c>
      <c r="D2262" t="s">
        <v>127</v>
      </c>
      <c r="E2262" t="s">
        <v>128</v>
      </c>
      <c r="F2262" s="90">
        <v>35.14</v>
      </c>
      <c r="G2262" s="3">
        <v>276</v>
      </c>
      <c r="H2262" s="3" t="s">
        <v>9061</v>
      </c>
      <c r="I2262" s="90">
        <v>26.77</v>
      </c>
      <c r="J2262" s="3">
        <v>198</v>
      </c>
      <c r="K2262" s="96" t="s">
        <v>7632</v>
      </c>
      <c r="L2262">
        <v>0</v>
      </c>
      <c r="M2262">
        <v>0</v>
      </c>
      <c r="N2262">
        <v>0</v>
      </c>
      <c r="O2262">
        <v>1</v>
      </c>
      <c r="P2262">
        <v>6</v>
      </c>
      <c r="Q2262">
        <v>0</v>
      </c>
      <c r="R2262" s="92">
        <f>P2262+Q2262</f>
        <v>6</v>
      </c>
    </row>
    <row r="2263" spans="1:18" x14ac:dyDescent="0.3">
      <c r="A2263" t="s">
        <v>2247</v>
      </c>
      <c r="B2263" s="3">
        <v>7</v>
      </c>
      <c r="C2263" t="s">
        <v>8995</v>
      </c>
      <c r="D2263" t="s">
        <v>127</v>
      </c>
      <c r="E2263" t="s">
        <v>165</v>
      </c>
      <c r="F2263" s="90">
        <v>34.93</v>
      </c>
      <c r="G2263" s="3">
        <v>272</v>
      </c>
      <c r="H2263" s="3" t="s">
        <v>9061</v>
      </c>
      <c r="I2263" s="90">
        <v>27.84</v>
      </c>
      <c r="J2263" s="3">
        <v>194</v>
      </c>
      <c r="K2263" s="96" t="s">
        <v>7632</v>
      </c>
      <c r="L2263">
        <v>0</v>
      </c>
      <c r="M2263">
        <v>0</v>
      </c>
      <c r="N2263">
        <v>0</v>
      </c>
      <c r="O2263" s="10">
        <v>7</v>
      </c>
      <c r="P2263">
        <v>0</v>
      </c>
      <c r="Q2263">
        <v>0</v>
      </c>
      <c r="R2263" s="92">
        <f>P2263+Q2263</f>
        <v>0</v>
      </c>
    </row>
    <row r="2264" spans="1:18" x14ac:dyDescent="0.3">
      <c r="A2264" t="s">
        <v>2174</v>
      </c>
      <c r="B2264" s="3">
        <v>7</v>
      </c>
      <c r="C2264" t="s">
        <v>8995</v>
      </c>
      <c r="D2264" t="s">
        <v>127</v>
      </c>
      <c r="E2264" t="s">
        <v>8951</v>
      </c>
      <c r="F2264" s="90">
        <v>34.78</v>
      </c>
      <c r="G2264" s="3">
        <v>276</v>
      </c>
      <c r="H2264" s="3" t="s">
        <v>9061</v>
      </c>
      <c r="I2264" s="90">
        <v>26.26</v>
      </c>
      <c r="J2264" s="3">
        <v>198</v>
      </c>
      <c r="K2264" s="96" t="s">
        <v>7632</v>
      </c>
      <c r="L2264">
        <v>0</v>
      </c>
      <c r="M2264">
        <v>0</v>
      </c>
      <c r="N2264">
        <v>0</v>
      </c>
      <c r="O2264">
        <v>0</v>
      </c>
      <c r="P2264">
        <v>6</v>
      </c>
      <c r="Q2264">
        <v>1</v>
      </c>
      <c r="R2264" s="92">
        <f>P2264+Q2264</f>
        <v>7</v>
      </c>
    </row>
    <row r="2265" spans="1:18" x14ac:dyDescent="0.3">
      <c r="A2265" t="s">
        <v>2200</v>
      </c>
      <c r="B2265" s="3">
        <v>7</v>
      </c>
      <c r="C2265" t="s">
        <v>8995</v>
      </c>
      <c r="D2265" t="s">
        <v>127</v>
      </c>
      <c r="E2265" t="s">
        <v>8951</v>
      </c>
      <c r="F2265" s="90">
        <v>34.659999999999997</v>
      </c>
      <c r="G2265" s="3">
        <v>277</v>
      </c>
      <c r="H2265" s="3" t="s">
        <v>9061</v>
      </c>
      <c r="I2265" s="90">
        <v>26.13</v>
      </c>
      <c r="J2265" s="3">
        <v>199</v>
      </c>
      <c r="K2265" s="96" t="s">
        <v>7632</v>
      </c>
      <c r="L2265">
        <v>0</v>
      </c>
      <c r="M2265">
        <v>0</v>
      </c>
      <c r="N2265">
        <v>0</v>
      </c>
      <c r="O2265">
        <v>0</v>
      </c>
      <c r="P2265">
        <v>3</v>
      </c>
      <c r="Q2265">
        <v>4</v>
      </c>
      <c r="R2265" s="92">
        <f>P2265+Q2265</f>
        <v>7</v>
      </c>
    </row>
    <row r="2266" spans="1:18" x14ac:dyDescent="0.3">
      <c r="A2266" t="s">
        <v>2706</v>
      </c>
      <c r="B2266" s="3">
        <v>6</v>
      </c>
      <c r="C2266" t="s">
        <v>137</v>
      </c>
      <c r="D2266" t="s">
        <v>139</v>
      </c>
      <c r="E2266" t="s">
        <v>139</v>
      </c>
      <c r="F2266" s="90">
        <v>42.16</v>
      </c>
      <c r="G2266" s="3">
        <v>204</v>
      </c>
      <c r="H2266" s="3" t="s">
        <v>9063</v>
      </c>
      <c r="I2266" s="90">
        <v>39.1</v>
      </c>
      <c r="J2266" s="3">
        <v>156</v>
      </c>
      <c r="K2266" s="93" t="s">
        <v>138</v>
      </c>
      <c r="L2266" s="10">
        <v>6</v>
      </c>
      <c r="M2266">
        <v>0</v>
      </c>
      <c r="N2266">
        <v>0</v>
      </c>
      <c r="O2266">
        <v>0</v>
      </c>
      <c r="P2266">
        <v>0</v>
      </c>
      <c r="Q2266">
        <v>0</v>
      </c>
      <c r="R2266" s="92">
        <f>P2266+Q2266</f>
        <v>0</v>
      </c>
    </row>
    <row r="2267" spans="1:18" x14ac:dyDescent="0.3">
      <c r="A2267" t="s">
        <v>2712</v>
      </c>
      <c r="B2267" s="3">
        <v>6</v>
      </c>
      <c r="C2267" t="s">
        <v>137</v>
      </c>
      <c r="D2267" t="s">
        <v>139</v>
      </c>
      <c r="E2267" t="s">
        <v>139</v>
      </c>
      <c r="F2267" s="90">
        <v>43.14</v>
      </c>
      <c r="G2267" s="3">
        <v>204</v>
      </c>
      <c r="H2267" s="3" t="s">
        <v>9063</v>
      </c>
      <c r="I2267" s="90">
        <v>40</v>
      </c>
      <c r="J2267" s="3">
        <v>155</v>
      </c>
      <c r="K2267" s="93" t="s">
        <v>138</v>
      </c>
      <c r="L2267" s="10">
        <v>6</v>
      </c>
      <c r="M2267">
        <v>0</v>
      </c>
      <c r="N2267">
        <v>0</v>
      </c>
      <c r="O2267">
        <v>0</v>
      </c>
      <c r="P2267">
        <v>0</v>
      </c>
      <c r="Q2267">
        <v>0</v>
      </c>
      <c r="R2267" s="92">
        <f>P2267+Q2267</f>
        <v>0</v>
      </c>
    </row>
    <row r="2268" spans="1:18" x14ac:dyDescent="0.3">
      <c r="A2268" s="87" t="s">
        <v>2716</v>
      </c>
      <c r="B2268" s="2">
        <v>6</v>
      </c>
      <c r="C2268" t="s">
        <v>137</v>
      </c>
      <c r="D2268" t="s">
        <v>139</v>
      </c>
      <c r="E2268" t="s">
        <v>139</v>
      </c>
      <c r="F2268" s="90">
        <v>43.6</v>
      </c>
      <c r="G2268" s="3">
        <v>204</v>
      </c>
      <c r="H2268" s="3" t="s">
        <v>9063</v>
      </c>
      <c r="I2268" s="90">
        <v>42.4</v>
      </c>
      <c r="J2268" s="3">
        <v>170</v>
      </c>
      <c r="K2268" s="93" t="s">
        <v>138</v>
      </c>
      <c r="L2268" s="10">
        <v>6</v>
      </c>
      <c r="M2268">
        <v>0</v>
      </c>
      <c r="N2268">
        <v>0</v>
      </c>
      <c r="O2268">
        <v>0</v>
      </c>
      <c r="P2268">
        <v>0</v>
      </c>
      <c r="Q2268">
        <v>0</v>
      </c>
      <c r="R2268" s="92">
        <f>P2268+Q2268</f>
        <v>0</v>
      </c>
    </row>
    <row r="2269" spans="1:18" x14ac:dyDescent="0.3">
      <c r="A2269" s="87" t="s">
        <v>2685</v>
      </c>
      <c r="B2269" s="2">
        <v>6</v>
      </c>
      <c r="C2269" t="s">
        <v>137</v>
      </c>
      <c r="D2269" t="s">
        <v>139</v>
      </c>
      <c r="E2269" t="s">
        <v>139</v>
      </c>
      <c r="F2269" s="90">
        <v>43.6</v>
      </c>
      <c r="G2269" s="3">
        <v>204</v>
      </c>
      <c r="H2269" s="3" t="s">
        <v>9063</v>
      </c>
      <c r="I2269" s="90">
        <v>41.8</v>
      </c>
      <c r="J2269" s="3">
        <v>170</v>
      </c>
      <c r="K2269" s="93" t="s">
        <v>138</v>
      </c>
      <c r="L2269" s="10">
        <v>6</v>
      </c>
      <c r="M2269">
        <v>0</v>
      </c>
      <c r="N2269">
        <v>0</v>
      </c>
      <c r="O2269">
        <v>0</v>
      </c>
      <c r="P2269">
        <v>0</v>
      </c>
      <c r="Q2269">
        <v>0</v>
      </c>
      <c r="R2269" s="92">
        <f>P2269+Q2269</f>
        <v>0</v>
      </c>
    </row>
    <row r="2270" spans="1:18" x14ac:dyDescent="0.3">
      <c r="A2270" t="s">
        <v>2669</v>
      </c>
      <c r="B2270" s="3">
        <v>6</v>
      </c>
      <c r="C2270" t="s">
        <v>137</v>
      </c>
      <c r="D2270" t="s">
        <v>139</v>
      </c>
      <c r="E2270" t="s">
        <v>139</v>
      </c>
      <c r="F2270" s="90">
        <v>43.63</v>
      </c>
      <c r="G2270" s="3">
        <v>204</v>
      </c>
      <c r="H2270" s="3" t="s">
        <v>9063</v>
      </c>
      <c r="I2270" s="90">
        <v>40.65</v>
      </c>
      <c r="J2270" s="3">
        <v>155</v>
      </c>
      <c r="K2270" s="93" t="s">
        <v>138</v>
      </c>
      <c r="L2270" s="10">
        <v>6</v>
      </c>
      <c r="M2270">
        <v>0</v>
      </c>
      <c r="N2270">
        <v>0</v>
      </c>
      <c r="O2270">
        <v>0</v>
      </c>
      <c r="P2270">
        <v>0</v>
      </c>
      <c r="Q2270">
        <v>0</v>
      </c>
      <c r="R2270" s="92">
        <f>P2270+Q2270</f>
        <v>0</v>
      </c>
    </row>
    <row r="2271" spans="1:18" x14ac:dyDescent="0.3">
      <c r="A2271" t="s">
        <v>2697</v>
      </c>
      <c r="B2271" s="3">
        <v>6</v>
      </c>
      <c r="C2271" t="s">
        <v>137</v>
      </c>
      <c r="D2271" t="s">
        <v>139</v>
      </c>
      <c r="E2271" t="s">
        <v>139</v>
      </c>
      <c r="F2271" s="90">
        <v>42.36</v>
      </c>
      <c r="G2271" s="3">
        <v>203</v>
      </c>
      <c r="H2271" s="3" t="s">
        <v>9063</v>
      </c>
      <c r="I2271" s="90">
        <v>41.04</v>
      </c>
      <c r="J2271" s="3">
        <v>134</v>
      </c>
      <c r="K2271" s="93" t="s">
        <v>138</v>
      </c>
      <c r="L2271" s="10">
        <v>6</v>
      </c>
      <c r="M2271">
        <v>0</v>
      </c>
      <c r="N2271">
        <v>0</v>
      </c>
      <c r="O2271">
        <v>0</v>
      </c>
      <c r="P2271">
        <v>0</v>
      </c>
      <c r="Q2271">
        <v>0</v>
      </c>
      <c r="R2271" s="92">
        <f>P2271+Q2271</f>
        <v>0</v>
      </c>
    </row>
    <row r="2272" spans="1:18" x14ac:dyDescent="0.3">
      <c r="A2272" t="s">
        <v>2715</v>
      </c>
      <c r="B2272" s="3">
        <v>6</v>
      </c>
      <c r="C2272" t="s">
        <v>137</v>
      </c>
      <c r="D2272" t="s">
        <v>139</v>
      </c>
      <c r="E2272" t="s">
        <v>139</v>
      </c>
      <c r="F2272" s="90">
        <v>42.16</v>
      </c>
      <c r="G2272" s="3">
        <v>306</v>
      </c>
      <c r="H2272" s="3" t="s">
        <v>9062</v>
      </c>
      <c r="I2272" s="90">
        <v>37.28</v>
      </c>
      <c r="J2272" s="3">
        <v>228</v>
      </c>
      <c r="K2272" s="93" t="s">
        <v>138</v>
      </c>
      <c r="L2272" s="10">
        <v>6</v>
      </c>
      <c r="M2272">
        <v>0</v>
      </c>
      <c r="N2272">
        <v>0</v>
      </c>
      <c r="O2272">
        <v>0</v>
      </c>
      <c r="P2272">
        <v>0</v>
      </c>
      <c r="Q2272">
        <v>0</v>
      </c>
      <c r="R2272" s="92">
        <f>P2272+Q2272</f>
        <v>0</v>
      </c>
    </row>
    <row r="2273" spans="1:18" x14ac:dyDescent="0.3">
      <c r="A2273" t="s">
        <v>2713</v>
      </c>
      <c r="B2273" s="3">
        <v>6</v>
      </c>
      <c r="C2273" t="s">
        <v>137</v>
      </c>
      <c r="D2273" t="s">
        <v>139</v>
      </c>
      <c r="E2273" t="s">
        <v>139</v>
      </c>
      <c r="F2273" s="90">
        <v>42.16</v>
      </c>
      <c r="G2273" s="3">
        <v>306</v>
      </c>
      <c r="H2273" s="3" t="s">
        <v>9062</v>
      </c>
      <c r="I2273" s="90">
        <v>37.28</v>
      </c>
      <c r="J2273" s="3">
        <v>228</v>
      </c>
      <c r="K2273" s="93" t="s">
        <v>138</v>
      </c>
      <c r="L2273" s="10">
        <v>6</v>
      </c>
      <c r="M2273">
        <v>0</v>
      </c>
      <c r="N2273">
        <v>0</v>
      </c>
      <c r="O2273">
        <v>0</v>
      </c>
      <c r="P2273">
        <v>0</v>
      </c>
      <c r="Q2273">
        <v>0</v>
      </c>
      <c r="R2273" s="92">
        <f>P2273+Q2273</f>
        <v>0</v>
      </c>
    </row>
    <row r="2274" spans="1:18" x14ac:dyDescent="0.3">
      <c r="A2274" t="s">
        <v>2690</v>
      </c>
      <c r="B2274" s="3">
        <v>6</v>
      </c>
      <c r="C2274" t="s">
        <v>137</v>
      </c>
      <c r="D2274" t="s">
        <v>139</v>
      </c>
      <c r="E2274" t="s">
        <v>139</v>
      </c>
      <c r="F2274" s="90">
        <v>42.16</v>
      </c>
      <c r="G2274" s="3">
        <v>306</v>
      </c>
      <c r="H2274" s="3" t="s">
        <v>9062</v>
      </c>
      <c r="I2274" s="90">
        <v>37.28</v>
      </c>
      <c r="J2274" s="3">
        <v>228</v>
      </c>
      <c r="K2274" s="93" t="s">
        <v>138</v>
      </c>
      <c r="L2274" s="10">
        <v>6</v>
      </c>
      <c r="M2274">
        <v>0</v>
      </c>
      <c r="N2274">
        <v>0</v>
      </c>
      <c r="O2274">
        <v>0</v>
      </c>
      <c r="P2274">
        <v>0</v>
      </c>
      <c r="Q2274">
        <v>0</v>
      </c>
      <c r="R2274" s="92">
        <f>P2274+Q2274</f>
        <v>0</v>
      </c>
    </row>
    <row r="2275" spans="1:18" x14ac:dyDescent="0.3">
      <c r="A2275" t="s">
        <v>2664</v>
      </c>
      <c r="B2275" s="3">
        <v>6</v>
      </c>
      <c r="C2275" t="s">
        <v>137</v>
      </c>
      <c r="D2275" t="s">
        <v>139</v>
      </c>
      <c r="E2275" t="s">
        <v>139</v>
      </c>
      <c r="F2275" s="90">
        <v>41.83</v>
      </c>
      <c r="G2275" s="3">
        <v>306</v>
      </c>
      <c r="H2275" s="3" t="s">
        <v>9062</v>
      </c>
      <c r="I2275" s="90">
        <v>36.840000000000003</v>
      </c>
      <c r="J2275" s="3">
        <v>228</v>
      </c>
      <c r="K2275" s="93" t="s">
        <v>138</v>
      </c>
      <c r="L2275" s="10">
        <v>6</v>
      </c>
      <c r="M2275">
        <v>0</v>
      </c>
      <c r="N2275">
        <v>0</v>
      </c>
      <c r="O2275">
        <v>0</v>
      </c>
      <c r="P2275">
        <v>0</v>
      </c>
      <c r="Q2275">
        <v>0</v>
      </c>
      <c r="R2275" s="92">
        <f>P2275+Q2275</f>
        <v>0</v>
      </c>
    </row>
    <row r="2276" spans="1:18" x14ac:dyDescent="0.3">
      <c r="A2276" t="s">
        <v>2657</v>
      </c>
      <c r="B2276" s="3">
        <v>6</v>
      </c>
      <c r="C2276" t="s">
        <v>137</v>
      </c>
      <c r="D2276" t="s">
        <v>139</v>
      </c>
      <c r="E2276" t="s">
        <v>139</v>
      </c>
      <c r="F2276" s="90">
        <v>45.1</v>
      </c>
      <c r="G2276" s="3">
        <v>204</v>
      </c>
      <c r="H2276" s="3" t="s">
        <v>9063</v>
      </c>
      <c r="I2276" s="90">
        <v>44.78</v>
      </c>
      <c r="J2276" s="3">
        <v>134</v>
      </c>
      <c r="K2276" s="93" t="s">
        <v>138</v>
      </c>
      <c r="L2276" s="10">
        <v>6</v>
      </c>
      <c r="M2276">
        <v>0</v>
      </c>
      <c r="N2276">
        <v>0</v>
      </c>
      <c r="O2276">
        <v>0</v>
      </c>
      <c r="P2276">
        <v>0</v>
      </c>
      <c r="Q2276">
        <v>0</v>
      </c>
      <c r="R2276" s="92">
        <f>P2276+Q2276</f>
        <v>0</v>
      </c>
    </row>
    <row r="2277" spans="1:18" x14ac:dyDescent="0.3">
      <c r="A2277" t="s">
        <v>2709</v>
      </c>
      <c r="B2277" s="3">
        <v>6</v>
      </c>
      <c r="C2277" t="s">
        <v>137</v>
      </c>
      <c r="D2277" t="s">
        <v>139</v>
      </c>
      <c r="E2277" t="s">
        <v>139</v>
      </c>
      <c r="F2277" s="90">
        <v>41.5</v>
      </c>
      <c r="G2277" s="3">
        <v>306</v>
      </c>
      <c r="H2277" s="3" t="s">
        <v>9062</v>
      </c>
      <c r="I2277" s="90">
        <v>35.53</v>
      </c>
      <c r="J2277" s="3">
        <v>228</v>
      </c>
      <c r="K2277" s="93" t="s">
        <v>138</v>
      </c>
      <c r="L2277" s="10">
        <v>6</v>
      </c>
      <c r="M2277">
        <v>0</v>
      </c>
      <c r="N2277">
        <v>0</v>
      </c>
      <c r="O2277">
        <v>0</v>
      </c>
      <c r="P2277">
        <v>0</v>
      </c>
      <c r="Q2277">
        <v>0</v>
      </c>
      <c r="R2277" s="92">
        <f>P2277+Q2277</f>
        <v>0</v>
      </c>
    </row>
    <row r="2278" spans="1:18" x14ac:dyDescent="0.3">
      <c r="A2278" t="s">
        <v>2671</v>
      </c>
      <c r="B2278" s="3">
        <v>6</v>
      </c>
      <c r="C2278" t="s">
        <v>137</v>
      </c>
      <c r="D2278" t="s">
        <v>139</v>
      </c>
      <c r="E2278" t="s">
        <v>139</v>
      </c>
      <c r="F2278" s="90">
        <v>41.18</v>
      </c>
      <c r="G2278" s="3">
        <v>306</v>
      </c>
      <c r="H2278" s="3" t="s">
        <v>9062</v>
      </c>
      <c r="I2278" s="90">
        <v>36.4</v>
      </c>
      <c r="J2278" s="3">
        <v>228</v>
      </c>
      <c r="K2278" s="93" t="s">
        <v>138</v>
      </c>
      <c r="L2278" s="10">
        <v>6</v>
      </c>
      <c r="M2278">
        <v>0</v>
      </c>
      <c r="N2278">
        <v>0</v>
      </c>
      <c r="O2278">
        <v>0</v>
      </c>
      <c r="P2278">
        <v>0</v>
      </c>
      <c r="Q2278">
        <v>0</v>
      </c>
      <c r="R2278" s="92">
        <f>P2278+Q2278</f>
        <v>0</v>
      </c>
    </row>
    <row r="2279" spans="1:18" x14ac:dyDescent="0.3">
      <c r="A2279" t="s">
        <v>2686</v>
      </c>
      <c r="B2279" s="3">
        <v>6</v>
      </c>
      <c r="C2279" t="s">
        <v>137</v>
      </c>
      <c r="D2279" t="s">
        <v>139</v>
      </c>
      <c r="E2279" t="s">
        <v>139</v>
      </c>
      <c r="F2279" s="90">
        <v>41.18</v>
      </c>
      <c r="G2279" s="3">
        <v>306</v>
      </c>
      <c r="H2279" s="3" t="s">
        <v>9062</v>
      </c>
      <c r="I2279" s="90">
        <v>35.96</v>
      </c>
      <c r="J2279" s="3">
        <v>228</v>
      </c>
      <c r="K2279" s="93" t="s">
        <v>138</v>
      </c>
      <c r="L2279" s="10">
        <v>6</v>
      </c>
      <c r="M2279">
        <v>0</v>
      </c>
      <c r="N2279">
        <v>0</v>
      </c>
      <c r="O2279">
        <v>0</v>
      </c>
      <c r="P2279">
        <v>0</v>
      </c>
      <c r="Q2279">
        <v>0</v>
      </c>
      <c r="R2279" s="92">
        <f>P2279+Q2279</f>
        <v>0</v>
      </c>
    </row>
    <row r="2280" spans="1:18" x14ac:dyDescent="0.3">
      <c r="A2280" t="s">
        <v>2674</v>
      </c>
      <c r="B2280" s="3">
        <v>6</v>
      </c>
      <c r="C2280" t="s">
        <v>137</v>
      </c>
      <c r="D2280" t="s">
        <v>139</v>
      </c>
      <c r="E2280" t="s">
        <v>139</v>
      </c>
      <c r="F2280" s="90">
        <v>41.18</v>
      </c>
      <c r="G2280" s="3">
        <v>306</v>
      </c>
      <c r="H2280" s="3" t="s">
        <v>9062</v>
      </c>
      <c r="I2280" s="90">
        <v>35.96</v>
      </c>
      <c r="J2280" s="3">
        <v>228</v>
      </c>
      <c r="K2280" s="93" t="s">
        <v>138</v>
      </c>
      <c r="L2280" s="10">
        <v>6</v>
      </c>
      <c r="M2280">
        <v>0</v>
      </c>
      <c r="N2280">
        <v>0</v>
      </c>
      <c r="O2280">
        <v>0</v>
      </c>
      <c r="P2280">
        <v>0</v>
      </c>
      <c r="Q2280">
        <v>0</v>
      </c>
      <c r="R2280" s="92">
        <f>P2280+Q2280</f>
        <v>0</v>
      </c>
    </row>
    <row r="2281" spans="1:18" x14ac:dyDescent="0.3">
      <c r="A2281" t="s">
        <v>2667</v>
      </c>
      <c r="B2281" s="3">
        <v>6</v>
      </c>
      <c r="C2281" t="s">
        <v>137</v>
      </c>
      <c r="D2281" t="s">
        <v>139</v>
      </c>
      <c r="E2281" t="s">
        <v>139</v>
      </c>
      <c r="F2281" s="90">
        <v>41.18</v>
      </c>
      <c r="G2281" s="3">
        <v>306</v>
      </c>
      <c r="H2281" s="3" t="s">
        <v>9062</v>
      </c>
      <c r="I2281" s="90">
        <v>35.53</v>
      </c>
      <c r="J2281" s="3">
        <v>228</v>
      </c>
      <c r="K2281" s="93" t="s">
        <v>138</v>
      </c>
      <c r="L2281" s="10">
        <v>6</v>
      </c>
      <c r="M2281">
        <v>0</v>
      </c>
      <c r="N2281">
        <v>0</v>
      </c>
      <c r="O2281">
        <v>0</v>
      </c>
      <c r="P2281">
        <v>0</v>
      </c>
      <c r="Q2281">
        <v>0</v>
      </c>
      <c r="R2281" s="92">
        <f>P2281+Q2281</f>
        <v>0</v>
      </c>
    </row>
    <row r="2282" spans="1:18" x14ac:dyDescent="0.3">
      <c r="A2282" t="s">
        <v>2710</v>
      </c>
      <c r="B2282" s="3">
        <v>6</v>
      </c>
      <c r="C2282" t="s">
        <v>137</v>
      </c>
      <c r="D2282" t="s">
        <v>139</v>
      </c>
      <c r="E2282" t="s">
        <v>139</v>
      </c>
      <c r="F2282" s="90">
        <v>40.85</v>
      </c>
      <c r="G2282" s="3">
        <v>306</v>
      </c>
      <c r="H2282" s="3" t="s">
        <v>9062</v>
      </c>
      <c r="I2282" s="90">
        <v>35.53</v>
      </c>
      <c r="J2282" s="3">
        <v>228</v>
      </c>
      <c r="K2282" s="93" t="s">
        <v>138</v>
      </c>
      <c r="L2282" s="10">
        <v>6</v>
      </c>
      <c r="M2282">
        <v>0</v>
      </c>
      <c r="N2282">
        <v>0</v>
      </c>
      <c r="O2282">
        <v>0</v>
      </c>
      <c r="P2282">
        <v>0</v>
      </c>
      <c r="Q2282">
        <v>0</v>
      </c>
      <c r="R2282" s="92">
        <f>P2282+Q2282</f>
        <v>0</v>
      </c>
    </row>
    <row r="2283" spans="1:18" x14ac:dyDescent="0.3">
      <c r="A2283" t="s">
        <v>2662</v>
      </c>
      <c r="B2283" s="3">
        <v>6</v>
      </c>
      <c r="C2283" t="s">
        <v>137</v>
      </c>
      <c r="D2283" t="s">
        <v>139</v>
      </c>
      <c r="E2283" t="s">
        <v>139</v>
      </c>
      <c r="F2283" s="90">
        <v>40.85</v>
      </c>
      <c r="G2283" s="3">
        <v>306</v>
      </c>
      <c r="H2283" s="3" t="s">
        <v>9062</v>
      </c>
      <c r="I2283" s="90">
        <v>36.4</v>
      </c>
      <c r="J2283" s="3">
        <v>228</v>
      </c>
      <c r="K2283" s="93" t="s">
        <v>138</v>
      </c>
      <c r="L2283" s="10">
        <v>6</v>
      </c>
      <c r="M2283">
        <v>0</v>
      </c>
      <c r="N2283">
        <v>0</v>
      </c>
      <c r="O2283">
        <v>0</v>
      </c>
      <c r="P2283">
        <v>0</v>
      </c>
      <c r="Q2283">
        <v>0</v>
      </c>
      <c r="R2283" s="92">
        <f>P2283+Q2283</f>
        <v>0</v>
      </c>
    </row>
    <row r="2284" spans="1:18" x14ac:dyDescent="0.3">
      <c r="A2284" t="s">
        <v>2677</v>
      </c>
      <c r="B2284" s="3">
        <v>6</v>
      </c>
      <c r="C2284" t="s">
        <v>137</v>
      </c>
      <c r="D2284" t="s">
        <v>139</v>
      </c>
      <c r="E2284" t="s">
        <v>139</v>
      </c>
      <c r="F2284" s="90">
        <v>40.85</v>
      </c>
      <c r="G2284" s="3">
        <v>306</v>
      </c>
      <c r="H2284" s="3" t="s">
        <v>9062</v>
      </c>
      <c r="I2284" s="90">
        <v>35.96</v>
      </c>
      <c r="J2284" s="3">
        <v>228</v>
      </c>
      <c r="K2284" s="93" t="s">
        <v>138</v>
      </c>
      <c r="L2284" s="10">
        <v>6</v>
      </c>
      <c r="M2284">
        <v>0</v>
      </c>
      <c r="N2284">
        <v>0</v>
      </c>
      <c r="O2284">
        <v>0</v>
      </c>
      <c r="P2284">
        <v>0</v>
      </c>
      <c r="Q2284">
        <v>0</v>
      </c>
      <c r="R2284" s="92">
        <f>P2284+Q2284</f>
        <v>0</v>
      </c>
    </row>
    <row r="2285" spans="1:18" x14ac:dyDescent="0.3">
      <c r="A2285" t="s">
        <v>2683</v>
      </c>
      <c r="B2285" s="3">
        <v>6</v>
      </c>
      <c r="C2285" t="s">
        <v>137</v>
      </c>
      <c r="D2285" t="s">
        <v>139</v>
      </c>
      <c r="E2285" t="s">
        <v>139</v>
      </c>
      <c r="F2285" s="90">
        <v>40.85</v>
      </c>
      <c r="G2285" s="3">
        <v>306</v>
      </c>
      <c r="H2285" s="3" t="s">
        <v>9062</v>
      </c>
      <c r="I2285" s="90">
        <v>35.53</v>
      </c>
      <c r="J2285" s="3">
        <v>228</v>
      </c>
      <c r="K2285" s="93" t="s">
        <v>138</v>
      </c>
      <c r="L2285" s="10">
        <v>6</v>
      </c>
      <c r="M2285">
        <v>0</v>
      </c>
      <c r="N2285">
        <v>0</v>
      </c>
      <c r="O2285">
        <v>0</v>
      </c>
      <c r="P2285">
        <v>0</v>
      </c>
      <c r="Q2285">
        <v>0</v>
      </c>
      <c r="R2285" s="92">
        <f>P2285+Q2285</f>
        <v>0</v>
      </c>
    </row>
    <row r="2286" spans="1:18" x14ac:dyDescent="0.3">
      <c r="A2286" t="s">
        <v>2700</v>
      </c>
      <c r="B2286" s="3">
        <v>6</v>
      </c>
      <c r="C2286" t="s">
        <v>137</v>
      </c>
      <c r="D2286" t="s">
        <v>139</v>
      </c>
      <c r="E2286" t="s">
        <v>139</v>
      </c>
      <c r="F2286" s="90">
        <v>40.85</v>
      </c>
      <c r="G2286" s="3">
        <v>306</v>
      </c>
      <c r="H2286" s="3" t="s">
        <v>9062</v>
      </c>
      <c r="I2286" s="90">
        <v>35.96</v>
      </c>
      <c r="J2286" s="3">
        <v>228</v>
      </c>
      <c r="K2286" s="93" t="s">
        <v>138</v>
      </c>
      <c r="L2286" s="10">
        <v>6</v>
      </c>
      <c r="M2286">
        <v>0</v>
      </c>
      <c r="N2286">
        <v>0</v>
      </c>
      <c r="O2286">
        <v>0</v>
      </c>
      <c r="P2286">
        <v>0</v>
      </c>
      <c r="Q2286">
        <v>0</v>
      </c>
      <c r="R2286" s="92">
        <f>P2286+Q2286</f>
        <v>0</v>
      </c>
    </row>
    <row r="2287" spans="1:18" x14ac:dyDescent="0.3">
      <c r="A2287" t="s">
        <v>2661</v>
      </c>
      <c r="B2287" s="3">
        <v>6</v>
      </c>
      <c r="C2287" t="s">
        <v>137</v>
      </c>
      <c r="D2287" t="s">
        <v>139</v>
      </c>
      <c r="E2287" t="s">
        <v>139</v>
      </c>
      <c r="F2287" s="90">
        <v>40.520000000000003</v>
      </c>
      <c r="G2287" s="3">
        <v>306</v>
      </c>
      <c r="H2287" s="3" t="s">
        <v>9062</v>
      </c>
      <c r="I2287" s="90">
        <v>35.090000000000003</v>
      </c>
      <c r="J2287" s="3">
        <v>228</v>
      </c>
      <c r="K2287" s="93" t="s">
        <v>138</v>
      </c>
      <c r="L2287" s="10">
        <v>6</v>
      </c>
      <c r="M2287">
        <v>0</v>
      </c>
      <c r="N2287">
        <v>0</v>
      </c>
      <c r="O2287">
        <v>0</v>
      </c>
      <c r="P2287">
        <v>0</v>
      </c>
      <c r="Q2287">
        <v>0</v>
      </c>
      <c r="R2287" s="92">
        <f>P2287+Q2287</f>
        <v>0</v>
      </c>
    </row>
    <row r="2288" spans="1:18" x14ac:dyDescent="0.3">
      <c r="A2288" t="s">
        <v>2660</v>
      </c>
      <c r="B2288" s="3">
        <v>6</v>
      </c>
      <c r="C2288" t="s">
        <v>137</v>
      </c>
      <c r="D2288" t="s">
        <v>139</v>
      </c>
      <c r="E2288" t="s">
        <v>139</v>
      </c>
      <c r="F2288" s="90">
        <v>40.520000000000003</v>
      </c>
      <c r="G2288" s="3">
        <v>306</v>
      </c>
      <c r="H2288" s="3" t="s">
        <v>9062</v>
      </c>
      <c r="I2288" s="90">
        <v>35.090000000000003</v>
      </c>
      <c r="J2288" s="3">
        <v>228</v>
      </c>
      <c r="K2288" s="93" t="s">
        <v>138</v>
      </c>
      <c r="L2288" s="10">
        <v>6</v>
      </c>
      <c r="M2288">
        <v>0</v>
      </c>
      <c r="N2288">
        <v>0</v>
      </c>
      <c r="O2288">
        <v>0</v>
      </c>
      <c r="P2288">
        <v>0</v>
      </c>
      <c r="Q2288">
        <v>0</v>
      </c>
      <c r="R2288" s="92">
        <f>P2288+Q2288</f>
        <v>0</v>
      </c>
    </row>
    <row r="2289" spans="1:18" x14ac:dyDescent="0.3">
      <c r="A2289" t="s">
        <v>2676</v>
      </c>
      <c r="B2289" s="3">
        <v>6</v>
      </c>
      <c r="C2289" t="s">
        <v>137</v>
      </c>
      <c r="D2289" t="s">
        <v>139</v>
      </c>
      <c r="E2289" t="s">
        <v>139</v>
      </c>
      <c r="F2289" s="90">
        <v>40.520000000000003</v>
      </c>
      <c r="G2289" s="3">
        <v>306</v>
      </c>
      <c r="H2289" s="3" t="s">
        <v>9062</v>
      </c>
      <c r="I2289" s="90">
        <v>35.53</v>
      </c>
      <c r="J2289" s="3">
        <v>228</v>
      </c>
      <c r="K2289" s="93" t="s">
        <v>138</v>
      </c>
      <c r="L2289" s="10">
        <v>6</v>
      </c>
      <c r="M2289">
        <v>0</v>
      </c>
      <c r="N2289">
        <v>0</v>
      </c>
      <c r="O2289">
        <v>0</v>
      </c>
      <c r="P2289">
        <v>0</v>
      </c>
      <c r="Q2289">
        <v>0</v>
      </c>
      <c r="R2289" s="92">
        <f>P2289+Q2289</f>
        <v>0</v>
      </c>
    </row>
    <row r="2290" spans="1:18" x14ac:dyDescent="0.3">
      <c r="A2290" t="s">
        <v>2673</v>
      </c>
      <c r="B2290" s="3">
        <v>6</v>
      </c>
      <c r="C2290" t="s">
        <v>137</v>
      </c>
      <c r="D2290" t="s">
        <v>139</v>
      </c>
      <c r="E2290" t="s">
        <v>139</v>
      </c>
      <c r="F2290" s="90">
        <v>40.520000000000003</v>
      </c>
      <c r="G2290" s="3">
        <v>306</v>
      </c>
      <c r="H2290" s="3" t="s">
        <v>9062</v>
      </c>
      <c r="I2290" s="90">
        <v>35.53</v>
      </c>
      <c r="J2290" s="3">
        <v>228</v>
      </c>
      <c r="K2290" s="93" t="s">
        <v>138</v>
      </c>
      <c r="L2290" s="10">
        <v>6</v>
      </c>
      <c r="M2290">
        <v>0</v>
      </c>
      <c r="N2290">
        <v>0</v>
      </c>
      <c r="O2290">
        <v>0</v>
      </c>
      <c r="P2290">
        <v>0</v>
      </c>
      <c r="Q2290">
        <v>0</v>
      </c>
      <c r="R2290" s="92">
        <f>P2290+Q2290</f>
        <v>0</v>
      </c>
    </row>
    <row r="2291" spans="1:18" x14ac:dyDescent="0.3">
      <c r="A2291" t="s">
        <v>2679</v>
      </c>
      <c r="B2291" s="3">
        <v>6</v>
      </c>
      <c r="C2291" t="s">
        <v>8994</v>
      </c>
      <c r="D2291" t="s">
        <v>92</v>
      </c>
      <c r="E2291" t="s">
        <v>93</v>
      </c>
      <c r="F2291" s="90">
        <v>40.46</v>
      </c>
      <c r="G2291" s="3">
        <v>262</v>
      </c>
      <c r="H2291" s="3" t="s">
        <v>9061</v>
      </c>
      <c r="I2291" s="90">
        <v>33.15</v>
      </c>
      <c r="J2291" s="3">
        <v>184</v>
      </c>
      <c r="K2291" s="93" t="s">
        <v>92</v>
      </c>
      <c r="L2291" s="10">
        <v>6</v>
      </c>
      <c r="M2291">
        <v>0</v>
      </c>
      <c r="N2291">
        <v>0</v>
      </c>
      <c r="O2291">
        <v>0</v>
      </c>
      <c r="P2291">
        <v>0</v>
      </c>
      <c r="Q2291">
        <v>0</v>
      </c>
      <c r="R2291" s="92">
        <f>P2291+Q2291</f>
        <v>0</v>
      </c>
    </row>
    <row r="2292" spans="1:18" x14ac:dyDescent="0.3">
      <c r="A2292" t="s">
        <v>2654</v>
      </c>
      <c r="B2292" s="3">
        <v>6</v>
      </c>
      <c r="C2292" t="s">
        <v>8994</v>
      </c>
      <c r="D2292" t="s">
        <v>92</v>
      </c>
      <c r="E2292" t="s">
        <v>93</v>
      </c>
      <c r="F2292" s="90">
        <v>40.46</v>
      </c>
      <c r="G2292" s="3">
        <v>262</v>
      </c>
      <c r="H2292" s="3" t="s">
        <v>9061</v>
      </c>
      <c r="I2292" s="90">
        <v>33.15</v>
      </c>
      <c r="J2292" s="3">
        <v>184</v>
      </c>
      <c r="K2292" s="93" t="s">
        <v>92</v>
      </c>
      <c r="L2292" s="10">
        <v>6</v>
      </c>
      <c r="M2292">
        <v>0</v>
      </c>
      <c r="N2292">
        <v>0</v>
      </c>
      <c r="O2292">
        <v>0</v>
      </c>
      <c r="P2292">
        <v>0</v>
      </c>
      <c r="Q2292">
        <v>0</v>
      </c>
      <c r="R2292" s="92">
        <f>P2292+Q2292</f>
        <v>0</v>
      </c>
    </row>
    <row r="2293" spans="1:18" x14ac:dyDescent="0.3">
      <c r="A2293" t="s">
        <v>2442</v>
      </c>
      <c r="B2293" s="3">
        <v>6</v>
      </c>
      <c r="C2293" t="s">
        <v>8993</v>
      </c>
      <c r="D2293" t="s">
        <v>82</v>
      </c>
      <c r="E2293" t="s">
        <v>96</v>
      </c>
      <c r="F2293" s="90">
        <v>40.380000000000003</v>
      </c>
      <c r="G2293" s="3">
        <v>260</v>
      </c>
      <c r="H2293" s="3" t="s">
        <v>9061</v>
      </c>
      <c r="I2293" s="90">
        <v>32.97</v>
      </c>
      <c r="J2293" s="3">
        <v>182</v>
      </c>
      <c r="K2293" s="96" t="s">
        <v>4900</v>
      </c>
      <c r="L2293">
        <v>0</v>
      </c>
      <c r="M2293">
        <v>0</v>
      </c>
      <c r="N2293">
        <v>0</v>
      </c>
      <c r="O2293">
        <v>0</v>
      </c>
      <c r="P2293">
        <v>0</v>
      </c>
      <c r="Q2293" s="10">
        <v>6</v>
      </c>
      <c r="R2293" s="92">
        <f>P2293+Q2293</f>
        <v>6</v>
      </c>
    </row>
    <row r="2294" spans="1:18" x14ac:dyDescent="0.3">
      <c r="A2294" t="s">
        <v>2590</v>
      </c>
      <c r="B2294" s="3">
        <v>6</v>
      </c>
      <c r="C2294" t="s">
        <v>8995</v>
      </c>
      <c r="D2294" t="s">
        <v>127</v>
      </c>
      <c r="E2294" t="s">
        <v>165</v>
      </c>
      <c r="F2294" s="90">
        <v>40.36</v>
      </c>
      <c r="G2294" s="3">
        <v>166</v>
      </c>
      <c r="H2294" s="3" t="s">
        <v>9060</v>
      </c>
      <c r="I2294" s="90">
        <v>26.14</v>
      </c>
      <c r="J2294" s="3">
        <v>88</v>
      </c>
      <c r="K2294" s="96" t="s">
        <v>7632</v>
      </c>
      <c r="L2294">
        <v>0</v>
      </c>
      <c r="M2294">
        <v>0</v>
      </c>
      <c r="N2294">
        <v>0</v>
      </c>
      <c r="O2294" s="10">
        <v>6</v>
      </c>
      <c r="P2294">
        <v>0</v>
      </c>
      <c r="Q2294">
        <v>0</v>
      </c>
      <c r="R2294" s="92">
        <f>P2294+Q2294</f>
        <v>0</v>
      </c>
    </row>
    <row r="2295" spans="1:18" x14ac:dyDescent="0.3">
      <c r="A2295" t="s">
        <v>2705</v>
      </c>
      <c r="B2295" s="3">
        <v>6</v>
      </c>
      <c r="C2295" t="s">
        <v>137</v>
      </c>
      <c r="D2295" t="s">
        <v>139</v>
      </c>
      <c r="E2295" t="s">
        <v>139</v>
      </c>
      <c r="F2295" s="90">
        <v>40.200000000000003</v>
      </c>
      <c r="G2295" s="3">
        <v>306</v>
      </c>
      <c r="H2295" s="3" t="s">
        <v>9062</v>
      </c>
      <c r="I2295" s="90">
        <v>35.090000000000003</v>
      </c>
      <c r="J2295" s="3">
        <v>228</v>
      </c>
      <c r="K2295" s="93" t="s">
        <v>138</v>
      </c>
      <c r="L2295" s="10">
        <v>6</v>
      </c>
      <c r="M2295">
        <v>0</v>
      </c>
      <c r="N2295">
        <v>0</v>
      </c>
      <c r="O2295">
        <v>0</v>
      </c>
      <c r="P2295">
        <v>0</v>
      </c>
      <c r="Q2295">
        <v>0</v>
      </c>
      <c r="R2295" s="92">
        <f>P2295+Q2295</f>
        <v>0</v>
      </c>
    </row>
    <row r="2296" spans="1:18" x14ac:dyDescent="0.3">
      <c r="A2296" t="s">
        <v>2707</v>
      </c>
      <c r="B2296" s="3">
        <v>6</v>
      </c>
      <c r="C2296" t="s">
        <v>137</v>
      </c>
      <c r="D2296" t="s">
        <v>139</v>
      </c>
      <c r="E2296" t="s">
        <v>139</v>
      </c>
      <c r="F2296" s="90">
        <v>40.200000000000003</v>
      </c>
      <c r="G2296" s="3">
        <v>306</v>
      </c>
      <c r="H2296" s="3" t="s">
        <v>9062</v>
      </c>
      <c r="I2296" s="90">
        <v>35.090000000000003</v>
      </c>
      <c r="J2296" s="3">
        <v>228</v>
      </c>
      <c r="K2296" s="93" t="s">
        <v>138</v>
      </c>
      <c r="L2296" s="10">
        <v>6</v>
      </c>
      <c r="M2296">
        <v>0</v>
      </c>
      <c r="N2296">
        <v>0</v>
      </c>
      <c r="O2296">
        <v>0</v>
      </c>
      <c r="P2296">
        <v>0</v>
      </c>
      <c r="Q2296">
        <v>0</v>
      </c>
      <c r="R2296" s="92">
        <f>P2296+Q2296</f>
        <v>0</v>
      </c>
    </row>
    <row r="2297" spans="1:18" x14ac:dyDescent="0.3">
      <c r="A2297" t="s">
        <v>2692</v>
      </c>
      <c r="B2297" s="3">
        <v>6</v>
      </c>
      <c r="C2297" t="s">
        <v>137</v>
      </c>
      <c r="D2297" t="s">
        <v>139</v>
      </c>
      <c r="E2297" t="s">
        <v>139</v>
      </c>
      <c r="F2297" s="90">
        <v>40.200000000000003</v>
      </c>
      <c r="G2297" s="3">
        <v>306</v>
      </c>
      <c r="H2297" s="3" t="s">
        <v>9062</v>
      </c>
      <c r="I2297" s="90">
        <v>35.090000000000003</v>
      </c>
      <c r="J2297" s="3">
        <v>228</v>
      </c>
      <c r="K2297" s="93" t="s">
        <v>138</v>
      </c>
      <c r="L2297" s="10">
        <v>6</v>
      </c>
      <c r="M2297">
        <v>0</v>
      </c>
      <c r="N2297">
        <v>0</v>
      </c>
      <c r="O2297">
        <v>0</v>
      </c>
      <c r="P2297">
        <v>0</v>
      </c>
      <c r="Q2297">
        <v>0</v>
      </c>
      <c r="R2297" s="92">
        <f>P2297+Q2297</f>
        <v>0</v>
      </c>
    </row>
    <row r="2298" spans="1:18" x14ac:dyDescent="0.3">
      <c r="A2298" t="s">
        <v>2696</v>
      </c>
      <c r="B2298" s="3">
        <v>6</v>
      </c>
      <c r="C2298" t="s">
        <v>137</v>
      </c>
      <c r="D2298" t="s">
        <v>139</v>
      </c>
      <c r="E2298" t="s">
        <v>139</v>
      </c>
      <c r="F2298" s="90">
        <v>40.200000000000003</v>
      </c>
      <c r="G2298" s="3">
        <v>306</v>
      </c>
      <c r="H2298" s="3" t="s">
        <v>9062</v>
      </c>
      <c r="I2298" s="90">
        <v>34.65</v>
      </c>
      <c r="J2298" s="3">
        <v>228</v>
      </c>
      <c r="K2298" s="93" t="s">
        <v>138</v>
      </c>
      <c r="L2298" s="10">
        <v>6</v>
      </c>
      <c r="M2298">
        <v>0</v>
      </c>
      <c r="N2298">
        <v>0</v>
      </c>
      <c r="O2298">
        <v>0</v>
      </c>
      <c r="P2298">
        <v>0</v>
      </c>
      <c r="Q2298">
        <v>0</v>
      </c>
      <c r="R2298" s="92">
        <f>P2298+Q2298</f>
        <v>0</v>
      </c>
    </row>
    <row r="2299" spans="1:18" x14ac:dyDescent="0.3">
      <c r="A2299" t="s">
        <v>2666</v>
      </c>
      <c r="B2299" s="3">
        <v>6</v>
      </c>
      <c r="C2299" t="s">
        <v>137</v>
      </c>
      <c r="D2299" t="s">
        <v>139</v>
      </c>
      <c r="E2299" t="s">
        <v>139</v>
      </c>
      <c r="F2299" s="90">
        <v>40.200000000000003</v>
      </c>
      <c r="G2299" s="3">
        <v>306</v>
      </c>
      <c r="H2299" s="3" t="s">
        <v>9062</v>
      </c>
      <c r="I2299" s="90">
        <v>34.65</v>
      </c>
      <c r="J2299" s="3">
        <v>228</v>
      </c>
      <c r="K2299" s="93" t="s">
        <v>138</v>
      </c>
      <c r="L2299" s="10">
        <v>6</v>
      </c>
      <c r="M2299">
        <v>0</v>
      </c>
      <c r="N2299">
        <v>0</v>
      </c>
      <c r="O2299">
        <v>0</v>
      </c>
      <c r="P2299">
        <v>0</v>
      </c>
      <c r="Q2299">
        <v>0</v>
      </c>
      <c r="R2299" s="92">
        <f>P2299+Q2299</f>
        <v>0</v>
      </c>
    </row>
    <row r="2300" spans="1:18" x14ac:dyDescent="0.3">
      <c r="A2300" t="s">
        <v>2701</v>
      </c>
      <c r="B2300" s="3">
        <v>6</v>
      </c>
      <c r="C2300" t="s">
        <v>137</v>
      </c>
      <c r="D2300" t="s">
        <v>139</v>
      </c>
      <c r="E2300" t="s">
        <v>139</v>
      </c>
      <c r="F2300" s="90">
        <v>40.200000000000003</v>
      </c>
      <c r="G2300" s="3">
        <v>306</v>
      </c>
      <c r="H2300" s="3" t="s">
        <v>9062</v>
      </c>
      <c r="I2300" s="90">
        <v>34.65</v>
      </c>
      <c r="J2300" s="3">
        <v>228</v>
      </c>
      <c r="K2300" s="93" t="s">
        <v>138</v>
      </c>
      <c r="L2300" s="10">
        <v>6</v>
      </c>
      <c r="M2300">
        <v>0</v>
      </c>
      <c r="N2300">
        <v>0</v>
      </c>
      <c r="O2300">
        <v>0</v>
      </c>
      <c r="P2300">
        <v>0</v>
      </c>
      <c r="Q2300">
        <v>0</v>
      </c>
      <c r="R2300" s="92">
        <f>P2300+Q2300</f>
        <v>0</v>
      </c>
    </row>
    <row r="2301" spans="1:18" x14ac:dyDescent="0.3">
      <c r="A2301" t="s">
        <v>2672</v>
      </c>
      <c r="B2301" s="3">
        <v>6</v>
      </c>
      <c r="C2301" t="s">
        <v>137</v>
      </c>
      <c r="D2301" t="s">
        <v>139</v>
      </c>
      <c r="E2301" t="s">
        <v>139</v>
      </c>
      <c r="F2301" s="90">
        <v>39.869999999999997</v>
      </c>
      <c r="G2301" s="3">
        <v>306</v>
      </c>
      <c r="H2301" s="3" t="s">
        <v>9062</v>
      </c>
      <c r="I2301" s="90">
        <v>34.21</v>
      </c>
      <c r="J2301" s="3">
        <v>228</v>
      </c>
      <c r="K2301" s="93" t="s">
        <v>138</v>
      </c>
      <c r="L2301" s="10">
        <v>6</v>
      </c>
      <c r="M2301">
        <v>0</v>
      </c>
      <c r="N2301">
        <v>0</v>
      </c>
      <c r="O2301">
        <v>0</v>
      </c>
      <c r="P2301">
        <v>0</v>
      </c>
      <c r="Q2301">
        <v>0</v>
      </c>
      <c r="R2301" s="92">
        <f>P2301+Q2301</f>
        <v>0</v>
      </c>
    </row>
    <row r="2302" spans="1:18" x14ac:dyDescent="0.3">
      <c r="A2302" t="s">
        <v>2714</v>
      </c>
      <c r="B2302" s="3">
        <v>6</v>
      </c>
      <c r="C2302" t="s">
        <v>137</v>
      </c>
      <c r="D2302" t="s">
        <v>139</v>
      </c>
      <c r="E2302" t="s">
        <v>139</v>
      </c>
      <c r="F2302" s="90">
        <v>39.869999999999997</v>
      </c>
      <c r="G2302" s="3">
        <v>306</v>
      </c>
      <c r="H2302" s="3" t="s">
        <v>9062</v>
      </c>
      <c r="I2302" s="90">
        <v>35.090000000000003</v>
      </c>
      <c r="J2302" s="3">
        <v>228</v>
      </c>
      <c r="K2302" s="93" t="s">
        <v>138</v>
      </c>
      <c r="L2302" s="10">
        <v>6</v>
      </c>
      <c r="M2302">
        <v>0</v>
      </c>
      <c r="N2302">
        <v>0</v>
      </c>
      <c r="O2302">
        <v>0</v>
      </c>
      <c r="P2302">
        <v>0</v>
      </c>
      <c r="Q2302">
        <v>0</v>
      </c>
      <c r="R2302" s="92">
        <f>P2302+Q2302</f>
        <v>0</v>
      </c>
    </row>
    <row r="2303" spans="1:18" x14ac:dyDescent="0.3">
      <c r="A2303" t="s">
        <v>2435</v>
      </c>
      <c r="B2303" s="3">
        <v>6</v>
      </c>
      <c r="C2303" t="s">
        <v>8993</v>
      </c>
      <c r="D2303" t="s">
        <v>82</v>
      </c>
      <c r="E2303" t="s">
        <v>96</v>
      </c>
      <c r="F2303" s="90">
        <v>39.85</v>
      </c>
      <c r="G2303" s="3">
        <v>261</v>
      </c>
      <c r="H2303" s="3" t="s">
        <v>9061</v>
      </c>
      <c r="I2303" s="90">
        <v>32.79</v>
      </c>
      <c r="J2303" s="3">
        <v>183</v>
      </c>
      <c r="K2303" s="96" t="s">
        <v>4900</v>
      </c>
      <c r="L2303">
        <v>0</v>
      </c>
      <c r="M2303">
        <v>0</v>
      </c>
      <c r="N2303">
        <v>0</v>
      </c>
      <c r="O2303">
        <v>0</v>
      </c>
      <c r="P2303">
        <v>0</v>
      </c>
      <c r="Q2303" s="10">
        <v>6</v>
      </c>
      <c r="R2303" s="92">
        <f>P2303+Q2303</f>
        <v>6</v>
      </c>
    </row>
    <row r="2304" spans="1:18" x14ac:dyDescent="0.3">
      <c r="A2304" t="s">
        <v>2445</v>
      </c>
      <c r="B2304" s="3">
        <v>6</v>
      </c>
      <c r="C2304" t="s">
        <v>8993</v>
      </c>
      <c r="D2304" t="s">
        <v>82</v>
      </c>
      <c r="E2304" t="s">
        <v>96</v>
      </c>
      <c r="F2304" s="90">
        <v>39.85</v>
      </c>
      <c r="G2304" s="3">
        <v>261</v>
      </c>
      <c r="H2304" s="3" t="s">
        <v>9061</v>
      </c>
      <c r="I2304" s="90">
        <v>32.79</v>
      </c>
      <c r="J2304" s="3">
        <v>183</v>
      </c>
      <c r="K2304" s="96" t="s">
        <v>4900</v>
      </c>
      <c r="L2304">
        <v>0</v>
      </c>
      <c r="M2304">
        <v>0</v>
      </c>
      <c r="N2304">
        <v>0</v>
      </c>
      <c r="O2304">
        <v>0</v>
      </c>
      <c r="P2304">
        <v>0</v>
      </c>
      <c r="Q2304" s="10">
        <v>6</v>
      </c>
      <c r="R2304" s="92">
        <f>P2304+Q2304</f>
        <v>6</v>
      </c>
    </row>
    <row r="2305" spans="1:18" x14ac:dyDescent="0.3">
      <c r="A2305" t="s">
        <v>2446</v>
      </c>
      <c r="B2305" s="3">
        <v>6</v>
      </c>
      <c r="C2305" t="s">
        <v>8993</v>
      </c>
      <c r="D2305" t="s">
        <v>82</v>
      </c>
      <c r="E2305" t="s">
        <v>96</v>
      </c>
      <c r="F2305" s="90">
        <v>39.85</v>
      </c>
      <c r="G2305" s="3">
        <v>261</v>
      </c>
      <c r="H2305" s="3" t="s">
        <v>9061</v>
      </c>
      <c r="I2305" s="90">
        <v>32.79</v>
      </c>
      <c r="J2305" s="3">
        <v>183</v>
      </c>
      <c r="K2305" s="96" t="s">
        <v>4900</v>
      </c>
      <c r="L2305">
        <v>0</v>
      </c>
      <c r="M2305">
        <v>0</v>
      </c>
      <c r="N2305">
        <v>0</v>
      </c>
      <c r="O2305">
        <v>0</v>
      </c>
      <c r="P2305">
        <v>0</v>
      </c>
      <c r="Q2305" s="10">
        <v>6</v>
      </c>
      <c r="R2305" s="92">
        <f>P2305+Q2305</f>
        <v>6</v>
      </c>
    </row>
    <row r="2306" spans="1:18" x14ac:dyDescent="0.3">
      <c r="A2306" t="s">
        <v>2593</v>
      </c>
      <c r="B2306" s="3">
        <v>6</v>
      </c>
      <c r="C2306" t="s">
        <v>8993</v>
      </c>
      <c r="D2306" t="s">
        <v>82</v>
      </c>
      <c r="E2306" t="s">
        <v>83</v>
      </c>
      <c r="F2306" s="90">
        <v>39.85</v>
      </c>
      <c r="G2306" s="3">
        <v>261</v>
      </c>
      <c r="H2306" s="3" t="s">
        <v>9061</v>
      </c>
      <c r="I2306" s="90">
        <v>32.79</v>
      </c>
      <c r="J2306" s="3">
        <v>183</v>
      </c>
      <c r="K2306" s="96" t="s">
        <v>4900</v>
      </c>
      <c r="L2306">
        <v>0</v>
      </c>
      <c r="M2306">
        <v>0</v>
      </c>
      <c r="N2306">
        <v>0</v>
      </c>
      <c r="O2306" s="10">
        <v>6</v>
      </c>
      <c r="P2306">
        <v>0</v>
      </c>
      <c r="Q2306">
        <v>0</v>
      </c>
      <c r="R2306" s="92">
        <f>P2306+Q2306</f>
        <v>0</v>
      </c>
    </row>
    <row r="2307" spans="1:18" x14ac:dyDescent="0.3">
      <c r="A2307" t="s">
        <v>2452</v>
      </c>
      <c r="B2307" s="3">
        <v>6</v>
      </c>
      <c r="C2307" t="s">
        <v>8993</v>
      </c>
      <c r="D2307" t="s">
        <v>82</v>
      </c>
      <c r="E2307" t="s">
        <v>96</v>
      </c>
      <c r="F2307" s="90">
        <v>39.85</v>
      </c>
      <c r="G2307" s="3">
        <v>261</v>
      </c>
      <c r="H2307" s="3" t="s">
        <v>9061</v>
      </c>
      <c r="I2307" s="90">
        <v>32.79</v>
      </c>
      <c r="J2307" s="3">
        <v>183</v>
      </c>
      <c r="K2307" s="96" t="s">
        <v>4900</v>
      </c>
      <c r="L2307">
        <v>0</v>
      </c>
      <c r="M2307">
        <v>0</v>
      </c>
      <c r="N2307">
        <v>0</v>
      </c>
      <c r="O2307">
        <v>0</v>
      </c>
      <c r="P2307">
        <v>0</v>
      </c>
      <c r="Q2307" s="10">
        <v>6</v>
      </c>
      <c r="R2307" s="92">
        <f>P2307+Q2307</f>
        <v>6</v>
      </c>
    </row>
    <row r="2308" spans="1:18" x14ac:dyDescent="0.3">
      <c r="A2308" s="100" t="s">
        <v>2510</v>
      </c>
      <c r="B2308" s="3">
        <v>6</v>
      </c>
      <c r="C2308" s="4" t="s">
        <v>4872</v>
      </c>
      <c r="D2308" t="s">
        <v>4875</v>
      </c>
      <c r="E2308" t="s">
        <v>4874</v>
      </c>
      <c r="F2308" s="90">
        <v>39.840000000000003</v>
      </c>
      <c r="G2308" s="3">
        <v>256</v>
      </c>
      <c r="H2308" s="3" t="s">
        <v>9061</v>
      </c>
      <c r="I2308" s="90">
        <v>33.15</v>
      </c>
      <c r="J2308" s="3">
        <v>178</v>
      </c>
      <c r="K2308" s="97" t="s">
        <v>8980</v>
      </c>
      <c r="L2308">
        <v>0</v>
      </c>
      <c r="M2308">
        <v>0</v>
      </c>
      <c r="N2308">
        <v>1</v>
      </c>
      <c r="O2308">
        <v>3</v>
      </c>
      <c r="P2308">
        <v>1</v>
      </c>
      <c r="Q2308">
        <v>1</v>
      </c>
      <c r="R2308" s="92">
        <f>P2308+Q2308</f>
        <v>2</v>
      </c>
    </row>
    <row r="2309" spans="1:18" x14ac:dyDescent="0.3">
      <c r="A2309" t="s">
        <v>2658</v>
      </c>
      <c r="B2309" s="3">
        <v>6</v>
      </c>
      <c r="C2309" t="s">
        <v>8994</v>
      </c>
      <c r="D2309" t="s">
        <v>92</v>
      </c>
      <c r="E2309" t="s">
        <v>93</v>
      </c>
      <c r="F2309" s="90">
        <v>39.69</v>
      </c>
      <c r="G2309" s="3">
        <v>262</v>
      </c>
      <c r="H2309" s="3" t="s">
        <v>9061</v>
      </c>
      <c r="I2309" s="90">
        <v>32.61</v>
      </c>
      <c r="J2309" s="3">
        <v>184</v>
      </c>
      <c r="K2309" s="93" t="s">
        <v>92</v>
      </c>
      <c r="L2309" s="10">
        <v>6</v>
      </c>
      <c r="M2309">
        <v>0</v>
      </c>
      <c r="N2309">
        <v>0</v>
      </c>
      <c r="O2309">
        <v>0</v>
      </c>
      <c r="P2309">
        <v>0</v>
      </c>
      <c r="Q2309">
        <v>0</v>
      </c>
      <c r="R2309" s="92">
        <f>P2309+Q2309</f>
        <v>0</v>
      </c>
    </row>
    <row r="2310" spans="1:18" x14ac:dyDescent="0.3">
      <c r="A2310" t="s">
        <v>2684</v>
      </c>
      <c r="B2310" s="3">
        <v>6</v>
      </c>
      <c r="C2310" t="s">
        <v>8994</v>
      </c>
      <c r="D2310" t="s">
        <v>92</v>
      </c>
      <c r="E2310" t="s">
        <v>93</v>
      </c>
      <c r="F2310" s="90">
        <v>39.69</v>
      </c>
      <c r="G2310" s="3">
        <v>262</v>
      </c>
      <c r="H2310" s="3" t="s">
        <v>9061</v>
      </c>
      <c r="I2310" s="90">
        <v>32.61</v>
      </c>
      <c r="J2310" s="3">
        <v>184</v>
      </c>
      <c r="K2310" s="93" t="s">
        <v>92</v>
      </c>
      <c r="L2310" s="10">
        <v>6</v>
      </c>
      <c r="M2310">
        <v>0</v>
      </c>
      <c r="N2310">
        <v>0</v>
      </c>
      <c r="O2310">
        <v>0</v>
      </c>
      <c r="P2310">
        <v>0</v>
      </c>
      <c r="Q2310">
        <v>0</v>
      </c>
      <c r="R2310" s="92">
        <f>P2310+Q2310</f>
        <v>0</v>
      </c>
    </row>
    <row r="2311" spans="1:18" x14ac:dyDescent="0.3">
      <c r="A2311" t="s">
        <v>2806</v>
      </c>
      <c r="B2311" s="3">
        <v>6</v>
      </c>
      <c r="C2311" t="s">
        <v>8993</v>
      </c>
      <c r="D2311" t="s">
        <v>8992</v>
      </c>
      <c r="E2311" t="s">
        <v>78</v>
      </c>
      <c r="F2311" s="90">
        <v>39.68</v>
      </c>
      <c r="G2311" s="3">
        <v>252</v>
      </c>
      <c r="H2311" s="3" t="s">
        <v>9061</v>
      </c>
      <c r="I2311" s="90">
        <v>32.18</v>
      </c>
      <c r="J2311" s="3">
        <v>174</v>
      </c>
      <c r="K2311" s="93" t="s">
        <v>4900</v>
      </c>
      <c r="L2311">
        <v>0</v>
      </c>
      <c r="M2311" s="10">
        <v>6</v>
      </c>
      <c r="N2311">
        <v>0</v>
      </c>
      <c r="O2311">
        <v>0</v>
      </c>
      <c r="P2311">
        <v>0</v>
      </c>
      <c r="Q2311">
        <v>0</v>
      </c>
      <c r="R2311" s="92">
        <f>P2311+Q2311</f>
        <v>0</v>
      </c>
    </row>
    <row r="2312" spans="1:18" x14ac:dyDescent="0.3">
      <c r="A2312" t="s">
        <v>2576</v>
      </c>
      <c r="B2312" s="3">
        <v>6</v>
      </c>
      <c r="C2312" t="s">
        <v>8993</v>
      </c>
      <c r="D2312" t="s">
        <v>82</v>
      </c>
      <c r="E2312" t="s">
        <v>83</v>
      </c>
      <c r="F2312" s="90">
        <v>39.619999999999997</v>
      </c>
      <c r="G2312" s="3">
        <v>260</v>
      </c>
      <c r="H2312" s="3" t="s">
        <v>9061</v>
      </c>
      <c r="I2312" s="90">
        <v>32.42</v>
      </c>
      <c r="J2312" s="3">
        <v>182</v>
      </c>
      <c r="K2312" s="96" t="s">
        <v>4900</v>
      </c>
      <c r="L2312">
        <v>0</v>
      </c>
      <c r="M2312">
        <v>0</v>
      </c>
      <c r="N2312">
        <v>0</v>
      </c>
      <c r="O2312" s="10">
        <v>6</v>
      </c>
      <c r="P2312">
        <v>0</v>
      </c>
      <c r="Q2312">
        <v>0</v>
      </c>
      <c r="R2312" s="92">
        <f>P2312+Q2312</f>
        <v>0</v>
      </c>
    </row>
    <row r="2313" spans="1:18" x14ac:dyDescent="0.3">
      <c r="A2313" t="s">
        <v>2694</v>
      </c>
      <c r="B2313" s="3">
        <v>6</v>
      </c>
      <c r="C2313" t="s">
        <v>137</v>
      </c>
      <c r="D2313" t="s">
        <v>139</v>
      </c>
      <c r="E2313" t="s">
        <v>139</v>
      </c>
      <c r="F2313" s="90">
        <v>39.54</v>
      </c>
      <c r="G2313" s="3">
        <v>306</v>
      </c>
      <c r="H2313" s="3" t="s">
        <v>9062</v>
      </c>
      <c r="I2313" s="90">
        <v>34.65</v>
      </c>
      <c r="J2313" s="3">
        <v>228</v>
      </c>
      <c r="K2313" s="93" t="s">
        <v>138</v>
      </c>
      <c r="L2313" s="10">
        <v>6</v>
      </c>
      <c r="M2313">
        <v>0</v>
      </c>
      <c r="N2313">
        <v>0</v>
      </c>
      <c r="O2313">
        <v>0</v>
      </c>
      <c r="P2313">
        <v>0</v>
      </c>
      <c r="Q2313">
        <v>0</v>
      </c>
      <c r="R2313" s="92">
        <f>P2313+Q2313</f>
        <v>0</v>
      </c>
    </row>
    <row r="2314" spans="1:18" x14ac:dyDescent="0.3">
      <c r="A2314" t="s">
        <v>2604</v>
      </c>
      <c r="B2314" s="3">
        <v>6</v>
      </c>
      <c r="C2314" t="s">
        <v>8993</v>
      </c>
      <c r="D2314" t="s">
        <v>82</v>
      </c>
      <c r="E2314" t="s">
        <v>83</v>
      </c>
      <c r="F2314" s="90">
        <v>39.46</v>
      </c>
      <c r="G2314" s="3">
        <v>261</v>
      </c>
      <c r="H2314" s="3" t="s">
        <v>9061</v>
      </c>
      <c r="I2314" s="90">
        <v>32.24</v>
      </c>
      <c r="J2314" s="3">
        <v>183</v>
      </c>
      <c r="K2314" s="96" t="s">
        <v>4900</v>
      </c>
      <c r="L2314">
        <v>0</v>
      </c>
      <c r="M2314">
        <v>0</v>
      </c>
      <c r="N2314">
        <v>0</v>
      </c>
      <c r="O2314" s="10">
        <v>6</v>
      </c>
      <c r="P2314">
        <v>0</v>
      </c>
      <c r="Q2314">
        <v>0</v>
      </c>
      <c r="R2314" s="92">
        <f>P2314+Q2314</f>
        <v>0</v>
      </c>
    </row>
    <row r="2315" spans="1:18" x14ac:dyDescent="0.3">
      <c r="A2315" t="s">
        <v>2429</v>
      </c>
      <c r="B2315" s="3">
        <v>6</v>
      </c>
      <c r="C2315" t="s">
        <v>8993</v>
      </c>
      <c r="D2315" t="s">
        <v>82</v>
      </c>
      <c r="E2315" t="s">
        <v>96</v>
      </c>
      <c r="F2315" s="90">
        <v>39.46</v>
      </c>
      <c r="G2315" s="3">
        <v>261</v>
      </c>
      <c r="H2315" s="3" t="s">
        <v>9061</v>
      </c>
      <c r="I2315" s="90">
        <v>32.24</v>
      </c>
      <c r="J2315" s="3">
        <v>183</v>
      </c>
      <c r="K2315" s="96" t="s">
        <v>4900</v>
      </c>
      <c r="L2315">
        <v>0</v>
      </c>
      <c r="M2315">
        <v>0</v>
      </c>
      <c r="N2315">
        <v>0</v>
      </c>
      <c r="O2315">
        <v>0</v>
      </c>
      <c r="P2315">
        <v>0</v>
      </c>
      <c r="Q2315" s="10">
        <v>6</v>
      </c>
      <c r="R2315" s="92">
        <f>P2315+Q2315</f>
        <v>6</v>
      </c>
    </row>
    <row r="2316" spans="1:18" x14ac:dyDescent="0.3">
      <c r="A2316" t="s">
        <v>2597</v>
      </c>
      <c r="B2316" s="3">
        <v>6</v>
      </c>
      <c r="C2316" t="s">
        <v>8993</v>
      </c>
      <c r="D2316" t="s">
        <v>82</v>
      </c>
      <c r="E2316" t="s">
        <v>83</v>
      </c>
      <c r="F2316" s="90">
        <v>39.46</v>
      </c>
      <c r="G2316" s="3">
        <v>261</v>
      </c>
      <c r="H2316" s="3" t="s">
        <v>9061</v>
      </c>
      <c r="I2316" s="90">
        <v>32.24</v>
      </c>
      <c r="J2316" s="3">
        <v>183</v>
      </c>
      <c r="K2316" s="96" t="s">
        <v>4900</v>
      </c>
      <c r="L2316">
        <v>0</v>
      </c>
      <c r="M2316">
        <v>0</v>
      </c>
      <c r="N2316">
        <v>0</v>
      </c>
      <c r="O2316" s="10">
        <v>6</v>
      </c>
      <c r="P2316">
        <v>0</v>
      </c>
      <c r="Q2316">
        <v>0</v>
      </c>
      <c r="R2316" s="92">
        <f>P2316+Q2316</f>
        <v>0</v>
      </c>
    </row>
    <row r="2317" spans="1:18" x14ac:dyDescent="0.3">
      <c r="A2317" t="s">
        <v>2470</v>
      </c>
      <c r="B2317" s="3">
        <v>6</v>
      </c>
      <c r="C2317" t="s">
        <v>8993</v>
      </c>
      <c r="D2317" t="s">
        <v>82</v>
      </c>
      <c r="E2317" t="s">
        <v>96</v>
      </c>
      <c r="F2317" s="90">
        <v>39.46</v>
      </c>
      <c r="G2317" s="3">
        <v>261</v>
      </c>
      <c r="H2317" s="3" t="s">
        <v>9061</v>
      </c>
      <c r="I2317" s="90">
        <v>32.24</v>
      </c>
      <c r="J2317" s="3">
        <v>183</v>
      </c>
      <c r="K2317" s="96" t="s">
        <v>4900</v>
      </c>
      <c r="L2317">
        <v>0</v>
      </c>
      <c r="M2317">
        <v>0</v>
      </c>
      <c r="N2317">
        <v>0</v>
      </c>
      <c r="O2317">
        <v>0</v>
      </c>
      <c r="P2317">
        <v>0</v>
      </c>
      <c r="Q2317" s="10">
        <v>6</v>
      </c>
      <c r="R2317" s="92">
        <f>P2317+Q2317</f>
        <v>6</v>
      </c>
    </row>
    <row r="2318" spans="1:18" x14ac:dyDescent="0.3">
      <c r="A2318" t="s">
        <v>2428</v>
      </c>
      <c r="B2318" s="3">
        <v>6</v>
      </c>
      <c r="C2318" t="s">
        <v>8993</v>
      </c>
      <c r="D2318" t="s">
        <v>82</v>
      </c>
      <c r="E2318" t="s">
        <v>96</v>
      </c>
      <c r="F2318" s="90">
        <v>39.46</v>
      </c>
      <c r="G2318" s="3">
        <v>261</v>
      </c>
      <c r="H2318" s="3" t="s">
        <v>9061</v>
      </c>
      <c r="I2318" s="90">
        <v>32.24</v>
      </c>
      <c r="J2318" s="3">
        <v>183</v>
      </c>
      <c r="K2318" s="96" t="s">
        <v>4900</v>
      </c>
      <c r="L2318">
        <v>0</v>
      </c>
      <c r="M2318">
        <v>0</v>
      </c>
      <c r="N2318">
        <v>0</v>
      </c>
      <c r="O2318">
        <v>0</v>
      </c>
      <c r="P2318">
        <v>0</v>
      </c>
      <c r="Q2318" s="10">
        <v>6</v>
      </c>
      <c r="R2318" s="92">
        <f>P2318+Q2318</f>
        <v>6</v>
      </c>
    </row>
    <row r="2319" spans="1:18" x14ac:dyDescent="0.3">
      <c r="A2319" t="s">
        <v>2610</v>
      </c>
      <c r="B2319" s="3">
        <v>6</v>
      </c>
      <c r="C2319" t="s">
        <v>8993</v>
      </c>
      <c r="D2319" t="s">
        <v>82</v>
      </c>
      <c r="E2319" t="s">
        <v>83</v>
      </c>
      <c r="F2319" s="90">
        <v>39.46</v>
      </c>
      <c r="G2319" s="3">
        <v>261</v>
      </c>
      <c r="H2319" s="3" t="s">
        <v>9061</v>
      </c>
      <c r="I2319" s="90">
        <v>32.24</v>
      </c>
      <c r="J2319" s="3">
        <v>183</v>
      </c>
      <c r="K2319" s="96" t="s">
        <v>4900</v>
      </c>
      <c r="L2319">
        <v>0</v>
      </c>
      <c r="M2319">
        <v>0</v>
      </c>
      <c r="N2319">
        <v>0</v>
      </c>
      <c r="O2319" s="10">
        <v>6</v>
      </c>
      <c r="P2319">
        <v>0</v>
      </c>
      <c r="Q2319">
        <v>0</v>
      </c>
      <c r="R2319" s="92">
        <f>P2319+Q2319</f>
        <v>0</v>
      </c>
    </row>
    <row r="2320" spans="1:18" x14ac:dyDescent="0.3">
      <c r="A2320" t="s">
        <v>2655</v>
      </c>
      <c r="B2320" s="3">
        <v>6</v>
      </c>
      <c r="C2320" t="s">
        <v>8994</v>
      </c>
      <c r="D2320" t="s">
        <v>92</v>
      </c>
      <c r="E2320" t="s">
        <v>93</v>
      </c>
      <c r="F2320" s="90">
        <v>39.31</v>
      </c>
      <c r="G2320" s="3">
        <v>262</v>
      </c>
      <c r="H2320" s="3" t="s">
        <v>9061</v>
      </c>
      <c r="I2320" s="90">
        <v>31.52</v>
      </c>
      <c r="J2320" s="3">
        <v>184</v>
      </c>
      <c r="K2320" s="93" t="s">
        <v>92</v>
      </c>
      <c r="L2320" s="10">
        <v>6</v>
      </c>
      <c r="M2320">
        <v>0</v>
      </c>
      <c r="N2320">
        <v>0</v>
      </c>
      <c r="O2320">
        <v>0</v>
      </c>
      <c r="P2320">
        <v>0</v>
      </c>
      <c r="Q2320">
        <v>0</v>
      </c>
      <c r="R2320" s="92">
        <f>P2320+Q2320</f>
        <v>0</v>
      </c>
    </row>
    <row r="2321" spans="1:18" x14ac:dyDescent="0.3">
      <c r="A2321" t="s">
        <v>2772</v>
      </c>
      <c r="B2321" s="3">
        <v>6</v>
      </c>
      <c r="C2321" t="s">
        <v>8993</v>
      </c>
      <c r="D2321" t="s">
        <v>8992</v>
      </c>
      <c r="E2321" t="s">
        <v>78</v>
      </c>
      <c r="F2321" s="90">
        <v>39.31</v>
      </c>
      <c r="G2321" s="3">
        <v>262</v>
      </c>
      <c r="H2321" s="3" t="s">
        <v>9061</v>
      </c>
      <c r="I2321" s="90">
        <v>32.07</v>
      </c>
      <c r="J2321" s="3">
        <v>184</v>
      </c>
      <c r="K2321" s="93" t="s">
        <v>4900</v>
      </c>
      <c r="L2321">
        <v>0</v>
      </c>
      <c r="M2321" s="10">
        <v>6</v>
      </c>
      <c r="N2321">
        <v>0</v>
      </c>
      <c r="O2321">
        <v>0</v>
      </c>
      <c r="P2321">
        <v>0</v>
      </c>
      <c r="Q2321">
        <v>0</v>
      </c>
      <c r="R2321" s="92">
        <f>P2321+Q2321</f>
        <v>0</v>
      </c>
    </row>
    <row r="2322" spans="1:18" x14ac:dyDescent="0.3">
      <c r="A2322" t="s">
        <v>2688</v>
      </c>
      <c r="B2322" s="3">
        <v>6</v>
      </c>
      <c r="C2322" t="s">
        <v>8994</v>
      </c>
      <c r="D2322" t="s">
        <v>92</v>
      </c>
      <c r="E2322" t="s">
        <v>93</v>
      </c>
      <c r="F2322" s="90">
        <v>39.31</v>
      </c>
      <c r="G2322" s="3">
        <v>262</v>
      </c>
      <c r="H2322" s="3" t="s">
        <v>9061</v>
      </c>
      <c r="I2322" s="90">
        <v>32.07</v>
      </c>
      <c r="J2322" s="3">
        <v>184</v>
      </c>
      <c r="K2322" s="93" t="s">
        <v>92</v>
      </c>
      <c r="L2322" s="10">
        <v>6</v>
      </c>
      <c r="M2322">
        <v>0</v>
      </c>
      <c r="N2322">
        <v>0</v>
      </c>
      <c r="O2322">
        <v>0</v>
      </c>
      <c r="P2322">
        <v>0</v>
      </c>
      <c r="Q2322">
        <v>0</v>
      </c>
      <c r="R2322" s="92">
        <f>P2322+Q2322</f>
        <v>0</v>
      </c>
    </row>
    <row r="2323" spans="1:18" x14ac:dyDescent="0.3">
      <c r="A2323" t="s">
        <v>2675</v>
      </c>
      <c r="B2323" s="3">
        <v>6</v>
      </c>
      <c r="C2323" t="s">
        <v>8994</v>
      </c>
      <c r="D2323" t="s">
        <v>92</v>
      </c>
      <c r="E2323" t="s">
        <v>93</v>
      </c>
      <c r="F2323" s="90">
        <v>39.31</v>
      </c>
      <c r="G2323" s="3">
        <v>262</v>
      </c>
      <c r="H2323" s="3" t="s">
        <v>9061</v>
      </c>
      <c r="I2323" s="90">
        <v>32.07</v>
      </c>
      <c r="J2323" s="3">
        <v>184</v>
      </c>
      <c r="K2323" s="93" t="s">
        <v>92</v>
      </c>
      <c r="L2323" s="10">
        <v>6</v>
      </c>
      <c r="M2323">
        <v>0</v>
      </c>
      <c r="N2323">
        <v>0</v>
      </c>
      <c r="O2323">
        <v>0</v>
      </c>
      <c r="P2323">
        <v>0</v>
      </c>
      <c r="Q2323">
        <v>0</v>
      </c>
      <c r="R2323" s="92">
        <f>P2323+Q2323</f>
        <v>0</v>
      </c>
    </row>
    <row r="2324" spans="1:18" x14ac:dyDescent="0.3">
      <c r="A2324" t="s">
        <v>2689</v>
      </c>
      <c r="B2324" s="3">
        <v>6</v>
      </c>
      <c r="C2324" t="s">
        <v>8994</v>
      </c>
      <c r="D2324" t="s">
        <v>92</v>
      </c>
      <c r="E2324" t="s">
        <v>93</v>
      </c>
      <c r="F2324" s="90">
        <v>39.31</v>
      </c>
      <c r="G2324" s="3">
        <v>262</v>
      </c>
      <c r="H2324" s="3" t="s">
        <v>9061</v>
      </c>
      <c r="I2324" s="90">
        <v>32.61</v>
      </c>
      <c r="J2324" s="3">
        <v>184</v>
      </c>
      <c r="K2324" s="93" t="s">
        <v>92</v>
      </c>
      <c r="L2324" s="10">
        <v>6</v>
      </c>
      <c r="M2324">
        <v>0</v>
      </c>
      <c r="N2324">
        <v>0</v>
      </c>
      <c r="O2324">
        <v>0</v>
      </c>
      <c r="P2324">
        <v>0</v>
      </c>
      <c r="Q2324">
        <v>0</v>
      </c>
      <c r="R2324" s="92">
        <f>P2324+Q2324</f>
        <v>0</v>
      </c>
    </row>
    <row r="2325" spans="1:18" x14ac:dyDescent="0.3">
      <c r="A2325" t="s">
        <v>2439</v>
      </c>
      <c r="B2325" s="3">
        <v>6</v>
      </c>
      <c r="C2325" t="s">
        <v>8993</v>
      </c>
      <c r="D2325" t="s">
        <v>82</v>
      </c>
      <c r="E2325" t="s">
        <v>96</v>
      </c>
      <c r="F2325" s="90">
        <v>39.229999999999997</v>
      </c>
      <c r="G2325" s="3">
        <v>260</v>
      </c>
      <c r="H2325" s="3" t="s">
        <v>9061</v>
      </c>
      <c r="I2325" s="90">
        <v>31.87</v>
      </c>
      <c r="J2325" s="3">
        <v>182</v>
      </c>
      <c r="K2325" s="96" t="s">
        <v>4900</v>
      </c>
      <c r="L2325">
        <v>0</v>
      </c>
      <c r="M2325">
        <v>0</v>
      </c>
      <c r="N2325">
        <v>0</v>
      </c>
      <c r="O2325">
        <v>0</v>
      </c>
      <c r="P2325">
        <v>0</v>
      </c>
      <c r="Q2325" s="10">
        <v>6</v>
      </c>
      <c r="R2325" s="92">
        <f>P2325+Q2325</f>
        <v>6</v>
      </c>
    </row>
    <row r="2326" spans="1:18" x14ac:dyDescent="0.3">
      <c r="A2326" t="s">
        <v>2471</v>
      </c>
      <c r="B2326" s="3">
        <v>6</v>
      </c>
      <c r="C2326" t="s">
        <v>8993</v>
      </c>
      <c r="D2326" t="s">
        <v>82</v>
      </c>
      <c r="E2326" t="s">
        <v>96</v>
      </c>
      <c r="F2326" s="90">
        <v>39.229999999999997</v>
      </c>
      <c r="G2326" s="3">
        <v>260</v>
      </c>
      <c r="H2326" s="3" t="s">
        <v>9061</v>
      </c>
      <c r="I2326" s="90">
        <v>31.69</v>
      </c>
      <c r="J2326" s="3">
        <v>183</v>
      </c>
      <c r="K2326" s="96" t="s">
        <v>4900</v>
      </c>
      <c r="L2326">
        <v>0</v>
      </c>
      <c r="M2326">
        <v>0</v>
      </c>
      <c r="N2326">
        <v>0</v>
      </c>
      <c r="O2326">
        <v>0</v>
      </c>
      <c r="P2326">
        <v>0</v>
      </c>
      <c r="Q2326" s="10">
        <v>6</v>
      </c>
      <c r="R2326" s="92">
        <f>P2326+Q2326</f>
        <v>6</v>
      </c>
    </row>
    <row r="2327" spans="1:18" x14ac:dyDescent="0.3">
      <c r="A2327" t="s">
        <v>2711</v>
      </c>
      <c r="B2327" s="3">
        <v>6</v>
      </c>
      <c r="C2327" t="s">
        <v>137</v>
      </c>
      <c r="D2327" t="s">
        <v>139</v>
      </c>
      <c r="E2327" t="s">
        <v>139</v>
      </c>
      <c r="F2327" s="90">
        <v>39.22</v>
      </c>
      <c r="G2327" s="3">
        <v>306</v>
      </c>
      <c r="H2327" s="3" t="s">
        <v>9062</v>
      </c>
      <c r="I2327" s="90">
        <v>33.33</v>
      </c>
      <c r="J2327" s="3">
        <v>228</v>
      </c>
      <c r="K2327" s="93" t="s">
        <v>138</v>
      </c>
      <c r="L2327" s="10">
        <v>6</v>
      </c>
      <c r="M2327">
        <v>0</v>
      </c>
      <c r="N2327">
        <v>0</v>
      </c>
      <c r="O2327">
        <v>0</v>
      </c>
      <c r="P2327">
        <v>0</v>
      </c>
      <c r="Q2327">
        <v>0</v>
      </c>
      <c r="R2327" s="92">
        <f>P2327+Q2327</f>
        <v>0</v>
      </c>
    </row>
    <row r="2328" spans="1:18" x14ac:dyDescent="0.3">
      <c r="A2328" t="s">
        <v>2761</v>
      </c>
      <c r="B2328" s="3">
        <v>6</v>
      </c>
      <c r="C2328" t="s">
        <v>8993</v>
      </c>
      <c r="D2328" t="s">
        <v>8992</v>
      </c>
      <c r="E2328" t="s">
        <v>78</v>
      </c>
      <c r="F2328" s="90">
        <v>39.159999999999997</v>
      </c>
      <c r="G2328" s="3">
        <v>263</v>
      </c>
      <c r="H2328" s="3" t="s">
        <v>9061</v>
      </c>
      <c r="I2328" s="90">
        <v>31.89</v>
      </c>
      <c r="J2328" s="3">
        <v>185</v>
      </c>
      <c r="K2328" s="93" t="s">
        <v>4900</v>
      </c>
      <c r="L2328">
        <v>0</v>
      </c>
      <c r="M2328" s="10">
        <v>6</v>
      </c>
      <c r="N2328">
        <v>0</v>
      </c>
      <c r="O2328">
        <v>0</v>
      </c>
      <c r="P2328">
        <v>0</v>
      </c>
      <c r="Q2328">
        <v>0</v>
      </c>
      <c r="R2328" s="92">
        <f>P2328+Q2328</f>
        <v>0</v>
      </c>
    </row>
    <row r="2329" spans="1:18" x14ac:dyDescent="0.3">
      <c r="A2329" t="s">
        <v>2665</v>
      </c>
      <c r="B2329" s="3">
        <v>6</v>
      </c>
      <c r="C2329" t="s">
        <v>8994</v>
      </c>
      <c r="D2329" t="s">
        <v>92</v>
      </c>
      <c r="E2329" t="s">
        <v>93</v>
      </c>
      <c r="F2329" s="90">
        <v>39.159999999999997</v>
      </c>
      <c r="G2329" s="3">
        <v>263</v>
      </c>
      <c r="H2329" s="3" t="s">
        <v>9061</v>
      </c>
      <c r="I2329" s="90">
        <v>31.35</v>
      </c>
      <c r="J2329" s="3">
        <v>185</v>
      </c>
      <c r="K2329" s="93" t="s">
        <v>92</v>
      </c>
      <c r="L2329" s="10">
        <v>6</v>
      </c>
      <c r="M2329">
        <v>0</v>
      </c>
      <c r="N2329">
        <v>0</v>
      </c>
      <c r="O2329">
        <v>0</v>
      </c>
      <c r="P2329">
        <v>0</v>
      </c>
      <c r="Q2329">
        <v>0</v>
      </c>
      <c r="R2329" s="92">
        <f>P2329+Q2329</f>
        <v>0</v>
      </c>
    </row>
    <row r="2330" spans="1:18" x14ac:dyDescent="0.3">
      <c r="A2330" t="s">
        <v>2544</v>
      </c>
      <c r="B2330" s="3">
        <v>6</v>
      </c>
      <c r="C2330" t="s">
        <v>8993</v>
      </c>
      <c r="D2330" t="s">
        <v>82</v>
      </c>
      <c r="E2330" t="s">
        <v>83</v>
      </c>
      <c r="F2330" s="90">
        <v>39.08</v>
      </c>
      <c r="G2330" s="3">
        <v>261</v>
      </c>
      <c r="H2330" s="3" t="s">
        <v>9061</v>
      </c>
      <c r="I2330" s="90">
        <v>31.69</v>
      </c>
      <c r="J2330" s="3">
        <v>183</v>
      </c>
      <c r="K2330" s="96" t="s">
        <v>4900</v>
      </c>
      <c r="L2330">
        <v>0</v>
      </c>
      <c r="M2330">
        <v>0</v>
      </c>
      <c r="N2330">
        <v>0</v>
      </c>
      <c r="O2330" s="10">
        <v>6</v>
      </c>
      <c r="P2330">
        <v>0</v>
      </c>
      <c r="Q2330">
        <v>0</v>
      </c>
      <c r="R2330" s="92">
        <f>P2330+Q2330</f>
        <v>0</v>
      </c>
    </row>
    <row r="2331" spans="1:18" x14ac:dyDescent="0.3">
      <c r="A2331" t="s">
        <v>2579</v>
      </c>
      <c r="B2331" s="3">
        <v>6</v>
      </c>
      <c r="C2331" t="s">
        <v>8993</v>
      </c>
      <c r="D2331" t="s">
        <v>82</v>
      </c>
      <c r="E2331" t="s">
        <v>83</v>
      </c>
      <c r="F2331" s="90">
        <v>39.08</v>
      </c>
      <c r="G2331" s="3">
        <v>261</v>
      </c>
      <c r="H2331" s="3" t="s">
        <v>9061</v>
      </c>
      <c r="I2331" s="90">
        <v>32.24</v>
      </c>
      <c r="J2331" s="3">
        <v>183</v>
      </c>
      <c r="K2331" s="96" t="s">
        <v>4900</v>
      </c>
      <c r="L2331">
        <v>0</v>
      </c>
      <c r="M2331">
        <v>0</v>
      </c>
      <c r="N2331">
        <v>0</v>
      </c>
      <c r="O2331" s="10">
        <v>6</v>
      </c>
      <c r="P2331">
        <v>0</v>
      </c>
      <c r="Q2331">
        <v>0</v>
      </c>
      <c r="R2331" s="92">
        <f>P2331+Q2331</f>
        <v>0</v>
      </c>
    </row>
    <row r="2332" spans="1:18" x14ac:dyDescent="0.3">
      <c r="A2332" t="s">
        <v>2478</v>
      </c>
      <c r="B2332" s="3">
        <v>6</v>
      </c>
      <c r="C2332" t="s">
        <v>8993</v>
      </c>
      <c r="D2332" t="s">
        <v>82</v>
      </c>
      <c r="E2332" t="s">
        <v>96</v>
      </c>
      <c r="F2332" s="90">
        <v>39.08</v>
      </c>
      <c r="G2332" s="3">
        <v>261</v>
      </c>
      <c r="H2332" s="3" t="s">
        <v>9061</v>
      </c>
      <c r="I2332" s="90">
        <v>32.24</v>
      </c>
      <c r="J2332" s="3">
        <v>183</v>
      </c>
      <c r="K2332" s="96" t="s">
        <v>4900</v>
      </c>
      <c r="L2332">
        <v>0</v>
      </c>
      <c r="M2332">
        <v>0</v>
      </c>
      <c r="N2332">
        <v>0</v>
      </c>
      <c r="O2332">
        <v>0</v>
      </c>
      <c r="P2332">
        <v>0</v>
      </c>
      <c r="Q2332" s="10">
        <v>6</v>
      </c>
      <c r="R2332" s="92">
        <f>P2332+Q2332</f>
        <v>6</v>
      </c>
    </row>
    <row r="2333" spans="1:18" x14ac:dyDescent="0.3">
      <c r="A2333" t="s">
        <v>2438</v>
      </c>
      <c r="B2333" s="3">
        <v>6</v>
      </c>
      <c r="C2333" t="s">
        <v>8993</v>
      </c>
      <c r="D2333" t="s">
        <v>82</v>
      </c>
      <c r="E2333" t="s">
        <v>96</v>
      </c>
      <c r="F2333" s="90">
        <v>39.08</v>
      </c>
      <c r="G2333" s="3">
        <v>261</v>
      </c>
      <c r="H2333" s="3" t="s">
        <v>9061</v>
      </c>
      <c r="I2333" s="90">
        <v>31.69</v>
      </c>
      <c r="J2333" s="3">
        <v>183</v>
      </c>
      <c r="K2333" s="96" t="s">
        <v>4900</v>
      </c>
      <c r="L2333">
        <v>0</v>
      </c>
      <c r="M2333">
        <v>0</v>
      </c>
      <c r="N2333">
        <v>0</v>
      </c>
      <c r="O2333">
        <v>0</v>
      </c>
      <c r="P2333">
        <v>0</v>
      </c>
      <c r="Q2333" s="10">
        <v>6</v>
      </c>
      <c r="R2333" s="92">
        <f>P2333+Q2333</f>
        <v>6</v>
      </c>
    </row>
    <row r="2334" spans="1:18" x14ac:dyDescent="0.3">
      <c r="A2334" t="s">
        <v>2552</v>
      </c>
      <c r="B2334" s="3">
        <v>6</v>
      </c>
      <c r="C2334" t="s">
        <v>8993</v>
      </c>
      <c r="D2334" t="s">
        <v>82</v>
      </c>
      <c r="E2334" t="s">
        <v>96</v>
      </c>
      <c r="F2334" s="90">
        <v>39.08</v>
      </c>
      <c r="G2334" s="3">
        <v>261</v>
      </c>
      <c r="H2334" s="3" t="s">
        <v>9061</v>
      </c>
      <c r="I2334" s="90">
        <v>31.69</v>
      </c>
      <c r="J2334" s="3">
        <v>183</v>
      </c>
      <c r="K2334" s="96" t="s">
        <v>4900</v>
      </c>
      <c r="L2334">
        <v>0</v>
      </c>
      <c r="M2334">
        <v>0</v>
      </c>
      <c r="N2334">
        <v>0</v>
      </c>
      <c r="O2334">
        <v>0</v>
      </c>
      <c r="P2334">
        <v>4</v>
      </c>
      <c r="Q2334">
        <v>2</v>
      </c>
      <c r="R2334" s="92">
        <f>P2334+Q2334</f>
        <v>6</v>
      </c>
    </row>
    <row r="2335" spans="1:18" x14ac:dyDescent="0.3">
      <c r="A2335" t="s">
        <v>2844</v>
      </c>
      <c r="B2335" s="3">
        <v>6</v>
      </c>
      <c r="C2335" t="s">
        <v>8993</v>
      </c>
      <c r="D2335" t="s">
        <v>82</v>
      </c>
      <c r="E2335" t="s">
        <v>96</v>
      </c>
      <c r="F2335" s="90">
        <v>39.08</v>
      </c>
      <c r="G2335" s="3">
        <v>261</v>
      </c>
      <c r="H2335" s="3" t="s">
        <v>9061</v>
      </c>
      <c r="I2335" s="90">
        <v>31.69</v>
      </c>
      <c r="J2335" s="3">
        <v>183</v>
      </c>
      <c r="K2335" s="96" t="s">
        <v>4900</v>
      </c>
      <c r="L2335">
        <v>0</v>
      </c>
      <c r="M2335">
        <v>0</v>
      </c>
      <c r="N2335">
        <v>0</v>
      </c>
      <c r="O2335">
        <v>0</v>
      </c>
      <c r="P2335">
        <v>4</v>
      </c>
      <c r="Q2335">
        <v>2</v>
      </c>
      <c r="R2335" s="92">
        <f>P2335+Q2335</f>
        <v>6</v>
      </c>
    </row>
    <row r="2336" spans="1:18" x14ac:dyDescent="0.3">
      <c r="A2336" t="s">
        <v>2432</v>
      </c>
      <c r="B2336" s="3">
        <v>6</v>
      </c>
      <c r="C2336" t="s">
        <v>8993</v>
      </c>
      <c r="D2336" t="s">
        <v>82</v>
      </c>
      <c r="E2336" t="s">
        <v>96</v>
      </c>
      <c r="F2336" s="90">
        <v>39.08</v>
      </c>
      <c r="G2336" s="3">
        <v>261</v>
      </c>
      <c r="H2336" s="3" t="s">
        <v>9061</v>
      </c>
      <c r="I2336" s="90">
        <v>31.69</v>
      </c>
      <c r="J2336" s="3">
        <v>183</v>
      </c>
      <c r="K2336" s="96" t="s">
        <v>4900</v>
      </c>
      <c r="L2336">
        <v>0</v>
      </c>
      <c r="M2336">
        <v>0</v>
      </c>
      <c r="N2336">
        <v>0</v>
      </c>
      <c r="O2336">
        <v>0</v>
      </c>
      <c r="P2336">
        <v>0</v>
      </c>
      <c r="Q2336" s="10">
        <v>6</v>
      </c>
      <c r="R2336" s="92">
        <f>P2336+Q2336</f>
        <v>6</v>
      </c>
    </row>
    <row r="2337" spans="1:18" x14ac:dyDescent="0.3">
      <c r="A2337" t="s">
        <v>2437</v>
      </c>
      <c r="B2337" s="3">
        <v>6</v>
      </c>
      <c r="C2337" t="s">
        <v>8993</v>
      </c>
      <c r="D2337" t="s">
        <v>82</v>
      </c>
      <c r="E2337" t="s">
        <v>96</v>
      </c>
      <c r="F2337" s="90">
        <v>39.08</v>
      </c>
      <c r="G2337" s="3">
        <v>261</v>
      </c>
      <c r="H2337" s="3" t="s">
        <v>9061</v>
      </c>
      <c r="I2337" s="90">
        <v>31.69</v>
      </c>
      <c r="J2337" s="3">
        <v>183</v>
      </c>
      <c r="K2337" s="96" t="s">
        <v>4900</v>
      </c>
      <c r="L2337">
        <v>0</v>
      </c>
      <c r="M2337">
        <v>0</v>
      </c>
      <c r="N2337">
        <v>0</v>
      </c>
      <c r="O2337">
        <v>0</v>
      </c>
      <c r="P2337">
        <v>0</v>
      </c>
      <c r="Q2337" s="10">
        <v>6</v>
      </c>
      <c r="R2337" s="92">
        <f>P2337+Q2337</f>
        <v>6</v>
      </c>
    </row>
    <row r="2338" spans="1:18" x14ac:dyDescent="0.3">
      <c r="A2338" t="s">
        <v>2753</v>
      </c>
      <c r="B2338" s="3">
        <v>6</v>
      </c>
      <c r="C2338" t="s">
        <v>8993</v>
      </c>
      <c r="D2338" t="s">
        <v>8992</v>
      </c>
      <c r="E2338" t="s">
        <v>78</v>
      </c>
      <c r="F2338" s="90">
        <v>39.08</v>
      </c>
      <c r="G2338" s="3">
        <v>261</v>
      </c>
      <c r="H2338" s="3" t="s">
        <v>9061</v>
      </c>
      <c r="I2338" s="90">
        <v>31.69</v>
      </c>
      <c r="J2338" s="3">
        <v>183</v>
      </c>
      <c r="K2338" s="93" t="s">
        <v>4900</v>
      </c>
      <c r="L2338">
        <v>0</v>
      </c>
      <c r="M2338" s="10">
        <v>6</v>
      </c>
      <c r="N2338">
        <v>0</v>
      </c>
      <c r="O2338">
        <v>0</v>
      </c>
      <c r="P2338">
        <v>0</v>
      </c>
      <c r="Q2338">
        <v>0</v>
      </c>
      <c r="R2338" s="92">
        <f>P2338+Q2338</f>
        <v>0</v>
      </c>
    </row>
    <row r="2339" spans="1:18" x14ac:dyDescent="0.3">
      <c r="A2339" t="s">
        <v>2431</v>
      </c>
      <c r="B2339" s="3">
        <v>6</v>
      </c>
      <c r="C2339" t="s">
        <v>8993</v>
      </c>
      <c r="D2339" t="s">
        <v>82</v>
      </c>
      <c r="E2339" t="s">
        <v>96</v>
      </c>
      <c r="F2339" s="90">
        <v>39.08</v>
      </c>
      <c r="G2339" s="3">
        <v>261</v>
      </c>
      <c r="H2339" s="3" t="s">
        <v>9061</v>
      </c>
      <c r="I2339" s="90">
        <v>31.69</v>
      </c>
      <c r="J2339" s="3">
        <v>183</v>
      </c>
      <c r="K2339" s="96" t="s">
        <v>4900</v>
      </c>
      <c r="L2339">
        <v>0</v>
      </c>
      <c r="M2339">
        <v>0</v>
      </c>
      <c r="N2339">
        <v>0</v>
      </c>
      <c r="O2339">
        <v>0</v>
      </c>
      <c r="P2339">
        <v>0</v>
      </c>
      <c r="Q2339" s="10">
        <v>6</v>
      </c>
      <c r="R2339" s="92">
        <f>P2339+Q2339</f>
        <v>6</v>
      </c>
    </row>
    <row r="2340" spans="1:18" x14ac:dyDescent="0.3">
      <c r="A2340" t="s">
        <v>2424</v>
      </c>
      <c r="B2340" s="3">
        <v>6</v>
      </c>
      <c r="C2340" t="s">
        <v>8993</v>
      </c>
      <c r="D2340" t="s">
        <v>82</v>
      </c>
      <c r="E2340" t="s">
        <v>96</v>
      </c>
      <c r="F2340" s="90">
        <v>39.08</v>
      </c>
      <c r="G2340" s="3">
        <v>261</v>
      </c>
      <c r="H2340" s="3" t="s">
        <v>9061</v>
      </c>
      <c r="I2340" s="90">
        <v>31.69</v>
      </c>
      <c r="J2340" s="3">
        <v>183</v>
      </c>
      <c r="K2340" s="96" t="s">
        <v>4900</v>
      </c>
      <c r="L2340">
        <v>0</v>
      </c>
      <c r="M2340">
        <v>0</v>
      </c>
      <c r="N2340">
        <v>0</v>
      </c>
      <c r="O2340">
        <v>0</v>
      </c>
      <c r="P2340">
        <v>0</v>
      </c>
      <c r="Q2340" s="10">
        <v>6</v>
      </c>
      <c r="R2340" s="92">
        <f>P2340+Q2340</f>
        <v>6</v>
      </c>
    </row>
    <row r="2341" spans="1:18" x14ac:dyDescent="0.3">
      <c r="A2341" t="s">
        <v>2501</v>
      </c>
      <c r="B2341" s="3">
        <v>6</v>
      </c>
      <c r="C2341" t="s">
        <v>8993</v>
      </c>
      <c r="D2341" t="s">
        <v>82</v>
      </c>
      <c r="E2341" t="s">
        <v>96</v>
      </c>
      <c r="F2341" s="90">
        <v>39.08</v>
      </c>
      <c r="G2341" s="3">
        <v>261</v>
      </c>
      <c r="H2341" s="3" t="s">
        <v>9061</v>
      </c>
      <c r="I2341" s="90">
        <v>31.69</v>
      </c>
      <c r="J2341" s="3">
        <v>183</v>
      </c>
      <c r="K2341" s="96" t="s">
        <v>4900</v>
      </c>
      <c r="L2341">
        <v>0</v>
      </c>
      <c r="M2341">
        <v>0</v>
      </c>
      <c r="N2341">
        <v>0</v>
      </c>
      <c r="O2341">
        <v>0</v>
      </c>
      <c r="P2341">
        <v>1</v>
      </c>
      <c r="Q2341">
        <v>5</v>
      </c>
      <c r="R2341" s="92">
        <f>P2341+Q2341</f>
        <v>6</v>
      </c>
    </row>
    <row r="2342" spans="1:18" x14ac:dyDescent="0.3">
      <c r="A2342" t="s">
        <v>2561</v>
      </c>
      <c r="B2342" s="3">
        <v>6</v>
      </c>
      <c r="C2342" t="s">
        <v>8993</v>
      </c>
      <c r="D2342" t="s">
        <v>82</v>
      </c>
      <c r="E2342" t="s">
        <v>83</v>
      </c>
      <c r="F2342" s="90">
        <v>39.08</v>
      </c>
      <c r="G2342" s="3">
        <v>261</v>
      </c>
      <c r="H2342" s="3" t="s">
        <v>9061</v>
      </c>
      <c r="I2342" s="90">
        <v>31.69</v>
      </c>
      <c r="J2342" s="3">
        <v>183</v>
      </c>
      <c r="K2342" s="96" t="s">
        <v>4900</v>
      </c>
      <c r="L2342">
        <v>0</v>
      </c>
      <c r="M2342">
        <v>0</v>
      </c>
      <c r="N2342">
        <v>0</v>
      </c>
      <c r="O2342" s="10">
        <v>6</v>
      </c>
      <c r="P2342">
        <v>0</v>
      </c>
      <c r="Q2342">
        <v>0</v>
      </c>
      <c r="R2342" s="92">
        <f>P2342+Q2342</f>
        <v>0</v>
      </c>
    </row>
    <row r="2343" spans="1:18" x14ac:dyDescent="0.3">
      <c r="A2343" t="s">
        <v>2534</v>
      </c>
      <c r="B2343" s="3">
        <v>6</v>
      </c>
      <c r="C2343" t="s">
        <v>8993</v>
      </c>
      <c r="D2343" t="s">
        <v>82</v>
      </c>
      <c r="E2343" t="s">
        <v>96</v>
      </c>
      <c r="F2343" s="90">
        <v>39.08</v>
      </c>
      <c r="G2343" s="3">
        <v>261</v>
      </c>
      <c r="H2343" s="3" t="s">
        <v>9061</v>
      </c>
      <c r="I2343" s="90">
        <v>31.69</v>
      </c>
      <c r="J2343" s="3">
        <v>183</v>
      </c>
      <c r="K2343" s="96" t="s">
        <v>4900</v>
      </c>
      <c r="L2343">
        <v>0</v>
      </c>
      <c r="M2343">
        <v>0</v>
      </c>
      <c r="N2343">
        <v>0</v>
      </c>
      <c r="O2343">
        <v>0</v>
      </c>
      <c r="P2343">
        <v>4</v>
      </c>
      <c r="Q2343">
        <v>2</v>
      </c>
      <c r="R2343" s="92">
        <f>P2343+Q2343</f>
        <v>6</v>
      </c>
    </row>
    <row r="2344" spans="1:18" x14ac:dyDescent="0.3">
      <c r="A2344" t="s">
        <v>2494</v>
      </c>
      <c r="B2344" s="3">
        <v>6</v>
      </c>
      <c r="C2344" t="s">
        <v>8993</v>
      </c>
      <c r="D2344" t="s">
        <v>82</v>
      </c>
      <c r="E2344" t="s">
        <v>96</v>
      </c>
      <c r="F2344" s="90">
        <v>39.08</v>
      </c>
      <c r="G2344" s="3">
        <v>261</v>
      </c>
      <c r="H2344" s="3" t="s">
        <v>9061</v>
      </c>
      <c r="I2344" s="90">
        <v>31.69</v>
      </c>
      <c r="J2344" s="3">
        <v>183</v>
      </c>
      <c r="K2344" s="96" t="s">
        <v>4900</v>
      </c>
      <c r="L2344">
        <v>0</v>
      </c>
      <c r="M2344">
        <v>0</v>
      </c>
      <c r="N2344">
        <v>0</v>
      </c>
      <c r="O2344">
        <v>0</v>
      </c>
      <c r="P2344">
        <v>3</v>
      </c>
      <c r="Q2344">
        <v>3</v>
      </c>
      <c r="R2344" s="92">
        <f>P2344+Q2344</f>
        <v>6</v>
      </c>
    </row>
    <row r="2345" spans="1:18" x14ac:dyDescent="0.3">
      <c r="A2345" t="s">
        <v>2747</v>
      </c>
      <c r="B2345" s="3">
        <v>6</v>
      </c>
      <c r="C2345" t="s">
        <v>4872</v>
      </c>
      <c r="D2345" t="s">
        <v>4875</v>
      </c>
      <c r="E2345" t="s">
        <v>4874</v>
      </c>
      <c r="F2345" s="90">
        <v>39</v>
      </c>
      <c r="G2345" s="3">
        <v>259</v>
      </c>
      <c r="H2345" s="3" t="s">
        <v>9061</v>
      </c>
      <c r="I2345" s="90">
        <v>33.15</v>
      </c>
      <c r="J2345" s="3">
        <v>181</v>
      </c>
      <c r="K2345" s="94" t="s">
        <v>8980</v>
      </c>
      <c r="L2345">
        <v>0</v>
      </c>
      <c r="M2345" s="10">
        <v>6</v>
      </c>
      <c r="N2345">
        <v>0</v>
      </c>
      <c r="O2345">
        <v>0</v>
      </c>
      <c r="P2345">
        <v>0</v>
      </c>
      <c r="Q2345">
        <v>0</v>
      </c>
      <c r="R2345" s="92">
        <f>P2345+Q2345</f>
        <v>0</v>
      </c>
    </row>
    <row r="2346" spans="1:18" x14ac:dyDescent="0.3">
      <c r="A2346" t="s">
        <v>2570</v>
      </c>
      <c r="B2346" s="3">
        <v>6</v>
      </c>
      <c r="C2346" t="s">
        <v>8993</v>
      </c>
      <c r="D2346" t="s">
        <v>87</v>
      </c>
      <c r="E2346" t="s">
        <v>100</v>
      </c>
      <c r="F2346" s="90">
        <v>38.979999999999997</v>
      </c>
      <c r="G2346" s="3">
        <v>254</v>
      </c>
      <c r="H2346" s="3" t="s">
        <v>9061</v>
      </c>
      <c r="I2346" s="90">
        <v>31.25</v>
      </c>
      <c r="J2346" s="3">
        <v>176</v>
      </c>
      <c r="K2346" s="96" t="s">
        <v>4900</v>
      </c>
      <c r="L2346">
        <v>0</v>
      </c>
      <c r="M2346">
        <v>0</v>
      </c>
      <c r="N2346" s="10">
        <v>6</v>
      </c>
      <c r="O2346">
        <v>0</v>
      </c>
      <c r="P2346">
        <v>0</v>
      </c>
      <c r="Q2346">
        <v>0</v>
      </c>
      <c r="R2346" s="92">
        <f>P2346+Q2346</f>
        <v>0</v>
      </c>
    </row>
    <row r="2347" spans="1:18" x14ac:dyDescent="0.3">
      <c r="A2347" t="s">
        <v>2526</v>
      </c>
      <c r="B2347" s="3">
        <v>6</v>
      </c>
      <c r="C2347" t="s">
        <v>8993</v>
      </c>
      <c r="D2347" t="s">
        <v>87</v>
      </c>
      <c r="E2347" t="s">
        <v>100</v>
      </c>
      <c r="F2347" s="90">
        <v>38.979999999999997</v>
      </c>
      <c r="G2347" s="3">
        <v>254</v>
      </c>
      <c r="H2347" s="3" t="s">
        <v>9061</v>
      </c>
      <c r="I2347" s="90">
        <v>31.25</v>
      </c>
      <c r="J2347" s="3">
        <v>176</v>
      </c>
      <c r="K2347" s="96" t="s">
        <v>4900</v>
      </c>
      <c r="L2347">
        <v>0</v>
      </c>
      <c r="M2347">
        <v>0</v>
      </c>
      <c r="N2347" s="10">
        <v>6</v>
      </c>
      <c r="O2347">
        <v>0</v>
      </c>
      <c r="P2347">
        <v>0</v>
      </c>
      <c r="Q2347">
        <v>0</v>
      </c>
      <c r="R2347" s="92">
        <f>P2347+Q2347</f>
        <v>0</v>
      </c>
    </row>
    <row r="2348" spans="1:18" x14ac:dyDescent="0.3">
      <c r="A2348" t="s">
        <v>2721</v>
      </c>
      <c r="B2348" s="3">
        <v>6</v>
      </c>
      <c r="C2348" t="s">
        <v>8994</v>
      </c>
      <c r="D2348" t="s">
        <v>92</v>
      </c>
      <c r="E2348" t="s">
        <v>93</v>
      </c>
      <c r="F2348" s="90">
        <v>38.93</v>
      </c>
      <c r="G2348" s="3">
        <v>262</v>
      </c>
      <c r="H2348" s="3" t="s">
        <v>9061</v>
      </c>
      <c r="I2348" s="90">
        <v>30.98</v>
      </c>
      <c r="J2348" s="3">
        <v>184</v>
      </c>
      <c r="K2348" s="93" t="s">
        <v>92</v>
      </c>
      <c r="L2348" s="10">
        <v>6</v>
      </c>
      <c r="M2348">
        <v>0</v>
      </c>
      <c r="N2348">
        <v>0</v>
      </c>
      <c r="O2348">
        <v>0</v>
      </c>
      <c r="P2348">
        <v>0</v>
      </c>
      <c r="Q2348">
        <v>0</v>
      </c>
      <c r="R2348" s="92">
        <f>P2348+Q2348</f>
        <v>0</v>
      </c>
    </row>
    <row r="2349" spans="1:18" x14ac:dyDescent="0.3">
      <c r="A2349" t="s">
        <v>2687</v>
      </c>
      <c r="B2349" s="3">
        <v>6</v>
      </c>
      <c r="C2349" t="s">
        <v>8994</v>
      </c>
      <c r="D2349" t="s">
        <v>92</v>
      </c>
      <c r="E2349" t="s">
        <v>93</v>
      </c>
      <c r="F2349" s="90">
        <v>38.93</v>
      </c>
      <c r="G2349" s="3">
        <v>262</v>
      </c>
      <c r="H2349" s="3" t="s">
        <v>9061</v>
      </c>
      <c r="I2349" s="90">
        <v>31.52</v>
      </c>
      <c r="J2349" s="3">
        <v>184</v>
      </c>
      <c r="K2349" s="93" t="s">
        <v>92</v>
      </c>
      <c r="L2349" s="10">
        <v>6</v>
      </c>
      <c r="M2349">
        <v>0</v>
      </c>
      <c r="N2349">
        <v>0</v>
      </c>
      <c r="O2349">
        <v>0</v>
      </c>
      <c r="P2349">
        <v>0</v>
      </c>
      <c r="Q2349">
        <v>0</v>
      </c>
      <c r="R2349" s="92">
        <f>P2349+Q2349</f>
        <v>0</v>
      </c>
    </row>
    <row r="2350" spans="1:18" x14ac:dyDescent="0.3">
      <c r="A2350" t="s">
        <v>2682</v>
      </c>
      <c r="B2350" s="3">
        <v>6</v>
      </c>
      <c r="C2350" t="s">
        <v>8994</v>
      </c>
      <c r="D2350" t="s">
        <v>92</v>
      </c>
      <c r="E2350" t="s">
        <v>93</v>
      </c>
      <c r="F2350" s="90">
        <v>38.93</v>
      </c>
      <c r="G2350" s="3">
        <v>262</v>
      </c>
      <c r="H2350" s="3" t="s">
        <v>9061</v>
      </c>
      <c r="I2350" s="90">
        <v>30.98</v>
      </c>
      <c r="J2350" s="3">
        <v>184</v>
      </c>
      <c r="K2350" s="93" t="s">
        <v>92</v>
      </c>
      <c r="L2350" s="10">
        <v>6</v>
      </c>
      <c r="M2350">
        <v>0</v>
      </c>
      <c r="N2350">
        <v>0</v>
      </c>
      <c r="O2350">
        <v>0</v>
      </c>
      <c r="P2350">
        <v>0</v>
      </c>
      <c r="Q2350">
        <v>0</v>
      </c>
      <c r="R2350" s="92">
        <f>P2350+Q2350</f>
        <v>0</v>
      </c>
    </row>
    <row r="2351" spans="1:18" x14ac:dyDescent="0.3">
      <c r="A2351" t="s">
        <v>2691</v>
      </c>
      <c r="B2351" s="3">
        <v>6</v>
      </c>
      <c r="C2351" t="s">
        <v>137</v>
      </c>
      <c r="D2351" t="s">
        <v>139</v>
      </c>
      <c r="E2351" t="s">
        <v>139</v>
      </c>
      <c r="F2351" s="90">
        <v>38.89</v>
      </c>
      <c r="G2351" s="3">
        <v>306</v>
      </c>
      <c r="H2351" s="3" t="s">
        <v>9062</v>
      </c>
      <c r="I2351" s="90">
        <v>34.21</v>
      </c>
      <c r="J2351" s="3">
        <v>228</v>
      </c>
      <c r="K2351" s="93" t="s">
        <v>138</v>
      </c>
      <c r="L2351" s="10">
        <v>6</v>
      </c>
      <c r="M2351">
        <v>0</v>
      </c>
      <c r="N2351">
        <v>0</v>
      </c>
      <c r="O2351">
        <v>0</v>
      </c>
      <c r="P2351">
        <v>0</v>
      </c>
      <c r="Q2351">
        <v>0</v>
      </c>
      <c r="R2351" s="92">
        <f>P2351+Q2351</f>
        <v>0</v>
      </c>
    </row>
    <row r="2352" spans="1:18" x14ac:dyDescent="0.3">
      <c r="A2352" t="s">
        <v>2598</v>
      </c>
      <c r="B2352" s="3">
        <v>6</v>
      </c>
      <c r="C2352" t="s">
        <v>8995</v>
      </c>
      <c r="D2352" t="s">
        <v>4874</v>
      </c>
      <c r="E2352" t="s">
        <v>4874</v>
      </c>
      <c r="F2352" s="90">
        <v>38.85</v>
      </c>
      <c r="G2352" s="3">
        <v>260</v>
      </c>
      <c r="H2352" s="3" t="s">
        <v>9061</v>
      </c>
      <c r="I2352" s="90">
        <v>33.520000000000003</v>
      </c>
      <c r="J2352" s="3">
        <v>182</v>
      </c>
      <c r="K2352" s="98" t="s">
        <v>7632</v>
      </c>
      <c r="L2352">
        <v>0</v>
      </c>
      <c r="M2352">
        <v>0</v>
      </c>
      <c r="N2352">
        <v>0</v>
      </c>
      <c r="O2352" s="10">
        <v>6</v>
      </c>
      <c r="P2352">
        <v>0</v>
      </c>
      <c r="Q2352">
        <v>0</v>
      </c>
      <c r="R2352" s="92">
        <f>P2352+Q2352</f>
        <v>0</v>
      </c>
    </row>
    <row r="2353" spans="1:18" x14ac:dyDescent="0.3">
      <c r="A2353" t="s">
        <v>2605</v>
      </c>
      <c r="B2353" s="3">
        <v>6</v>
      </c>
      <c r="C2353" t="s">
        <v>8993</v>
      </c>
      <c r="D2353" t="s">
        <v>87</v>
      </c>
      <c r="E2353" t="s">
        <v>110</v>
      </c>
      <c r="F2353" s="90">
        <v>38.82</v>
      </c>
      <c r="G2353" s="3">
        <v>255</v>
      </c>
      <c r="H2353" s="3" t="s">
        <v>9061</v>
      </c>
      <c r="I2353" s="90">
        <v>31.07</v>
      </c>
      <c r="J2353" s="3">
        <v>177</v>
      </c>
      <c r="K2353" s="96" t="s">
        <v>4900</v>
      </c>
      <c r="L2353">
        <v>0</v>
      </c>
      <c r="M2353">
        <v>0</v>
      </c>
      <c r="N2353">
        <v>0</v>
      </c>
      <c r="O2353" s="10">
        <v>6</v>
      </c>
      <c r="P2353">
        <v>0</v>
      </c>
      <c r="Q2353">
        <v>0</v>
      </c>
      <c r="R2353" s="92">
        <f>P2353+Q2353</f>
        <v>0</v>
      </c>
    </row>
    <row r="2354" spans="1:18" x14ac:dyDescent="0.3">
      <c r="A2354" t="s">
        <v>2698</v>
      </c>
      <c r="B2354" s="3">
        <v>6</v>
      </c>
      <c r="C2354" t="s">
        <v>8994</v>
      </c>
      <c r="D2354" t="s">
        <v>92</v>
      </c>
      <c r="E2354" t="s">
        <v>93</v>
      </c>
      <c r="F2354" s="90">
        <v>38.78</v>
      </c>
      <c r="G2354" s="3">
        <v>263</v>
      </c>
      <c r="H2354" s="3" t="s">
        <v>9061</v>
      </c>
      <c r="I2354" s="90">
        <v>31.35</v>
      </c>
      <c r="J2354" s="3">
        <v>185</v>
      </c>
      <c r="K2354" s="93" t="s">
        <v>92</v>
      </c>
      <c r="L2354" s="10">
        <v>6</v>
      </c>
      <c r="M2354">
        <v>0</v>
      </c>
      <c r="N2354">
        <v>0</v>
      </c>
      <c r="O2354">
        <v>0</v>
      </c>
      <c r="P2354">
        <v>0</v>
      </c>
      <c r="Q2354">
        <v>0</v>
      </c>
      <c r="R2354" s="92">
        <f>P2354+Q2354</f>
        <v>0</v>
      </c>
    </row>
    <row r="2355" spans="1:18" x14ac:dyDescent="0.3">
      <c r="A2355" t="s">
        <v>2458</v>
      </c>
      <c r="B2355" s="3">
        <v>6</v>
      </c>
      <c r="C2355" t="s">
        <v>8993</v>
      </c>
      <c r="D2355" t="s">
        <v>82</v>
      </c>
      <c r="E2355" t="s">
        <v>96</v>
      </c>
      <c r="F2355" s="90">
        <v>38.700000000000003</v>
      </c>
      <c r="G2355" s="3">
        <v>261</v>
      </c>
      <c r="H2355" s="3" t="s">
        <v>9061</v>
      </c>
      <c r="I2355" s="90">
        <v>31.15</v>
      </c>
      <c r="J2355" s="3">
        <v>183</v>
      </c>
      <c r="K2355" s="96" t="s">
        <v>4900</v>
      </c>
      <c r="L2355">
        <v>0</v>
      </c>
      <c r="M2355">
        <v>0</v>
      </c>
      <c r="N2355">
        <v>0</v>
      </c>
      <c r="O2355">
        <v>0</v>
      </c>
      <c r="P2355">
        <v>0</v>
      </c>
      <c r="Q2355" s="10">
        <v>6</v>
      </c>
      <c r="R2355" s="92">
        <f>P2355+Q2355</f>
        <v>6</v>
      </c>
    </row>
    <row r="2356" spans="1:18" x14ac:dyDescent="0.3">
      <c r="A2356" t="s">
        <v>2489</v>
      </c>
      <c r="B2356" s="3">
        <v>6</v>
      </c>
      <c r="C2356" t="s">
        <v>8993</v>
      </c>
      <c r="D2356" t="s">
        <v>82</v>
      </c>
      <c r="E2356" t="s">
        <v>96</v>
      </c>
      <c r="F2356" s="90">
        <v>38.700000000000003</v>
      </c>
      <c r="G2356" s="3">
        <v>261</v>
      </c>
      <c r="H2356" s="3" t="s">
        <v>9061</v>
      </c>
      <c r="I2356" s="90">
        <v>31.69</v>
      </c>
      <c r="J2356" s="3">
        <v>183</v>
      </c>
      <c r="K2356" s="96" t="s">
        <v>4900</v>
      </c>
      <c r="L2356">
        <v>0</v>
      </c>
      <c r="M2356">
        <v>0</v>
      </c>
      <c r="N2356">
        <v>0</v>
      </c>
      <c r="O2356">
        <v>0</v>
      </c>
      <c r="P2356">
        <v>1</v>
      </c>
      <c r="Q2356">
        <v>5</v>
      </c>
      <c r="R2356" s="92">
        <f>P2356+Q2356</f>
        <v>6</v>
      </c>
    </row>
    <row r="2357" spans="1:18" x14ac:dyDescent="0.3">
      <c r="A2357" t="s">
        <v>2467</v>
      </c>
      <c r="B2357" s="3">
        <v>6</v>
      </c>
      <c r="C2357" t="s">
        <v>8993</v>
      </c>
      <c r="D2357" t="s">
        <v>82</v>
      </c>
      <c r="E2357" t="s">
        <v>96</v>
      </c>
      <c r="F2357" s="90">
        <v>38.700000000000003</v>
      </c>
      <c r="G2357" s="3">
        <v>261</v>
      </c>
      <c r="H2357" s="3" t="s">
        <v>9061</v>
      </c>
      <c r="I2357" s="90">
        <v>31.15</v>
      </c>
      <c r="J2357" s="3">
        <v>183</v>
      </c>
      <c r="K2357" s="96" t="s">
        <v>4900</v>
      </c>
      <c r="L2357">
        <v>0</v>
      </c>
      <c r="M2357">
        <v>0</v>
      </c>
      <c r="N2357">
        <v>0</v>
      </c>
      <c r="O2357">
        <v>0</v>
      </c>
      <c r="P2357">
        <v>0</v>
      </c>
      <c r="Q2357" s="10">
        <v>6</v>
      </c>
      <c r="R2357" s="92">
        <f>P2357+Q2357</f>
        <v>6</v>
      </c>
    </row>
    <row r="2358" spans="1:18" x14ac:dyDescent="0.3">
      <c r="A2358" t="s">
        <v>2770</v>
      </c>
      <c r="B2358" s="3">
        <v>6</v>
      </c>
      <c r="C2358" t="s">
        <v>8993</v>
      </c>
      <c r="D2358" t="s">
        <v>8992</v>
      </c>
      <c r="E2358" t="s">
        <v>78</v>
      </c>
      <c r="F2358" s="90">
        <v>38.700000000000003</v>
      </c>
      <c r="G2358" s="3">
        <v>261</v>
      </c>
      <c r="H2358" s="3" t="s">
        <v>9061</v>
      </c>
      <c r="I2358" s="90">
        <v>31.15</v>
      </c>
      <c r="J2358" s="3">
        <v>183</v>
      </c>
      <c r="K2358" s="93" t="s">
        <v>4900</v>
      </c>
      <c r="L2358">
        <v>0</v>
      </c>
      <c r="M2358" s="10">
        <v>6</v>
      </c>
      <c r="N2358">
        <v>0</v>
      </c>
      <c r="O2358">
        <v>0</v>
      </c>
      <c r="P2358">
        <v>0</v>
      </c>
      <c r="Q2358">
        <v>0</v>
      </c>
      <c r="R2358" s="92">
        <f>P2358+Q2358</f>
        <v>0</v>
      </c>
    </row>
    <row r="2359" spans="1:18" x14ac:dyDescent="0.3">
      <c r="A2359" t="s">
        <v>2475</v>
      </c>
      <c r="B2359" s="3">
        <v>6</v>
      </c>
      <c r="C2359" t="s">
        <v>8993</v>
      </c>
      <c r="D2359" t="s">
        <v>82</v>
      </c>
      <c r="E2359" t="s">
        <v>96</v>
      </c>
      <c r="F2359" s="90">
        <v>38.700000000000003</v>
      </c>
      <c r="G2359" s="3">
        <v>261</v>
      </c>
      <c r="H2359" s="3" t="s">
        <v>9061</v>
      </c>
      <c r="I2359" s="90">
        <v>30.6</v>
      </c>
      <c r="J2359" s="3">
        <v>183</v>
      </c>
      <c r="K2359" s="96" t="s">
        <v>4900</v>
      </c>
      <c r="L2359">
        <v>0</v>
      </c>
      <c r="M2359">
        <v>0</v>
      </c>
      <c r="N2359">
        <v>0</v>
      </c>
      <c r="O2359">
        <v>0</v>
      </c>
      <c r="P2359">
        <v>0</v>
      </c>
      <c r="Q2359" s="10">
        <v>6</v>
      </c>
      <c r="R2359" s="92">
        <f>P2359+Q2359</f>
        <v>6</v>
      </c>
    </row>
    <row r="2360" spans="1:18" x14ac:dyDescent="0.3">
      <c r="A2360" t="s">
        <v>2447</v>
      </c>
      <c r="B2360" s="3">
        <v>6</v>
      </c>
      <c r="C2360" t="s">
        <v>8993</v>
      </c>
      <c r="D2360" t="s">
        <v>82</v>
      </c>
      <c r="E2360" t="s">
        <v>96</v>
      </c>
      <c r="F2360" s="90">
        <v>38.700000000000003</v>
      </c>
      <c r="G2360" s="3">
        <v>261</v>
      </c>
      <c r="H2360" s="3" t="s">
        <v>9061</v>
      </c>
      <c r="I2360" s="90">
        <v>31.15</v>
      </c>
      <c r="J2360" s="3">
        <v>183</v>
      </c>
      <c r="K2360" s="96" t="s">
        <v>4900</v>
      </c>
      <c r="L2360">
        <v>0</v>
      </c>
      <c r="M2360">
        <v>0</v>
      </c>
      <c r="N2360">
        <v>0</v>
      </c>
      <c r="O2360">
        <v>0</v>
      </c>
      <c r="P2360">
        <v>0</v>
      </c>
      <c r="Q2360" s="10">
        <v>6</v>
      </c>
      <c r="R2360" s="92">
        <f>P2360+Q2360</f>
        <v>6</v>
      </c>
    </row>
    <row r="2361" spans="1:18" x14ac:dyDescent="0.3">
      <c r="A2361" t="s">
        <v>2430</v>
      </c>
      <c r="B2361" s="3">
        <v>6</v>
      </c>
      <c r="C2361" t="s">
        <v>8993</v>
      </c>
      <c r="D2361" t="s">
        <v>82</v>
      </c>
      <c r="E2361" t="s">
        <v>96</v>
      </c>
      <c r="F2361" s="90">
        <v>38.700000000000003</v>
      </c>
      <c r="G2361" s="3">
        <v>261</v>
      </c>
      <c r="H2361" s="3" t="s">
        <v>9061</v>
      </c>
      <c r="I2361" s="90">
        <v>31.15</v>
      </c>
      <c r="J2361" s="3">
        <v>183</v>
      </c>
      <c r="K2361" s="96" t="s">
        <v>4900</v>
      </c>
      <c r="L2361">
        <v>0</v>
      </c>
      <c r="M2361">
        <v>0</v>
      </c>
      <c r="N2361">
        <v>0</v>
      </c>
      <c r="O2361">
        <v>0</v>
      </c>
      <c r="P2361">
        <v>0</v>
      </c>
      <c r="Q2361" s="10">
        <v>6</v>
      </c>
      <c r="R2361" s="92">
        <f>P2361+Q2361</f>
        <v>6</v>
      </c>
    </row>
    <row r="2362" spans="1:18" x14ac:dyDescent="0.3">
      <c r="A2362" t="s">
        <v>2423</v>
      </c>
      <c r="B2362" s="3">
        <v>6</v>
      </c>
      <c r="C2362" t="s">
        <v>8993</v>
      </c>
      <c r="D2362" t="s">
        <v>82</v>
      </c>
      <c r="E2362" t="s">
        <v>96</v>
      </c>
      <c r="F2362" s="90">
        <v>38.700000000000003</v>
      </c>
      <c r="G2362" s="3">
        <v>261</v>
      </c>
      <c r="H2362" s="3" t="s">
        <v>9061</v>
      </c>
      <c r="I2362" s="90">
        <v>31.15</v>
      </c>
      <c r="J2362" s="3">
        <v>183</v>
      </c>
      <c r="K2362" s="96" t="s">
        <v>4900</v>
      </c>
      <c r="L2362">
        <v>0</v>
      </c>
      <c r="M2362">
        <v>0</v>
      </c>
      <c r="N2362">
        <v>0</v>
      </c>
      <c r="O2362">
        <v>0</v>
      </c>
      <c r="P2362">
        <v>0</v>
      </c>
      <c r="Q2362" s="10">
        <v>6</v>
      </c>
      <c r="R2362" s="92">
        <f>P2362+Q2362</f>
        <v>6</v>
      </c>
    </row>
    <row r="2363" spans="1:18" x14ac:dyDescent="0.3">
      <c r="A2363" t="s">
        <v>2601</v>
      </c>
      <c r="B2363" s="3">
        <v>6</v>
      </c>
      <c r="C2363" t="s">
        <v>8993</v>
      </c>
      <c r="D2363" t="s">
        <v>82</v>
      </c>
      <c r="E2363" t="s">
        <v>83</v>
      </c>
      <c r="F2363" s="90">
        <v>38.700000000000003</v>
      </c>
      <c r="G2363" s="3">
        <v>261</v>
      </c>
      <c r="H2363" s="3" t="s">
        <v>9061</v>
      </c>
      <c r="I2363" s="90">
        <v>31.15</v>
      </c>
      <c r="J2363" s="3">
        <v>183</v>
      </c>
      <c r="K2363" s="96" t="s">
        <v>4900</v>
      </c>
      <c r="L2363">
        <v>0</v>
      </c>
      <c r="M2363">
        <v>0</v>
      </c>
      <c r="N2363">
        <v>0</v>
      </c>
      <c r="O2363" s="10">
        <v>6</v>
      </c>
      <c r="P2363">
        <v>0</v>
      </c>
      <c r="Q2363">
        <v>0</v>
      </c>
      <c r="R2363" s="92">
        <f>P2363+Q2363</f>
        <v>0</v>
      </c>
    </row>
    <row r="2364" spans="1:18" x14ac:dyDescent="0.3">
      <c r="A2364" t="s">
        <v>2531</v>
      </c>
      <c r="B2364" s="3">
        <v>6</v>
      </c>
      <c r="C2364" t="s">
        <v>8993</v>
      </c>
      <c r="D2364" t="s">
        <v>82</v>
      </c>
      <c r="E2364" t="s">
        <v>96</v>
      </c>
      <c r="F2364" s="90">
        <v>38.700000000000003</v>
      </c>
      <c r="G2364" s="3">
        <v>261</v>
      </c>
      <c r="H2364" s="3" t="s">
        <v>9061</v>
      </c>
      <c r="I2364" s="90">
        <v>31.15</v>
      </c>
      <c r="J2364" s="3">
        <v>183</v>
      </c>
      <c r="K2364" s="96" t="s">
        <v>4900</v>
      </c>
      <c r="L2364">
        <v>0</v>
      </c>
      <c r="M2364">
        <v>0</v>
      </c>
      <c r="N2364">
        <v>0</v>
      </c>
      <c r="O2364">
        <v>0</v>
      </c>
      <c r="P2364" s="10">
        <v>6</v>
      </c>
      <c r="Q2364">
        <v>0</v>
      </c>
      <c r="R2364" s="92">
        <f>P2364+Q2364</f>
        <v>6</v>
      </c>
    </row>
    <row r="2365" spans="1:18" x14ac:dyDescent="0.3">
      <c r="A2365" t="s">
        <v>2436</v>
      </c>
      <c r="B2365" s="3">
        <v>6</v>
      </c>
      <c r="C2365" t="s">
        <v>8993</v>
      </c>
      <c r="D2365" t="s">
        <v>82</v>
      </c>
      <c r="E2365" t="s">
        <v>96</v>
      </c>
      <c r="F2365" s="90">
        <v>38.700000000000003</v>
      </c>
      <c r="G2365" s="3">
        <v>261</v>
      </c>
      <c r="H2365" s="3" t="s">
        <v>9061</v>
      </c>
      <c r="I2365" s="90">
        <v>31.69</v>
      </c>
      <c r="J2365" s="3">
        <v>183</v>
      </c>
      <c r="K2365" s="96" t="s">
        <v>4900</v>
      </c>
      <c r="L2365">
        <v>0</v>
      </c>
      <c r="M2365">
        <v>0</v>
      </c>
      <c r="N2365">
        <v>0</v>
      </c>
      <c r="O2365">
        <v>0</v>
      </c>
      <c r="P2365">
        <v>0</v>
      </c>
      <c r="Q2365" s="10">
        <v>6</v>
      </c>
      <c r="R2365" s="92">
        <f>P2365+Q2365</f>
        <v>6</v>
      </c>
    </row>
    <row r="2366" spans="1:18" x14ac:dyDescent="0.3">
      <c r="A2366" t="s">
        <v>2453</v>
      </c>
      <c r="B2366" s="3">
        <v>6</v>
      </c>
      <c r="C2366" t="s">
        <v>8993</v>
      </c>
      <c r="D2366" t="s">
        <v>82</v>
      </c>
      <c r="E2366" t="s">
        <v>96</v>
      </c>
      <c r="F2366" s="90">
        <v>38.700000000000003</v>
      </c>
      <c r="G2366" s="3">
        <v>261</v>
      </c>
      <c r="H2366" s="3" t="s">
        <v>9061</v>
      </c>
      <c r="I2366" s="90">
        <v>32.24</v>
      </c>
      <c r="J2366" s="3">
        <v>183</v>
      </c>
      <c r="K2366" s="96" t="s">
        <v>4900</v>
      </c>
      <c r="L2366">
        <v>0</v>
      </c>
      <c r="M2366">
        <v>0</v>
      </c>
      <c r="N2366">
        <v>0</v>
      </c>
      <c r="O2366">
        <v>0</v>
      </c>
      <c r="P2366">
        <v>0</v>
      </c>
      <c r="Q2366" s="10">
        <v>6</v>
      </c>
      <c r="R2366" s="92">
        <f>P2366+Q2366</f>
        <v>6</v>
      </c>
    </row>
    <row r="2367" spans="1:18" x14ac:dyDescent="0.3">
      <c r="A2367" t="s">
        <v>2480</v>
      </c>
      <c r="B2367" s="3">
        <v>6</v>
      </c>
      <c r="C2367" t="s">
        <v>8993</v>
      </c>
      <c r="D2367" t="s">
        <v>82</v>
      </c>
      <c r="E2367" t="s">
        <v>96</v>
      </c>
      <c r="F2367" s="90">
        <v>38.700000000000003</v>
      </c>
      <c r="G2367" s="3">
        <v>261</v>
      </c>
      <c r="H2367" s="3" t="s">
        <v>9061</v>
      </c>
      <c r="I2367" s="90">
        <v>31.69</v>
      </c>
      <c r="J2367" s="3">
        <v>183</v>
      </c>
      <c r="K2367" s="96" t="s">
        <v>4900</v>
      </c>
      <c r="L2367">
        <v>0</v>
      </c>
      <c r="M2367">
        <v>0</v>
      </c>
      <c r="N2367">
        <v>0</v>
      </c>
      <c r="O2367">
        <v>0</v>
      </c>
      <c r="P2367">
        <v>0</v>
      </c>
      <c r="Q2367" s="10">
        <v>6</v>
      </c>
      <c r="R2367" s="92">
        <f>P2367+Q2367</f>
        <v>6</v>
      </c>
    </row>
    <row r="2368" spans="1:18" x14ac:dyDescent="0.3">
      <c r="A2368" t="s">
        <v>2504</v>
      </c>
      <c r="B2368" s="3">
        <v>6</v>
      </c>
      <c r="C2368" t="s">
        <v>8993</v>
      </c>
      <c r="D2368" t="s">
        <v>87</v>
      </c>
      <c r="E2368" t="s">
        <v>100</v>
      </c>
      <c r="F2368" s="90">
        <v>38.58</v>
      </c>
      <c r="G2368" s="3">
        <v>254</v>
      </c>
      <c r="H2368" s="3" t="s">
        <v>9061</v>
      </c>
      <c r="I2368" s="90">
        <v>30.68</v>
      </c>
      <c r="J2368" s="3">
        <v>176</v>
      </c>
      <c r="K2368" s="96" t="s">
        <v>4900</v>
      </c>
      <c r="L2368">
        <v>0</v>
      </c>
      <c r="M2368">
        <v>0</v>
      </c>
      <c r="N2368" s="10">
        <v>6</v>
      </c>
      <c r="O2368">
        <v>0</v>
      </c>
      <c r="P2368">
        <v>0</v>
      </c>
      <c r="Q2368">
        <v>0</v>
      </c>
      <c r="R2368" s="92">
        <f>P2368+Q2368</f>
        <v>0</v>
      </c>
    </row>
    <row r="2369" spans="1:18" x14ac:dyDescent="0.3">
      <c r="A2369" t="s">
        <v>2718</v>
      </c>
      <c r="B2369" s="3">
        <v>6</v>
      </c>
      <c r="C2369" t="s">
        <v>8994</v>
      </c>
      <c r="D2369" t="s">
        <v>92</v>
      </c>
      <c r="E2369" t="s">
        <v>93</v>
      </c>
      <c r="F2369" s="90">
        <v>38.549999999999997</v>
      </c>
      <c r="G2369" s="3">
        <v>262</v>
      </c>
      <c r="H2369" s="3" t="s">
        <v>9061</v>
      </c>
      <c r="I2369" s="90">
        <v>30.98</v>
      </c>
      <c r="J2369" s="3">
        <v>184</v>
      </c>
      <c r="K2369" s="93" t="s">
        <v>92</v>
      </c>
      <c r="L2369" s="10">
        <v>6</v>
      </c>
      <c r="M2369">
        <v>0</v>
      </c>
      <c r="N2369">
        <v>0</v>
      </c>
      <c r="O2369">
        <v>0</v>
      </c>
      <c r="P2369">
        <v>0</v>
      </c>
      <c r="Q2369">
        <v>0</v>
      </c>
      <c r="R2369" s="92">
        <f>P2369+Q2369</f>
        <v>0</v>
      </c>
    </row>
    <row r="2370" spans="1:18" x14ac:dyDescent="0.3">
      <c r="A2370" t="s">
        <v>2693</v>
      </c>
      <c r="B2370" s="3">
        <v>6</v>
      </c>
      <c r="C2370" t="s">
        <v>8994</v>
      </c>
      <c r="D2370" t="s">
        <v>92</v>
      </c>
      <c r="E2370" t="s">
        <v>93</v>
      </c>
      <c r="F2370" s="90">
        <v>38.549999999999997</v>
      </c>
      <c r="G2370" s="3">
        <v>262</v>
      </c>
      <c r="H2370" s="3" t="s">
        <v>9061</v>
      </c>
      <c r="I2370" s="90">
        <v>30.98</v>
      </c>
      <c r="J2370" s="3">
        <v>184</v>
      </c>
      <c r="K2370" s="93" t="s">
        <v>92</v>
      </c>
      <c r="L2370" s="10">
        <v>6</v>
      </c>
      <c r="M2370">
        <v>0</v>
      </c>
      <c r="N2370">
        <v>0</v>
      </c>
      <c r="O2370">
        <v>0</v>
      </c>
      <c r="P2370">
        <v>0</v>
      </c>
      <c r="Q2370">
        <v>0</v>
      </c>
      <c r="R2370" s="92">
        <f>P2370+Q2370</f>
        <v>0</v>
      </c>
    </row>
    <row r="2371" spans="1:18" x14ac:dyDescent="0.3">
      <c r="A2371" t="s">
        <v>2663</v>
      </c>
      <c r="B2371" s="3">
        <v>6</v>
      </c>
      <c r="C2371" t="s">
        <v>8994</v>
      </c>
      <c r="D2371" t="s">
        <v>92</v>
      </c>
      <c r="E2371" t="s">
        <v>93</v>
      </c>
      <c r="F2371" s="90">
        <v>38.549999999999997</v>
      </c>
      <c r="G2371" s="3">
        <v>262</v>
      </c>
      <c r="H2371" s="3" t="s">
        <v>9061</v>
      </c>
      <c r="I2371" s="90">
        <v>31.52</v>
      </c>
      <c r="J2371" s="3">
        <v>184</v>
      </c>
      <c r="K2371" s="93" t="s">
        <v>92</v>
      </c>
      <c r="L2371" s="10">
        <v>6</v>
      </c>
      <c r="M2371">
        <v>0</v>
      </c>
      <c r="N2371">
        <v>0</v>
      </c>
      <c r="O2371">
        <v>0</v>
      </c>
      <c r="P2371">
        <v>0</v>
      </c>
      <c r="Q2371">
        <v>0</v>
      </c>
      <c r="R2371" s="92">
        <f>P2371+Q2371</f>
        <v>0</v>
      </c>
    </row>
    <row r="2372" spans="1:18" x14ac:dyDescent="0.3">
      <c r="A2372" t="s">
        <v>2843</v>
      </c>
      <c r="B2372" s="3">
        <v>6</v>
      </c>
      <c r="C2372" t="s">
        <v>8993</v>
      </c>
      <c r="D2372" t="s">
        <v>82</v>
      </c>
      <c r="E2372" t="s">
        <v>96</v>
      </c>
      <c r="F2372" s="90">
        <v>38.46</v>
      </c>
      <c r="G2372" s="3">
        <v>260</v>
      </c>
      <c r="H2372" s="3" t="s">
        <v>9061</v>
      </c>
      <c r="I2372" s="90">
        <v>31.15</v>
      </c>
      <c r="J2372" s="3">
        <v>183</v>
      </c>
      <c r="K2372" s="96" t="s">
        <v>4900</v>
      </c>
      <c r="L2372">
        <v>0</v>
      </c>
      <c r="M2372">
        <v>0</v>
      </c>
      <c r="N2372">
        <v>0</v>
      </c>
      <c r="O2372">
        <v>0</v>
      </c>
      <c r="P2372">
        <v>4</v>
      </c>
      <c r="Q2372">
        <v>2</v>
      </c>
      <c r="R2372" s="92">
        <f>P2372+Q2372</f>
        <v>6</v>
      </c>
    </row>
    <row r="2373" spans="1:18" x14ac:dyDescent="0.3">
      <c r="A2373" t="s">
        <v>2465</v>
      </c>
      <c r="B2373" s="3">
        <v>6</v>
      </c>
      <c r="C2373" t="s">
        <v>8993</v>
      </c>
      <c r="D2373" t="s">
        <v>82</v>
      </c>
      <c r="E2373" t="s">
        <v>96</v>
      </c>
      <c r="F2373" s="90">
        <v>38.46</v>
      </c>
      <c r="G2373" s="3">
        <v>260</v>
      </c>
      <c r="H2373" s="3" t="s">
        <v>9061</v>
      </c>
      <c r="I2373" s="90">
        <v>30.77</v>
      </c>
      <c r="J2373" s="3">
        <v>182</v>
      </c>
      <c r="K2373" s="96" t="s">
        <v>4900</v>
      </c>
      <c r="L2373">
        <v>0</v>
      </c>
      <c r="M2373">
        <v>0</v>
      </c>
      <c r="N2373">
        <v>0</v>
      </c>
      <c r="O2373">
        <v>0</v>
      </c>
      <c r="P2373">
        <v>0</v>
      </c>
      <c r="Q2373" s="10">
        <v>6</v>
      </c>
      <c r="R2373" s="92">
        <f>P2373+Q2373</f>
        <v>6</v>
      </c>
    </row>
    <row r="2374" spans="1:18" x14ac:dyDescent="0.3">
      <c r="A2374" t="s">
        <v>2769</v>
      </c>
      <c r="B2374" s="3">
        <v>6</v>
      </c>
      <c r="C2374" t="s">
        <v>8993</v>
      </c>
      <c r="D2374" t="s">
        <v>8992</v>
      </c>
      <c r="E2374" t="s">
        <v>78</v>
      </c>
      <c r="F2374" s="90">
        <v>38.46</v>
      </c>
      <c r="G2374" s="3">
        <v>260</v>
      </c>
      <c r="H2374" s="3" t="s">
        <v>9061</v>
      </c>
      <c r="I2374" s="90">
        <v>30.77</v>
      </c>
      <c r="J2374" s="3">
        <v>182</v>
      </c>
      <c r="K2374" s="93" t="s">
        <v>4900</v>
      </c>
      <c r="L2374">
        <v>0</v>
      </c>
      <c r="M2374" s="10">
        <v>6</v>
      </c>
      <c r="N2374">
        <v>0</v>
      </c>
      <c r="O2374">
        <v>0</v>
      </c>
      <c r="P2374">
        <v>0</v>
      </c>
      <c r="Q2374">
        <v>0</v>
      </c>
      <c r="R2374" s="92">
        <f>P2374+Q2374</f>
        <v>0</v>
      </c>
    </row>
    <row r="2375" spans="1:18" x14ac:dyDescent="0.3">
      <c r="A2375" t="s">
        <v>2814</v>
      </c>
      <c r="B2375" s="3">
        <v>6</v>
      </c>
      <c r="C2375" t="s">
        <v>8993</v>
      </c>
      <c r="D2375" t="s">
        <v>8992</v>
      </c>
      <c r="E2375" t="s">
        <v>78</v>
      </c>
      <c r="F2375" s="90">
        <v>38.46</v>
      </c>
      <c r="G2375" s="3">
        <v>260</v>
      </c>
      <c r="H2375" s="3" t="s">
        <v>9061</v>
      </c>
      <c r="I2375" s="90">
        <v>30.77</v>
      </c>
      <c r="J2375" s="3">
        <v>182</v>
      </c>
      <c r="K2375" s="93" t="s">
        <v>4900</v>
      </c>
      <c r="L2375">
        <v>0</v>
      </c>
      <c r="M2375" s="10">
        <v>6</v>
      </c>
      <c r="N2375">
        <v>0</v>
      </c>
      <c r="O2375">
        <v>0</v>
      </c>
      <c r="P2375">
        <v>0</v>
      </c>
      <c r="Q2375">
        <v>0</v>
      </c>
      <c r="R2375" s="92">
        <f>P2375+Q2375</f>
        <v>0</v>
      </c>
    </row>
    <row r="2376" spans="1:18" x14ac:dyDescent="0.3">
      <c r="A2376" t="s">
        <v>2793</v>
      </c>
      <c r="B2376" s="3">
        <v>6</v>
      </c>
      <c r="C2376" t="s">
        <v>8993</v>
      </c>
      <c r="D2376" t="s">
        <v>8992</v>
      </c>
      <c r="E2376" t="s">
        <v>78</v>
      </c>
      <c r="F2376" s="90">
        <v>38.46</v>
      </c>
      <c r="G2376" s="3">
        <v>260</v>
      </c>
      <c r="H2376" s="3" t="s">
        <v>9061</v>
      </c>
      <c r="I2376" s="90">
        <v>30.22</v>
      </c>
      <c r="J2376" s="3">
        <v>182</v>
      </c>
      <c r="K2376" s="93" t="s">
        <v>4900</v>
      </c>
      <c r="L2376">
        <v>0</v>
      </c>
      <c r="M2376" s="10">
        <v>6</v>
      </c>
      <c r="N2376">
        <v>0</v>
      </c>
      <c r="O2376">
        <v>0</v>
      </c>
      <c r="P2376">
        <v>0</v>
      </c>
      <c r="Q2376">
        <v>0</v>
      </c>
      <c r="R2376" s="92">
        <f>P2376+Q2376</f>
        <v>0</v>
      </c>
    </row>
    <row r="2377" spans="1:18" x14ac:dyDescent="0.3">
      <c r="A2377" t="s">
        <v>2653</v>
      </c>
      <c r="B2377" s="3">
        <v>6</v>
      </c>
      <c r="C2377" t="s">
        <v>4872</v>
      </c>
      <c r="D2377" t="s">
        <v>4871</v>
      </c>
      <c r="E2377" t="s">
        <v>4863</v>
      </c>
      <c r="F2377" s="90">
        <v>38.46</v>
      </c>
      <c r="G2377" s="3">
        <v>260</v>
      </c>
      <c r="H2377" s="3" t="s">
        <v>9061</v>
      </c>
      <c r="I2377" s="90">
        <v>30.77</v>
      </c>
      <c r="J2377" s="3">
        <v>182</v>
      </c>
      <c r="K2377" s="93" t="s">
        <v>4871</v>
      </c>
      <c r="L2377" s="10">
        <v>6</v>
      </c>
      <c r="M2377">
        <v>0</v>
      </c>
      <c r="N2377">
        <v>0</v>
      </c>
      <c r="O2377">
        <v>0</v>
      </c>
      <c r="P2377">
        <v>0</v>
      </c>
      <c r="Q2377">
        <v>0</v>
      </c>
      <c r="R2377" s="92">
        <f>P2377+Q2377</f>
        <v>0</v>
      </c>
    </row>
    <row r="2378" spans="1:18" x14ac:dyDescent="0.3">
      <c r="A2378" t="s">
        <v>2449</v>
      </c>
      <c r="B2378" s="3">
        <v>6</v>
      </c>
      <c r="C2378" t="s">
        <v>8993</v>
      </c>
      <c r="D2378" t="s">
        <v>82</v>
      </c>
      <c r="E2378" t="s">
        <v>96</v>
      </c>
      <c r="F2378" s="90">
        <v>38.46</v>
      </c>
      <c r="G2378" s="3">
        <v>260</v>
      </c>
      <c r="H2378" s="3" t="s">
        <v>9061</v>
      </c>
      <c r="I2378" s="90">
        <v>30.77</v>
      </c>
      <c r="J2378" s="3">
        <v>182</v>
      </c>
      <c r="K2378" s="96" t="s">
        <v>4900</v>
      </c>
      <c r="L2378">
        <v>0</v>
      </c>
      <c r="M2378">
        <v>0</v>
      </c>
      <c r="N2378">
        <v>0</v>
      </c>
      <c r="O2378">
        <v>0</v>
      </c>
      <c r="P2378">
        <v>0</v>
      </c>
      <c r="Q2378" s="10">
        <v>6</v>
      </c>
      <c r="R2378" s="92">
        <f>P2378+Q2378</f>
        <v>6</v>
      </c>
    </row>
    <row r="2379" spans="1:18" x14ac:dyDescent="0.3">
      <c r="A2379" t="s">
        <v>2786</v>
      </c>
      <c r="B2379" s="3">
        <v>6</v>
      </c>
      <c r="C2379" t="s">
        <v>8993</v>
      </c>
      <c r="D2379" t="s">
        <v>8992</v>
      </c>
      <c r="E2379" t="s">
        <v>78</v>
      </c>
      <c r="F2379" s="90">
        <v>38.46</v>
      </c>
      <c r="G2379" s="3">
        <v>260</v>
      </c>
      <c r="H2379" s="3" t="s">
        <v>9061</v>
      </c>
      <c r="I2379" s="90">
        <v>30.77</v>
      </c>
      <c r="J2379" s="3">
        <v>182</v>
      </c>
      <c r="K2379" s="93" t="s">
        <v>4900</v>
      </c>
      <c r="L2379">
        <v>0</v>
      </c>
      <c r="M2379" s="10">
        <v>6</v>
      </c>
      <c r="N2379">
        <v>0</v>
      </c>
      <c r="O2379">
        <v>0</v>
      </c>
      <c r="P2379">
        <v>0</v>
      </c>
      <c r="Q2379">
        <v>0</v>
      </c>
      <c r="R2379" s="92">
        <f>P2379+Q2379</f>
        <v>0</v>
      </c>
    </row>
    <row r="2380" spans="1:18" x14ac:dyDescent="0.3">
      <c r="A2380" t="s">
        <v>2505</v>
      </c>
      <c r="B2380" s="3">
        <v>6</v>
      </c>
      <c r="C2380" t="s">
        <v>8993</v>
      </c>
      <c r="D2380" t="s">
        <v>87</v>
      </c>
      <c r="E2380" t="s">
        <v>100</v>
      </c>
      <c r="F2380" s="90">
        <v>38.369999999999997</v>
      </c>
      <c r="G2380" s="3">
        <v>258</v>
      </c>
      <c r="H2380" s="3" t="s">
        <v>9061</v>
      </c>
      <c r="I2380" s="90">
        <v>30.56</v>
      </c>
      <c r="J2380" s="3">
        <v>180</v>
      </c>
      <c r="K2380" s="96" t="s">
        <v>4900</v>
      </c>
      <c r="L2380">
        <v>0</v>
      </c>
      <c r="M2380">
        <v>0</v>
      </c>
      <c r="N2380" s="10">
        <v>6</v>
      </c>
      <c r="O2380">
        <v>0</v>
      </c>
      <c r="P2380">
        <v>0</v>
      </c>
      <c r="Q2380">
        <v>0</v>
      </c>
      <c r="R2380" s="92">
        <f>P2380+Q2380</f>
        <v>0</v>
      </c>
    </row>
    <row r="2381" spans="1:18" x14ac:dyDescent="0.3">
      <c r="A2381" t="s">
        <v>2457</v>
      </c>
      <c r="B2381" s="3">
        <v>6</v>
      </c>
      <c r="C2381" t="s">
        <v>8993</v>
      </c>
      <c r="D2381" t="s">
        <v>82</v>
      </c>
      <c r="E2381" t="s">
        <v>96</v>
      </c>
      <c r="F2381" s="90">
        <v>38.31</v>
      </c>
      <c r="G2381" s="3">
        <v>261</v>
      </c>
      <c r="H2381" s="3" t="s">
        <v>9061</v>
      </c>
      <c r="I2381" s="90">
        <v>31.15</v>
      </c>
      <c r="J2381" s="3">
        <v>183</v>
      </c>
      <c r="K2381" s="96" t="s">
        <v>4900</v>
      </c>
      <c r="L2381">
        <v>0</v>
      </c>
      <c r="M2381">
        <v>0</v>
      </c>
      <c r="N2381">
        <v>0</v>
      </c>
      <c r="O2381">
        <v>0</v>
      </c>
      <c r="P2381">
        <v>0</v>
      </c>
      <c r="Q2381" s="10">
        <v>6</v>
      </c>
      <c r="R2381" s="92">
        <f>P2381+Q2381</f>
        <v>6</v>
      </c>
    </row>
    <row r="2382" spans="1:18" x14ac:dyDescent="0.3">
      <c r="A2382" t="s">
        <v>2454</v>
      </c>
      <c r="B2382" s="3">
        <v>6</v>
      </c>
      <c r="C2382" t="s">
        <v>8993</v>
      </c>
      <c r="D2382" t="s">
        <v>82</v>
      </c>
      <c r="E2382" t="s">
        <v>96</v>
      </c>
      <c r="F2382" s="90">
        <v>38.31</v>
      </c>
      <c r="G2382" s="3">
        <v>261</v>
      </c>
      <c r="H2382" s="3" t="s">
        <v>9061</v>
      </c>
      <c r="I2382" s="90">
        <v>31.15</v>
      </c>
      <c r="J2382" s="3">
        <v>183</v>
      </c>
      <c r="K2382" s="96" t="s">
        <v>4900</v>
      </c>
      <c r="L2382">
        <v>0</v>
      </c>
      <c r="M2382">
        <v>0</v>
      </c>
      <c r="N2382">
        <v>0</v>
      </c>
      <c r="O2382">
        <v>0</v>
      </c>
      <c r="P2382">
        <v>0</v>
      </c>
      <c r="Q2382" s="10">
        <v>6</v>
      </c>
      <c r="R2382" s="92">
        <f>P2382+Q2382</f>
        <v>6</v>
      </c>
    </row>
    <row r="2383" spans="1:18" x14ac:dyDescent="0.3">
      <c r="A2383" t="s">
        <v>2818</v>
      </c>
      <c r="B2383" s="3">
        <v>6</v>
      </c>
      <c r="C2383" t="s">
        <v>8993</v>
      </c>
      <c r="D2383" t="s">
        <v>8992</v>
      </c>
      <c r="E2383" t="s">
        <v>78</v>
      </c>
      <c r="F2383" s="90">
        <v>38.31</v>
      </c>
      <c r="G2383" s="3">
        <v>261</v>
      </c>
      <c r="H2383" s="3" t="s">
        <v>9061</v>
      </c>
      <c r="I2383" s="90">
        <v>30.6</v>
      </c>
      <c r="J2383" s="3">
        <v>183</v>
      </c>
      <c r="K2383" s="93" t="s">
        <v>4900</v>
      </c>
      <c r="L2383">
        <v>0</v>
      </c>
      <c r="M2383" s="10">
        <v>6</v>
      </c>
      <c r="N2383">
        <v>0</v>
      </c>
      <c r="O2383">
        <v>0</v>
      </c>
      <c r="P2383">
        <v>0</v>
      </c>
      <c r="Q2383">
        <v>0</v>
      </c>
      <c r="R2383" s="92">
        <f>P2383+Q2383</f>
        <v>0</v>
      </c>
    </row>
    <row r="2384" spans="1:18" x14ac:dyDescent="0.3">
      <c r="A2384" t="s">
        <v>2426</v>
      </c>
      <c r="B2384" s="3">
        <v>6</v>
      </c>
      <c r="C2384" t="s">
        <v>8993</v>
      </c>
      <c r="D2384" t="s">
        <v>82</v>
      </c>
      <c r="E2384" t="s">
        <v>96</v>
      </c>
      <c r="F2384" s="90">
        <v>38.31</v>
      </c>
      <c r="G2384" s="3">
        <v>261</v>
      </c>
      <c r="H2384" s="3" t="s">
        <v>9061</v>
      </c>
      <c r="I2384" s="90">
        <v>31.15</v>
      </c>
      <c r="J2384" s="3">
        <v>183</v>
      </c>
      <c r="K2384" s="96" t="s">
        <v>4900</v>
      </c>
      <c r="L2384">
        <v>0</v>
      </c>
      <c r="M2384">
        <v>0</v>
      </c>
      <c r="N2384">
        <v>0</v>
      </c>
      <c r="O2384">
        <v>0</v>
      </c>
      <c r="P2384">
        <v>0</v>
      </c>
      <c r="Q2384" s="10">
        <v>6</v>
      </c>
      <c r="R2384" s="92">
        <f>P2384+Q2384</f>
        <v>6</v>
      </c>
    </row>
    <row r="2385" spans="1:18" x14ac:dyDescent="0.3">
      <c r="A2385" t="s">
        <v>2491</v>
      </c>
      <c r="B2385" s="3">
        <v>6</v>
      </c>
      <c r="C2385" t="s">
        <v>8993</v>
      </c>
      <c r="D2385" t="s">
        <v>82</v>
      </c>
      <c r="E2385" t="s">
        <v>96</v>
      </c>
      <c r="F2385" s="90">
        <v>38.31</v>
      </c>
      <c r="G2385" s="3">
        <v>261</v>
      </c>
      <c r="H2385" s="3" t="s">
        <v>9061</v>
      </c>
      <c r="I2385" s="90">
        <v>30.6</v>
      </c>
      <c r="J2385" s="3">
        <v>183</v>
      </c>
      <c r="K2385" s="96" t="s">
        <v>4900</v>
      </c>
      <c r="L2385">
        <v>0</v>
      </c>
      <c r="M2385">
        <v>0</v>
      </c>
      <c r="N2385">
        <v>0</v>
      </c>
      <c r="O2385">
        <v>0</v>
      </c>
      <c r="P2385">
        <v>1</v>
      </c>
      <c r="Q2385">
        <v>5</v>
      </c>
      <c r="R2385" s="92">
        <f>P2385+Q2385</f>
        <v>6</v>
      </c>
    </row>
    <row r="2386" spans="1:18" x14ac:dyDescent="0.3">
      <c r="A2386" t="s">
        <v>2785</v>
      </c>
      <c r="B2386" s="3">
        <v>6</v>
      </c>
      <c r="C2386" t="s">
        <v>8993</v>
      </c>
      <c r="D2386" t="s">
        <v>8992</v>
      </c>
      <c r="E2386" t="s">
        <v>78</v>
      </c>
      <c r="F2386" s="90">
        <v>38.31</v>
      </c>
      <c r="G2386" s="3">
        <v>261</v>
      </c>
      <c r="H2386" s="3" t="s">
        <v>9061</v>
      </c>
      <c r="I2386" s="90">
        <v>30.05</v>
      </c>
      <c r="J2386" s="3">
        <v>183</v>
      </c>
      <c r="K2386" s="93" t="s">
        <v>4900</v>
      </c>
      <c r="L2386">
        <v>0</v>
      </c>
      <c r="M2386" s="10">
        <v>6</v>
      </c>
      <c r="N2386">
        <v>0</v>
      </c>
      <c r="O2386">
        <v>0</v>
      </c>
      <c r="P2386">
        <v>0</v>
      </c>
      <c r="Q2386">
        <v>0</v>
      </c>
      <c r="R2386" s="92">
        <f>P2386+Q2386</f>
        <v>0</v>
      </c>
    </row>
    <row r="2387" spans="1:18" x14ac:dyDescent="0.3">
      <c r="A2387" t="s">
        <v>2820</v>
      </c>
      <c r="B2387" s="3">
        <v>6</v>
      </c>
      <c r="C2387" t="s">
        <v>8993</v>
      </c>
      <c r="D2387" t="s">
        <v>8992</v>
      </c>
      <c r="E2387" t="s">
        <v>78</v>
      </c>
      <c r="F2387" s="90">
        <v>38.31</v>
      </c>
      <c r="G2387" s="3">
        <v>261</v>
      </c>
      <c r="H2387" s="3" t="s">
        <v>9061</v>
      </c>
      <c r="I2387" s="90">
        <v>30.6</v>
      </c>
      <c r="J2387" s="3">
        <v>183</v>
      </c>
      <c r="K2387" s="93" t="s">
        <v>4900</v>
      </c>
      <c r="L2387">
        <v>0</v>
      </c>
      <c r="M2387" s="10">
        <v>6</v>
      </c>
      <c r="N2387">
        <v>0</v>
      </c>
      <c r="O2387">
        <v>0</v>
      </c>
      <c r="P2387">
        <v>0</v>
      </c>
      <c r="Q2387">
        <v>0</v>
      </c>
      <c r="R2387" s="92">
        <f>P2387+Q2387</f>
        <v>0</v>
      </c>
    </row>
    <row r="2388" spans="1:18" x14ac:dyDescent="0.3">
      <c r="A2388" t="s">
        <v>2742</v>
      </c>
      <c r="B2388" s="3">
        <v>6</v>
      </c>
      <c r="C2388" t="s">
        <v>8993</v>
      </c>
      <c r="D2388" t="s">
        <v>8992</v>
      </c>
      <c r="E2388" t="s">
        <v>78</v>
      </c>
      <c r="F2388" s="90">
        <v>38.31</v>
      </c>
      <c r="G2388" s="3">
        <v>261</v>
      </c>
      <c r="H2388" s="3" t="s">
        <v>9061</v>
      </c>
      <c r="I2388" s="90">
        <v>30.6</v>
      </c>
      <c r="J2388" s="3">
        <v>183</v>
      </c>
      <c r="K2388" s="93" t="s">
        <v>4900</v>
      </c>
      <c r="L2388">
        <v>0</v>
      </c>
      <c r="M2388" s="10">
        <v>6</v>
      </c>
      <c r="N2388">
        <v>0</v>
      </c>
      <c r="O2388">
        <v>0</v>
      </c>
      <c r="P2388">
        <v>0</v>
      </c>
      <c r="Q2388">
        <v>0</v>
      </c>
      <c r="R2388" s="92">
        <f>P2388+Q2388</f>
        <v>0</v>
      </c>
    </row>
    <row r="2389" spans="1:18" x14ac:dyDescent="0.3">
      <c r="A2389" t="s">
        <v>2811</v>
      </c>
      <c r="B2389" s="3">
        <v>6</v>
      </c>
      <c r="C2389" t="s">
        <v>8993</v>
      </c>
      <c r="D2389" t="s">
        <v>8992</v>
      </c>
      <c r="E2389" t="s">
        <v>78</v>
      </c>
      <c r="F2389" s="90">
        <v>38.31</v>
      </c>
      <c r="G2389" s="3">
        <v>261</v>
      </c>
      <c r="H2389" s="3" t="s">
        <v>9061</v>
      </c>
      <c r="I2389" s="90">
        <v>30.6</v>
      </c>
      <c r="J2389" s="3">
        <v>183</v>
      </c>
      <c r="K2389" s="93" t="s">
        <v>4900</v>
      </c>
      <c r="L2389">
        <v>0</v>
      </c>
      <c r="M2389" s="10">
        <v>6</v>
      </c>
      <c r="N2389">
        <v>0</v>
      </c>
      <c r="O2389">
        <v>0</v>
      </c>
      <c r="P2389">
        <v>0</v>
      </c>
      <c r="Q2389">
        <v>0</v>
      </c>
      <c r="R2389" s="92">
        <f>P2389+Q2389</f>
        <v>0</v>
      </c>
    </row>
    <row r="2390" spans="1:18" x14ac:dyDescent="0.3">
      <c r="A2390" t="s">
        <v>2765</v>
      </c>
      <c r="B2390" s="3">
        <v>6</v>
      </c>
      <c r="C2390" t="s">
        <v>8993</v>
      </c>
      <c r="D2390" t="s">
        <v>8992</v>
      </c>
      <c r="E2390" t="s">
        <v>78</v>
      </c>
      <c r="F2390" s="90">
        <v>38.31</v>
      </c>
      <c r="G2390" s="3">
        <v>261</v>
      </c>
      <c r="H2390" s="3" t="s">
        <v>9061</v>
      </c>
      <c r="I2390" s="90">
        <v>30.05</v>
      </c>
      <c r="J2390" s="3">
        <v>183</v>
      </c>
      <c r="K2390" s="93" t="s">
        <v>4900</v>
      </c>
      <c r="L2390">
        <v>0</v>
      </c>
      <c r="M2390" s="10">
        <v>6</v>
      </c>
      <c r="N2390">
        <v>0</v>
      </c>
      <c r="O2390">
        <v>0</v>
      </c>
      <c r="P2390">
        <v>0</v>
      </c>
      <c r="Q2390">
        <v>0</v>
      </c>
      <c r="R2390" s="92">
        <f>P2390+Q2390</f>
        <v>0</v>
      </c>
    </row>
    <row r="2391" spans="1:18" x14ac:dyDescent="0.3">
      <c r="A2391" t="s">
        <v>2766</v>
      </c>
      <c r="B2391" s="3">
        <v>6</v>
      </c>
      <c r="C2391" t="s">
        <v>8993</v>
      </c>
      <c r="D2391" t="s">
        <v>8992</v>
      </c>
      <c r="E2391" t="s">
        <v>78</v>
      </c>
      <c r="F2391" s="90">
        <v>38.31</v>
      </c>
      <c r="G2391" s="3">
        <v>261</v>
      </c>
      <c r="H2391" s="3" t="s">
        <v>9061</v>
      </c>
      <c r="I2391" s="90">
        <v>30.6</v>
      </c>
      <c r="J2391" s="3">
        <v>183</v>
      </c>
      <c r="K2391" s="93" t="s">
        <v>4900</v>
      </c>
      <c r="L2391">
        <v>0</v>
      </c>
      <c r="M2391" s="10">
        <v>6</v>
      </c>
      <c r="N2391">
        <v>0</v>
      </c>
      <c r="O2391">
        <v>0</v>
      </c>
      <c r="P2391">
        <v>0</v>
      </c>
      <c r="Q2391">
        <v>0</v>
      </c>
      <c r="R2391" s="92">
        <f>P2391+Q2391</f>
        <v>0</v>
      </c>
    </row>
    <row r="2392" spans="1:18" x14ac:dyDescent="0.3">
      <c r="A2392" t="s">
        <v>2758</v>
      </c>
      <c r="B2392" s="3">
        <v>6</v>
      </c>
      <c r="C2392" t="s">
        <v>8993</v>
      </c>
      <c r="D2392" t="s">
        <v>8992</v>
      </c>
      <c r="E2392" t="s">
        <v>78</v>
      </c>
      <c r="F2392" s="90">
        <v>38.31</v>
      </c>
      <c r="G2392" s="3">
        <v>261</v>
      </c>
      <c r="H2392" s="3" t="s">
        <v>9061</v>
      </c>
      <c r="I2392" s="90">
        <v>30.6</v>
      </c>
      <c r="J2392" s="3">
        <v>183</v>
      </c>
      <c r="K2392" s="93" t="s">
        <v>4900</v>
      </c>
      <c r="L2392">
        <v>0</v>
      </c>
      <c r="M2392" s="10">
        <v>6</v>
      </c>
      <c r="N2392">
        <v>0</v>
      </c>
      <c r="O2392">
        <v>0</v>
      </c>
      <c r="P2392">
        <v>0</v>
      </c>
      <c r="Q2392">
        <v>0</v>
      </c>
      <c r="R2392" s="92">
        <f>P2392+Q2392</f>
        <v>0</v>
      </c>
    </row>
    <row r="2393" spans="1:18" x14ac:dyDescent="0.3">
      <c r="A2393" t="s">
        <v>2728</v>
      </c>
      <c r="B2393" s="3">
        <v>6</v>
      </c>
      <c r="C2393" t="s">
        <v>8993</v>
      </c>
      <c r="D2393" t="s">
        <v>8992</v>
      </c>
      <c r="E2393" t="s">
        <v>78</v>
      </c>
      <c r="F2393" s="90">
        <v>38.31</v>
      </c>
      <c r="G2393" s="3">
        <v>261</v>
      </c>
      <c r="H2393" s="3" t="s">
        <v>9061</v>
      </c>
      <c r="I2393" s="90">
        <v>31.15</v>
      </c>
      <c r="J2393" s="3">
        <v>183</v>
      </c>
      <c r="K2393" s="93" t="s">
        <v>4900</v>
      </c>
      <c r="L2393">
        <v>0</v>
      </c>
      <c r="M2393" s="10">
        <v>6</v>
      </c>
      <c r="N2393">
        <v>0</v>
      </c>
      <c r="O2393">
        <v>0</v>
      </c>
      <c r="P2393">
        <v>0</v>
      </c>
      <c r="Q2393">
        <v>0</v>
      </c>
      <c r="R2393" s="92">
        <f>P2393+Q2393</f>
        <v>0</v>
      </c>
    </row>
    <row r="2394" spans="1:18" x14ac:dyDescent="0.3">
      <c r="A2394" t="s">
        <v>2464</v>
      </c>
      <c r="B2394" s="3">
        <v>6</v>
      </c>
      <c r="C2394" t="s">
        <v>8993</v>
      </c>
      <c r="D2394" t="s">
        <v>82</v>
      </c>
      <c r="E2394" t="s">
        <v>96</v>
      </c>
      <c r="F2394" s="90">
        <v>38.31</v>
      </c>
      <c r="G2394" s="3">
        <v>261</v>
      </c>
      <c r="H2394" s="3" t="s">
        <v>9061</v>
      </c>
      <c r="I2394" s="90">
        <v>30.6</v>
      </c>
      <c r="J2394" s="3">
        <v>183</v>
      </c>
      <c r="K2394" s="96" t="s">
        <v>4900</v>
      </c>
      <c r="L2394">
        <v>0</v>
      </c>
      <c r="M2394">
        <v>0</v>
      </c>
      <c r="N2394">
        <v>0</v>
      </c>
      <c r="O2394">
        <v>0</v>
      </c>
      <c r="P2394">
        <v>0</v>
      </c>
      <c r="Q2394" s="10">
        <v>6</v>
      </c>
      <c r="R2394" s="92">
        <f>P2394+Q2394</f>
        <v>6</v>
      </c>
    </row>
    <row r="2395" spans="1:18" x14ac:dyDescent="0.3">
      <c r="A2395" t="s">
        <v>2764</v>
      </c>
      <c r="B2395" s="3">
        <v>6</v>
      </c>
      <c r="C2395" t="s">
        <v>8993</v>
      </c>
      <c r="D2395" t="s">
        <v>8992</v>
      </c>
      <c r="E2395" t="s">
        <v>78</v>
      </c>
      <c r="F2395" s="90">
        <v>38.31</v>
      </c>
      <c r="G2395" s="3">
        <v>261</v>
      </c>
      <c r="H2395" s="3" t="s">
        <v>9061</v>
      </c>
      <c r="I2395" s="90">
        <v>30.6</v>
      </c>
      <c r="J2395" s="3">
        <v>183</v>
      </c>
      <c r="K2395" s="93" t="s">
        <v>4900</v>
      </c>
      <c r="L2395">
        <v>0</v>
      </c>
      <c r="M2395" s="10">
        <v>6</v>
      </c>
      <c r="N2395">
        <v>0</v>
      </c>
      <c r="O2395">
        <v>0</v>
      </c>
      <c r="P2395">
        <v>0</v>
      </c>
      <c r="Q2395">
        <v>0</v>
      </c>
      <c r="R2395" s="92">
        <f>P2395+Q2395</f>
        <v>0</v>
      </c>
    </row>
    <row r="2396" spans="1:18" x14ac:dyDescent="0.3">
      <c r="A2396" t="s">
        <v>2427</v>
      </c>
      <c r="B2396" s="3">
        <v>6</v>
      </c>
      <c r="C2396" t="s">
        <v>8993</v>
      </c>
      <c r="D2396" t="s">
        <v>82</v>
      </c>
      <c r="E2396" t="s">
        <v>96</v>
      </c>
      <c r="F2396" s="90">
        <v>38.31</v>
      </c>
      <c r="G2396" s="3">
        <v>261</v>
      </c>
      <c r="H2396" s="3" t="s">
        <v>9061</v>
      </c>
      <c r="I2396" s="90">
        <v>30.6</v>
      </c>
      <c r="J2396" s="3">
        <v>183</v>
      </c>
      <c r="K2396" s="96" t="s">
        <v>4900</v>
      </c>
      <c r="L2396">
        <v>0</v>
      </c>
      <c r="M2396">
        <v>0</v>
      </c>
      <c r="N2396">
        <v>0</v>
      </c>
      <c r="O2396">
        <v>0</v>
      </c>
      <c r="P2396">
        <v>0</v>
      </c>
      <c r="Q2396" s="10">
        <v>6</v>
      </c>
      <c r="R2396" s="92">
        <f>P2396+Q2396</f>
        <v>6</v>
      </c>
    </row>
    <row r="2397" spans="1:18" x14ac:dyDescent="0.3">
      <c r="A2397" t="s">
        <v>2819</v>
      </c>
      <c r="B2397" s="3">
        <v>6</v>
      </c>
      <c r="C2397" t="s">
        <v>8993</v>
      </c>
      <c r="D2397" t="s">
        <v>8992</v>
      </c>
      <c r="E2397" t="s">
        <v>78</v>
      </c>
      <c r="F2397" s="90">
        <v>38.31</v>
      </c>
      <c r="G2397" s="3">
        <v>261</v>
      </c>
      <c r="H2397" s="3" t="s">
        <v>9061</v>
      </c>
      <c r="I2397" s="90">
        <v>31.15</v>
      </c>
      <c r="J2397" s="3">
        <v>183</v>
      </c>
      <c r="K2397" s="93" t="s">
        <v>4900</v>
      </c>
      <c r="L2397">
        <v>0</v>
      </c>
      <c r="M2397" s="10">
        <v>6</v>
      </c>
      <c r="N2397">
        <v>0</v>
      </c>
      <c r="O2397">
        <v>0</v>
      </c>
      <c r="P2397">
        <v>0</v>
      </c>
      <c r="Q2397">
        <v>0</v>
      </c>
      <c r="R2397" s="92">
        <f>P2397+Q2397</f>
        <v>0</v>
      </c>
    </row>
    <row r="2398" spans="1:18" x14ac:dyDescent="0.3">
      <c r="A2398" t="s">
        <v>2584</v>
      </c>
      <c r="B2398" s="3">
        <v>6</v>
      </c>
      <c r="C2398" t="s">
        <v>8993</v>
      </c>
      <c r="D2398" t="s">
        <v>82</v>
      </c>
      <c r="E2398" t="s">
        <v>83</v>
      </c>
      <c r="F2398" s="90">
        <v>38.31</v>
      </c>
      <c r="G2398" s="3">
        <v>261</v>
      </c>
      <c r="H2398" s="3" t="s">
        <v>9061</v>
      </c>
      <c r="I2398" s="90">
        <v>30.6</v>
      </c>
      <c r="J2398" s="3">
        <v>183</v>
      </c>
      <c r="K2398" s="96" t="s">
        <v>4900</v>
      </c>
      <c r="L2398">
        <v>0</v>
      </c>
      <c r="M2398">
        <v>0</v>
      </c>
      <c r="N2398">
        <v>0</v>
      </c>
      <c r="O2398" s="10">
        <v>6</v>
      </c>
      <c r="P2398">
        <v>0</v>
      </c>
      <c r="Q2398">
        <v>0</v>
      </c>
      <c r="R2398" s="92">
        <f>P2398+Q2398</f>
        <v>0</v>
      </c>
    </row>
    <row r="2399" spans="1:18" x14ac:dyDescent="0.3">
      <c r="A2399" t="s">
        <v>2751</v>
      </c>
      <c r="B2399" s="3">
        <v>6</v>
      </c>
      <c r="C2399" t="s">
        <v>8993</v>
      </c>
      <c r="D2399" t="s">
        <v>8992</v>
      </c>
      <c r="E2399" t="s">
        <v>78</v>
      </c>
      <c r="F2399" s="90">
        <v>38.31</v>
      </c>
      <c r="G2399" s="3">
        <v>261</v>
      </c>
      <c r="H2399" s="3" t="s">
        <v>9061</v>
      </c>
      <c r="I2399" s="90">
        <v>30.05</v>
      </c>
      <c r="J2399" s="3">
        <v>183</v>
      </c>
      <c r="K2399" s="93" t="s">
        <v>4900</v>
      </c>
      <c r="L2399">
        <v>0</v>
      </c>
      <c r="M2399" s="10">
        <v>6</v>
      </c>
      <c r="N2399">
        <v>0</v>
      </c>
      <c r="O2399">
        <v>0</v>
      </c>
      <c r="P2399">
        <v>0</v>
      </c>
      <c r="Q2399">
        <v>0</v>
      </c>
      <c r="R2399" s="92">
        <f>P2399+Q2399</f>
        <v>0</v>
      </c>
    </row>
    <row r="2400" spans="1:18" x14ac:dyDescent="0.3">
      <c r="A2400" t="s">
        <v>2726</v>
      </c>
      <c r="B2400" s="3">
        <v>6</v>
      </c>
      <c r="C2400" t="s">
        <v>8993</v>
      </c>
      <c r="D2400" t="s">
        <v>8992</v>
      </c>
      <c r="E2400" t="s">
        <v>78</v>
      </c>
      <c r="F2400" s="90">
        <v>38.31</v>
      </c>
      <c r="G2400" s="3">
        <v>261</v>
      </c>
      <c r="H2400" s="3" t="s">
        <v>9061</v>
      </c>
      <c r="I2400" s="90">
        <v>30.6</v>
      </c>
      <c r="J2400" s="3">
        <v>183</v>
      </c>
      <c r="K2400" s="93" t="s">
        <v>4900</v>
      </c>
      <c r="L2400">
        <v>0</v>
      </c>
      <c r="M2400" s="10">
        <v>6</v>
      </c>
      <c r="N2400">
        <v>0</v>
      </c>
      <c r="O2400">
        <v>0</v>
      </c>
      <c r="P2400">
        <v>0</v>
      </c>
      <c r="Q2400">
        <v>0</v>
      </c>
      <c r="R2400" s="92">
        <f>P2400+Q2400</f>
        <v>0</v>
      </c>
    </row>
    <row r="2401" spans="1:18" x14ac:dyDescent="0.3">
      <c r="A2401" t="s">
        <v>2460</v>
      </c>
      <c r="B2401" s="3">
        <v>6</v>
      </c>
      <c r="C2401" t="s">
        <v>8993</v>
      </c>
      <c r="D2401" t="s">
        <v>82</v>
      </c>
      <c r="E2401" t="s">
        <v>96</v>
      </c>
      <c r="F2401" s="90">
        <v>38.31</v>
      </c>
      <c r="G2401" s="3">
        <v>261</v>
      </c>
      <c r="H2401" s="3" t="s">
        <v>9061</v>
      </c>
      <c r="I2401" s="90">
        <v>30.6</v>
      </c>
      <c r="J2401" s="3">
        <v>183</v>
      </c>
      <c r="K2401" s="96" t="s">
        <v>4900</v>
      </c>
      <c r="L2401">
        <v>0</v>
      </c>
      <c r="M2401">
        <v>0</v>
      </c>
      <c r="N2401">
        <v>0</v>
      </c>
      <c r="O2401">
        <v>0</v>
      </c>
      <c r="P2401">
        <v>0</v>
      </c>
      <c r="Q2401" s="10">
        <v>6</v>
      </c>
      <c r="R2401" s="92">
        <f>P2401+Q2401</f>
        <v>6</v>
      </c>
    </row>
    <row r="2402" spans="1:18" x14ac:dyDescent="0.3">
      <c r="A2402" t="s">
        <v>2611</v>
      </c>
      <c r="B2402" s="3">
        <v>6</v>
      </c>
      <c r="C2402" t="s">
        <v>8993</v>
      </c>
      <c r="D2402" t="s">
        <v>82</v>
      </c>
      <c r="E2402" t="s">
        <v>83</v>
      </c>
      <c r="F2402" s="90">
        <v>38.31</v>
      </c>
      <c r="G2402" s="3">
        <v>261</v>
      </c>
      <c r="H2402" s="3" t="s">
        <v>9061</v>
      </c>
      <c r="I2402" s="90">
        <v>31.15</v>
      </c>
      <c r="J2402" s="3">
        <v>183</v>
      </c>
      <c r="K2402" s="96" t="s">
        <v>4900</v>
      </c>
      <c r="L2402">
        <v>0</v>
      </c>
      <c r="M2402">
        <v>0</v>
      </c>
      <c r="N2402">
        <v>0</v>
      </c>
      <c r="O2402" s="10">
        <v>6</v>
      </c>
      <c r="P2402">
        <v>0</v>
      </c>
      <c r="Q2402">
        <v>0</v>
      </c>
      <c r="R2402" s="92">
        <f>P2402+Q2402</f>
        <v>0</v>
      </c>
    </row>
    <row r="2403" spans="1:18" x14ac:dyDescent="0.3">
      <c r="A2403" t="s">
        <v>2741</v>
      </c>
      <c r="B2403" s="3">
        <v>6</v>
      </c>
      <c r="C2403" t="s">
        <v>8993</v>
      </c>
      <c r="D2403" t="s">
        <v>8992</v>
      </c>
      <c r="E2403" t="s">
        <v>78</v>
      </c>
      <c r="F2403" s="90">
        <v>38.31</v>
      </c>
      <c r="G2403" s="3">
        <v>261</v>
      </c>
      <c r="H2403" s="3" t="s">
        <v>9061</v>
      </c>
      <c r="I2403" s="90">
        <v>30.05</v>
      </c>
      <c r="J2403" s="3">
        <v>183</v>
      </c>
      <c r="K2403" s="93" t="s">
        <v>4900</v>
      </c>
      <c r="L2403">
        <v>0</v>
      </c>
      <c r="M2403" s="10">
        <v>6</v>
      </c>
      <c r="N2403">
        <v>0</v>
      </c>
      <c r="O2403">
        <v>0</v>
      </c>
      <c r="P2403">
        <v>0</v>
      </c>
      <c r="Q2403">
        <v>0</v>
      </c>
      <c r="R2403" s="92">
        <f>P2403+Q2403</f>
        <v>0</v>
      </c>
    </row>
    <row r="2404" spans="1:18" x14ac:dyDescent="0.3">
      <c r="A2404" t="s">
        <v>2827</v>
      </c>
      <c r="B2404" s="3">
        <v>6</v>
      </c>
      <c r="C2404" t="s">
        <v>8993</v>
      </c>
      <c r="D2404" t="s">
        <v>8992</v>
      </c>
      <c r="E2404" t="s">
        <v>78</v>
      </c>
      <c r="F2404" s="90">
        <v>38.31</v>
      </c>
      <c r="G2404" s="3">
        <v>261</v>
      </c>
      <c r="H2404" s="3" t="s">
        <v>9061</v>
      </c>
      <c r="I2404" s="90">
        <v>30.6</v>
      </c>
      <c r="J2404" s="3">
        <v>183</v>
      </c>
      <c r="K2404" s="93" t="s">
        <v>4900</v>
      </c>
      <c r="L2404">
        <v>0</v>
      </c>
      <c r="M2404" s="10">
        <v>6</v>
      </c>
      <c r="N2404">
        <v>0</v>
      </c>
      <c r="O2404">
        <v>0</v>
      </c>
      <c r="P2404">
        <v>0</v>
      </c>
      <c r="Q2404">
        <v>0</v>
      </c>
      <c r="R2404" s="92">
        <f>P2404+Q2404</f>
        <v>0</v>
      </c>
    </row>
    <row r="2405" spans="1:18" x14ac:dyDescent="0.3">
      <c r="A2405" t="s">
        <v>2842</v>
      </c>
      <c r="B2405" s="3">
        <v>6</v>
      </c>
      <c r="C2405" t="s">
        <v>8993</v>
      </c>
      <c r="D2405" t="s">
        <v>82</v>
      </c>
      <c r="E2405" t="s">
        <v>96</v>
      </c>
      <c r="F2405" s="90">
        <v>38.31</v>
      </c>
      <c r="G2405" s="3">
        <v>261</v>
      </c>
      <c r="H2405" s="3" t="s">
        <v>9061</v>
      </c>
      <c r="I2405" s="90">
        <v>31.69</v>
      </c>
      <c r="J2405" s="3">
        <v>183</v>
      </c>
      <c r="K2405" s="96" t="s">
        <v>4900</v>
      </c>
      <c r="L2405">
        <v>0</v>
      </c>
      <c r="M2405">
        <v>0</v>
      </c>
      <c r="N2405">
        <v>0</v>
      </c>
      <c r="O2405">
        <v>0</v>
      </c>
      <c r="P2405">
        <v>4</v>
      </c>
      <c r="Q2405">
        <v>2</v>
      </c>
      <c r="R2405" s="92">
        <f>P2405+Q2405</f>
        <v>6</v>
      </c>
    </row>
    <row r="2406" spans="1:18" x14ac:dyDescent="0.3">
      <c r="A2406" t="s">
        <v>2450</v>
      </c>
      <c r="B2406" s="3">
        <v>6</v>
      </c>
      <c r="C2406" t="s">
        <v>8993</v>
      </c>
      <c r="D2406" t="s">
        <v>82</v>
      </c>
      <c r="E2406" t="s">
        <v>96</v>
      </c>
      <c r="F2406" s="90">
        <v>38.31</v>
      </c>
      <c r="G2406" s="3">
        <v>261</v>
      </c>
      <c r="H2406" s="3" t="s">
        <v>9061</v>
      </c>
      <c r="I2406" s="90">
        <v>30.05</v>
      </c>
      <c r="J2406" s="3">
        <v>183</v>
      </c>
      <c r="K2406" s="96" t="s">
        <v>4900</v>
      </c>
      <c r="L2406">
        <v>0</v>
      </c>
      <c r="M2406">
        <v>0</v>
      </c>
      <c r="N2406">
        <v>0</v>
      </c>
      <c r="O2406">
        <v>0</v>
      </c>
      <c r="P2406">
        <v>0</v>
      </c>
      <c r="Q2406" s="10">
        <v>6</v>
      </c>
      <c r="R2406" s="92">
        <f>P2406+Q2406</f>
        <v>6</v>
      </c>
    </row>
    <row r="2407" spans="1:18" x14ac:dyDescent="0.3">
      <c r="A2407" t="s">
        <v>2547</v>
      </c>
      <c r="B2407" s="3">
        <v>6</v>
      </c>
      <c r="C2407" t="s">
        <v>8993</v>
      </c>
      <c r="D2407" t="s">
        <v>82</v>
      </c>
      <c r="E2407" t="s">
        <v>83</v>
      </c>
      <c r="F2407" s="90">
        <v>38.31</v>
      </c>
      <c r="G2407" s="3">
        <v>261</v>
      </c>
      <c r="H2407" s="3" t="s">
        <v>9061</v>
      </c>
      <c r="I2407" s="90">
        <v>30.6</v>
      </c>
      <c r="J2407" s="3">
        <v>183</v>
      </c>
      <c r="K2407" s="96" t="s">
        <v>4900</v>
      </c>
      <c r="L2407">
        <v>0</v>
      </c>
      <c r="M2407">
        <v>0</v>
      </c>
      <c r="N2407">
        <v>0</v>
      </c>
      <c r="O2407" s="10">
        <v>6</v>
      </c>
      <c r="P2407">
        <v>0</v>
      </c>
      <c r="Q2407">
        <v>0</v>
      </c>
      <c r="R2407" s="92">
        <f>P2407+Q2407</f>
        <v>0</v>
      </c>
    </row>
    <row r="2408" spans="1:18" x14ac:dyDescent="0.3">
      <c r="A2408" t="s">
        <v>2722</v>
      </c>
      <c r="B2408" s="3">
        <v>6</v>
      </c>
      <c r="C2408" t="s">
        <v>8993</v>
      </c>
      <c r="D2408" t="s">
        <v>8992</v>
      </c>
      <c r="E2408" t="s">
        <v>78</v>
      </c>
      <c r="F2408" s="90">
        <v>38.31</v>
      </c>
      <c r="G2408" s="3">
        <v>261</v>
      </c>
      <c r="H2408" s="3" t="s">
        <v>9061</v>
      </c>
      <c r="I2408" s="90">
        <v>30.6</v>
      </c>
      <c r="J2408" s="3">
        <v>183</v>
      </c>
      <c r="K2408" s="93" t="s">
        <v>4900</v>
      </c>
      <c r="L2408">
        <v>0</v>
      </c>
      <c r="M2408" s="10">
        <v>6</v>
      </c>
      <c r="N2408">
        <v>0</v>
      </c>
      <c r="O2408">
        <v>0</v>
      </c>
      <c r="P2408">
        <v>0</v>
      </c>
      <c r="Q2408">
        <v>0</v>
      </c>
      <c r="R2408" s="92">
        <f>P2408+Q2408</f>
        <v>0</v>
      </c>
    </row>
    <row r="2409" spans="1:18" x14ac:dyDescent="0.3">
      <c r="A2409" t="s">
        <v>2791</v>
      </c>
      <c r="B2409" s="3">
        <v>6</v>
      </c>
      <c r="C2409" t="s">
        <v>8993</v>
      </c>
      <c r="D2409" t="s">
        <v>8992</v>
      </c>
      <c r="E2409" t="s">
        <v>78</v>
      </c>
      <c r="F2409" s="90">
        <v>38.31</v>
      </c>
      <c r="G2409" s="3">
        <v>261</v>
      </c>
      <c r="H2409" s="3" t="s">
        <v>9061</v>
      </c>
      <c r="I2409" s="90">
        <v>30.6</v>
      </c>
      <c r="J2409" s="3">
        <v>183</v>
      </c>
      <c r="K2409" s="93" t="s">
        <v>4900</v>
      </c>
      <c r="L2409">
        <v>0</v>
      </c>
      <c r="M2409" s="10">
        <v>6</v>
      </c>
      <c r="N2409">
        <v>0</v>
      </c>
      <c r="O2409">
        <v>0</v>
      </c>
      <c r="P2409">
        <v>0</v>
      </c>
      <c r="Q2409">
        <v>0</v>
      </c>
      <c r="R2409" s="92">
        <f>P2409+Q2409</f>
        <v>0</v>
      </c>
    </row>
    <row r="2410" spans="1:18" x14ac:dyDescent="0.3">
      <c r="A2410" t="s">
        <v>2591</v>
      </c>
      <c r="B2410" s="3">
        <v>6</v>
      </c>
      <c r="C2410" t="s">
        <v>8993</v>
      </c>
      <c r="D2410" t="s">
        <v>87</v>
      </c>
      <c r="E2410" t="s">
        <v>110</v>
      </c>
      <c r="F2410" s="90">
        <v>38.270000000000003</v>
      </c>
      <c r="G2410" s="3">
        <v>243</v>
      </c>
      <c r="H2410" s="3" t="s">
        <v>9061</v>
      </c>
      <c r="I2410" s="90">
        <v>29.7</v>
      </c>
      <c r="J2410" s="3">
        <v>165</v>
      </c>
      <c r="K2410" s="96" t="s">
        <v>4900</v>
      </c>
      <c r="L2410">
        <v>0</v>
      </c>
      <c r="M2410">
        <v>0</v>
      </c>
      <c r="N2410">
        <v>0</v>
      </c>
      <c r="O2410" s="10">
        <v>6</v>
      </c>
      <c r="P2410">
        <v>0</v>
      </c>
      <c r="Q2410">
        <v>0</v>
      </c>
      <c r="R2410" s="92">
        <f>P2410+Q2410</f>
        <v>0</v>
      </c>
    </row>
    <row r="2411" spans="1:18" x14ac:dyDescent="0.3">
      <c r="A2411" t="s">
        <v>2659</v>
      </c>
      <c r="B2411" s="3">
        <v>6</v>
      </c>
      <c r="C2411" t="s">
        <v>8994</v>
      </c>
      <c r="D2411" t="s">
        <v>92</v>
      </c>
      <c r="E2411" t="s">
        <v>93</v>
      </c>
      <c r="F2411" s="90">
        <v>38.26</v>
      </c>
      <c r="G2411" s="3">
        <v>264</v>
      </c>
      <c r="H2411" s="3" t="s">
        <v>9061</v>
      </c>
      <c r="I2411" s="90">
        <v>30.65</v>
      </c>
      <c r="J2411" s="3">
        <v>186</v>
      </c>
      <c r="K2411" s="93" t="s">
        <v>92</v>
      </c>
      <c r="L2411" s="10">
        <v>6</v>
      </c>
      <c r="M2411">
        <v>0</v>
      </c>
      <c r="N2411">
        <v>0</v>
      </c>
      <c r="O2411">
        <v>0</v>
      </c>
      <c r="P2411">
        <v>0</v>
      </c>
      <c r="Q2411">
        <v>0</v>
      </c>
      <c r="R2411" s="92">
        <f>P2411+Q2411</f>
        <v>0</v>
      </c>
    </row>
    <row r="2412" spans="1:18" x14ac:dyDescent="0.3">
      <c r="A2412" t="s">
        <v>2763</v>
      </c>
      <c r="B2412" s="3">
        <v>6</v>
      </c>
      <c r="C2412" t="s">
        <v>8993</v>
      </c>
      <c r="D2412" t="s">
        <v>8992</v>
      </c>
      <c r="E2412" t="s">
        <v>78</v>
      </c>
      <c r="F2412" s="90">
        <v>38.22</v>
      </c>
      <c r="G2412" s="3">
        <v>259</v>
      </c>
      <c r="H2412" s="3" t="s">
        <v>9061</v>
      </c>
      <c r="I2412" s="90">
        <v>30.39</v>
      </c>
      <c r="J2412" s="3">
        <v>181</v>
      </c>
      <c r="K2412" s="93" t="s">
        <v>4900</v>
      </c>
      <c r="L2412">
        <v>0</v>
      </c>
      <c r="M2412" s="10">
        <v>6</v>
      </c>
      <c r="N2412">
        <v>0</v>
      </c>
      <c r="O2412">
        <v>0</v>
      </c>
      <c r="P2412">
        <v>0</v>
      </c>
      <c r="Q2412">
        <v>0</v>
      </c>
      <c r="R2412" s="92">
        <f>P2412+Q2412</f>
        <v>0</v>
      </c>
    </row>
    <row r="2413" spans="1:18" x14ac:dyDescent="0.3">
      <c r="A2413" t="s">
        <v>2565</v>
      </c>
      <c r="B2413" s="3">
        <v>6</v>
      </c>
      <c r="C2413" t="s">
        <v>8993</v>
      </c>
      <c r="D2413" t="s">
        <v>87</v>
      </c>
      <c r="E2413" t="s">
        <v>100</v>
      </c>
      <c r="F2413" s="90">
        <v>38.19</v>
      </c>
      <c r="G2413" s="3">
        <v>254</v>
      </c>
      <c r="H2413" s="3" t="s">
        <v>9061</v>
      </c>
      <c r="I2413" s="90">
        <v>30.11</v>
      </c>
      <c r="J2413" s="3">
        <v>176</v>
      </c>
      <c r="K2413" s="96" t="s">
        <v>4900</v>
      </c>
      <c r="L2413">
        <v>0</v>
      </c>
      <c r="M2413">
        <v>0</v>
      </c>
      <c r="N2413" s="10">
        <v>6</v>
      </c>
      <c r="O2413">
        <v>0</v>
      </c>
      <c r="P2413">
        <v>0</v>
      </c>
      <c r="Q2413">
        <v>0</v>
      </c>
      <c r="R2413" s="92">
        <f>P2413+Q2413</f>
        <v>0</v>
      </c>
    </row>
    <row r="2414" spans="1:18" x14ac:dyDescent="0.3">
      <c r="A2414" t="s">
        <v>2513</v>
      </c>
      <c r="B2414" s="3">
        <v>6</v>
      </c>
      <c r="C2414" t="s">
        <v>8993</v>
      </c>
      <c r="D2414" t="s">
        <v>87</v>
      </c>
      <c r="E2414" t="s">
        <v>100</v>
      </c>
      <c r="F2414" s="90">
        <v>38.19</v>
      </c>
      <c r="G2414" s="3">
        <v>254</v>
      </c>
      <c r="H2414" s="3" t="s">
        <v>9061</v>
      </c>
      <c r="I2414" s="90">
        <v>30.11</v>
      </c>
      <c r="J2414" s="3">
        <v>176</v>
      </c>
      <c r="K2414" s="96" t="s">
        <v>4900</v>
      </c>
      <c r="L2414">
        <v>0</v>
      </c>
      <c r="M2414">
        <v>0</v>
      </c>
      <c r="N2414" s="10">
        <v>6</v>
      </c>
      <c r="O2414">
        <v>0</v>
      </c>
      <c r="P2414">
        <v>0</v>
      </c>
      <c r="Q2414">
        <v>0</v>
      </c>
      <c r="R2414" s="92">
        <f>P2414+Q2414</f>
        <v>0</v>
      </c>
    </row>
    <row r="2415" spans="1:18" x14ac:dyDescent="0.3">
      <c r="A2415" t="s">
        <v>2541</v>
      </c>
      <c r="B2415" s="3">
        <v>6</v>
      </c>
      <c r="C2415" t="s">
        <v>8993</v>
      </c>
      <c r="D2415" t="s">
        <v>87</v>
      </c>
      <c r="E2415" t="s">
        <v>100</v>
      </c>
      <c r="F2415" s="90">
        <v>38.19</v>
      </c>
      <c r="G2415" s="3">
        <v>254</v>
      </c>
      <c r="H2415" s="3" t="s">
        <v>9061</v>
      </c>
      <c r="I2415" s="90">
        <v>30.11</v>
      </c>
      <c r="J2415" s="3">
        <v>176</v>
      </c>
      <c r="K2415" s="96" t="s">
        <v>4900</v>
      </c>
      <c r="L2415">
        <v>0</v>
      </c>
      <c r="M2415">
        <v>0</v>
      </c>
      <c r="N2415" s="10">
        <v>6</v>
      </c>
      <c r="O2415">
        <v>0</v>
      </c>
      <c r="P2415">
        <v>0</v>
      </c>
      <c r="Q2415">
        <v>0</v>
      </c>
      <c r="R2415" s="92">
        <f>P2415+Q2415</f>
        <v>0</v>
      </c>
    </row>
    <row r="2416" spans="1:18" x14ac:dyDescent="0.3">
      <c r="A2416" t="s">
        <v>2633</v>
      </c>
      <c r="B2416" s="3">
        <v>6</v>
      </c>
      <c r="C2416" t="s">
        <v>8993</v>
      </c>
      <c r="D2416" t="s">
        <v>87</v>
      </c>
      <c r="E2416" t="s">
        <v>100</v>
      </c>
      <c r="F2416" s="90">
        <v>38.19</v>
      </c>
      <c r="G2416" s="3">
        <v>254</v>
      </c>
      <c r="H2416" s="3" t="s">
        <v>9061</v>
      </c>
      <c r="I2416" s="90">
        <v>30.11</v>
      </c>
      <c r="J2416" s="3">
        <v>176</v>
      </c>
      <c r="K2416" s="96" t="s">
        <v>4900</v>
      </c>
      <c r="L2416">
        <v>0</v>
      </c>
      <c r="M2416">
        <v>0</v>
      </c>
      <c r="N2416" s="10">
        <v>6</v>
      </c>
      <c r="O2416">
        <v>0</v>
      </c>
      <c r="P2416">
        <v>0</v>
      </c>
      <c r="Q2416">
        <v>0</v>
      </c>
      <c r="R2416" s="92">
        <f>P2416+Q2416</f>
        <v>0</v>
      </c>
    </row>
    <row r="2417" spans="1:18" x14ac:dyDescent="0.3">
      <c r="A2417" t="s">
        <v>2739</v>
      </c>
      <c r="B2417" s="3">
        <v>6</v>
      </c>
      <c r="C2417" t="s">
        <v>8993</v>
      </c>
      <c r="D2417" t="s">
        <v>8992</v>
      </c>
      <c r="E2417" t="s">
        <v>78</v>
      </c>
      <c r="F2417" s="90">
        <v>38.17</v>
      </c>
      <c r="G2417" s="3">
        <v>262</v>
      </c>
      <c r="H2417" s="3" t="s">
        <v>9061</v>
      </c>
      <c r="I2417" s="90">
        <v>30.43</v>
      </c>
      <c r="J2417" s="3">
        <v>184</v>
      </c>
      <c r="K2417" s="93" t="s">
        <v>4900</v>
      </c>
      <c r="L2417">
        <v>0</v>
      </c>
      <c r="M2417" s="10">
        <v>6</v>
      </c>
      <c r="N2417">
        <v>0</v>
      </c>
      <c r="O2417">
        <v>0</v>
      </c>
      <c r="P2417">
        <v>0</v>
      </c>
      <c r="Q2417">
        <v>0</v>
      </c>
      <c r="R2417" s="92">
        <f>P2417+Q2417</f>
        <v>0</v>
      </c>
    </row>
    <row r="2418" spans="1:18" x14ac:dyDescent="0.3">
      <c r="A2418" t="s">
        <v>2702</v>
      </c>
      <c r="B2418" s="3">
        <v>6</v>
      </c>
      <c r="C2418" t="s">
        <v>8994</v>
      </c>
      <c r="D2418" t="s">
        <v>92</v>
      </c>
      <c r="E2418" t="s">
        <v>93</v>
      </c>
      <c r="F2418" s="90">
        <v>38.17</v>
      </c>
      <c r="G2418" s="3">
        <v>262</v>
      </c>
      <c r="H2418" s="3" t="s">
        <v>9061</v>
      </c>
      <c r="I2418" s="90">
        <v>30.43</v>
      </c>
      <c r="J2418" s="3">
        <v>184</v>
      </c>
      <c r="K2418" s="93" t="s">
        <v>92</v>
      </c>
      <c r="L2418" s="10">
        <v>6</v>
      </c>
      <c r="M2418">
        <v>0</v>
      </c>
      <c r="N2418">
        <v>0</v>
      </c>
      <c r="O2418">
        <v>0</v>
      </c>
      <c r="P2418">
        <v>0</v>
      </c>
      <c r="Q2418">
        <v>0</v>
      </c>
      <c r="R2418" s="92">
        <f>P2418+Q2418</f>
        <v>0</v>
      </c>
    </row>
    <row r="2419" spans="1:18" x14ac:dyDescent="0.3">
      <c r="A2419" t="s">
        <v>2835</v>
      </c>
      <c r="B2419" s="3">
        <v>6</v>
      </c>
      <c r="C2419" t="s">
        <v>8993</v>
      </c>
      <c r="D2419" t="s">
        <v>8992</v>
      </c>
      <c r="E2419" t="s">
        <v>78</v>
      </c>
      <c r="F2419" s="90">
        <v>38.17</v>
      </c>
      <c r="G2419" s="3">
        <v>262</v>
      </c>
      <c r="H2419" s="3" t="s">
        <v>9061</v>
      </c>
      <c r="I2419" s="90">
        <v>30.43</v>
      </c>
      <c r="J2419" s="3">
        <v>184</v>
      </c>
      <c r="K2419" s="93" t="s">
        <v>4900</v>
      </c>
      <c r="L2419">
        <v>0</v>
      </c>
      <c r="M2419" s="10">
        <v>6</v>
      </c>
      <c r="N2419">
        <v>0</v>
      </c>
      <c r="O2419">
        <v>0</v>
      </c>
      <c r="P2419">
        <v>0</v>
      </c>
      <c r="Q2419">
        <v>0</v>
      </c>
      <c r="R2419" s="92">
        <f>P2419+Q2419</f>
        <v>0</v>
      </c>
    </row>
    <row r="2420" spans="1:18" x14ac:dyDescent="0.3">
      <c r="A2420" t="s">
        <v>2681</v>
      </c>
      <c r="B2420" s="3">
        <v>6</v>
      </c>
      <c r="C2420" t="s">
        <v>8994</v>
      </c>
      <c r="D2420" t="s">
        <v>92</v>
      </c>
      <c r="E2420" t="s">
        <v>93</v>
      </c>
      <c r="F2420" s="90">
        <v>38.17</v>
      </c>
      <c r="G2420" s="3">
        <v>262</v>
      </c>
      <c r="H2420" s="3" t="s">
        <v>9061</v>
      </c>
      <c r="I2420" s="90">
        <v>30.43</v>
      </c>
      <c r="J2420" s="3">
        <v>184</v>
      </c>
      <c r="K2420" s="93" t="s">
        <v>92</v>
      </c>
      <c r="L2420" s="10">
        <v>6</v>
      </c>
      <c r="M2420">
        <v>0</v>
      </c>
      <c r="N2420">
        <v>0</v>
      </c>
      <c r="O2420">
        <v>0</v>
      </c>
      <c r="P2420">
        <v>0</v>
      </c>
      <c r="Q2420">
        <v>0</v>
      </c>
      <c r="R2420" s="92">
        <f>P2420+Q2420</f>
        <v>0</v>
      </c>
    </row>
    <row r="2421" spans="1:18" x14ac:dyDescent="0.3">
      <c r="A2421" t="s">
        <v>2774</v>
      </c>
      <c r="B2421" s="3">
        <v>6</v>
      </c>
      <c r="C2421" t="s">
        <v>8993</v>
      </c>
      <c r="D2421" t="s">
        <v>8992</v>
      </c>
      <c r="E2421" t="s">
        <v>78</v>
      </c>
      <c r="F2421" s="90">
        <v>38.17</v>
      </c>
      <c r="G2421" s="3">
        <v>262</v>
      </c>
      <c r="H2421" s="3" t="s">
        <v>9061</v>
      </c>
      <c r="I2421" s="90">
        <v>30.43</v>
      </c>
      <c r="J2421" s="3">
        <v>184</v>
      </c>
      <c r="K2421" s="93" t="s">
        <v>4900</v>
      </c>
      <c r="L2421">
        <v>0</v>
      </c>
      <c r="M2421" s="10">
        <v>6</v>
      </c>
      <c r="N2421">
        <v>0</v>
      </c>
      <c r="O2421">
        <v>0</v>
      </c>
      <c r="P2421">
        <v>0</v>
      </c>
      <c r="Q2421">
        <v>0</v>
      </c>
      <c r="R2421" s="92">
        <f>P2421+Q2421</f>
        <v>0</v>
      </c>
    </row>
    <row r="2422" spans="1:18" x14ac:dyDescent="0.3">
      <c r="A2422" t="s">
        <v>2720</v>
      </c>
      <c r="B2422" s="3">
        <v>6</v>
      </c>
      <c r="C2422" t="s">
        <v>8994</v>
      </c>
      <c r="D2422" t="s">
        <v>92</v>
      </c>
      <c r="E2422" t="s">
        <v>93</v>
      </c>
      <c r="F2422" s="90">
        <v>38.17</v>
      </c>
      <c r="G2422" s="3">
        <v>262</v>
      </c>
      <c r="H2422" s="3" t="s">
        <v>9061</v>
      </c>
      <c r="I2422" s="90">
        <v>30.43</v>
      </c>
      <c r="J2422" s="3">
        <v>184</v>
      </c>
      <c r="K2422" s="93" t="s">
        <v>92</v>
      </c>
      <c r="L2422" s="10">
        <v>6</v>
      </c>
      <c r="M2422">
        <v>0</v>
      </c>
      <c r="N2422">
        <v>0</v>
      </c>
      <c r="O2422">
        <v>0</v>
      </c>
      <c r="P2422">
        <v>0</v>
      </c>
      <c r="Q2422">
        <v>0</v>
      </c>
      <c r="R2422" s="92">
        <f>P2422+Q2422</f>
        <v>0</v>
      </c>
    </row>
    <row r="2423" spans="1:18" x14ac:dyDescent="0.3">
      <c r="A2423" t="s">
        <v>2425</v>
      </c>
      <c r="B2423" s="3">
        <v>6</v>
      </c>
      <c r="C2423" t="s">
        <v>8993</v>
      </c>
      <c r="D2423" t="s">
        <v>82</v>
      </c>
      <c r="E2423" t="s">
        <v>96</v>
      </c>
      <c r="F2423" s="90">
        <v>38.17</v>
      </c>
      <c r="G2423" s="3">
        <v>262</v>
      </c>
      <c r="H2423" s="3" t="s">
        <v>9061</v>
      </c>
      <c r="I2423" s="90">
        <v>31.52</v>
      </c>
      <c r="J2423" s="3">
        <v>184</v>
      </c>
      <c r="K2423" s="96" t="s">
        <v>4900</v>
      </c>
      <c r="L2423">
        <v>0</v>
      </c>
      <c r="M2423">
        <v>0</v>
      </c>
      <c r="N2423">
        <v>0</v>
      </c>
      <c r="O2423">
        <v>0</v>
      </c>
      <c r="P2423">
        <v>0</v>
      </c>
      <c r="Q2423" s="10">
        <v>6</v>
      </c>
      <c r="R2423" s="92">
        <f>P2423+Q2423</f>
        <v>6</v>
      </c>
    </row>
    <row r="2424" spans="1:18" x14ac:dyDescent="0.3">
      <c r="A2424" t="s">
        <v>2670</v>
      </c>
      <c r="B2424" s="3">
        <v>6</v>
      </c>
      <c r="C2424" t="s">
        <v>8994</v>
      </c>
      <c r="D2424" t="s">
        <v>92</v>
      </c>
      <c r="E2424" t="s">
        <v>93</v>
      </c>
      <c r="F2424" s="90">
        <v>38.17</v>
      </c>
      <c r="G2424" s="3">
        <v>262</v>
      </c>
      <c r="H2424" s="3" t="s">
        <v>9061</v>
      </c>
      <c r="I2424" s="90">
        <v>30.43</v>
      </c>
      <c r="J2424" s="3">
        <v>184</v>
      </c>
      <c r="K2424" s="93" t="s">
        <v>92</v>
      </c>
      <c r="L2424" s="10">
        <v>6</v>
      </c>
      <c r="M2424">
        <v>0</v>
      </c>
      <c r="N2424">
        <v>0</v>
      </c>
      <c r="O2424">
        <v>0</v>
      </c>
      <c r="P2424">
        <v>0</v>
      </c>
      <c r="Q2424">
        <v>0</v>
      </c>
      <c r="R2424" s="92">
        <f>P2424+Q2424</f>
        <v>0</v>
      </c>
    </row>
    <row r="2425" spans="1:18" x14ac:dyDescent="0.3">
      <c r="A2425" t="s">
        <v>2695</v>
      </c>
      <c r="B2425" s="3">
        <v>6</v>
      </c>
      <c r="C2425" t="s">
        <v>8994</v>
      </c>
      <c r="D2425" t="s">
        <v>92</v>
      </c>
      <c r="E2425" t="s">
        <v>93</v>
      </c>
      <c r="F2425" s="90">
        <v>38.17</v>
      </c>
      <c r="G2425" s="3">
        <v>262</v>
      </c>
      <c r="H2425" s="3" t="s">
        <v>9061</v>
      </c>
      <c r="I2425" s="90">
        <v>30.43</v>
      </c>
      <c r="J2425" s="3">
        <v>184</v>
      </c>
      <c r="K2425" s="93" t="s">
        <v>92</v>
      </c>
      <c r="L2425" s="10">
        <v>6</v>
      </c>
      <c r="M2425">
        <v>0</v>
      </c>
      <c r="N2425">
        <v>0</v>
      </c>
      <c r="O2425">
        <v>0</v>
      </c>
      <c r="P2425">
        <v>0</v>
      </c>
      <c r="Q2425">
        <v>0</v>
      </c>
      <c r="R2425" s="92">
        <f>P2425+Q2425</f>
        <v>0</v>
      </c>
    </row>
    <row r="2426" spans="1:18" x14ac:dyDescent="0.3">
      <c r="A2426" t="s">
        <v>2680</v>
      </c>
      <c r="B2426" s="3">
        <v>6</v>
      </c>
      <c r="C2426" t="s">
        <v>8994</v>
      </c>
      <c r="D2426" t="s">
        <v>92</v>
      </c>
      <c r="E2426" t="s">
        <v>93</v>
      </c>
      <c r="F2426" s="90">
        <v>38.17</v>
      </c>
      <c r="G2426" s="3">
        <v>262</v>
      </c>
      <c r="H2426" s="3" t="s">
        <v>9061</v>
      </c>
      <c r="I2426" s="90">
        <v>30.43</v>
      </c>
      <c r="J2426" s="3">
        <v>184</v>
      </c>
      <c r="K2426" s="93" t="s">
        <v>92</v>
      </c>
      <c r="L2426" s="10">
        <v>6</v>
      </c>
      <c r="M2426">
        <v>0</v>
      </c>
      <c r="N2426">
        <v>0</v>
      </c>
      <c r="O2426">
        <v>0</v>
      </c>
      <c r="P2426">
        <v>0</v>
      </c>
      <c r="Q2426">
        <v>0</v>
      </c>
      <c r="R2426" s="92">
        <f>P2426+Q2426</f>
        <v>0</v>
      </c>
    </row>
    <row r="2427" spans="1:18" x14ac:dyDescent="0.3">
      <c r="A2427" t="s">
        <v>2832</v>
      </c>
      <c r="B2427" s="3">
        <v>6</v>
      </c>
      <c r="C2427" t="s">
        <v>8993</v>
      </c>
      <c r="D2427" t="s">
        <v>8992</v>
      </c>
      <c r="E2427" t="s">
        <v>78</v>
      </c>
      <c r="F2427" s="90">
        <v>38.17</v>
      </c>
      <c r="G2427" s="3">
        <v>262</v>
      </c>
      <c r="H2427" s="3" t="s">
        <v>9061</v>
      </c>
      <c r="I2427" s="90">
        <v>30.43</v>
      </c>
      <c r="J2427" s="3">
        <v>184</v>
      </c>
      <c r="K2427" s="93" t="s">
        <v>4900</v>
      </c>
      <c r="L2427">
        <v>0</v>
      </c>
      <c r="M2427" s="10">
        <v>6</v>
      </c>
      <c r="N2427">
        <v>0</v>
      </c>
      <c r="O2427">
        <v>0</v>
      </c>
      <c r="P2427">
        <v>0</v>
      </c>
      <c r="Q2427">
        <v>0</v>
      </c>
      <c r="R2427" s="92">
        <f>P2427+Q2427</f>
        <v>0</v>
      </c>
    </row>
    <row r="2428" spans="1:18" x14ac:dyDescent="0.3">
      <c r="A2428" t="s">
        <v>2651</v>
      </c>
      <c r="B2428" s="3">
        <v>6</v>
      </c>
      <c r="C2428" t="s">
        <v>8995</v>
      </c>
      <c r="D2428" t="s">
        <v>120</v>
      </c>
      <c r="E2428" t="s">
        <v>121</v>
      </c>
      <c r="F2428" s="90">
        <v>38.11</v>
      </c>
      <c r="G2428" s="3">
        <v>265</v>
      </c>
      <c r="H2428" s="3" t="s">
        <v>9061</v>
      </c>
      <c r="I2428" s="90">
        <v>30.48</v>
      </c>
      <c r="J2428" s="3">
        <v>187</v>
      </c>
      <c r="K2428" s="96" t="s">
        <v>7632</v>
      </c>
      <c r="L2428">
        <v>0</v>
      </c>
      <c r="M2428">
        <v>0</v>
      </c>
      <c r="N2428" s="10">
        <v>6</v>
      </c>
      <c r="O2428">
        <v>0</v>
      </c>
      <c r="P2428">
        <v>0</v>
      </c>
      <c r="Q2428">
        <v>0</v>
      </c>
      <c r="R2428" s="92">
        <f>P2428+Q2428</f>
        <v>0</v>
      </c>
    </row>
    <row r="2429" spans="1:18" x14ac:dyDescent="0.3">
      <c r="A2429" t="s">
        <v>2762</v>
      </c>
      <c r="B2429" s="3">
        <v>6</v>
      </c>
      <c r="C2429" t="s">
        <v>8995</v>
      </c>
      <c r="D2429" t="s">
        <v>120</v>
      </c>
      <c r="E2429" t="s">
        <v>709</v>
      </c>
      <c r="F2429" s="90">
        <v>38.08</v>
      </c>
      <c r="G2429" s="3">
        <v>281</v>
      </c>
      <c r="H2429" s="3" t="s">
        <v>9061</v>
      </c>
      <c r="I2429" s="90">
        <v>31.03</v>
      </c>
      <c r="J2429" s="3">
        <v>203</v>
      </c>
      <c r="K2429" s="93" t="s">
        <v>7632</v>
      </c>
      <c r="L2429">
        <v>0</v>
      </c>
      <c r="M2429" s="10">
        <v>6</v>
      </c>
      <c r="N2429">
        <v>0</v>
      </c>
      <c r="O2429">
        <v>0</v>
      </c>
      <c r="P2429">
        <v>0</v>
      </c>
      <c r="Q2429">
        <v>0</v>
      </c>
      <c r="R2429" s="92">
        <f>P2429+Q2429</f>
        <v>0</v>
      </c>
    </row>
    <row r="2430" spans="1:18" x14ac:dyDescent="0.3">
      <c r="A2430" t="s">
        <v>2708</v>
      </c>
      <c r="B2430" s="3">
        <v>6</v>
      </c>
      <c r="C2430" t="s">
        <v>4872</v>
      </c>
      <c r="D2430" t="s">
        <v>4871</v>
      </c>
      <c r="E2430" t="s">
        <v>4863</v>
      </c>
      <c r="F2430" s="90">
        <v>38.08</v>
      </c>
      <c r="G2430" s="3">
        <v>260</v>
      </c>
      <c r="H2430" s="3" t="s">
        <v>9061</v>
      </c>
      <c r="I2430" s="90">
        <v>30.22</v>
      </c>
      <c r="J2430" s="3">
        <v>182</v>
      </c>
      <c r="K2430" s="93" t="s">
        <v>4871</v>
      </c>
      <c r="L2430" s="10">
        <v>6</v>
      </c>
      <c r="M2430">
        <v>0</v>
      </c>
      <c r="N2430">
        <v>0</v>
      </c>
      <c r="O2430">
        <v>0</v>
      </c>
      <c r="P2430">
        <v>0</v>
      </c>
      <c r="Q2430">
        <v>0</v>
      </c>
      <c r="R2430" s="92">
        <f>P2430+Q2430</f>
        <v>0</v>
      </c>
    </row>
    <row r="2431" spans="1:18" x14ac:dyDescent="0.3">
      <c r="A2431" t="s">
        <v>2788</v>
      </c>
      <c r="B2431" s="3">
        <v>6</v>
      </c>
      <c r="C2431" t="s">
        <v>8993</v>
      </c>
      <c r="D2431" t="s">
        <v>8992</v>
      </c>
      <c r="E2431" t="s">
        <v>78</v>
      </c>
      <c r="F2431" s="90">
        <v>38.08</v>
      </c>
      <c r="G2431" s="3">
        <v>260</v>
      </c>
      <c r="H2431" s="3" t="s">
        <v>9061</v>
      </c>
      <c r="I2431" s="90">
        <v>30.22</v>
      </c>
      <c r="J2431" s="3">
        <v>182</v>
      </c>
      <c r="K2431" s="93" t="s">
        <v>4900</v>
      </c>
      <c r="L2431">
        <v>0</v>
      </c>
      <c r="M2431" s="10">
        <v>6</v>
      </c>
      <c r="N2431">
        <v>0</v>
      </c>
      <c r="O2431">
        <v>0</v>
      </c>
      <c r="P2431">
        <v>0</v>
      </c>
      <c r="Q2431">
        <v>0</v>
      </c>
      <c r="R2431" s="92">
        <f>P2431+Q2431</f>
        <v>0</v>
      </c>
    </row>
    <row r="2432" spans="1:18" x14ac:dyDescent="0.3">
      <c r="A2432" t="s">
        <v>2727</v>
      </c>
      <c r="B2432" s="3">
        <v>6</v>
      </c>
      <c r="C2432" t="s">
        <v>8993</v>
      </c>
      <c r="D2432" t="s">
        <v>8992</v>
      </c>
      <c r="E2432" t="s">
        <v>78</v>
      </c>
      <c r="F2432" s="90">
        <v>38.08</v>
      </c>
      <c r="G2432" s="3">
        <v>260</v>
      </c>
      <c r="H2432" s="3" t="s">
        <v>9061</v>
      </c>
      <c r="I2432" s="90">
        <v>30.22</v>
      </c>
      <c r="J2432" s="3">
        <v>182</v>
      </c>
      <c r="K2432" s="93" t="s">
        <v>4900</v>
      </c>
      <c r="L2432">
        <v>0</v>
      </c>
      <c r="M2432" s="10">
        <v>6</v>
      </c>
      <c r="N2432">
        <v>0</v>
      </c>
      <c r="O2432">
        <v>0</v>
      </c>
      <c r="P2432">
        <v>0</v>
      </c>
      <c r="Q2432">
        <v>0</v>
      </c>
      <c r="R2432" s="92">
        <f>P2432+Q2432</f>
        <v>0</v>
      </c>
    </row>
    <row r="2433" spans="1:18" x14ac:dyDescent="0.3">
      <c r="A2433" t="s">
        <v>2767</v>
      </c>
      <c r="B2433" s="3">
        <v>6</v>
      </c>
      <c r="C2433" t="s">
        <v>8993</v>
      </c>
      <c r="D2433" t="s">
        <v>8992</v>
      </c>
      <c r="E2433" t="s">
        <v>78</v>
      </c>
      <c r="F2433" s="90">
        <v>38.08</v>
      </c>
      <c r="G2433" s="3">
        <v>260</v>
      </c>
      <c r="H2433" s="3" t="s">
        <v>9061</v>
      </c>
      <c r="I2433" s="90">
        <v>30.22</v>
      </c>
      <c r="J2433" s="3">
        <v>182</v>
      </c>
      <c r="K2433" s="93" t="s">
        <v>4900</v>
      </c>
      <c r="L2433">
        <v>0</v>
      </c>
      <c r="M2433" s="10">
        <v>6</v>
      </c>
      <c r="N2433">
        <v>0</v>
      </c>
      <c r="O2433">
        <v>0</v>
      </c>
      <c r="P2433">
        <v>0</v>
      </c>
      <c r="Q2433">
        <v>0</v>
      </c>
      <c r="R2433" s="92">
        <f>P2433+Q2433</f>
        <v>0</v>
      </c>
    </row>
    <row r="2434" spans="1:18" x14ac:dyDescent="0.3">
      <c r="A2434" t="s">
        <v>2472</v>
      </c>
      <c r="B2434" s="3">
        <v>6</v>
      </c>
      <c r="C2434" t="s">
        <v>8993</v>
      </c>
      <c r="D2434" t="s">
        <v>82</v>
      </c>
      <c r="E2434" t="s">
        <v>96</v>
      </c>
      <c r="F2434" s="90">
        <v>38.08</v>
      </c>
      <c r="G2434" s="3">
        <v>260</v>
      </c>
      <c r="H2434" s="3" t="s">
        <v>9061</v>
      </c>
      <c r="I2434" s="90">
        <v>31.32</v>
      </c>
      <c r="J2434" s="3">
        <v>182</v>
      </c>
      <c r="K2434" s="96" t="s">
        <v>4900</v>
      </c>
      <c r="L2434">
        <v>0</v>
      </c>
      <c r="M2434">
        <v>0</v>
      </c>
      <c r="N2434">
        <v>0</v>
      </c>
      <c r="O2434">
        <v>0</v>
      </c>
      <c r="P2434">
        <v>0</v>
      </c>
      <c r="Q2434" s="10">
        <v>6</v>
      </c>
      <c r="R2434" s="92">
        <f>P2434+Q2434</f>
        <v>6</v>
      </c>
    </row>
    <row r="2435" spans="1:18" x14ac:dyDescent="0.3">
      <c r="A2435" t="s">
        <v>2815</v>
      </c>
      <c r="B2435" s="3">
        <v>6</v>
      </c>
      <c r="C2435" t="s">
        <v>8993</v>
      </c>
      <c r="D2435" t="s">
        <v>8992</v>
      </c>
      <c r="E2435" t="s">
        <v>78</v>
      </c>
      <c r="F2435" s="90">
        <v>38.08</v>
      </c>
      <c r="G2435" s="3">
        <v>260</v>
      </c>
      <c r="H2435" s="3" t="s">
        <v>9061</v>
      </c>
      <c r="I2435" s="90">
        <v>30.22</v>
      </c>
      <c r="J2435" s="3">
        <v>182</v>
      </c>
      <c r="K2435" s="93" t="s">
        <v>4900</v>
      </c>
      <c r="L2435">
        <v>0</v>
      </c>
      <c r="M2435" s="10">
        <v>6</v>
      </c>
      <c r="N2435">
        <v>0</v>
      </c>
      <c r="O2435">
        <v>0</v>
      </c>
      <c r="P2435">
        <v>0</v>
      </c>
      <c r="Q2435">
        <v>0</v>
      </c>
      <c r="R2435" s="92">
        <f>P2435+Q2435</f>
        <v>0</v>
      </c>
    </row>
    <row r="2436" spans="1:18" x14ac:dyDescent="0.3">
      <c r="A2436" t="s">
        <v>2779</v>
      </c>
      <c r="B2436" s="3">
        <v>6</v>
      </c>
      <c r="C2436" t="s">
        <v>8993</v>
      </c>
      <c r="D2436" t="s">
        <v>8992</v>
      </c>
      <c r="E2436" t="s">
        <v>78</v>
      </c>
      <c r="F2436" s="90">
        <v>38.08</v>
      </c>
      <c r="G2436" s="3">
        <v>260</v>
      </c>
      <c r="H2436" s="3" t="s">
        <v>9061</v>
      </c>
      <c r="I2436" s="90">
        <v>30.22</v>
      </c>
      <c r="J2436" s="3">
        <v>182</v>
      </c>
      <c r="K2436" s="93" t="s">
        <v>4900</v>
      </c>
      <c r="L2436">
        <v>0</v>
      </c>
      <c r="M2436" s="10">
        <v>6</v>
      </c>
      <c r="N2436">
        <v>0</v>
      </c>
      <c r="O2436">
        <v>0</v>
      </c>
      <c r="P2436">
        <v>0</v>
      </c>
      <c r="Q2436">
        <v>0</v>
      </c>
      <c r="R2436" s="92">
        <f>P2436+Q2436</f>
        <v>0</v>
      </c>
    </row>
    <row r="2437" spans="1:18" x14ac:dyDescent="0.3">
      <c r="A2437" t="s">
        <v>2836</v>
      </c>
      <c r="B2437" s="3">
        <v>6</v>
      </c>
      <c r="C2437" t="s">
        <v>8993</v>
      </c>
      <c r="D2437" t="s">
        <v>8992</v>
      </c>
      <c r="E2437" t="s">
        <v>78</v>
      </c>
      <c r="F2437" s="90">
        <v>38.08</v>
      </c>
      <c r="G2437" s="3">
        <v>260</v>
      </c>
      <c r="H2437" s="3" t="s">
        <v>9061</v>
      </c>
      <c r="I2437" s="90">
        <v>30.22</v>
      </c>
      <c r="J2437" s="3">
        <v>182</v>
      </c>
      <c r="K2437" s="93" t="s">
        <v>4900</v>
      </c>
      <c r="L2437">
        <v>0</v>
      </c>
      <c r="M2437" s="10">
        <v>6</v>
      </c>
      <c r="N2437">
        <v>0</v>
      </c>
      <c r="O2437">
        <v>0</v>
      </c>
      <c r="P2437">
        <v>0</v>
      </c>
      <c r="Q2437">
        <v>0</v>
      </c>
      <c r="R2437" s="92">
        <f>P2437+Q2437</f>
        <v>0</v>
      </c>
    </row>
    <row r="2438" spans="1:18" x14ac:dyDescent="0.3">
      <c r="A2438" t="s">
        <v>2592</v>
      </c>
      <c r="B2438" s="3">
        <v>6</v>
      </c>
      <c r="C2438" t="s">
        <v>8993</v>
      </c>
      <c r="D2438" t="s">
        <v>87</v>
      </c>
      <c r="E2438" t="s">
        <v>110</v>
      </c>
      <c r="F2438" s="90">
        <v>38.06</v>
      </c>
      <c r="G2438" s="3">
        <v>247</v>
      </c>
      <c r="H2438" s="3" t="s">
        <v>9061</v>
      </c>
      <c r="I2438" s="90">
        <v>29.59</v>
      </c>
      <c r="J2438" s="3">
        <v>169</v>
      </c>
      <c r="K2438" s="96" t="s">
        <v>4900</v>
      </c>
      <c r="L2438">
        <v>0</v>
      </c>
      <c r="M2438">
        <v>0</v>
      </c>
      <c r="N2438">
        <v>0</v>
      </c>
      <c r="O2438" s="10">
        <v>6</v>
      </c>
      <c r="P2438">
        <v>0</v>
      </c>
      <c r="Q2438">
        <v>0</v>
      </c>
      <c r="R2438" s="92">
        <f>P2438+Q2438</f>
        <v>0</v>
      </c>
    </row>
    <row r="2439" spans="1:18" x14ac:dyDescent="0.3">
      <c r="A2439" t="s">
        <v>2522</v>
      </c>
      <c r="B2439" s="3">
        <v>6</v>
      </c>
      <c r="C2439" t="s">
        <v>8993</v>
      </c>
      <c r="D2439" t="s">
        <v>87</v>
      </c>
      <c r="E2439" t="s">
        <v>110</v>
      </c>
      <c r="F2439" s="90">
        <v>38.06</v>
      </c>
      <c r="G2439" s="3">
        <v>247</v>
      </c>
      <c r="H2439" s="3" t="s">
        <v>9061</v>
      </c>
      <c r="I2439" s="90">
        <v>29.59</v>
      </c>
      <c r="J2439" s="3">
        <v>169</v>
      </c>
      <c r="K2439" s="96" t="s">
        <v>4900</v>
      </c>
      <c r="L2439">
        <v>0</v>
      </c>
      <c r="M2439">
        <v>0</v>
      </c>
      <c r="N2439">
        <v>0</v>
      </c>
      <c r="O2439" s="10">
        <v>6</v>
      </c>
      <c r="P2439">
        <v>0</v>
      </c>
      <c r="Q2439">
        <v>0</v>
      </c>
      <c r="R2439" s="92">
        <f>P2439+Q2439</f>
        <v>0</v>
      </c>
    </row>
    <row r="2440" spans="1:18" x14ac:dyDescent="0.3">
      <c r="A2440" t="s">
        <v>2656</v>
      </c>
      <c r="B2440" s="3">
        <v>6</v>
      </c>
      <c r="C2440" t="s">
        <v>8994</v>
      </c>
      <c r="D2440" t="s">
        <v>92</v>
      </c>
      <c r="E2440" t="s">
        <v>93</v>
      </c>
      <c r="F2440" s="90">
        <v>38.020000000000003</v>
      </c>
      <c r="G2440" s="3">
        <v>263</v>
      </c>
      <c r="H2440" s="3" t="s">
        <v>9061</v>
      </c>
      <c r="I2440" s="90">
        <v>30.27</v>
      </c>
      <c r="J2440" s="3">
        <v>185</v>
      </c>
      <c r="K2440" s="93" t="s">
        <v>92</v>
      </c>
      <c r="L2440" s="10">
        <v>6</v>
      </c>
      <c r="M2440">
        <v>0</v>
      </c>
      <c r="N2440">
        <v>0</v>
      </c>
      <c r="O2440">
        <v>0</v>
      </c>
      <c r="P2440">
        <v>0</v>
      </c>
      <c r="Q2440">
        <v>0</v>
      </c>
      <c r="R2440" s="92">
        <f>P2440+Q2440</f>
        <v>0</v>
      </c>
    </row>
    <row r="2441" spans="1:18" x14ac:dyDescent="0.3">
      <c r="A2441" t="s">
        <v>2794</v>
      </c>
      <c r="B2441" s="3">
        <v>6</v>
      </c>
      <c r="C2441" t="s">
        <v>8993</v>
      </c>
      <c r="D2441" t="s">
        <v>8992</v>
      </c>
      <c r="E2441" t="s">
        <v>78</v>
      </c>
      <c r="F2441" s="90">
        <v>38.020000000000003</v>
      </c>
      <c r="G2441" s="3">
        <v>263</v>
      </c>
      <c r="H2441" s="3" t="s">
        <v>9061</v>
      </c>
      <c r="I2441" s="90">
        <v>30.27</v>
      </c>
      <c r="J2441" s="3">
        <v>185</v>
      </c>
      <c r="K2441" s="93" t="s">
        <v>4900</v>
      </c>
      <c r="L2441">
        <v>0</v>
      </c>
      <c r="M2441" s="10">
        <v>6</v>
      </c>
      <c r="N2441">
        <v>0</v>
      </c>
      <c r="O2441">
        <v>0</v>
      </c>
      <c r="P2441">
        <v>0</v>
      </c>
      <c r="Q2441">
        <v>0</v>
      </c>
      <c r="R2441" s="92">
        <f>P2441+Q2441</f>
        <v>0</v>
      </c>
    </row>
    <row r="2442" spans="1:18" x14ac:dyDescent="0.3">
      <c r="A2442" t="s">
        <v>2717</v>
      </c>
      <c r="B2442" s="3">
        <v>6</v>
      </c>
      <c r="C2442" t="s">
        <v>8994</v>
      </c>
      <c r="D2442" t="s">
        <v>92</v>
      </c>
      <c r="E2442" t="s">
        <v>93</v>
      </c>
      <c r="F2442" s="90">
        <v>38.020000000000003</v>
      </c>
      <c r="G2442" s="3">
        <v>263</v>
      </c>
      <c r="H2442" s="3" t="s">
        <v>9061</v>
      </c>
      <c r="I2442" s="90">
        <v>30.81</v>
      </c>
      <c r="J2442" s="3">
        <v>185</v>
      </c>
      <c r="K2442" s="93" t="s">
        <v>92</v>
      </c>
      <c r="L2442" s="10">
        <v>6</v>
      </c>
      <c r="M2442">
        <v>0</v>
      </c>
      <c r="N2442">
        <v>0</v>
      </c>
      <c r="O2442">
        <v>0</v>
      </c>
      <c r="P2442">
        <v>0</v>
      </c>
      <c r="Q2442">
        <v>0</v>
      </c>
      <c r="R2442" s="92">
        <f>P2442+Q2442</f>
        <v>0</v>
      </c>
    </row>
    <row r="2443" spans="1:18" x14ac:dyDescent="0.3">
      <c r="A2443" t="s">
        <v>2528</v>
      </c>
      <c r="B2443" s="3">
        <v>6</v>
      </c>
      <c r="C2443" t="s">
        <v>8995</v>
      </c>
      <c r="D2443" t="s">
        <v>127</v>
      </c>
      <c r="E2443" t="s">
        <v>8951</v>
      </c>
      <c r="F2443" s="90">
        <v>37.96</v>
      </c>
      <c r="G2443" s="3">
        <v>274</v>
      </c>
      <c r="H2443" s="3" t="s">
        <v>9061</v>
      </c>
      <c r="I2443" s="90">
        <v>31.12</v>
      </c>
      <c r="J2443" s="3">
        <v>196</v>
      </c>
      <c r="K2443" s="96" t="s">
        <v>7632</v>
      </c>
      <c r="L2443">
        <v>0</v>
      </c>
      <c r="M2443">
        <v>0</v>
      </c>
      <c r="N2443">
        <v>0</v>
      </c>
      <c r="O2443">
        <v>0</v>
      </c>
      <c r="P2443" s="10">
        <v>6</v>
      </c>
      <c r="Q2443">
        <v>0</v>
      </c>
      <c r="R2443" s="92">
        <f>P2443+Q2443</f>
        <v>6</v>
      </c>
    </row>
    <row r="2444" spans="1:18" x14ac:dyDescent="0.3">
      <c r="A2444" t="s">
        <v>2834</v>
      </c>
      <c r="B2444" s="3">
        <v>6</v>
      </c>
      <c r="C2444" t="s">
        <v>8993</v>
      </c>
      <c r="D2444" t="s">
        <v>8992</v>
      </c>
      <c r="E2444" t="s">
        <v>78</v>
      </c>
      <c r="F2444" s="90">
        <v>37.93</v>
      </c>
      <c r="G2444" s="3">
        <v>261</v>
      </c>
      <c r="H2444" s="3" t="s">
        <v>9061</v>
      </c>
      <c r="I2444" s="90">
        <v>30.05</v>
      </c>
      <c r="J2444" s="3">
        <v>183</v>
      </c>
      <c r="K2444" s="93" t="s">
        <v>4900</v>
      </c>
      <c r="L2444">
        <v>0</v>
      </c>
      <c r="M2444" s="10">
        <v>6</v>
      </c>
      <c r="N2444">
        <v>0</v>
      </c>
      <c r="O2444">
        <v>0</v>
      </c>
      <c r="P2444">
        <v>0</v>
      </c>
      <c r="Q2444">
        <v>0</v>
      </c>
      <c r="R2444" s="92">
        <f>P2444+Q2444</f>
        <v>0</v>
      </c>
    </row>
    <row r="2445" spans="1:18" x14ac:dyDescent="0.3">
      <c r="A2445" t="s">
        <v>2461</v>
      </c>
      <c r="B2445" s="3">
        <v>6</v>
      </c>
      <c r="C2445" t="s">
        <v>8993</v>
      </c>
      <c r="D2445" t="s">
        <v>82</v>
      </c>
      <c r="E2445" t="s">
        <v>96</v>
      </c>
      <c r="F2445" s="90">
        <v>37.93</v>
      </c>
      <c r="G2445" s="3">
        <v>261</v>
      </c>
      <c r="H2445" s="3" t="s">
        <v>9061</v>
      </c>
      <c r="I2445" s="90">
        <v>31.15</v>
      </c>
      <c r="J2445" s="3">
        <v>183</v>
      </c>
      <c r="K2445" s="96" t="s">
        <v>4900</v>
      </c>
      <c r="L2445">
        <v>0</v>
      </c>
      <c r="M2445">
        <v>0</v>
      </c>
      <c r="N2445">
        <v>0</v>
      </c>
      <c r="O2445">
        <v>0</v>
      </c>
      <c r="P2445">
        <v>0</v>
      </c>
      <c r="Q2445" s="10">
        <v>6</v>
      </c>
      <c r="R2445" s="92">
        <f>P2445+Q2445</f>
        <v>6</v>
      </c>
    </row>
    <row r="2446" spans="1:18" x14ac:dyDescent="0.3">
      <c r="A2446" t="s">
        <v>2812</v>
      </c>
      <c r="B2446" s="3">
        <v>6</v>
      </c>
      <c r="C2446" t="s">
        <v>8993</v>
      </c>
      <c r="D2446" t="s">
        <v>8992</v>
      </c>
      <c r="E2446" t="s">
        <v>78</v>
      </c>
      <c r="F2446" s="90">
        <v>37.93</v>
      </c>
      <c r="G2446" s="3">
        <v>261</v>
      </c>
      <c r="H2446" s="3" t="s">
        <v>9061</v>
      </c>
      <c r="I2446" s="90">
        <v>30.05</v>
      </c>
      <c r="J2446" s="3">
        <v>183</v>
      </c>
      <c r="K2446" s="93" t="s">
        <v>4900</v>
      </c>
      <c r="L2446">
        <v>0</v>
      </c>
      <c r="M2446" s="10">
        <v>6</v>
      </c>
      <c r="N2446">
        <v>0</v>
      </c>
      <c r="O2446">
        <v>0</v>
      </c>
      <c r="P2446">
        <v>0</v>
      </c>
      <c r="Q2446">
        <v>0</v>
      </c>
      <c r="R2446" s="92">
        <f>P2446+Q2446</f>
        <v>0</v>
      </c>
    </row>
    <row r="2447" spans="1:18" x14ac:dyDescent="0.3">
      <c r="A2447" t="s">
        <v>2782</v>
      </c>
      <c r="B2447" s="3">
        <v>6</v>
      </c>
      <c r="C2447" t="s">
        <v>8993</v>
      </c>
      <c r="D2447" t="s">
        <v>8992</v>
      </c>
      <c r="E2447" t="s">
        <v>78</v>
      </c>
      <c r="F2447" s="90">
        <v>37.93</v>
      </c>
      <c r="G2447" s="3">
        <v>261</v>
      </c>
      <c r="H2447" s="3" t="s">
        <v>9061</v>
      </c>
      <c r="I2447" s="90">
        <v>30.05</v>
      </c>
      <c r="J2447" s="3">
        <v>183</v>
      </c>
      <c r="K2447" s="93" t="s">
        <v>4900</v>
      </c>
      <c r="L2447">
        <v>0</v>
      </c>
      <c r="M2447" s="10">
        <v>6</v>
      </c>
      <c r="N2447">
        <v>0</v>
      </c>
      <c r="O2447">
        <v>0</v>
      </c>
      <c r="P2447">
        <v>0</v>
      </c>
      <c r="Q2447">
        <v>0</v>
      </c>
      <c r="R2447" s="92">
        <f>P2447+Q2447</f>
        <v>0</v>
      </c>
    </row>
    <row r="2448" spans="1:18" x14ac:dyDescent="0.3">
      <c r="A2448" t="s">
        <v>2589</v>
      </c>
      <c r="B2448" s="3">
        <v>6</v>
      </c>
      <c r="C2448" t="s">
        <v>8993</v>
      </c>
      <c r="D2448" t="s">
        <v>82</v>
      </c>
      <c r="E2448" t="s">
        <v>83</v>
      </c>
      <c r="F2448" s="90">
        <v>37.93</v>
      </c>
      <c r="G2448" s="3">
        <v>261</v>
      </c>
      <c r="H2448" s="3" t="s">
        <v>9061</v>
      </c>
      <c r="I2448" s="90">
        <v>30.6</v>
      </c>
      <c r="J2448" s="3">
        <v>183</v>
      </c>
      <c r="K2448" s="96" t="s">
        <v>4900</v>
      </c>
      <c r="L2448">
        <v>0</v>
      </c>
      <c r="M2448">
        <v>0</v>
      </c>
      <c r="N2448">
        <v>0</v>
      </c>
      <c r="O2448" s="10">
        <v>6</v>
      </c>
      <c r="P2448">
        <v>0</v>
      </c>
      <c r="Q2448">
        <v>0</v>
      </c>
      <c r="R2448" s="92">
        <f>P2448+Q2448</f>
        <v>0</v>
      </c>
    </row>
    <row r="2449" spans="1:18" x14ac:dyDescent="0.3">
      <c r="A2449" t="s">
        <v>2807</v>
      </c>
      <c r="B2449" s="3">
        <v>6</v>
      </c>
      <c r="C2449" t="s">
        <v>8993</v>
      </c>
      <c r="D2449" t="s">
        <v>8992</v>
      </c>
      <c r="E2449" t="s">
        <v>78</v>
      </c>
      <c r="F2449" s="90">
        <v>37.93</v>
      </c>
      <c r="G2449" s="3">
        <v>261</v>
      </c>
      <c r="H2449" s="3" t="s">
        <v>9061</v>
      </c>
      <c r="I2449" s="90">
        <v>30.05</v>
      </c>
      <c r="J2449" s="3">
        <v>183</v>
      </c>
      <c r="K2449" s="93" t="s">
        <v>4900</v>
      </c>
      <c r="L2449">
        <v>0</v>
      </c>
      <c r="M2449" s="10">
        <v>6</v>
      </c>
      <c r="N2449">
        <v>0</v>
      </c>
      <c r="O2449">
        <v>0</v>
      </c>
      <c r="P2449">
        <v>0</v>
      </c>
      <c r="Q2449">
        <v>0</v>
      </c>
      <c r="R2449" s="92">
        <f>P2449+Q2449</f>
        <v>0</v>
      </c>
    </row>
    <row r="2450" spans="1:18" x14ac:dyDescent="0.3">
      <c r="A2450" t="s">
        <v>2724</v>
      </c>
      <c r="B2450" s="3">
        <v>6</v>
      </c>
      <c r="C2450" t="s">
        <v>8993</v>
      </c>
      <c r="D2450" t="s">
        <v>8992</v>
      </c>
      <c r="E2450" t="s">
        <v>78</v>
      </c>
      <c r="F2450" s="90">
        <v>37.93</v>
      </c>
      <c r="G2450" s="3">
        <v>261</v>
      </c>
      <c r="H2450" s="3" t="s">
        <v>9061</v>
      </c>
      <c r="I2450" s="90">
        <v>30.05</v>
      </c>
      <c r="J2450" s="3">
        <v>183</v>
      </c>
      <c r="K2450" s="93" t="s">
        <v>4900</v>
      </c>
      <c r="L2450">
        <v>0</v>
      </c>
      <c r="M2450" s="10">
        <v>6</v>
      </c>
      <c r="N2450">
        <v>0</v>
      </c>
      <c r="O2450">
        <v>0</v>
      </c>
      <c r="P2450">
        <v>0</v>
      </c>
      <c r="Q2450">
        <v>0</v>
      </c>
      <c r="R2450" s="92">
        <f>P2450+Q2450</f>
        <v>0</v>
      </c>
    </row>
    <row r="2451" spans="1:18" x14ac:dyDescent="0.3">
      <c r="A2451" t="s">
        <v>2825</v>
      </c>
      <c r="B2451" s="3">
        <v>6</v>
      </c>
      <c r="C2451" t="s">
        <v>8993</v>
      </c>
      <c r="D2451" t="s">
        <v>8992</v>
      </c>
      <c r="E2451" t="s">
        <v>78</v>
      </c>
      <c r="F2451" s="90">
        <v>37.93</v>
      </c>
      <c r="G2451" s="3">
        <v>261</v>
      </c>
      <c r="H2451" s="3" t="s">
        <v>9061</v>
      </c>
      <c r="I2451" s="90">
        <v>30.05</v>
      </c>
      <c r="J2451" s="3">
        <v>183</v>
      </c>
      <c r="K2451" s="93" t="s">
        <v>4900</v>
      </c>
      <c r="L2451">
        <v>0</v>
      </c>
      <c r="M2451" s="10">
        <v>6</v>
      </c>
      <c r="N2451">
        <v>0</v>
      </c>
      <c r="O2451">
        <v>0</v>
      </c>
      <c r="P2451">
        <v>0</v>
      </c>
      <c r="Q2451">
        <v>0</v>
      </c>
      <c r="R2451" s="92">
        <f>P2451+Q2451</f>
        <v>0</v>
      </c>
    </row>
    <row r="2452" spans="1:18" x14ac:dyDescent="0.3">
      <c r="A2452" t="s">
        <v>2725</v>
      </c>
      <c r="B2452" s="3">
        <v>6</v>
      </c>
      <c r="C2452" t="s">
        <v>8993</v>
      </c>
      <c r="D2452" t="s">
        <v>8992</v>
      </c>
      <c r="E2452" t="s">
        <v>78</v>
      </c>
      <c r="F2452" s="90">
        <v>37.93</v>
      </c>
      <c r="G2452" s="3">
        <v>261</v>
      </c>
      <c r="H2452" s="3" t="s">
        <v>9061</v>
      </c>
      <c r="I2452" s="90">
        <v>30.05</v>
      </c>
      <c r="J2452" s="3">
        <v>183</v>
      </c>
      <c r="K2452" s="93" t="s">
        <v>4900</v>
      </c>
      <c r="L2452">
        <v>0</v>
      </c>
      <c r="M2452" s="10">
        <v>6</v>
      </c>
      <c r="N2452">
        <v>0</v>
      </c>
      <c r="O2452">
        <v>0</v>
      </c>
      <c r="P2452">
        <v>0</v>
      </c>
      <c r="Q2452">
        <v>0</v>
      </c>
      <c r="R2452" s="92">
        <f>P2452+Q2452</f>
        <v>0</v>
      </c>
    </row>
    <row r="2453" spans="1:18" x14ac:dyDescent="0.3">
      <c r="A2453" t="s">
        <v>2757</v>
      </c>
      <c r="B2453" s="3">
        <v>6</v>
      </c>
      <c r="C2453" t="s">
        <v>8993</v>
      </c>
      <c r="D2453" t="s">
        <v>8992</v>
      </c>
      <c r="E2453" t="s">
        <v>78</v>
      </c>
      <c r="F2453" s="90">
        <v>37.93</v>
      </c>
      <c r="G2453" s="3">
        <v>261</v>
      </c>
      <c r="H2453" s="3" t="s">
        <v>9061</v>
      </c>
      <c r="I2453" s="90">
        <v>30.05</v>
      </c>
      <c r="J2453" s="3">
        <v>183</v>
      </c>
      <c r="K2453" s="93" t="s">
        <v>4900</v>
      </c>
      <c r="L2453">
        <v>0</v>
      </c>
      <c r="M2453" s="10">
        <v>6</v>
      </c>
      <c r="N2453">
        <v>0</v>
      </c>
      <c r="O2453">
        <v>0</v>
      </c>
      <c r="P2453">
        <v>0</v>
      </c>
      <c r="Q2453">
        <v>0</v>
      </c>
      <c r="R2453" s="92">
        <f>P2453+Q2453</f>
        <v>0</v>
      </c>
    </row>
    <row r="2454" spans="1:18" x14ac:dyDescent="0.3">
      <c r="A2454" t="s">
        <v>2746</v>
      </c>
      <c r="B2454" s="3">
        <v>6</v>
      </c>
      <c r="C2454" t="s">
        <v>8993</v>
      </c>
      <c r="D2454" t="s">
        <v>8992</v>
      </c>
      <c r="E2454" t="s">
        <v>78</v>
      </c>
      <c r="F2454" s="90">
        <v>37.93</v>
      </c>
      <c r="G2454" s="3">
        <v>261</v>
      </c>
      <c r="H2454" s="3" t="s">
        <v>9061</v>
      </c>
      <c r="I2454" s="90">
        <v>30.05</v>
      </c>
      <c r="J2454" s="3">
        <v>183</v>
      </c>
      <c r="K2454" s="93" t="s">
        <v>4900</v>
      </c>
      <c r="L2454">
        <v>0</v>
      </c>
      <c r="M2454" s="10">
        <v>6</v>
      </c>
      <c r="N2454">
        <v>0</v>
      </c>
      <c r="O2454">
        <v>0</v>
      </c>
      <c r="P2454">
        <v>0</v>
      </c>
      <c r="Q2454">
        <v>0</v>
      </c>
      <c r="R2454" s="92">
        <f>P2454+Q2454</f>
        <v>0</v>
      </c>
    </row>
    <row r="2455" spans="1:18" x14ac:dyDescent="0.3">
      <c r="A2455" t="s">
        <v>2749</v>
      </c>
      <c r="B2455" s="3">
        <v>6</v>
      </c>
      <c r="C2455" t="s">
        <v>8993</v>
      </c>
      <c r="D2455" t="s">
        <v>8992</v>
      </c>
      <c r="E2455" t="s">
        <v>78</v>
      </c>
      <c r="F2455" s="90">
        <v>37.93</v>
      </c>
      <c r="G2455" s="3">
        <v>261</v>
      </c>
      <c r="H2455" s="3" t="s">
        <v>9061</v>
      </c>
      <c r="I2455" s="90">
        <v>30.05</v>
      </c>
      <c r="J2455" s="3">
        <v>183</v>
      </c>
      <c r="K2455" s="93" t="s">
        <v>4900</v>
      </c>
      <c r="L2455">
        <v>0</v>
      </c>
      <c r="M2455" s="10">
        <v>6</v>
      </c>
      <c r="N2455">
        <v>0</v>
      </c>
      <c r="O2455">
        <v>0</v>
      </c>
      <c r="P2455">
        <v>0</v>
      </c>
      <c r="Q2455">
        <v>0</v>
      </c>
      <c r="R2455" s="92">
        <f>P2455+Q2455</f>
        <v>0</v>
      </c>
    </row>
    <row r="2456" spans="1:18" x14ac:dyDescent="0.3">
      <c r="A2456" t="s">
        <v>2507</v>
      </c>
      <c r="B2456" s="3">
        <v>6</v>
      </c>
      <c r="C2456" t="s">
        <v>8993</v>
      </c>
      <c r="D2456" t="s">
        <v>82</v>
      </c>
      <c r="E2456" t="s">
        <v>83</v>
      </c>
      <c r="F2456" s="90">
        <v>37.93</v>
      </c>
      <c r="G2456" s="3">
        <v>261</v>
      </c>
      <c r="H2456" s="3" t="s">
        <v>9061</v>
      </c>
      <c r="I2456" s="90">
        <v>30.05</v>
      </c>
      <c r="J2456" s="3">
        <v>183</v>
      </c>
      <c r="K2456" s="96" t="s">
        <v>4900</v>
      </c>
      <c r="L2456">
        <v>0</v>
      </c>
      <c r="M2456">
        <v>0</v>
      </c>
      <c r="N2456">
        <v>0</v>
      </c>
      <c r="O2456" s="10">
        <v>6</v>
      </c>
      <c r="P2456">
        <v>0</v>
      </c>
      <c r="Q2456">
        <v>0</v>
      </c>
      <c r="R2456" s="92">
        <f>P2456+Q2456</f>
        <v>0</v>
      </c>
    </row>
    <row r="2457" spans="1:18" x14ac:dyDescent="0.3">
      <c r="A2457" t="s">
        <v>2775</v>
      </c>
      <c r="B2457" s="3">
        <v>6</v>
      </c>
      <c r="C2457" t="s">
        <v>8993</v>
      </c>
      <c r="D2457" t="s">
        <v>8992</v>
      </c>
      <c r="E2457" t="s">
        <v>78</v>
      </c>
      <c r="F2457" s="90">
        <v>37.93</v>
      </c>
      <c r="G2457" s="3">
        <v>261</v>
      </c>
      <c r="H2457" s="3" t="s">
        <v>9061</v>
      </c>
      <c r="I2457" s="90">
        <v>30.05</v>
      </c>
      <c r="J2457" s="3">
        <v>183</v>
      </c>
      <c r="K2457" s="93" t="s">
        <v>4900</v>
      </c>
      <c r="L2457">
        <v>0</v>
      </c>
      <c r="M2457" s="10">
        <v>6</v>
      </c>
      <c r="N2457">
        <v>0</v>
      </c>
      <c r="O2457">
        <v>0</v>
      </c>
      <c r="P2457">
        <v>0</v>
      </c>
      <c r="Q2457">
        <v>0</v>
      </c>
      <c r="R2457" s="92">
        <f>P2457+Q2457</f>
        <v>0</v>
      </c>
    </row>
    <row r="2458" spans="1:18" x14ac:dyDescent="0.3">
      <c r="A2458" t="s">
        <v>2754</v>
      </c>
      <c r="B2458" s="3">
        <v>6</v>
      </c>
      <c r="C2458" t="s">
        <v>8993</v>
      </c>
      <c r="D2458" t="s">
        <v>8992</v>
      </c>
      <c r="E2458" t="s">
        <v>78</v>
      </c>
      <c r="F2458" s="90">
        <v>37.93</v>
      </c>
      <c r="G2458" s="3">
        <v>261</v>
      </c>
      <c r="H2458" s="3" t="s">
        <v>9061</v>
      </c>
      <c r="I2458" s="90">
        <v>30.05</v>
      </c>
      <c r="J2458" s="3">
        <v>183</v>
      </c>
      <c r="K2458" s="93" t="s">
        <v>4900</v>
      </c>
      <c r="L2458">
        <v>0</v>
      </c>
      <c r="M2458" s="10">
        <v>6</v>
      </c>
      <c r="N2458">
        <v>0</v>
      </c>
      <c r="O2458">
        <v>0</v>
      </c>
      <c r="P2458">
        <v>0</v>
      </c>
      <c r="Q2458">
        <v>0</v>
      </c>
      <c r="R2458" s="92">
        <f>P2458+Q2458</f>
        <v>0</v>
      </c>
    </row>
    <row r="2459" spans="1:18" x14ac:dyDescent="0.3">
      <c r="A2459" t="s">
        <v>2443</v>
      </c>
      <c r="B2459" s="3">
        <v>6</v>
      </c>
      <c r="C2459" t="s">
        <v>8993</v>
      </c>
      <c r="D2459" t="s">
        <v>82</v>
      </c>
      <c r="E2459" t="s">
        <v>96</v>
      </c>
      <c r="F2459" s="90">
        <v>37.93</v>
      </c>
      <c r="G2459" s="3">
        <v>261</v>
      </c>
      <c r="H2459" s="3" t="s">
        <v>9061</v>
      </c>
      <c r="I2459" s="90">
        <v>30.6</v>
      </c>
      <c r="J2459" s="3">
        <v>183</v>
      </c>
      <c r="K2459" s="96" t="s">
        <v>4900</v>
      </c>
      <c r="L2459">
        <v>0</v>
      </c>
      <c r="M2459">
        <v>0</v>
      </c>
      <c r="N2459">
        <v>0</v>
      </c>
      <c r="O2459">
        <v>0</v>
      </c>
      <c r="P2459">
        <v>0</v>
      </c>
      <c r="Q2459" s="10">
        <v>6</v>
      </c>
      <c r="R2459" s="92">
        <f>P2459+Q2459</f>
        <v>6</v>
      </c>
    </row>
    <row r="2460" spans="1:18" x14ac:dyDescent="0.3">
      <c r="A2460" t="s">
        <v>2787</v>
      </c>
      <c r="B2460" s="3">
        <v>6</v>
      </c>
      <c r="C2460" t="s">
        <v>8993</v>
      </c>
      <c r="D2460" t="s">
        <v>8992</v>
      </c>
      <c r="E2460" t="s">
        <v>78</v>
      </c>
      <c r="F2460" s="90">
        <v>37.93</v>
      </c>
      <c r="G2460" s="3">
        <v>261</v>
      </c>
      <c r="H2460" s="3" t="s">
        <v>9061</v>
      </c>
      <c r="I2460" s="90">
        <v>30.05</v>
      </c>
      <c r="J2460" s="3">
        <v>183</v>
      </c>
      <c r="K2460" s="93" t="s">
        <v>4900</v>
      </c>
      <c r="L2460">
        <v>0</v>
      </c>
      <c r="M2460" s="10">
        <v>6</v>
      </c>
      <c r="N2460">
        <v>0</v>
      </c>
      <c r="O2460">
        <v>0</v>
      </c>
      <c r="P2460">
        <v>0</v>
      </c>
      <c r="Q2460">
        <v>0</v>
      </c>
      <c r="R2460" s="92">
        <f>P2460+Q2460</f>
        <v>0</v>
      </c>
    </row>
    <row r="2461" spans="1:18" x14ac:dyDescent="0.3">
      <c r="A2461" t="s">
        <v>2773</v>
      </c>
      <c r="B2461" s="3">
        <v>6</v>
      </c>
      <c r="C2461" t="s">
        <v>8993</v>
      </c>
      <c r="D2461" t="s">
        <v>8992</v>
      </c>
      <c r="E2461" t="s">
        <v>78</v>
      </c>
      <c r="F2461" s="90">
        <v>37.93</v>
      </c>
      <c r="G2461" s="3">
        <v>261</v>
      </c>
      <c r="H2461" s="3" t="s">
        <v>9061</v>
      </c>
      <c r="I2461" s="90">
        <v>30.05</v>
      </c>
      <c r="J2461" s="3">
        <v>183</v>
      </c>
      <c r="K2461" s="93" t="s">
        <v>4900</v>
      </c>
      <c r="L2461">
        <v>0</v>
      </c>
      <c r="M2461" s="10">
        <v>6</v>
      </c>
      <c r="N2461">
        <v>0</v>
      </c>
      <c r="O2461">
        <v>0</v>
      </c>
      <c r="P2461">
        <v>0</v>
      </c>
      <c r="Q2461">
        <v>0</v>
      </c>
      <c r="R2461" s="92">
        <f>P2461+Q2461</f>
        <v>0</v>
      </c>
    </row>
    <row r="2462" spans="1:18" x14ac:dyDescent="0.3">
      <c r="A2462" t="s">
        <v>2521</v>
      </c>
      <c r="B2462" s="3">
        <v>6</v>
      </c>
      <c r="C2462" t="s">
        <v>8993</v>
      </c>
      <c r="D2462" t="s">
        <v>82</v>
      </c>
      <c r="E2462" t="s">
        <v>96</v>
      </c>
      <c r="F2462" s="90">
        <v>37.93</v>
      </c>
      <c r="G2462" s="3">
        <v>261</v>
      </c>
      <c r="H2462" s="3" t="s">
        <v>9061</v>
      </c>
      <c r="I2462" s="90">
        <v>30.05</v>
      </c>
      <c r="J2462" s="3">
        <v>183</v>
      </c>
      <c r="K2462" s="96" t="s">
        <v>4900</v>
      </c>
      <c r="L2462">
        <v>0</v>
      </c>
      <c r="M2462">
        <v>0</v>
      </c>
      <c r="N2462">
        <v>0</v>
      </c>
      <c r="O2462">
        <v>0</v>
      </c>
      <c r="P2462">
        <v>5</v>
      </c>
      <c r="Q2462">
        <v>1</v>
      </c>
      <c r="R2462" s="92">
        <f>P2462+Q2462</f>
        <v>6</v>
      </c>
    </row>
    <row r="2463" spans="1:18" x14ac:dyDescent="0.3">
      <c r="A2463" t="s">
        <v>2451</v>
      </c>
      <c r="B2463" s="3">
        <v>6</v>
      </c>
      <c r="C2463" t="s">
        <v>8993</v>
      </c>
      <c r="D2463" t="s">
        <v>82</v>
      </c>
      <c r="E2463" t="s">
        <v>96</v>
      </c>
      <c r="F2463" s="90">
        <v>37.93</v>
      </c>
      <c r="G2463" s="3">
        <v>261</v>
      </c>
      <c r="H2463" s="3" t="s">
        <v>9061</v>
      </c>
      <c r="I2463" s="90">
        <v>30.05</v>
      </c>
      <c r="J2463" s="3">
        <v>183</v>
      </c>
      <c r="K2463" s="96" t="s">
        <v>4900</v>
      </c>
      <c r="L2463">
        <v>0</v>
      </c>
      <c r="M2463">
        <v>0</v>
      </c>
      <c r="N2463">
        <v>0</v>
      </c>
      <c r="O2463">
        <v>0</v>
      </c>
      <c r="P2463">
        <v>0</v>
      </c>
      <c r="Q2463" s="10">
        <v>6</v>
      </c>
      <c r="R2463" s="92">
        <f>P2463+Q2463</f>
        <v>6</v>
      </c>
    </row>
    <row r="2464" spans="1:18" x14ac:dyDescent="0.3">
      <c r="A2464" t="s">
        <v>2821</v>
      </c>
      <c r="B2464" s="3">
        <v>6</v>
      </c>
      <c r="C2464" t="s">
        <v>8993</v>
      </c>
      <c r="D2464" t="s">
        <v>8992</v>
      </c>
      <c r="E2464" t="s">
        <v>78</v>
      </c>
      <c r="F2464" s="90">
        <v>37.93</v>
      </c>
      <c r="G2464" s="3">
        <v>261</v>
      </c>
      <c r="H2464" s="3" t="s">
        <v>9061</v>
      </c>
      <c r="I2464" s="90">
        <v>30.05</v>
      </c>
      <c r="J2464" s="3">
        <v>183</v>
      </c>
      <c r="K2464" s="93" t="s">
        <v>4900</v>
      </c>
      <c r="L2464">
        <v>0</v>
      </c>
      <c r="M2464" s="10">
        <v>6</v>
      </c>
      <c r="N2464">
        <v>0</v>
      </c>
      <c r="O2464">
        <v>0</v>
      </c>
      <c r="P2464">
        <v>0</v>
      </c>
      <c r="Q2464">
        <v>0</v>
      </c>
      <c r="R2464" s="92">
        <f>P2464+Q2464</f>
        <v>0</v>
      </c>
    </row>
    <row r="2465" spans="1:18" x14ac:dyDescent="0.3">
      <c r="A2465" t="s">
        <v>2816</v>
      </c>
      <c r="B2465" s="3">
        <v>6</v>
      </c>
      <c r="C2465" t="s">
        <v>8993</v>
      </c>
      <c r="D2465" t="s">
        <v>8992</v>
      </c>
      <c r="E2465" t="s">
        <v>78</v>
      </c>
      <c r="F2465" s="90">
        <v>37.93</v>
      </c>
      <c r="G2465" s="3">
        <v>261</v>
      </c>
      <c r="H2465" s="3" t="s">
        <v>9061</v>
      </c>
      <c r="I2465" s="90">
        <v>30.05</v>
      </c>
      <c r="J2465" s="3">
        <v>183</v>
      </c>
      <c r="K2465" s="93" t="s">
        <v>4900</v>
      </c>
      <c r="L2465">
        <v>0</v>
      </c>
      <c r="M2465" s="10">
        <v>6</v>
      </c>
      <c r="N2465">
        <v>0</v>
      </c>
      <c r="O2465">
        <v>0</v>
      </c>
      <c r="P2465">
        <v>0</v>
      </c>
      <c r="Q2465">
        <v>0</v>
      </c>
      <c r="R2465" s="92">
        <f>P2465+Q2465</f>
        <v>0</v>
      </c>
    </row>
    <row r="2466" spans="1:18" x14ac:dyDescent="0.3">
      <c r="A2466" t="s">
        <v>2553</v>
      </c>
      <c r="B2466" s="3">
        <v>6</v>
      </c>
      <c r="C2466" t="s">
        <v>8993</v>
      </c>
      <c r="D2466" t="s">
        <v>82</v>
      </c>
      <c r="E2466" t="s">
        <v>96</v>
      </c>
      <c r="F2466" s="90">
        <v>37.93</v>
      </c>
      <c r="G2466" s="3">
        <v>261</v>
      </c>
      <c r="H2466" s="3" t="s">
        <v>9061</v>
      </c>
      <c r="I2466" s="90">
        <v>30.05</v>
      </c>
      <c r="J2466" s="3">
        <v>183</v>
      </c>
      <c r="K2466" s="96" t="s">
        <v>4900</v>
      </c>
      <c r="L2466">
        <v>0</v>
      </c>
      <c r="M2466">
        <v>0</v>
      </c>
      <c r="N2466">
        <v>0</v>
      </c>
      <c r="O2466">
        <v>0</v>
      </c>
      <c r="P2466">
        <v>3</v>
      </c>
      <c r="Q2466">
        <v>3</v>
      </c>
      <c r="R2466" s="92">
        <f>P2466+Q2466</f>
        <v>6</v>
      </c>
    </row>
    <row r="2467" spans="1:18" x14ac:dyDescent="0.3">
      <c r="A2467" t="s">
        <v>2756</v>
      </c>
      <c r="B2467" s="3">
        <v>6</v>
      </c>
      <c r="C2467" t="s">
        <v>8993</v>
      </c>
      <c r="D2467" t="s">
        <v>8992</v>
      </c>
      <c r="E2467" t="s">
        <v>78</v>
      </c>
      <c r="F2467" s="90">
        <v>37.93</v>
      </c>
      <c r="G2467" s="3">
        <v>261</v>
      </c>
      <c r="H2467" s="3" t="s">
        <v>9061</v>
      </c>
      <c r="I2467" s="90">
        <v>30.05</v>
      </c>
      <c r="J2467" s="3">
        <v>183</v>
      </c>
      <c r="K2467" s="93" t="s">
        <v>4900</v>
      </c>
      <c r="L2467">
        <v>0</v>
      </c>
      <c r="M2467" s="10">
        <v>6</v>
      </c>
      <c r="N2467">
        <v>0</v>
      </c>
      <c r="O2467">
        <v>0</v>
      </c>
      <c r="P2467">
        <v>0</v>
      </c>
      <c r="Q2467">
        <v>0</v>
      </c>
      <c r="R2467" s="92">
        <f>P2467+Q2467</f>
        <v>0</v>
      </c>
    </row>
    <row r="2468" spans="1:18" x14ac:dyDescent="0.3">
      <c r="A2468" t="s">
        <v>2533</v>
      </c>
      <c r="B2468" s="3">
        <v>6</v>
      </c>
      <c r="C2468" t="s">
        <v>8993</v>
      </c>
      <c r="D2468" t="s">
        <v>82</v>
      </c>
      <c r="E2468" t="s">
        <v>96</v>
      </c>
      <c r="F2468" s="90">
        <v>37.93</v>
      </c>
      <c r="G2468" s="3">
        <v>261</v>
      </c>
      <c r="H2468" s="3" t="s">
        <v>9061</v>
      </c>
      <c r="I2468" s="90">
        <v>31.69</v>
      </c>
      <c r="J2468" s="3">
        <v>183</v>
      </c>
      <c r="K2468" s="96" t="s">
        <v>4900</v>
      </c>
      <c r="L2468">
        <v>0</v>
      </c>
      <c r="M2468">
        <v>0</v>
      </c>
      <c r="N2468">
        <v>0</v>
      </c>
      <c r="O2468">
        <v>0</v>
      </c>
      <c r="P2468">
        <v>3</v>
      </c>
      <c r="Q2468">
        <v>3</v>
      </c>
      <c r="R2468" s="92">
        <f>P2468+Q2468</f>
        <v>6</v>
      </c>
    </row>
    <row r="2469" spans="1:18" x14ac:dyDescent="0.3">
      <c r="A2469" t="s">
        <v>2845</v>
      </c>
      <c r="B2469" s="3">
        <v>6</v>
      </c>
      <c r="C2469" t="s">
        <v>8993</v>
      </c>
      <c r="D2469" t="s">
        <v>82</v>
      </c>
      <c r="E2469" t="s">
        <v>96</v>
      </c>
      <c r="F2469" s="90">
        <v>37.93</v>
      </c>
      <c r="G2469" s="3">
        <v>261</v>
      </c>
      <c r="H2469" s="3" t="s">
        <v>9061</v>
      </c>
      <c r="I2469" s="90">
        <v>31.15</v>
      </c>
      <c r="J2469" s="3">
        <v>183</v>
      </c>
      <c r="K2469" s="96" t="s">
        <v>4900</v>
      </c>
      <c r="L2469">
        <v>0</v>
      </c>
      <c r="M2469">
        <v>0</v>
      </c>
      <c r="N2469">
        <v>0</v>
      </c>
      <c r="O2469">
        <v>0</v>
      </c>
      <c r="P2469">
        <v>4</v>
      </c>
      <c r="Q2469">
        <v>2</v>
      </c>
      <c r="R2469" s="92">
        <f>P2469+Q2469</f>
        <v>6</v>
      </c>
    </row>
    <row r="2470" spans="1:18" x14ac:dyDescent="0.3">
      <c r="A2470" t="s">
        <v>2723</v>
      </c>
      <c r="B2470" s="3">
        <v>6</v>
      </c>
      <c r="C2470" t="s">
        <v>8993</v>
      </c>
      <c r="D2470" t="s">
        <v>8992</v>
      </c>
      <c r="E2470" t="s">
        <v>78</v>
      </c>
      <c r="F2470" s="90">
        <v>37.93</v>
      </c>
      <c r="G2470" s="3">
        <v>261</v>
      </c>
      <c r="H2470" s="3" t="s">
        <v>9061</v>
      </c>
      <c r="I2470" s="90">
        <v>30.05</v>
      </c>
      <c r="J2470" s="3">
        <v>183</v>
      </c>
      <c r="K2470" s="93" t="s">
        <v>4900</v>
      </c>
      <c r="L2470">
        <v>0</v>
      </c>
      <c r="M2470" s="10">
        <v>6</v>
      </c>
      <c r="N2470">
        <v>0</v>
      </c>
      <c r="O2470">
        <v>0</v>
      </c>
      <c r="P2470">
        <v>0</v>
      </c>
      <c r="Q2470">
        <v>0</v>
      </c>
      <c r="R2470" s="92">
        <f>P2470+Q2470</f>
        <v>0</v>
      </c>
    </row>
    <row r="2471" spans="1:18" x14ac:dyDescent="0.3">
      <c r="A2471" t="s">
        <v>2823</v>
      </c>
      <c r="B2471" s="3">
        <v>6</v>
      </c>
      <c r="C2471" t="s">
        <v>8993</v>
      </c>
      <c r="D2471" t="s">
        <v>8992</v>
      </c>
      <c r="E2471" t="s">
        <v>78</v>
      </c>
      <c r="F2471" s="90">
        <v>37.93</v>
      </c>
      <c r="G2471" s="3">
        <v>261</v>
      </c>
      <c r="H2471" s="3" t="s">
        <v>9061</v>
      </c>
      <c r="I2471" s="90">
        <v>30.05</v>
      </c>
      <c r="J2471" s="3">
        <v>183</v>
      </c>
      <c r="K2471" s="93" t="s">
        <v>4900</v>
      </c>
      <c r="L2471">
        <v>0</v>
      </c>
      <c r="M2471" s="10">
        <v>6</v>
      </c>
      <c r="N2471">
        <v>0</v>
      </c>
      <c r="O2471">
        <v>0</v>
      </c>
      <c r="P2471">
        <v>0</v>
      </c>
      <c r="Q2471">
        <v>0</v>
      </c>
      <c r="R2471" s="92">
        <f>P2471+Q2471</f>
        <v>0</v>
      </c>
    </row>
    <row r="2472" spans="1:18" x14ac:dyDescent="0.3">
      <c r="A2472" t="s">
        <v>2735</v>
      </c>
      <c r="B2472" s="3">
        <v>6</v>
      </c>
      <c r="C2472" t="s">
        <v>8993</v>
      </c>
      <c r="D2472" t="s">
        <v>8992</v>
      </c>
      <c r="E2472" t="s">
        <v>78</v>
      </c>
      <c r="F2472" s="90">
        <v>37.93</v>
      </c>
      <c r="G2472" s="3">
        <v>261</v>
      </c>
      <c r="H2472" s="3" t="s">
        <v>9061</v>
      </c>
      <c r="I2472" s="90">
        <v>30.05</v>
      </c>
      <c r="J2472" s="3">
        <v>183</v>
      </c>
      <c r="K2472" s="93" t="s">
        <v>4900</v>
      </c>
      <c r="L2472">
        <v>0</v>
      </c>
      <c r="M2472" s="10">
        <v>6</v>
      </c>
      <c r="N2472">
        <v>0</v>
      </c>
      <c r="O2472">
        <v>0</v>
      </c>
      <c r="P2472">
        <v>0</v>
      </c>
      <c r="Q2472">
        <v>0</v>
      </c>
      <c r="R2472" s="92">
        <f>P2472+Q2472</f>
        <v>0</v>
      </c>
    </row>
    <row r="2473" spans="1:18" x14ac:dyDescent="0.3">
      <c r="A2473" t="s">
        <v>2776</v>
      </c>
      <c r="B2473" s="3">
        <v>6</v>
      </c>
      <c r="C2473" t="s">
        <v>8993</v>
      </c>
      <c r="D2473" t="s">
        <v>8992</v>
      </c>
      <c r="E2473" t="s">
        <v>78</v>
      </c>
      <c r="F2473" s="90">
        <v>37.93</v>
      </c>
      <c r="G2473" s="3">
        <v>261</v>
      </c>
      <c r="H2473" s="3" t="s">
        <v>9061</v>
      </c>
      <c r="I2473" s="90">
        <v>30.05</v>
      </c>
      <c r="J2473" s="3">
        <v>183</v>
      </c>
      <c r="K2473" s="93" t="s">
        <v>4900</v>
      </c>
      <c r="L2473">
        <v>0</v>
      </c>
      <c r="M2473" s="10">
        <v>6</v>
      </c>
      <c r="N2473">
        <v>0</v>
      </c>
      <c r="O2473">
        <v>0</v>
      </c>
      <c r="P2473">
        <v>0</v>
      </c>
      <c r="Q2473">
        <v>0</v>
      </c>
      <c r="R2473" s="92">
        <f>P2473+Q2473</f>
        <v>0</v>
      </c>
    </row>
    <row r="2474" spans="1:18" x14ac:dyDescent="0.3">
      <c r="A2474" t="s">
        <v>2502</v>
      </c>
      <c r="B2474" s="3">
        <v>6</v>
      </c>
      <c r="C2474" t="s">
        <v>8993</v>
      </c>
      <c r="D2474" t="s">
        <v>87</v>
      </c>
      <c r="E2474" t="s">
        <v>100</v>
      </c>
      <c r="F2474" s="90">
        <v>37.89</v>
      </c>
      <c r="G2474" s="3">
        <v>256</v>
      </c>
      <c r="H2474" s="3" t="s">
        <v>9061</v>
      </c>
      <c r="I2474" s="90">
        <v>30.34</v>
      </c>
      <c r="J2474" s="3">
        <v>178</v>
      </c>
      <c r="K2474" s="96" t="s">
        <v>4900</v>
      </c>
      <c r="L2474">
        <v>0</v>
      </c>
      <c r="M2474">
        <v>0</v>
      </c>
      <c r="N2474" s="10">
        <v>6</v>
      </c>
      <c r="O2474">
        <v>0</v>
      </c>
      <c r="P2474">
        <v>0</v>
      </c>
      <c r="Q2474">
        <v>0</v>
      </c>
      <c r="R2474" s="92">
        <f>P2474+Q2474</f>
        <v>0</v>
      </c>
    </row>
    <row r="2475" spans="1:18" x14ac:dyDescent="0.3">
      <c r="A2475" t="s">
        <v>2826</v>
      </c>
      <c r="B2475" s="3">
        <v>6</v>
      </c>
      <c r="C2475" t="s">
        <v>8993</v>
      </c>
      <c r="D2475" t="s">
        <v>8992</v>
      </c>
      <c r="E2475" t="s">
        <v>78</v>
      </c>
      <c r="F2475" s="90">
        <v>37.869999999999997</v>
      </c>
      <c r="G2475" s="3">
        <v>272</v>
      </c>
      <c r="H2475" s="3" t="s">
        <v>9061</v>
      </c>
      <c r="I2475" s="90">
        <v>30.41</v>
      </c>
      <c r="J2475" s="3">
        <v>194</v>
      </c>
      <c r="K2475" s="93" t="s">
        <v>4900</v>
      </c>
      <c r="L2475">
        <v>0</v>
      </c>
      <c r="M2475" s="10">
        <v>6</v>
      </c>
      <c r="N2475">
        <v>0</v>
      </c>
      <c r="O2475">
        <v>0</v>
      </c>
      <c r="P2475">
        <v>0</v>
      </c>
      <c r="Q2475">
        <v>0</v>
      </c>
      <c r="R2475" s="92">
        <f>P2475+Q2475</f>
        <v>0</v>
      </c>
    </row>
    <row r="2476" spans="1:18" x14ac:dyDescent="0.3">
      <c r="A2476" t="s">
        <v>2833</v>
      </c>
      <c r="B2476" s="3">
        <v>6</v>
      </c>
      <c r="C2476" t="s">
        <v>8993</v>
      </c>
      <c r="D2476" t="s">
        <v>8992</v>
      </c>
      <c r="E2476" t="s">
        <v>78</v>
      </c>
      <c r="F2476" s="90">
        <v>37.840000000000003</v>
      </c>
      <c r="G2476" s="3">
        <v>259</v>
      </c>
      <c r="H2476" s="3" t="s">
        <v>9061</v>
      </c>
      <c r="I2476" s="90">
        <v>29.83</v>
      </c>
      <c r="J2476" s="3">
        <v>181</v>
      </c>
      <c r="K2476" s="93" t="s">
        <v>4900</v>
      </c>
      <c r="L2476">
        <v>0</v>
      </c>
      <c r="M2476" s="10">
        <v>6</v>
      </c>
      <c r="N2476">
        <v>0</v>
      </c>
      <c r="O2476">
        <v>0</v>
      </c>
      <c r="P2476">
        <v>0</v>
      </c>
      <c r="Q2476">
        <v>0</v>
      </c>
      <c r="R2476" s="92">
        <f>P2476+Q2476</f>
        <v>0</v>
      </c>
    </row>
    <row r="2477" spans="1:18" x14ac:dyDescent="0.3">
      <c r="A2477" t="s">
        <v>2817</v>
      </c>
      <c r="B2477" s="3">
        <v>6</v>
      </c>
      <c r="C2477" t="s">
        <v>8993</v>
      </c>
      <c r="D2477" t="s">
        <v>8992</v>
      </c>
      <c r="E2477" t="s">
        <v>78</v>
      </c>
      <c r="F2477" s="90">
        <v>37.840000000000003</v>
      </c>
      <c r="G2477" s="3">
        <v>259</v>
      </c>
      <c r="H2477" s="3" t="s">
        <v>9061</v>
      </c>
      <c r="I2477" s="90">
        <v>29.83</v>
      </c>
      <c r="J2477" s="3">
        <v>181</v>
      </c>
      <c r="K2477" s="93" t="s">
        <v>4900</v>
      </c>
      <c r="L2477">
        <v>0</v>
      </c>
      <c r="M2477" s="10">
        <v>6</v>
      </c>
      <c r="N2477">
        <v>0</v>
      </c>
      <c r="O2477">
        <v>0</v>
      </c>
      <c r="P2477">
        <v>0</v>
      </c>
      <c r="Q2477">
        <v>0</v>
      </c>
      <c r="R2477" s="92">
        <f>P2477+Q2477</f>
        <v>0</v>
      </c>
    </row>
    <row r="2478" spans="1:18" x14ac:dyDescent="0.3">
      <c r="A2478" t="s">
        <v>2566</v>
      </c>
      <c r="B2478" s="3">
        <v>6</v>
      </c>
      <c r="C2478" t="s">
        <v>8995</v>
      </c>
      <c r="D2478" t="s">
        <v>120</v>
      </c>
      <c r="E2478" t="s">
        <v>121</v>
      </c>
      <c r="F2478" s="90">
        <v>37.83</v>
      </c>
      <c r="G2478" s="3">
        <v>267</v>
      </c>
      <c r="H2478" s="3" t="s">
        <v>9061</v>
      </c>
      <c r="I2478" s="90">
        <v>30.16</v>
      </c>
      <c r="J2478" s="3">
        <v>189</v>
      </c>
      <c r="K2478" s="96" t="s">
        <v>7632</v>
      </c>
      <c r="L2478">
        <v>0</v>
      </c>
      <c r="M2478">
        <v>0</v>
      </c>
      <c r="N2478" s="10">
        <v>6</v>
      </c>
      <c r="O2478">
        <v>0</v>
      </c>
      <c r="P2478">
        <v>0</v>
      </c>
      <c r="Q2478">
        <v>0</v>
      </c>
      <c r="R2478" s="92">
        <f>P2478+Q2478</f>
        <v>0</v>
      </c>
    </row>
    <row r="2479" spans="1:18" x14ac:dyDescent="0.3">
      <c r="A2479" t="s">
        <v>2540</v>
      </c>
      <c r="B2479" s="3">
        <v>6</v>
      </c>
      <c r="C2479" t="s">
        <v>8993</v>
      </c>
      <c r="D2479" t="s">
        <v>87</v>
      </c>
      <c r="E2479" t="s">
        <v>100</v>
      </c>
      <c r="F2479" s="90">
        <v>37.799999999999997</v>
      </c>
      <c r="G2479" s="3">
        <v>254</v>
      </c>
      <c r="H2479" s="3" t="s">
        <v>9061</v>
      </c>
      <c r="I2479" s="90">
        <v>29.55</v>
      </c>
      <c r="J2479" s="3">
        <v>176</v>
      </c>
      <c r="K2479" s="96" t="s">
        <v>4900</v>
      </c>
      <c r="L2479">
        <v>0</v>
      </c>
      <c r="M2479">
        <v>0</v>
      </c>
      <c r="N2479" s="10">
        <v>6</v>
      </c>
      <c r="O2479">
        <v>0</v>
      </c>
      <c r="P2479">
        <v>0</v>
      </c>
      <c r="Q2479">
        <v>0</v>
      </c>
      <c r="R2479" s="92">
        <f>P2479+Q2479</f>
        <v>0</v>
      </c>
    </row>
    <row r="2480" spans="1:18" x14ac:dyDescent="0.3">
      <c r="A2480" t="s">
        <v>2719</v>
      </c>
      <c r="B2480" s="3">
        <v>6</v>
      </c>
      <c r="C2480" t="s">
        <v>8994</v>
      </c>
      <c r="D2480" t="s">
        <v>92</v>
      </c>
      <c r="E2480" t="s">
        <v>93</v>
      </c>
      <c r="F2480" s="90">
        <v>37.79</v>
      </c>
      <c r="G2480" s="3">
        <v>262</v>
      </c>
      <c r="H2480" s="3" t="s">
        <v>9061</v>
      </c>
      <c r="I2480" s="90">
        <v>29.89</v>
      </c>
      <c r="J2480" s="3">
        <v>184</v>
      </c>
      <c r="K2480" s="93" t="s">
        <v>92</v>
      </c>
      <c r="L2480" s="10">
        <v>6</v>
      </c>
      <c r="M2480">
        <v>0</v>
      </c>
      <c r="N2480">
        <v>0</v>
      </c>
      <c r="O2480">
        <v>0</v>
      </c>
      <c r="P2480">
        <v>0</v>
      </c>
      <c r="Q2480">
        <v>0</v>
      </c>
      <c r="R2480" s="92">
        <f>P2480+Q2480</f>
        <v>0</v>
      </c>
    </row>
    <row r="2481" spans="1:18" x14ac:dyDescent="0.3">
      <c r="A2481" t="s">
        <v>2829</v>
      </c>
      <c r="B2481" s="3">
        <v>6</v>
      </c>
      <c r="C2481" t="s">
        <v>8993</v>
      </c>
      <c r="D2481" t="s">
        <v>8992</v>
      </c>
      <c r="E2481" t="s">
        <v>78</v>
      </c>
      <c r="F2481" s="90">
        <v>37.79</v>
      </c>
      <c r="G2481" s="3">
        <v>262</v>
      </c>
      <c r="H2481" s="3" t="s">
        <v>9061</v>
      </c>
      <c r="I2481" s="90">
        <v>29.89</v>
      </c>
      <c r="J2481" s="3">
        <v>184</v>
      </c>
      <c r="K2481" s="93" t="s">
        <v>4900</v>
      </c>
      <c r="L2481">
        <v>0</v>
      </c>
      <c r="M2481" s="10">
        <v>6</v>
      </c>
      <c r="N2481">
        <v>0</v>
      </c>
      <c r="O2481">
        <v>0</v>
      </c>
      <c r="P2481">
        <v>0</v>
      </c>
      <c r="Q2481">
        <v>0</v>
      </c>
      <c r="R2481" s="92">
        <f>P2481+Q2481</f>
        <v>0</v>
      </c>
    </row>
    <row r="2482" spans="1:18" x14ac:dyDescent="0.3">
      <c r="A2482" t="s">
        <v>2740</v>
      </c>
      <c r="B2482" s="3">
        <v>6</v>
      </c>
      <c r="C2482" t="s">
        <v>8993</v>
      </c>
      <c r="D2482" t="s">
        <v>8992</v>
      </c>
      <c r="E2482" t="s">
        <v>78</v>
      </c>
      <c r="F2482" s="90">
        <v>37.79</v>
      </c>
      <c r="G2482" s="3">
        <v>262</v>
      </c>
      <c r="H2482" s="3" t="s">
        <v>9061</v>
      </c>
      <c r="I2482" s="90">
        <v>29.89</v>
      </c>
      <c r="J2482" s="3">
        <v>184</v>
      </c>
      <c r="K2482" s="93" t="s">
        <v>4900</v>
      </c>
      <c r="L2482">
        <v>0</v>
      </c>
      <c r="M2482" s="10">
        <v>6</v>
      </c>
      <c r="N2482">
        <v>0</v>
      </c>
      <c r="O2482">
        <v>0</v>
      </c>
      <c r="P2482">
        <v>0</v>
      </c>
      <c r="Q2482">
        <v>0</v>
      </c>
      <c r="R2482" s="92">
        <f>P2482+Q2482</f>
        <v>0</v>
      </c>
    </row>
    <row r="2483" spans="1:18" x14ac:dyDescent="0.3">
      <c r="A2483" t="s">
        <v>2831</v>
      </c>
      <c r="B2483" s="3">
        <v>6</v>
      </c>
      <c r="C2483" t="s">
        <v>8993</v>
      </c>
      <c r="D2483" t="s">
        <v>8992</v>
      </c>
      <c r="E2483" t="s">
        <v>78</v>
      </c>
      <c r="F2483" s="90">
        <v>37.79</v>
      </c>
      <c r="G2483" s="3">
        <v>262</v>
      </c>
      <c r="H2483" s="3" t="s">
        <v>9061</v>
      </c>
      <c r="I2483" s="90">
        <v>30.05</v>
      </c>
      <c r="J2483" s="3">
        <v>183</v>
      </c>
      <c r="K2483" s="93" t="s">
        <v>4900</v>
      </c>
      <c r="L2483">
        <v>0</v>
      </c>
      <c r="M2483" s="10">
        <v>6</v>
      </c>
      <c r="N2483">
        <v>0</v>
      </c>
      <c r="O2483">
        <v>0</v>
      </c>
      <c r="P2483">
        <v>0</v>
      </c>
      <c r="Q2483">
        <v>0</v>
      </c>
      <c r="R2483" s="92">
        <f>P2483+Q2483</f>
        <v>0</v>
      </c>
    </row>
    <row r="2484" spans="1:18" x14ac:dyDescent="0.3">
      <c r="A2484" t="s">
        <v>2840</v>
      </c>
      <c r="B2484" s="3">
        <v>6</v>
      </c>
      <c r="C2484" t="s">
        <v>8993</v>
      </c>
      <c r="D2484" t="s">
        <v>8992</v>
      </c>
      <c r="E2484" t="s">
        <v>78</v>
      </c>
      <c r="F2484" s="90">
        <v>37.79</v>
      </c>
      <c r="G2484" s="3">
        <v>262</v>
      </c>
      <c r="H2484" s="3" t="s">
        <v>9061</v>
      </c>
      <c r="I2484" s="90">
        <v>29.89</v>
      </c>
      <c r="J2484" s="3">
        <v>184</v>
      </c>
      <c r="K2484" s="93" t="s">
        <v>4900</v>
      </c>
      <c r="L2484">
        <v>0</v>
      </c>
      <c r="M2484" s="10">
        <v>6</v>
      </c>
      <c r="N2484">
        <v>0</v>
      </c>
      <c r="O2484">
        <v>0</v>
      </c>
      <c r="P2484">
        <v>0</v>
      </c>
      <c r="Q2484">
        <v>0</v>
      </c>
      <c r="R2484" s="92">
        <f>P2484+Q2484</f>
        <v>0</v>
      </c>
    </row>
    <row r="2485" spans="1:18" x14ac:dyDescent="0.3">
      <c r="A2485" t="s">
        <v>2839</v>
      </c>
      <c r="B2485" s="3">
        <v>6</v>
      </c>
      <c r="C2485" t="s">
        <v>8993</v>
      </c>
      <c r="D2485" t="s">
        <v>8992</v>
      </c>
      <c r="E2485" t="s">
        <v>78</v>
      </c>
      <c r="F2485" s="90">
        <v>37.79</v>
      </c>
      <c r="G2485" s="3">
        <v>262</v>
      </c>
      <c r="H2485" s="3" t="s">
        <v>9061</v>
      </c>
      <c r="I2485" s="90">
        <v>29.89</v>
      </c>
      <c r="J2485" s="3">
        <v>184</v>
      </c>
      <c r="K2485" s="93" t="s">
        <v>4900</v>
      </c>
      <c r="L2485">
        <v>0</v>
      </c>
      <c r="M2485" s="10">
        <v>6</v>
      </c>
      <c r="N2485">
        <v>0</v>
      </c>
      <c r="O2485">
        <v>0</v>
      </c>
      <c r="P2485">
        <v>0</v>
      </c>
      <c r="Q2485">
        <v>0</v>
      </c>
      <c r="R2485" s="92">
        <f>P2485+Q2485</f>
        <v>0</v>
      </c>
    </row>
    <row r="2486" spans="1:18" x14ac:dyDescent="0.3">
      <c r="A2486" t="s">
        <v>2803</v>
      </c>
      <c r="B2486" s="3">
        <v>6</v>
      </c>
      <c r="C2486" t="s">
        <v>8993</v>
      </c>
      <c r="D2486" t="s">
        <v>8992</v>
      </c>
      <c r="E2486" t="s">
        <v>78</v>
      </c>
      <c r="F2486" s="90">
        <v>37.79</v>
      </c>
      <c r="G2486" s="3">
        <v>262</v>
      </c>
      <c r="H2486" s="3" t="s">
        <v>9061</v>
      </c>
      <c r="I2486" s="90">
        <v>29.89</v>
      </c>
      <c r="J2486" s="3">
        <v>184</v>
      </c>
      <c r="K2486" s="93" t="s">
        <v>4900</v>
      </c>
      <c r="L2486">
        <v>0</v>
      </c>
      <c r="M2486" s="10">
        <v>6</v>
      </c>
      <c r="N2486">
        <v>0</v>
      </c>
      <c r="O2486">
        <v>0</v>
      </c>
      <c r="P2486">
        <v>0</v>
      </c>
      <c r="Q2486">
        <v>0</v>
      </c>
      <c r="R2486" s="92">
        <f>P2486+Q2486</f>
        <v>0</v>
      </c>
    </row>
    <row r="2487" spans="1:18" x14ac:dyDescent="0.3">
      <c r="A2487" t="s">
        <v>2795</v>
      </c>
      <c r="B2487" s="3">
        <v>6</v>
      </c>
      <c r="C2487" t="s">
        <v>8993</v>
      </c>
      <c r="D2487" t="s">
        <v>8992</v>
      </c>
      <c r="E2487" t="s">
        <v>78</v>
      </c>
      <c r="F2487" s="90">
        <v>37.79</v>
      </c>
      <c r="G2487" s="3">
        <v>262</v>
      </c>
      <c r="H2487" s="3" t="s">
        <v>9061</v>
      </c>
      <c r="I2487" s="90">
        <v>29.89</v>
      </c>
      <c r="J2487" s="3">
        <v>184</v>
      </c>
      <c r="K2487" s="93" t="s">
        <v>4900</v>
      </c>
      <c r="L2487">
        <v>0</v>
      </c>
      <c r="M2487" s="10">
        <v>6</v>
      </c>
      <c r="N2487">
        <v>0</v>
      </c>
      <c r="O2487">
        <v>0</v>
      </c>
      <c r="P2487">
        <v>0</v>
      </c>
      <c r="Q2487">
        <v>0</v>
      </c>
      <c r="R2487" s="92">
        <f>P2487+Q2487</f>
        <v>0</v>
      </c>
    </row>
    <row r="2488" spans="1:18" x14ac:dyDescent="0.3">
      <c r="A2488" t="s">
        <v>2545</v>
      </c>
      <c r="B2488" s="3">
        <v>6</v>
      </c>
      <c r="C2488" t="s">
        <v>8995</v>
      </c>
      <c r="D2488" t="s">
        <v>120</v>
      </c>
      <c r="E2488" t="s">
        <v>8947</v>
      </c>
      <c r="F2488" s="90">
        <v>37.69</v>
      </c>
      <c r="G2488" s="3">
        <v>268</v>
      </c>
      <c r="H2488" s="3" t="s">
        <v>9061</v>
      </c>
      <c r="I2488" s="90">
        <v>30</v>
      </c>
      <c r="J2488" s="3">
        <v>190</v>
      </c>
      <c r="K2488" s="96" t="s">
        <v>7632</v>
      </c>
      <c r="L2488">
        <v>0</v>
      </c>
      <c r="M2488">
        <v>0</v>
      </c>
      <c r="N2488">
        <v>0</v>
      </c>
      <c r="O2488">
        <v>0</v>
      </c>
      <c r="P2488">
        <v>1</v>
      </c>
      <c r="Q2488">
        <v>5</v>
      </c>
      <c r="R2488" s="92">
        <f>P2488+Q2488</f>
        <v>6</v>
      </c>
    </row>
    <row r="2489" spans="1:18" x14ac:dyDescent="0.3">
      <c r="A2489" t="s">
        <v>2733</v>
      </c>
      <c r="B2489" s="3">
        <v>6</v>
      </c>
      <c r="C2489" t="s">
        <v>8993</v>
      </c>
      <c r="D2489" t="s">
        <v>8992</v>
      </c>
      <c r="E2489" t="s">
        <v>78</v>
      </c>
      <c r="F2489" s="90">
        <v>37.69</v>
      </c>
      <c r="G2489" s="3">
        <v>260</v>
      </c>
      <c r="H2489" s="3" t="s">
        <v>9061</v>
      </c>
      <c r="I2489" s="90">
        <v>30.22</v>
      </c>
      <c r="J2489" s="3">
        <v>182</v>
      </c>
      <c r="K2489" s="93" t="s">
        <v>4900</v>
      </c>
      <c r="L2489">
        <v>0</v>
      </c>
      <c r="M2489" s="10">
        <v>6</v>
      </c>
      <c r="N2489">
        <v>0</v>
      </c>
      <c r="O2489">
        <v>0</v>
      </c>
      <c r="P2489">
        <v>0</v>
      </c>
      <c r="Q2489">
        <v>0</v>
      </c>
      <c r="R2489" s="92">
        <f>P2489+Q2489</f>
        <v>0</v>
      </c>
    </row>
    <row r="2490" spans="1:18" x14ac:dyDescent="0.3">
      <c r="A2490" t="s">
        <v>2830</v>
      </c>
      <c r="B2490" s="3">
        <v>6</v>
      </c>
      <c r="C2490" t="s">
        <v>8993</v>
      </c>
      <c r="D2490" t="s">
        <v>8992</v>
      </c>
      <c r="E2490" t="s">
        <v>78</v>
      </c>
      <c r="F2490" s="90">
        <v>37.69</v>
      </c>
      <c r="G2490" s="3">
        <v>260</v>
      </c>
      <c r="H2490" s="3" t="s">
        <v>9061</v>
      </c>
      <c r="I2490" s="90">
        <v>29.67</v>
      </c>
      <c r="J2490" s="3">
        <v>182</v>
      </c>
      <c r="K2490" s="93" t="s">
        <v>4900</v>
      </c>
      <c r="L2490">
        <v>0</v>
      </c>
      <c r="M2490" s="10">
        <v>6</v>
      </c>
      <c r="N2490">
        <v>0</v>
      </c>
      <c r="O2490">
        <v>0</v>
      </c>
      <c r="P2490">
        <v>0</v>
      </c>
      <c r="Q2490">
        <v>0</v>
      </c>
      <c r="R2490" s="92">
        <f>P2490+Q2490</f>
        <v>0</v>
      </c>
    </row>
    <row r="2491" spans="1:18" x14ac:dyDescent="0.3">
      <c r="A2491" t="s">
        <v>2797</v>
      </c>
      <c r="B2491" s="3">
        <v>6</v>
      </c>
      <c r="C2491" t="s">
        <v>8993</v>
      </c>
      <c r="D2491" t="s">
        <v>8992</v>
      </c>
      <c r="E2491" t="s">
        <v>78</v>
      </c>
      <c r="F2491" s="90">
        <v>37.69</v>
      </c>
      <c r="G2491" s="3">
        <v>260</v>
      </c>
      <c r="H2491" s="3" t="s">
        <v>9061</v>
      </c>
      <c r="I2491" s="90">
        <v>30.05</v>
      </c>
      <c r="J2491" s="3">
        <v>183</v>
      </c>
      <c r="K2491" s="93" t="s">
        <v>4900</v>
      </c>
      <c r="L2491">
        <v>0</v>
      </c>
      <c r="M2491" s="10">
        <v>6</v>
      </c>
      <c r="N2491">
        <v>0</v>
      </c>
      <c r="O2491">
        <v>0</v>
      </c>
      <c r="P2491">
        <v>0</v>
      </c>
      <c r="Q2491">
        <v>0</v>
      </c>
      <c r="R2491" s="92">
        <f>P2491+Q2491</f>
        <v>0</v>
      </c>
    </row>
    <row r="2492" spans="1:18" x14ac:dyDescent="0.3">
      <c r="A2492" t="s">
        <v>2759</v>
      </c>
      <c r="B2492" s="3">
        <v>6</v>
      </c>
      <c r="C2492" t="s">
        <v>8993</v>
      </c>
      <c r="D2492" t="s">
        <v>8992</v>
      </c>
      <c r="E2492" t="s">
        <v>78</v>
      </c>
      <c r="F2492" s="90">
        <v>37.69</v>
      </c>
      <c r="G2492" s="3">
        <v>260</v>
      </c>
      <c r="H2492" s="3" t="s">
        <v>9061</v>
      </c>
      <c r="I2492" s="90">
        <v>29.67</v>
      </c>
      <c r="J2492" s="3">
        <v>182</v>
      </c>
      <c r="K2492" s="93" t="s">
        <v>4900</v>
      </c>
      <c r="L2492">
        <v>0</v>
      </c>
      <c r="M2492" s="10">
        <v>6</v>
      </c>
      <c r="N2492">
        <v>0</v>
      </c>
      <c r="O2492">
        <v>0</v>
      </c>
      <c r="P2492">
        <v>0</v>
      </c>
      <c r="Q2492">
        <v>0</v>
      </c>
      <c r="R2492" s="92">
        <f>P2492+Q2492</f>
        <v>0</v>
      </c>
    </row>
    <row r="2493" spans="1:18" x14ac:dyDescent="0.3">
      <c r="A2493" t="s">
        <v>2729</v>
      </c>
      <c r="B2493" s="3">
        <v>6</v>
      </c>
      <c r="C2493" t="s">
        <v>8993</v>
      </c>
      <c r="D2493" t="s">
        <v>8992</v>
      </c>
      <c r="E2493" t="s">
        <v>78</v>
      </c>
      <c r="F2493" s="90">
        <v>37.69</v>
      </c>
      <c r="G2493" s="3">
        <v>260</v>
      </c>
      <c r="H2493" s="3" t="s">
        <v>9061</v>
      </c>
      <c r="I2493" s="90">
        <v>29.67</v>
      </c>
      <c r="J2493" s="3">
        <v>182</v>
      </c>
      <c r="K2493" s="93" t="s">
        <v>4900</v>
      </c>
      <c r="L2493">
        <v>0</v>
      </c>
      <c r="M2493" s="10">
        <v>6</v>
      </c>
      <c r="N2493">
        <v>0</v>
      </c>
      <c r="O2493">
        <v>0</v>
      </c>
      <c r="P2493">
        <v>0</v>
      </c>
      <c r="Q2493">
        <v>0</v>
      </c>
      <c r="R2493" s="92">
        <f>P2493+Q2493</f>
        <v>0</v>
      </c>
    </row>
    <row r="2494" spans="1:18" x14ac:dyDescent="0.3">
      <c r="A2494" t="s">
        <v>2444</v>
      </c>
      <c r="B2494" s="3">
        <v>6</v>
      </c>
      <c r="C2494" t="s">
        <v>8993</v>
      </c>
      <c r="D2494" t="s">
        <v>82</v>
      </c>
      <c r="E2494" t="s">
        <v>96</v>
      </c>
      <c r="F2494" s="90">
        <v>37.69</v>
      </c>
      <c r="G2494" s="3">
        <v>260</v>
      </c>
      <c r="H2494" s="3" t="s">
        <v>9061</v>
      </c>
      <c r="I2494" s="90">
        <v>29.67</v>
      </c>
      <c r="J2494" s="3">
        <v>182</v>
      </c>
      <c r="K2494" s="96" t="s">
        <v>4900</v>
      </c>
      <c r="L2494">
        <v>0</v>
      </c>
      <c r="M2494">
        <v>0</v>
      </c>
      <c r="N2494">
        <v>0</v>
      </c>
      <c r="O2494">
        <v>0</v>
      </c>
      <c r="P2494">
        <v>0</v>
      </c>
      <c r="Q2494" s="10">
        <v>6</v>
      </c>
      <c r="R2494" s="92">
        <f>P2494+Q2494</f>
        <v>6</v>
      </c>
    </row>
    <row r="2495" spans="1:18" x14ac:dyDescent="0.3">
      <c r="A2495" t="s">
        <v>2824</v>
      </c>
      <c r="B2495" s="3">
        <v>6</v>
      </c>
      <c r="C2495" t="s">
        <v>8993</v>
      </c>
      <c r="D2495" t="s">
        <v>8992</v>
      </c>
      <c r="E2495" t="s">
        <v>78</v>
      </c>
      <c r="F2495" s="90">
        <v>37.69</v>
      </c>
      <c r="G2495" s="3">
        <v>260</v>
      </c>
      <c r="H2495" s="3" t="s">
        <v>9061</v>
      </c>
      <c r="I2495" s="90">
        <v>30.05</v>
      </c>
      <c r="J2495" s="3">
        <v>183</v>
      </c>
      <c r="K2495" s="93" t="s">
        <v>4900</v>
      </c>
      <c r="L2495">
        <v>0</v>
      </c>
      <c r="M2495" s="10">
        <v>6</v>
      </c>
      <c r="N2495">
        <v>0</v>
      </c>
      <c r="O2495">
        <v>0</v>
      </c>
      <c r="P2495">
        <v>0</v>
      </c>
      <c r="Q2495">
        <v>0</v>
      </c>
      <c r="R2495" s="92">
        <f>P2495+Q2495</f>
        <v>0</v>
      </c>
    </row>
    <row r="2496" spans="1:18" x14ac:dyDescent="0.3">
      <c r="A2496" t="s">
        <v>2796</v>
      </c>
      <c r="B2496" s="3">
        <v>6</v>
      </c>
      <c r="C2496" t="s">
        <v>8993</v>
      </c>
      <c r="D2496" t="s">
        <v>8992</v>
      </c>
      <c r="E2496" t="s">
        <v>78</v>
      </c>
      <c r="F2496" s="90">
        <v>37.69</v>
      </c>
      <c r="G2496" s="3">
        <v>260</v>
      </c>
      <c r="H2496" s="3" t="s">
        <v>9061</v>
      </c>
      <c r="I2496" s="90">
        <v>29.67</v>
      </c>
      <c r="J2496" s="3">
        <v>182</v>
      </c>
      <c r="K2496" s="93" t="s">
        <v>4900</v>
      </c>
      <c r="L2496">
        <v>0</v>
      </c>
      <c r="M2496" s="10">
        <v>6</v>
      </c>
      <c r="N2496">
        <v>0</v>
      </c>
      <c r="O2496">
        <v>0</v>
      </c>
      <c r="P2496">
        <v>0</v>
      </c>
      <c r="Q2496">
        <v>0</v>
      </c>
      <c r="R2496" s="92">
        <f>P2496+Q2496</f>
        <v>0</v>
      </c>
    </row>
    <row r="2497" spans="1:18" x14ac:dyDescent="0.3">
      <c r="A2497" t="s">
        <v>2500</v>
      </c>
      <c r="B2497" s="3">
        <v>6</v>
      </c>
      <c r="C2497" t="s">
        <v>8995</v>
      </c>
      <c r="D2497" t="s">
        <v>127</v>
      </c>
      <c r="E2497" t="s">
        <v>128</v>
      </c>
      <c r="F2497" s="90">
        <v>37.68</v>
      </c>
      <c r="G2497" s="3">
        <v>276</v>
      </c>
      <c r="H2497" s="3" t="s">
        <v>9061</v>
      </c>
      <c r="I2497" s="90">
        <v>30.3</v>
      </c>
      <c r="J2497" s="3">
        <v>198</v>
      </c>
      <c r="K2497" s="96" t="s">
        <v>7632</v>
      </c>
      <c r="L2497">
        <v>0</v>
      </c>
      <c r="M2497">
        <v>0</v>
      </c>
      <c r="N2497">
        <v>0</v>
      </c>
      <c r="O2497">
        <v>2</v>
      </c>
      <c r="P2497">
        <v>4</v>
      </c>
      <c r="Q2497">
        <v>0</v>
      </c>
      <c r="R2497" s="92">
        <f>P2497+Q2497</f>
        <v>4</v>
      </c>
    </row>
    <row r="2498" spans="1:18" x14ac:dyDescent="0.3">
      <c r="A2498" t="s">
        <v>2634</v>
      </c>
      <c r="B2498" s="3">
        <v>6</v>
      </c>
      <c r="C2498" t="s">
        <v>8993</v>
      </c>
      <c r="D2498" t="s">
        <v>87</v>
      </c>
      <c r="E2498" t="s">
        <v>100</v>
      </c>
      <c r="F2498" s="90">
        <v>37.65</v>
      </c>
      <c r="G2498" s="3">
        <v>255</v>
      </c>
      <c r="H2498" s="3" t="s">
        <v>9061</v>
      </c>
      <c r="I2498" s="90">
        <v>29.38</v>
      </c>
      <c r="J2498" s="3">
        <v>177</v>
      </c>
      <c r="K2498" s="96" t="s">
        <v>4900</v>
      </c>
      <c r="L2498">
        <v>0</v>
      </c>
      <c r="M2498">
        <v>0</v>
      </c>
      <c r="N2498" s="10">
        <v>6</v>
      </c>
      <c r="O2498">
        <v>0</v>
      </c>
      <c r="P2498">
        <v>0</v>
      </c>
      <c r="Q2498">
        <v>0</v>
      </c>
      <c r="R2498" s="92">
        <f>P2498+Q2498</f>
        <v>0</v>
      </c>
    </row>
    <row r="2499" spans="1:18" x14ac:dyDescent="0.3">
      <c r="A2499" t="s">
        <v>2603</v>
      </c>
      <c r="B2499" s="3">
        <v>6</v>
      </c>
      <c r="C2499" t="s">
        <v>8993</v>
      </c>
      <c r="D2499" t="s">
        <v>87</v>
      </c>
      <c r="E2499" t="s">
        <v>110</v>
      </c>
      <c r="F2499" s="90">
        <v>37.65</v>
      </c>
      <c r="G2499" s="3">
        <v>255</v>
      </c>
      <c r="H2499" s="3" t="s">
        <v>9061</v>
      </c>
      <c r="I2499" s="90">
        <v>29.38</v>
      </c>
      <c r="J2499" s="3">
        <v>177</v>
      </c>
      <c r="K2499" s="96" t="s">
        <v>4900</v>
      </c>
      <c r="L2499">
        <v>0</v>
      </c>
      <c r="M2499">
        <v>0</v>
      </c>
      <c r="N2499">
        <v>0</v>
      </c>
      <c r="O2499" s="10">
        <v>6</v>
      </c>
      <c r="P2499">
        <v>0</v>
      </c>
      <c r="Q2499">
        <v>0</v>
      </c>
      <c r="R2499" s="92">
        <f>P2499+Q2499</f>
        <v>0</v>
      </c>
    </row>
    <row r="2500" spans="1:18" x14ac:dyDescent="0.3">
      <c r="A2500" t="s">
        <v>2630</v>
      </c>
      <c r="B2500" s="3">
        <v>6</v>
      </c>
      <c r="C2500" t="s">
        <v>8993</v>
      </c>
      <c r="D2500" t="s">
        <v>87</v>
      </c>
      <c r="E2500" t="s">
        <v>100</v>
      </c>
      <c r="F2500" s="90">
        <v>37.64</v>
      </c>
      <c r="G2500" s="3">
        <v>263</v>
      </c>
      <c r="H2500" s="3" t="s">
        <v>9061</v>
      </c>
      <c r="I2500" s="90">
        <v>29.73</v>
      </c>
      <c r="J2500" s="3">
        <v>185</v>
      </c>
      <c r="K2500" s="96" t="s">
        <v>4900</v>
      </c>
      <c r="L2500">
        <v>0</v>
      </c>
      <c r="M2500">
        <v>0</v>
      </c>
      <c r="N2500" s="10">
        <v>6</v>
      </c>
      <c r="O2500">
        <v>0</v>
      </c>
      <c r="P2500">
        <v>0</v>
      </c>
      <c r="Q2500">
        <v>0</v>
      </c>
      <c r="R2500" s="92">
        <f>P2500+Q2500</f>
        <v>0</v>
      </c>
    </row>
    <row r="2501" spans="1:18" x14ac:dyDescent="0.3">
      <c r="A2501" t="s">
        <v>2599</v>
      </c>
      <c r="B2501" s="3">
        <v>6</v>
      </c>
      <c r="C2501" t="s">
        <v>8993</v>
      </c>
      <c r="D2501" t="s">
        <v>87</v>
      </c>
      <c r="E2501" t="s">
        <v>110</v>
      </c>
      <c r="F2501" s="90">
        <v>37.64</v>
      </c>
      <c r="G2501" s="3">
        <v>263</v>
      </c>
      <c r="H2501" s="3" t="s">
        <v>9061</v>
      </c>
      <c r="I2501" s="90">
        <v>29.73</v>
      </c>
      <c r="J2501" s="3">
        <v>185</v>
      </c>
      <c r="K2501" s="96" t="s">
        <v>4900</v>
      </c>
      <c r="L2501">
        <v>0</v>
      </c>
      <c r="M2501">
        <v>0</v>
      </c>
      <c r="N2501">
        <v>0</v>
      </c>
      <c r="O2501" s="10">
        <v>6</v>
      </c>
      <c r="P2501">
        <v>0</v>
      </c>
      <c r="Q2501">
        <v>0</v>
      </c>
      <c r="R2501" s="92">
        <f>P2501+Q2501</f>
        <v>0</v>
      </c>
    </row>
    <row r="2502" spans="1:18" x14ac:dyDescent="0.3">
      <c r="A2502" t="s">
        <v>2805</v>
      </c>
      <c r="B2502" s="3">
        <v>6</v>
      </c>
      <c r="C2502" t="s">
        <v>8993</v>
      </c>
      <c r="D2502" t="s">
        <v>8992</v>
      </c>
      <c r="E2502" t="s">
        <v>78</v>
      </c>
      <c r="F2502" s="90">
        <v>37.64</v>
      </c>
      <c r="G2502" s="3">
        <v>263</v>
      </c>
      <c r="H2502" s="3" t="s">
        <v>9061</v>
      </c>
      <c r="I2502" s="90">
        <v>29.73</v>
      </c>
      <c r="J2502" s="3">
        <v>185</v>
      </c>
      <c r="K2502" s="93" t="s">
        <v>4900</v>
      </c>
      <c r="L2502">
        <v>0</v>
      </c>
      <c r="M2502" s="10">
        <v>6</v>
      </c>
      <c r="N2502">
        <v>0</v>
      </c>
      <c r="O2502">
        <v>0</v>
      </c>
      <c r="P2502">
        <v>0</v>
      </c>
      <c r="Q2502">
        <v>0</v>
      </c>
      <c r="R2502" s="92">
        <f>P2502+Q2502</f>
        <v>0</v>
      </c>
    </row>
    <row r="2503" spans="1:18" x14ac:dyDescent="0.3">
      <c r="A2503" t="s">
        <v>2607</v>
      </c>
      <c r="B2503" s="3">
        <v>6</v>
      </c>
      <c r="C2503" t="s">
        <v>8993</v>
      </c>
      <c r="D2503" t="s">
        <v>82</v>
      </c>
      <c r="E2503" t="s">
        <v>83</v>
      </c>
      <c r="F2503" s="90">
        <v>37.549999999999997</v>
      </c>
      <c r="G2503" s="3">
        <v>261</v>
      </c>
      <c r="H2503" s="3" t="s">
        <v>9061</v>
      </c>
      <c r="I2503" s="90">
        <v>29.51</v>
      </c>
      <c r="J2503" s="3">
        <v>183</v>
      </c>
      <c r="K2503" s="96" t="s">
        <v>4900</v>
      </c>
      <c r="L2503">
        <v>0</v>
      </c>
      <c r="M2503">
        <v>0</v>
      </c>
      <c r="N2503">
        <v>0</v>
      </c>
      <c r="O2503" s="10">
        <v>6</v>
      </c>
      <c r="P2503">
        <v>0</v>
      </c>
      <c r="Q2503">
        <v>0</v>
      </c>
      <c r="R2503" s="92">
        <f>P2503+Q2503</f>
        <v>0</v>
      </c>
    </row>
    <row r="2504" spans="1:18" x14ac:dyDescent="0.3">
      <c r="A2504" t="s">
        <v>2468</v>
      </c>
      <c r="B2504" s="3">
        <v>6</v>
      </c>
      <c r="C2504" t="s">
        <v>8993</v>
      </c>
      <c r="D2504" t="s">
        <v>82</v>
      </c>
      <c r="E2504" t="s">
        <v>96</v>
      </c>
      <c r="F2504" s="90">
        <v>37.549999999999997</v>
      </c>
      <c r="G2504" s="3">
        <v>261</v>
      </c>
      <c r="H2504" s="3" t="s">
        <v>9061</v>
      </c>
      <c r="I2504" s="90">
        <v>30.05</v>
      </c>
      <c r="J2504" s="3">
        <v>183</v>
      </c>
      <c r="K2504" s="96" t="s">
        <v>4900</v>
      </c>
      <c r="L2504">
        <v>0</v>
      </c>
      <c r="M2504">
        <v>0</v>
      </c>
      <c r="N2504">
        <v>0</v>
      </c>
      <c r="O2504">
        <v>0</v>
      </c>
      <c r="P2504">
        <v>0</v>
      </c>
      <c r="Q2504" s="10">
        <v>6</v>
      </c>
      <c r="R2504" s="92">
        <f>P2504+Q2504</f>
        <v>6</v>
      </c>
    </row>
    <row r="2505" spans="1:18" x14ac:dyDescent="0.3">
      <c r="A2505" t="s">
        <v>2838</v>
      </c>
      <c r="B2505" s="3">
        <v>6</v>
      </c>
      <c r="C2505" t="s">
        <v>8993</v>
      </c>
      <c r="D2505" t="s">
        <v>8992</v>
      </c>
      <c r="E2505" t="s">
        <v>78</v>
      </c>
      <c r="F2505" s="90">
        <v>37.549999999999997</v>
      </c>
      <c r="G2505" s="3">
        <v>261</v>
      </c>
      <c r="H2505" s="3" t="s">
        <v>9061</v>
      </c>
      <c r="I2505" s="90">
        <v>29.51</v>
      </c>
      <c r="J2505" s="3">
        <v>183</v>
      </c>
      <c r="K2505" s="93" t="s">
        <v>4900</v>
      </c>
      <c r="L2505">
        <v>0</v>
      </c>
      <c r="M2505" s="10">
        <v>6</v>
      </c>
      <c r="N2505">
        <v>0</v>
      </c>
      <c r="O2505">
        <v>0</v>
      </c>
      <c r="P2505">
        <v>0</v>
      </c>
      <c r="Q2505">
        <v>0</v>
      </c>
      <c r="R2505" s="92">
        <f>P2505+Q2505</f>
        <v>0</v>
      </c>
    </row>
    <row r="2506" spans="1:18" x14ac:dyDescent="0.3">
      <c r="A2506" t="s">
        <v>2736</v>
      </c>
      <c r="B2506" s="3">
        <v>6</v>
      </c>
      <c r="C2506" t="s">
        <v>8993</v>
      </c>
      <c r="D2506" t="s">
        <v>8992</v>
      </c>
      <c r="E2506" t="s">
        <v>78</v>
      </c>
      <c r="F2506" s="90">
        <v>37.549999999999997</v>
      </c>
      <c r="G2506" s="3">
        <v>261</v>
      </c>
      <c r="H2506" s="3" t="s">
        <v>9061</v>
      </c>
      <c r="I2506" s="90">
        <v>30.05</v>
      </c>
      <c r="J2506" s="3">
        <v>183</v>
      </c>
      <c r="K2506" s="93" t="s">
        <v>4900</v>
      </c>
      <c r="L2506">
        <v>0</v>
      </c>
      <c r="M2506" s="10">
        <v>6</v>
      </c>
      <c r="N2506">
        <v>0</v>
      </c>
      <c r="O2506">
        <v>0</v>
      </c>
      <c r="P2506">
        <v>0</v>
      </c>
      <c r="Q2506">
        <v>0</v>
      </c>
      <c r="R2506" s="92">
        <f>P2506+Q2506</f>
        <v>0</v>
      </c>
    </row>
    <row r="2507" spans="1:18" x14ac:dyDescent="0.3">
      <c r="A2507" t="s">
        <v>2477</v>
      </c>
      <c r="B2507" s="3">
        <v>6</v>
      </c>
      <c r="C2507" t="s">
        <v>8993</v>
      </c>
      <c r="D2507" t="s">
        <v>82</v>
      </c>
      <c r="E2507" t="s">
        <v>96</v>
      </c>
      <c r="F2507" s="90">
        <v>37.549999999999997</v>
      </c>
      <c r="G2507" s="3">
        <v>261</v>
      </c>
      <c r="H2507" s="3" t="s">
        <v>9061</v>
      </c>
      <c r="I2507" s="90">
        <v>30.6</v>
      </c>
      <c r="J2507" s="3">
        <v>183</v>
      </c>
      <c r="K2507" s="96" t="s">
        <v>4900</v>
      </c>
      <c r="L2507">
        <v>0</v>
      </c>
      <c r="M2507">
        <v>0</v>
      </c>
      <c r="N2507">
        <v>0</v>
      </c>
      <c r="O2507">
        <v>0</v>
      </c>
      <c r="P2507">
        <v>0</v>
      </c>
      <c r="Q2507" s="10">
        <v>6</v>
      </c>
      <c r="R2507" s="92">
        <f>P2507+Q2507</f>
        <v>6</v>
      </c>
    </row>
    <row r="2508" spans="1:18" x14ac:dyDescent="0.3">
      <c r="A2508" t="s">
        <v>2469</v>
      </c>
      <c r="B2508" s="3">
        <v>6</v>
      </c>
      <c r="C2508" t="s">
        <v>8993</v>
      </c>
      <c r="D2508" t="s">
        <v>82</v>
      </c>
      <c r="E2508" t="s">
        <v>96</v>
      </c>
      <c r="F2508" s="90">
        <v>37.549999999999997</v>
      </c>
      <c r="G2508" s="3">
        <v>261</v>
      </c>
      <c r="H2508" s="3" t="s">
        <v>9061</v>
      </c>
      <c r="I2508" s="90">
        <v>28.96</v>
      </c>
      <c r="J2508" s="3">
        <v>183</v>
      </c>
      <c r="K2508" s="96" t="s">
        <v>4900</v>
      </c>
      <c r="L2508">
        <v>0</v>
      </c>
      <c r="M2508">
        <v>0</v>
      </c>
      <c r="N2508">
        <v>0</v>
      </c>
      <c r="O2508">
        <v>0</v>
      </c>
      <c r="P2508">
        <v>0</v>
      </c>
      <c r="Q2508" s="10">
        <v>6</v>
      </c>
      <c r="R2508" s="92">
        <f>P2508+Q2508</f>
        <v>6</v>
      </c>
    </row>
    <row r="2509" spans="1:18" x14ac:dyDescent="0.3">
      <c r="A2509" t="s">
        <v>2434</v>
      </c>
      <c r="B2509" s="3">
        <v>6</v>
      </c>
      <c r="C2509" t="s">
        <v>8993</v>
      </c>
      <c r="D2509" t="s">
        <v>82</v>
      </c>
      <c r="E2509" t="s">
        <v>96</v>
      </c>
      <c r="F2509" s="90">
        <v>37.549999999999997</v>
      </c>
      <c r="G2509" s="3">
        <v>261</v>
      </c>
      <c r="H2509" s="3" t="s">
        <v>9061</v>
      </c>
      <c r="I2509" s="90">
        <v>30.6</v>
      </c>
      <c r="J2509" s="3">
        <v>183</v>
      </c>
      <c r="K2509" s="96" t="s">
        <v>4900</v>
      </c>
      <c r="L2509">
        <v>0</v>
      </c>
      <c r="M2509">
        <v>0</v>
      </c>
      <c r="N2509">
        <v>0</v>
      </c>
      <c r="O2509">
        <v>0</v>
      </c>
      <c r="P2509">
        <v>0</v>
      </c>
      <c r="Q2509" s="10">
        <v>6</v>
      </c>
      <c r="R2509" s="92">
        <f>P2509+Q2509</f>
        <v>6</v>
      </c>
    </row>
    <row r="2510" spans="1:18" x14ac:dyDescent="0.3">
      <c r="A2510" t="s">
        <v>2799</v>
      </c>
      <c r="B2510" s="3">
        <v>6</v>
      </c>
      <c r="C2510" t="s">
        <v>8993</v>
      </c>
      <c r="D2510" t="s">
        <v>8992</v>
      </c>
      <c r="E2510" t="s">
        <v>78</v>
      </c>
      <c r="F2510" s="90">
        <v>37.549999999999997</v>
      </c>
      <c r="G2510" s="3">
        <v>261</v>
      </c>
      <c r="H2510" s="3" t="s">
        <v>9061</v>
      </c>
      <c r="I2510" s="90">
        <v>30.05</v>
      </c>
      <c r="J2510" s="3">
        <v>183</v>
      </c>
      <c r="K2510" s="93" t="s">
        <v>4900</v>
      </c>
      <c r="L2510">
        <v>0</v>
      </c>
      <c r="M2510" s="10">
        <v>6</v>
      </c>
      <c r="N2510">
        <v>0</v>
      </c>
      <c r="O2510">
        <v>0</v>
      </c>
      <c r="P2510">
        <v>0</v>
      </c>
      <c r="Q2510">
        <v>0</v>
      </c>
      <c r="R2510" s="92">
        <f>P2510+Q2510</f>
        <v>0</v>
      </c>
    </row>
    <row r="2511" spans="1:18" x14ac:dyDescent="0.3">
      <c r="A2511" t="s">
        <v>2804</v>
      </c>
      <c r="B2511" s="3">
        <v>6</v>
      </c>
      <c r="C2511" t="s">
        <v>8993</v>
      </c>
      <c r="D2511" t="s">
        <v>8992</v>
      </c>
      <c r="E2511" t="s">
        <v>78</v>
      </c>
      <c r="F2511" s="90">
        <v>37.549999999999997</v>
      </c>
      <c r="G2511" s="3">
        <v>261</v>
      </c>
      <c r="H2511" s="3" t="s">
        <v>9061</v>
      </c>
      <c r="I2511" s="90">
        <v>29.51</v>
      </c>
      <c r="J2511" s="3">
        <v>183</v>
      </c>
      <c r="K2511" s="93" t="s">
        <v>4900</v>
      </c>
      <c r="L2511">
        <v>0</v>
      </c>
      <c r="M2511" s="10">
        <v>6</v>
      </c>
      <c r="N2511">
        <v>0</v>
      </c>
      <c r="O2511">
        <v>0</v>
      </c>
      <c r="P2511">
        <v>0</v>
      </c>
      <c r="Q2511">
        <v>0</v>
      </c>
      <c r="R2511" s="92">
        <f>P2511+Q2511</f>
        <v>0</v>
      </c>
    </row>
    <row r="2512" spans="1:18" x14ac:dyDescent="0.3">
      <c r="A2512" t="s">
        <v>2783</v>
      </c>
      <c r="B2512" s="3">
        <v>6</v>
      </c>
      <c r="C2512" t="s">
        <v>8993</v>
      </c>
      <c r="D2512" t="s">
        <v>8992</v>
      </c>
      <c r="E2512" t="s">
        <v>78</v>
      </c>
      <c r="F2512" s="90">
        <v>37.549999999999997</v>
      </c>
      <c r="G2512" s="3">
        <v>261</v>
      </c>
      <c r="H2512" s="3" t="s">
        <v>9061</v>
      </c>
      <c r="I2512" s="90">
        <v>29.51</v>
      </c>
      <c r="J2512" s="3">
        <v>183</v>
      </c>
      <c r="K2512" s="93" t="s">
        <v>4900</v>
      </c>
      <c r="L2512">
        <v>0</v>
      </c>
      <c r="M2512" s="10">
        <v>6</v>
      </c>
      <c r="N2512">
        <v>0</v>
      </c>
      <c r="O2512">
        <v>0</v>
      </c>
      <c r="P2512">
        <v>0</v>
      </c>
      <c r="Q2512">
        <v>0</v>
      </c>
      <c r="R2512" s="92">
        <f>P2512+Q2512</f>
        <v>0</v>
      </c>
    </row>
    <row r="2513" spans="1:18" x14ac:dyDescent="0.3">
      <c r="A2513" t="s">
        <v>2614</v>
      </c>
      <c r="B2513" s="3">
        <v>6</v>
      </c>
      <c r="C2513" t="s">
        <v>8993</v>
      </c>
      <c r="D2513" t="s">
        <v>87</v>
      </c>
      <c r="E2513" t="s">
        <v>100</v>
      </c>
      <c r="F2513" s="90">
        <v>37.549999999999997</v>
      </c>
      <c r="G2513" s="3">
        <v>261</v>
      </c>
      <c r="H2513" s="3" t="s">
        <v>9061</v>
      </c>
      <c r="I2513" s="90">
        <v>29.51</v>
      </c>
      <c r="J2513" s="3">
        <v>183</v>
      </c>
      <c r="K2513" s="96" t="s">
        <v>4900</v>
      </c>
      <c r="L2513">
        <v>0</v>
      </c>
      <c r="M2513">
        <v>0</v>
      </c>
      <c r="N2513" s="10">
        <v>6</v>
      </c>
      <c r="O2513">
        <v>0</v>
      </c>
      <c r="P2513">
        <v>0</v>
      </c>
      <c r="Q2513">
        <v>0</v>
      </c>
      <c r="R2513" s="92">
        <f>P2513+Q2513</f>
        <v>0</v>
      </c>
    </row>
    <row r="2514" spans="1:18" x14ac:dyDescent="0.3">
      <c r="A2514" t="s">
        <v>2738</v>
      </c>
      <c r="B2514" s="3">
        <v>6</v>
      </c>
      <c r="C2514" t="s">
        <v>8993</v>
      </c>
      <c r="D2514" t="s">
        <v>8992</v>
      </c>
      <c r="E2514" t="s">
        <v>78</v>
      </c>
      <c r="F2514" s="90">
        <v>37.549999999999997</v>
      </c>
      <c r="G2514" s="3">
        <v>261</v>
      </c>
      <c r="H2514" s="3" t="s">
        <v>9061</v>
      </c>
      <c r="I2514" s="90">
        <v>29.51</v>
      </c>
      <c r="J2514" s="3">
        <v>183</v>
      </c>
      <c r="K2514" s="93" t="s">
        <v>4900</v>
      </c>
      <c r="L2514">
        <v>0</v>
      </c>
      <c r="M2514" s="10">
        <v>6</v>
      </c>
      <c r="N2514">
        <v>0</v>
      </c>
      <c r="O2514">
        <v>0</v>
      </c>
      <c r="P2514">
        <v>0</v>
      </c>
      <c r="Q2514">
        <v>0</v>
      </c>
      <c r="R2514" s="92">
        <f>P2514+Q2514</f>
        <v>0</v>
      </c>
    </row>
    <row r="2515" spans="1:18" x14ac:dyDescent="0.3">
      <c r="A2515" t="s">
        <v>2455</v>
      </c>
      <c r="B2515" s="3">
        <v>6</v>
      </c>
      <c r="C2515" t="s">
        <v>8993</v>
      </c>
      <c r="D2515" t="s">
        <v>82</v>
      </c>
      <c r="E2515" t="s">
        <v>96</v>
      </c>
      <c r="F2515" s="90">
        <v>37.549999999999997</v>
      </c>
      <c r="G2515" s="3">
        <v>261</v>
      </c>
      <c r="H2515" s="3" t="s">
        <v>9061</v>
      </c>
      <c r="I2515" s="90">
        <v>30.6</v>
      </c>
      <c r="J2515" s="3">
        <v>183</v>
      </c>
      <c r="K2515" s="96" t="s">
        <v>4900</v>
      </c>
      <c r="L2515">
        <v>0</v>
      </c>
      <c r="M2515">
        <v>0</v>
      </c>
      <c r="N2515">
        <v>0</v>
      </c>
      <c r="O2515">
        <v>0</v>
      </c>
      <c r="P2515">
        <v>0</v>
      </c>
      <c r="Q2515" s="10">
        <v>6</v>
      </c>
      <c r="R2515" s="92">
        <f>P2515+Q2515</f>
        <v>6</v>
      </c>
    </row>
    <row r="2516" spans="1:18" x14ac:dyDescent="0.3">
      <c r="A2516" t="s">
        <v>2828</v>
      </c>
      <c r="B2516" s="3">
        <v>6</v>
      </c>
      <c r="C2516" t="s">
        <v>8993</v>
      </c>
      <c r="D2516" t="s">
        <v>8992</v>
      </c>
      <c r="E2516" t="s">
        <v>78</v>
      </c>
      <c r="F2516" s="90">
        <v>37.549999999999997</v>
      </c>
      <c r="G2516" s="3">
        <v>261</v>
      </c>
      <c r="H2516" s="3" t="s">
        <v>9061</v>
      </c>
      <c r="I2516" s="90">
        <v>30.05</v>
      </c>
      <c r="J2516" s="3">
        <v>183</v>
      </c>
      <c r="K2516" s="93" t="s">
        <v>4900</v>
      </c>
      <c r="L2516">
        <v>0</v>
      </c>
      <c r="M2516" s="10">
        <v>6</v>
      </c>
      <c r="N2516">
        <v>0</v>
      </c>
      <c r="O2516">
        <v>0</v>
      </c>
      <c r="P2516">
        <v>0</v>
      </c>
      <c r="Q2516">
        <v>0</v>
      </c>
      <c r="R2516" s="92">
        <f>P2516+Q2516</f>
        <v>0</v>
      </c>
    </row>
    <row r="2517" spans="1:18" x14ac:dyDescent="0.3">
      <c r="A2517" s="9" t="s">
        <v>2433</v>
      </c>
      <c r="B2517" s="3">
        <v>6</v>
      </c>
      <c r="C2517" t="s">
        <v>8993</v>
      </c>
      <c r="D2517" t="s">
        <v>82</v>
      </c>
      <c r="E2517" t="s">
        <v>96</v>
      </c>
      <c r="F2517" s="90">
        <v>37.549999999999997</v>
      </c>
      <c r="G2517" s="3">
        <v>261</v>
      </c>
      <c r="H2517" s="3" t="s">
        <v>9061</v>
      </c>
      <c r="I2517" s="90">
        <v>31.69</v>
      </c>
      <c r="J2517" s="3">
        <v>183</v>
      </c>
      <c r="K2517" s="96" t="s">
        <v>4900</v>
      </c>
      <c r="L2517">
        <v>0</v>
      </c>
      <c r="M2517">
        <v>0</v>
      </c>
      <c r="N2517">
        <v>0</v>
      </c>
      <c r="O2517">
        <v>0</v>
      </c>
      <c r="P2517">
        <v>0</v>
      </c>
      <c r="Q2517" s="10">
        <v>6</v>
      </c>
      <c r="R2517" s="92">
        <f>P2517+Q2517</f>
        <v>6</v>
      </c>
    </row>
    <row r="2518" spans="1:18" x14ac:dyDescent="0.3">
      <c r="A2518" t="s">
        <v>2422</v>
      </c>
      <c r="B2518" s="3">
        <v>6</v>
      </c>
      <c r="C2518" t="s">
        <v>8993</v>
      </c>
      <c r="D2518" t="s">
        <v>82</v>
      </c>
      <c r="E2518" t="s">
        <v>96</v>
      </c>
      <c r="F2518" s="90">
        <v>37.549999999999997</v>
      </c>
      <c r="G2518" s="3">
        <v>261</v>
      </c>
      <c r="H2518" s="3" t="s">
        <v>9061</v>
      </c>
      <c r="I2518" s="90">
        <v>30.05</v>
      </c>
      <c r="J2518" s="3">
        <v>183</v>
      </c>
      <c r="K2518" s="96" t="s">
        <v>4900</v>
      </c>
      <c r="L2518">
        <v>0</v>
      </c>
      <c r="M2518">
        <v>0</v>
      </c>
      <c r="N2518">
        <v>0</v>
      </c>
      <c r="O2518">
        <v>0</v>
      </c>
      <c r="P2518">
        <v>0</v>
      </c>
      <c r="Q2518" s="10">
        <v>6</v>
      </c>
      <c r="R2518" s="92">
        <f>P2518+Q2518</f>
        <v>6</v>
      </c>
    </row>
    <row r="2519" spans="1:18" x14ac:dyDescent="0.3">
      <c r="A2519" t="s">
        <v>2808</v>
      </c>
      <c r="B2519" s="3">
        <v>6</v>
      </c>
      <c r="C2519" t="s">
        <v>8993</v>
      </c>
      <c r="D2519" t="s">
        <v>8992</v>
      </c>
      <c r="E2519" t="s">
        <v>78</v>
      </c>
      <c r="F2519" s="90">
        <v>37.549999999999997</v>
      </c>
      <c r="G2519" s="3">
        <v>261</v>
      </c>
      <c r="H2519" s="3" t="s">
        <v>9061</v>
      </c>
      <c r="I2519" s="90">
        <v>30.05</v>
      </c>
      <c r="J2519" s="3">
        <v>183</v>
      </c>
      <c r="K2519" s="93" t="s">
        <v>4900</v>
      </c>
      <c r="L2519">
        <v>0</v>
      </c>
      <c r="M2519" s="10">
        <v>6</v>
      </c>
      <c r="N2519">
        <v>0</v>
      </c>
      <c r="O2519">
        <v>0</v>
      </c>
      <c r="P2519">
        <v>0</v>
      </c>
      <c r="Q2519">
        <v>0</v>
      </c>
      <c r="R2519" s="92">
        <f>P2519+Q2519</f>
        <v>0</v>
      </c>
    </row>
    <row r="2520" spans="1:18" x14ac:dyDescent="0.3">
      <c r="A2520" t="s">
        <v>2585</v>
      </c>
      <c r="B2520" s="3">
        <v>6</v>
      </c>
      <c r="C2520" t="s">
        <v>8993</v>
      </c>
      <c r="D2520" t="s">
        <v>87</v>
      </c>
      <c r="E2520" t="s">
        <v>110</v>
      </c>
      <c r="F2520" s="90">
        <v>37.549999999999997</v>
      </c>
      <c r="G2520" s="3">
        <v>245</v>
      </c>
      <c r="H2520" s="3" t="s">
        <v>9061</v>
      </c>
      <c r="I2520" s="90">
        <v>28.74</v>
      </c>
      <c r="J2520" s="3">
        <v>167</v>
      </c>
      <c r="K2520" s="96" t="s">
        <v>4900</v>
      </c>
      <c r="L2520">
        <v>0</v>
      </c>
      <c r="M2520">
        <v>0</v>
      </c>
      <c r="N2520">
        <v>0</v>
      </c>
      <c r="O2520" s="10">
        <v>6</v>
      </c>
      <c r="P2520">
        <v>0</v>
      </c>
      <c r="Q2520">
        <v>0</v>
      </c>
      <c r="R2520" s="92">
        <f>P2520+Q2520</f>
        <v>0</v>
      </c>
    </row>
    <row r="2521" spans="1:18" x14ac:dyDescent="0.3">
      <c r="A2521" t="s">
        <v>2506</v>
      </c>
      <c r="B2521" s="3">
        <v>6</v>
      </c>
      <c r="C2521" t="s">
        <v>8995</v>
      </c>
      <c r="D2521" t="s">
        <v>127</v>
      </c>
      <c r="E2521" t="s">
        <v>128</v>
      </c>
      <c r="F2521" s="90">
        <v>37.5</v>
      </c>
      <c r="G2521" s="3">
        <v>272</v>
      </c>
      <c r="H2521" s="3" t="s">
        <v>9061</v>
      </c>
      <c r="I2521" s="90">
        <v>29.9</v>
      </c>
      <c r="J2521" s="3">
        <v>194</v>
      </c>
      <c r="K2521" s="96" t="s">
        <v>7632</v>
      </c>
      <c r="L2521">
        <v>0</v>
      </c>
      <c r="M2521">
        <v>0</v>
      </c>
      <c r="N2521">
        <v>0</v>
      </c>
      <c r="O2521">
        <v>1</v>
      </c>
      <c r="P2521">
        <v>5</v>
      </c>
      <c r="Q2521">
        <v>0</v>
      </c>
      <c r="R2521" s="92">
        <f>P2521+Q2521</f>
        <v>5</v>
      </c>
    </row>
    <row r="2522" spans="1:18" x14ac:dyDescent="0.3">
      <c r="A2522" t="s">
        <v>2551</v>
      </c>
      <c r="B2522" s="3">
        <v>6</v>
      </c>
      <c r="C2522" t="s">
        <v>8995</v>
      </c>
      <c r="D2522" t="s">
        <v>127</v>
      </c>
      <c r="E2522" t="s">
        <v>128</v>
      </c>
      <c r="F2522" s="90">
        <v>37.5</v>
      </c>
      <c r="G2522" s="3">
        <v>272</v>
      </c>
      <c r="H2522" s="3" t="s">
        <v>9061</v>
      </c>
      <c r="I2522" s="90">
        <v>30.41</v>
      </c>
      <c r="J2522" s="3">
        <v>194</v>
      </c>
      <c r="K2522" s="96" t="s">
        <v>7632</v>
      </c>
      <c r="L2522">
        <v>0</v>
      </c>
      <c r="M2522">
        <v>0</v>
      </c>
      <c r="N2522">
        <v>0</v>
      </c>
      <c r="O2522">
        <v>1</v>
      </c>
      <c r="P2522">
        <v>5</v>
      </c>
      <c r="Q2522">
        <v>0</v>
      </c>
      <c r="R2522" s="92">
        <f>P2522+Q2522</f>
        <v>5</v>
      </c>
    </row>
    <row r="2523" spans="1:18" x14ac:dyDescent="0.3">
      <c r="A2523" t="s">
        <v>2608</v>
      </c>
      <c r="B2523" s="3">
        <v>6</v>
      </c>
      <c r="C2523" t="s">
        <v>8993</v>
      </c>
      <c r="D2523" t="s">
        <v>87</v>
      </c>
      <c r="E2523" t="s">
        <v>110</v>
      </c>
      <c r="F2523" s="90">
        <v>37.5</v>
      </c>
      <c r="G2523" s="3">
        <v>248</v>
      </c>
      <c r="H2523" s="3" t="s">
        <v>9061</v>
      </c>
      <c r="I2523" s="90">
        <v>28.82</v>
      </c>
      <c r="J2523" s="3">
        <v>170</v>
      </c>
      <c r="K2523" s="96" t="s">
        <v>4900</v>
      </c>
      <c r="L2523">
        <v>0</v>
      </c>
      <c r="M2523">
        <v>0</v>
      </c>
      <c r="N2523">
        <v>0</v>
      </c>
      <c r="O2523" s="10">
        <v>6</v>
      </c>
      <c r="P2523">
        <v>0</v>
      </c>
      <c r="Q2523">
        <v>0</v>
      </c>
      <c r="R2523" s="92">
        <f>P2523+Q2523</f>
        <v>0</v>
      </c>
    </row>
    <row r="2524" spans="1:18" x14ac:dyDescent="0.3">
      <c r="A2524" t="s">
        <v>2536</v>
      </c>
      <c r="B2524" s="3">
        <v>6</v>
      </c>
      <c r="C2524" t="s">
        <v>8995</v>
      </c>
      <c r="D2524" t="s">
        <v>120</v>
      </c>
      <c r="E2524" t="s">
        <v>121</v>
      </c>
      <c r="F2524" s="90">
        <v>37.450000000000003</v>
      </c>
      <c r="G2524" s="3">
        <v>267</v>
      </c>
      <c r="H2524" s="3" t="s">
        <v>9061</v>
      </c>
      <c r="I2524" s="90">
        <v>29.63</v>
      </c>
      <c r="J2524" s="3">
        <v>189</v>
      </c>
      <c r="K2524" s="96" t="s">
        <v>7632</v>
      </c>
      <c r="L2524">
        <v>0</v>
      </c>
      <c r="M2524">
        <v>0</v>
      </c>
      <c r="N2524" s="10">
        <v>6</v>
      </c>
      <c r="O2524">
        <v>0</v>
      </c>
      <c r="P2524">
        <v>0</v>
      </c>
      <c r="Q2524">
        <v>0</v>
      </c>
      <c r="R2524" s="92">
        <f>P2524+Q2524</f>
        <v>0</v>
      </c>
    </row>
    <row r="2525" spans="1:18" x14ac:dyDescent="0.3">
      <c r="A2525" t="s">
        <v>2542</v>
      </c>
      <c r="B2525" s="3">
        <v>6</v>
      </c>
      <c r="C2525" t="s">
        <v>8993</v>
      </c>
      <c r="D2525" t="s">
        <v>87</v>
      </c>
      <c r="E2525" t="s">
        <v>110</v>
      </c>
      <c r="F2525" s="90">
        <v>37.450000000000003</v>
      </c>
      <c r="G2525" s="3">
        <v>259</v>
      </c>
      <c r="H2525" s="3" t="s">
        <v>9061</v>
      </c>
      <c r="I2525" s="90">
        <v>29.28</v>
      </c>
      <c r="J2525" s="3">
        <v>181</v>
      </c>
      <c r="K2525" s="96" t="s">
        <v>4900</v>
      </c>
      <c r="L2525">
        <v>0</v>
      </c>
      <c r="M2525">
        <v>0</v>
      </c>
      <c r="N2525">
        <v>0</v>
      </c>
      <c r="O2525" s="10">
        <v>6</v>
      </c>
      <c r="P2525">
        <v>0</v>
      </c>
      <c r="Q2525">
        <v>0</v>
      </c>
      <c r="R2525" s="92">
        <f>P2525+Q2525</f>
        <v>0</v>
      </c>
    </row>
    <row r="2526" spans="1:18" x14ac:dyDescent="0.3">
      <c r="A2526" t="s">
        <v>2527</v>
      </c>
      <c r="B2526" s="3">
        <v>6</v>
      </c>
      <c r="C2526" t="s">
        <v>8993</v>
      </c>
      <c r="D2526" t="s">
        <v>87</v>
      </c>
      <c r="E2526" t="s">
        <v>100</v>
      </c>
      <c r="F2526" s="90">
        <v>37.450000000000003</v>
      </c>
      <c r="G2526" s="3">
        <v>259</v>
      </c>
      <c r="H2526" s="3" t="s">
        <v>9061</v>
      </c>
      <c r="I2526" s="90">
        <v>29.28</v>
      </c>
      <c r="J2526" s="3">
        <v>181</v>
      </c>
      <c r="K2526" s="96" t="s">
        <v>4900</v>
      </c>
      <c r="L2526">
        <v>0</v>
      </c>
      <c r="M2526">
        <v>0</v>
      </c>
      <c r="N2526" s="10">
        <v>6</v>
      </c>
      <c r="O2526">
        <v>0</v>
      </c>
      <c r="P2526">
        <v>0</v>
      </c>
      <c r="Q2526">
        <v>0</v>
      </c>
      <c r="R2526" s="92">
        <f>P2526+Q2526</f>
        <v>0</v>
      </c>
    </row>
    <row r="2527" spans="1:18" x14ac:dyDescent="0.3">
      <c r="A2527" t="s">
        <v>2546</v>
      </c>
      <c r="B2527" s="3">
        <v>6</v>
      </c>
      <c r="C2527" t="s">
        <v>8993</v>
      </c>
      <c r="D2527" t="s">
        <v>87</v>
      </c>
      <c r="E2527" t="s">
        <v>110</v>
      </c>
      <c r="F2527" s="90">
        <v>37.450000000000003</v>
      </c>
      <c r="G2527" s="3">
        <v>243</v>
      </c>
      <c r="H2527" s="3" t="s">
        <v>9061</v>
      </c>
      <c r="I2527" s="90">
        <v>28.48</v>
      </c>
      <c r="J2527" s="3">
        <v>165</v>
      </c>
      <c r="K2527" s="96" t="s">
        <v>4900</v>
      </c>
      <c r="L2527">
        <v>0</v>
      </c>
      <c r="M2527">
        <v>0</v>
      </c>
      <c r="N2527">
        <v>0</v>
      </c>
      <c r="O2527" s="10">
        <v>6</v>
      </c>
      <c r="P2527">
        <v>0</v>
      </c>
      <c r="Q2527">
        <v>0</v>
      </c>
      <c r="R2527" s="92">
        <f>P2527+Q2527</f>
        <v>0</v>
      </c>
    </row>
    <row r="2528" spans="1:18" x14ac:dyDescent="0.3">
      <c r="A2528" t="s">
        <v>2745</v>
      </c>
      <c r="B2528" s="3">
        <v>6</v>
      </c>
      <c r="C2528" t="s">
        <v>8993</v>
      </c>
      <c r="D2528" t="s">
        <v>8992</v>
      </c>
      <c r="E2528" t="s">
        <v>78</v>
      </c>
      <c r="F2528" s="90">
        <v>37.4</v>
      </c>
      <c r="G2528" s="3">
        <v>262</v>
      </c>
      <c r="H2528" s="3" t="s">
        <v>9061</v>
      </c>
      <c r="I2528" s="90">
        <v>29.89</v>
      </c>
      <c r="J2528" s="3">
        <v>184</v>
      </c>
      <c r="K2528" s="93" t="s">
        <v>4900</v>
      </c>
      <c r="L2528">
        <v>0</v>
      </c>
      <c r="M2528" s="10">
        <v>6</v>
      </c>
      <c r="N2528">
        <v>0</v>
      </c>
      <c r="O2528">
        <v>0</v>
      </c>
      <c r="P2528">
        <v>0</v>
      </c>
      <c r="Q2528">
        <v>0</v>
      </c>
      <c r="R2528" s="92">
        <f>P2528+Q2528</f>
        <v>0</v>
      </c>
    </row>
    <row r="2529" spans="1:18" x14ac:dyDescent="0.3">
      <c r="A2529" t="s">
        <v>2810</v>
      </c>
      <c r="B2529" s="3">
        <v>6</v>
      </c>
      <c r="C2529" t="s">
        <v>8993</v>
      </c>
      <c r="D2529" t="s">
        <v>8992</v>
      </c>
      <c r="E2529" t="s">
        <v>78</v>
      </c>
      <c r="F2529" s="90">
        <v>37.4</v>
      </c>
      <c r="G2529" s="3">
        <v>262</v>
      </c>
      <c r="H2529" s="3" t="s">
        <v>9061</v>
      </c>
      <c r="I2529" s="90">
        <v>29.35</v>
      </c>
      <c r="J2529" s="3">
        <v>184</v>
      </c>
      <c r="K2529" s="93" t="s">
        <v>4900</v>
      </c>
      <c r="L2529">
        <v>0</v>
      </c>
      <c r="M2529" s="10">
        <v>6</v>
      </c>
      <c r="N2529">
        <v>0</v>
      </c>
      <c r="O2529">
        <v>0</v>
      </c>
      <c r="P2529">
        <v>0</v>
      </c>
      <c r="Q2529">
        <v>0</v>
      </c>
      <c r="R2529" s="92">
        <f>P2529+Q2529</f>
        <v>0</v>
      </c>
    </row>
    <row r="2530" spans="1:18" x14ac:dyDescent="0.3">
      <c r="A2530" t="s">
        <v>2743</v>
      </c>
      <c r="B2530" s="3">
        <v>6</v>
      </c>
      <c r="C2530" t="s">
        <v>8993</v>
      </c>
      <c r="D2530" t="s">
        <v>8992</v>
      </c>
      <c r="E2530" t="s">
        <v>78</v>
      </c>
      <c r="F2530" s="90">
        <v>37.4</v>
      </c>
      <c r="G2530" s="3">
        <v>262</v>
      </c>
      <c r="H2530" s="3" t="s">
        <v>9061</v>
      </c>
      <c r="I2530" s="90">
        <v>29.35</v>
      </c>
      <c r="J2530" s="3">
        <v>184</v>
      </c>
      <c r="K2530" s="93" t="s">
        <v>4900</v>
      </c>
      <c r="L2530">
        <v>0</v>
      </c>
      <c r="M2530" s="10">
        <v>6</v>
      </c>
      <c r="N2530">
        <v>0</v>
      </c>
      <c r="O2530">
        <v>0</v>
      </c>
      <c r="P2530">
        <v>0</v>
      </c>
      <c r="Q2530">
        <v>0</v>
      </c>
      <c r="R2530" s="92">
        <f>P2530+Q2530</f>
        <v>0</v>
      </c>
    </row>
    <row r="2531" spans="1:18" x14ac:dyDescent="0.3">
      <c r="A2531" t="s">
        <v>2813</v>
      </c>
      <c r="B2531" s="3">
        <v>6</v>
      </c>
      <c r="C2531" t="s">
        <v>8993</v>
      </c>
      <c r="D2531" t="s">
        <v>8992</v>
      </c>
      <c r="E2531" t="s">
        <v>78</v>
      </c>
      <c r="F2531" s="90">
        <v>37.4</v>
      </c>
      <c r="G2531" s="3">
        <v>262</v>
      </c>
      <c r="H2531" s="3" t="s">
        <v>9061</v>
      </c>
      <c r="I2531" s="90">
        <v>29.35</v>
      </c>
      <c r="J2531" s="3">
        <v>184</v>
      </c>
      <c r="K2531" s="93" t="s">
        <v>4900</v>
      </c>
      <c r="L2531">
        <v>0</v>
      </c>
      <c r="M2531" s="10">
        <v>6</v>
      </c>
      <c r="N2531">
        <v>0</v>
      </c>
      <c r="O2531">
        <v>0</v>
      </c>
      <c r="P2531">
        <v>0</v>
      </c>
      <c r="Q2531">
        <v>0</v>
      </c>
      <c r="R2531" s="92">
        <f>P2531+Q2531</f>
        <v>0</v>
      </c>
    </row>
    <row r="2532" spans="1:18" x14ac:dyDescent="0.3">
      <c r="A2532" t="s">
        <v>2636</v>
      </c>
      <c r="B2532" s="3">
        <v>6</v>
      </c>
      <c r="C2532" t="s">
        <v>8993</v>
      </c>
      <c r="D2532" t="s">
        <v>87</v>
      </c>
      <c r="E2532" t="s">
        <v>100</v>
      </c>
      <c r="F2532" s="90">
        <v>37.4</v>
      </c>
      <c r="G2532" s="3">
        <v>254</v>
      </c>
      <c r="H2532" s="3" t="s">
        <v>9061</v>
      </c>
      <c r="I2532" s="90">
        <v>28.98</v>
      </c>
      <c r="J2532" s="3">
        <v>176</v>
      </c>
      <c r="K2532" s="96" t="s">
        <v>4900</v>
      </c>
      <c r="L2532">
        <v>0</v>
      </c>
      <c r="M2532">
        <v>0</v>
      </c>
      <c r="N2532" s="10">
        <v>6</v>
      </c>
      <c r="O2532">
        <v>0</v>
      </c>
      <c r="P2532">
        <v>0</v>
      </c>
      <c r="Q2532">
        <v>0</v>
      </c>
      <c r="R2532" s="92">
        <f>P2532+Q2532</f>
        <v>0</v>
      </c>
    </row>
    <row r="2533" spans="1:18" x14ac:dyDescent="0.3">
      <c r="A2533" t="s">
        <v>2628</v>
      </c>
      <c r="B2533" s="3">
        <v>6</v>
      </c>
      <c r="C2533" t="s">
        <v>8993</v>
      </c>
      <c r="D2533" t="s">
        <v>87</v>
      </c>
      <c r="E2533" t="s">
        <v>100</v>
      </c>
      <c r="F2533" s="90">
        <v>37.4</v>
      </c>
      <c r="G2533" s="3">
        <v>254</v>
      </c>
      <c r="H2533" s="3" t="s">
        <v>9061</v>
      </c>
      <c r="I2533" s="90">
        <v>28.98</v>
      </c>
      <c r="J2533" s="3">
        <v>176</v>
      </c>
      <c r="K2533" s="96" t="s">
        <v>4900</v>
      </c>
      <c r="L2533">
        <v>0</v>
      </c>
      <c r="M2533">
        <v>0</v>
      </c>
      <c r="N2533" s="10">
        <v>6</v>
      </c>
      <c r="O2533">
        <v>0</v>
      </c>
      <c r="P2533">
        <v>0</v>
      </c>
      <c r="Q2533">
        <v>0</v>
      </c>
      <c r="R2533" s="92">
        <f>P2533+Q2533</f>
        <v>0</v>
      </c>
    </row>
    <row r="2534" spans="1:18" x14ac:dyDescent="0.3">
      <c r="A2534" t="s">
        <v>2612</v>
      </c>
      <c r="B2534" s="3">
        <v>6</v>
      </c>
      <c r="C2534" t="s">
        <v>8995</v>
      </c>
      <c r="D2534" t="s">
        <v>127</v>
      </c>
      <c r="E2534" t="s">
        <v>165</v>
      </c>
      <c r="F2534" s="90">
        <v>37.36</v>
      </c>
      <c r="G2534" s="3">
        <v>273</v>
      </c>
      <c r="H2534" s="3" t="s">
        <v>9061</v>
      </c>
      <c r="I2534" s="90">
        <v>29.74</v>
      </c>
      <c r="J2534" s="3">
        <v>195</v>
      </c>
      <c r="K2534" s="96" t="s">
        <v>7632</v>
      </c>
      <c r="L2534">
        <v>0</v>
      </c>
      <c r="M2534">
        <v>0</v>
      </c>
      <c r="N2534">
        <v>0</v>
      </c>
      <c r="O2534" s="10">
        <v>6</v>
      </c>
      <c r="P2534">
        <v>0</v>
      </c>
      <c r="Q2534">
        <v>0</v>
      </c>
      <c r="R2534" s="92">
        <f>P2534+Q2534</f>
        <v>0</v>
      </c>
    </row>
    <row r="2535" spans="1:18" x14ac:dyDescent="0.3">
      <c r="A2535" t="s">
        <v>2652</v>
      </c>
      <c r="B2535" s="3">
        <v>6</v>
      </c>
      <c r="C2535" t="s">
        <v>8995</v>
      </c>
      <c r="D2535" t="s">
        <v>120</v>
      </c>
      <c r="E2535" t="s">
        <v>121</v>
      </c>
      <c r="F2535" s="90">
        <v>37.31</v>
      </c>
      <c r="G2535" s="3">
        <v>268</v>
      </c>
      <c r="H2535" s="3" t="s">
        <v>9061</v>
      </c>
      <c r="I2535" s="90">
        <v>29.1</v>
      </c>
      <c r="J2535" s="3">
        <v>189</v>
      </c>
      <c r="K2535" s="96" t="s">
        <v>7632</v>
      </c>
      <c r="L2535">
        <v>0</v>
      </c>
      <c r="M2535">
        <v>0</v>
      </c>
      <c r="N2535" s="10">
        <v>6</v>
      </c>
      <c r="O2535">
        <v>0</v>
      </c>
      <c r="P2535">
        <v>0</v>
      </c>
      <c r="Q2535">
        <v>0</v>
      </c>
      <c r="R2535" s="92">
        <f>P2535+Q2535</f>
        <v>0</v>
      </c>
    </row>
    <row r="2536" spans="1:18" x14ac:dyDescent="0.3">
      <c r="A2536" t="s">
        <v>2574</v>
      </c>
      <c r="B2536" s="3">
        <v>6</v>
      </c>
      <c r="C2536" t="s">
        <v>8993</v>
      </c>
      <c r="D2536" t="s">
        <v>82</v>
      </c>
      <c r="E2536" t="s">
        <v>96</v>
      </c>
      <c r="F2536" s="90">
        <v>37.31</v>
      </c>
      <c r="G2536" s="3">
        <v>260</v>
      </c>
      <c r="H2536" s="3" t="s">
        <v>9061</v>
      </c>
      <c r="I2536" s="90">
        <v>29.51</v>
      </c>
      <c r="J2536" s="3">
        <v>183</v>
      </c>
      <c r="K2536" s="96" t="s">
        <v>4900</v>
      </c>
      <c r="L2536">
        <v>0</v>
      </c>
      <c r="M2536">
        <v>0</v>
      </c>
      <c r="N2536">
        <v>0</v>
      </c>
      <c r="O2536">
        <v>0</v>
      </c>
      <c r="P2536" s="10">
        <v>6</v>
      </c>
      <c r="Q2536">
        <v>0</v>
      </c>
      <c r="R2536" s="92">
        <f>P2536+Q2536</f>
        <v>6</v>
      </c>
    </row>
    <row r="2537" spans="1:18" x14ac:dyDescent="0.3">
      <c r="A2537" t="s">
        <v>2678</v>
      </c>
      <c r="B2537" s="3">
        <v>6</v>
      </c>
      <c r="C2537" t="s">
        <v>4872</v>
      </c>
      <c r="D2537" t="s">
        <v>4871</v>
      </c>
      <c r="E2537" t="s">
        <v>4863</v>
      </c>
      <c r="F2537" s="90">
        <v>37.31</v>
      </c>
      <c r="G2537" s="3">
        <v>260</v>
      </c>
      <c r="H2537" s="3" t="s">
        <v>9061</v>
      </c>
      <c r="I2537" s="90">
        <v>29.12</v>
      </c>
      <c r="J2537" s="3">
        <v>182</v>
      </c>
      <c r="K2537" s="93" t="s">
        <v>4871</v>
      </c>
      <c r="L2537" s="10">
        <v>6</v>
      </c>
      <c r="M2537">
        <v>0</v>
      </c>
      <c r="N2537">
        <v>0</v>
      </c>
      <c r="O2537">
        <v>0</v>
      </c>
      <c r="P2537">
        <v>0</v>
      </c>
      <c r="Q2537">
        <v>0</v>
      </c>
      <c r="R2537" s="92">
        <f>P2537+Q2537</f>
        <v>0</v>
      </c>
    </row>
    <row r="2538" spans="1:18" x14ac:dyDescent="0.3">
      <c r="A2538" t="s">
        <v>2625</v>
      </c>
      <c r="B2538" s="3">
        <v>6</v>
      </c>
      <c r="C2538" t="s">
        <v>8993</v>
      </c>
      <c r="D2538" t="s">
        <v>87</v>
      </c>
      <c r="E2538" t="s">
        <v>100</v>
      </c>
      <c r="F2538" s="90">
        <v>37.31</v>
      </c>
      <c r="G2538" s="3">
        <v>260</v>
      </c>
      <c r="H2538" s="3" t="s">
        <v>9061</v>
      </c>
      <c r="I2538" s="90">
        <v>29.12</v>
      </c>
      <c r="J2538" s="3">
        <v>182</v>
      </c>
      <c r="K2538" s="96" t="s">
        <v>4900</v>
      </c>
      <c r="L2538">
        <v>0</v>
      </c>
      <c r="M2538">
        <v>0</v>
      </c>
      <c r="N2538" s="10">
        <v>6</v>
      </c>
      <c r="O2538">
        <v>0</v>
      </c>
      <c r="P2538">
        <v>0</v>
      </c>
      <c r="Q2538">
        <v>0</v>
      </c>
      <c r="R2538" s="92">
        <f>P2538+Q2538</f>
        <v>0</v>
      </c>
    </row>
    <row r="2539" spans="1:18" x14ac:dyDescent="0.3">
      <c r="A2539" t="s">
        <v>2752</v>
      </c>
      <c r="B2539" s="3">
        <v>6</v>
      </c>
      <c r="C2539" t="s">
        <v>8993</v>
      </c>
      <c r="D2539" t="s">
        <v>8992</v>
      </c>
      <c r="E2539" t="s">
        <v>78</v>
      </c>
      <c r="F2539" s="90">
        <v>37.31</v>
      </c>
      <c r="G2539" s="3">
        <v>260</v>
      </c>
      <c r="H2539" s="3" t="s">
        <v>9061</v>
      </c>
      <c r="I2539" s="90">
        <v>29.12</v>
      </c>
      <c r="J2539" s="3">
        <v>182</v>
      </c>
      <c r="K2539" s="93" t="s">
        <v>4900</v>
      </c>
      <c r="L2539">
        <v>0</v>
      </c>
      <c r="M2539" s="10">
        <v>6</v>
      </c>
      <c r="N2539">
        <v>0</v>
      </c>
      <c r="O2539">
        <v>0</v>
      </c>
      <c r="P2539">
        <v>0</v>
      </c>
      <c r="Q2539">
        <v>0</v>
      </c>
      <c r="R2539" s="92">
        <f>P2539+Q2539</f>
        <v>0</v>
      </c>
    </row>
    <row r="2540" spans="1:18" x14ac:dyDescent="0.3">
      <c r="A2540" t="s">
        <v>2577</v>
      </c>
      <c r="B2540" s="3">
        <v>6</v>
      </c>
      <c r="C2540" t="s">
        <v>8993</v>
      </c>
      <c r="D2540" t="s">
        <v>87</v>
      </c>
      <c r="E2540" t="s">
        <v>110</v>
      </c>
      <c r="F2540" s="90">
        <v>37.299999999999997</v>
      </c>
      <c r="G2540" s="3">
        <v>244</v>
      </c>
      <c r="H2540" s="3" t="s">
        <v>9061</v>
      </c>
      <c r="I2540" s="90">
        <v>28.31</v>
      </c>
      <c r="J2540" s="3">
        <v>166</v>
      </c>
      <c r="K2540" s="96" t="s">
        <v>4900</v>
      </c>
      <c r="L2540">
        <v>0</v>
      </c>
      <c r="M2540">
        <v>0</v>
      </c>
      <c r="N2540">
        <v>0</v>
      </c>
      <c r="O2540" s="10">
        <v>6</v>
      </c>
      <c r="P2540">
        <v>0</v>
      </c>
      <c r="Q2540">
        <v>0</v>
      </c>
      <c r="R2540" s="92">
        <f>P2540+Q2540</f>
        <v>0</v>
      </c>
    </row>
    <row r="2541" spans="1:18" x14ac:dyDescent="0.3">
      <c r="A2541" t="s">
        <v>2602</v>
      </c>
      <c r="B2541" s="3">
        <v>6</v>
      </c>
      <c r="C2541" t="s">
        <v>8993</v>
      </c>
      <c r="D2541" t="s">
        <v>87</v>
      </c>
      <c r="E2541" t="s">
        <v>110</v>
      </c>
      <c r="F2541" s="90">
        <v>37.299999999999997</v>
      </c>
      <c r="G2541" s="3">
        <v>244</v>
      </c>
      <c r="H2541" s="3" t="s">
        <v>9061</v>
      </c>
      <c r="I2541" s="90">
        <v>28.92</v>
      </c>
      <c r="J2541" s="3">
        <v>166</v>
      </c>
      <c r="K2541" s="96" t="s">
        <v>4900</v>
      </c>
      <c r="L2541">
        <v>0</v>
      </c>
      <c r="M2541">
        <v>0</v>
      </c>
      <c r="N2541">
        <v>0</v>
      </c>
      <c r="O2541" s="10">
        <v>6</v>
      </c>
      <c r="P2541">
        <v>0</v>
      </c>
      <c r="Q2541">
        <v>0</v>
      </c>
      <c r="R2541" s="92">
        <f>P2541+Q2541</f>
        <v>0</v>
      </c>
    </row>
    <row r="2542" spans="1:18" x14ac:dyDescent="0.3">
      <c r="A2542" t="s">
        <v>2704</v>
      </c>
      <c r="B2542" s="3">
        <v>6</v>
      </c>
      <c r="C2542" t="s">
        <v>8994</v>
      </c>
      <c r="D2542" t="s">
        <v>92</v>
      </c>
      <c r="E2542" t="s">
        <v>93</v>
      </c>
      <c r="F2542" s="90">
        <v>37.26</v>
      </c>
      <c r="G2542" s="3">
        <v>263</v>
      </c>
      <c r="H2542" s="3" t="s">
        <v>9061</v>
      </c>
      <c r="I2542" s="90">
        <v>29.19</v>
      </c>
      <c r="J2542" s="3">
        <v>185</v>
      </c>
      <c r="K2542" s="93" t="s">
        <v>92</v>
      </c>
      <c r="L2542" s="10">
        <v>6</v>
      </c>
      <c r="M2542">
        <v>0</v>
      </c>
      <c r="N2542">
        <v>0</v>
      </c>
      <c r="O2542">
        <v>0</v>
      </c>
      <c r="P2542">
        <v>0</v>
      </c>
      <c r="Q2542">
        <v>0</v>
      </c>
      <c r="R2542" s="92">
        <f>P2542+Q2542</f>
        <v>0</v>
      </c>
    </row>
    <row r="2543" spans="1:18" x14ac:dyDescent="0.3">
      <c r="A2543" t="s">
        <v>2781</v>
      </c>
      <c r="B2543" s="3">
        <v>6</v>
      </c>
      <c r="C2543" t="s">
        <v>8993</v>
      </c>
      <c r="D2543" t="s">
        <v>8992</v>
      </c>
      <c r="E2543" t="s">
        <v>78</v>
      </c>
      <c r="F2543" s="90">
        <v>37.26</v>
      </c>
      <c r="G2543" s="3">
        <v>263</v>
      </c>
      <c r="H2543" s="3" t="s">
        <v>9061</v>
      </c>
      <c r="I2543" s="90">
        <v>29.73</v>
      </c>
      <c r="J2543" s="3">
        <v>185</v>
      </c>
      <c r="K2543" s="93" t="s">
        <v>4900</v>
      </c>
      <c r="L2543">
        <v>0</v>
      </c>
      <c r="M2543" s="10">
        <v>6</v>
      </c>
      <c r="N2543">
        <v>0</v>
      </c>
      <c r="O2543">
        <v>0</v>
      </c>
      <c r="P2543">
        <v>0</v>
      </c>
      <c r="Q2543">
        <v>0</v>
      </c>
      <c r="R2543" s="92">
        <f>P2543+Q2543</f>
        <v>0</v>
      </c>
    </row>
    <row r="2544" spans="1:18" x14ac:dyDescent="0.3">
      <c r="A2544" t="s">
        <v>2789</v>
      </c>
      <c r="B2544" s="3">
        <v>6</v>
      </c>
      <c r="C2544" t="s">
        <v>8993</v>
      </c>
      <c r="D2544" t="s">
        <v>8992</v>
      </c>
      <c r="E2544" t="s">
        <v>78</v>
      </c>
      <c r="F2544" s="90">
        <v>37.26</v>
      </c>
      <c r="G2544" s="3">
        <v>263</v>
      </c>
      <c r="H2544" s="3" t="s">
        <v>9061</v>
      </c>
      <c r="I2544" s="90">
        <v>29.19</v>
      </c>
      <c r="J2544" s="3">
        <v>185</v>
      </c>
      <c r="K2544" s="93" t="s">
        <v>4900</v>
      </c>
      <c r="L2544">
        <v>0</v>
      </c>
      <c r="M2544" s="10">
        <v>6</v>
      </c>
      <c r="N2544">
        <v>0</v>
      </c>
      <c r="O2544">
        <v>0</v>
      </c>
      <c r="P2544">
        <v>0</v>
      </c>
      <c r="Q2544">
        <v>0</v>
      </c>
      <c r="R2544" s="92">
        <f>P2544+Q2544</f>
        <v>0</v>
      </c>
    </row>
    <row r="2545" spans="1:18" x14ac:dyDescent="0.3">
      <c r="A2545" t="s">
        <v>2609</v>
      </c>
      <c r="B2545" s="3">
        <v>6</v>
      </c>
      <c r="C2545" t="s">
        <v>8993</v>
      </c>
      <c r="D2545" t="s">
        <v>87</v>
      </c>
      <c r="E2545" t="s">
        <v>110</v>
      </c>
      <c r="F2545" s="90">
        <v>37.25</v>
      </c>
      <c r="G2545" s="3">
        <v>247</v>
      </c>
      <c r="H2545" s="3" t="s">
        <v>9061</v>
      </c>
      <c r="I2545" s="90">
        <v>28.4</v>
      </c>
      <c r="J2545" s="3">
        <v>169</v>
      </c>
      <c r="K2545" s="96" t="s">
        <v>4900</v>
      </c>
      <c r="L2545">
        <v>0</v>
      </c>
      <c r="M2545">
        <v>0</v>
      </c>
      <c r="N2545">
        <v>0</v>
      </c>
      <c r="O2545" s="10">
        <v>6</v>
      </c>
      <c r="P2545">
        <v>0</v>
      </c>
      <c r="Q2545">
        <v>0</v>
      </c>
      <c r="R2545" s="92">
        <f>P2545+Q2545</f>
        <v>0</v>
      </c>
    </row>
    <row r="2546" spans="1:18" x14ac:dyDescent="0.3">
      <c r="A2546" t="s">
        <v>2473</v>
      </c>
      <c r="B2546" s="3">
        <v>6</v>
      </c>
      <c r="C2546" t="s">
        <v>8993</v>
      </c>
      <c r="D2546" t="s">
        <v>87</v>
      </c>
      <c r="E2546" t="s">
        <v>181</v>
      </c>
      <c r="F2546" s="90">
        <v>37.25</v>
      </c>
      <c r="G2546" s="3">
        <v>247</v>
      </c>
      <c r="H2546" s="3" t="s">
        <v>9061</v>
      </c>
      <c r="I2546" s="90">
        <v>28.4</v>
      </c>
      <c r="J2546" s="3">
        <v>169</v>
      </c>
      <c r="K2546" s="96" t="s">
        <v>4900</v>
      </c>
      <c r="L2546">
        <v>0</v>
      </c>
      <c r="M2546">
        <v>0</v>
      </c>
      <c r="N2546">
        <v>0</v>
      </c>
      <c r="O2546">
        <v>0</v>
      </c>
      <c r="P2546">
        <v>0</v>
      </c>
      <c r="Q2546" s="10">
        <v>6</v>
      </c>
      <c r="R2546" s="92">
        <f>P2546+Q2546</f>
        <v>6</v>
      </c>
    </row>
    <row r="2547" spans="1:18" x14ac:dyDescent="0.3">
      <c r="A2547" t="s">
        <v>2580</v>
      </c>
      <c r="B2547" s="3">
        <v>6</v>
      </c>
      <c r="C2547" t="s">
        <v>8993</v>
      </c>
      <c r="D2547" t="s">
        <v>87</v>
      </c>
      <c r="E2547" t="s">
        <v>110</v>
      </c>
      <c r="F2547" s="90">
        <v>37.25</v>
      </c>
      <c r="G2547" s="3">
        <v>247</v>
      </c>
      <c r="H2547" s="3" t="s">
        <v>9061</v>
      </c>
      <c r="I2547" s="90">
        <v>28.4</v>
      </c>
      <c r="J2547" s="3">
        <v>169</v>
      </c>
      <c r="K2547" s="96" t="s">
        <v>4900</v>
      </c>
      <c r="L2547">
        <v>0</v>
      </c>
      <c r="M2547">
        <v>0</v>
      </c>
      <c r="N2547">
        <v>0</v>
      </c>
      <c r="O2547" s="10">
        <v>6</v>
      </c>
      <c r="P2547">
        <v>0</v>
      </c>
      <c r="Q2547">
        <v>0</v>
      </c>
      <c r="R2547" s="92">
        <f>P2547+Q2547</f>
        <v>0</v>
      </c>
    </row>
    <row r="2548" spans="1:18" x14ac:dyDescent="0.3">
      <c r="A2548" t="s">
        <v>2520</v>
      </c>
      <c r="B2548" s="3">
        <v>6</v>
      </c>
      <c r="C2548" t="s">
        <v>8995</v>
      </c>
      <c r="D2548" t="s">
        <v>127</v>
      </c>
      <c r="E2548" t="s">
        <v>128</v>
      </c>
      <c r="F2548" s="90">
        <v>37.229999999999997</v>
      </c>
      <c r="G2548" s="3">
        <v>274</v>
      </c>
      <c r="H2548" s="3" t="s">
        <v>9061</v>
      </c>
      <c r="I2548" s="90">
        <v>30.61</v>
      </c>
      <c r="J2548" s="3">
        <v>196</v>
      </c>
      <c r="K2548" s="96" t="s">
        <v>7632</v>
      </c>
      <c r="L2548">
        <v>0</v>
      </c>
      <c r="M2548">
        <v>0</v>
      </c>
      <c r="N2548">
        <v>0</v>
      </c>
      <c r="O2548">
        <v>4</v>
      </c>
      <c r="P2548">
        <v>1</v>
      </c>
      <c r="Q2548">
        <v>1</v>
      </c>
      <c r="R2548" s="92">
        <f>P2548+Q2548</f>
        <v>2</v>
      </c>
    </row>
    <row r="2549" spans="1:18" x14ac:dyDescent="0.3">
      <c r="A2549" t="s">
        <v>2543</v>
      </c>
      <c r="B2549" s="3">
        <v>6</v>
      </c>
      <c r="C2549" t="s">
        <v>8995</v>
      </c>
      <c r="D2549" t="s">
        <v>127</v>
      </c>
      <c r="E2549" t="s">
        <v>128</v>
      </c>
      <c r="F2549" s="90">
        <v>37.229999999999997</v>
      </c>
      <c r="G2549" s="3">
        <v>274</v>
      </c>
      <c r="H2549" s="3" t="s">
        <v>9061</v>
      </c>
      <c r="I2549" s="90">
        <v>30.1</v>
      </c>
      <c r="J2549" s="3">
        <v>196</v>
      </c>
      <c r="K2549" s="96" t="s">
        <v>7632</v>
      </c>
      <c r="L2549">
        <v>0</v>
      </c>
      <c r="M2549">
        <v>0</v>
      </c>
      <c r="N2549">
        <v>0</v>
      </c>
      <c r="O2549">
        <v>1</v>
      </c>
      <c r="P2549">
        <v>5</v>
      </c>
      <c r="Q2549">
        <v>0</v>
      </c>
      <c r="R2549" s="92">
        <f>P2549+Q2549</f>
        <v>5</v>
      </c>
    </row>
    <row r="2550" spans="1:18" x14ac:dyDescent="0.3">
      <c r="A2550" t="s">
        <v>2624</v>
      </c>
      <c r="B2550" s="3">
        <v>6</v>
      </c>
      <c r="C2550" t="s">
        <v>8995</v>
      </c>
      <c r="D2550" t="s">
        <v>120</v>
      </c>
      <c r="E2550" t="s">
        <v>121</v>
      </c>
      <c r="F2550" s="90">
        <v>37.22</v>
      </c>
      <c r="G2550" s="3">
        <v>266</v>
      </c>
      <c r="H2550" s="3" t="s">
        <v>9061</v>
      </c>
      <c r="I2550" s="90">
        <v>29.26</v>
      </c>
      <c r="J2550" s="3">
        <v>188</v>
      </c>
      <c r="K2550" s="96" t="s">
        <v>7632</v>
      </c>
      <c r="L2550">
        <v>0</v>
      </c>
      <c r="M2550">
        <v>0</v>
      </c>
      <c r="N2550" s="10">
        <v>6</v>
      </c>
      <c r="O2550">
        <v>0</v>
      </c>
      <c r="P2550">
        <v>0</v>
      </c>
      <c r="Q2550">
        <v>0</v>
      </c>
      <c r="R2550" s="92">
        <f>P2550+Q2550</f>
        <v>0</v>
      </c>
    </row>
    <row r="2551" spans="1:18" x14ac:dyDescent="0.3">
      <c r="A2551" t="s">
        <v>2586</v>
      </c>
      <c r="B2551" s="3">
        <v>6</v>
      </c>
      <c r="C2551" t="s">
        <v>8993</v>
      </c>
      <c r="D2551" t="s">
        <v>87</v>
      </c>
      <c r="E2551" t="s">
        <v>110</v>
      </c>
      <c r="F2551" s="90">
        <v>37.19</v>
      </c>
      <c r="G2551" s="3">
        <v>242</v>
      </c>
      <c r="H2551" s="3" t="s">
        <v>9061</v>
      </c>
      <c r="I2551" s="90">
        <v>28.05</v>
      </c>
      <c r="J2551" s="3">
        <v>164</v>
      </c>
      <c r="K2551" s="96" t="s">
        <v>4900</v>
      </c>
      <c r="L2551">
        <v>0</v>
      </c>
      <c r="M2551">
        <v>0</v>
      </c>
      <c r="N2551">
        <v>0</v>
      </c>
      <c r="O2551" s="10">
        <v>6</v>
      </c>
      <c r="P2551">
        <v>0</v>
      </c>
      <c r="Q2551">
        <v>0</v>
      </c>
      <c r="R2551" s="92">
        <f>P2551+Q2551</f>
        <v>0</v>
      </c>
    </row>
    <row r="2552" spans="1:18" x14ac:dyDescent="0.3">
      <c r="A2552" t="s">
        <v>2588</v>
      </c>
      <c r="B2552" s="3">
        <v>6</v>
      </c>
      <c r="C2552" t="s">
        <v>8993</v>
      </c>
      <c r="D2552" t="s">
        <v>87</v>
      </c>
      <c r="E2552" t="s">
        <v>110</v>
      </c>
      <c r="F2552" s="90">
        <v>37.19</v>
      </c>
      <c r="G2552" s="3">
        <v>242</v>
      </c>
      <c r="H2552" s="3" t="s">
        <v>9061</v>
      </c>
      <c r="I2552" s="90">
        <v>27.44</v>
      </c>
      <c r="J2552" s="3">
        <v>164</v>
      </c>
      <c r="K2552" s="96" t="s">
        <v>4900</v>
      </c>
      <c r="L2552">
        <v>0</v>
      </c>
      <c r="M2552">
        <v>0</v>
      </c>
      <c r="N2552">
        <v>0</v>
      </c>
      <c r="O2552" s="10">
        <v>6</v>
      </c>
      <c r="P2552">
        <v>0</v>
      </c>
      <c r="Q2552">
        <v>0</v>
      </c>
      <c r="R2552" s="92">
        <f>P2552+Q2552</f>
        <v>0</v>
      </c>
    </row>
    <row r="2553" spans="1:18" x14ac:dyDescent="0.3">
      <c r="A2553" t="s">
        <v>2499</v>
      </c>
      <c r="B2553" s="3">
        <v>6</v>
      </c>
      <c r="C2553" t="s">
        <v>8995</v>
      </c>
      <c r="D2553" t="s">
        <v>120</v>
      </c>
      <c r="E2553" t="s">
        <v>121</v>
      </c>
      <c r="F2553" s="90">
        <v>37.17</v>
      </c>
      <c r="G2553" s="3">
        <v>269</v>
      </c>
      <c r="H2553" s="3" t="s">
        <v>9061</v>
      </c>
      <c r="I2553" s="90">
        <v>29.32</v>
      </c>
      <c r="J2553" s="3">
        <v>191</v>
      </c>
      <c r="K2553" s="96" t="s">
        <v>7632</v>
      </c>
      <c r="L2553">
        <v>0</v>
      </c>
      <c r="M2553">
        <v>0</v>
      </c>
      <c r="N2553" s="10">
        <v>6</v>
      </c>
      <c r="O2553">
        <v>0</v>
      </c>
      <c r="P2553">
        <v>0</v>
      </c>
      <c r="Q2553">
        <v>0</v>
      </c>
      <c r="R2553" s="92">
        <f>P2553+Q2553</f>
        <v>0</v>
      </c>
    </row>
    <row r="2554" spans="1:18" x14ac:dyDescent="0.3">
      <c r="A2554" t="s">
        <v>2509</v>
      </c>
      <c r="B2554" s="3">
        <v>6</v>
      </c>
      <c r="C2554" t="s">
        <v>8995</v>
      </c>
      <c r="D2554" t="s">
        <v>120</v>
      </c>
      <c r="E2554" t="s">
        <v>121</v>
      </c>
      <c r="F2554" s="90">
        <v>37.17</v>
      </c>
      <c r="G2554" s="3">
        <v>269</v>
      </c>
      <c r="H2554" s="3" t="s">
        <v>9061</v>
      </c>
      <c r="I2554" s="90">
        <v>29.84</v>
      </c>
      <c r="J2554" s="3">
        <v>191</v>
      </c>
      <c r="K2554" s="96" t="s">
        <v>7632</v>
      </c>
      <c r="L2554">
        <v>0</v>
      </c>
      <c r="M2554">
        <v>0</v>
      </c>
      <c r="N2554" s="10">
        <v>6</v>
      </c>
      <c r="O2554">
        <v>0</v>
      </c>
      <c r="P2554">
        <v>0</v>
      </c>
      <c r="Q2554">
        <v>0</v>
      </c>
      <c r="R2554" s="92">
        <f>P2554+Q2554</f>
        <v>0</v>
      </c>
    </row>
    <row r="2555" spans="1:18" x14ac:dyDescent="0.3">
      <c r="A2555" t="s">
        <v>2556</v>
      </c>
      <c r="B2555" s="3">
        <v>6</v>
      </c>
      <c r="C2555" t="s">
        <v>8995</v>
      </c>
      <c r="D2555" t="s">
        <v>120</v>
      </c>
      <c r="E2555" t="s">
        <v>121</v>
      </c>
      <c r="F2555" s="90">
        <v>37.17</v>
      </c>
      <c r="G2555" s="3">
        <v>269</v>
      </c>
      <c r="H2555" s="3" t="s">
        <v>9061</v>
      </c>
      <c r="I2555" s="90">
        <v>29.32</v>
      </c>
      <c r="J2555" s="3">
        <v>191</v>
      </c>
      <c r="K2555" s="96" t="s">
        <v>7632</v>
      </c>
      <c r="L2555">
        <v>0</v>
      </c>
      <c r="M2555">
        <v>0</v>
      </c>
      <c r="N2555" s="10">
        <v>6</v>
      </c>
      <c r="O2555">
        <v>0</v>
      </c>
      <c r="P2555">
        <v>0</v>
      </c>
      <c r="Q2555">
        <v>0</v>
      </c>
      <c r="R2555" s="92">
        <f>P2555+Q2555</f>
        <v>0</v>
      </c>
    </row>
    <row r="2556" spans="1:18" x14ac:dyDescent="0.3">
      <c r="A2556" t="s">
        <v>2846</v>
      </c>
      <c r="B2556" s="3">
        <v>6</v>
      </c>
      <c r="C2556" t="s">
        <v>8995</v>
      </c>
      <c r="D2556" t="s">
        <v>127</v>
      </c>
      <c r="E2556" t="s">
        <v>128</v>
      </c>
      <c r="F2556" s="90">
        <v>37.17</v>
      </c>
      <c r="G2556" s="3">
        <v>269</v>
      </c>
      <c r="H2556" s="3" t="s">
        <v>9061</v>
      </c>
      <c r="I2556" s="90">
        <v>29.32</v>
      </c>
      <c r="J2556" s="3">
        <v>191</v>
      </c>
      <c r="K2556" s="96" t="s">
        <v>7632</v>
      </c>
      <c r="L2556">
        <v>0</v>
      </c>
      <c r="M2556">
        <v>0</v>
      </c>
      <c r="N2556">
        <v>0</v>
      </c>
      <c r="O2556">
        <v>3</v>
      </c>
      <c r="P2556">
        <v>2</v>
      </c>
      <c r="Q2556">
        <v>1</v>
      </c>
      <c r="R2556" s="92">
        <f>P2556+Q2556</f>
        <v>3</v>
      </c>
    </row>
    <row r="2557" spans="1:18" x14ac:dyDescent="0.3">
      <c r="A2557" t="s">
        <v>2800</v>
      </c>
      <c r="B2557" s="3">
        <v>6</v>
      </c>
      <c r="C2557" t="s">
        <v>8993</v>
      </c>
      <c r="D2557" t="s">
        <v>8992</v>
      </c>
      <c r="E2557" t="s">
        <v>78</v>
      </c>
      <c r="F2557" s="90">
        <v>37.159999999999997</v>
      </c>
      <c r="G2557" s="3">
        <v>261</v>
      </c>
      <c r="H2557" s="3" t="s">
        <v>9061</v>
      </c>
      <c r="I2557" s="90">
        <v>28.96</v>
      </c>
      <c r="J2557" s="3">
        <v>183</v>
      </c>
      <c r="K2557" s="93" t="s">
        <v>4900</v>
      </c>
      <c r="L2557">
        <v>0</v>
      </c>
      <c r="M2557" s="10">
        <v>6</v>
      </c>
      <c r="N2557">
        <v>0</v>
      </c>
      <c r="O2557">
        <v>0</v>
      </c>
      <c r="P2557">
        <v>0</v>
      </c>
      <c r="Q2557">
        <v>0</v>
      </c>
      <c r="R2557" s="92">
        <f>P2557+Q2557</f>
        <v>0</v>
      </c>
    </row>
    <row r="2558" spans="1:18" x14ac:dyDescent="0.3">
      <c r="A2558" t="s">
        <v>2463</v>
      </c>
      <c r="B2558" s="3">
        <v>6</v>
      </c>
      <c r="C2558" t="s">
        <v>8993</v>
      </c>
      <c r="D2558" t="s">
        <v>82</v>
      </c>
      <c r="E2558" t="s">
        <v>96</v>
      </c>
      <c r="F2558" s="90">
        <v>37.159999999999997</v>
      </c>
      <c r="G2558" s="3">
        <v>261</v>
      </c>
      <c r="H2558" s="3" t="s">
        <v>9061</v>
      </c>
      <c r="I2558" s="90">
        <v>30.6</v>
      </c>
      <c r="J2558" s="3">
        <v>183</v>
      </c>
      <c r="K2558" s="96" t="s">
        <v>4900</v>
      </c>
      <c r="L2558">
        <v>0</v>
      </c>
      <c r="M2558">
        <v>0</v>
      </c>
      <c r="N2558">
        <v>0</v>
      </c>
      <c r="O2558">
        <v>0</v>
      </c>
      <c r="P2558">
        <v>0</v>
      </c>
      <c r="Q2558" s="10">
        <v>6</v>
      </c>
      <c r="R2558" s="92">
        <f>P2558+Q2558</f>
        <v>6</v>
      </c>
    </row>
    <row r="2559" spans="1:18" x14ac:dyDescent="0.3">
      <c r="A2559" t="s">
        <v>2778</v>
      </c>
      <c r="B2559" s="3">
        <v>6</v>
      </c>
      <c r="C2559" t="s">
        <v>8993</v>
      </c>
      <c r="D2559" t="s">
        <v>8992</v>
      </c>
      <c r="E2559" t="s">
        <v>78</v>
      </c>
      <c r="F2559" s="90">
        <v>37.159999999999997</v>
      </c>
      <c r="G2559" s="3">
        <v>261</v>
      </c>
      <c r="H2559" s="3" t="s">
        <v>9061</v>
      </c>
      <c r="I2559" s="90">
        <v>29.51</v>
      </c>
      <c r="J2559" s="3">
        <v>183</v>
      </c>
      <c r="K2559" s="93" t="s">
        <v>4900</v>
      </c>
      <c r="L2559">
        <v>0</v>
      </c>
      <c r="M2559" s="10">
        <v>6</v>
      </c>
      <c r="N2559">
        <v>0</v>
      </c>
      <c r="O2559">
        <v>0</v>
      </c>
      <c r="P2559">
        <v>0</v>
      </c>
      <c r="Q2559">
        <v>0</v>
      </c>
      <c r="R2559" s="92">
        <f>P2559+Q2559</f>
        <v>0</v>
      </c>
    </row>
    <row r="2560" spans="1:18" x14ac:dyDescent="0.3">
      <c r="A2560" t="s">
        <v>2525</v>
      </c>
      <c r="B2560" s="3">
        <v>6</v>
      </c>
      <c r="C2560" t="s">
        <v>8993</v>
      </c>
      <c r="D2560" t="s">
        <v>87</v>
      </c>
      <c r="E2560" t="s">
        <v>100</v>
      </c>
      <c r="F2560" s="90">
        <v>37.159999999999997</v>
      </c>
      <c r="G2560" s="3">
        <v>261</v>
      </c>
      <c r="H2560" s="3" t="s">
        <v>9061</v>
      </c>
      <c r="I2560" s="90">
        <v>28.96</v>
      </c>
      <c r="J2560" s="3">
        <v>183</v>
      </c>
      <c r="K2560" s="96" t="s">
        <v>4900</v>
      </c>
      <c r="L2560">
        <v>0</v>
      </c>
      <c r="M2560">
        <v>0</v>
      </c>
      <c r="N2560" s="10">
        <v>6</v>
      </c>
      <c r="O2560">
        <v>0</v>
      </c>
      <c r="P2560">
        <v>0</v>
      </c>
      <c r="Q2560">
        <v>0</v>
      </c>
      <c r="R2560" s="92">
        <f>P2560+Q2560</f>
        <v>0</v>
      </c>
    </row>
    <row r="2561" spans="1:18" x14ac:dyDescent="0.3">
      <c r="A2561" t="s">
        <v>2731</v>
      </c>
      <c r="B2561" s="3">
        <v>6</v>
      </c>
      <c r="C2561" t="s">
        <v>8993</v>
      </c>
      <c r="D2561" t="s">
        <v>8992</v>
      </c>
      <c r="E2561" t="s">
        <v>78</v>
      </c>
      <c r="F2561" s="90">
        <v>37.159999999999997</v>
      </c>
      <c r="G2561" s="3">
        <v>261</v>
      </c>
      <c r="H2561" s="3" t="s">
        <v>9061</v>
      </c>
      <c r="I2561" s="90">
        <v>28.96</v>
      </c>
      <c r="J2561" s="3">
        <v>183</v>
      </c>
      <c r="K2561" s="93" t="s">
        <v>4900</v>
      </c>
      <c r="L2561">
        <v>0</v>
      </c>
      <c r="M2561" s="10">
        <v>6</v>
      </c>
      <c r="N2561">
        <v>0</v>
      </c>
      <c r="O2561">
        <v>0</v>
      </c>
      <c r="P2561">
        <v>0</v>
      </c>
      <c r="Q2561">
        <v>0</v>
      </c>
      <c r="R2561" s="92">
        <f>P2561+Q2561</f>
        <v>0</v>
      </c>
    </row>
    <row r="2562" spans="1:18" x14ac:dyDescent="0.3">
      <c r="A2562" t="s">
        <v>2440</v>
      </c>
      <c r="B2562" s="3">
        <v>6</v>
      </c>
      <c r="C2562" t="s">
        <v>8993</v>
      </c>
      <c r="D2562" t="s">
        <v>82</v>
      </c>
      <c r="E2562" t="s">
        <v>96</v>
      </c>
      <c r="F2562" s="90">
        <v>37.159999999999997</v>
      </c>
      <c r="G2562" s="3">
        <v>261</v>
      </c>
      <c r="H2562" s="3" t="s">
        <v>9061</v>
      </c>
      <c r="I2562" s="90">
        <v>30.05</v>
      </c>
      <c r="J2562" s="3">
        <v>183</v>
      </c>
      <c r="K2562" s="96" t="s">
        <v>4900</v>
      </c>
      <c r="L2562">
        <v>0</v>
      </c>
      <c r="M2562">
        <v>0</v>
      </c>
      <c r="N2562">
        <v>0</v>
      </c>
      <c r="O2562">
        <v>0</v>
      </c>
      <c r="P2562">
        <v>0</v>
      </c>
      <c r="Q2562" s="10">
        <v>6</v>
      </c>
      <c r="R2562" s="92">
        <f>P2562+Q2562</f>
        <v>6</v>
      </c>
    </row>
    <row r="2563" spans="1:18" x14ac:dyDescent="0.3">
      <c r="A2563" t="s">
        <v>2737</v>
      </c>
      <c r="B2563" s="3">
        <v>6</v>
      </c>
      <c r="C2563" t="s">
        <v>8993</v>
      </c>
      <c r="D2563" t="s">
        <v>8992</v>
      </c>
      <c r="E2563" t="s">
        <v>78</v>
      </c>
      <c r="F2563" s="90">
        <v>37.159999999999997</v>
      </c>
      <c r="G2563" s="3">
        <v>261</v>
      </c>
      <c r="H2563" s="3" t="s">
        <v>9061</v>
      </c>
      <c r="I2563" s="90">
        <v>28.96</v>
      </c>
      <c r="J2563" s="3">
        <v>183</v>
      </c>
      <c r="K2563" s="93" t="s">
        <v>4900</v>
      </c>
      <c r="L2563">
        <v>0</v>
      </c>
      <c r="M2563" s="10">
        <v>6</v>
      </c>
      <c r="N2563">
        <v>0</v>
      </c>
      <c r="O2563">
        <v>0</v>
      </c>
      <c r="P2563">
        <v>0</v>
      </c>
      <c r="Q2563">
        <v>0</v>
      </c>
      <c r="R2563" s="92">
        <f>P2563+Q2563</f>
        <v>0</v>
      </c>
    </row>
    <row r="2564" spans="1:18" x14ac:dyDescent="0.3">
      <c r="A2564" s="9" t="s">
        <v>2441</v>
      </c>
      <c r="B2564" s="3">
        <v>6</v>
      </c>
      <c r="C2564" t="s">
        <v>8993</v>
      </c>
      <c r="D2564" t="s">
        <v>82</v>
      </c>
      <c r="E2564" t="s">
        <v>96</v>
      </c>
      <c r="F2564" s="90">
        <v>37.159999999999997</v>
      </c>
      <c r="G2564" s="3">
        <v>261</v>
      </c>
      <c r="H2564" s="3" t="s">
        <v>9061</v>
      </c>
      <c r="I2564" s="90">
        <v>30.6</v>
      </c>
      <c r="J2564" s="3">
        <v>183</v>
      </c>
      <c r="K2564" s="96" t="s">
        <v>4900</v>
      </c>
      <c r="L2564">
        <v>0</v>
      </c>
      <c r="M2564">
        <v>0</v>
      </c>
      <c r="N2564">
        <v>0</v>
      </c>
      <c r="O2564">
        <v>0</v>
      </c>
      <c r="P2564">
        <v>0</v>
      </c>
      <c r="Q2564" s="10">
        <v>6</v>
      </c>
      <c r="R2564" s="92">
        <f>P2564+Q2564</f>
        <v>6</v>
      </c>
    </row>
    <row r="2565" spans="1:18" x14ac:dyDescent="0.3">
      <c r="A2565" t="s">
        <v>2474</v>
      </c>
      <c r="B2565" s="3">
        <v>6</v>
      </c>
      <c r="C2565" t="s">
        <v>8995</v>
      </c>
      <c r="D2565" t="s">
        <v>127</v>
      </c>
      <c r="E2565" t="s">
        <v>8951</v>
      </c>
      <c r="F2565" s="90">
        <v>37.130000000000003</v>
      </c>
      <c r="G2565" s="3">
        <v>272</v>
      </c>
      <c r="H2565" s="3" t="s">
        <v>9061</v>
      </c>
      <c r="I2565" s="90">
        <v>29.38</v>
      </c>
      <c r="J2565" s="3">
        <v>194</v>
      </c>
      <c r="K2565" s="96" t="s">
        <v>7632</v>
      </c>
      <c r="L2565">
        <v>0</v>
      </c>
      <c r="M2565">
        <v>0</v>
      </c>
      <c r="N2565">
        <v>0</v>
      </c>
      <c r="O2565">
        <v>0</v>
      </c>
      <c r="P2565">
        <v>0</v>
      </c>
      <c r="Q2565" s="10">
        <v>6</v>
      </c>
      <c r="R2565" s="92">
        <f>P2565+Q2565</f>
        <v>6</v>
      </c>
    </row>
    <row r="2566" spans="1:18" x14ac:dyDescent="0.3">
      <c r="A2566" t="s">
        <v>2792</v>
      </c>
      <c r="B2566" s="3">
        <v>6</v>
      </c>
      <c r="C2566" t="s">
        <v>8993</v>
      </c>
      <c r="D2566" t="s">
        <v>8992</v>
      </c>
      <c r="E2566" t="s">
        <v>78</v>
      </c>
      <c r="F2566" s="90">
        <v>37.119999999999997</v>
      </c>
      <c r="G2566" s="3">
        <v>264</v>
      </c>
      <c r="H2566" s="3" t="s">
        <v>9061</v>
      </c>
      <c r="I2566" s="90">
        <v>29.03</v>
      </c>
      <c r="J2566" s="3">
        <v>186</v>
      </c>
      <c r="K2566" s="93" t="s">
        <v>4900</v>
      </c>
      <c r="L2566">
        <v>0</v>
      </c>
      <c r="M2566" s="10">
        <v>6</v>
      </c>
      <c r="N2566">
        <v>0</v>
      </c>
      <c r="O2566">
        <v>0</v>
      </c>
      <c r="P2566">
        <v>0</v>
      </c>
      <c r="Q2566">
        <v>0</v>
      </c>
      <c r="R2566" s="92">
        <f>P2566+Q2566</f>
        <v>0</v>
      </c>
    </row>
    <row r="2567" spans="1:18" x14ac:dyDescent="0.3">
      <c r="A2567" t="s">
        <v>2760</v>
      </c>
      <c r="B2567" s="3">
        <v>6</v>
      </c>
      <c r="C2567" t="s">
        <v>8993</v>
      </c>
      <c r="D2567" t="s">
        <v>8992</v>
      </c>
      <c r="E2567" t="s">
        <v>78</v>
      </c>
      <c r="F2567" s="90">
        <v>37.119999999999997</v>
      </c>
      <c r="G2567" s="3">
        <v>264</v>
      </c>
      <c r="H2567" s="3" t="s">
        <v>9061</v>
      </c>
      <c r="I2567" s="90">
        <v>29.03</v>
      </c>
      <c r="J2567" s="3">
        <v>186</v>
      </c>
      <c r="K2567" s="93" t="s">
        <v>4900</v>
      </c>
      <c r="L2567">
        <v>0</v>
      </c>
      <c r="M2567" s="10">
        <v>6</v>
      </c>
      <c r="N2567">
        <v>0</v>
      </c>
      <c r="O2567">
        <v>0</v>
      </c>
      <c r="P2567">
        <v>0</v>
      </c>
      <c r="Q2567">
        <v>0</v>
      </c>
      <c r="R2567" s="92">
        <f>P2567+Q2567</f>
        <v>0</v>
      </c>
    </row>
    <row r="2568" spans="1:18" x14ac:dyDescent="0.3">
      <c r="A2568" t="s">
        <v>2578</v>
      </c>
      <c r="B2568" s="3">
        <v>6</v>
      </c>
      <c r="C2568" t="s">
        <v>8993</v>
      </c>
      <c r="D2568" t="s">
        <v>87</v>
      </c>
      <c r="E2568" t="s">
        <v>110</v>
      </c>
      <c r="F2568" s="90">
        <v>37.1</v>
      </c>
      <c r="G2568" s="3">
        <v>248</v>
      </c>
      <c r="H2568" s="3" t="s">
        <v>9061</v>
      </c>
      <c r="I2568" s="90">
        <v>28.24</v>
      </c>
      <c r="J2568" s="3">
        <v>170</v>
      </c>
      <c r="K2568" s="96" t="s">
        <v>4900</v>
      </c>
      <c r="L2568">
        <v>0</v>
      </c>
      <c r="M2568">
        <v>0</v>
      </c>
      <c r="N2568">
        <v>0</v>
      </c>
      <c r="O2568" s="10">
        <v>6</v>
      </c>
      <c r="P2568">
        <v>0</v>
      </c>
      <c r="Q2568">
        <v>0</v>
      </c>
      <c r="R2568" s="92">
        <f>P2568+Q2568</f>
        <v>0</v>
      </c>
    </row>
    <row r="2569" spans="1:18" x14ac:dyDescent="0.3">
      <c r="A2569" t="s">
        <v>2581</v>
      </c>
      <c r="B2569" s="3">
        <v>6</v>
      </c>
      <c r="C2569" t="s">
        <v>8993</v>
      </c>
      <c r="D2569" t="s">
        <v>87</v>
      </c>
      <c r="E2569" t="s">
        <v>110</v>
      </c>
      <c r="F2569" s="90">
        <v>37.1</v>
      </c>
      <c r="G2569" s="3">
        <v>248</v>
      </c>
      <c r="H2569" s="3" t="s">
        <v>9061</v>
      </c>
      <c r="I2569" s="90">
        <v>28.24</v>
      </c>
      <c r="J2569" s="3">
        <v>170</v>
      </c>
      <c r="K2569" s="96" t="s">
        <v>4900</v>
      </c>
      <c r="L2569">
        <v>0</v>
      </c>
      <c r="M2569">
        <v>0</v>
      </c>
      <c r="N2569">
        <v>0</v>
      </c>
      <c r="O2569" s="10">
        <v>6</v>
      </c>
      <c r="P2569">
        <v>0</v>
      </c>
      <c r="Q2569">
        <v>0</v>
      </c>
      <c r="R2569" s="92">
        <f>P2569+Q2569</f>
        <v>0</v>
      </c>
    </row>
    <row r="2570" spans="1:18" x14ac:dyDescent="0.3">
      <c r="A2570" t="s">
        <v>2587</v>
      </c>
      <c r="B2570" s="3">
        <v>6</v>
      </c>
      <c r="C2570" t="s">
        <v>8993</v>
      </c>
      <c r="D2570" t="s">
        <v>87</v>
      </c>
      <c r="E2570" t="s">
        <v>110</v>
      </c>
      <c r="F2570" s="90">
        <v>37.1</v>
      </c>
      <c r="G2570" s="3">
        <v>248</v>
      </c>
      <c r="H2570" s="3" t="s">
        <v>9061</v>
      </c>
      <c r="I2570" s="90">
        <v>28.24</v>
      </c>
      <c r="J2570" s="3">
        <v>170</v>
      </c>
      <c r="K2570" s="96" t="s">
        <v>4900</v>
      </c>
      <c r="L2570">
        <v>0</v>
      </c>
      <c r="M2570">
        <v>0</v>
      </c>
      <c r="N2570">
        <v>0</v>
      </c>
      <c r="O2570" s="10">
        <v>6</v>
      </c>
      <c r="P2570">
        <v>0</v>
      </c>
      <c r="Q2570">
        <v>0</v>
      </c>
      <c r="R2570" s="92">
        <f>P2570+Q2570</f>
        <v>0</v>
      </c>
    </row>
    <row r="2571" spans="1:18" x14ac:dyDescent="0.3">
      <c r="A2571" t="s">
        <v>2568</v>
      </c>
      <c r="B2571" s="3">
        <v>6</v>
      </c>
      <c r="C2571" t="s">
        <v>8995</v>
      </c>
      <c r="D2571" t="s">
        <v>120</v>
      </c>
      <c r="E2571" t="s">
        <v>121</v>
      </c>
      <c r="F2571" s="90">
        <v>37.08</v>
      </c>
      <c r="G2571" s="3">
        <v>267</v>
      </c>
      <c r="H2571" s="3" t="s">
        <v>9061</v>
      </c>
      <c r="I2571" s="90">
        <v>28.57</v>
      </c>
      <c r="J2571" s="3">
        <v>189</v>
      </c>
      <c r="K2571" s="96" t="s">
        <v>7632</v>
      </c>
      <c r="L2571">
        <v>0</v>
      </c>
      <c r="M2571">
        <v>0</v>
      </c>
      <c r="N2571" s="10">
        <v>6</v>
      </c>
      <c r="O2571">
        <v>0</v>
      </c>
      <c r="P2571">
        <v>0</v>
      </c>
      <c r="Q2571">
        <v>0</v>
      </c>
      <c r="R2571" s="92">
        <f>P2571+Q2571</f>
        <v>0</v>
      </c>
    </row>
    <row r="2572" spans="1:18" x14ac:dyDescent="0.3">
      <c r="A2572" t="s">
        <v>2626</v>
      </c>
      <c r="B2572" s="3">
        <v>6</v>
      </c>
      <c r="C2572" t="s">
        <v>8995</v>
      </c>
      <c r="D2572" t="s">
        <v>120</v>
      </c>
      <c r="E2572" t="s">
        <v>121</v>
      </c>
      <c r="F2572" s="90">
        <v>37.08</v>
      </c>
      <c r="G2572" s="3">
        <v>267</v>
      </c>
      <c r="H2572" s="3" t="s">
        <v>9061</v>
      </c>
      <c r="I2572" s="90">
        <v>29.1</v>
      </c>
      <c r="J2572" s="3">
        <v>189</v>
      </c>
      <c r="K2572" s="96" t="s">
        <v>7632</v>
      </c>
      <c r="L2572">
        <v>0</v>
      </c>
      <c r="M2572">
        <v>0</v>
      </c>
      <c r="N2572" s="10">
        <v>6</v>
      </c>
      <c r="O2572">
        <v>0</v>
      </c>
      <c r="P2572">
        <v>0</v>
      </c>
      <c r="Q2572">
        <v>0</v>
      </c>
      <c r="R2572" s="92">
        <f>P2572+Q2572</f>
        <v>0</v>
      </c>
    </row>
    <row r="2573" spans="1:18" x14ac:dyDescent="0.3">
      <c r="A2573" t="s">
        <v>2646</v>
      </c>
      <c r="B2573" s="3">
        <v>6</v>
      </c>
      <c r="C2573" t="s">
        <v>8993</v>
      </c>
      <c r="D2573" t="s">
        <v>87</v>
      </c>
      <c r="E2573" t="s">
        <v>100</v>
      </c>
      <c r="F2573" s="90">
        <v>37.07</v>
      </c>
      <c r="G2573" s="3">
        <v>259</v>
      </c>
      <c r="H2573" s="3" t="s">
        <v>9061</v>
      </c>
      <c r="I2573" s="90">
        <v>28.73</v>
      </c>
      <c r="J2573" s="3">
        <v>181</v>
      </c>
      <c r="K2573" s="96" t="s">
        <v>4900</v>
      </c>
      <c r="L2573">
        <v>0</v>
      </c>
      <c r="M2573">
        <v>0</v>
      </c>
      <c r="N2573" s="10">
        <v>6</v>
      </c>
      <c r="O2573">
        <v>0</v>
      </c>
      <c r="P2573">
        <v>0</v>
      </c>
      <c r="Q2573">
        <v>0</v>
      </c>
      <c r="R2573" s="92">
        <f>P2573+Q2573</f>
        <v>0</v>
      </c>
    </row>
    <row r="2574" spans="1:18" x14ac:dyDescent="0.3">
      <c r="A2574" t="s">
        <v>2606</v>
      </c>
      <c r="B2574" s="3">
        <v>6</v>
      </c>
      <c r="C2574" t="s">
        <v>8995</v>
      </c>
      <c r="D2574" t="s">
        <v>120</v>
      </c>
      <c r="E2574" t="s">
        <v>526</v>
      </c>
      <c r="F2574" s="90">
        <v>37.04</v>
      </c>
      <c r="G2574" s="3">
        <v>270</v>
      </c>
      <c r="H2574" s="3" t="s">
        <v>9061</v>
      </c>
      <c r="I2574" s="90">
        <v>29.69</v>
      </c>
      <c r="J2574" s="3">
        <v>192</v>
      </c>
      <c r="K2574" s="96" t="s">
        <v>7632</v>
      </c>
      <c r="L2574">
        <v>0</v>
      </c>
      <c r="M2574">
        <v>0</v>
      </c>
      <c r="N2574">
        <v>0</v>
      </c>
      <c r="O2574" s="10">
        <v>6</v>
      </c>
      <c r="P2574">
        <v>0</v>
      </c>
      <c r="Q2574">
        <v>0</v>
      </c>
      <c r="R2574" s="92">
        <f>P2574+Q2574</f>
        <v>0</v>
      </c>
    </row>
    <row r="2575" spans="1:18" x14ac:dyDescent="0.3">
      <c r="A2575" t="s">
        <v>2748</v>
      </c>
      <c r="B2575" s="3">
        <v>6</v>
      </c>
      <c r="C2575" t="s">
        <v>8993</v>
      </c>
      <c r="D2575" t="s">
        <v>87</v>
      </c>
      <c r="E2575" t="s">
        <v>86</v>
      </c>
      <c r="F2575" s="90">
        <v>37.020000000000003</v>
      </c>
      <c r="G2575" s="3">
        <v>262</v>
      </c>
      <c r="H2575" s="3" t="s">
        <v>9061</v>
      </c>
      <c r="I2575" s="90">
        <v>28.26</v>
      </c>
      <c r="J2575" s="3">
        <v>184</v>
      </c>
      <c r="K2575" s="93" t="s">
        <v>4900</v>
      </c>
      <c r="L2575">
        <v>0</v>
      </c>
      <c r="M2575" s="10">
        <v>6</v>
      </c>
      <c r="N2575">
        <v>0</v>
      </c>
      <c r="O2575">
        <v>0</v>
      </c>
      <c r="P2575">
        <v>0</v>
      </c>
      <c r="Q2575">
        <v>0</v>
      </c>
      <c r="R2575" s="92">
        <f>P2575+Q2575</f>
        <v>0</v>
      </c>
    </row>
    <row r="2576" spans="1:18" x14ac:dyDescent="0.3">
      <c r="A2576" t="s">
        <v>2784</v>
      </c>
      <c r="B2576" s="3">
        <v>6</v>
      </c>
      <c r="C2576" t="s">
        <v>8993</v>
      </c>
      <c r="D2576" t="s">
        <v>8992</v>
      </c>
      <c r="E2576" t="s">
        <v>78</v>
      </c>
      <c r="F2576" s="90">
        <v>37.020000000000003</v>
      </c>
      <c r="G2576" s="3">
        <v>262</v>
      </c>
      <c r="H2576" s="3" t="s">
        <v>9061</v>
      </c>
      <c r="I2576" s="90">
        <v>29.35</v>
      </c>
      <c r="J2576" s="3">
        <v>184</v>
      </c>
      <c r="K2576" s="93" t="s">
        <v>4900</v>
      </c>
      <c r="L2576">
        <v>0</v>
      </c>
      <c r="M2576" s="10">
        <v>6</v>
      </c>
      <c r="N2576">
        <v>0</v>
      </c>
      <c r="O2576">
        <v>0</v>
      </c>
      <c r="P2576">
        <v>0</v>
      </c>
      <c r="Q2576">
        <v>0</v>
      </c>
      <c r="R2576" s="92">
        <f>P2576+Q2576</f>
        <v>0</v>
      </c>
    </row>
    <row r="2577" spans="1:18" x14ac:dyDescent="0.3">
      <c r="A2577" t="s">
        <v>2555</v>
      </c>
      <c r="B2577" s="3">
        <v>6</v>
      </c>
      <c r="C2577" t="s">
        <v>8993</v>
      </c>
      <c r="D2577" t="s">
        <v>87</v>
      </c>
      <c r="E2577" t="s">
        <v>100</v>
      </c>
      <c r="F2577" s="90">
        <v>37.01</v>
      </c>
      <c r="G2577" s="3">
        <v>254</v>
      </c>
      <c r="H2577" s="3" t="s">
        <v>9061</v>
      </c>
      <c r="I2577" s="90">
        <v>28.41</v>
      </c>
      <c r="J2577" s="3">
        <v>176</v>
      </c>
      <c r="K2577" s="96" t="s">
        <v>4900</v>
      </c>
      <c r="L2577">
        <v>0</v>
      </c>
      <c r="M2577">
        <v>0</v>
      </c>
      <c r="N2577" s="10">
        <v>6</v>
      </c>
      <c r="O2577">
        <v>0</v>
      </c>
      <c r="P2577">
        <v>0</v>
      </c>
      <c r="Q2577">
        <v>0</v>
      </c>
      <c r="R2577" s="92">
        <f>P2577+Q2577</f>
        <v>0</v>
      </c>
    </row>
    <row r="2578" spans="1:18" x14ac:dyDescent="0.3">
      <c r="A2578" t="s">
        <v>2496</v>
      </c>
      <c r="B2578" s="3">
        <v>6</v>
      </c>
      <c r="C2578" t="s">
        <v>8995</v>
      </c>
      <c r="D2578" t="s">
        <v>127</v>
      </c>
      <c r="E2578" t="s">
        <v>128</v>
      </c>
      <c r="F2578" s="90">
        <v>37</v>
      </c>
      <c r="G2578" s="3">
        <v>273</v>
      </c>
      <c r="H2578" s="3" t="s">
        <v>9061</v>
      </c>
      <c r="I2578" s="90">
        <v>29.23</v>
      </c>
      <c r="J2578" s="3">
        <v>195</v>
      </c>
      <c r="K2578" s="96" t="s">
        <v>7632</v>
      </c>
      <c r="L2578">
        <v>0</v>
      </c>
      <c r="M2578">
        <v>0</v>
      </c>
      <c r="N2578">
        <v>0</v>
      </c>
      <c r="O2578">
        <v>1</v>
      </c>
      <c r="P2578">
        <v>5</v>
      </c>
      <c r="Q2578">
        <v>0</v>
      </c>
      <c r="R2578" s="92">
        <f>P2578+Q2578</f>
        <v>5</v>
      </c>
    </row>
    <row r="2579" spans="1:18" x14ac:dyDescent="0.3">
      <c r="A2579" t="s">
        <v>2487</v>
      </c>
      <c r="B2579" s="3">
        <v>6</v>
      </c>
      <c r="C2579" t="s">
        <v>8995</v>
      </c>
      <c r="D2579" t="s">
        <v>127</v>
      </c>
      <c r="E2579" t="s">
        <v>8951</v>
      </c>
      <c r="F2579" s="90">
        <v>37</v>
      </c>
      <c r="G2579" s="3">
        <v>273</v>
      </c>
      <c r="H2579" s="3" t="s">
        <v>9061</v>
      </c>
      <c r="I2579" s="90">
        <v>29.23</v>
      </c>
      <c r="J2579" s="3">
        <v>195</v>
      </c>
      <c r="K2579" s="96" t="s">
        <v>7632</v>
      </c>
      <c r="L2579">
        <v>0</v>
      </c>
      <c r="M2579">
        <v>0</v>
      </c>
      <c r="N2579">
        <v>0</v>
      </c>
      <c r="O2579">
        <v>0</v>
      </c>
      <c r="P2579">
        <v>0</v>
      </c>
      <c r="Q2579" s="10">
        <v>6</v>
      </c>
      <c r="R2579" s="92">
        <f>P2579+Q2579</f>
        <v>6</v>
      </c>
    </row>
    <row r="2580" spans="1:18" x14ac:dyDescent="0.3">
      <c r="A2580" t="s">
        <v>2523</v>
      </c>
      <c r="B2580" s="3">
        <v>6</v>
      </c>
      <c r="C2580" t="s">
        <v>8995</v>
      </c>
      <c r="D2580" t="s">
        <v>127</v>
      </c>
      <c r="E2580" t="s">
        <v>128</v>
      </c>
      <c r="F2580" s="90">
        <v>36.96</v>
      </c>
      <c r="G2580" s="3">
        <v>276</v>
      </c>
      <c r="H2580" s="3" t="s">
        <v>9061</v>
      </c>
      <c r="I2580" s="90">
        <v>29.8</v>
      </c>
      <c r="J2580" s="3">
        <v>198</v>
      </c>
      <c r="K2580" s="96" t="s">
        <v>7632</v>
      </c>
      <c r="L2580">
        <v>0</v>
      </c>
      <c r="M2580">
        <v>0</v>
      </c>
      <c r="N2580">
        <v>0</v>
      </c>
      <c r="O2580">
        <v>3</v>
      </c>
      <c r="P2580">
        <v>0</v>
      </c>
      <c r="Q2580">
        <v>3</v>
      </c>
      <c r="R2580" s="92">
        <f>P2580+Q2580</f>
        <v>3</v>
      </c>
    </row>
    <row r="2581" spans="1:18" x14ac:dyDescent="0.3">
      <c r="A2581" t="s">
        <v>2539</v>
      </c>
      <c r="B2581" s="3">
        <v>6</v>
      </c>
      <c r="C2581" t="s">
        <v>8995</v>
      </c>
      <c r="D2581" t="s">
        <v>120</v>
      </c>
      <c r="E2581" t="s">
        <v>121</v>
      </c>
      <c r="F2581" s="90">
        <v>36.94</v>
      </c>
      <c r="G2581" s="3">
        <v>268</v>
      </c>
      <c r="H2581" s="3" t="s">
        <v>9061</v>
      </c>
      <c r="I2581" s="90">
        <v>28.95</v>
      </c>
      <c r="J2581" s="3">
        <v>190</v>
      </c>
      <c r="K2581" s="96" t="s">
        <v>7632</v>
      </c>
      <c r="L2581">
        <v>0</v>
      </c>
      <c r="M2581">
        <v>0</v>
      </c>
      <c r="N2581" s="10">
        <v>6</v>
      </c>
      <c r="O2581">
        <v>0</v>
      </c>
      <c r="P2581">
        <v>0</v>
      </c>
      <c r="Q2581">
        <v>0</v>
      </c>
      <c r="R2581" s="92">
        <f>P2581+Q2581</f>
        <v>0</v>
      </c>
    </row>
    <row r="2582" spans="1:18" x14ac:dyDescent="0.3">
      <c r="A2582" t="s">
        <v>2492</v>
      </c>
      <c r="B2582" s="3">
        <v>6</v>
      </c>
      <c r="C2582" t="s">
        <v>8995</v>
      </c>
      <c r="D2582" t="s">
        <v>127</v>
      </c>
      <c r="E2582" t="s">
        <v>128</v>
      </c>
      <c r="F2582" s="90">
        <v>36.92</v>
      </c>
      <c r="G2582" s="3">
        <v>279</v>
      </c>
      <c r="H2582" s="3" t="s">
        <v>9061</v>
      </c>
      <c r="I2582" s="90">
        <v>29.35</v>
      </c>
      <c r="J2582" s="3">
        <v>201</v>
      </c>
      <c r="K2582" s="96" t="s">
        <v>7632</v>
      </c>
      <c r="L2582">
        <v>0</v>
      </c>
      <c r="M2582">
        <v>0</v>
      </c>
      <c r="N2582">
        <v>0</v>
      </c>
      <c r="O2582">
        <v>4</v>
      </c>
      <c r="P2582">
        <v>2</v>
      </c>
      <c r="Q2582">
        <v>0</v>
      </c>
      <c r="R2582" s="92">
        <f>P2582+Q2582</f>
        <v>2</v>
      </c>
    </row>
    <row r="2583" spans="1:18" x14ac:dyDescent="0.3">
      <c r="A2583" t="s">
        <v>2837</v>
      </c>
      <c r="B2583" s="3">
        <v>6</v>
      </c>
      <c r="C2583" t="s">
        <v>8993</v>
      </c>
      <c r="D2583" t="s">
        <v>87</v>
      </c>
      <c r="E2583" t="s">
        <v>86</v>
      </c>
      <c r="F2583" s="90">
        <v>36.92</v>
      </c>
      <c r="G2583" s="3">
        <v>260</v>
      </c>
      <c r="H2583" s="3" t="s">
        <v>9061</v>
      </c>
      <c r="I2583" s="90">
        <v>29.12</v>
      </c>
      <c r="J2583" s="3">
        <v>182</v>
      </c>
      <c r="K2583" s="93" t="s">
        <v>4900</v>
      </c>
      <c r="L2583">
        <v>0</v>
      </c>
      <c r="M2583" s="10">
        <v>6</v>
      </c>
      <c r="N2583">
        <v>0</v>
      </c>
      <c r="O2583">
        <v>0</v>
      </c>
      <c r="P2583">
        <v>0</v>
      </c>
      <c r="Q2583">
        <v>0</v>
      </c>
      <c r="R2583" s="92">
        <f>P2583+Q2583</f>
        <v>0</v>
      </c>
    </row>
    <row r="2584" spans="1:18" x14ac:dyDescent="0.3">
      <c r="A2584" t="s">
        <v>2768</v>
      </c>
      <c r="B2584" s="3">
        <v>6</v>
      </c>
      <c r="C2584" t="s">
        <v>8993</v>
      </c>
      <c r="D2584" t="s">
        <v>8992</v>
      </c>
      <c r="E2584" t="s">
        <v>78</v>
      </c>
      <c r="F2584" s="90">
        <v>36.92</v>
      </c>
      <c r="G2584" s="3">
        <v>260</v>
      </c>
      <c r="H2584" s="3" t="s">
        <v>9061</v>
      </c>
      <c r="I2584" s="90">
        <v>28.96</v>
      </c>
      <c r="J2584" s="3">
        <v>183</v>
      </c>
      <c r="K2584" s="93" t="s">
        <v>4900</v>
      </c>
      <c r="L2584">
        <v>0</v>
      </c>
      <c r="M2584" s="10">
        <v>6</v>
      </c>
      <c r="N2584">
        <v>0</v>
      </c>
      <c r="O2584">
        <v>0</v>
      </c>
      <c r="P2584">
        <v>0</v>
      </c>
      <c r="Q2584">
        <v>0</v>
      </c>
      <c r="R2584" s="92">
        <f>P2584+Q2584</f>
        <v>0</v>
      </c>
    </row>
    <row r="2585" spans="1:18" x14ac:dyDescent="0.3">
      <c r="A2585" t="s">
        <v>2668</v>
      </c>
      <c r="B2585" s="3">
        <v>6</v>
      </c>
      <c r="C2585" t="s">
        <v>8994</v>
      </c>
      <c r="D2585" t="s">
        <v>92</v>
      </c>
      <c r="E2585" t="s">
        <v>93</v>
      </c>
      <c r="F2585" s="90">
        <v>36.880000000000003</v>
      </c>
      <c r="G2585" s="3">
        <v>263</v>
      </c>
      <c r="H2585" s="3" t="s">
        <v>9061</v>
      </c>
      <c r="I2585" s="90">
        <v>28.65</v>
      </c>
      <c r="J2585" s="3">
        <v>185</v>
      </c>
      <c r="K2585" s="93" t="s">
        <v>92</v>
      </c>
      <c r="L2585" s="10">
        <v>6</v>
      </c>
      <c r="M2585">
        <v>0</v>
      </c>
      <c r="N2585">
        <v>0</v>
      </c>
      <c r="O2585">
        <v>0</v>
      </c>
      <c r="P2585">
        <v>0</v>
      </c>
      <c r="Q2585">
        <v>0</v>
      </c>
      <c r="R2585" s="92">
        <f>P2585+Q2585</f>
        <v>0</v>
      </c>
    </row>
    <row r="2586" spans="1:18" x14ac:dyDescent="0.3">
      <c r="A2586" t="s">
        <v>2699</v>
      </c>
      <c r="B2586" s="3">
        <v>6</v>
      </c>
      <c r="C2586" t="s">
        <v>8994</v>
      </c>
      <c r="D2586" t="s">
        <v>92</v>
      </c>
      <c r="E2586" t="s">
        <v>93</v>
      </c>
      <c r="F2586" s="90">
        <v>36.880000000000003</v>
      </c>
      <c r="G2586" s="3">
        <v>263</v>
      </c>
      <c r="H2586" s="3" t="s">
        <v>9061</v>
      </c>
      <c r="I2586" s="90">
        <v>28.11</v>
      </c>
      <c r="J2586" s="3">
        <v>185</v>
      </c>
      <c r="K2586" s="93" t="s">
        <v>92</v>
      </c>
      <c r="L2586" s="10">
        <v>6</v>
      </c>
      <c r="M2586">
        <v>0</v>
      </c>
      <c r="N2586">
        <v>0</v>
      </c>
      <c r="O2586">
        <v>0</v>
      </c>
      <c r="P2586">
        <v>0</v>
      </c>
      <c r="Q2586">
        <v>0</v>
      </c>
      <c r="R2586" s="92">
        <f>P2586+Q2586</f>
        <v>0</v>
      </c>
    </row>
    <row r="2587" spans="1:18" x14ac:dyDescent="0.3">
      <c r="A2587" t="s">
        <v>2488</v>
      </c>
      <c r="B2587" s="3">
        <v>6</v>
      </c>
      <c r="C2587" t="s">
        <v>8995</v>
      </c>
      <c r="D2587" t="s">
        <v>127</v>
      </c>
      <c r="E2587" t="s">
        <v>8951</v>
      </c>
      <c r="F2587" s="90">
        <v>36.86</v>
      </c>
      <c r="G2587" s="3">
        <v>274</v>
      </c>
      <c r="H2587" s="3" t="s">
        <v>9061</v>
      </c>
      <c r="I2587" s="90">
        <v>29.08</v>
      </c>
      <c r="J2587" s="3">
        <v>196</v>
      </c>
      <c r="K2587" s="96" t="s">
        <v>7632</v>
      </c>
      <c r="L2587">
        <v>0</v>
      </c>
      <c r="M2587">
        <v>0</v>
      </c>
      <c r="N2587">
        <v>0</v>
      </c>
      <c r="O2587">
        <v>0</v>
      </c>
      <c r="P2587">
        <v>0</v>
      </c>
      <c r="Q2587" s="10">
        <v>6</v>
      </c>
      <c r="R2587" s="92">
        <f>P2587+Q2587</f>
        <v>6</v>
      </c>
    </row>
    <row r="2588" spans="1:18" x14ac:dyDescent="0.3">
      <c r="A2588" t="s">
        <v>2530</v>
      </c>
      <c r="B2588" s="3">
        <v>6</v>
      </c>
      <c r="C2588" t="s">
        <v>8995</v>
      </c>
      <c r="D2588" t="s">
        <v>127</v>
      </c>
      <c r="E2588" t="s">
        <v>128</v>
      </c>
      <c r="F2588" s="90">
        <v>36.86</v>
      </c>
      <c r="G2588" s="3">
        <v>274</v>
      </c>
      <c r="H2588" s="3" t="s">
        <v>9061</v>
      </c>
      <c r="I2588" s="90">
        <v>29.08</v>
      </c>
      <c r="J2588" s="3">
        <v>196</v>
      </c>
      <c r="K2588" s="96" t="s">
        <v>7632</v>
      </c>
      <c r="L2588">
        <v>0</v>
      </c>
      <c r="M2588">
        <v>0</v>
      </c>
      <c r="N2588">
        <v>0</v>
      </c>
      <c r="O2588">
        <v>1</v>
      </c>
      <c r="P2588">
        <v>0</v>
      </c>
      <c r="Q2588">
        <v>5</v>
      </c>
      <c r="R2588" s="92">
        <f>P2588+Q2588</f>
        <v>5</v>
      </c>
    </row>
    <row r="2589" spans="1:18" x14ac:dyDescent="0.3">
      <c r="A2589" t="s">
        <v>2462</v>
      </c>
      <c r="B2589" s="3">
        <v>6</v>
      </c>
      <c r="C2589" t="s">
        <v>8995</v>
      </c>
      <c r="D2589" t="s">
        <v>127</v>
      </c>
      <c r="E2589" t="s">
        <v>8951</v>
      </c>
      <c r="F2589" s="90">
        <v>36.86</v>
      </c>
      <c r="G2589" s="3">
        <v>274</v>
      </c>
      <c r="H2589" s="3" t="s">
        <v>9061</v>
      </c>
      <c r="I2589" s="90">
        <v>28.57</v>
      </c>
      <c r="J2589" s="3">
        <v>196</v>
      </c>
      <c r="K2589" s="96" t="s">
        <v>7632</v>
      </c>
      <c r="L2589">
        <v>0</v>
      </c>
      <c r="M2589">
        <v>0</v>
      </c>
      <c r="N2589">
        <v>0</v>
      </c>
      <c r="O2589">
        <v>0</v>
      </c>
      <c r="P2589">
        <v>0</v>
      </c>
      <c r="Q2589" s="10">
        <v>6</v>
      </c>
      <c r="R2589" s="92">
        <f>P2589+Q2589</f>
        <v>6</v>
      </c>
    </row>
    <row r="2590" spans="1:18" x14ac:dyDescent="0.3">
      <c r="A2590" t="s">
        <v>2466</v>
      </c>
      <c r="B2590" s="3">
        <v>6</v>
      </c>
      <c r="C2590" t="s">
        <v>8995</v>
      </c>
      <c r="D2590" t="s">
        <v>127</v>
      </c>
      <c r="E2590" t="s">
        <v>8951</v>
      </c>
      <c r="F2590" s="90">
        <v>36.86</v>
      </c>
      <c r="G2590" s="3">
        <v>274</v>
      </c>
      <c r="H2590" s="3" t="s">
        <v>9061</v>
      </c>
      <c r="I2590" s="90">
        <v>29.08</v>
      </c>
      <c r="J2590" s="3">
        <v>196</v>
      </c>
      <c r="K2590" s="96" t="s">
        <v>7632</v>
      </c>
      <c r="L2590">
        <v>0</v>
      </c>
      <c r="M2590">
        <v>0</v>
      </c>
      <c r="N2590">
        <v>0</v>
      </c>
      <c r="O2590">
        <v>0</v>
      </c>
      <c r="P2590">
        <v>0</v>
      </c>
      <c r="Q2590" s="10">
        <v>6</v>
      </c>
      <c r="R2590" s="92">
        <f>P2590+Q2590</f>
        <v>6</v>
      </c>
    </row>
    <row r="2591" spans="1:18" x14ac:dyDescent="0.3">
      <c r="A2591" t="s">
        <v>2479</v>
      </c>
      <c r="B2591" s="3">
        <v>6</v>
      </c>
      <c r="C2591" t="s">
        <v>8995</v>
      </c>
      <c r="D2591" t="s">
        <v>127</v>
      </c>
      <c r="E2591" t="s">
        <v>8951</v>
      </c>
      <c r="F2591" s="90">
        <v>36.86</v>
      </c>
      <c r="G2591" s="3">
        <v>274</v>
      </c>
      <c r="H2591" s="3" t="s">
        <v>9061</v>
      </c>
      <c r="I2591" s="90">
        <v>29.08</v>
      </c>
      <c r="J2591" s="3">
        <v>196</v>
      </c>
      <c r="K2591" s="96" t="s">
        <v>7632</v>
      </c>
      <c r="L2591">
        <v>0</v>
      </c>
      <c r="M2591">
        <v>0</v>
      </c>
      <c r="N2591">
        <v>0</v>
      </c>
      <c r="O2591">
        <v>0</v>
      </c>
      <c r="P2591">
        <v>0</v>
      </c>
      <c r="Q2591" s="10">
        <v>6</v>
      </c>
      <c r="R2591" s="92">
        <f>P2591+Q2591</f>
        <v>6</v>
      </c>
    </row>
    <row r="2592" spans="1:18" x14ac:dyDescent="0.3">
      <c r="A2592" t="s">
        <v>2573</v>
      </c>
      <c r="B2592" s="3">
        <v>6</v>
      </c>
      <c r="C2592" t="s">
        <v>8995</v>
      </c>
      <c r="D2592" t="s">
        <v>127</v>
      </c>
      <c r="E2592" t="s">
        <v>8951</v>
      </c>
      <c r="F2592" s="90">
        <v>36.86</v>
      </c>
      <c r="G2592" s="3">
        <v>274</v>
      </c>
      <c r="H2592" s="3" t="s">
        <v>9061</v>
      </c>
      <c r="I2592" s="90">
        <v>29.59</v>
      </c>
      <c r="J2592" s="3">
        <v>196</v>
      </c>
      <c r="K2592" s="96" t="s">
        <v>7632</v>
      </c>
      <c r="L2592">
        <v>0</v>
      </c>
      <c r="M2592">
        <v>0</v>
      </c>
      <c r="N2592">
        <v>0</v>
      </c>
      <c r="O2592">
        <v>0</v>
      </c>
      <c r="P2592" s="10">
        <v>6</v>
      </c>
      <c r="Q2592">
        <v>0</v>
      </c>
      <c r="R2592" s="92">
        <f>P2592+Q2592</f>
        <v>6</v>
      </c>
    </row>
    <row r="2593" spans="1:18" x14ac:dyDescent="0.3">
      <c r="A2593" t="s">
        <v>2583</v>
      </c>
      <c r="B2593" s="3">
        <v>6</v>
      </c>
      <c r="C2593" t="s">
        <v>8995</v>
      </c>
      <c r="D2593" t="s">
        <v>127</v>
      </c>
      <c r="E2593" t="s">
        <v>165</v>
      </c>
      <c r="F2593" s="90">
        <v>36.86</v>
      </c>
      <c r="G2593" s="3">
        <v>274</v>
      </c>
      <c r="H2593" s="3" t="s">
        <v>9061</v>
      </c>
      <c r="I2593" s="90">
        <v>29.08</v>
      </c>
      <c r="J2593" s="3">
        <v>196</v>
      </c>
      <c r="K2593" s="96" t="s">
        <v>7632</v>
      </c>
      <c r="L2593">
        <v>0</v>
      </c>
      <c r="M2593">
        <v>0</v>
      </c>
      <c r="N2593">
        <v>0</v>
      </c>
      <c r="O2593" s="10">
        <v>6</v>
      </c>
      <c r="P2593">
        <v>0</v>
      </c>
      <c r="Q2593">
        <v>0</v>
      </c>
      <c r="R2593" s="92">
        <f>P2593+Q2593</f>
        <v>0</v>
      </c>
    </row>
    <row r="2594" spans="1:18" x14ac:dyDescent="0.3">
      <c r="A2594" t="s">
        <v>2498</v>
      </c>
      <c r="B2594" s="3">
        <v>6</v>
      </c>
      <c r="C2594" t="s">
        <v>8995</v>
      </c>
      <c r="D2594" t="s">
        <v>127</v>
      </c>
      <c r="E2594" t="s">
        <v>128</v>
      </c>
      <c r="F2594" s="90">
        <v>36.82</v>
      </c>
      <c r="G2594" s="3">
        <v>277</v>
      </c>
      <c r="H2594" s="3" t="s">
        <v>9061</v>
      </c>
      <c r="I2594" s="90">
        <v>29.65</v>
      </c>
      <c r="J2594" s="3">
        <v>199</v>
      </c>
      <c r="K2594" s="96" t="s">
        <v>7632</v>
      </c>
      <c r="L2594">
        <v>0</v>
      </c>
      <c r="M2594">
        <v>0</v>
      </c>
      <c r="N2594">
        <v>0</v>
      </c>
      <c r="O2594">
        <v>3</v>
      </c>
      <c r="P2594">
        <v>3</v>
      </c>
      <c r="Q2594">
        <v>0</v>
      </c>
      <c r="R2594" s="92">
        <f>P2594+Q2594</f>
        <v>3</v>
      </c>
    </row>
    <row r="2595" spans="1:18" x14ac:dyDescent="0.3">
      <c r="A2595" t="s">
        <v>2538</v>
      </c>
      <c r="B2595" s="3">
        <v>6</v>
      </c>
      <c r="C2595" t="s">
        <v>8995</v>
      </c>
      <c r="D2595" t="s">
        <v>120</v>
      </c>
      <c r="E2595" t="s">
        <v>121</v>
      </c>
      <c r="F2595" s="90">
        <v>36.799999999999997</v>
      </c>
      <c r="G2595" s="3">
        <v>269</v>
      </c>
      <c r="H2595" s="3" t="s">
        <v>9061</v>
      </c>
      <c r="I2595" s="90">
        <v>28.8</v>
      </c>
      <c r="J2595" s="3">
        <v>191</v>
      </c>
      <c r="K2595" s="96" t="s">
        <v>7632</v>
      </c>
      <c r="L2595">
        <v>0</v>
      </c>
      <c r="M2595">
        <v>0</v>
      </c>
      <c r="N2595" s="10">
        <v>6</v>
      </c>
      <c r="O2595">
        <v>0</v>
      </c>
      <c r="P2595">
        <v>0</v>
      </c>
      <c r="Q2595">
        <v>0</v>
      </c>
      <c r="R2595" s="92">
        <f>P2595+Q2595</f>
        <v>0</v>
      </c>
    </row>
    <row r="2596" spans="1:18" x14ac:dyDescent="0.3">
      <c r="A2596" t="s">
        <v>2771</v>
      </c>
      <c r="B2596" s="3">
        <v>6</v>
      </c>
      <c r="C2596" t="s">
        <v>8993</v>
      </c>
      <c r="D2596" t="s">
        <v>87</v>
      </c>
      <c r="E2596" t="s">
        <v>86</v>
      </c>
      <c r="F2596" s="90">
        <v>36.78</v>
      </c>
      <c r="G2596" s="3">
        <v>261</v>
      </c>
      <c r="H2596" s="3" t="s">
        <v>9061</v>
      </c>
      <c r="I2596" s="90">
        <v>28.96</v>
      </c>
      <c r="J2596" s="3">
        <v>183</v>
      </c>
      <c r="K2596" s="93" t="s">
        <v>4900</v>
      </c>
      <c r="L2596">
        <v>0</v>
      </c>
      <c r="M2596" s="10">
        <v>6</v>
      </c>
      <c r="N2596">
        <v>0</v>
      </c>
      <c r="O2596">
        <v>0</v>
      </c>
      <c r="P2596">
        <v>0</v>
      </c>
      <c r="Q2596">
        <v>0</v>
      </c>
      <c r="R2596" s="92">
        <f>P2596+Q2596</f>
        <v>0</v>
      </c>
    </row>
    <row r="2597" spans="1:18" x14ac:dyDescent="0.3">
      <c r="A2597" t="s">
        <v>2595</v>
      </c>
      <c r="B2597" s="3">
        <v>6</v>
      </c>
      <c r="C2597" t="s">
        <v>8993</v>
      </c>
      <c r="D2597" t="s">
        <v>87</v>
      </c>
      <c r="E2597" t="s">
        <v>110</v>
      </c>
      <c r="F2597" s="90">
        <v>36.78</v>
      </c>
      <c r="G2597" s="3">
        <v>242</v>
      </c>
      <c r="H2597" s="3" t="s">
        <v>9061</v>
      </c>
      <c r="I2597" s="90">
        <v>27.44</v>
      </c>
      <c r="J2597" s="3">
        <v>164</v>
      </c>
      <c r="K2597" s="96" t="s">
        <v>4900</v>
      </c>
      <c r="L2597">
        <v>0</v>
      </c>
      <c r="M2597">
        <v>0</v>
      </c>
      <c r="N2597">
        <v>0</v>
      </c>
      <c r="O2597" s="10">
        <v>6</v>
      </c>
      <c r="P2597">
        <v>0</v>
      </c>
      <c r="Q2597">
        <v>0</v>
      </c>
      <c r="R2597" s="92">
        <f>P2597+Q2597</f>
        <v>0</v>
      </c>
    </row>
    <row r="2598" spans="1:18" x14ac:dyDescent="0.3">
      <c r="A2598" t="s">
        <v>2554</v>
      </c>
      <c r="B2598" s="3">
        <v>6</v>
      </c>
      <c r="C2598" t="s">
        <v>8995</v>
      </c>
      <c r="D2598" t="s">
        <v>120</v>
      </c>
      <c r="E2598" t="s">
        <v>526</v>
      </c>
      <c r="F2598" s="90">
        <v>36.76</v>
      </c>
      <c r="G2598" s="3">
        <v>272</v>
      </c>
      <c r="H2598" s="3" t="s">
        <v>9061</v>
      </c>
      <c r="I2598" s="90">
        <v>28.87</v>
      </c>
      <c r="J2598" s="3">
        <v>194</v>
      </c>
      <c r="K2598" s="96" t="s">
        <v>7632</v>
      </c>
      <c r="L2598">
        <v>0</v>
      </c>
      <c r="M2598">
        <v>0</v>
      </c>
      <c r="N2598">
        <v>0</v>
      </c>
      <c r="O2598" s="10">
        <v>6</v>
      </c>
      <c r="P2598">
        <v>0</v>
      </c>
      <c r="Q2598">
        <v>0</v>
      </c>
      <c r="R2598" s="92">
        <f>P2598+Q2598</f>
        <v>0</v>
      </c>
    </row>
    <row r="2599" spans="1:18" x14ac:dyDescent="0.3">
      <c r="A2599" t="s">
        <v>2484</v>
      </c>
      <c r="B2599" s="3">
        <v>6</v>
      </c>
      <c r="C2599" t="s">
        <v>8995</v>
      </c>
      <c r="D2599" t="s">
        <v>127</v>
      </c>
      <c r="E2599" t="s">
        <v>8951</v>
      </c>
      <c r="F2599" s="90">
        <v>36.729999999999997</v>
      </c>
      <c r="G2599" s="3">
        <v>275</v>
      </c>
      <c r="H2599" s="3" t="s">
        <v>9061</v>
      </c>
      <c r="I2599" s="90">
        <v>29.08</v>
      </c>
      <c r="J2599" s="3">
        <v>196</v>
      </c>
      <c r="K2599" s="96" t="s">
        <v>7632</v>
      </c>
      <c r="L2599">
        <v>0</v>
      </c>
      <c r="M2599">
        <v>0</v>
      </c>
      <c r="N2599">
        <v>0</v>
      </c>
      <c r="O2599">
        <v>0</v>
      </c>
      <c r="P2599">
        <v>0</v>
      </c>
      <c r="Q2599" s="10">
        <v>6</v>
      </c>
      <c r="R2599" s="92">
        <f>P2599+Q2599</f>
        <v>6</v>
      </c>
    </row>
    <row r="2600" spans="1:18" x14ac:dyDescent="0.3">
      <c r="A2600" t="s">
        <v>2508</v>
      </c>
      <c r="B2600" s="3">
        <v>6</v>
      </c>
      <c r="C2600" t="s">
        <v>8993</v>
      </c>
      <c r="D2600" t="s">
        <v>87</v>
      </c>
      <c r="E2600" t="s">
        <v>181</v>
      </c>
      <c r="F2600" s="90">
        <v>36.72</v>
      </c>
      <c r="G2600" s="3">
        <v>256</v>
      </c>
      <c r="H2600" s="3" t="s">
        <v>9061</v>
      </c>
      <c r="I2600" s="90">
        <v>28.09</v>
      </c>
      <c r="J2600" s="3">
        <v>178</v>
      </c>
      <c r="K2600" s="96" t="s">
        <v>4900</v>
      </c>
      <c r="L2600">
        <v>0</v>
      </c>
      <c r="M2600">
        <v>0</v>
      </c>
      <c r="N2600">
        <v>0</v>
      </c>
      <c r="O2600">
        <v>0</v>
      </c>
      <c r="P2600" s="10">
        <v>6</v>
      </c>
      <c r="Q2600">
        <v>0</v>
      </c>
      <c r="R2600" s="92">
        <f>P2600+Q2600</f>
        <v>6</v>
      </c>
    </row>
    <row r="2601" spans="1:18" x14ac:dyDescent="0.3">
      <c r="A2601" t="s">
        <v>2560</v>
      </c>
      <c r="B2601" s="3">
        <v>6</v>
      </c>
      <c r="C2601" t="s">
        <v>8993</v>
      </c>
      <c r="D2601" t="s">
        <v>87</v>
      </c>
      <c r="E2601" t="s">
        <v>181</v>
      </c>
      <c r="F2601" s="90">
        <v>36.72</v>
      </c>
      <c r="G2601" s="3">
        <v>256</v>
      </c>
      <c r="H2601" s="3" t="s">
        <v>9061</v>
      </c>
      <c r="I2601" s="90">
        <v>28.09</v>
      </c>
      <c r="J2601" s="3">
        <v>178</v>
      </c>
      <c r="K2601" s="96" t="s">
        <v>4900</v>
      </c>
      <c r="L2601">
        <v>0</v>
      </c>
      <c r="M2601">
        <v>0</v>
      </c>
      <c r="N2601">
        <v>0</v>
      </c>
      <c r="O2601">
        <v>0</v>
      </c>
      <c r="P2601" s="10">
        <v>6</v>
      </c>
      <c r="Q2601">
        <v>0</v>
      </c>
      <c r="R2601" s="92">
        <f>P2601+Q2601</f>
        <v>6</v>
      </c>
    </row>
    <row r="2602" spans="1:18" x14ac:dyDescent="0.3">
      <c r="A2602" t="s">
        <v>2569</v>
      </c>
      <c r="B2602" s="3">
        <v>6</v>
      </c>
      <c r="C2602" t="s">
        <v>8995</v>
      </c>
      <c r="D2602" t="s">
        <v>120</v>
      </c>
      <c r="E2602" t="s">
        <v>121</v>
      </c>
      <c r="F2602" s="90">
        <v>36.700000000000003</v>
      </c>
      <c r="G2602" s="3">
        <v>267</v>
      </c>
      <c r="H2602" s="3" t="s">
        <v>9061</v>
      </c>
      <c r="I2602" s="90">
        <v>28.57</v>
      </c>
      <c r="J2602" s="3">
        <v>189</v>
      </c>
      <c r="K2602" s="96" t="s">
        <v>7632</v>
      </c>
      <c r="L2602">
        <v>0</v>
      </c>
      <c r="M2602">
        <v>0</v>
      </c>
      <c r="N2602" s="10">
        <v>6</v>
      </c>
      <c r="O2602">
        <v>0</v>
      </c>
      <c r="P2602">
        <v>0</v>
      </c>
      <c r="Q2602">
        <v>0</v>
      </c>
      <c r="R2602" s="92">
        <f>P2602+Q2602</f>
        <v>0</v>
      </c>
    </row>
    <row r="2603" spans="1:18" x14ac:dyDescent="0.3">
      <c r="A2603" t="s">
        <v>2641</v>
      </c>
      <c r="B2603" s="3">
        <v>6</v>
      </c>
      <c r="C2603" t="s">
        <v>8995</v>
      </c>
      <c r="D2603" t="s">
        <v>120</v>
      </c>
      <c r="E2603" t="s">
        <v>121</v>
      </c>
      <c r="F2603" s="90">
        <v>36.700000000000003</v>
      </c>
      <c r="G2603" s="3">
        <v>267</v>
      </c>
      <c r="H2603" s="3" t="s">
        <v>9061</v>
      </c>
      <c r="I2603" s="90">
        <v>29.1</v>
      </c>
      <c r="J2603" s="3">
        <v>189</v>
      </c>
      <c r="K2603" s="96" t="s">
        <v>7632</v>
      </c>
      <c r="L2603">
        <v>0</v>
      </c>
      <c r="M2603">
        <v>0</v>
      </c>
      <c r="N2603" s="10">
        <v>6</v>
      </c>
      <c r="O2603">
        <v>0</v>
      </c>
      <c r="P2603">
        <v>0</v>
      </c>
      <c r="Q2603">
        <v>0</v>
      </c>
      <c r="R2603" s="92">
        <f>P2603+Q2603</f>
        <v>0</v>
      </c>
    </row>
    <row r="2604" spans="1:18" x14ac:dyDescent="0.3">
      <c r="A2604" t="s">
        <v>2637</v>
      </c>
      <c r="B2604" s="3">
        <v>6</v>
      </c>
      <c r="C2604" t="s">
        <v>8993</v>
      </c>
      <c r="D2604" t="s">
        <v>87</v>
      </c>
      <c r="E2604" t="s">
        <v>100</v>
      </c>
      <c r="F2604" s="90">
        <v>36.68</v>
      </c>
      <c r="G2604" s="3">
        <v>259</v>
      </c>
      <c r="H2604" s="3" t="s">
        <v>9061</v>
      </c>
      <c r="I2604" s="90">
        <v>28.18</v>
      </c>
      <c r="J2604" s="3">
        <v>181</v>
      </c>
      <c r="K2604" s="96" t="s">
        <v>4900</v>
      </c>
      <c r="L2604">
        <v>0</v>
      </c>
      <c r="M2604">
        <v>0</v>
      </c>
      <c r="N2604" s="10">
        <v>6</v>
      </c>
      <c r="O2604">
        <v>0</v>
      </c>
      <c r="P2604">
        <v>0</v>
      </c>
      <c r="Q2604">
        <v>0</v>
      </c>
      <c r="R2604" s="92">
        <f>P2604+Q2604</f>
        <v>0</v>
      </c>
    </row>
    <row r="2605" spans="1:18" x14ac:dyDescent="0.3">
      <c r="A2605" t="s">
        <v>2456</v>
      </c>
      <c r="B2605" s="3">
        <v>6</v>
      </c>
      <c r="C2605" t="s">
        <v>8995</v>
      </c>
      <c r="D2605" t="s">
        <v>127</v>
      </c>
      <c r="E2605" t="s">
        <v>8951</v>
      </c>
      <c r="F2605" s="90">
        <v>36.67</v>
      </c>
      <c r="G2605" s="3">
        <v>270</v>
      </c>
      <c r="H2605" s="3" t="s">
        <v>9061</v>
      </c>
      <c r="I2605" s="90">
        <v>28.65</v>
      </c>
      <c r="J2605" s="3">
        <v>192</v>
      </c>
      <c r="K2605" s="96" t="s">
        <v>7632</v>
      </c>
      <c r="L2605">
        <v>0</v>
      </c>
      <c r="M2605">
        <v>0</v>
      </c>
      <c r="N2605">
        <v>0</v>
      </c>
      <c r="O2605">
        <v>0</v>
      </c>
      <c r="P2605">
        <v>0</v>
      </c>
      <c r="Q2605" s="10">
        <v>6</v>
      </c>
      <c r="R2605" s="92">
        <f>P2605+Q2605</f>
        <v>6</v>
      </c>
    </row>
    <row r="2606" spans="1:18" x14ac:dyDescent="0.3">
      <c r="A2606" t="s">
        <v>2571</v>
      </c>
      <c r="B2606" s="3">
        <v>6</v>
      </c>
      <c r="C2606" t="s">
        <v>8995</v>
      </c>
      <c r="D2606" t="s">
        <v>120</v>
      </c>
      <c r="E2606" t="s">
        <v>121</v>
      </c>
      <c r="F2606" s="90">
        <v>36.67</v>
      </c>
      <c r="G2606" s="3">
        <v>270</v>
      </c>
      <c r="H2606" s="3" t="s">
        <v>9061</v>
      </c>
      <c r="I2606" s="90">
        <v>28.65</v>
      </c>
      <c r="J2606" s="3">
        <v>192</v>
      </c>
      <c r="K2606" s="96" t="s">
        <v>7632</v>
      </c>
      <c r="L2606">
        <v>0</v>
      </c>
      <c r="M2606">
        <v>0</v>
      </c>
      <c r="N2606" s="10">
        <v>6</v>
      </c>
      <c r="O2606">
        <v>0</v>
      </c>
      <c r="P2606">
        <v>0</v>
      </c>
      <c r="Q2606">
        <v>0</v>
      </c>
      <c r="R2606" s="92">
        <f>P2606+Q2606</f>
        <v>0</v>
      </c>
    </row>
    <row r="2607" spans="1:18" x14ac:dyDescent="0.3">
      <c r="A2607" t="s">
        <v>2645</v>
      </c>
      <c r="B2607" s="3">
        <v>6</v>
      </c>
      <c r="C2607" t="s">
        <v>8993</v>
      </c>
      <c r="D2607" t="s">
        <v>87</v>
      </c>
      <c r="E2607" t="s">
        <v>100</v>
      </c>
      <c r="F2607" s="90">
        <v>36.64</v>
      </c>
      <c r="G2607" s="3">
        <v>262</v>
      </c>
      <c r="H2607" s="3" t="s">
        <v>9061</v>
      </c>
      <c r="I2607" s="90">
        <v>28.26</v>
      </c>
      <c r="J2607" s="3">
        <v>184</v>
      </c>
      <c r="K2607" s="96" t="s">
        <v>4900</v>
      </c>
      <c r="L2607">
        <v>0</v>
      </c>
      <c r="M2607">
        <v>0</v>
      </c>
      <c r="N2607" s="10">
        <v>6</v>
      </c>
      <c r="O2607">
        <v>0</v>
      </c>
      <c r="P2607">
        <v>0</v>
      </c>
      <c r="Q2607">
        <v>0</v>
      </c>
      <c r="R2607" s="92">
        <f>P2607+Q2607</f>
        <v>0</v>
      </c>
    </row>
    <row r="2608" spans="1:18" x14ac:dyDescent="0.3">
      <c r="A2608" t="s">
        <v>2790</v>
      </c>
      <c r="B2608" s="3">
        <v>6</v>
      </c>
      <c r="C2608" t="s">
        <v>8993</v>
      </c>
      <c r="D2608" t="s">
        <v>87</v>
      </c>
      <c r="E2608" t="s">
        <v>86</v>
      </c>
      <c r="F2608" s="90">
        <v>36.64</v>
      </c>
      <c r="G2608" s="3">
        <v>262</v>
      </c>
      <c r="H2608" s="3" t="s">
        <v>9061</v>
      </c>
      <c r="I2608" s="90">
        <v>28.26</v>
      </c>
      <c r="J2608" s="3">
        <v>184</v>
      </c>
      <c r="K2608" s="93" t="s">
        <v>4900</v>
      </c>
      <c r="L2608">
        <v>0</v>
      </c>
      <c r="M2608" s="10">
        <v>6</v>
      </c>
      <c r="N2608">
        <v>0</v>
      </c>
      <c r="O2608">
        <v>0</v>
      </c>
      <c r="P2608">
        <v>0</v>
      </c>
      <c r="Q2608">
        <v>0</v>
      </c>
      <c r="R2608" s="92">
        <f>P2608+Q2608</f>
        <v>0</v>
      </c>
    </row>
    <row r="2609" spans="1:18" x14ac:dyDescent="0.3">
      <c r="A2609" t="s">
        <v>2798</v>
      </c>
      <c r="B2609" s="3">
        <v>6</v>
      </c>
      <c r="C2609" t="s">
        <v>8993</v>
      </c>
      <c r="D2609" t="s">
        <v>8992</v>
      </c>
      <c r="E2609" t="s">
        <v>78</v>
      </c>
      <c r="F2609" s="90">
        <v>36.64</v>
      </c>
      <c r="G2609" s="3">
        <v>262</v>
      </c>
      <c r="H2609" s="3" t="s">
        <v>9061</v>
      </c>
      <c r="I2609" s="90">
        <v>28.26</v>
      </c>
      <c r="J2609" s="3">
        <v>184</v>
      </c>
      <c r="K2609" s="93" t="s">
        <v>4900</v>
      </c>
      <c r="L2609">
        <v>0</v>
      </c>
      <c r="M2609" s="10">
        <v>6</v>
      </c>
      <c r="N2609">
        <v>0</v>
      </c>
      <c r="O2609">
        <v>0</v>
      </c>
      <c r="P2609">
        <v>0</v>
      </c>
      <c r="Q2609">
        <v>0</v>
      </c>
      <c r="R2609" s="92">
        <f>P2609+Q2609</f>
        <v>0</v>
      </c>
    </row>
    <row r="2610" spans="1:18" x14ac:dyDescent="0.3">
      <c r="A2610" t="s">
        <v>2550</v>
      </c>
      <c r="B2610" s="3">
        <v>6</v>
      </c>
      <c r="C2610" t="s">
        <v>8995</v>
      </c>
      <c r="D2610" t="s">
        <v>127</v>
      </c>
      <c r="E2610" t="s">
        <v>128</v>
      </c>
      <c r="F2610" s="90">
        <v>36.630000000000003</v>
      </c>
      <c r="G2610" s="3">
        <v>273</v>
      </c>
      <c r="H2610" s="3" t="s">
        <v>9061</v>
      </c>
      <c r="I2610" s="90">
        <v>28.87</v>
      </c>
      <c r="J2610" s="3">
        <v>194</v>
      </c>
      <c r="K2610" s="96" t="s">
        <v>7632</v>
      </c>
      <c r="L2610">
        <v>0</v>
      </c>
      <c r="M2610">
        <v>0</v>
      </c>
      <c r="N2610">
        <v>0</v>
      </c>
      <c r="O2610">
        <v>5</v>
      </c>
      <c r="P2610">
        <v>0</v>
      </c>
      <c r="Q2610">
        <v>1</v>
      </c>
      <c r="R2610" s="92">
        <f>P2610+Q2610</f>
        <v>1</v>
      </c>
    </row>
    <row r="2611" spans="1:18" x14ac:dyDescent="0.3">
      <c r="A2611" t="s">
        <v>2620</v>
      </c>
      <c r="B2611" s="3">
        <v>6</v>
      </c>
      <c r="C2611" t="s">
        <v>8995</v>
      </c>
      <c r="D2611" t="s">
        <v>120</v>
      </c>
      <c r="E2611" t="s">
        <v>121</v>
      </c>
      <c r="F2611" s="90">
        <v>36.630000000000003</v>
      </c>
      <c r="G2611" s="3">
        <v>273</v>
      </c>
      <c r="H2611" s="3" t="s">
        <v>9061</v>
      </c>
      <c r="I2611" s="90">
        <v>28.21</v>
      </c>
      <c r="J2611" s="3">
        <v>195</v>
      </c>
      <c r="K2611" s="96" t="s">
        <v>7632</v>
      </c>
      <c r="L2611">
        <v>0</v>
      </c>
      <c r="M2611">
        <v>0</v>
      </c>
      <c r="N2611" s="10">
        <v>6</v>
      </c>
      <c r="O2611">
        <v>0</v>
      </c>
      <c r="P2611">
        <v>0</v>
      </c>
      <c r="Q2611">
        <v>0</v>
      </c>
      <c r="R2611" s="92">
        <f>P2611+Q2611</f>
        <v>0</v>
      </c>
    </row>
    <row r="2612" spans="1:18" x14ac:dyDescent="0.3">
      <c r="A2612" t="s">
        <v>2481</v>
      </c>
      <c r="B2612" s="3">
        <v>6</v>
      </c>
      <c r="C2612" t="s">
        <v>8993</v>
      </c>
      <c r="D2612" t="s">
        <v>87</v>
      </c>
      <c r="E2612" t="s">
        <v>181</v>
      </c>
      <c r="F2612" s="90">
        <v>36.61</v>
      </c>
      <c r="G2612" s="3">
        <v>254</v>
      </c>
      <c r="H2612" s="3" t="s">
        <v>9061</v>
      </c>
      <c r="I2612" s="90">
        <v>27.84</v>
      </c>
      <c r="J2612" s="3">
        <v>176</v>
      </c>
      <c r="K2612" s="96" t="s">
        <v>4900</v>
      </c>
      <c r="L2612">
        <v>0</v>
      </c>
      <c r="M2612">
        <v>0</v>
      </c>
      <c r="N2612">
        <v>0</v>
      </c>
      <c r="O2612">
        <v>0</v>
      </c>
      <c r="P2612">
        <v>0</v>
      </c>
      <c r="Q2612" s="10">
        <v>6</v>
      </c>
      <c r="R2612" s="92">
        <f>P2612+Q2612</f>
        <v>6</v>
      </c>
    </row>
    <row r="2613" spans="1:18" x14ac:dyDescent="0.3">
      <c r="A2613" t="s">
        <v>2638</v>
      </c>
      <c r="B2613" s="3">
        <v>6</v>
      </c>
      <c r="C2613" t="s">
        <v>8993</v>
      </c>
      <c r="D2613" t="s">
        <v>87</v>
      </c>
      <c r="E2613" t="s">
        <v>100</v>
      </c>
      <c r="F2613" s="90">
        <v>36.6</v>
      </c>
      <c r="G2613" s="3">
        <v>265</v>
      </c>
      <c r="H2613" s="3" t="s">
        <v>9061</v>
      </c>
      <c r="I2613" s="90">
        <v>28.34</v>
      </c>
      <c r="J2613" s="3">
        <v>187</v>
      </c>
      <c r="K2613" s="96" t="s">
        <v>4900</v>
      </c>
      <c r="L2613">
        <v>0</v>
      </c>
      <c r="M2613">
        <v>0</v>
      </c>
      <c r="N2613" s="10">
        <v>6</v>
      </c>
      <c r="O2613">
        <v>0</v>
      </c>
      <c r="P2613">
        <v>0</v>
      </c>
      <c r="Q2613">
        <v>0</v>
      </c>
      <c r="R2613" s="92">
        <f>P2613+Q2613</f>
        <v>0</v>
      </c>
    </row>
    <row r="2614" spans="1:18" x14ac:dyDescent="0.3">
      <c r="A2614" t="s">
        <v>2621</v>
      </c>
      <c r="B2614" s="3">
        <v>6</v>
      </c>
      <c r="C2614" t="s">
        <v>8993</v>
      </c>
      <c r="D2614" t="s">
        <v>87</v>
      </c>
      <c r="E2614" t="s">
        <v>100</v>
      </c>
      <c r="F2614" s="90">
        <v>36.6</v>
      </c>
      <c r="G2614" s="3">
        <v>265</v>
      </c>
      <c r="H2614" s="3" t="s">
        <v>9061</v>
      </c>
      <c r="I2614" s="90">
        <v>28.34</v>
      </c>
      <c r="J2614" s="3">
        <v>187</v>
      </c>
      <c r="K2614" s="96" t="s">
        <v>4900</v>
      </c>
      <c r="L2614">
        <v>0</v>
      </c>
      <c r="M2614">
        <v>0</v>
      </c>
      <c r="N2614" s="10">
        <v>6</v>
      </c>
      <c r="O2614">
        <v>0</v>
      </c>
      <c r="P2614">
        <v>0</v>
      </c>
      <c r="Q2614">
        <v>0</v>
      </c>
      <c r="R2614" s="92">
        <f>P2614+Q2614</f>
        <v>0</v>
      </c>
    </row>
    <row r="2615" spans="1:18" x14ac:dyDescent="0.3">
      <c r="A2615" t="s">
        <v>2616</v>
      </c>
      <c r="B2615" s="3">
        <v>6</v>
      </c>
      <c r="C2615" t="s">
        <v>8995</v>
      </c>
      <c r="D2615" t="s">
        <v>120</v>
      </c>
      <c r="E2615" t="s">
        <v>121</v>
      </c>
      <c r="F2615" s="90">
        <v>36.590000000000003</v>
      </c>
      <c r="G2615" s="3">
        <v>276</v>
      </c>
      <c r="H2615" s="3" t="s">
        <v>9061</v>
      </c>
      <c r="I2615" s="90">
        <v>28.28</v>
      </c>
      <c r="J2615" s="3">
        <v>198</v>
      </c>
      <c r="K2615" s="96" t="s">
        <v>7632</v>
      </c>
      <c r="L2615">
        <v>0</v>
      </c>
      <c r="M2615">
        <v>0</v>
      </c>
      <c r="N2615" s="10">
        <v>6</v>
      </c>
      <c r="O2615">
        <v>0</v>
      </c>
      <c r="P2615">
        <v>0</v>
      </c>
      <c r="Q2615">
        <v>0</v>
      </c>
      <c r="R2615" s="92">
        <f>P2615+Q2615</f>
        <v>0</v>
      </c>
    </row>
    <row r="2616" spans="1:18" x14ac:dyDescent="0.3">
      <c r="A2616" t="s">
        <v>2632</v>
      </c>
      <c r="B2616" s="3">
        <v>6</v>
      </c>
      <c r="C2616" t="s">
        <v>8995</v>
      </c>
      <c r="D2616" t="s">
        <v>120</v>
      </c>
      <c r="E2616" t="s">
        <v>121</v>
      </c>
      <c r="F2616" s="90">
        <v>36.57</v>
      </c>
      <c r="G2616" s="3">
        <v>268</v>
      </c>
      <c r="H2616" s="3" t="s">
        <v>9061</v>
      </c>
      <c r="I2616" s="90">
        <v>28.57</v>
      </c>
      <c r="J2616" s="3">
        <v>189</v>
      </c>
      <c r="K2616" s="96" t="s">
        <v>7632</v>
      </c>
      <c r="L2616">
        <v>0</v>
      </c>
      <c r="M2616">
        <v>0</v>
      </c>
      <c r="N2616" s="10">
        <v>6</v>
      </c>
      <c r="O2616">
        <v>0</v>
      </c>
      <c r="P2616">
        <v>0</v>
      </c>
      <c r="Q2616">
        <v>0</v>
      </c>
      <c r="R2616" s="92">
        <f>P2616+Q2616</f>
        <v>0</v>
      </c>
    </row>
    <row r="2617" spans="1:18" x14ac:dyDescent="0.3">
      <c r="A2617" t="s">
        <v>2535</v>
      </c>
      <c r="B2617" s="3">
        <v>6</v>
      </c>
      <c r="C2617" t="s">
        <v>8995</v>
      </c>
      <c r="D2617" t="s">
        <v>120</v>
      </c>
      <c r="E2617" t="s">
        <v>121</v>
      </c>
      <c r="F2617" s="90">
        <v>36.57</v>
      </c>
      <c r="G2617" s="3">
        <v>268</v>
      </c>
      <c r="H2617" s="3" t="s">
        <v>9061</v>
      </c>
      <c r="I2617" s="90">
        <v>28.42</v>
      </c>
      <c r="J2617" s="3">
        <v>190</v>
      </c>
      <c r="K2617" s="96" t="s">
        <v>7632</v>
      </c>
      <c r="L2617">
        <v>0</v>
      </c>
      <c r="M2617">
        <v>0</v>
      </c>
      <c r="N2617" s="10">
        <v>6</v>
      </c>
      <c r="O2617">
        <v>0</v>
      </c>
      <c r="P2617">
        <v>0</v>
      </c>
      <c r="Q2617">
        <v>0</v>
      </c>
      <c r="R2617" s="92">
        <f>P2617+Q2617</f>
        <v>0</v>
      </c>
    </row>
    <row r="2618" spans="1:18" x14ac:dyDescent="0.3">
      <c r="A2618" t="s">
        <v>2822</v>
      </c>
      <c r="B2618" s="3">
        <v>6</v>
      </c>
      <c r="C2618" t="s">
        <v>8993</v>
      </c>
      <c r="D2618" t="s">
        <v>87</v>
      </c>
      <c r="E2618" t="s">
        <v>86</v>
      </c>
      <c r="F2618" s="90">
        <v>36.54</v>
      </c>
      <c r="G2618" s="3">
        <v>260</v>
      </c>
      <c r="H2618" s="3" t="s">
        <v>9061</v>
      </c>
      <c r="I2618" s="90">
        <v>28.02</v>
      </c>
      <c r="J2618" s="3">
        <v>182</v>
      </c>
      <c r="K2618" s="93" t="s">
        <v>4900</v>
      </c>
      <c r="L2618">
        <v>0</v>
      </c>
      <c r="M2618" s="10">
        <v>6</v>
      </c>
      <c r="N2618">
        <v>0</v>
      </c>
      <c r="O2618">
        <v>0</v>
      </c>
      <c r="P2618">
        <v>0</v>
      </c>
      <c r="Q2618">
        <v>0</v>
      </c>
      <c r="R2618" s="92">
        <f>P2618+Q2618</f>
        <v>0</v>
      </c>
    </row>
    <row r="2619" spans="1:18" x14ac:dyDescent="0.3">
      <c r="A2619" t="s">
        <v>2730</v>
      </c>
      <c r="B2619" s="3">
        <v>6</v>
      </c>
      <c r="C2619" t="s">
        <v>8993</v>
      </c>
      <c r="D2619" t="s">
        <v>87</v>
      </c>
      <c r="E2619" t="s">
        <v>86</v>
      </c>
      <c r="F2619" s="90">
        <v>36.54</v>
      </c>
      <c r="G2619" s="3">
        <v>260</v>
      </c>
      <c r="H2619" s="3" t="s">
        <v>9061</v>
      </c>
      <c r="I2619" s="90">
        <v>28.02</v>
      </c>
      <c r="J2619" s="3">
        <v>182</v>
      </c>
      <c r="K2619" s="93" t="s">
        <v>4900</v>
      </c>
      <c r="L2619">
        <v>0</v>
      </c>
      <c r="M2619" s="10">
        <v>6</v>
      </c>
      <c r="N2619">
        <v>0</v>
      </c>
      <c r="O2619">
        <v>0</v>
      </c>
      <c r="P2619">
        <v>0</v>
      </c>
      <c r="Q2619">
        <v>0</v>
      </c>
      <c r="R2619" s="92">
        <f>P2619+Q2619</f>
        <v>0</v>
      </c>
    </row>
    <row r="2620" spans="1:18" x14ac:dyDescent="0.3">
      <c r="A2620" t="s">
        <v>2619</v>
      </c>
      <c r="B2620" s="3">
        <v>6</v>
      </c>
      <c r="C2620" t="s">
        <v>8993</v>
      </c>
      <c r="D2620" t="s">
        <v>87</v>
      </c>
      <c r="E2620" t="s">
        <v>100</v>
      </c>
      <c r="F2620" s="90">
        <v>36.54</v>
      </c>
      <c r="G2620" s="3">
        <v>260</v>
      </c>
      <c r="H2620" s="3" t="s">
        <v>9061</v>
      </c>
      <c r="I2620" s="90">
        <v>28.02</v>
      </c>
      <c r="J2620" s="3">
        <v>182</v>
      </c>
      <c r="K2620" s="96" t="s">
        <v>4900</v>
      </c>
      <c r="L2620">
        <v>0</v>
      </c>
      <c r="M2620">
        <v>0</v>
      </c>
      <c r="N2620" s="10">
        <v>6</v>
      </c>
      <c r="O2620">
        <v>0</v>
      </c>
      <c r="P2620">
        <v>0</v>
      </c>
      <c r="Q2620">
        <v>0</v>
      </c>
      <c r="R2620" s="92">
        <f>P2620+Q2620</f>
        <v>0</v>
      </c>
    </row>
    <row r="2621" spans="1:18" x14ac:dyDescent="0.3">
      <c r="A2621" t="s">
        <v>2564</v>
      </c>
      <c r="B2621" s="3">
        <v>6</v>
      </c>
      <c r="C2621" t="s">
        <v>8995</v>
      </c>
      <c r="D2621" t="s">
        <v>120</v>
      </c>
      <c r="E2621" t="s">
        <v>121</v>
      </c>
      <c r="F2621" s="90">
        <v>36.53</v>
      </c>
      <c r="G2621" s="3">
        <v>271</v>
      </c>
      <c r="H2621" s="3" t="s">
        <v>9061</v>
      </c>
      <c r="I2621" s="90">
        <v>28.65</v>
      </c>
      <c r="J2621" s="3">
        <v>192</v>
      </c>
      <c r="K2621" s="96" t="s">
        <v>7632</v>
      </c>
      <c r="L2621">
        <v>0</v>
      </c>
      <c r="M2621">
        <v>0</v>
      </c>
      <c r="N2621" s="10">
        <v>6</v>
      </c>
      <c r="O2621">
        <v>0</v>
      </c>
      <c r="P2621">
        <v>0</v>
      </c>
      <c r="Q2621">
        <v>0</v>
      </c>
      <c r="R2621" s="92">
        <f>P2621+Q2621</f>
        <v>0</v>
      </c>
    </row>
    <row r="2622" spans="1:18" x14ac:dyDescent="0.3">
      <c r="A2622" t="s">
        <v>2524</v>
      </c>
      <c r="B2622" s="3">
        <v>6</v>
      </c>
      <c r="C2622" t="s">
        <v>8995</v>
      </c>
      <c r="D2622" t="s">
        <v>127</v>
      </c>
      <c r="E2622" t="s">
        <v>8951</v>
      </c>
      <c r="F2622" s="90">
        <v>36.53</v>
      </c>
      <c r="G2622" s="3">
        <v>271</v>
      </c>
      <c r="H2622" s="3" t="s">
        <v>9061</v>
      </c>
      <c r="I2622" s="90">
        <v>28.5</v>
      </c>
      <c r="J2622" s="3">
        <v>193</v>
      </c>
      <c r="K2622" s="96" t="s">
        <v>7632</v>
      </c>
      <c r="L2622">
        <v>0</v>
      </c>
      <c r="M2622">
        <v>0</v>
      </c>
      <c r="N2622">
        <v>0</v>
      </c>
      <c r="O2622">
        <v>0</v>
      </c>
      <c r="P2622">
        <v>2</v>
      </c>
      <c r="Q2622">
        <v>4</v>
      </c>
      <c r="R2622" s="92">
        <f>P2622+Q2622</f>
        <v>6</v>
      </c>
    </row>
    <row r="2623" spans="1:18" x14ac:dyDescent="0.3">
      <c r="A2623" t="s">
        <v>2734</v>
      </c>
      <c r="B2623" s="3">
        <v>6</v>
      </c>
      <c r="C2623" t="s">
        <v>8995</v>
      </c>
      <c r="D2623" t="s">
        <v>120</v>
      </c>
      <c r="E2623" t="s">
        <v>709</v>
      </c>
      <c r="F2623" s="90">
        <v>36.520000000000003</v>
      </c>
      <c r="G2623" s="3">
        <v>282</v>
      </c>
      <c r="H2623" s="3" t="s">
        <v>9061</v>
      </c>
      <c r="I2623" s="90">
        <v>29.9</v>
      </c>
      <c r="J2623" s="3">
        <v>204</v>
      </c>
      <c r="K2623" s="93" t="s">
        <v>7632</v>
      </c>
      <c r="L2623">
        <v>0</v>
      </c>
      <c r="M2623" s="10">
        <v>6</v>
      </c>
      <c r="N2623">
        <v>0</v>
      </c>
      <c r="O2623">
        <v>0</v>
      </c>
      <c r="P2623">
        <v>0</v>
      </c>
      <c r="Q2623">
        <v>0</v>
      </c>
      <c r="R2623" s="92">
        <f>P2623+Q2623</f>
        <v>0</v>
      </c>
    </row>
    <row r="2624" spans="1:18" x14ac:dyDescent="0.3">
      <c r="A2624" t="s">
        <v>2647</v>
      </c>
      <c r="B2624" s="3">
        <v>6</v>
      </c>
      <c r="C2624" t="s">
        <v>8993</v>
      </c>
      <c r="D2624" t="s">
        <v>87</v>
      </c>
      <c r="E2624" t="s">
        <v>100</v>
      </c>
      <c r="F2624" s="90">
        <v>36.51</v>
      </c>
      <c r="G2624" s="3">
        <v>252</v>
      </c>
      <c r="H2624" s="3" t="s">
        <v>9061</v>
      </c>
      <c r="I2624" s="90">
        <v>27.59</v>
      </c>
      <c r="J2624" s="3">
        <v>174</v>
      </c>
      <c r="K2624" s="96" t="s">
        <v>4900</v>
      </c>
      <c r="L2624">
        <v>0</v>
      </c>
      <c r="M2624">
        <v>0</v>
      </c>
      <c r="N2624" s="10">
        <v>6</v>
      </c>
      <c r="O2624">
        <v>0</v>
      </c>
      <c r="P2624">
        <v>0</v>
      </c>
      <c r="Q2624">
        <v>0</v>
      </c>
      <c r="R2624" s="92">
        <f>P2624+Q2624</f>
        <v>0</v>
      </c>
    </row>
    <row r="2625" spans="1:18" x14ac:dyDescent="0.3">
      <c r="A2625" t="s">
        <v>2548</v>
      </c>
      <c r="B2625" s="3">
        <v>6</v>
      </c>
      <c r="C2625" t="s">
        <v>8995</v>
      </c>
      <c r="D2625" t="s">
        <v>127</v>
      </c>
      <c r="E2625" t="s">
        <v>128</v>
      </c>
      <c r="F2625" s="90">
        <v>36.5</v>
      </c>
      <c r="G2625" s="3">
        <v>274</v>
      </c>
      <c r="H2625" s="3" t="s">
        <v>9061</v>
      </c>
      <c r="I2625" s="90">
        <v>28.57</v>
      </c>
      <c r="J2625" s="3">
        <v>196</v>
      </c>
      <c r="K2625" s="96" t="s">
        <v>7632</v>
      </c>
      <c r="L2625">
        <v>0</v>
      </c>
      <c r="M2625">
        <v>0</v>
      </c>
      <c r="N2625">
        <v>0</v>
      </c>
      <c r="O2625">
        <v>2</v>
      </c>
      <c r="P2625">
        <v>0</v>
      </c>
      <c r="Q2625">
        <v>4</v>
      </c>
      <c r="R2625" s="92">
        <f>P2625+Q2625</f>
        <v>4</v>
      </c>
    </row>
    <row r="2626" spans="1:18" x14ac:dyDescent="0.3">
      <c r="A2626" t="s">
        <v>2476</v>
      </c>
      <c r="B2626" s="3">
        <v>6</v>
      </c>
      <c r="C2626" t="s">
        <v>8995</v>
      </c>
      <c r="D2626" t="s">
        <v>127</v>
      </c>
      <c r="E2626" t="s">
        <v>8951</v>
      </c>
      <c r="F2626" s="90">
        <v>36.5</v>
      </c>
      <c r="G2626" s="3">
        <v>274</v>
      </c>
      <c r="H2626" s="3" t="s">
        <v>9061</v>
      </c>
      <c r="I2626" s="90">
        <v>28.57</v>
      </c>
      <c r="J2626" s="3">
        <v>196</v>
      </c>
      <c r="K2626" s="96" t="s">
        <v>7632</v>
      </c>
      <c r="L2626">
        <v>0</v>
      </c>
      <c r="M2626">
        <v>0</v>
      </c>
      <c r="N2626">
        <v>0</v>
      </c>
      <c r="O2626">
        <v>0</v>
      </c>
      <c r="P2626">
        <v>0</v>
      </c>
      <c r="Q2626" s="10">
        <v>6</v>
      </c>
      <c r="R2626" s="92">
        <f>P2626+Q2626</f>
        <v>6</v>
      </c>
    </row>
    <row r="2627" spans="1:18" x14ac:dyDescent="0.3">
      <c r="A2627" t="s">
        <v>2514</v>
      </c>
      <c r="B2627" s="3">
        <v>6</v>
      </c>
      <c r="C2627" t="s">
        <v>8995</v>
      </c>
      <c r="D2627" t="s">
        <v>120</v>
      </c>
      <c r="E2627" t="s">
        <v>121</v>
      </c>
      <c r="F2627" s="90">
        <v>36.5</v>
      </c>
      <c r="G2627" s="3">
        <v>274</v>
      </c>
      <c r="H2627" s="3" t="s">
        <v>9061</v>
      </c>
      <c r="I2627" s="90">
        <v>28.06</v>
      </c>
      <c r="J2627" s="3">
        <v>196</v>
      </c>
      <c r="K2627" s="96" t="s">
        <v>7632</v>
      </c>
      <c r="L2627">
        <v>0</v>
      </c>
      <c r="M2627">
        <v>0</v>
      </c>
      <c r="N2627" s="10">
        <v>6</v>
      </c>
      <c r="O2627">
        <v>0</v>
      </c>
      <c r="P2627">
        <v>0</v>
      </c>
      <c r="Q2627">
        <v>0</v>
      </c>
      <c r="R2627" s="92">
        <f>P2627+Q2627</f>
        <v>0</v>
      </c>
    </row>
    <row r="2628" spans="1:18" x14ac:dyDescent="0.3">
      <c r="A2628" t="s">
        <v>2519</v>
      </c>
      <c r="B2628" s="3">
        <v>6</v>
      </c>
      <c r="C2628" t="s">
        <v>8993</v>
      </c>
      <c r="D2628" t="s">
        <v>87</v>
      </c>
      <c r="E2628" t="s">
        <v>100</v>
      </c>
      <c r="F2628" s="90">
        <v>36.47</v>
      </c>
      <c r="G2628" s="3">
        <v>255</v>
      </c>
      <c r="H2628" s="3" t="s">
        <v>9061</v>
      </c>
      <c r="I2628" s="90">
        <v>27.68</v>
      </c>
      <c r="J2628" s="3">
        <v>177</v>
      </c>
      <c r="K2628" s="96" t="s">
        <v>4900</v>
      </c>
      <c r="L2628">
        <v>0</v>
      </c>
      <c r="M2628">
        <v>0</v>
      </c>
      <c r="N2628" s="10">
        <v>6</v>
      </c>
      <c r="O2628">
        <v>0</v>
      </c>
      <c r="P2628">
        <v>0</v>
      </c>
      <c r="Q2628">
        <v>0</v>
      </c>
      <c r="R2628" s="92">
        <f>P2628+Q2628</f>
        <v>0</v>
      </c>
    </row>
    <row r="2629" spans="1:18" x14ac:dyDescent="0.3">
      <c r="A2629" t="s">
        <v>2517</v>
      </c>
      <c r="B2629" s="3">
        <v>6</v>
      </c>
      <c r="C2629" t="s">
        <v>8993</v>
      </c>
      <c r="D2629" t="s">
        <v>87</v>
      </c>
      <c r="E2629" t="s">
        <v>181</v>
      </c>
      <c r="F2629" s="90">
        <v>36.47</v>
      </c>
      <c r="G2629" s="3">
        <v>255</v>
      </c>
      <c r="H2629" s="3" t="s">
        <v>9061</v>
      </c>
      <c r="I2629" s="90">
        <v>27.68</v>
      </c>
      <c r="J2629" s="3">
        <v>177</v>
      </c>
      <c r="K2629" s="96" t="s">
        <v>4900</v>
      </c>
      <c r="L2629">
        <v>0</v>
      </c>
      <c r="M2629">
        <v>0</v>
      </c>
      <c r="N2629">
        <v>0</v>
      </c>
      <c r="O2629">
        <v>0</v>
      </c>
      <c r="P2629" s="10">
        <v>6</v>
      </c>
      <c r="Q2629">
        <v>0</v>
      </c>
      <c r="R2629" s="92">
        <f>P2629+Q2629</f>
        <v>6</v>
      </c>
    </row>
    <row r="2630" spans="1:18" x14ac:dyDescent="0.3">
      <c r="A2630" t="s">
        <v>2650</v>
      </c>
      <c r="B2630" s="3">
        <v>6</v>
      </c>
      <c r="C2630" t="s">
        <v>8995</v>
      </c>
      <c r="D2630" t="s">
        <v>120</v>
      </c>
      <c r="E2630" t="s">
        <v>121</v>
      </c>
      <c r="F2630" s="90">
        <v>36.43</v>
      </c>
      <c r="G2630" s="3">
        <v>269</v>
      </c>
      <c r="H2630" s="3" t="s">
        <v>9061</v>
      </c>
      <c r="I2630" s="90">
        <v>28.27</v>
      </c>
      <c r="J2630" s="3">
        <v>191</v>
      </c>
      <c r="K2630" s="96" t="s">
        <v>7632</v>
      </c>
      <c r="L2630">
        <v>0</v>
      </c>
      <c r="M2630">
        <v>0</v>
      </c>
      <c r="N2630" s="10">
        <v>6</v>
      </c>
      <c r="O2630">
        <v>0</v>
      </c>
      <c r="P2630">
        <v>0</v>
      </c>
      <c r="Q2630">
        <v>0</v>
      </c>
      <c r="R2630" s="92">
        <f>P2630+Q2630</f>
        <v>0</v>
      </c>
    </row>
    <row r="2631" spans="1:18" x14ac:dyDescent="0.3">
      <c r="A2631" t="s">
        <v>2495</v>
      </c>
      <c r="B2631" s="3">
        <v>6</v>
      </c>
      <c r="C2631" t="s">
        <v>8995</v>
      </c>
      <c r="D2631" t="s">
        <v>120</v>
      </c>
      <c r="E2631" t="s">
        <v>121</v>
      </c>
      <c r="F2631" s="90">
        <v>36.43</v>
      </c>
      <c r="G2631" s="3">
        <v>269</v>
      </c>
      <c r="H2631" s="3" t="s">
        <v>9061</v>
      </c>
      <c r="I2631" s="90">
        <v>28.8</v>
      </c>
      <c r="J2631" s="3">
        <v>191</v>
      </c>
      <c r="K2631" s="96" t="s">
        <v>7632</v>
      </c>
      <c r="L2631">
        <v>0</v>
      </c>
      <c r="M2631">
        <v>0</v>
      </c>
      <c r="N2631" s="10">
        <v>6</v>
      </c>
      <c r="O2631">
        <v>0</v>
      </c>
      <c r="P2631">
        <v>0</v>
      </c>
      <c r="Q2631">
        <v>0</v>
      </c>
      <c r="R2631" s="92">
        <f>P2631+Q2631</f>
        <v>0</v>
      </c>
    </row>
    <row r="2632" spans="1:18" x14ac:dyDescent="0.3">
      <c r="A2632" t="s">
        <v>2537</v>
      </c>
      <c r="B2632" s="3">
        <v>6</v>
      </c>
      <c r="C2632" t="s">
        <v>8995</v>
      </c>
      <c r="D2632" t="s">
        <v>120</v>
      </c>
      <c r="E2632" t="s">
        <v>121</v>
      </c>
      <c r="F2632" s="90">
        <v>36.43</v>
      </c>
      <c r="G2632" s="3">
        <v>269</v>
      </c>
      <c r="H2632" s="3" t="s">
        <v>9061</v>
      </c>
      <c r="I2632" s="90">
        <v>28.42</v>
      </c>
      <c r="J2632" s="3">
        <v>190</v>
      </c>
      <c r="K2632" s="96" t="s">
        <v>7632</v>
      </c>
      <c r="L2632">
        <v>0</v>
      </c>
      <c r="M2632">
        <v>0</v>
      </c>
      <c r="N2632" s="10">
        <v>6</v>
      </c>
      <c r="O2632">
        <v>0</v>
      </c>
      <c r="P2632">
        <v>0</v>
      </c>
      <c r="Q2632">
        <v>0</v>
      </c>
      <c r="R2632" s="92">
        <f>P2632+Q2632</f>
        <v>0</v>
      </c>
    </row>
    <row r="2633" spans="1:18" x14ac:dyDescent="0.3">
      <c r="A2633" t="s">
        <v>2635</v>
      </c>
      <c r="B2633" s="3">
        <v>6</v>
      </c>
      <c r="C2633" t="s">
        <v>8993</v>
      </c>
      <c r="D2633" t="s">
        <v>87</v>
      </c>
      <c r="E2633" t="s">
        <v>100</v>
      </c>
      <c r="F2633" s="90">
        <v>36.43</v>
      </c>
      <c r="G2633" s="3">
        <v>258</v>
      </c>
      <c r="H2633" s="3" t="s">
        <v>9061</v>
      </c>
      <c r="I2633" s="90">
        <v>27.78</v>
      </c>
      <c r="J2633" s="3">
        <v>180</v>
      </c>
      <c r="K2633" s="96" t="s">
        <v>4900</v>
      </c>
      <c r="L2633">
        <v>0</v>
      </c>
      <c r="M2633">
        <v>0</v>
      </c>
      <c r="N2633" s="10">
        <v>6</v>
      </c>
      <c r="O2633">
        <v>0</v>
      </c>
      <c r="P2633">
        <v>0</v>
      </c>
      <c r="Q2633">
        <v>0</v>
      </c>
      <c r="R2633" s="92">
        <f>P2633+Q2633</f>
        <v>0</v>
      </c>
    </row>
    <row r="2634" spans="1:18" x14ac:dyDescent="0.3">
      <c r="A2634" t="s">
        <v>2485</v>
      </c>
      <c r="B2634" s="3">
        <v>6</v>
      </c>
      <c r="C2634" t="s">
        <v>8995</v>
      </c>
      <c r="D2634" t="s">
        <v>127</v>
      </c>
      <c r="E2634" t="s">
        <v>8951</v>
      </c>
      <c r="F2634" s="90">
        <v>36.4</v>
      </c>
      <c r="G2634" s="3">
        <v>272</v>
      </c>
      <c r="H2634" s="3" t="s">
        <v>9061</v>
      </c>
      <c r="I2634" s="90">
        <v>27.98</v>
      </c>
      <c r="J2634" s="3">
        <v>193</v>
      </c>
      <c r="K2634" s="96" t="s">
        <v>7632</v>
      </c>
      <c r="L2634">
        <v>0</v>
      </c>
      <c r="M2634">
        <v>0</v>
      </c>
      <c r="N2634">
        <v>0</v>
      </c>
      <c r="O2634">
        <v>0</v>
      </c>
      <c r="P2634">
        <v>0</v>
      </c>
      <c r="Q2634" s="10">
        <v>6</v>
      </c>
      <c r="R2634" s="92">
        <f>P2634+Q2634</f>
        <v>6</v>
      </c>
    </row>
    <row r="2635" spans="1:18" x14ac:dyDescent="0.3">
      <c r="A2635" t="s">
        <v>2596</v>
      </c>
      <c r="B2635" s="3">
        <v>6</v>
      </c>
      <c r="C2635" t="s">
        <v>8993</v>
      </c>
      <c r="D2635" t="s">
        <v>82</v>
      </c>
      <c r="E2635" t="s">
        <v>83</v>
      </c>
      <c r="F2635" s="90">
        <v>36.4</v>
      </c>
      <c r="G2635" s="3">
        <v>261</v>
      </c>
      <c r="H2635" s="3" t="s">
        <v>9061</v>
      </c>
      <c r="I2635" s="90">
        <v>28.42</v>
      </c>
      <c r="J2635" s="3">
        <v>183</v>
      </c>
      <c r="K2635" s="96" t="s">
        <v>4900</v>
      </c>
      <c r="L2635">
        <v>0</v>
      </c>
      <c r="M2635">
        <v>0</v>
      </c>
      <c r="N2635">
        <v>0</v>
      </c>
      <c r="O2635" s="10">
        <v>6</v>
      </c>
      <c r="P2635">
        <v>0</v>
      </c>
      <c r="Q2635">
        <v>0</v>
      </c>
      <c r="R2635" s="92">
        <f>P2635+Q2635</f>
        <v>0</v>
      </c>
    </row>
    <row r="2636" spans="1:18" x14ac:dyDescent="0.3">
      <c r="A2636" t="s">
        <v>2802</v>
      </c>
      <c r="B2636" s="3">
        <v>6</v>
      </c>
      <c r="C2636" t="s">
        <v>8993</v>
      </c>
      <c r="D2636" t="s">
        <v>87</v>
      </c>
      <c r="E2636" t="s">
        <v>86</v>
      </c>
      <c r="F2636" s="90">
        <v>36.4</v>
      </c>
      <c r="G2636" s="3">
        <v>261</v>
      </c>
      <c r="H2636" s="3" t="s">
        <v>9061</v>
      </c>
      <c r="I2636" s="90">
        <v>28.42</v>
      </c>
      <c r="J2636" s="3">
        <v>183</v>
      </c>
      <c r="K2636" s="93" t="s">
        <v>4900</v>
      </c>
      <c r="L2636">
        <v>0</v>
      </c>
      <c r="M2636" s="10">
        <v>6</v>
      </c>
      <c r="N2636">
        <v>0</v>
      </c>
      <c r="O2636">
        <v>0</v>
      </c>
      <c r="P2636">
        <v>0</v>
      </c>
      <c r="Q2636">
        <v>0</v>
      </c>
      <c r="R2636" s="92">
        <f>P2636+Q2636</f>
        <v>0</v>
      </c>
    </row>
    <row r="2637" spans="1:18" x14ac:dyDescent="0.3">
      <c r="A2637" t="s">
        <v>2600</v>
      </c>
      <c r="B2637" s="3">
        <v>6</v>
      </c>
      <c r="C2637" t="s">
        <v>8993</v>
      </c>
      <c r="D2637" t="s">
        <v>82</v>
      </c>
      <c r="E2637" t="s">
        <v>83</v>
      </c>
      <c r="F2637" s="90">
        <v>36.4</v>
      </c>
      <c r="G2637" s="3">
        <v>261</v>
      </c>
      <c r="H2637" s="3" t="s">
        <v>9061</v>
      </c>
      <c r="I2637" s="90">
        <v>28.42</v>
      </c>
      <c r="J2637" s="3">
        <v>183</v>
      </c>
      <c r="K2637" s="96" t="s">
        <v>4900</v>
      </c>
      <c r="L2637">
        <v>0</v>
      </c>
      <c r="M2637">
        <v>0</v>
      </c>
      <c r="N2637">
        <v>0</v>
      </c>
      <c r="O2637" s="10">
        <v>6</v>
      </c>
      <c r="P2637">
        <v>0</v>
      </c>
      <c r="Q2637">
        <v>0</v>
      </c>
      <c r="R2637" s="92">
        <f>P2637+Q2637</f>
        <v>0</v>
      </c>
    </row>
    <row r="2638" spans="1:18" x14ac:dyDescent="0.3">
      <c r="A2638" t="s">
        <v>2549</v>
      </c>
      <c r="B2638" s="3">
        <v>6</v>
      </c>
      <c r="C2638" t="s">
        <v>8993</v>
      </c>
      <c r="D2638" t="s">
        <v>87</v>
      </c>
      <c r="E2638" t="s">
        <v>181</v>
      </c>
      <c r="F2638" s="90">
        <v>36.33</v>
      </c>
      <c r="G2638" s="3">
        <v>256</v>
      </c>
      <c r="H2638" s="3" t="s">
        <v>9061</v>
      </c>
      <c r="I2638" s="90">
        <v>27.53</v>
      </c>
      <c r="J2638" s="3">
        <v>178</v>
      </c>
      <c r="K2638" s="96" t="s">
        <v>4900</v>
      </c>
      <c r="L2638">
        <v>0</v>
      </c>
      <c r="M2638">
        <v>0</v>
      </c>
      <c r="N2638">
        <v>0</v>
      </c>
      <c r="O2638">
        <v>0</v>
      </c>
      <c r="P2638" s="10">
        <v>6</v>
      </c>
      <c r="Q2638">
        <v>0</v>
      </c>
      <c r="R2638" s="92">
        <f>P2638+Q2638</f>
        <v>6</v>
      </c>
    </row>
    <row r="2639" spans="1:18" x14ac:dyDescent="0.3">
      <c r="A2639" t="s">
        <v>2644</v>
      </c>
      <c r="B2639" s="3">
        <v>6</v>
      </c>
      <c r="C2639" t="s">
        <v>8995</v>
      </c>
      <c r="D2639" t="s">
        <v>120</v>
      </c>
      <c r="E2639" t="s">
        <v>121</v>
      </c>
      <c r="F2639" s="90">
        <v>36.299999999999997</v>
      </c>
      <c r="G2639" s="3">
        <v>270</v>
      </c>
      <c r="H2639" s="3" t="s">
        <v>9061</v>
      </c>
      <c r="I2639" s="90">
        <v>28.13</v>
      </c>
      <c r="J2639" s="3">
        <v>192</v>
      </c>
      <c r="K2639" s="96" t="s">
        <v>7632</v>
      </c>
      <c r="L2639">
        <v>0</v>
      </c>
      <c r="M2639">
        <v>0</v>
      </c>
      <c r="N2639" s="10">
        <v>6</v>
      </c>
      <c r="O2639">
        <v>0</v>
      </c>
      <c r="P2639">
        <v>0</v>
      </c>
      <c r="Q2639">
        <v>0</v>
      </c>
      <c r="R2639" s="92">
        <f>P2639+Q2639</f>
        <v>0</v>
      </c>
    </row>
    <row r="2640" spans="1:18" x14ac:dyDescent="0.3">
      <c r="A2640" t="s">
        <v>2497</v>
      </c>
      <c r="B2640" s="3">
        <v>6</v>
      </c>
      <c r="C2640" t="s">
        <v>8995</v>
      </c>
      <c r="D2640" t="s">
        <v>120</v>
      </c>
      <c r="E2640" t="s">
        <v>121</v>
      </c>
      <c r="F2640" s="90">
        <v>36.299999999999997</v>
      </c>
      <c r="G2640" s="3">
        <v>270</v>
      </c>
      <c r="H2640" s="3" t="s">
        <v>9061</v>
      </c>
      <c r="I2640" s="90">
        <v>28.65</v>
      </c>
      <c r="J2640" s="3">
        <v>192</v>
      </c>
      <c r="K2640" s="96" t="s">
        <v>7632</v>
      </c>
      <c r="L2640">
        <v>0</v>
      </c>
      <c r="M2640">
        <v>0</v>
      </c>
      <c r="N2640" s="10">
        <v>6</v>
      </c>
      <c r="O2640">
        <v>0</v>
      </c>
      <c r="P2640">
        <v>0</v>
      </c>
      <c r="Q2640">
        <v>0</v>
      </c>
      <c r="R2640" s="92">
        <f>P2640+Q2640</f>
        <v>0</v>
      </c>
    </row>
    <row r="2641" spans="1:18" x14ac:dyDescent="0.3">
      <c r="A2641" t="s">
        <v>2559</v>
      </c>
      <c r="B2641" s="3">
        <v>6</v>
      </c>
      <c r="C2641" t="s">
        <v>8995</v>
      </c>
      <c r="D2641" t="s">
        <v>120</v>
      </c>
      <c r="E2641" t="s">
        <v>121</v>
      </c>
      <c r="F2641" s="90">
        <v>36.299999999999997</v>
      </c>
      <c r="G2641" s="3">
        <v>270</v>
      </c>
      <c r="H2641" s="3" t="s">
        <v>9061</v>
      </c>
      <c r="I2641" s="90">
        <v>28.13</v>
      </c>
      <c r="J2641" s="3">
        <v>192</v>
      </c>
      <c r="K2641" s="96" t="s">
        <v>7632</v>
      </c>
      <c r="L2641">
        <v>0</v>
      </c>
      <c r="M2641">
        <v>0</v>
      </c>
      <c r="N2641" s="10">
        <v>6</v>
      </c>
      <c r="O2641">
        <v>0</v>
      </c>
      <c r="P2641">
        <v>0</v>
      </c>
      <c r="Q2641">
        <v>0</v>
      </c>
      <c r="R2641" s="92">
        <f>P2641+Q2641</f>
        <v>0</v>
      </c>
    </row>
    <row r="2642" spans="1:18" x14ac:dyDescent="0.3">
      <c r="A2642" t="s">
        <v>2639</v>
      </c>
      <c r="B2642" s="3">
        <v>6</v>
      </c>
      <c r="C2642" t="s">
        <v>8995</v>
      </c>
      <c r="D2642" t="s">
        <v>120</v>
      </c>
      <c r="E2642" t="s">
        <v>121</v>
      </c>
      <c r="F2642" s="90">
        <v>36.299999999999997</v>
      </c>
      <c r="G2642" s="3">
        <v>270</v>
      </c>
      <c r="H2642" s="3" t="s">
        <v>9061</v>
      </c>
      <c r="I2642" s="90">
        <v>28.13</v>
      </c>
      <c r="J2642" s="3">
        <v>192</v>
      </c>
      <c r="K2642" s="96" t="s">
        <v>7632</v>
      </c>
      <c r="L2642">
        <v>0</v>
      </c>
      <c r="M2642">
        <v>0</v>
      </c>
      <c r="N2642" s="10">
        <v>6</v>
      </c>
      <c r="O2642">
        <v>0</v>
      </c>
      <c r="P2642">
        <v>0</v>
      </c>
      <c r="Q2642">
        <v>0</v>
      </c>
      <c r="R2642" s="92">
        <f>P2642+Q2642</f>
        <v>0</v>
      </c>
    </row>
    <row r="2643" spans="1:18" x14ac:dyDescent="0.3">
      <c r="A2643" t="s">
        <v>2649</v>
      </c>
      <c r="B2643" s="3">
        <v>6</v>
      </c>
      <c r="C2643" t="s">
        <v>8993</v>
      </c>
      <c r="D2643" t="s">
        <v>87</v>
      </c>
      <c r="E2643" t="s">
        <v>100</v>
      </c>
      <c r="F2643" s="90">
        <v>36.29</v>
      </c>
      <c r="G2643" s="3">
        <v>259</v>
      </c>
      <c r="H2643" s="3" t="s">
        <v>9061</v>
      </c>
      <c r="I2643" s="90">
        <v>27.62</v>
      </c>
      <c r="J2643" s="3">
        <v>181</v>
      </c>
      <c r="K2643" s="96" t="s">
        <v>4900</v>
      </c>
      <c r="L2643">
        <v>0</v>
      </c>
      <c r="M2643">
        <v>0</v>
      </c>
      <c r="N2643" s="10">
        <v>6</v>
      </c>
      <c r="O2643">
        <v>0</v>
      </c>
      <c r="P2643">
        <v>0</v>
      </c>
      <c r="Q2643">
        <v>0</v>
      </c>
      <c r="R2643" s="92">
        <f>P2643+Q2643</f>
        <v>0</v>
      </c>
    </row>
    <row r="2644" spans="1:18" x14ac:dyDescent="0.3">
      <c r="A2644" t="s">
        <v>2529</v>
      </c>
      <c r="B2644" s="3">
        <v>6</v>
      </c>
      <c r="C2644" t="s">
        <v>8995</v>
      </c>
      <c r="D2644" t="s">
        <v>127</v>
      </c>
      <c r="E2644" t="s">
        <v>128</v>
      </c>
      <c r="F2644" s="90">
        <v>36.26</v>
      </c>
      <c r="G2644" s="3">
        <v>273</v>
      </c>
      <c r="H2644" s="3" t="s">
        <v>9061</v>
      </c>
      <c r="I2644" s="90">
        <v>28.72</v>
      </c>
      <c r="J2644" s="3">
        <v>195</v>
      </c>
      <c r="K2644" s="96" t="s">
        <v>7632</v>
      </c>
      <c r="L2644">
        <v>0</v>
      </c>
      <c r="M2644">
        <v>0</v>
      </c>
      <c r="N2644">
        <v>0</v>
      </c>
      <c r="O2644">
        <v>5</v>
      </c>
      <c r="P2644">
        <v>0</v>
      </c>
      <c r="Q2644">
        <v>1</v>
      </c>
      <c r="R2644" s="92">
        <f>P2644+Q2644</f>
        <v>1</v>
      </c>
    </row>
    <row r="2645" spans="1:18" x14ac:dyDescent="0.3">
      <c r="A2645" t="s">
        <v>2483</v>
      </c>
      <c r="B2645" s="3">
        <v>6</v>
      </c>
      <c r="C2645" t="s">
        <v>8995</v>
      </c>
      <c r="D2645" t="s">
        <v>127</v>
      </c>
      <c r="E2645" t="s">
        <v>8951</v>
      </c>
      <c r="F2645" s="90">
        <v>36.26</v>
      </c>
      <c r="G2645" s="3">
        <v>273</v>
      </c>
      <c r="H2645" s="3" t="s">
        <v>9061</v>
      </c>
      <c r="I2645" s="90">
        <v>28.21</v>
      </c>
      <c r="J2645" s="3">
        <v>195</v>
      </c>
      <c r="K2645" s="96" t="s">
        <v>7632</v>
      </c>
      <c r="L2645">
        <v>0</v>
      </c>
      <c r="M2645">
        <v>0</v>
      </c>
      <c r="N2645">
        <v>0</v>
      </c>
      <c r="O2645">
        <v>0</v>
      </c>
      <c r="P2645">
        <v>0</v>
      </c>
      <c r="Q2645" s="10">
        <v>6</v>
      </c>
      <c r="R2645" s="92">
        <f>P2645+Q2645</f>
        <v>6</v>
      </c>
    </row>
    <row r="2646" spans="1:18" x14ac:dyDescent="0.3">
      <c r="A2646" t="s">
        <v>2562</v>
      </c>
      <c r="B2646" s="3">
        <v>6</v>
      </c>
      <c r="C2646" t="s">
        <v>8995</v>
      </c>
      <c r="D2646" t="s">
        <v>127</v>
      </c>
      <c r="E2646" t="s">
        <v>165</v>
      </c>
      <c r="F2646" s="90">
        <v>36.26</v>
      </c>
      <c r="G2646" s="3">
        <v>273</v>
      </c>
      <c r="H2646" s="3" t="s">
        <v>9061</v>
      </c>
      <c r="I2646" s="90">
        <v>28.72</v>
      </c>
      <c r="J2646" s="3">
        <v>195</v>
      </c>
      <c r="K2646" s="96" t="s">
        <v>7632</v>
      </c>
      <c r="L2646">
        <v>0</v>
      </c>
      <c r="M2646">
        <v>0</v>
      </c>
      <c r="N2646">
        <v>0</v>
      </c>
      <c r="O2646" s="10">
        <v>6</v>
      </c>
      <c r="P2646">
        <v>0</v>
      </c>
      <c r="Q2646">
        <v>0</v>
      </c>
      <c r="R2646" s="92">
        <f>P2646+Q2646</f>
        <v>0</v>
      </c>
    </row>
    <row r="2647" spans="1:18" x14ac:dyDescent="0.3">
      <c r="A2647" t="s">
        <v>2518</v>
      </c>
      <c r="B2647" s="3">
        <v>6</v>
      </c>
      <c r="C2647" t="s">
        <v>8995</v>
      </c>
      <c r="D2647" t="s">
        <v>120</v>
      </c>
      <c r="E2647" t="s">
        <v>121</v>
      </c>
      <c r="F2647" s="90">
        <v>36.26</v>
      </c>
      <c r="G2647" s="3">
        <v>273</v>
      </c>
      <c r="H2647" s="3" t="s">
        <v>9061</v>
      </c>
      <c r="I2647" s="90">
        <v>28.72</v>
      </c>
      <c r="J2647" s="3">
        <v>195</v>
      </c>
      <c r="K2647" s="96" t="s">
        <v>7632</v>
      </c>
      <c r="L2647">
        <v>0</v>
      </c>
      <c r="M2647">
        <v>0</v>
      </c>
      <c r="N2647" s="10">
        <v>6</v>
      </c>
      <c r="O2647">
        <v>0</v>
      </c>
      <c r="P2647">
        <v>0</v>
      </c>
      <c r="Q2647">
        <v>0</v>
      </c>
      <c r="R2647" s="92">
        <f>P2647+Q2647</f>
        <v>0</v>
      </c>
    </row>
    <row r="2648" spans="1:18" x14ac:dyDescent="0.3">
      <c r="A2648" t="s">
        <v>2744</v>
      </c>
      <c r="B2648" s="3">
        <v>6</v>
      </c>
      <c r="C2648" t="s">
        <v>8993</v>
      </c>
      <c r="D2648" t="s">
        <v>87</v>
      </c>
      <c r="E2648" t="s">
        <v>86</v>
      </c>
      <c r="F2648" s="90">
        <v>36.26</v>
      </c>
      <c r="G2648" s="3">
        <v>262</v>
      </c>
      <c r="H2648" s="3" t="s">
        <v>9061</v>
      </c>
      <c r="I2648" s="90">
        <v>27.72</v>
      </c>
      <c r="J2648" s="3">
        <v>184</v>
      </c>
      <c r="K2648" s="93" t="s">
        <v>4900</v>
      </c>
      <c r="L2648">
        <v>0</v>
      </c>
      <c r="M2648" s="10">
        <v>6</v>
      </c>
      <c r="N2648">
        <v>0</v>
      </c>
      <c r="O2648">
        <v>0</v>
      </c>
      <c r="P2648">
        <v>0</v>
      </c>
      <c r="Q2648">
        <v>0</v>
      </c>
      <c r="R2648" s="92">
        <f>P2648+Q2648</f>
        <v>0</v>
      </c>
    </row>
    <row r="2649" spans="1:18" x14ac:dyDescent="0.3">
      <c r="A2649" t="s">
        <v>2732</v>
      </c>
      <c r="B2649" s="3">
        <v>6</v>
      </c>
      <c r="C2649" t="s">
        <v>8993</v>
      </c>
      <c r="D2649" t="s">
        <v>87</v>
      </c>
      <c r="E2649" t="s">
        <v>86</v>
      </c>
      <c r="F2649" s="90">
        <v>36.26</v>
      </c>
      <c r="G2649" s="3">
        <v>262</v>
      </c>
      <c r="H2649" s="3" t="s">
        <v>9061</v>
      </c>
      <c r="I2649" s="90">
        <v>27.72</v>
      </c>
      <c r="J2649" s="3">
        <v>184</v>
      </c>
      <c r="K2649" s="93" t="s">
        <v>4900</v>
      </c>
      <c r="L2649">
        <v>0</v>
      </c>
      <c r="M2649" s="10">
        <v>6</v>
      </c>
      <c r="N2649">
        <v>0</v>
      </c>
      <c r="O2649">
        <v>0</v>
      </c>
      <c r="P2649">
        <v>0</v>
      </c>
      <c r="Q2649">
        <v>0</v>
      </c>
      <c r="R2649" s="92">
        <f>P2649+Q2649</f>
        <v>0</v>
      </c>
    </row>
    <row r="2650" spans="1:18" x14ac:dyDescent="0.3">
      <c r="A2650" t="s">
        <v>2780</v>
      </c>
      <c r="B2650" s="3">
        <v>6</v>
      </c>
      <c r="C2650" t="s">
        <v>8993</v>
      </c>
      <c r="D2650" t="s">
        <v>87</v>
      </c>
      <c r="E2650" t="s">
        <v>86</v>
      </c>
      <c r="F2650" s="90">
        <v>36.26</v>
      </c>
      <c r="G2650" s="3">
        <v>262</v>
      </c>
      <c r="H2650" s="3" t="s">
        <v>9061</v>
      </c>
      <c r="I2650" s="90">
        <v>27.72</v>
      </c>
      <c r="J2650" s="3">
        <v>184</v>
      </c>
      <c r="K2650" s="93" t="s">
        <v>4900</v>
      </c>
      <c r="L2650">
        <v>0</v>
      </c>
      <c r="M2650" s="10">
        <v>6</v>
      </c>
      <c r="N2650">
        <v>0</v>
      </c>
      <c r="O2650">
        <v>0</v>
      </c>
      <c r="P2650">
        <v>0</v>
      </c>
      <c r="Q2650">
        <v>0</v>
      </c>
      <c r="R2650" s="92">
        <f>P2650+Q2650</f>
        <v>0</v>
      </c>
    </row>
    <row r="2651" spans="1:18" x14ac:dyDescent="0.3">
      <c r="A2651" t="s">
        <v>2801</v>
      </c>
      <c r="B2651" s="3">
        <v>6</v>
      </c>
      <c r="C2651" t="s">
        <v>8993</v>
      </c>
      <c r="D2651" t="s">
        <v>87</v>
      </c>
      <c r="E2651" t="s">
        <v>86</v>
      </c>
      <c r="F2651" s="90">
        <v>36.26</v>
      </c>
      <c r="G2651" s="3">
        <v>262</v>
      </c>
      <c r="H2651" s="3" t="s">
        <v>9061</v>
      </c>
      <c r="I2651" s="90">
        <v>27.72</v>
      </c>
      <c r="J2651" s="3">
        <v>184</v>
      </c>
      <c r="K2651" s="93" t="s">
        <v>4900</v>
      </c>
      <c r="L2651">
        <v>0</v>
      </c>
      <c r="M2651" s="10">
        <v>6</v>
      </c>
      <c r="N2651">
        <v>0</v>
      </c>
      <c r="O2651">
        <v>0</v>
      </c>
      <c r="P2651">
        <v>0</v>
      </c>
      <c r="Q2651">
        <v>0</v>
      </c>
      <c r="R2651" s="92">
        <f>P2651+Q2651</f>
        <v>0</v>
      </c>
    </row>
    <row r="2652" spans="1:18" x14ac:dyDescent="0.3">
      <c r="A2652" t="s">
        <v>2631</v>
      </c>
      <c r="B2652" s="3">
        <v>6</v>
      </c>
      <c r="C2652" t="s">
        <v>8995</v>
      </c>
      <c r="D2652" t="s">
        <v>120</v>
      </c>
      <c r="E2652" t="s">
        <v>121</v>
      </c>
      <c r="F2652" s="90">
        <v>36.229999999999997</v>
      </c>
      <c r="G2652" s="3">
        <v>276</v>
      </c>
      <c r="H2652" s="3" t="s">
        <v>9061</v>
      </c>
      <c r="I2652" s="90">
        <v>28.28</v>
      </c>
      <c r="J2652" s="3">
        <v>198</v>
      </c>
      <c r="K2652" s="96" t="s">
        <v>7632</v>
      </c>
      <c r="L2652">
        <v>0</v>
      </c>
      <c r="M2652">
        <v>0</v>
      </c>
      <c r="N2652" s="10">
        <v>6</v>
      </c>
      <c r="O2652">
        <v>0</v>
      </c>
      <c r="P2652">
        <v>0</v>
      </c>
      <c r="Q2652">
        <v>0</v>
      </c>
      <c r="R2652" s="92">
        <f>P2652+Q2652</f>
        <v>0</v>
      </c>
    </row>
    <row r="2653" spans="1:18" x14ac:dyDescent="0.3">
      <c r="A2653" t="s">
        <v>2503</v>
      </c>
      <c r="B2653" s="3">
        <v>6</v>
      </c>
      <c r="C2653" t="s">
        <v>8995</v>
      </c>
      <c r="D2653" t="s">
        <v>120</v>
      </c>
      <c r="E2653" t="s">
        <v>121</v>
      </c>
      <c r="F2653" s="90">
        <v>36.19</v>
      </c>
      <c r="G2653" s="3">
        <v>268</v>
      </c>
      <c r="H2653" s="3" t="s">
        <v>9061</v>
      </c>
      <c r="I2653" s="90">
        <v>27.89</v>
      </c>
      <c r="J2653" s="3">
        <v>190</v>
      </c>
      <c r="K2653" s="96" t="s">
        <v>7632</v>
      </c>
      <c r="L2653">
        <v>0</v>
      </c>
      <c r="M2653">
        <v>0</v>
      </c>
      <c r="N2653" s="10">
        <v>6</v>
      </c>
      <c r="O2653">
        <v>0</v>
      </c>
      <c r="P2653">
        <v>0</v>
      </c>
      <c r="Q2653">
        <v>0</v>
      </c>
      <c r="R2653" s="92">
        <f>P2653+Q2653</f>
        <v>0</v>
      </c>
    </row>
    <row r="2654" spans="1:18" x14ac:dyDescent="0.3">
      <c r="A2654" t="s">
        <v>2512</v>
      </c>
      <c r="B2654" s="3">
        <v>6</v>
      </c>
      <c r="C2654" t="s">
        <v>8993</v>
      </c>
      <c r="D2654" t="s">
        <v>87</v>
      </c>
      <c r="E2654" t="s">
        <v>181</v>
      </c>
      <c r="F2654" s="90">
        <v>36.19</v>
      </c>
      <c r="G2654" s="3">
        <v>257</v>
      </c>
      <c r="H2654" s="3" t="s">
        <v>9061</v>
      </c>
      <c r="I2654" s="90">
        <v>27.37</v>
      </c>
      <c r="J2654" s="3">
        <v>179</v>
      </c>
      <c r="K2654" s="96" t="s">
        <v>4900</v>
      </c>
      <c r="L2654">
        <v>0</v>
      </c>
      <c r="M2654">
        <v>0</v>
      </c>
      <c r="N2654">
        <v>0</v>
      </c>
      <c r="O2654">
        <v>0</v>
      </c>
      <c r="P2654" s="10">
        <v>6</v>
      </c>
      <c r="Q2654">
        <v>0</v>
      </c>
      <c r="R2654" s="92">
        <f>P2654+Q2654</f>
        <v>6</v>
      </c>
    </row>
    <row r="2655" spans="1:18" x14ac:dyDescent="0.3">
      <c r="A2655" t="s">
        <v>2486</v>
      </c>
      <c r="B2655" s="3">
        <v>6</v>
      </c>
      <c r="C2655" t="s">
        <v>8995</v>
      </c>
      <c r="D2655" t="s">
        <v>127</v>
      </c>
      <c r="E2655" t="s">
        <v>8951</v>
      </c>
      <c r="F2655" s="90">
        <v>36.159999999999997</v>
      </c>
      <c r="G2655" s="3">
        <v>271</v>
      </c>
      <c r="H2655" s="3" t="s">
        <v>9061</v>
      </c>
      <c r="I2655" s="90">
        <v>27.98</v>
      </c>
      <c r="J2655" s="3">
        <v>193</v>
      </c>
      <c r="K2655" s="96" t="s">
        <v>7632</v>
      </c>
      <c r="L2655">
        <v>0</v>
      </c>
      <c r="M2655">
        <v>0</v>
      </c>
      <c r="N2655">
        <v>0</v>
      </c>
      <c r="O2655">
        <v>0</v>
      </c>
      <c r="P2655">
        <v>0</v>
      </c>
      <c r="Q2655" s="10">
        <v>6</v>
      </c>
      <c r="R2655" s="92">
        <f>P2655+Q2655</f>
        <v>6</v>
      </c>
    </row>
    <row r="2656" spans="1:18" x14ac:dyDescent="0.3">
      <c r="A2656" t="s">
        <v>2516</v>
      </c>
      <c r="B2656" s="3">
        <v>6</v>
      </c>
      <c r="C2656" t="s">
        <v>8995</v>
      </c>
      <c r="D2656" t="s">
        <v>127</v>
      </c>
      <c r="E2656" t="s">
        <v>128</v>
      </c>
      <c r="F2656" s="90">
        <v>36.130000000000003</v>
      </c>
      <c r="G2656" s="3">
        <v>274</v>
      </c>
      <c r="H2656" s="3" t="s">
        <v>9061</v>
      </c>
      <c r="I2656" s="90">
        <v>28.06</v>
      </c>
      <c r="J2656" s="3">
        <v>196</v>
      </c>
      <c r="K2656" s="96" t="s">
        <v>7632</v>
      </c>
      <c r="L2656">
        <v>0</v>
      </c>
      <c r="M2656">
        <v>0</v>
      </c>
      <c r="N2656">
        <v>0</v>
      </c>
      <c r="O2656">
        <v>3</v>
      </c>
      <c r="P2656">
        <v>3</v>
      </c>
      <c r="Q2656">
        <v>0</v>
      </c>
      <c r="R2656" s="92">
        <f>P2656+Q2656</f>
        <v>3</v>
      </c>
    </row>
    <row r="2657" spans="1:18" x14ac:dyDescent="0.3">
      <c r="A2657" t="s">
        <v>2703</v>
      </c>
      <c r="B2657" s="3">
        <v>6</v>
      </c>
      <c r="C2657" t="s">
        <v>8994</v>
      </c>
      <c r="D2657" t="s">
        <v>92</v>
      </c>
      <c r="E2657" t="s">
        <v>93</v>
      </c>
      <c r="F2657" s="90">
        <v>36.119999999999997</v>
      </c>
      <c r="G2657" s="3">
        <v>263</v>
      </c>
      <c r="H2657" s="3" t="s">
        <v>9061</v>
      </c>
      <c r="I2657" s="90">
        <v>28.11</v>
      </c>
      <c r="J2657" s="3">
        <v>185</v>
      </c>
      <c r="K2657" s="93" t="s">
        <v>92</v>
      </c>
      <c r="L2657" s="10">
        <v>6</v>
      </c>
      <c r="M2657">
        <v>0</v>
      </c>
      <c r="N2657">
        <v>0</v>
      </c>
      <c r="O2657">
        <v>0</v>
      </c>
      <c r="P2657">
        <v>0</v>
      </c>
      <c r="Q2657">
        <v>0</v>
      </c>
      <c r="R2657" s="92">
        <f>P2657+Q2657</f>
        <v>0</v>
      </c>
    </row>
    <row r="2658" spans="1:18" x14ac:dyDescent="0.3">
      <c r="A2658" t="s">
        <v>2777</v>
      </c>
      <c r="B2658" s="3">
        <v>6</v>
      </c>
      <c r="C2658" t="s">
        <v>8993</v>
      </c>
      <c r="D2658" t="s">
        <v>8996</v>
      </c>
      <c r="E2658" t="s">
        <v>170</v>
      </c>
      <c r="F2658" s="90">
        <v>36.119999999999997</v>
      </c>
      <c r="G2658" s="3">
        <v>263</v>
      </c>
      <c r="H2658" s="3" t="s">
        <v>9061</v>
      </c>
      <c r="I2658" s="90">
        <v>27.57</v>
      </c>
      <c r="J2658" s="3">
        <v>185</v>
      </c>
      <c r="K2658" s="93" t="s">
        <v>4900</v>
      </c>
      <c r="L2658">
        <v>0</v>
      </c>
      <c r="M2658" s="10">
        <v>6</v>
      </c>
      <c r="N2658">
        <v>0</v>
      </c>
      <c r="O2658">
        <v>0</v>
      </c>
      <c r="P2658">
        <v>0</v>
      </c>
      <c r="Q2658">
        <v>0</v>
      </c>
      <c r="R2658" s="92">
        <f>P2658+Q2658</f>
        <v>0</v>
      </c>
    </row>
    <row r="2659" spans="1:18" x14ac:dyDescent="0.3">
      <c r="A2659" t="s">
        <v>2618</v>
      </c>
      <c r="B2659" s="3">
        <v>6</v>
      </c>
      <c r="C2659" t="s">
        <v>8995</v>
      </c>
      <c r="D2659" t="s">
        <v>120</v>
      </c>
      <c r="E2659" t="s">
        <v>121</v>
      </c>
      <c r="F2659" s="90">
        <v>36.03</v>
      </c>
      <c r="G2659" s="3">
        <v>272</v>
      </c>
      <c r="H2659" s="3" t="s">
        <v>9061</v>
      </c>
      <c r="I2659" s="90">
        <v>27.84</v>
      </c>
      <c r="J2659" s="3">
        <v>194</v>
      </c>
      <c r="K2659" s="96" t="s">
        <v>7632</v>
      </c>
      <c r="L2659">
        <v>0</v>
      </c>
      <c r="M2659">
        <v>0</v>
      </c>
      <c r="N2659" s="10">
        <v>6</v>
      </c>
      <c r="O2659">
        <v>0</v>
      </c>
      <c r="P2659">
        <v>0</v>
      </c>
      <c r="Q2659">
        <v>0</v>
      </c>
      <c r="R2659" s="92">
        <f>P2659+Q2659</f>
        <v>0</v>
      </c>
    </row>
    <row r="2660" spans="1:18" x14ac:dyDescent="0.3">
      <c r="A2660" t="s">
        <v>2594</v>
      </c>
      <c r="B2660" s="3">
        <v>6</v>
      </c>
      <c r="C2660" t="s">
        <v>8995</v>
      </c>
      <c r="D2660" t="s">
        <v>127</v>
      </c>
      <c r="E2660" t="s">
        <v>165</v>
      </c>
      <c r="F2660" s="90">
        <v>36.03</v>
      </c>
      <c r="G2660" s="3">
        <v>272</v>
      </c>
      <c r="H2660" s="3" t="s">
        <v>9061</v>
      </c>
      <c r="I2660" s="90">
        <v>28.35</v>
      </c>
      <c r="J2660" s="3">
        <v>194</v>
      </c>
      <c r="K2660" s="96" t="s">
        <v>7632</v>
      </c>
      <c r="L2660">
        <v>0</v>
      </c>
      <c r="M2660">
        <v>0</v>
      </c>
      <c r="N2660">
        <v>0</v>
      </c>
      <c r="O2660" s="10">
        <v>6</v>
      </c>
      <c r="P2660">
        <v>0</v>
      </c>
      <c r="Q2660">
        <v>0</v>
      </c>
      <c r="R2660" s="92">
        <f>P2660+Q2660</f>
        <v>0</v>
      </c>
    </row>
    <row r="2661" spans="1:18" x14ac:dyDescent="0.3">
      <c r="A2661" t="s">
        <v>2648</v>
      </c>
      <c r="B2661" s="3">
        <v>6</v>
      </c>
      <c r="C2661" t="s">
        <v>8993</v>
      </c>
      <c r="D2661" t="s">
        <v>87</v>
      </c>
      <c r="E2661" t="s">
        <v>100</v>
      </c>
      <c r="F2661" s="90">
        <v>36.020000000000003</v>
      </c>
      <c r="G2661" s="3">
        <v>261</v>
      </c>
      <c r="H2661" s="3" t="s">
        <v>9061</v>
      </c>
      <c r="I2661" s="90">
        <v>27.32</v>
      </c>
      <c r="J2661" s="3">
        <v>183</v>
      </c>
      <c r="K2661" s="96" t="s">
        <v>4900</v>
      </c>
      <c r="L2661">
        <v>0</v>
      </c>
      <c r="M2661">
        <v>0</v>
      </c>
      <c r="N2661" s="10">
        <v>6</v>
      </c>
      <c r="O2661">
        <v>0</v>
      </c>
      <c r="P2661">
        <v>0</v>
      </c>
      <c r="Q2661">
        <v>0</v>
      </c>
      <c r="R2661" s="92">
        <f>P2661+Q2661</f>
        <v>0</v>
      </c>
    </row>
    <row r="2662" spans="1:18" x14ac:dyDescent="0.3">
      <c r="A2662" t="s">
        <v>2755</v>
      </c>
      <c r="B2662" s="3">
        <v>6</v>
      </c>
      <c r="C2662" t="s">
        <v>8993</v>
      </c>
      <c r="D2662" t="s">
        <v>87</v>
      </c>
      <c r="E2662" t="s">
        <v>86</v>
      </c>
      <c r="F2662" s="90">
        <v>36.020000000000003</v>
      </c>
      <c r="G2662" s="3">
        <v>261</v>
      </c>
      <c r="H2662" s="3" t="s">
        <v>9061</v>
      </c>
      <c r="I2662" s="90">
        <v>27.87</v>
      </c>
      <c r="J2662" s="3">
        <v>183</v>
      </c>
      <c r="K2662" s="93" t="s">
        <v>4900</v>
      </c>
      <c r="L2662">
        <v>0</v>
      </c>
      <c r="M2662" s="10">
        <v>6</v>
      </c>
      <c r="N2662">
        <v>0</v>
      </c>
      <c r="O2662">
        <v>0</v>
      </c>
      <c r="P2662">
        <v>0</v>
      </c>
      <c r="Q2662">
        <v>0</v>
      </c>
      <c r="R2662" s="92">
        <f>P2662+Q2662</f>
        <v>0</v>
      </c>
    </row>
    <row r="2663" spans="1:18" x14ac:dyDescent="0.3">
      <c r="A2663" t="s">
        <v>2629</v>
      </c>
      <c r="B2663" s="3">
        <v>6</v>
      </c>
      <c r="C2663" t="s">
        <v>8995</v>
      </c>
      <c r="D2663" t="s">
        <v>120</v>
      </c>
      <c r="E2663" t="s">
        <v>121</v>
      </c>
      <c r="F2663" s="90">
        <v>36</v>
      </c>
      <c r="G2663" s="3">
        <v>275</v>
      </c>
      <c r="H2663" s="3" t="s">
        <v>9061</v>
      </c>
      <c r="I2663" s="90">
        <v>27.41</v>
      </c>
      <c r="J2663" s="3">
        <v>197</v>
      </c>
      <c r="K2663" s="96" t="s">
        <v>7632</v>
      </c>
      <c r="L2663">
        <v>0</v>
      </c>
      <c r="M2663">
        <v>0</v>
      </c>
      <c r="N2663" s="10">
        <v>6</v>
      </c>
      <c r="O2663">
        <v>0</v>
      </c>
      <c r="P2663">
        <v>0</v>
      </c>
      <c r="Q2663">
        <v>0</v>
      </c>
      <c r="R2663" s="92">
        <f>P2663+Q2663</f>
        <v>0</v>
      </c>
    </row>
    <row r="2664" spans="1:18" x14ac:dyDescent="0.3">
      <c r="A2664" t="s">
        <v>2572</v>
      </c>
      <c r="B2664" s="3">
        <v>6</v>
      </c>
      <c r="C2664" t="s">
        <v>8993</v>
      </c>
      <c r="D2664" t="s">
        <v>87</v>
      </c>
      <c r="E2664" t="s">
        <v>181</v>
      </c>
      <c r="F2664" s="90">
        <v>35.94</v>
      </c>
      <c r="G2664" s="3">
        <v>256</v>
      </c>
      <c r="H2664" s="3" t="s">
        <v>9061</v>
      </c>
      <c r="I2664" s="90">
        <v>26.97</v>
      </c>
      <c r="J2664" s="3">
        <v>178</v>
      </c>
      <c r="K2664" s="96" t="s">
        <v>4900</v>
      </c>
      <c r="L2664">
        <v>0</v>
      </c>
      <c r="M2664">
        <v>0</v>
      </c>
      <c r="N2664">
        <v>0</v>
      </c>
      <c r="O2664">
        <v>0</v>
      </c>
      <c r="P2664" s="10">
        <v>6</v>
      </c>
      <c r="Q2664">
        <v>0</v>
      </c>
      <c r="R2664" s="92">
        <f>P2664+Q2664</f>
        <v>6</v>
      </c>
    </row>
    <row r="2665" spans="1:18" x14ac:dyDescent="0.3">
      <c r="A2665" t="s">
        <v>2532</v>
      </c>
      <c r="B2665" s="3">
        <v>6</v>
      </c>
      <c r="C2665" t="s">
        <v>8995</v>
      </c>
      <c r="D2665" t="s">
        <v>120</v>
      </c>
      <c r="E2665" t="s">
        <v>121</v>
      </c>
      <c r="F2665" s="90">
        <v>35.93</v>
      </c>
      <c r="G2665" s="3">
        <v>270</v>
      </c>
      <c r="H2665" s="3" t="s">
        <v>9061</v>
      </c>
      <c r="I2665" s="90">
        <v>28.13</v>
      </c>
      <c r="J2665" s="3">
        <v>192</v>
      </c>
      <c r="K2665" s="96" t="s">
        <v>7632</v>
      </c>
      <c r="L2665">
        <v>0</v>
      </c>
      <c r="M2665">
        <v>0</v>
      </c>
      <c r="N2665" s="10">
        <v>6</v>
      </c>
      <c r="O2665">
        <v>0</v>
      </c>
      <c r="P2665">
        <v>0</v>
      </c>
      <c r="Q2665">
        <v>0</v>
      </c>
      <c r="R2665" s="92">
        <f>P2665+Q2665</f>
        <v>0</v>
      </c>
    </row>
    <row r="2666" spans="1:18" x14ac:dyDescent="0.3">
      <c r="A2666" t="s">
        <v>2557</v>
      </c>
      <c r="B2666" s="3">
        <v>6</v>
      </c>
      <c r="C2666" t="s">
        <v>8995</v>
      </c>
      <c r="D2666" t="s">
        <v>127</v>
      </c>
      <c r="E2666" t="s">
        <v>8951</v>
      </c>
      <c r="F2666" s="90">
        <v>35.93</v>
      </c>
      <c r="G2666" s="3">
        <v>270</v>
      </c>
      <c r="H2666" s="3" t="s">
        <v>9061</v>
      </c>
      <c r="I2666" s="90">
        <v>27.6</v>
      </c>
      <c r="J2666" s="3">
        <v>192</v>
      </c>
      <c r="K2666" s="96" t="s">
        <v>7632</v>
      </c>
      <c r="L2666">
        <v>0</v>
      </c>
      <c r="M2666">
        <v>0</v>
      </c>
      <c r="N2666">
        <v>0</v>
      </c>
      <c r="O2666">
        <v>0</v>
      </c>
      <c r="P2666" s="10">
        <v>6</v>
      </c>
      <c r="Q2666">
        <v>0</v>
      </c>
      <c r="R2666" s="92">
        <f>P2666+Q2666</f>
        <v>6</v>
      </c>
    </row>
    <row r="2667" spans="1:18" x14ac:dyDescent="0.3">
      <c r="A2667" t="s">
        <v>2563</v>
      </c>
      <c r="B2667" s="3">
        <v>6</v>
      </c>
      <c r="C2667" t="s">
        <v>8995</v>
      </c>
      <c r="D2667" t="s">
        <v>120</v>
      </c>
      <c r="E2667" t="s">
        <v>121</v>
      </c>
      <c r="F2667" s="90">
        <v>35.9</v>
      </c>
      <c r="G2667" s="3">
        <v>273</v>
      </c>
      <c r="H2667" s="3" t="s">
        <v>9061</v>
      </c>
      <c r="I2667" s="90">
        <v>27.69</v>
      </c>
      <c r="J2667" s="3">
        <v>195</v>
      </c>
      <c r="K2667" s="96" t="s">
        <v>7632</v>
      </c>
      <c r="L2667">
        <v>0</v>
      </c>
      <c r="M2667">
        <v>0</v>
      </c>
      <c r="N2667" s="10">
        <v>6</v>
      </c>
      <c r="O2667">
        <v>0</v>
      </c>
      <c r="P2667">
        <v>0</v>
      </c>
      <c r="Q2667">
        <v>0</v>
      </c>
      <c r="R2667" s="92">
        <f>P2667+Q2667</f>
        <v>0</v>
      </c>
    </row>
    <row r="2668" spans="1:18" x14ac:dyDescent="0.3">
      <c r="A2668" t="s">
        <v>2515</v>
      </c>
      <c r="B2668" s="3">
        <v>6</v>
      </c>
      <c r="C2668" t="s">
        <v>8995</v>
      </c>
      <c r="D2668" t="s">
        <v>127</v>
      </c>
      <c r="E2668" t="s">
        <v>8951</v>
      </c>
      <c r="F2668" s="90">
        <v>35.9</v>
      </c>
      <c r="G2668" s="3">
        <v>273</v>
      </c>
      <c r="H2668" s="3" t="s">
        <v>9061</v>
      </c>
      <c r="I2668" s="90">
        <v>27.69</v>
      </c>
      <c r="J2668" s="3">
        <v>195</v>
      </c>
      <c r="K2668" s="96" t="s">
        <v>7632</v>
      </c>
      <c r="L2668">
        <v>0</v>
      </c>
      <c r="M2668">
        <v>0</v>
      </c>
      <c r="N2668">
        <v>0</v>
      </c>
      <c r="O2668">
        <v>0</v>
      </c>
      <c r="P2668" s="10">
        <v>6</v>
      </c>
      <c r="Q2668">
        <v>0</v>
      </c>
      <c r="R2668" s="92">
        <f>P2668+Q2668</f>
        <v>6</v>
      </c>
    </row>
    <row r="2669" spans="1:18" x14ac:dyDescent="0.3">
      <c r="A2669" t="s">
        <v>2643</v>
      </c>
      <c r="B2669" s="3">
        <v>6</v>
      </c>
      <c r="C2669" t="s">
        <v>8993</v>
      </c>
      <c r="D2669" t="s">
        <v>87</v>
      </c>
      <c r="E2669" t="s">
        <v>100</v>
      </c>
      <c r="F2669" s="90">
        <v>35.880000000000003</v>
      </c>
      <c r="G2669" s="3">
        <v>262</v>
      </c>
      <c r="H2669" s="3" t="s">
        <v>9061</v>
      </c>
      <c r="I2669" s="90">
        <v>27.17</v>
      </c>
      <c r="J2669" s="3">
        <v>184</v>
      </c>
      <c r="K2669" s="96" t="s">
        <v>4900</v>
      </c>
      <c r="L2669">
        <v>0</v>
      </c>
      <c r="M2669">
        <v>0</v>
      </c>
      <c r="N2669" s="10">
        <v>6</v>
      </c>
      <c r="O2669">
        <v>0</v>
      </c>
      <c r="P2669">
        <v>0</v>
      </c>
      <c r="Q2669">
        <v>0</v>
      </c>
      <c r="R2669" s="92">
        <f>P2669+Q2669</f>
        <v>0</v>
      </c>
    </row>
    <row r="2670" spans="1:18" x14ac:dyDescent="0.3">
      <c r="A2670" t="s">
        <v>2809</v>
      </c>
      <c r="B2670" s="3">
        <v>6</v>
      </c>
      <c r="C2670" t="s">
        <v>8993</v>
      </c>
      <c r="D2670" t="s">
        <v>87</v>
      </c>
      <c r="E2670" t="s">
        <v>86</v>
      </c>
      <c r="F2670" s="90">
        <v>35.880000000000003</v>
      </c>
      <c r="G2670" s="3">
        <v>262</v>
      </c>
      <c r="H2670" s="3" t="s">
        <v>9061</v>
      </c>
      <c r="I2670" s="90">
        <v>27.72</v>
      </c>
      <c r="J2670" s="3">
        <v>184</v>
      </c>
      <c r="K2670" s="93" t="s">
        <v>4900</v>
      </c>
      <c r="L2670">
        <v>0</v>
      </c>
      <c r="M2670" s="10">
        <v>6</v>
      </c>
      <c r="N2670">
        <v>0</v>
      </c>
      <c r="O2670">
        <v>0</v>
      </c>
      <c r="P2670">
        <v>0</v>
      </c>
      <c r="Q2670">
        <v>0</v>
      </c>
      <c r="R2670" s="92">
        <f>P2670+Q2670</f>
        <v>0</v>
      </c>
    </row>
    <row r="2671" spans="1:18" x14ac:dyDescent="0.3">
      <c r="A2671" t="s">
        <v>2493</v>
      </c>
      <c r="B2671" s="3">
        <v>6</v>
      </c>
      <c r="C2671" t="s">
        <v>8995</v>
      </c>
      <c r="D2671" t="s">
        <v>127</v>
      </c>
      <c r="E2671" t="s">
        <v>128</v>
      </c>
      <c r="F2671" s="90">
        <v>35.869999999999997</v>
      </c>
      <c r="G2671" s="3">
        <v>276</v>
      </c>
      <c r="H2671" s="3" t="s">
        <v>9061</v>
      </c>
      <c r="I2671" s="90">
        <v>27.78</v>
      </c>
      <c r="J2671" s="3">
        <v>198</v>
      </c>
      <c r="K2671" s="96" t="s">
        <v>7632</v>
      </c>
      <c r="L2671">
        <v>0</v>
      </c>
      <c r="M2671">
        <v>0</v>
      </c>
      <c r="N2671">
        <v>0</v>
      </c>
      <c r="O2671">
        <v>1</v>
      </c>
      <c r="P2671">
        <v>5</v>
      </c>
      <c r="Q2671">
        <v>0</v>
      </c>
      <c r="R2671" s="92">
        <f>P2671+Q2671</f>
        <v>5</v>
      </c>
    </row>
    <row r="2672" spans="1:18" x14ac:dyDescent="0.3">
      <c r="A2672" t="s">
        <v>2448</v>
      </c>
      <c r="B2672" s="3">
        <v>6</v>
      </c>
      <c r="C2672" t="s">
        <v>8995</v>
      </c>
      <c r="D2672" t="s">
        <v>127</v>
      </c>
      <c r="E2672" t="s">
        <v>8951</v>
      </c>
      <c r="F2672" s="90">
        <v>35.869999999999997</v>
      </c>
      <c r="G2672" s="3">
        <v>276</v>
      </c>
      <c r="H2672" s="3" t="s">
        <v>9061</v>
      </c>
      <c r="I2672" s="90">
        <v>28.79</v>
      </c>
      <c r="J2672" s="3">
        <v>198</v>
      </c>
      <c r="K2672" s="96" t="s">
        <v>7632</v>
      </c>
      <c r="L2672">
        <v>0</v>
      </c>
      <c r="M2672">
        <v>0</v>
      </c>
      <c r="N2672">
        <v>0</v>
      </c>
      <c r="O2672">
        <v>0</v>
      </c>
      <c r="P2672">
        <v>0</v>
      </c>
      <c r="Q2672" s="10">
        <v>6</v>
      </c>
      <c r="R2672" s="92">
        <f>P2672+Q2672</f>
        <v>6</v>
      </c>
    </row>
    <row r="2673" spans="1:18" x14ac:dyDescent="0.3">
      <c r="A2673" t="s">
        <v>2615</v>
      </c>
      <c r="B2673" s="3">
        <v>6</v>
      </c>
      <c r="C2673" t="s">
        <v>8995</v>
      </c>
      <c r="D2673" t="s">
        <v>120</v>
      </c>
      <c r="E2673" t="s">
        <v>121</v>
      </c>
      <c r="F2673" s="90">
        <v>35.79</v>
      </c>
      <c r="G2673" s="3">
        <v>271</v>
      </c>
      <c r="H2673" s="3" t="s">
        <v>9061</v>
      </c>
      <c r="I2673" s="90">
        <v>27.46</v>
      </c>
      <c r="J2673" s="3">
        <v>193</v>
      </c>
      <c r="K2673" s="96" t="s">
        <v>7632</v>
      </c>
      <c r="L2673">
        <v>0</v>
      </c>
      <c r="M2673">
        <v>0</v>
      </c>
      <c r="N2673" s="10">
        <v>6</v>
      </c>
      <c r="O2673">
        <v>0</v>
      </c>
      <c r="P2673">
        <v>0</v>
      </c>
      <c r="Q2673">
        <v>0</v>
      </c>
      <c r="R2673" s="92">
        <f>P2673+Q2673</f>
        <v>0</v>
      </c>
    </row>
    <row r="2674" spans="1:18" x14ac:dyDescent="0.3">
      <c r="A2674" t="s">
        <v>2490</v>
      </c>
      <c r="B2674" s="3">
        <v>6</v>
      </c>
      <c r="C2674" t="s">
        <v>8995</v>
      </c>
      <c r="D2674" t="s">
        <v>127</v>
      </c>
      <c r="E2674" t="s">
        <v>8951</v>
      </c>
      <c r="F2674" s="90">
        <v>35.770000000000003</v>
      </c>
      <c r="G2674" s="3">
        <v>274</v>
      </c>
      <c r="H2674" s="3" t="s">
        <v>9061</v>
      </c>
      <c r="I2674" s="90">
        <v>27.55</v>
      </c>
      <c r="J2674" s="3">
        <v>196</v>
      </c>
      <c r="K2674" s="96" t="s">
        <v>7632</v>
      </c>
      <c r="L2674">
        <v>0</v>
      </c>
      <c r="M2674">
        <v>0</v>
      </c>
      <c r="N2674">
        <v>0</v>
      </c>
      <c r="O2674">
        <v>0</v>
      </c>
      <c r="P2674" s="10">
        <v>6</v>
      </c>
      <c r="Q2674">
        <v>0</v>
      </c>
      <c r="R2674" s="92">
        <f>P2674+Q2674</f>
        <v>6</v>
      </c>
    </row>
    <row r="2675" spans="1:18" x14ac:dyDescent="0.3">
      <c r="A2675" t="s">
        <v>2642</v>
      </c>
      <c r="B2675" s="3">
        <v>6</v>
      </c>
      <c r="C2675" t="s">
        <v>8995</v>
      </c>
      <c r="D2675" t="s">
        <v>120</v>
      </c>
      <c r="E2675" t="s">
        <v>121</v>
      </c>
      <c r="F2675" s="90">
        <v>35.64</v>
      </c>
      <c r="G2675" s="3">
        <v>275</v>
      </c>
      <c r="H2675" s="3" t="s">
        <v>9061</v>
      </c>
      <c r="I2675" s="90">
        <v>27.41</v>
      </c>
      <c r="J2675" s="3">
        <v>197</v>
      </c>
      <c r="K2675" s="96" t="s">
        <v>7632</v>
      </c>
      <c r="L2675">
        <v>0</v>
      </c>
      <c r="M2675">
        <v>0</v>
      </c>
      <c r="N2675" s="10">
        <v>6</v>
      </c>
      <c r="O2675">
        <v>0</v>
      </c>
      <c r="P2675">
        <v>0</v>
      </c>
      <c r="Q2675">
        <v>0</v>
      </c>
      <c r="R2675" s="92">
        <f>P2675+Q2675</f>
        <v>0</v>
      </c>
    </row>
    <row r="2676" spans="1:18" x14ac:dyDescent="0.3">
      <c r="A2676" t="s">
        <v>2575</v>
      </c>
      <c r="B2676" s="3">
        <v>6</v>
      </c>
      <c r="C2676" t="s">
        <v>8995</v>
      </c>
      <c r="D2676" t="s">
        <v>127</v>
      </c>
      <c r="E2676" t="s">
        <v>8951</v>
      </c>
      <c r="F2676" s="90">
        <v>35.56</v>
      </c>
      <c r="G2676" s="3">
        <v>270</v>
      </c>
      <c r="H2676" s="3" t="s">
        <v>9061</v>
      </c>
      <c r="I2676" s="90">
        <v>27.23</v>
      </c>
      <c r="J2676" s="3">
        <v>191</v>
      </c>
      <c r="K2676" s="96" t="s">
        <v>7632</v>
      </c>
      <c r="L2676">
        <v>0</v>
      </c>
      <c r="M2676">
        <v>0</v>
      </c>
      <c r="N2676">
        <v>0</v>
      </c>
      <c r="O2676">
        <v>0</v>
      </c>
      <c r="P2676" s="10">
        <v>6</v>
      </c>
      <c r="Q2676">
        <v>0</v>
      </c>
      <c r="R2676" s="92">
        <f>P2676+Q2676</f>
        <v>6</v>
      </c>
    </row>
    <row r="2677" spans="1:18" x14ac:dyDescent="0.3">
      <c r="A2677" t="s">
        <v>2750</v>
      </c>
      <c r="B2677" s="3">
        <v>6</v>
      </c>
      <c r="C2677" t="s">
        <v>8995</v>
      </c>
      <c r="D2677" t="s">
        <v>120</v>
      </c>
      <c r="E2677" t="s">
        <v>709</v>
      </c>
      <c r="F2677" s="90">
        <v>35.53</v>
      </c>
      <c r="G2677" s="3">
        <v>273</v>
      </c>
      <c r="H2677" s="3" t="s">
        <v>9061</v>
      </c>
      <c r="I2677" s="90">
        <v>29.74</v>
      </c>
      <c r="J2677" s="3">
        <v>195</v>
      </c>
      <c r="K2677" s="93" t="s">
        <v>7632</v>
      </c>
      <c r="L2677">
        <v>0</v>
      </c>
      <c r="M2677" s="10">
        <v>6</v>
      </c>
      <c r="N2677">
        <v>0</v>
      </c>
      <c r="O2677">
        <v>0</v>
      </c>
      <c r="P2677">
        <v>0</v>
      </c>
      <c r="Q2677">
        <v>0</v>
      </c>
      <c r="R2677" s="92">
        <f>P2677+Q2677</f>
        <v>0</v>
      </c>
    </row>
    <row r="2678" spans="1:18" x14ac:dyDescent="0.3">
      <c r="A2678" t="s">
        <v>2841</v>
      </c>
      <c r="B2678" s="3">
        <v>6</v>
      </c>
      <c r="C2678" t="s">
        <v>8995</v>
      </c>
      <c r="D2678" t="s">
        <v>127</v>
      </c>
      <c r="E2678" t="s">
        <v>8951</v>
      </c>
      <c r="F2678" s="90">
        <v>35.51</v>
      </c>
      <c r="G2678" s="3">
        <v>276</v>
      </c>
      <c r="H2678" s="3" t="s">
        <v>9061</v>
      </c>
      <c r="I2678" s="90">
        <v>27.41</v>
      </c>
      <c r="J2678" s="3">
        <v>197</v>
      </c>
      <c r="K2678" s="96" t="s">
        <v>7632</v>
      </c>
      <c r="L2678">
        <v>0</v>
      </c>
      <c r="M2678">
        <v>0</v>
      </c>
      <c r="N2678">
        <v>0</v>
      </c>
      <c r="O2678">
        <v>0</v>
      </c>
      <c r="P2678">
        <v>1</v>
      </c>
      <c r="Q2678">
        <v>5</v>
      </c>
      <c r="R2678" s="92">
        <f>P2678+Q2678</f>
        <v>6</v>
      </c>
    </row>
    <row r="2679" spans="1:18" x14ac:dyDescent="0.3">
      <c r="A2679" t="s">
        <v>2459</v>
      </c>
      <c r="B2679" s="3">
        <v>6</v>
      </c>
      <c r="C2679" t="s">
        <v>8995</v>
      </c>
      <c r="D2679" t="s">
        <v>127</v>
      </c>
      <c r="E2679" t="s">
        <v>8951</v>
      </c>
      <c r="F2679" s="90">
        <v>35.4</v>
      </c>
      <c r="G2679" s="3">
        <v>274</v>
      </c>
      <c r="H2679" s="3" t="s">
        <v>9061</v>
      </c>
      <c r="I2679" s="90">
        <v>27.04</v>
      </c>
      <c r="J2679" s="3">
        <v>196</v>
      </c>
      <c r="K2679" s="96" t="s">
        <v>7632</v>
      </c>
      <c r="L2679">
        <v>0</v>
      </c>
      <c r="M2679">
        <v>0</v>
      </c>
      <c r="N2679">
        <v>0</v>
      </c>
      <c r="O2679">
        <v>0</v>
      </c>
      <c r="P2679">
        <v>0</v>
      </c>
      <c r="Q2679" s="10">
        <v>6</v>
      </c>
      <c r="R2679" s="92">
        <f>P2679+Q2679</f>
        <v>6</v>
      </c>
    </row>
    <row r="2680" spans="1:18" x14ac:dyDescent="0.3">
      <c r="A2680" t="s">
        <v>2558</v>
      </c>
      <c r="B2680" s="3">
        <v>6</v>
      </c>
      <c r="C2680" t="s">
        <v>8995</v>
      </c>
      <c r="D2680" t="s">
        <v>120</v>
      </c>
      <c r="E2680" t="s">
        <v>121</v>
      </c>
      <c r="F2680" s="90">
        <v>35.4</v>
      </c>
      <c r="G2680" s="3">
        <v>274</v>
      </c>
      <c r="H2680" s="3" t="s">
        <v>9061</v>
      </c>
      <c r="I2680" s="90">
        <v>27.04</v>
      </c>
      <c r="J2680" s="3">
        <v>196</v>
      </c>
      <c r="K2680" s="96" t="s">
        <v>7632</v>
      </c>
      <c r="L2680">
        <v>0</v>
      </c>
      <c r="M2680">
        <v>0</v>
      </c>
      <c r="N2680" s="10">
        <v>6</v>
      </c>
      <c r="O2680">
        <v>0</v>
      </c>
      <c r="P2680">
        <v>0</v>
      </c>
      <c r="Q2680">
        <v>0</v>
      </c>
      <c r="R2680" s="92">
        <f>P2680+Q2680</f>
        <v>0</v>
      </c>
    </row>
    <row r="2681" spans="1:18" x14ac:dyDescent="0.3">
      <c r="A2681" t="s">
        <v>2613</v>
      </c>
      <c r="B2681" s="3">
        <v>6</v>
      </c>
      <c r="C2681" t="s">
        <v>8995</v>
      </c>
      <c r="D2681" t="s">
        <v>120</v>
      </c>
      <c r="E2681" t="s">
        <v>121</v>
      </c>
      <c r="F2681" s="90">
        <v>35.32</v>
      </c>
      <c r="G2681" s="3">
        <v>269</v>
      </c>
      <c r="H2681" s="3" t="s">
        <v>9061</v>
      </c>
      <c r="I2681" s="90">
        <v>27.89</v>
      </c>
      <c r="J2681" s="3">
        <v>190</v>
      </c>
      <c r="K2681" s="96" t="s">
        <v>7632</v>
      </c>
      <c r="L2681">
        <v>0</v>
      </c>
      <c r="M2681">
        <v>0</v>
      </c>
      <c r="N2681" s="10">
        <v>6</v>
      </c>
      <c r="O2681">
        <v>0</v>
      </c>
      <c r="P2681">
        <v>0</v>
      </c>
      <c r="Q2681">
        <v>0</v>
      </c>
      <c r="R2681" s="92">
        <f>P2681+Q2681</f>
        <v>0</v>
      </c>
    </row>
    <row r="2682" spans="1:18" x14ac:dyDescent="0.3">
      <c r="A2682" t="s">
        <v>2623</v>
      </c>
      <c r="B2682" s="3">
        <v>6</v>
      </c>
      <c r="C2682" t="s">
        <v>8995</v>
      </c>
      <c r="D2682" t="s">
        <v>120</v>
      </c>
      <c r="E2682" t="s">
        <v>121</v>
      </c>
      <c r="F2682" s="90">
        <v>35.32</v>
      </c>
      <c r="G2682" s="3">
        <v>269</v>
      </c>
      <c r="H2682" s="3" t="s">
        <v>9061</v>
      </c>
      <c r="I2682" s="90">
        <v>27.75</v>
      </c>
      <c r="J2682" s="3">
        <v>191</v>
      </c>
      <c r="K2682" s="96" t="s">
        <v>7632</v>
      </c>
      <c r="L2682">
        <v>0</v>
      </c>
      <c r="M2682">
        <v>0</v>
      </c>
      <c r="N2682" s="10">
        <v>6</v>
      </c>
      <c r="O2682">
        <v>0</v>
      </c>
      <c r="P2682">
        <v>0</v>
      </c>
      <c r="Q2682">
        <v>0</v>
      </c>
      <c r="R2682" s="92">
        <f>P2682+Q2682</f>
        <v>0</v>
      </c>
    </row>
    <row r="2683" spans="1:18" x14ac:dyDescent="0.3">
      <c r="A2683" t="s">
        <v>2622</v>
      </c>
      <c r="B2683" s="3">
        <v>6</v>
      </c>
      <c r="C2683" t="s">
        <v>8995</v>
      </c>
      <c r="D2683" t="s">
        <v>120</v>
      </c>
      <c r="E2683" t="s">
        <v>121</v>
      </c>
      <c r="F2683" s="90">
        <v>35.270000000000003</v>
      </c>
      <c r="G2683" s="3">
        <v>275</v>
      </c>
      <c r="H2683" s="3" t="s">
        <v>9061</v>
      </c>
      <c r="I2683" s="90">
        <v>27.92</v>
      </c>
      <c r="J2683" s="3">
        <v>197</v>
      </c>
      <c r="K2683" s="96" t="s">
        <v>7632</v>
      </c>
      <c r="L2683">
        <v>0</v>
      </c>
      <c r="M2683">
        <v>0</v>
      </c>
      <c r="N2683" s="10">
        <v>6</v>
      </c>
      <c r="O2683">
        <v>0</v>
      </c>
      <c r="P2683">
        <v>0</v>
      </c>
      <c r="Q2683">
        <v>0</v>
      </c>
      <c r="R2683" s="92">
        <f>P2683+Q2683</f>
        <v>0</v>
      </c>
    </row>
    <row r="2684" spans="1:18" x14ac:dyDescent="0.3">
      <c r="A2684" t="s">
        <v>2640</v>
      </c>
      <c r="B2684" s="3">
        <v>6</v>
      </c>
      <c r="C2684" t="s">
        <v>8995</v>
      </c>
      <c r="D2684" t="s">
        <v>120</v>
      </c>
      <c r="E2684" t="s">
        <v>121</v>
      </c>
      <c r="F2684" s="90">
        <v>35.270000000000003</v>
      </c>
      <c r="G2684" s="3">
        <v>275</v>
      </c>
      <c r="H2684" s="3" t="s">
        <v>9061</v>
      </c>
      <c r="I2684" s="90">
        <v>27.41</v>
      </c>
      <c r="J2684" s="3">
        <v>197</v>
      </c>
      <c r="K2684" s="96" t="s">
        <v>7632</v>
      </c>
      <c r="L2684">
        <v>0</v>
      </c>
      <c r="M2684">
        <v>0</v>
      </c>
      <c r="N2684" s="10">
        <v>6</v>
      </c>
      <c r="O2684">
        <v>0</v>
      </c>
      <c r="P2684">
        <v>0</v>
      </c>
      <c r="Q2684">
        <v>0</v>
      </c>
      <c r="R2684" s="92">
        <f>P2684+Q2684</f>
        <v>0</v>
      </c>
    </row>
    <row r="2685" spans="1:18" x14ac:dyDescent="0.3">
      <c r="A2685" t="s">
        <v>2617</v>
      </c>
      <c r="B2685" s="3">
        <v>6</v>
      </c>
      <c r="C2685" t="s">
        <v>8993</v>
      </c>
      <c r="D2685" t="s">
        <v>153</v>
      </c>
      <c r="E2685" t="s">
        <v>154</v>
      </c>
      <c r="F2685" s="90">
        <v>35.25</v>
      </c>
      <c r="G2685" s="3">
        <v>261</v>
      </c>
      <c r="H2685" s="3" t="s">
        <v>9061</v>
      </c>
      <c r="I2685" s="90">
        <v>27.32</v>
      </c>
      <c r="J2685" s="3">
        <v>183</v>
      </c>
      <c r="K2685" s="96" t="s">
        <v>4900</v>
      </c>
      <c r="L2685">
        <v>0</v>
      </c>
      <c r="M2685">
        <v>0</v>
      </c>
      <c r="N2685" s="10">
        <v>6</v>
      </c>
      <c r="O2685">
        <v>0</v>
      </c>
      <c r="P2685">
        <v>0</v>
      </c>
      <c r="Q2685">
        <v>0</v>
      </c>
      <c r="R2685" s="92">
        <f>P2685+Q2685</f>
        <v>0</v>
      </c>
    </row>
    <row r="2686" spans="1:18" x14ac:dyDescent="0.3">
      <c r="A2686" t="s">
        <v>2567</v>
      </c>
      <c r="B2686" s="3">
        <v>6</v>
      </c>
      <c r="C2686" t="s">
        <v>8995</v>
      </c>
      <c r="D2686" t="s">
        <v>120</v>
      </c>
      <c r="E2686" t="s">
        <v>121</v>
      </c>
      <c r="F2686" s="90">
        <v>35.14</v>
      </c>
      <c r="G2686" s="3">
        <v>276</v>
      </c>
      <c r="H2686" s="3" t="s">
        <v>9061</v>
      </c>
      <c r="I2686" s="90">
        <v>27.27</v>
      </c>
      <c r="J2686" s="3">
        <v>198</v>
      </c>
      <c r="K2686" s="96" t="s">
        <v>7632</v>
      </c>
      <c r="L2686">
        <v>0</v>
      </c>
      <c r="M2686">
        <v>0</v>
      </c>
      <c r="N2686" s="10">
        <v>6</v>
      </c>
      <c r="O2686">
        <v>0</v>
      </c>
      <c r="P2686">
        <v>0</v>
      </c>
      <c r="Q2686">
        <v>0</v>
      </c>
      <c r="R2686" s="92">
        <f>P2686+Q2686</f>
        <v>0</v>
      </c>
    </row>
    <row r="2687" spans="1:18" x14ac:dyDescent="0.3">
      <c r="A2687" t="s">
        <v>2627</v>
      </c>
      <c r="B2687" s="3">
        <v>6</v>
      </c>
      <c r="C2687" t="s">
        <v>8995</v>
      </c>
      <c r="D2687" t="s">
        <v>120</v>
      </c>
      <c r="E2687" t="s">
        <v>121</v>
      </c>
      <c r="F2687" s="90">
        <v>35.04</v>
      </c>
      <c r="G2687" s="3">
        <v>274</v>
      </c>
      <c r="H2687" s="3" t="s">
        <v>9061</v>
      </c>
      <c r="I2687" s="90">
        <v>27.55</v>
      </c>
      <c r="J2687" s="3">
        <v>196</v>
      </c>
      <c r="K2687" s="96" t="s">
        <v>7632</v>
      </c>
      <c r="L2687">
        <v>0</v>
      </c>
      <c r="M2687">
        <v>0</v>
      </c>
      <c r="N2687" s="10">
        <v>6</v>
      </c>
      <c r="O2687">
        <v>0</v>
      </c>
      <c r="P2687">
        <v>0</v>
      </c>
      <c r="Q2687">
        <v>0</v>
      </c>
      <c r="R2687" s="92">
        <f>P2687+Q2687</f>
        <v>0</v>
      </c>
    </row>
    <row r="2688" spans="1:18" x14ac:dyDescent="0.3">
      <c r="A2688" t="s">
        <v>2482</v>
      </c>
      <c r="B2688" s="3">
        <v>6</v>
      </c>
      <c r="C2688" t="s">
        <v>8995</v>
      </c>
      <c r="D2688" t="s">
        <v>127</v>
      </c>
      <c r="E2688" t="s">
        <v>8951</v>
      </c>
      <c r="F2688" s="90">
        <v>34.89</v>
      </c>
      <c r="G2688" s="3">
        <v>278</v>
      </c>
      <c r="H2688" s="3" t="s">
        <v>9061</v>
      </c>
      <c r="I2688" s="90">
        <v>26.5</v>
      </c>
      <c r="J2688" s="3">
        <v>200</v>
      </c>
      <c r="K2688" s="96" t="s">
        <v>7632</v>
      </c>
      <c r="L2688">
        <v>0</v>
      </c>
      <c r="M2688">
        <v>0</v>
      </c>
      <c r="N2688">
        <v>0</v>
      </c>
      <c r="O2688">
        <v>0</v>
      </c>
      <c r="P2688">
        <v>0</v>
      </c>
      <c r="Q2688" s="10">
        <v>6</v>
      </c>
      <c r="R2688" s="92">
        <f>P2688+Q2688</f>
        <v>6</v>
      </c>
    </row>
    <row r="2689" spans="1:18" x14ac:dyDescent="0.3">
      <c r="A2689" s="9" t="s">
        <v>2582</v>
      </c>
      <c r="B2689" s="3">
        <v>6</v>
      </c>
      <c r="C2689" t="s">
        <v>8993</v>
      </c>
      <c r="D2689" t="s">
        <v>8996</v>
      </c>
      <c r="E2689" t="s">
        <v>170</v>
      </c>
      <c r="F2689" s="90">
        <v>33.6</v>
      </c>
      <c r="G2689" s="3">
        <v>253</v>
      </c>
      <c r="H2689" s="3" t="s">
        <v>9061</v>
      </c>
      <c r="I2689" s="90">
        <v>27.43</v>
      </c>
      <c r="J2689" s="3">
        <v>175</v>
      </c>
      <c r="K2689" s="96" t="s">
        <v>4900</v>
      </c>
      <c r="L2689">
        <v>0</v>
      </c>
      <c r="M2689">
        <v>0</v>
      </c>
      <c r="N2689">
        <v>0</v>
      </c>
      <c r="O2689" s="10">
        <v>6</v>
      </c>
      <c r="P2689">
        <v>0</v>
      </c>
      <c r="Q2689">
        <v>0</v>
      </c>
      <c r="R2689" s="92">
        <f>P2689+Q2689</f>
        <v>0</v>
      </c>
    </row>
    <row r="2690" spans="1:18" x14ac:dyDescent="0.3">
      <c r="A2690" t="s">
        <v>3312</v>
      </c>
      <c r="B2690" s="3">
        <v>5</v>
      </c>
      <c r="C2690" t="s">
        <v>137</v>
      </c>
      <c r="D2690" t="s">
        <v>139</v>
      </c>
      <c r="E2690" t="s">
        <v>139</v>
      </c>
      <c r="F2690" s="90">
        <v>42.16</v>
      </c>
      <c r="G2690" s="3">
        <v>204</v>
      </c>
      <c r="H2690" s="3" t="s">
        <v>9063</v>
      </c>
      <c r="I2690" s="90">
        <v>39.74</v>
      </c>
      <c r="J2690" s="3">
        <v>156</v>
      </c>
      <c r="K2690" s="93" t="s">
        <v>138</v>
      </c>
      <c r="L2690" s="10">
        <v>5</v>
      </c>
      <c r="M2690">
        <v>0</v>
      </c>
      <c r="N2690">
        <v>0</v>
      </c>
      <c r="O2690">
        <v>0</v>
      </c>
      <c r="P2690">
        <v>0</v>
      </c>
      <c r="Q2690">
        <v>0</v>
      </c>
      <c r="R2690" s="92">
        <f>P2690+Q2690</f>
        <v>0</v>
      </c>
    </row>
    <row r="2691" spans="1:18" x14ac:dyDescent="0.3">
      <c r="A2691" t="s">
        <v>3274</v>
      </c>
      <c r="B2691" s="3">
        <v>5</v>
      </c>
      <c r="C2691" t="s">
        <v>137</v>
      </c>
      <c r="D2691" t="s">
        <v>139</v>
      </c>
      <c r="E2691" t="s">
        <v>139</v>
      </c>
      <c r="F2691" s="90">
        <v>42.65</v>
      </c>
      <c r="G2691" s="3">
        <v>204</v>
      </c>
      <c r="H2691" s="3" t="s">
        <v>9063</v>
      </c>
      <c r="I2691" s="90">
        <v>41.03</v>
      </c>
      <c r="J2691" s="3">
        <v>156</v>
      </c>
      <c r="K2691" s="93" t="s">
        <v>138</v>
      </c>
      <c r="L2691" s="10">
        <v>5</v>
      </c>
      <c r="M2691">
        <v>0</v>
      </c>
      <c r="N2691">
        <v>0</v>
      </c>
      <c r="O2691">
        <v>0</v>
      </c>
      <c r="P2691">
        <v>0</v>
      </c>
      <c r="Q2691">
        <v>0</v>
      </c>
      <c r="R2691" s="92">
        <f>P2691+Q2691</f>
        <v>0</v>
      </c>
    </row>
    <row r="2692" spans="1:18" x14ac:dyDescent="0.3">
      <c r="A2692" t="s">
        <v>3304</v>
      </c>
      <c r="B2692" s="3">
        <v>5</v>
      </c>
      <c r="C2692" t="s">
        <v>137</v>
      </c>
      <c r="D2692" t="s">
        <v>139</v>
      </c>
      <c r="E2692" t="s">
        <v>139</v>
      </c>
      <c r="F2692" s="90">
        <v>42.65</v>
      </c>
      <c r="G2692" s="3">
        <v>204</v>
      </c>
      <c r="H2692" s="3" t="s">
        <v>9063</v>
      </c>
      <c r="I2692" s="90">
        <v>39.35</v>
      </c>
      <c r="J2692" s="3">
        <v>155</v>
      </c>
      <c r="K2692" s="93" t="s">
        <v>138</v>
      </c>
      <c r="L2692" s="10">
        <v>5</v>
      </c>
      <c r="M2692">
        <v>0</v>
      </c>
      <c r="N2692">
        <v>0</v>
      </c>
      <c r="O2692">
        <v>0</v>
      </c>
      <c r="P2692">
        <v>0</v>
      </c>
      <c r="Q2692">
        <v>0</v>
      </c>
      <c r="R2692" s="92">
        <f>P2692+Q2692</f>
        <v>0</v>
      </c>
    </row>
    <row r="2693" spans="1:18" x14ac:dyDescent="0.3">
      <c r="A2693" t="s">
        <v>3289</v>
      </c>
      <c r="B2693" s="3">
        <v>5</v>
      </c>
      <c r="C2693" t="s">
        <v>137</v>
      </c>
      <c r="D2693" t="s">
        <v>139</v>
      </c>
      <c r="E2693" t="s">
        <v>139</v>
      </c>
      <c r="F2693" s="90">
        <v>42.65</v>
      </c>
      <c r="G2693" s="3">
        <v>204</v>
      </c>
      <c r="H2693" s="3" t="s">
        <v>9063</v>
      </c>
      <c r="I2693" s="90">
        <v>41.79</v>
      </c>
      <c r="J2693" s="3">
        <v>134</v>
      </c>
      <c r="K2693" s="93" t="s">
        <v>138</v>
      </c>
      <c r="L2693" s="10">
        <v>5</v>
      </c>
      <c r="M2693">
        <v>0</v>
      </c>
      <c r="N2693">
        <v>0</v>
      </c>
      <c r="O2693">
        <v>0</v>
      </c>
      <c r="P2693">
        <v>0</v>
      </c>
      <c r="Q2693">
        <v>0</v>
      </c>
      <c r="R2693" s="92">
        <f>P2693+Q2693</f>
        <v>0</v>
      </c>
    </row>
    <row r="2694" spans="1:18" x14ac:dyDescent="0.3">
      <c r="A2694" t="s">
        <v>3237</v>
      </c>
      <c r="B2694" s="3">
        <v>5</v>
      </c>
      <c r="C2694" t="s">
        <v>137</v>
      </c>
      <c r="D2694" t="s">
        <v>139</v>
      </c>
      <c r="E2694" t="s">
        <v>139</v>
      </c>
      <c r="F2694" s="90">
        <v>42.65</v>
      </c>
      <c r="G2694" s="3">
        <v>204</v>
      </c>
      <c r="H2694" s="3" t="s">
        <v>9063</v>
      </c>
      <c r="I2694" s="90">
        <v>39.74</v>
      </c>
      <c r="J2694" s="3">
        <v>156</v>
      </c>
      <c r="K2694" s="93" t="s">
        <v>138</v>
      </c>
      <c r="L2694" s="10">
        <v>5</v>
      </c>
      <c r="M2694">
        <v>0</v>
      </c>
      <c r="N2694">
        <v>0</v>
      </c>
      <c r="O2694">
        <v>0</v>
      </c>
      <c r="P2694">
        <v>0</v>
      </c>
      <c r="Q2694">
        <v>0</v>
      </c>
      <c r="R2694" s="92">
        <f>P2694+Q2694</f>
        <v>0</v>
      </c>
    </row>
    <row r="2695" spans="1:18" x14ac:dyDescent="0.3">
      <c r="A2695" t="s">
        <v>3279</v>
      </c>
      <c r="B2695" s="3">
        <v>5</v>
      </c>
      <c r="C2695" t="s">
        <v>137</v>
      </c>
      <c r="D2695" t="s">
        <v>139</v>
      </c>
      <c r="E2695" t="s">
        <v>139</v>
      </c>
      <c r="F2695" s="90">
        <v>42.65</v>
      </c>
      <c r="G2695" s="3">
        <v>204</v>
      </c>
      <c r="H2695" s="3" t="s">
        <v>9063</v>
      </c>
      <c r="I2695" s="90">
        <v>39.35</v>
      </c>
      <c r="J2695" s="3">
        <v>155</v>
      </c>
      <c r="K2695" s="93" t="s">
        <v>138</v>
      </c>
      <c r="L2695" s="10">
        <v>5</v>
      </c>
      <c r="M2695">
        <v>0</v>
      </c>
      <c r="N2695">
        <v>0</v>
      </c>
      <c r="O2695">
        <v>0</v>
      </c>
      <c r="P2695">
        <v>0</v>
      </c>
      <c r="Q2695">
        <v>0</v>
      </c>
      <c r="R2695" s="92">
        <f>P2695+Q2695</f>
        <v>0</v>
      </c>
    </row>
    <row r="2696" spans="1:18" x14ac:dyDescent="0.3">
      <c r="A2696" t="s">
        <v>3275</v>
      </c>
      <c r="B2696" s="3">
        <v>5</v>
      </c>
      <c r="C2696" t="s">
        <v>137</v>
      </c>
      <c r="D2696" t="s">
        <v>139</v>
      </c>
      <c r="E2696" t="s">
        <v>139</v>
      </c>
      <c r="F2696" s="90">
        <v>43.14</v>
      </c>
      <c r="G2696" s="3">
        <v>204</v>
      </c>
      <c r="H2696" s="3" t="s">
        <v>9063</v>
      </c>
      <c r="I2696" s="90">
        <v>40</v>
      </c>
      <c r="J2696" s="3">
        <v>155</v>
      </c>
      <c r="K2696" s="93" t="s">
        <v>138</v>
      </c>
      <c r="L2696" s="10">
        <v>5</v>
      </c>
      <c r="M2696">
        <v>0</v>
      </c>
      <c r="N2696">
        <v>0</v>
      </c>
      <c r="O2696">
        <v>0</v>
      </c>
      <c r="P2696">
        <v>0</v>
      </c>
      <c r="Q2696">
        <v>0</v>
      </c>
      <c r="R2696" s="92">
        <f>P2696+Q2696</f>
        <v>0</v>
      </c>
    </row>
    <row r="2697" spans="1:18" x14ac:dyDescent="0.3">
      <c r="A2697" t="s">
        <v>3308</v>
      </c>
      <c r="B2697" s="3">
        <v>5</v>
      </c>
      <c r="C2697" t="s">
        <v>137</v>
      </c>
      <c r="D2697" t="s">
        <v>139</v>
      </c>
      <c r="E2697" t="s">
        <v>139</v>
      </c>
      <c r="F2697" s="90">
        <v>43.14</v>
      </c>
      <c r="G2697" s="3">
        <v>204</v>
      </c>
      <c r="H2697" s="3" t="s">
        <v>9063</v>
      </c>
      <c r="I2697" s="90">
        <v>40.25</v>
      </c>
      <c r="J2697" s="3">
        <v>159</v>
      </c>
      <c r="K2697" s="93" t="s">
        <v>138</v>
      </c>
      <c r="L2697" s="10">
        <v>5</v>
      </c>
      <c r="M2697">
        <v>0</v>
      </c>
      <c r="N2697">
        <v>0</v>
      </c>
      <c r="O2697">
        <v>0</v>
      </c>
      <c r="P2697">
        <v>0</v>
      </c>
      <c r="Q2697">
        <v>0</v>
      </c>
      <c r="R2697" s="92">
        <f>P2697+Q2697</f>
        <v>0</v>
      </c>
    </row>
    <row r="2698" spans="1:18" x14ac:dyDescent="0.3">
      <c r="A2698" t="s">
        <v>3227</v>
      </c>
      <c r="B2698" s="3">
        <v>5</v>
      </c>
      <c r="C2698" t="s">
        <v>137</v>
      </c>
      <c r="D2698" t="s">
        <v>139</v>
      </c>
      <c r="E2698" t="s">
        <v>139</v>
      </c>
      <c r="F2698" s="90">
        <v>43.14</v>
      </c>
      <c r="G2698" s="3">
        <v>204</v>
      </c>
      <c r="H2698" s="3" t="s">
        <v>9063</v>
      </c>
      <c r="I2698" s="90">
        <v>40.380000000000003</v>
      </c>
      <c r="J2698" s="3">
        <v>156</v>
      </c>
      <c r="K2698" s="93" t="s">
        <v>138</v>
      </c>
      <c r="L2698" s="10">
        <v>5</v>
      </c>
      <c r="M2698">
        <v>0</v>
      </c>
      <c r="N2698">
        <v>0</v>
      </c>
      <c r="O2698">
        <v>0</v>
      </c>
      <c r="P2698">
        <v>0</v>
      </c>
      <c r="Q2698">
        <v>0</v>
      </c>
      <c r="R2698" s="92">
        <f>P2698+Q2698</f>
        <v>0</v>
      </c>
    </row>
    <row r="2699" spans="1:18" x14ac:dyDescent="0.3">
      <c r="A2699" t="s">
        <v>3247</v>
      </c>
      <c r="B2699" s="3">
        <v>5</v>
      </c>
      <c r="C2699" t="s">
        <v>137</v>
      </c>
      <c r="D2699" t="s">
        <v>139</v>
      </c>
      <c r="E2699" t="s">
        <v>139</v>
      </c>
      <c r="F2699" s="90">
        <v>43.14</v>
      </c>
      <c r="G2699" s="3">
        <v>204</v>
      </c>
      <c r="H2699" s="3" t="s">
        <v>9063</v>
      </c>
      <c r="I2699" s="90">
        <v>40</v>
      </c>
      <c r="J2699" s="3">
        <v>155</v>
      </c>
      <c r="K2699" s="93" t="s">
        <v>138</v>
      </c>
      <c r="L2699" s="10">
        <v>5</v>
      </c>
      <c r="M2699">
        <v>0</v>
      </c>
      <c r="N2699">
        <v>0</v>
      </c>
      <c r="O2699">
        <v>0</v>
      </c>
      <c r="P2699">
        <v>0</v>
      </c>
      <c r="Q2699">
        <v>0</v>
      </c>
      <c r="R2699" s="92">
        <f>P2699+Q2699</f>
        <v>0</v>
      </c>
    </row>
    <row r="2700" spans="1:18" x14ac:dyDescent="0.3">
      <c r="A2700" t="s">
        <v>3278</v>
      </c>
      <c r="B2700" s="3">
        <v>5</v>
      </c>
      <c r="C2700" t="s">
        <v>137</v>
      </c>
      <c r="D2700" t="s">
        <v>139</v>
      </c>
      <c r="E2700" t="s">
        <v>139</v>
      </c>
      <c r="F2700" s="90">
        <v>43.63</v>
      </c>
      <c r="G2700" s="3">
        <v>204</v>
      </c>
      <c r="H2700" s="3" t="s">
        <v>9063</v>
      </c>
      <c r="I2700" s="90">
        <v>41.03</v>
      </c>
      <c r="J2700" s="3">
        <v>156</v>
      </c>
      <c r="K2700" s="93" t="s">
        <v>138</v>
      </c>
      <c r="L2700" s="10">
        <v>5</v>
      </c>
      <c r="M2700">
        <v>0</v>
      </c>
      <c r="N2700">
        <v>0</v>
      </c>
      <c r="O2700">
        <v>0</v>
      </c>
      <c r="P2700">
        <v>0</v>
      </c>
      <c r="Q2700">
        <v>0</v>
      </c>
      <c r="R2700" s="92">
        <f>P2700+Q2700</f>
        <v>0</v>
      </c>
    </row>
    <row r="2701" spans="1:18" x14ac:dyDescent="0.3">
      <c r="A2701" t="s">
        <v>3244</v>
      </c>
      <c r="B2701" s="3">
        <v>5</v>
      </c>
      <c r="C2701" t="s">
        <v>137</v>
      </c>
      <c r="D2701" t="s">
        <v>139</v>
      </c>
      <c r="E2701" t="s">
        <v>139</v>
      </c>
      <c r="F2701" s="90">
        <v>43.63</v>
      </c>
      <c r="G2701" s="3">
        <v>204</v>
      </c>
      <c r="H2701" s="3" t="s">
        <v>9063</v>
      </c>
      <c r="I2701" s="90">
        <v>41.03</v>
      </c>
      <c r="J2701" s="3">
        <v>156</v>
      </c>
      <c r="K2701" s="93" t="s">
        <v>138</v>
      </c>
      <c r="L2701" s="10">
        <v>5</v>
      </c>
      <c r="M2701">
        <v>0</v>
      </c>
      <c r="N2701">
        <v>0</v>
      </c>
      <c r="O2701">
        <v>0</v>
      </c>
      <c r="P2701">
        <v>0</v>
      </c>
      <c r="Q2701">
        <v>0</v>
      </c>
      <c r="R2701" s="92">
        <f>P2701+Q2701</f>
        <v>0</v>
      </c>
    </row>
    <row r="2702" spans="1:18" x14ac:dyDescent="0.3">
      <c r="A2702" t="s">
        <v>3251</v>
      </c>
      <c r="B2702" s="3">
        <v>5</v>
      </c>
      <c r="C2702" t="s">
        <v>137</v>
      </c>
      <c r="D2702" t="s">
        <v>139</v>
      </c>
      <c r="E2702" t="s">
        <v>139</v>
      </c>
      <c r="F2702" s="90">
        <v>44.12</v>
      </c>
      <c r="G2702" s="3">
        <v>204</v>
      </c>
      <c r="H2702" s="3" t="s">
        <v>9063</v>
      </c>
      <c r="I2702" s="90">
        <v>41.67</v>
      </c>
      <c r="J2702" s="3">
        <v>156</v>
      </c>
      <c r="K2702" s="93" t="s">
        <v>138</v>
      </c>
      <c r="L2702" s="10">
        <v>5</v>
      </c>
      <c r="M2702">
        <v>0</v>
      </c>
      <c r="N2702">
        <v>0</v>
      </c>
      <c r="O2702">
        <v>0</v>
      </c>
      <c r="P2702">
        <v>0</v>
      </c>
      <c r="Q2702">
        <v>0</v>
      </c>
      <c r="R2702" s="92">
        <f>P2702+Q2702</f>
        <v>0</v>
      </c>
    </row>
    <row r="2703" spans="1:18" x14ac:dyDescent="0.3">
      <c r="A2703" t="s">
        <v>3272</v>
      </c>
      <c r="B2703" s="3">
        <v>5</v>
      </c>
      <c r="C2703" t="s">
        <v>137</v>
      </c>
      <c r="D2703" t="s">
        <v>139</v>
      </c>
      <c r="E2703" t="s">
        <v>139</v>
      </c>
      <c r="F2703" s="90">
        <v>44.12</v>
      </c>
      <c r="G2703" s="3">
        <v>204</v>
      </c>
      <c r="H2703" s="3" t="s">
        <v>9063</v>
      </c>
      <c r="I2703" s="90">
        <v>41.67</v>
      </c>
      <c r="J2703" s="3">
        <v>156</v>
      </c>
      <c r="K2703" s="93" t="s">
        <v>138</v>
      </c>
      <c r="L2703" s="10">
        <v>5</v>
      </c>
      <c r="M2703">
        <v>0</v>
      </c>
      <c r="N2703">
        <v>0</v>
      </c>
      <c r="O2703">
        <v>0</v>
      </c>
      <c r="P2703">
        <v>0</v>
      </c>
      <c r="Q2703">
        <v>0</v>
      </c>
      <c r="R2703" s="92">
        <f>P2703+Q2703</f>
        <v>0</v>
      </c>
    </row>
    <row r="2704" spans="1:18" x14ac:dyDescent="0.3">
      <c r="A2704" t="s">
        <v>3257</v>
      </c>
      <c r="B2704" s="3">
        <v>5</v>
      </c>
      <c r="C2704" t="s">
        <v>137</v>
      </c>
      <c r="D2704" t="s">
        <v>139</v>
      </c>
      <c r="E2704" t="s">
        <v>139</v>
      </c>
      <c r="F2704" s="90">
        <v>44.12</v>
      </c>
      <c r="G2704" s="3">
        <v>204</v>
      </c>
      <c r="H2704" s="3" t="s">
        <v>9063</v>
      </c>
      <c r="I2704" s="90">
        <v>41.51</v>
      </c>
      <c r="J2704" s="3">
        <v>159</v>
      </c>
      <c r="K2704" s="93" t="s">
        <v>138</v>
      </c>
      <c r="L2704" s="10">
        <v>5</v>
      </c>
      <c r="M2704">
        <v>0</v>
      </c>
      <c r="N2704">
        <v>0</v>
      </c>
      <c r="O2704">
        <v>0</v>
      </c>
      <c r="P2704">
        <v>0</v>
      </c>
      <c r="Q2704">
        <v>0</v>
      </c>
      <c r="R2704" s="92">
        <f>P2704+Q2704</f>
        <v>0</v>
      </c>
    </row>
    <row r="2705" spans="1:18" x14ac:dyDescent="0.3">
      <c r="A2705" t="s">
        <v>3207</v>
      </c>
      <c r="B2705" s="3">
        <v>5</v>
      </c>
      <c r="C2705" t="s">
        <v>137</v>
      </c>
      <c r="D2705" t="s">
        <v>139</v>
      </c>
      <c r="E2705" t="s">
        <v>139</v>
      </c>
      <c r="F2705" s="90">
        <v>44.12</v>
      </c>
      <c r="G2705" s="3">
        <v>204</v>
      </c>
      <c r="H2705" s="3" t="s">
        <v>9063</v>
      </c>
      <c r="I2705" s="90">
        <v>41.29</v>
      </c>
      <c r="J2705" s="3">
        <v>155</v>
      </c>
      <c r="K2705" s="93" t="s">
        <v>138</v>
      </c>
      <c r="L2705" s="10">
        <v>5</v>
      </c>
      <c r="M2705">
        <v>0</v>
      </c>
      <c r="N2705">
        <v>0</v>
      </c>
      <c r="O2705">
        <v>0</v>
      </c>
      <c r="P2705">
        <v>0</v>
      </c>
      <c r="Q2705">
        <v>0</v>
      </c>
      <c r="R2705" s="92">
        <f>P2705+Q2705</f>
        <v>0</v>
      </c>
    </row>
    <row r="2706" spans="1:18" x14ac:dyDescent="0.3">
      <c r="A2706" t="s">
        <v>3296</v>
      </c>
      <c r="B2706" s="3">
        <v>5</v>
      </c>
      <c r="C2706" t="s">
        <v>137</v>
      </c>
      <c r="D2706" t="s">
        <v>139</v>
      </c>
      <c r="E2706" t="s">
        <v>139</v>
      </c>
      <c r="F2706" s="90">
        <v>44.12</v>
      </c>
      <c r="G2706" s="3">
        <v>204</v>
      </c>
      <c r="H2706" s="3" t="s">
        <v>9063</v>
      </c>
      <c r="I2706" s="90">
        <v>42.14</v>
      </c>
      <c r="J2706" s="3">
        <v>159</v>
      </c>
      <c r="K2706" s="93" t="s">
        <v>138</v>
      </c>
      <c r="L2706" s="10">
        <v>5</v>
      </c>
      <c r="M2706">
        <v>0</v>
      </c>
      <c r="N2706">
        <v>0</v>
      </c>
      <c r="O2706">
        <v>0</v>
      </c>
      <c r="P2706">
        <v>0</v>
      </c>
      <c r="Q2706">
        <v>0</v>
      </c>
      <c r="R2706" s="92">
        <f>P2706+Q2706</f>
        <v>0</v>
      </c>
    </row>
    <row r="2707" spans="1:18" x14ac:dyDescent="0.3">
      <c r="A2707" t="s">
        <v>3232</v>
      </c>
      <c r="B2707" s="3">
        <v>5</v>
      </c>
      <c r="C2707" t="s">
        <v>137</v>
      </c>
      <c r="D2707" t="s">
        <v>139</v>
      </c>
      <c r="E2707" t="s">
        <v>139</v>
      </c>
      <c r="F2707" s="90">
        <v>42.48</v>
      </c>
      <c r="G2707" s="3">
        <v>306</v>
      </c>
      <c r="H2707" s="3" t="s">
        <v>9062</v>
      </c>
      <c r="I2707" s="90">
        <v>37.72</v>
      </c>
      <c r="J2707" s="3">
        <v>228</v>
      </c>
      <c r="K2707" s="93" t="s">
        <v>138</v>
      </c>
      <c r="L2707" s="10">
        <v>5</v>
      </c>
      <c r="M2707">
        <v>0</v>
      </c>
      <c r="N2707">
        <v>0</v>
      </c>
      <c r="O2707">
        <v>0</v>
      </c>
      <c r="P2707">
        <v>0</v>
      </c>
      <c r="Q2707">
        <v>0</v>
      </c>
      <c r="R2707" s="92">
        <f>P2707+Q2707</f>
        <v>0</v>
      </c>
    </row>
    <row r="2708" spans="1:18" x14ac:dyDescent="0.3">
      <c r="A2708" t="s">
        <v>3211</v>
      </c>
      <c r="B2708" s="3">
        <v>5</v>
      </c>
      <c r="C2708" t="s">
        <v>137</v>
      </c>
      <c r="D2708" t="s">
        <v>139</v>
      </c>
      <c r="E2708" t="s">
        <v>139</v>
      </c>
      <c r="F2708" s="90">
        <v>42.16</v>
      </c>
      <c r="G2708" s="3">
        <v>306</v>
      </c>
      <c r="H2708" s="3" t="s">
        <v>9062</v>
      </c>
      <c r="I2708" s="90">
        <v>37.28</v>
      </c>
      <c r="J2708" s="3">
        <v>228</v>
      </c>
      <c r="K2708" s="93" t="s">
        <v>138</v>
      </c>
      <c r="L2708" s="10">
        <v>5</v>
      </c>
      <c r="M2708">
        <v>0</v>
      </c>
      <c r="N2708">
        <v>0</v>
      </c>
      <c r="O2708">
        <v>0</v>
      </c>
      <c r="P2708">
        <v>0</v>
      </c>
      <c r="Q2708">
        <v>0</v>
      </c>
      <c r="R2708" s="92">
        <f>P2708+Q2708</f>
        <v>0</v>
      </c>
    </row>
    <row r="2709" spans="1:18" x14ac:dyDescent="0.3">
      <c r="A2709" t="s">
        <v>3280</v>
      </c>
      <c r="B2709" s="3">
        <v>5</v>
      </c>
      <c r="C2709" t="s">
        <v>137</v>
      </c>
      <c r="D2709" t="s">
        <v>139</v>
      </c>
      <c r="E2709" t="s">
        <v>139</v>
      </c>
      <c r="F2709" s="90">
        <v>42.16</v>
      </c>
      <c r="G2709" s="3">
        <v>306</v>
      </c>
      <c r="H2709" s="3" t="s">
        <v>9062</v>
      </c>
      <c r="I2709" s="90">
        <v>37.28</v>
      </c>
      <c r="J2709" s="3">
        <v>228</v>
      </c>
      <c r="K2709" s="93" t="s">
        <v>138</v>
      </c>
      <c r="L2709" s="10">
        <v>5</v>
      </c>
      <c r="M2709">
        <v>0</v>
      </c>
      <c r="N2709">
        <v>0</v>
      </c>
      <c r="O2709">
        <v>0</v>
      </c>
      <c r="P2709">
        <v>0</v>
      </c>
      <c r="Q2709">
        <v>0</v>
      </c>
      <c r="R2709" s="92">
        <f>P2709+Q2709</f>
        <v>0</v>
      </c>
    </row>
    <row r="2710" spans="1:18" x14ac:dyDescent="0.3">
      <c r="A2710" t="s">
        <v>3295</v>
      </c>
      <c r="B2710" s="3">
        <v>5</v>
      </c>
      <c r="C2710" t="s">
        <v>137</v>
      </c>
      <c r="D2710" t="s">
        <v>139</v>
      </c>
      <c r="E2710" t="s">
        <v>139</v>
      </c>
      <c r="F2710" s="90">
        <v>42.16</v>
      </c>
      <c r="G2710" s="3">
        <v>306</v>
      </c>
      <c r="H2710" s="3" t="s">
        <v>9062</v>
      </c>
      <c r="I2710" s="90">
        <v>37.28</v>
      </c>
      <c r="J2710" s="3">
        <v>228</v>
      </c>
      <c r="K2710" s="93" t="s">
        <v>138</v>
      </c>
      <c r="L2710" s="10">
        <v>5</v>
      </c>
      <c r="M2710">
        <v>0</v>
      </c>
      <c r="N2710">
        <v>0</v>
      </c>
      <c r="O2710">
        <v>0</v>
      </c>
      <c r="P2710">
        <v>0</v>
      </c>
      <c r="Q2710">
        <v>0</v>
      </c>
      <c r="R2710" s="92">
        <f>P2710+Q2710</f>
        <v>0</v>
      </c>
    </row>
    <row r="2711" spans="1:18" x14ac:dyDescent="0.3">
      <c r="A2711" t="s">
        <v>3261</v>
      </c>
      <c r="B2711" s="3">
        <v>5</v>
      </c>
      <c r="C2711" t="s">
        <v>137</v>
      </c>
      <c r="D2711" t="s">
        <v>139</v>
      </c>
      <c r="E2711" t="s">
        <v>139</v>
      </c>
      <c r="F2711" s="90">
        <v>42.16</v>
      </c>
      <c r="G2711" s="3">
        <v>306</v>
      </c>
      <c r="H2711" s="3" t="s">
        <v>9062</v>
      </c>
      <c r="I2711" s="90">
        <v>37.28</v>
      </c>
      <c r="J2711" s="3">
        <v>228</v>
      </c>
      <c r="K2711" s="93" t="s">
        <v>138</v>
      </c>
      <c r="L2711" s="10">
        <v>5</v>
      </c>
      <c r="M2711">
        <v>0</v>
      </c>
      <c r="N2711">
        <v>0</v>
      </c>
      <c r="O2711">
        <v>0</v>
      </c>
      <c r="P2711">
        <v>0</v>
      </c>
      <c r="Q2711">
        <v>0</v>
      </c>
      <c r="R2711" s="92">
        <f>P2711+Q2711</f>
        <v>0</v>
      </c>
    </row>
    <row r="2712" spans="1:18" x14ac:dyDescent="0.3">
      <c r="A2712" t="s">
        <v>3245</v>
      </c>
      <c r="B2712" s="3">
        <v>5</v>
      </c>
      <c r="C2712" t="s">
        <v>137</v>
      </c>
      <c r="D2712" t="s">
        <v>139</v>
      </c>
      <c r="E2712" t="s">
        <v>139</v>
      </c>
      <c r="F2712" s="90">
        <v>41.83</v>
      </c>
      <c r="G2712" s="3">
        <v>306</v>
      </c>
      <c r="H2712" s="3" t="s">
        <v>9062</v>
      </c>
      <c r="I2712" s="90">
        <v>36.840000000000003</v>
      </c>
      <c r="J2712" s="3">
        <v>228</v>
      </c>
      <c r="K2712" s="93" t="s">
        <v>138</v>
      </c>
      <c r="L2712" s="10">
        <v>5</v>
      </c>
      <c r="M2712">
        <v>0</v>
      </c>
      <c r="N2712">
        <v>0</v>
      </c>
      <c r="O2712">
        <v>0</v>
      </c>
      <c r="P2712">
        <v>0</v>
      </c>
      <c r="Q2712">
        <v>0</v>
      </c>
      <c r="R2712" s="92">
        <f>P2712+Q2712</f>
        <v>0</v>
      </c>
    </row>
    <row r="2713" spans="1:18" x14ac:dyDescent="0.3">
      <c r="A2713" t="s">
        <v>3216</v>
      </c>
      <c r="B2713" s="3">
        <v>5</v>
      </c>
      <c r="C2713" t="s">
        <v>137</v>
      </c>
      <c r="D2713" t="s">
        <v>139</v>
      </c>
      <c r="E2713" t="s">
        <v>139</v>
      </c>
      <c r="F2713" s="90">
        <v>41.83</v>
      </c>
      <c r="G2713" s="3">
        <v>306</v>
      </c>
      <c r="H2713" s="3" t="s">
        <v>9062</v>
      </c>
      <c r="I2713" s="90">
        <v>37.28</v>
      </c>
      <c r="J2713" s="3">
        <v>228</v>
      </c>
      <c r="K2713" s="93" t="s">
        <v>138</v>
      </c>
      <c r="L2713" s="10">
        <v>5</v>
      </c>
      <c r="M2713">
        <v>0</v>
      </c>
      <c r="N2713">
        <v>0</v>
      </c>
      <c r="O2713">
        <v>0</v>
      </c>
      <c r="P2713">
        <v>0</v>
      </c>
      <c r="Q2713">
        <v>0</v>
      </c>
      <c r="R2713" s="92">
        <f>P2713+Q2713</f>
        <v>0</v>
      </c>
    </row>
    <row r="2714" spans="1:18" x14ac:dyDescent="0.3">
      <c r="A2714" t="s">
        <v>3221</v>
      </c>
      <c r="B2714" s="3">
        <v>5</v>
      </c>
      <c r="C2714" t="s">
        <v>137</v>
      </c>
      <c r="D2714" t="s">
        <v>139</v>
      </c>
      <c r="E2714" t="s">
        <v>139</v>
      </c>
      <c r="F2714" s="90">
        <v>41.83</v>
      </c>
      <c r="G2714" s="3">
        <v>306</v>
      </c>
      <c r="H2714" s="3" t="s">
        <v>9062</v>
      </c>
      <c r="I2714" s="90">
        <v>37.28</v>
      </c>
      <c r="J2714" s="3">
        <v>228</v>
      </c>
      <c r="K2714" s="93" t="s">
        <v>138</v>
      </c>
      <c r="L2714" s="10">
        <v>5</v>
      </c>
      <c r="M2714">
        <v>0</v>
      </c>
      <c r="N2714">
        <v>0</v>
      </c>
      <c r="O2714">
        <v>0</v>
      </c>
      <c r="P2714">
        <v>0</v>
      </c>
      <c r="Q2714">
        <v>0</v>
      </c>
      <c r="R2714" s="92">
        <f>P2714+Q2714</f>
        <v>0</v>
      </c>
    </row>
    <row r="2715" spans="1:18" x14ac:dyDescent="0.3">
      <c r="A2715" t="s">
        <v>3325</v>
      </c>
      <c r="B2715" s="3">
        <v>5</v>
      </c>
      <c r="C2715" t="s">
        <v>137</v>
      </c>
      <c r="D2715" t="s">
        <v>139</v>
      </c>
      <c r="E2715" t="s">
        <v>139</v>
      </c>
      <c r="F2715" s="90">
        <v>41.83</v>
      </c>
      <c r="G2715" s="3">
        <v>306</v>
      </c>
      <c r="H2715" s="3" t="s">
        <v>9062</v>
      </c>
      <c r="I2715" s="90">
        <v>37.28</v>
      </c>
      <c r="J2715" s="3">
        <v>228</v>
      </c>
      <c r="K2715" s="93" t="s">
        <v>138</v>
      </c>
      <c r="L2715" s="10">
        <v>5</v>
      </c>
      <c r="M2715">
        <v>0</v>
      </c>
      <c r="N2715">
        <v>0</v>
      </c>
      <c r="O2715">
        <v>0</v>
      </c>
      <c r="P2715">
        <v>0</v>
      </c>
      <c r="Q2715">
        <v>0</v>
      </c>
      <c r="R2715" s="92">
        <f>P2715+Q2715</f>
        <v>0</v>
      </c>
    </row>
    <row r="2716" spans="1:18" x14ac:dyDescent="0.3">
      <c r="A2716" t="s">
        <v>3235</v>
      </c>
      <c r="B2716" s="3">
        <v>5</v>
      </c>
      <c r="C2716" t="s">
        <v>137</v>
      </c>
      <c r="D2716" t="s">
        <v>139</v>
      </c>
      <c r="E2716" t="s">
        <v>139</v>
      </c>
      <c r="F2716" s="90">
        <v>41.83</v>
      </c>
      <c r="G2716" s="3">
        <v>306</v>
      </c>
      <c r="H2716" s="3" t="s">
        <v>9062</v>
      </c>
      <c r="I2716" s="90">
        <v>36.840000000000003</v>
      </c>
      <c r="J2716" s="3">
        <v>228</v>
      </c>
      <c r="K2716" s="93" t="s">
        <v>138</v>
      </c>
      <c r="L2716" s="10">
        <v>5</v>
      </c>
      <c r="M2716">
        <v>0</v>
      </c>
      <c r="N2716">
        <v>0</v>
      </c>
      <c r="O2716">
        <v>0</v>
      </c>
      <c r="P2716">
        <v>0</v>
      </c>
      <c r="Q2716">
        <v>0</v>
      </c>
      <c r="R2716" s="92">
        <f>P2716+Q2716</f>
        <v>0</v>
      </c>
    </row>
    <row r="2717" spans="1:18" x14ac:dyDescent="0.3">
      <c r="A2717" t="s">
        <v>3229</v>
      </c>
      <c r="B2717" s="3">
        <v>5</v>
      </c>
      <c r="C2717" t="s">
        <v>137</v>
      </c>
      <c r="D2717" t="s">
        <v>139</v>
      </c>
      <c r="E2717" t="s">
        <v>139</v>
      </c>
      <c r="F2717" s="90">
        <v>41.83</v>
      </c>
      <c r="G2717" s="3">
        <v>306</v>
      </c>
      <c r="H2717" s="3" t="s">
        <v>9062</v>
      </c>
      <c r="I2717" s="90">
        <v>36.840000000000003</v>
      </c>
      <c r="J2717" s="3">
        <v>228</v>
      </c>
      <c r="K2717" s="93" t="s">
        <v>138</v>
      </c>
      <c r="L2717" s="10">
        <v>5</v>
      </c>
      <c r="M2717">
        <v>0</v>
      </c>
      <c r="N2717">
        <v>0</v>
      </c>
      <c r="O2717">
        <v>0</v>
      </c>
      <c r="P2717">
        <v>0</v>
      </c>
      <c r="Q2717">
        <v>0</v>
      </c>
      <c r="R2717" s="92">
        <f>P2717+Q2717</f>
        <v>0</v>
      </c>
    </row>
    <row r="2718" spans="1:18" x14ac:dyDescent="0.3">
      <c r="A2718" t="s">
        <v>3309</v>
      </c>
      <c r="B2718" s="3">
        <v>5</v>
      </c>
      <c r="C2718" t="s">
        <v>137</v>
      </c>
      <c r="D2718" t="s">
        <v>139</v>
      </c>
      <c r="E2718" t="s">
        <v>139</v>
      </c>
      <c r="F2718" s="90">
        <v>41.83</v>
      </c>
      <c r="G2718" s="3">
        <v>306</v>
      </c>
      <c r="H2718" s="3" t="s">
        <v>9062</v>
      </c>
      <c r="I2718" s="90">
        <v>36.4</v>
      </c>
      <c r="J2718" s="3">
        <v>228</v>
      </c>
      <c r="K2718" s="93" t="s">
        <v>138</v>
      </c>
      <c r="L2718" s="10">
        <v>5</v>
      </c>
      <c r="M2718">
        <v>0</v>
      </c>
      <c r="N2718">
        <v>0</v>
      </c>
      <c r="O2718">
        <v>0</v>
      </c>
      <c r="P2718">
        <v>0</v>
      </c>
      <c r="Q2718">
        <v>0</v>
      </c>
      <c r="R2718" s="92">
        <f>P2718+Q2718</f>
        <v>0</v>
      </c>
    </row>
    <row r="2719" spans="1:18" x14ac:dyDescent="0.3">
      <c r="A2719" t="s">
        <v>3217</v>
      </c>
      <c r="B2719" s="3">
        <v>5</v>
      </c>
      <c r="C2719" t="s">
        <v>137</v>
      </c>
      <c r="D2719" t="s">
        <v>139</v>
      </c>
      <c r="E2719" t="s">
        <v>139</v>
      </c>
      <c r="F2719" s="90">
        <v>41.5</v>
      </c>
      <c r="G2719" s="3">
        <v>306</v>
      </c>
      <c r="H2719" s="3" t="s">
        <v>9062</v>
      </c>
      <c r="I2719" s="90">
        <v>35.96</v>
      </c>
      <c r="J2719" s="3">
        <v>228</v>
      </c>
      <c r="K2719" s="93" t="s">
        <v>138</v>
      </c>
      <c r="L2719" s="10">
        <v>5</v>
      </c>
      <c r="M2719">
        <v>0</v>
      </c>
      <c r="N2719">
        <v>0</v>
      </c>
      <c r="O2719">
        <v>0</v>
      </c>
      <c r="P2719">
        <v>0</v>
      </c>
      <c r="Q2719">
        <v>0</v>
      </c>
      <c r="R2719" s="92">
        <f>P2719+Q2719</f>
        <v>0</v>
      </c>
    </row>
    <row r="2720" spans="1:18" x14ac:dyDescent="0.3">
      <c r="A2720" t="s">
        <v>3302</v>
      </c>
      <c r="B2720" s="3">
        <v>5</v>
      </c>
      <c r="C2720" t="s">
        <v>137</v>
      </c>
      <c r="D2720" t="s">
        <v>139</v>
      </c>
      <c r="E2720" t="s">
        <v>139</v>
      </c>
      <c r="F2720" s="90">
        <v>41.5</v>
      </c>
      <c r="G2720" s="3">
        <v>306</v>
      </c>
      <c r="H2720" s="3" t="s">
        <v>9062</v>
      </c>
      <c r="I2720" s="90">
        <v>36.4</v>
      </c>
      <c r="J2720" s="3">
        <v>228</v>
      </c>
      <c r="K2720" s="93" t="s">
        <v>138</v>
      </c>
      <c r="L2720" s="10">
        <v>5</v>
      </c>
      <c r="M2720">
        <v>0</v>
      </c>
      <c r="N2720">
        <v>0</v>
      </c>
      <c r="O2720">
        <v>0</v>
      </c>
      <c r="P2720">
        <v>0</v>
      </c>
      <c r="Q2720">
        <v>0</v>
      </c>
      <c r="R2720" s="92">
        <f>P2720+Q2720</f>
        <v>0</v>
      </c>
    </row>
    <row r="2721" spans="1:18" x14ac:dyDescent="0.3">
      <c r="A2721" t="s">
        <v>3311</v>
      </c>
      <c r="B2721" s="3">
        <v>5</v>
      </c>
      <c r="C2721" t="s">
        <v>137</v>
      </c>
      <c r="D2721" t="s">
        <v>139</v>
      </c>
      <c r="E2721" t="s">
        <v>139</v>
      </c>
      <c r="F2721" s="90">
        <v>41.5</v>
      </c>
      <c r="G2721" s="3">
        <v>306</v>
      </c>
      <c r="H2721" s="3" t="s">
        <v>9062</v>
      </c>
      <c r="I2721" s="90">
        <v>36.4</v>
      </c>
      <c r="J2721" s="3">
        <v>228</v>
      </c>
      <c r="K2721" s="93" t="s">
        <v>138</v>
      </c>
      <c r="L2721" s="10">
        <v>5</v>
      </c>
      <c r="M2721">
        <v>0</v>
      </c>
      <c r="N2721">
        <v>0</v>
      </c>
      <c r="O2721">
        <v>0</v>
      </c>
      <c r="P2721">
        <v>0</v>
      </c>
      <c r="Q2721">
        <v>0</v>
      </c>
      <c r="R2721" s="92">
        <f>P2721+Q2721</f>
        <v>0</v>
      </c>
    </row>
    <row r="2722" spans="1:18" x14ac:dyDescent="0.3">
      <c r="A2722" t="s">
        <v>3269</v>
      </c>
      <c r="B2722" s="3">
        <v>5</v>
      </c>
      <c r="C2722" t="s">
        <v>137</v>
      </c>
      <c r="D2722" t="s">
        <v>139</v>
      </c>
      <c r="E2722" t="s">
        <v>139</v>
      </c>
      <c r="F2722" s="90">
        <v>41.5</v>
      </c>
      <c r="G2722" s="3">
        <v>306</v>
      </c>
      <c r="H2722" s="3" t="s">
        <v>9062</v>
      </c>
      <c r="I2722" s="90">
        <v>36.4</v>
      </c>
      <c r="J2722" s="3">
        <v>228</v>
      </c>
      <c r="K2722" s="93" t="s">
        <v>138</v>
      </c>
      <c r="L2722" s="10">
        <v>5</v>
      </c>
      <c r="M2722">
        <v>0</v>
      </c>
      <c r="N2722">
        <v>0</v>
      </c>
      <c r="O2722">
        <v>0</v>
      </c>
      <c r="P2722">
        <v>0</v>
      </c>
      <c r="Q2722">
        <v>0</v>
      </c>
      <c r="R2722" s="92">
        <f>P2722+Q2722</f>
        <v>0</v>
      </c>
    </row>
    <row r="2723" spans="1:18" x14ac:dyDescent="0.3">
      <c r="A2723" t="s">
        <v>3243</v>
      </c>
      <c r="B2723" s="3">
        <v>5</v>
      </c>
      <c r="C2723" t="s">
        <v>137</v>
      </c>
      <c r="D2723" t="s">
        <v>139</v>
      </c>
      <c r="E2723" t="s">
        <v>139</v>
      </c>
      <c r="F2723" s="90">
        <v>41.5</v>
      </c>
      <c r="G2723" s="3">
        <v>306</v>
      </c>
      <c r="H2723" s="3" t="s">
        <v>9062</v>
      </c>
      <c r="I2723" s="90">
        <v>36.4</v>
      </c>
      <c r="J2723" s="3">
        <v>228</v>
      </c>
      <c r="K2723" s="93" t="s">
        <v>138</v>
      </c>
      <c r="L2723" s="10">
        <v>5</v>
      </c>
      <c r="M2723">
        <v>0</v>
      </c>
      <c r="N2723">
        <v>0</v>
      </c>
      <c r="O2723">
        <v>0</v>
      </c>
      <c r="P2723">
        <v>0</v>
      </c>
      <c r="Q2723">
        <v>0</v>
      </c>
      <c r="R2723" s="92">
        <f>P2723+Q2723</f>
        <v>0</v>
      </c>
    </row>
    <row r="2724" spans="1:18" x14ac:dyDescent="0.3">
      <c r="A2724" t="s">
        <v>3270</v>
      </c>
      <c r="B2724" s="3">
        <v>5</v>
      </c>
      <c r="C2724" t="s">
        <v>137</v>
      </c>
      <c r="D2724" t="s">
        <v>139</v>
      </c>
      <c r="E2724" t="s">
        <v>139</v>
      </c>
      <c r="F2724" s="90">
        <v>41.18</v>
      </c>
      <c r="G2724" s="3">
        <v>306</v>
      </c>
      <c r="H2724" s="3" t="s">
        <v>9062</v>
      </c>
      <c r="I2724" s="90">
        <v>36.4</v>
      </c>
      <c r="J2724" s="3">
        <v>228</v>
      </c>
      <c r="K2724" s="93" t="s">
        <v>138</v>
      </c>
      <c r="L2724" s="10">
        <v>5</v>
      </c>
      <c r="M2724">
        <v>0</v>
      </c>
      <c r="N2724">
        <v>0</v>
      </c>
      <c r="O2724">
        <v>0</v>
      </c>
      <c r="P2724">
        <v>0</v>
      </c>
      <c r="Q2724">
        <v>0</v>
      </c>
      <c r="R2724" s="92">
        <f>P2724+Q2724</f>
        <v>0</v>
      </c>
    </row>
    <row r="2725" spans="1:18" x14ac:dyDescent="0.3">
      <c r="A2725" t="s">
        <v>3297</v>
      </c>
      <c r="B2725" s="3">
        <v>5</v>
      </c>
      <c r="C2725" t="s">
        <v>137</v>
      </c>
      <c r="D2725" t="s">
        <v>139</v>
      </c>
      <c r="E2725" t="s">
        <v>139</v>
      </c>
      <c r="F2725" s="90">
        <v>41.18</v>
      </c>
      <c r="G2725" s="3">
        <v>306</v>
      </c>
      <c r="H2725" s="3" t="s">
        <v>9062</v>
      </c>
      <c r="I2725" s="90">
        <v>35.96</v>
      </c>
      <c r="J2725" s="3">
        <v>228</v>
      </c>
      <c r="K2725" s="93" t="s">
        <v>138</v>
      </c>
      <c r="L2725" s="10">
        <v>5</v>
      </c>
      <c r="M2725">
        <v>0</v>
      </c>
      <c r="N2725">
        <v>0</v>
      </c>
      <c r="O2725">
        <v>0</v>
      </c>
      <c r="P2725">
        <v>0</v>
      </c>
      <c r="Q2725">
        <v>0</v>
      </c>
      <c r="R2725" s="92">
        <f>P2725+Q2725</f>
        <v>0</v>
      </c>
    </row>
    <row r="2726" spans="1:18" x14ac:dyDescent="0.3">
      <c r="A2726" t="s">
        <v>3254</v>
      </c>
      <c r="B2726" s="3">
        <v>5</v>
      </c>
      <c r="C2726" t="s">
        <v>137</v>
      </c>
      <c r="D2726" t="s">
        <v>139</v>
      </c>
      <c r="E2726" t="s">
        <v>139</v>
      </c>
      <c r="F2726" s="90">
        <v>41.18</v>
      </c>
      <c r="G2726" s="3">
        <v>306</v>
      </c>
      <c r="H2726" s="3" t="s">
        <v>9062</v>
      </c>
      <c r="I2726" s="90">
        <v>35.96</v>
      </c>
      <c r="J2726" s="3">
        <v>228</v>
      </c>
      <c r="K2726" s="93" t="s">
        <v>138</v>
      </c>
      <c r="L2726" s="10">
        <v>5</v>
      </c>
      <c r="M2726">
        <v>0</v>
      </c>
      <c r="N2726">
        <v>0</v>
      </c>
      <c r="O2726">
        <v>0</v>
      </c>
      <c r="P2726">
        <v>0</v>
      </c>
      <c r="Q2726">
        <v>0</v>
      </c>
      <c r="R2726" s="92">
        <f>P2726+Q2726</f>
        <v>0</v>
      </c>
    </row>
    <row r="2727" spans="1:18" x14ac:dyDescent="0.3">
      <c r="A2727" t="s">
        <v>3246</v>
      </c>
      <c r="B2727" s="3">
        <v>5</v>
      </c>
      <c r="C2727" t="s">
        <v>137</v>
      </c>
      <c r="D2727" t="s">
        <v>139</v>
      </c>
      <c r="E2727" t="s">
        <v>139</v>
      </c>
      <c r="F2727" s="90">
        <v>41.18</v>
      </c>
      <c r="G2727" s="3">
        <v>306</v>
      </c>
      <c r="H2727" s="3" t="s">
        <v>9062</v>
      </c>
      <c r="I2727" s="90">
        <v>35.96</v>
      </c>
      <c r="J2727" s="3">
        <v>228</v>
      </c>
      <c r="K2727" s="93" t="s">
        <v>138</v>
      </c>
      <c r="L2727" s="10">
        <v>5</v>
      </c>
      <c r="M2727">
        <v>0</v>
      </c>
      <c r="N2727">
        <v>0</v>
      </c>
      <c r="O2727">
        <v>0</v>
      </c>
      <c r="P2727">
        <v>0</v>
      </c>
      <c r="Q2727">
        <v>0</v>
      </c>
      <c r="R2727" s="92">
        <f>P2727+Q2727</f>
        <v>0</v>
      </c>
    </row>
    <row r="2728" spans="1:18" x14ac:dyDescent="0.3">
      <c r="A2728" t="s">
        <v>3223</v>
      </c>
      <c r="B2728" s="3">
        <v>5</v>
      </c>
      <c r="C2728" t="s">
        <v>137</v>
      </c>
      <c r="D2728" t="s">
        <v>139</v>
      </c>
      <c r="E2728" t="s">
        <v>139</v>
      </c>
      <c r="F2728" s="90">
        <v>41.18</v>
      </c>
      <c r="G2728" s="3">
        <v>306</v>
      </c>
      <c r="H2728" s="3" t="s">
        <v>9062</v>
      </c>
      <c r="I2728" s="90">
        <v>36.4</v>
      </c>
      <c r="J2728" s="3">
        <v>228</v>
      </c>
      <c r="K2728" s="93" t="s">
        <v>138</v>
      </c>
      <c r="L2728" s="10">
        <v>5</v>
      </c>
      <c r="M2728">
        <v>0</v>
      </c>
      <c r="N2728">
        <v>0</v>
      </c>
      <c r="O2728">
        <v>0</v>
      </c>
      <c r="P2728">
        <v>0</v>
      </c>
      <c r="Q2728">
        <v>0</v>
      </c>
      <c r="R2728" s="92">
        <f>P2728+Q2728</f>
        <v>0</v>
      </c>
    </row>
    <row r="2729" spans="1:18" x14ac:dyDescent="0.3">
      <c r="A2729" t="s">
        <v>3230</v>
      </c>
      <c r="B2729" s="3">
        <v>5</v>
      </c>
      <c r="C2729" t="s">
        <v>137</v>
      </c>
      <c r="D2729" t="s">
        <v>139</v>
      </c>
      <c r="E2729" t="s">
        <v>139</v>
      </c>
      <c r="F2729" s="90">
        <v>41.18</v>
      </c>
      <c r="G2729" s="3">
        <v>306</v>
      </c>
      <c r="H2729" s="3" t="s">
        <v>9062</v>
      </c>
      <c r="I2729" s="90">
        <v>35.53</v>
      </c>
      <c r="J2729" s="3">
        <v>228</v>
      </c>
      <c r="K2729" s="93" t="s">
        <v>138</v>
      </c>
      <c r="L2729" s="10">
        <v>5</v>
      </c>
      <c r="M2729">
        <v>0</v>
      </c>
      <c r="N2729">
        <v>0</v>
      </c>
      <c r="O2729">
        <v>0</v>
      </c>
      <c r="P2729">
        <v>0</v>
      </c>
      <c r="Q2729">
        <v>0</v>
      </c>
      <c r="R2729" s="92">
        <f>P2729+Q2729</f>
        <v>0</v>
      </c>
    </row>
    <row r="2730" spans="1:18" x14ac:dyDescent="0.3">
      <c r="A2730" t="s">
        <v>3317</v>
      </c>
      <c r="B2730" s="3">
        <v>5</v>
      </c>
      <c r="C2730" t="s">
        <v>137</v>
      </c>
      <c r="D2730" t="s">
        <v>139</v>
      </c>
      <c r="E2730" t="s">
        <v>139</v>
      </c>
      <c r="F2730" s="90">
        <v>41.18</v>
      </c>
      <c r="G2730" s="3">
        <v>306</v>
      </c>
      <c r="H2730" s="3" t="s">
        <v>9062</v>
      </c>
      <c r="I2730" s="90">
        <v>35.96</v>
      </c>
      <c r="J2730" s="3">
        <v>228</v>
      </c>
      <c r="K2730" s="93" t="s">
        <v>138</v>
      </c>
      <c r="L2730" s="10">
        <v>5</v>
      </c>
      <c r="M2730">
        <v>0</v>
      </c>
      <c r="N2730">
        <v>0</v>
      </c>
      <c r="O2730">
        <v>0</v>
      </c>
      <c r="P2730">
        <v>0</v>
      </c>
      <c r="Q2730">
        <v>0</v>
      </c>
      <c r="R2730" s="92">
        <f>P2730+Q2730</f>
        <v>0</v>
      </c>
    </row>
    <row r="2731" spans="1:18" x14ac:dyDescent="0.3">
      <c r="A2731" t="s">
        <v>3273</v>
      </c>
      <c r="B2731" s="3">
        <v>5</v>
      </c>
      <c r="C2731" t="s">
        <v>137</v>
      </c>
      <c r="D2731" t="s">
        <v>139</v>
      </c>
      <c r="E2731" t="s">
        <v>139</v>
      </c>
      <c r="F2731" s="90">
        <v>41.18</v>
      </c>
      <c r="G2731" s="3">
        <v>306</v>
      </c>
      <c r="H2731" s="3" t="s">
        <v>9062</v>
      </c>
      <c r="I2731" s="90">
        <v>35.96</v>
      </c>
      <c r="J2731" s="3">
        <v>228</v>
      </c>
      <c r="K2731" s="93" t="s">
        <v>138</v>
      </c>
      <c r="L2731" s="10">
        <v>5</v>
      </c>
      <c r="M2731">
        <v>0</v>
      </c>
      <c r="N2731">
        <v>0</v>
      </c>
      <c r="O2731">
        <v>0</v>
      </c>
      <c r="P2731">
        <v>0</v>
      </c>
      <c r="Q2731">
        <v>0</v>
      </c>
      <c r="R2731" s="92">
        <f>P2731+Q2731</f>
        <v>0</v>
      </c>
    </row>
    <row r="2732" spans="1:18" x14ac:dyDescent="0.3">
      <c r="A2732" t="s">
        <v>3306</v>
      </c>
      <c r="B2732" s="3">
        <v>5</v>
      </c>
      <c r="C2732" t="s">
        <v>137</v>
      </c>
      <c r="D2732" t="s">
        <v>139</v>
      </c>
      <c r="E2732" t="s">
        <v>139</v>
      </c>
      <c r="F2732" s="90">
        <v>41.18</v>
      </c>
      <c r="G2732" s="3">
        <v>306</v>
      </c>
      <c r="H2732" s="3" t="s">
        <v>9062</v>
      </c>
      <c r="I2732" s="90">
        <v>35.96</v>
      </c>
      <c r="J2732" s="3">
        <v>228</v>
      </c>
      <c r="K2732" s="93" t="s">
        <v>138</v>
      </c>
      <c r="L2732" s="10">
        <v>5</v>
      </c>
      <c r="M2732">
        <v>0</v>
      </c>
      <c r="N2732">
        <v>0</v>
      </c>
      <c r="O2732">
        <v>0</v>
      </c>
      <c r="P2732">
        <v>0</v>
      </c>
      <c r="Q2732">
        <v>0</v>
      </c>
      <c r="R2732" s="92">
        <f>P2732+Q2732</f>
        <v>0</v>
      </c>
    </row>
    <row r="2733" spans="1:18" x14ac:dyDescent="0.3">
      <c r="A2733" t="s">
        <v>3313</v>
      </c>
      <c r="B2733" s="3">
        <v>5</v>
      </c>
      <c r="C2733" t="s">
        <v>137</v>
      </c>
      <c r="D2733" t="s">
        <v>139</v>
      </c>
      <c r="E2733" t="s">
        <v>139</v>
      </c>
      <c r="F2733" s="90">
        <v>40.98</v>
      </c>
      <c r="G2733" s="3">
        <v>305</v>
      </c>
      <c r="H2733" s="3" t="s">
        <v>9062</v>
      </c>
      <c r="I2733" s="90">
        <v>35.68</v>
      </c>
      <c r="J2733" s="3">
        <v>227</v>
      </c>
      <c r="K2733" s="93" t="s">
        <v>138</v>
      </c>
      <c r="L2733" s="10">
        <v>5</v>
      </c>
      <c r="M2733">
        <v>0</v>
      </c>
      <c r="N2733">
        <v>0</v>
      </c>
      <c r="O2733">
        <v>0</v>
      </c>
      <c r="P2733">
        <v>0</v>
      </c>
      <c r="Q2733">
        <v>0</v>
      </c>
      <c r="R2733" s="92">
        <f>P2733+Q2733</f>
        <v>0</v>
      </c>
    </row>
    <row r="2734" spans="1:18" x14ac:dyDescent="0.3">
      <c r="A2734" t="s">
        <v>3234</v>
      </c>
      <c r="B2734" s="3">
        <v>5</v>
      </c>
      <c r="C2734" t="s">
        <v>137</v>
      </c>
      <c r="D2734" t="s">
        <v>139</v>
      </c>
      <c r="E2734" t="s">
        <v>139</v>
      </c>
      <c r="F2734" s="90">
        <v>40.85</v>
      </c>
      <c r="G2734" s="3">
        <v>306</v>
      </c>
      <c r="H2734" s="3" t="s">
        <v>9062</v>
      </c>
      <c r="I2734" s="90">
        <v>35.53</v>
      </c>
      <c r="J2734" s="3">
        <v>228</v>
      </c>
      <c r="K2734" s="93" t="s">
        <v>138</v>
      </c>
      <c r="L2734" s="10">
        <v>5</v>
      </c>
      <c r="M2734">
        <v>0</v>
      </c>
      <c r="N2734">
        <v>0</v>
      </c>
      <c r="O2734">
        <v>0</v>
      </c>
      <c r="P2734">
        <v>0</v>
      </c>
      <c r="Q2734">
        <v>0</v>
      </c>
      <c r="R2734" s="92">
        <f>P2734+Q2734</f>
        <v>0</v>
      </c>
    </row>
    <row r="2735" spans="1:18" x14ac:dyDescent="0.3">
      <c r="A2735" t="s">
        <v>3206</v>
      </c>
      <c r="B2735" s="3">
        <v>5</v>
      </c>
      <c r="C2735" t="s">
        <v>137</v>
      </c>
      <c r="D2735" t="s">
        <v>139</v>
      </c>
      <c r="E2735" t="s">
        <v>139</v>
      </c>
      <c r="F2735" s="90">
        <v>40.85</v>
      </c>
      <c r="G2735" s="3">
        <v>306</v>
      </c>
      <c r="H2735" s="3" t="s">
        <v>9062</v>
      </c>
      <c r="I2735" s="90">
        <v>35.53</v>
      </c>
      <c r="J2735" s="3">
        <v>228</v>
      </c>
      <c r="K2735" s="93" t="s">
        <v>138</v>
      </c>
      <c r="L2735" s="10">
        <v>5</v>
      </c>
      <c r="M2735">
        <v>0</v>
      </c>
      <c r="N2735">
        <v>0</v>
      </c>
      <c r="O2735">
        <v>0</v>
      </c>
      <c r="P2735">
        <v>0</v>
      </c>
      <c r="Q2735">
        <v>0</v>
      </c>
      <c r="R2735" s="92">
        <f>P2735+Q2735</f>
        <v>0</v>
      </c>
    </row>
    <row r="2736" spans="1:18" x14ac:dyDescent="0.3">
      <c r="A2736" t="s">
        <v>3282</v>
      </c>
      <c r="B2736" s="3">
        <v>5</v>
      </c>
      <c r="C2736" t="s">
        <v>137</v>
      </c>
      <c r="D2736" t="s">
        <v>139</v>
      </c>
      <c r="E2736" t="s">
        <v>139</v>
      </c>
      <c r="F2736" s="90">
        <v>40.85</v>
      </c>
      <c r="G2736" s="3">
        <v>306</v>
      </c>
      <c r="H2736" s="3" t="s">
        <v>9062</v>
      </c>
      <c r="I2736" s="90">
        <v>35.53</v>
      </c>
      <c r="J2736" s="3">
        <v>228</v>
      </c>
      <c r="K2736" s="93" t="s">
        <v>138</v>
      </c>
      <c r="L2736" s="10">
        <v>5</v>
      </c>
      <c r="M2736">
        <v>0</v>
      </c>
      <c r="N2736">
        <v>0</v>
      </c>
      <c r="O2736">
        <v>0</v>
      </c>
      <c r="P2736">
        <v>0</v>
      </c>
      <c r="Q2736">
        <v>0</v>
      </c>
      <c r="R2736" s="92">
        <f>P2736+Q2736</f>
        <v>0</v>
      </c>
    </row>
    <row r="2737" spans="1:18" x14ac:dyDescent="0.3">
      <c r="A2737" t="s">
        <v>3291</v>
      </c>
      <c r="B2737" s="3">
        <v>5</v>
      </c>
      <c r="C2737" t="s">
        <v>137</v>
      </c>
      <c r="D2737" t="s">
        <v>139</v>
      </c>
      <c r="E2737" t="s">
        <v>139</v>
      </c>
      <c r="F2737" s="90">
        <v>40.85</v>
      </c>
      <c r="G2737" s="3">
        <v>306</v>
      </c>
      <c r="H2737" s="3" t="s">
        <v>9062</v>
      </c>
      <c r="I2737" s="90">
        <v>35.53</v>
      </c>
      <c r="J2737" s="3">
        <v>228</v>
      </c>
      <c r="K2737" s="93" t="s">
        <v>138</v>
      </c>
      <c r="L2737" s="10">
        <v>5</v>
      </c>
      <c r="M2737">
        <v>0</v>
      </c>
      <c r="N2737">
        <v>0</v>
      </c>
      <c r="O2737">
        <v>0</v>
      </c>
      <c r="P2737">
        <v>0</v>
      </c>
      <c r="Q2737">
        <v>0</v>
      </c>
      <c r="R2737" s="92">
        <f>P2737+Q2737</f>
        <v>0</v>
      </c>
    </row>
    <row r="2738" spans="1:18" x14ac:dyDescent="0.3">
      <c r="A2738" t="s">
        <v>3222</v>
      </c>
      <c r="B2738" s="3">
        <v>5</v>
      </c>
      <c r="C2738" t="s">
        <v>137</v>
      </c>
      <c r="D2738" t="s">
        <v>139</v>
      </c>
      <c r="E2738" t="s">
        <v>139</v>
      </c>
      <c r="F2738" s="90">
        <v>40.85</v>
      </c>
      <c r="G2738" s="3">
        <v>306</v>
      </c>
      <c r="H2738" s="3" t="s">
        <v>9062</v>
      </c>
      <c r="I2738" s="90">
        <v>35.53</v>
      </c>
      <c r="J2738" s="3">
        <v>228</v>
      </c>
      <c r="K2738" s="93" t="s">
        <v>138</v>
      </c>
      <c r="L2738" s="10">
        <v>5</v>
      </c>
      <c r="M2738">
        <v>0</v>
      </c>
      <c r="N2738">
        <v>0</v>
      </c>
      <c r="O2738">
        <v>0</v>
      </c>
      <c r="P2738">
        <v>0</v>
      </c>
      <c r="Q2738">
        <v>0</v>
      </c>
      <c r="R2738" s="92">
        <f>P2738+Q2738</f>
        <v>0</v>
      </c>
    </row>
    <row r="2739" spans="1:18" x14ac:dyDescent="0.3">
      <c r="A2739" t="s">
        <v>3218</v>
      </c>
      <c r="B2739" s="3">
        <v>5</v>
      </c>
      <c r="C2739" t="s">
        <v>137</v>
      </c>
      <c r="D2739" t="s">
        <v>139</v>
      </c>
      <c r="E2739" t="s">
        <v>139</v>
      </c>
      <c r="F2739" s="90">
        <v>40.85</v>
      </c>
      <c r="G2739" s="3">
        <v>306</v>
      </c>
      <c r="H2739" s="3" t="s">
        <v>9062</v>
      </c>
      <c r="I2739" s="90">
        <v>35.53</v>
      </c>
      <c r="J2739" s="3">
        <v>228</v>
      </c>
      <c r="K2739" s="93" t="s">
        <v>138</v>
      </c>
      <c r="L2739" s="10">
        <v>5</v>
      </c>
      <c r="M2739">
        <v>0</v>
      </c>
      <c r="N2739">
        <v>0</v>
      </c>
      <c r="O2739">
        <v>0</v>
      </c>
      <c r="P2739">
        <v>0</v>
      </c>
      <c r="Q2739">
        <v>0</v>
      </c>
      <c r="R2739" s="92">
        <f>P2739+Q2739</f>
        <v>0</v>
      </c>
    </row>
    <row r="2740" spans="1:18" x14ac:dyDescent="0.3">
      <c r="A2740" t="s">
        <v>3267</v>
      </c>
      <c r="B2740" s="3">
        <v>5</v>
      </c>
      <c r="C2740" t="s">
        <v>137</v>
      </c>
      <c r="D2740" t="s">
        <v>139</v>
      </c>
      <c r="E2740" t="s">
        <v>139</v>
      </c>
      <c r="F2740" s="90">
        <v>40.85</v>
      </c>
      <c r="G2740" s="3">
        <v>306</v>
      </c>
      <c r="H2740" s="3" t="s">
        <v>9062</v>
      </c>
      <c r="I2740" s="90">
        <v>35.53</v>
      </c>
      <c r="J2740" s="3">
        <v>228</v>
      </c>
      <c r="K2740" s="93" t="s">
        <v>138</v>
      </c>
      <c r="L2740" s="10">
        <v>5</v>
      </c>
      <c r="M2740">
        <v>0</v>
      </c>
      <c r="N2740">
        <v>0</v>
      </c>
      <c r="O2740">
        <v>0</v>
      </c>
      <c r="P2740">
        <v>0</v>
      </c>
      <c r="Q2740">
        <v>0</v>
      </c>
      <c r="R2740" s="92">
        <f>P2740+Q2740</f>
        <v>0</v>
      </c>
    </row>
    <row r="2741" spans="1:18" x14ac:dyDescent="0.3">
      <c r="A2741" t="s">
        <v>3252</v>
      </c>
      <c r="B2741" s="3">
        <v>5</v>
      </c>
      <c r="C2741" t="s">
        <v>137</v>
      </c>
      <c r="D2741" t="s">
        <v>139</v>
      </c>
      <c r="E2741" t="s">
        <v>139</v>
      </c>
      <c r="F2741" s="90">
        <v>40.85</v>
      </c>
      <c r="G2741" s="3">
        <v>306</v>
      </c>
      <c r="H2741" s="3" t="s">
        <v>9062</v>
      </c>
      <c r="I2741" s="90">
        <v>35.53</v>
      </c>
      <c r="J2741" s="3">
        <v>228</v>
      </c>
      <c r="K2741" s="93" t="s">
        <v>138</v>
      </c>
      <c r="L2741" s="10">
        <v>5</v>
      </c>
      <c r="M2741">
        <v>0</v>
      </c>
      <c r="N2741">
        <v>0</v>
      </c>
      <c r="O2741">
        <v>0</v>
      </c>
      <c r="P2741">
        <v>0</v>
      </c>
      <c r="Q2741">
        <v>0</v>
      </c>
      <c r="R2741" s="92">
        <f>P2741+Q2741</f>
        <v>0</v>
      </c>
    </row>
    <row r="2742" spans="1:18" x14ac:dyDescent="0.3">
      <c r="A2742" t="s">
        <v>3249</v>
      </c>
      <c r="B2742" s="3">
        <v>5</v>
      </c>
      <c r="C2742" t="s">
        <v>137</v>
      </c>
      <c r="D2742" t="s">
        <v>139</v>
      </c>
      <c r="E2742" t="s">
        <v>139</v>
      </c>
      <c r="F2742" s="90">
        <v>40.85</v>
      </c>
      <c r="G2742" s="3">
        <v>306</v>
      </c>
      <c r="H2742" s="3" t="s">
        <v>9062</v>
      </c>
      <c r="I2742" s="90">
        <v>35.53</v>
      </c>
      <c r="J2742" s="3">
        <v>228</v>
      </c>
      <c r="K2742" s="93" t="s">
        <v>138</v>
      </c>
      <c r="L2742" s="10">
        <v>5</v>
      </c>
      <c r="M2742">
        <v>0</v>
      </c>
      <c r="N2742">
        <v>0</v>
      </c>
      <c r="O2742">
        <v>0</v>
      </c>
      <c r="P2742">
        <v>0</v>
      </c>
      <c r="Q2742">
        <v>0</v>
      </c>
      <c r="R2742" s="92">
        <f>P2742+Q2742</f>
        <v>0</v>
      </c>
    </row>
    <row r="2743" spans="1:18" x14ac:dyDescent="0.3">
      <c r="A2743" t="s">
        <v>3268</v>
      </c>
      <c r="B2743" s="3">
        <v>5</v>
      </c>
      <c r="C2743" t="s">
        <v>8994</v>
      </c>
      <c r="D2743" t="s">
        <v>92</v>
      </c>
      <c r="E2743" t="s">
        <v>93</v>
      </c>
      <c r="F2743" s="90">
        <v>40.840000000000003</v>
      </c>
      <c r="G2743" s="3">
        <v>262</v>
      </c>
      <c r="H2743" s="3" t="s">
        <v>9061</v>
      </c>
      <c r="I2743" s="90">
        <v>33.700000000000003</v>
      </c>
      <c r="J2743" s="3">
        <v>184</v>
      </c>
      <c r="K2743" s="93" t="s">
        <v>92</v>
      </c>
      <c r="L2743" s="10">
        <v>5</v>
      </c>
      <c r="M2743">
        <v>0</v>
      </c>
      <c r="N2743">
        <v>0</v>
      </c>
      <c r="O2743">
        <v>0</v>
      </c>
      <c r="P2743">
        <v>0</v>
      </c>
      <c r="Q2743">
        <v>0</v>
      </c>
      <c r="R2743" s="92">
        <f>P2743+Q2743</f>
        <v>0</v>
      </c>
    </row>
    <row r="2744" spans="1:18" x14ac:dyDescent="0.3">
      <c r="A2744" t="s">
        <v>3310</v>
      </c>
      <c r="B2744" s="3">
        <v>5</v>
      </c>
      <c r="C2744" t="s">
        <v>137</v>
      </c>
      <c r="D2744" t="s">
        <v>139</v>
      </c>
      <c r="E2744" t="s">
        <v>139</v>
      </c>
      <c r="F2744" s="90">
        <v>40.659999999999997</v>
      </c>
      <c r="G2744" s="3">
        <v>305</v>
      </c>
      <c r="H2744" s="3" t="s">
        <v>9062</v>
      </c>
      <c r="I2744" s="90">
        <v>34.799999999999997</v>
      </c>
      <c r="J2744" s="3">
        <v>227</v>
      </c>
      <c r="K2744" s="93" t="s">
        <v>138</v>
      </c>
      <c r="L2744" s="10">
        <v>5</v>
      </c>
      <c r="M2744">
        <v>0</v>
      </c>
      <c r="N2744">
        <v>0</v>
      </c>
      <c r="O2744">
        <v>0</v>
      </c>
      <c r="P2744">
        <v>0</v>
      </c>
      <c r="Q2744">
        <v>0</v>
      </c>
      <c r="R2744" s="92">
        <f>P2744+Q2744</f>
        <v>0</v>
      </c>
    </row>
    <row r="2745" spans="1:18" x14ac:dyDescent="0.3">
      <c r="A2745" t="s">
        <v>2863</v>
      </c>
      <c r="B2745" s="3">
        <v>5</v>
      </c>
      <c r="C2745" t="s">
        <v>8993</v>
      </c>
      <c r="D2745" t="s">
        <v>82</v>
      </c>
      <c r="E2745" t="s">
        <v>96</v>
      </c>
      <c r="F2745" s="90">
        <v>40.61</v>
      </c>
      <c r="G2745" s="3">
        <v>261</v>
      </c>
      <c r="H2745" s="3" t="s">
        <v>9061</v>
      </c>
      <c r="I2745" s="90">
        <v>33.880000000000003</v>
      </c>
      <c r="J2745" s="3">
        <v>183</v>
      </c>
      <c r="K2745" s="96" t="s">
        <v>4900</v>
      </c>
      <c r="L2745">
        <v>0</v>
      </c>
      <c r="M2745">
        <v>0</v>
      </c>
      <c r="N2745">
        <v>0</v>
      </c>
      <c r="O2745">
        <v>0</v>
      </c>
      <c r="P2745">
        <v>0</v>
      </c>
      <c r="Q2745" s="10">
        <v>5</v>
      </c>
      <c r="R2745" s="92">
        <f>P2745+Q2745</f>
        <v>5</v>
      </c>
    </row>
    <row r="2746" spans="1:18" x14ac:dyDescent="0.3">
      <c r="A2746" t="s">
        <v>3285</v>
      </c>
      <c r="B2746" s="3">
        <v>5</v>
      </c>
      <c r="C2746" t="s">
        <v>137</v>
      </c>
      <c r="D2746" t="s">
        <v>139</v>
      </c>
      <c r="E2746" t="s">
        <v>139</v>
      </c>
      <c r="F2746" s="90">
        <v>40.520000000000003</v>
      </c>
      <c r="G2746" s="3">
        <v>306</v>
      </c>
      <c r="H2746" s="3" t="s">
        <v>9062</v>
      </c>
      <c r="I2746" s="90">
        <v>35.96</v>
      </c>
      <c r="J2746" s="3">
        <v>228</v>
      </c>
      <c r="K2746" s="93" t="s">
        <v>138</v>
      </c>
      <c r="L2746" s="10">
        <v>5</v>
      </c>
      <c r="M2746">
        <v>0</v>
      </c>
      <c r="N2746">
        <v>0</v>
      </c>
      <c r="O2746">
        <v>0</v>
      </c>
      <c r="P2746">
        <v>0</v>
      </c>
      <c r="Q2746">
        <v>0</v>
      </c>
      <c r="R2746" s="92">
        <f>P2746+Q2746</f>
        <v>0</v>
      </c>
    </row>
    <row r="2747" spans="1:18" x14ac:dyDescent="0.3">
      <c r="A2747" t="s">
        <v>3242</v>
      </c>
      <c r="B2747" s="3">
        <v>5</v>
      </c>
      <c r="C2747" t="s">
        <v>137</v>
      </c>
      <c r="D2747" t="s">
        <v>139</v>
      </c>
      <c r="E2747" t="s">
        <v>139</v>
      </c>
      <c r="F2747" s="90">
        <v>40.520000000000003</v>
      </c>
      <c r="G2747" s="3">
        <v>306</v>
      </c>
      <c r="H2747" s="3" t="s">
        <v>9062</v>
      </c>
      <c r="I2747" s="90">
        <v>35.53</v>
      </c>
      <c r="J2747" s="3">
        <v>228</v>
      </c>
      <c r="K2747" s="93" t="s">
        <v>138</v>
      </c>
      <c r="L2747" s="10">
        <v>5</v>
      </c>
      <c r="M2747">
        <v>0</v>
      </c>
      <c r="N2747">
        <v>0</v>
      </c>
      <c r="O2747">
        <v>0</v>
      </c>
      <c r="P2747">
        <v>0</v>
      </c>
      <c r="Q2747">
        <v>0</v>
      </c>
      <c r="R2747" s="92">
        <f>P2747+Q2747</f>
        <v>0</v>
      </c>
    </row>
    <row r="2748" spans="1:18" x14ac:dyDescent="0.3">
      <c r="A2748" t="s">
        <v>3287</v>
      </c>
      <c r="B2748" s="3">
        <v>5</v>
      </c>
      <c r="C2748" t="s">
        <v>137</v>
      </c>
      <c r="D2748" t="s">
        <v>139</v>
      </c>
      <c r="E2748" t="s">
        <v>139</v>
      </c>
      <c r="F2748" s="90">
        <v>40.520000000000003</v>
      </c>
      <c r="G2748" s="3">
        <v>306</v>
      </c>
      <c r="H2748" s="3" t="s">
        <v>9062</v>
      </c>
      <c r="I2748" s="90">
        <v>35.090000000000003</v>
      </c>
      <c r="J2748" s="3">
        <v>228</v>
      </c>
      <c r="K2748" s="93" t="s">
        <v>138</v>
      </c>
      <c r="L2748" s="10">
        <v>5</v>
      </c>
      <c r="M2748">
        <v>0</v>
      </c>
      <c r="N2748">
        <v>0</v>
      </c>
      <c r="O2748">
        <v>0</v>
      </c>
      <c r="P2748">
        <v>0</v>
      </c>
      <c r="Q2748">
        <v>0</v>
      </c>
      <c r="R2748" s="92">
        <f>P2748+Q2748</f>
        <v>0</v>
      </c>
    </row>
    <row r="2749" spans="1:18" x14ac:dyDescent="0.3">
      <c r="A2749" t="s">
        <v>3321</v>
      </c>
      <c r="B2749" s="3">
        <v>5</v>
      </c>
      <c r="C2749" t="s">
        <v>137</v>
      </c>
      <c r="D2749" t="s">
        <v>139</v>
      </c>
      <c r="E2749" t="s">
        <v>139</v>
      </c>
      <c r="F2749" s="90">
        <v>40.520000000000003</v>
      </c>
      <c r="G2749" s="3">
        <v>306</v>
      </c>
      <c r="H2749" s="3" t="s">
        <v>9062</v>
      </c>
      <c r="I2749" s="90">
        <v>35.96</v>
      </c>
      <c r="J2749" s="3">
        <v>228</v>
      </c>
      <c r="K2749" s="93" t="s">
        <v>138</v>
      </c>
      <c r="L2749" s="10">
        <v>5</v>
      </c>
      <c r="M2749">
        <v>0</v>
      </c>
      <c r="N2749">
        <v>0</v>
      </c>
      <c r="O2749">
        <v>0</v>
      </c>
      <c r="P2749">
        <v>0</v>
      </c>
      <c r="Q2749">
        <v>0</v>
      </c>
      <c r="R2749" s="92">
        <f>P2749+Q2749</f>
        <v>0</v>
      </c>
    </row>
    <row r="2750" spans="1:18" x14ac:dyDescent="0.3">
      <c r="A2750" t="s">
        <v>3231</v>
      </c>
      <c r="B2750" s="3">
        <v>5</v>
      </c>
      <c r="C2750" t="s">
        <v>137</v>
      </c>
      <c r="D2750" t="s">
        <v>139</v>
      </c>
      <c r="E2750" t="s">
        <v>139</v>
      </c>
      <c r="F2750" s="90">
        <v>40.520000000000003</v>
      </c>
      <c r="G2750" s="3">
        <v>306</v>
      </c>
      <c r="H2750" s="3" t="s">
        <v>9062</v>
      </c>
      <c r="I2750" s="90">
        <v>35.090000000000003</v>
      </c>
      <c r="J2750" s="3">
        <v>228</v>
      </c>
      <c r="K2750" s="93" t="s">
        <v>138</v>
      </c>
      <c r="L2750" s="10">
        <v>5</v>
      </c>
      <c r="M2750">
        <v>0</v>
      </c>
      <c r="N2750">
        <v>0</v>
      </c>
      <c r="O2750">
        <v>0</v>
      </c>
      <c r="P2750">
        <v>0</v>
      </c>
      <c r="Q2750">
        <v>0</v>
      </c>
      <c r="R2750" s="92">
        <f>P2750+Q2750</f>
        <v>0</v>
      </c>
    </row>
    <row r="2751" spans="1:18" x14ac:dyDescent="0.3">
      <c r="A2751" t="s">
        <v>3305</v>
      </c>
      <c r="B2751" s="3">
        <v>5</v>
      </c>
      <c r="C2751" t="s">
        <v>137</v>
      </c>
      <c r="D2751" t="s">
        <v>139</v>
      </c>
      <c r="E2751" t="s">
        <v>139</v>
      </c>
      <c r="F2751" s="90">
        <v>40.520000000000003</v>
      </c>
      <c r="G2751" s="3">
        <v>306</v>
      </c>
      <c r="H2751" s="3" t="s">
        <v>9062</v>
      </c>
      <c r="I2751" s="90">
        <v>35.53</v>
      </c>
      <c r="J2751" s="3">
        <v>228</v>
      </c>
      <c r="K2751" s="93" t="s">
        <v>138</v>
      </c>
      <c r="L2751" s="10">
        <v>5</v>
      </c>
      <c r="M2751">
        <v>0</v>
      </c>
      <c r="N2751">
        <v>0</v>
      </c>
      <c r="O2751">
        <v>0</v>
      </c>
      <c r="P2751">
        <v>0</v>
      </c>
      <c r="Q2751">
        <v>0</v>
      </c>
      <c r="R2751" s="92">
        <f>P2751+Q2751</f>
        <v>0</v>
      </c>
    </row>
    <row r="2752" spans="1:18" x14ac:dyDescent="0.3">
      <c r="A2752" t="s">
        <v>3220</v>
      </c>
      <c r="B2752" s="3">
        <v>5</v>
      </c>
      <c r="C2752" t="s">
        <v>137</v>
      </c>
      <c r="D2752" t="s">
        <v>139</v>
      </c>
      <c r="E2752" t="s">
        <v>139</v>
      </c>
      <c r="F2752" s="90">
        <v>40.520000000000003</v>
      </c>
      <c r="G2752" s="3">
        <v>306</v>
      </c>
      <c r="H2752" s="3" t="s">
        <v>9062</v>
      </c>
      <c r="I2752" s="90">
        <v>35.090000000000003</v>
      </c>
      <c r="J2752" s="3">
        <v>228</v>
      </c>
      <c r="K2752" s="93" t="s">
        <v>138</v>
      </c>
      <c r="L2752" s="10">
        <v>5</v>
      </c>
      <c r="M2752">
        <v>0</v>
      </c>
      <c r="N2752">
        <v>0</v>
      </c>
      <c r="O2752">
        <v>0</v>
      </c>
      <c r="P2752">
        <v>0</v>
      </c>
      <c r="Q2752">
        <v>0</v>
      </c>
      <c r="R2752" s="92">
        <f>P2752+Q2752</f>
        <v>0</v>
      </c>
    </row>
    <row r="2753" spans="1:18" x14ac:dyDescent="0.3">
      <c r="A2753" t="s">
        <v>3288</v>
      </c>
      <c r="B2753" s="3">
        <v>5</v>
      </c>
      <c r="C2753" t="s">
        <v>8994</v>
      </c>
      <c r="D2753" t="s">
        <v>92</v>
      </c>
      <c r="E2753" t="s">
        <v>93</v>
      </c>
      <c r="F2753" s="90">
        <v>40.46</v>
      </c>
      <c r="G2753" s="3">
        <v>262</v>
      </c>
      <c r="H2753" s="3" t="s">
        <v>9061</v>
      </c>
      <c r="I2753" s="90">
        <v>33.15</v>
      </c>
      <c r="J2753" s="3">
        <v>184</v>
      </c>
      <c r="K2753" s="93" t="s">
        <v>92</v>
      </c>
      <c r="L2753" s="10">
        <v>5</v>
      </c>
      <c r="M2753">
        <v>0</v>
      </c>
      <c r="N2753">
        <v>0</v>
      </c>
      <c r="O2753">
        <v>0</v>
      </c>
      <c r="P2753">
        <v>0</v>
      </c>
      <c r="Q2753">
        <v>0</v>
      </c>
      <c r="R2753" s="92">
        <f>P2753+Q2753</f>
        <v>0</v>
      </c>
    </row>
    <row r="2754" spans="1:18" x14ac:dyDescent="0.3">
      <c r="A2754" t="s">
        <v>3226</v>
      </c>
      <c r="B2754" s="3">
        <v>5</v>
      </c>
      <c r="C2754" t="s">
        <v>137</v>
      </c>
      <c r="D2754" t="s">
        <v>139</v>
      </c>
      <c r="E2754" t="s">
        <v>139</v>
      </c>
      <c r="F2754" s="90">
        <v>40.39</v>
      </c>
      <c r="G2754" s="3">
        <v>307</v>
      </c>
      <c r="H2754" s="3" t="s">
        <v>9062</v>
      </c>
      <c r="I2754" s="90">
        <v>34.93</v>
      </c>
      <c r="J2754" s="3">
        <v>229</v>
      </c>
      <c r="K2754" s="93" t="s">
        <v>138</v>
      </c>
      <c r="L2754" s="10">
        <v>5</v>
      </c>
      <c r="M2754">
        <v>0</v>
      </c>
      <c r="N2754">
        <v>0</v>
      </c>
      <c r="O2754">
        <v>0</v>
      </c>
      <c r="P2754">
        <v>0</v>
      </c>
      <c r="Q2754">
        <v>0</v>
      </c>
      <c r="R2754" s="92">
        <f>P2754+Q2754</f>
        <v>0</v>
      </c>
    </row>
    <row r="2755" spans="1:18" x14ac:dyDescent="0.3">
      <c r="A2755" t="s">
        <v>3071</v>
      </c>
      <c r="B2755" s="3">
        <v>5</v>
      </c>
      <c r="C2755" t="s">
        <v>8995</v>
      </c>
      <c r="D2755" t="s">
        <v>127</v>
      </c>
      <c r="E2755" t="s">
        <v>8951</v>
      </c>
      <c r="F2755" s="90">
        <v>40.36</v>
      </c>
      <c r="G2755" s="3">
        <v>166</v>
      </c>
      <c r="H2755" s="3" t="s">
        <v>9060</v>
      </c>
      <c r="I2755" s="90">
        <v>26.14</v>
      </c>
      <c r="J2755" s="3">
        <v>88</v>
      </c>
      <c r="K2755" s="96" t="s">
        <v>7632</v>
      </c>
      <c r="L2755">
        <v>0</v>
      </c>
      <c r="M2755">
        <v>0</v>
      </c>
      <c r="N2755">
        <v>0</v>
      </c>
      <c r="O2755">
        <v>0</v>
      </c>
      <c r="P2755" s="10">
        <v>5</v>
      </c>
      <c r="Q2755">
        <v>0</v>
      </c>
      <c r="R2755" s="92">
        <f>P2755+Q2755</f>
        <v>5</v>
      </c>
    </row>
    <row r="2756" spans="1:18" x14ac:dyDescent="0.3">
      <c r="A2756" t="s">
        <v>3120</v>
      </c>
      <c r="B2756" s="3">
        <v>5</v>
      </c>
      <c r="C2756" t="s">
        <v>8993</v>
      </c>
      <c r="D2756" t="s">
        <v>82</v>
      </c>
      <c r="E2756" t="s">
        <v>83</v>
      </c>
      <c r="F2756" s="90">
        <v>40.229999999999997</v>
      </c>
      <c r="G2756" s="3">
        <v>261</v>
      </c>
      <c r="H2756" s="3" t="s">
        <v>9061</v>
      </c>
      <c r="I2756" s="90">
        <v>33.33</v>
      </c>
      <c r="J2756" s="3">
        <v>183</v>
      </c>
      <c r="K2756" s="96" t="s">
        <v>4900</v>
      </c>
      <c r="L2756">
        <v>0</v>
      </c>
      <c r="M2756">
        <v>0</v>
      </c>
      <c r="N2756">
        <v>0</v>
      </c>
      <c r="O2756" s="10">
        <v>5</v>
      </c>
      <c r="P2756">
        <v>0</v>
      </c>
      <c r="Q2756">
        <v>0</v>
      </c>
      <c r="R2756" s="92">
        <f>P2756+Q2756</f>
        <v>0</v>
      </c>
    </row>
    <row r="2757" spans="1:18" x14ac:dyDescent="0.3">
      <c r="A2757" t="s">
        <v>3075</v>
      </c>
      <c r="B2757" s="3">
        <v>5</v>
      </c>
      <c r="C2757" t="s">
        <v>8993</v>
      </c>
      <c r="D2757" t="s">
        <v>82</v>
      </c>
      <c r="E2757" t="s">
        <v>96</v>
      </c>
      <c r="F2757" s="90">
        <v>40.229999999999997</v>
      </c>
      <c r="G2757" s="3">
        <v>261</v>
      </c>
      <c r="H2757" s="3" t="s">
        <v>9061</v>
      </c>
      <c r="I2757" s="90">
        <v>33.880000000000003</v>
      </c>
      <c r="J2757" s="3">
        <v>183</v>
      </c>
      <c r="K2757" s="96" t="s">
        <v>4900</v>
      </c>
      <c r="L2757">
        <v>0</v>
      </c>
      <c r="M2757">
        <v>0</v>
      </c>
      <c r="N2757">
        <v>0</v>
      </c>
      <c r="O2757">
        <v>0</v>
      </c>
      <c r="P2757" s="10">
        <v>5</v>
      </c>
      <c r="Q2757">
        <v>0</v>
      </c>
      <c r="R2757" s="92">
        <f>P2757+Q2757</f>
        <v>5</v>
      </c>
    </row>
    <row r="2758" spans="1:18" x14ac:dyDescent="0.3">
      <c r="A2758" t="s">
        <v>2901</v>
      </c>
      <c r="B2758" s="3">
        <v>5</v>
      </c>
      <c r="C2758" t="s">
        <v>8993</v>
      </c>
      <c r="D2758" t="s">
        <v>82</v>
      </c>
      <c r="E2758" t="s">
        <v>96</v>
      </c>
      <c r="F2758" s="90">
        <v>40.229999999999997</v>
      </c>
      <c r="G2758" s="3">
        <v>261</v>
      </c>
      <c r="H2758" s="3" t="s">
        <v>9061</v>
      </c>
      <c r="I2758" s="90">
        <v>33.33</v>
      </c>
      <c r="J2758" s="3">
        <v>183</v>
      </c>
      <c r="K2758" s="96" t="s">
        <v>4900</v>
      </c>
      <c r="L2758">
        <v>0</v>
      </c>
      <c r="M2758">
        <v>0</v>
      </c>
      <c r="N2758">
        <v>0</v>
      </c>
      <c r="O2758">
        <v>0</v>
      </c>
      <c r="P2758">
        <v>0</v>
      </c>
      <c r="Q2758" s="10">
        <v>5</v>
      </c>
      <c r="R2758" s="92">
        <f>P2758+Q2758</f>
        <v>5</v>
      </c>
    </row>
    <row r="2759" spans="1:18" x14ac:dyDescent="0.3">
      <c r="A2759" t="s">
        <v>3081</v>
      </c>
      <c r="B2759" s="3">
        <v>5</v>
      </c>
      <c r="C2759" t="s">
        <v>8993</v>
      </c>
      <c r="D2759" t="s">
        <v>82</v>
      </c>
      <c r="E2759" t="s">
        <v>83</v>
      </c>
      <c r="F2759" s="90">
        <v>40.229999999999997</v>
      </c>
      <c r="G2759" s="3">
        <v>261</v>
      </c>
      <c r="H2759" s="3" t="s">
        <v>9061</v>
      </c>
      <c r="I2759" s="90">
        <v>33.33</v>
      </c>
      <c r="J2759" s="3">
        <v>183</v>
      </c>
      <c r="K2759" s="96" t="s">
        <v>4900</v>
      </c>
      <c r="L2759">
        <v>0</v>
      </c>
      <c r="M2759">
        <v>0</v>
      </c>
      <c r="N2759">
        <v>0</v>
      </c>
      <c r="O2759" s="10">
        <v>5</v>
      </c>
      <c r="P2759">
        <v>0</v>
      </c>
      <c r="Q2759">
        <v>0</v>
      </c>
      <c r="R2759" s="92">
        <f>P2759+Q2759</f>
        <v>0</v>
      </c>
    </row>
    <row r="2760" spans="1:18" x14ac:dyDescent="0.3">
      <c r="A2760" t="s">
        <v>3236</v>
      </c>
      <c r="B2760" s="3">
        <v>5</v>
      </c>
      <c r="C2760" t="s">
        <v>137</v>
      </c>
      <c r="D2760" t="s">
        <v>139</v>
      </c>
      <c r="E2760" t="s">
        <v>139</v>
      </c>
      <c r="F2760" s="90">
        <v>40.200000000000003</v>
      </c>
      <c r="G2760" s="3">
        <v>306</v>
      </c>
      <c r="H2760" s="3" t="s">
        <v>9062</v>
      </c>
      <c r="I2760" s="90">
        <v>35.090000000000003</v>
      </c>
      <c r="J2760" s="3">
        <v>228</v>
      </c>
      <c r="K2760" s="93" t="s">
        <v>138</v>
      </c>
      <c r="L2760" s="10">
        <v>5</v>
      </c>
      <c r="M2760">
        <v>0</v>
      </c>
      <c r="N2760">
        <v>0</v>
      </c>
      <c r="O2760">
        <v>0</v>
      </c>
      <c r="P2760">
        <v>0</v>
      </c>
      <c r="Q2760">
        <v>0</v>
      </c>
      <c r="R2760" s="92">
        <f>P2760+Q2760</f>
        <v>0</v>
      </c>
    </row>
    <row r="2761" spans="1:18" x14ac:dyDescent="0.3">
      <c r="A2761" t="s">
        <v>3215</v>
      </c>
      <c r="B2761" s="3">
        <v>5</v>
      </c>
      <c r="C2761" t="s">
        <v>137</v>
      </c>
      <c r="D2761" t="s">
        <v>139</v>
      </c>
      <c r="E2761" t="s">
        <v>139</v>
      </c>
      <c r="F2761" s="90">
        <v>40.200000000000003</v>
      </c>
      <c r="G2761" s="3">
        <v>306</v>
      </c>
      <c r="H2761" s="3" t="s">
        <v>9062</v>
      </c>
      <c r="I2761" s="90">
        <v>35.090000000000003</v>
      </c>
      <c r="J2761" s="3">
        <v>228</v>
      </c>
      <c r="K2761" s="93" t="s">
        <v>138</v>
      </c>
      <c r="L2761" s="10">
        <v>5</v>
      </c>
      <c r="M2761">
        <v>0</v>
      </c>
      <c r="N2761">
        <v>0</v>
      </c>
      <c r="O2761">
        <v>0</v>
      </c>
      <c r="P2761">
        <v>0</v>
      </c>
      <c r="Q2761">
        <v>0</v>
      </c>
      <c r="R2761" s="92">
        <f>P2761+Q2761</f>
        <v>0</v>
      </c>
    </row>
    <row r="2762" spans="1:18" x14ac:dyDescent="0.3">
      <c r="A2762" t="s">
        <v>3253</v>
      </c>
      <c r="B2762" s="3">
        <v>5</v>
      </c>
      <c r="C2762" t="s">
        <v>137</v>
      </c>
      <c r="D2762" t="s">
        <v>139</v>
      </c>
      <c r="E2762" t="s">
        <v>139</v>
      </c>
      <c r="F2762" s="90">
        <v>40.200000000000003</v>
      </c>
      <c r="G2762" s="3">
        <v>306</v>
      </c>
      <c r="H2762" s="3" t="s">
        <v>9062</v>
      </c>
      <c r="I2762" s="90">
        <v>35.090000000000003</v>
      </c>
      <c r="J2762" s="3">
        <v>228</v>
      </c>
      <c r="K2762" s="93" t="s">
        <v>138</v>
      </c>
      <c r="L2762" s="10">
        <v>5</v>
      </c>
      <c r="M2762">
        <v>0</v>
      </c>
      <c r="N2762">
        <v>0</v>
      </c>
      <c r="O2762">
        <v>0</v>
      </c>
      <c r="P2762">
        <v>0</v>
      </c>
      <c r="Q2762">
        <v>0</v>
      </c>
      <c r="R2762" s="92">
        <f>P2762+Q2762</f>
        <v>0</v>
      </c>
    </row>
    <row r="2763" spans="1:18" x14ac:dyDescent="0.3">
      <c r="A2763" t="s">
        <v>3299</v>
      </c>
      <c r="B2763" s="3">
        <v>5</v>
      </c>
      <c r="C2763" t="s">
        <v>137</v>
      </c>
      <c r="D2763" t="s">
        <v>139</v>
      </c>
      <c r="E2763" t="s">
        <v>139</v>
      </c>
      <c r="F2763" s="90">
        <v>40.200000000000003</v>
      </c>
      <c r="G2763" s="3">
        <v>306</v>
      </c>
      <c r="H2763" s="3" t="s">
        <v>9062</v>
      </c>
      <c r="I2763" s="90">
        <v>35.090000000000003</v>
      </c>
      <c r="J2763" s="3">
        <v>228</v>
      </c>
      <c r="K2763" s="93" t="s">
        <v>138</v>
      </c>
      <c r="L2763" s="10">
        <v>5</v>
      </c>
      <c r="M2763">
        <v>0</v>
      </c>
      <c r="N2763">
        <v>0</v>
      </c>
      <c r="O2763">
        <v>0</v>
      </c>
      <c r="P2763">
        <v>0</v>
      </c>
      <c r="Q2763">
        <v>0</v>
      </c>
      <c r="R2763" s="92">
        <f>P2763+Q2763</f>
        <v>0</v>
      </c>
    </row>
    <row r="2764" spans="1:18" x14ac:dyDescent="0.3">
      <c r="A2764" t="s">
        <v>3307</v>
      </c>
      <c r="B2764" s="3">
        <v>5</v>
      </c>
      <c r="C2764" t="s">
        <v>137</v>
      </c>
      <c r="D2764" t="s">
        <v>139</v>
      </c>
      <c r="E2764" t="s">
        <v>139</v>
      </c>
      <c r="F2764" s="90">
        <v>40.200000000000003</v>
      </c>
      <c r="G2764" s="3">
        <v>306</v>
      </c>
      <c r="H2764" s="3" t="s">
        <v>9062</v>
      </c>
      <c r="I2764" s="90">
        <v>35.090000000000003</v>
      </c>
      <c r="J2764" s="3">
        <v>228</v>
      </c>
      <c r="K2764" s="93" t="s">
        <v>138</v>
      </c>
      <c r="L2764" s="10">
        <v>5</v>
      </c>
      <c r="M2764">
        <v>0</v>
      </c>
      <c r="N2764">
        <v>0</v>
      </c>
      <c r="O2764">
        <v>0</v>
      </c>
      <c r="P2764">
        <v>0</v>
      </c>
      <c r="Q2764">
        <v>0</v>
      </c>
      <c r="R2764" s="92">
        <f>P2764+Q2764</f>
        <v>0</v>
      </c>
    </row>
    <row r="2765" spans="1:18" x14ac:dyDescent="0.3">
      <c r="A2765" t="s">
        <v>3318</v>
      </c>
      <c r="B2765" s="3">
        <v>5</v>
      </c>
      <c r="C2765" t="s">
        <v>137</v>
      </c>
      <c r="D2765" t="s">
        <v>139</v>
      </c>
      <c r="E2765" t="s">
        <v>139</v>
      </c>
      <c r="F2765" s="90">
        <v>40.200000000000003</v>
      </c>
      <c r="G2765" s="3">
        <v>306</v>
      </c>
      <c r="H2765" s="3" t="s">
        <v>9062</v>
      </c>
      <c r="I2765" s="90">
        <v>34.65</v>
      </c>
      <c r="J2765" s="3">
        <v>228</v>
      </c>
      <c r="K2765" s="93" t="s">
        <v>138</v>
      </c>
      <c r="L2765" s="10">
        <v>5</v>
      </c>
      <c r="M2765">
        <v>0</v>
      </c>
      <c r="N2765">
        <v>0</v>
      </c>
      <c r="O2765">
        <v>0</v>
      </c>
      <c r="P2765">
        <v>0</v>
      </c>
      <c r="Q2765">
        <v>0</v>
      </c>
      <c r="R2765" s="92">
        <f>P2765+Q2765</f>
        <v>0</v>
      </c>
    </row>
    <row r="2766" spans="1:18" x14ac:dyDescent="0.3">
      <c r="A2766" t="s">
        <v>3255</v>
      </c>
      <c r="B2766" s="3">
        <v>5</v>
      </c>
      <c r="C2766" t="s">
        <v>137</v>
      </c>
      <c r="D2766" t="s">
        <v>139</v>
      </c>
      <c r="E2766" t="s">
        <v>139</v>
      </c>
      <c r="F2766" s="90">
        <v>40.200000000000003</v>
      </c>
      <c r="G2766" s="3">
        <v>306</v>
      </c>
      <c r="H2766" s="3" t="s">
        <v>9062</v>
      </c>
      <c r="I2766" s="90">
        <v>34.65</v>
      </c>
      <c r="J2766" s="3">
        <v>228</v>
      </c>
      <c r="K2766" s="93" t="s">
        <v>138</v>
      </c>
      <c r="L2766" s="10">
        <v>5</v>
      </c>
      <c r="M2766">
        <v>0</v>
      </c>
      <c r="N2766">
        <v>0</v>
      </c>
      <c r="O2766">
        <v>0</v>
      </c>
      <c r="P2766">
        <v>0</v>
      </c>
      <c r="Q2766">
        <v>0</v>
      </c>
      <c r="R2766" s="92">
        <f>P2766+Q2766</f>
        <v>0</v>
      </c>
    </row>
    <row r="2767" spans="1:18" x14ac:dyDescent="0.3">
      <c r="A2767" t="s">
        <v>3277</v>
      </c>
      <c r="B2767" s="3">
        <v>5</v>
      </c>
      <c r="C2767" t="s">
        <v>137</v>
      </c>
      <c r="D2767" t="s">
        <v>139</v>
      </c>
      <c r="E2767" t="s">
        <v>139</v>
      </c>
      <c r="F2767" s="90">
        <v>40.200000000000003</v>
      </c>
      <c r="G2767" s="3">
        <v>306</v>
      </c>
      <c r="H2767" s="3" t="s">
        <v>9062</v>
      </c>
      <c r="I2767" s="90">
        <v>35.090000000000003</v>
      </c>
      <c r="J2767" s="3">
        <v>228</v>
      </c>
      <c r="K2767" s="93" t="s">
        <v>138</v>
      </c>
      <c r="L2767" s="10">
        <v>5</v>
      </c>
      <c r="M2767">
        <v>0</v>
      </c>
      <c r="N2767">
        <v>0</v>
      </c>
      <c r="O2767">
        <v>0</v>
      </c>
      <c r="P2767">
        <v>0</v>
      </c>
      <c r="Q2767">
        <v>0</v>
      </c>
      <c r="R2767" s="92">
        <f>P2767+Q2767</f>
        <v>0</v>
      </c>
    </row>
    <row r="2768" spans="1:18" x14ac:dyDescent="0.3">
      <c r="A2768" t="s">
        <v>3286</v>
      </c>
      <c r="B2768" s="3">
        <v>5</v>
      </c>
      <c r="C2768" t="s">
        <v>8994</v>
      </c>
      <c r="D2768" t="s">
        <v>92</v>
      </c>
      <c r="E2768" t="s">
        <v>93</v>
      </c>
      <c r="F2768" s="90">
        <v>40.08</v>
      </c>
      <c r="G2768" s="3">
        <v>262</v>
      </c>
      <c r="H2768" s="3" t="s">
        <v>9061</v>
      </c>
      <c r="I2768" s="90">
        <v>33.15</v>
      </c>
      <c r="J2768" s="3">
        <v>184</v>
      </c>
      <c r="K2768" s="93" t="s">
        <v>92</v>
      </c>
      <c r="L2768" s="10">
        <v>5</v>
      </c>
      <c r="M2768">
        <v>0</v>
      </c>
      <c r="N2768">
        <v>0</v>
      </c>
      <c r="O2768">
        <v>0</v>
      </c>
      <c r="P2768">
        <v>0</v>
      </c>
      <c r="Q2768">
        <v>0</v>
      </c>
      <c r="R2768" s="92">
        <f>P2768+Q2768</f>
        <v>0</v>
      </c>
    </row>
    <row r="2769" spans="1:18" x14ac:dyDescent="0.3">
      <c r="A2769" t="s">
        <v>2853</v>
      </c>
      <c r="B2769" s="3">
        <v>5</v>
      </c>
      <c r="C2769" t="s">
        <v>8993</v>
      </c>
      <c r="D2769" t="s">
        <v>82</v>
      </c>
      <c r="E2769" t="s">
        <v>96</v>
      </c>
      <c r="F2769" s="90">
        <v>40</v>
      </c>
      <c r="G2769" s="3">
        <v>260</v>
      </c>
      <c r="H2769" s="3" t="s">
        <v>9061</v>
      </c>
      <c r="I2769" s="90">
        <v>32.97</v>
      </c>
      <c r="J2769" s="3">
        <v>182</v>
      </c>
      <c r="K2769" s="96" t="s">
        <v>4900</v>
      </c>
      <c r="L2769">
        <v>0</v>
      </c>
      <c r="M2769">
        <v>0</v>
      </c>
      <c r="N2769">
        <v>0</v>
      </c>
      <c r="O2769">
        <v>0</v>
      </c>
      <c r="P2769">
        <v>0</v>
      </c>
      <c r="Q2769" s="10">
        <v>5</v>
      </c>
      <c r="R2769" s="92">
        <f>P2769+Q2769</f>
        <v>5</v>
      </c>
    </row>
    <row r="2770" spans="1:18" x14ac:dyDescent="0.3">
      <c r="A2770" t="s">
        <v>3276</v>
      </c>
      <c r="B2770" s="3">
        <v>5</v>
      </c>
      <c r="C2770" t="s">
        <v>137</v>
      </c>
      <c r="D2770" t="s">
        <v>139</v>
      </c>
      <c r="E2770" t="s">
        <v>139</v>
      </c>
      <c r="F2770" s="90">
        <v>39.869999999999997</v>
      </c>
      <c r="G2770" s="3">
        <v>306</v>
      </c>
      <c r="H2770" s="3" t="s">
        <v>9062</v>
      </c>
      <c r="I2770" s="90">
        <v>34.65</v>
      </c>
      <c r="J2770" s="3">
        <v>228</v>
      </c>
      <c r="K2770" s="93" t="s">
        <v>138</v>
      </c>
      <c r="L2770" s="10">
        <v>5</v>
      </c>
      <c r="M2770">
        <v>0</v>
      </c>
      <c r="N2770">
        <v>0</v>
      </c>
      <c r="O2770">
        <v>0</v>
      </c>
      <c r="P2770">
        <v>0</v>
      </c>
      <c r="Q2770">
        <v>0</v>
      </c>
      <c r="R2770" s="92">
        <f>P2770+Q2770</f>
        <v>0</v>
      </c>
    </row>
    <row r="2771" spans="1:18" x14ac:dyDescent="0.3">
      <c r="A2771" t="s">
        <v>3233</v>
      </c>
      <c r="B2771" s="3">
        <v>5</v>
      </c>
      <c r="C2771" t="s">
        <v>137</v>
      </c>
      <c r="D2771" t="s">
        <v>139</v>
      </c>
      <c r="E2771" t="s">
        <v>139</v>
      </c>
      <c r="F2771" s="90">
        <v>39.869999999999997</v>
      </c>
      <c r="G2771" s="3">
        <v>306</v>
      </c>
      <c r="H2771" s="3" t="s">
        <v>9062</v>
      </c>
      <c r="I2771" s="90">
        <v>34.21</v>
      </c>
      <c r="J2771" s="3">
        <v>228</v>
      </c>
      <c r="K2771" s="93" t="s">
        <v>138</v>
      </c>
      <c r="L2771" s="10">
        <v>5</v>
      </c>
      <c r="M2771">
        <v>0</v>
      </c>
      <c r="N2771">
        <v>0</v>
      </c>
      <c r="O2771">
        <v>0</v>
      </c>
      <c r="P2771">
        <v>0</v>
      </c>
      <c r="Q2771">
        <v>0</v>
      </c>
      <c r="R2771" s="92">
        <f>P2771+Q2771</f>
        <v>0</v>
      </c>
    </row>
    <row r="2772" spans="1:18" x14ac:dyDescent="0.3">
      <c r="A2772" t="s">
        <v>3283</v>
      </c>
      <c r="B2772" s="3">
        <v>5</v>
      </c>
      <c r="C2772" t="s">
        <v>137</v>
      </c>
      <c r="D2772" t="s">
        <v>139</v>
      </c>
      <c r="E2772" t="s">
        <v>139</v>
      </c>
      <c r="F2772" s="90">
        <v>39.869999999999997</v>
      </c>
      <c r="G2772" s="3">
        <v>306</v>
      </c>
      <c r="H2772" s="3" t="s">
        <v>9062</v>
      </c>
      <c r="I2772" s="90">
        <v>35.090000000000003</v>
      </c>
      <c r="J2772" s="3">
        <v>228</v>
      </c>
      <c r="K2772" s="93" t="s">
        <v>138</v>
      </c>
      <c r="L2772" s="10">
        <v>5</v>
      </c>
      <c r="M2772">
        <v>0</v>
      </c>
      <c r="N2772">
        <v>0</v>
      </c>
      <c r="O2772">
        <v>0</v>
      </c>
      <c r="P2772">
        <v>0</v>
      </c>
      <c r="Q2772">
        <v>0</v>
      </c>
      <c r="R2772" s="92">
        <f>P2772+Q2772</f>
        <v>0</v>
      </c>
    </row>
    <row r="2773" spans="1:18" x14ac:dyDescent="0.3">
      <c r="A2773" t="s">
        <v>3086</v>
      </c>
      <c r="B2773" s="3">
        <v>5</v>
      </c>
      <c r="C2773" t="s">
        <v>8993</v>
      </c>
      <c r="D2773" t="s">
        <v>82</v>
      </c>
      <c r="E2773" t="s">
        <v>83</v>
      </c>
      <c r="F2773" s="90">
        <v>39.85</v>
      </c>
      <c r="G2773" s="3">
        <v>261</v>
      </c>
      <c r="H2773" s="3" t="s">
        <v>9061</v>
      </c>
      <c r="I2773" s="90">
        <v>32.79</v>
      </c>
      <c r="J2773" s="3">
        <v>183</v>
      </c>
      <c r="K2773" s="96" t="s">
        <v>4900</v>
      </c>
      <c r="L2773">
        <v>0</v>
      </c>
      <c r="M2773">
        <v>0</v>
      </c>
      <c r="N2773">
        <v>0</v>
      </c>
      <c r="O2773" s="10">
        <v>5</v>
      </c>
      <c r="P2773">
        <v>0</v>
      </c>
      <c r="Q2773">
        <v>0</v>
      </c>
      <c r="R2773" s="92">
        <f>P2773+Q2773</f>
        <v>0</v>
      </c>
    </row>
    <row r="2774" spans="1:18" x14ac:dyDescent="0.3">
      <c r="A2774" t="s">
        <v>2876</v>
      </c>
      <c r="B2774" s="3">
        <v>5</v>
      </c>
      <c r="C2774" t="s">
        <v>8993</v>
      </c>
      <c r="D2774" t="s">
        <v>82</v>
      </c>
      <c r="E2774" t="s">
        <v>96</v>
      </c>
      <c r="F2774" s="90">
        <v>39.85</v>
      </c>
      <c r="G2774" s="3">
        <v>261</v>
      </c>
      <c r="H2774" s="3" t="s">
        <v>9061</v>
      </c>
      <c r="I2774" s="90">
        <v>32.79</v>
      </c>
      <c r="J2774" s="3">
        <v>183</v>
      </c>
      <c r="K2774" s="96" t="s">
        <v>4900</v>
      </c>
      <c r="L2774">
        <v>0</v>
      </c>
      <c r="M2774">
        <v>0</v>
      </c>
      <c r="N2774">
        <v>0</v>
      </c>
      <c r="O2774">
        <v>0</v>
      </c>
      <c r="P2774">
        <v>0</v>
      </c>
      <c r="Q2774" s="10">
        <v>5</v>
      </c>
      <c r="R2774" s="92">
        <f>P2774+Q2774</f>
        <v>5</v>
      </c>
    </row>
    <row r="2775" spans="1:18" x14ac:dyDescent="0.3">
      <c r="A2775" t="s">
        <v>3085</v>
      </c>
      <c r="B2775" s="3">
        <v>5</v>
      </c>
      <c r="C2775" t="s">
        <v>8993</v>
      </c>
      <c r="D2775" t="s">
        <v>82</v>
      </c>
      <c r="E2775" t="s">
        <v>83</v>
      </c>
      <c r="F2775" s="90">
        <v>39.85</v>
      </c>
      <c r="G2775" s="3">
        <v>261</v>
      </c>
      <c r="H2775" s="3" t="s">
        <v>9061</v>
      </c>
      <c r="I2775" s="90">
        <v>32.79</v>
      </c>
      <c r="J2775" s="3">
        <v>183</v>
      </c>
      <c r="K2775" s="96" t="s">
        <v>4900</v>
      </c>
      <c r="L2775">
        <v>0</v>
      </c>
      <c r="M2775">
        <v>0</v>
      </c>
      <c r="N2775">
        <v>0</v>
      </c>
      <c r="O2775" s="10">
        <v>5</v>
      </c>
      <c r="P2775">
        <v>0</v>
      </c>
      <c r="Q2775">
        <v>0</v>
      </c>
      <c r="R2775" s="92">
        <f>P2775+Q2775</f>
        <v>0</v>
      </c>
    </row>
    <row r="2776" spans="1:18" x14ac:dyDescent="0.3">
      <c r="A2776" t="s">
        <v>3323</v>
      </c>
      <c r="B2776" s="3">
        <v>5</v>
      </c>
      <c r="C2776" t="s">
        <v>8994</v>
      </c>
      <c r="D2776" t="s">
        <v>92</v>
      </c>
      <c r="E2776" t="s">
        <v>93</v>
      </c>
      <c r="F2776" s="90">
        <v>39.85</v>
      </c>
      <c r="G2776" s="3">
        <v>261</v>
      </c>
      <c r="H2776" s="3" t="s">
        <v>9061</v>
      </c>
      <c r="I2776" s="90">
        <v>32.79</v>
      </c>
      <c r="J2776" s="3">
        <v>183</v>
      </c>
      <c r="K2776" s="93" t="s">
        <v>92</v>
      </c>
      <c r="L2776" s="10">
        <v>5</v>
      </c>
      <c r="M2776">
        <v>0</v>
      </c>
      <c r="N2776">
        <v>0</v>
      </c>
      <c r="O2776">
        <v>0</v>
      </c>
      <c r="P2776">
        <v>0</v>
      </c>
      <c r="Q2776">
        <v>0</v>
      </c>
      <c r="R2776" s="92">
        <f>P2776+Q2776</f>
        <v>0</v>
      </c>
    </row>
    <row r="2777" spans="1:18" x14ac:dyDescent="0.3">
      <c r="A2777" t="s">
        <v>2906</v>
      </c>
      <c r="B2777" s="3">
        <v>5</v>
      </c>
      <c r="C2777" t="s">
        <v>8993</v>
      </c>
      <c r="D2777" t="s">
        <v>82</v>
      </c>
      <c r="E2777" t="s">
        <v>96</v>
      </c>
      <c r="F2777" s="90">
        <v>39.85</v>
      </c>
      <c r="G2777" s="3">
        <v>261</v>
      </c>
      <c r="H2777" s="3" t="s">
        <v>9061</v>
      </c>
      <c r="I2777" s="90">
        <v>32.79</v>
      </c>
      <c r="J2777" s="3">
        <v>183</v>
      </c>
      <c r="K2777" s="96" t="s">
        <v>4900</v>
      </c>
      <c r="L2777">
        <v>0</v>
      </c>
      <c r="M2777">
        <v>0</v>
      </c>
      <c r="N2777">
        <v>0</v>
      </c>
      <c r="O2777">
        <v>0</v>
      </c>
      <c r="P2777">
        <v>0</v>
      </c>
      <c r="Q2777" s="10">
        <v>5</v>
      </c>
      <c r="R2777" s="92">
        <f>P2777+Q2777</f>
        <v>5</v>
      </c>
    </row>
    <row r="2778" spans="1:18" x14ac:dyDescent="0.3">
      <c r="A2778" t="s">
        <v>2978</v>
      </c>
      <c r="B2778" s="3">
        <v>5</v>
      </c>
      <c r="C2778" t="s">
        <v>8993</v>
      </c>
      <c r="D2778" t="s">
        <v>82</v>
      </c>
      <c r="E2778" t="s">
        <v>96</v>
      </c>
      <c r="F2778" s="90">
        <v>39.85</v>
      </c>
      <c r="G2778" s="3">
        <v>261</v>
      </c>
      <c r="H2778" s="3" t="s">
        <v>9061</v>
      </c>
      <c r="I2778" s="90">
        <v>32.79</v>
      </c>
      <c r="J2778" s="3">
        <v>183</v>
      </c>
      <c r="K2778" s="96" t="s">
        <v>4900</v>
      </c>
      <c r="L2778">
        <v>0</v>
      </c>
      <c r="M2778">
        <v>0</v>
      </c>
      <c r="N2778">
        <v>0</v>
      </c>
      <c r="O2778">
        <v>0</v>
      </c>
      <c r="P2778">
        <v>2</v>
      </c>
      <c r="Q2778">
        <v>3</v>
      </c>
      <c r="R2778" s="92">
        <f>P2778+Q2778</f>
        <v>5</v>
      </c>
    </row>
    <row r="2779" spans="1:18" x14ac:dyDescent="0.3">
      <c r="A2779" t="s">
        <v>3094</v>
      </c>
      <c r="B2779" s="3">
        <v>5</v>
      </c>
      <c r="C2779" t="s">
        <v>8993</v>
      </c>
      <c r="D2779" t="s">
        <v>82</v>
      </c>
      <c r="E2779" t="s">
        <v>83</v>
      </c>
      <c r="F2779" s="90">
        <v>39.85</v>
      </c>
      <c r="G2779" s="3">
        <v>261</v>
      </c>
      <c r="H2779" s="3" t="s">
        <v>9061</v>
      </c>
      <c r="I2779" s="90">
        <v>32.24</v>
      </c>
      <c r="J2779" s="3">
        <v>183</v>
      </c>
      <c r="K2779" s="96" t="s">
        <v>4900</v>
      </c>
      <c r="L2779">
        <v>0</v>
      </c>
      <c r="M2779">
        <v>0</v>
      </c>
      <c r="N2779">
        <v>0</v>
      </c>
      <c r="O2779" s="10">
        <v>5</v>
      </c>
      <c r="P2779">
        <v>0</v>
      </c>
      <c r="Q2779">
        <v>0</v>
      </c>
      <c r="R2779" s="92">
        <f>P2779+Q2779</f>
        <v>0</v>
      </c>
    </row>
    <row r="2780" spans="1:18" x14ac:dyDescent="0.3">
      <c r="A2780" t="s">
        <v>3101</v>
      </c>
      <c r="B2780" s="3">
        <v>5</v>
      </c>
      <c r="C2780" t="s">
        <v>8993</v>
      </c>
      <c r="D2780" t="s">
        <v>82</v>
      </c>
      <c r="E2780" t="s">
        <v>83</v>
      </c>
      <c r="F2780" s="90">
        <v>39.85</v>
      </c>
      <c r="G2780" s="3">
        <v>261</v>
      </c>
      <c r="H2780" s="3" t="s">
        <v>9061</v>
      </c>
      <c r="I2780" s="90">
        <v>32.24</v>
      </c>
      <c r="J2780" s="3">
        <v>183</v>
      </c>
      <c r="K2780" s="96" t="s">
        <v>4900</v>
      </c>
      <c r="L2780">
        <v>0</v>
      </c>
      <c r="M2780">
        <v>0</v>
      </c>
      <c r="N2780">
        <v>0</v>
      </c>
      <c r="O2780" s="10">
        <v>5</v>
      </c>
      <c r="P2780">
        <v>0</v>
      </c>
      <c r="Q2780">
        <v>0</v>
      </c>
      <c r="R2780" s="92">
        <f>P2780+Q2780</f>
        <v>0</v>
      </c>
    </row>
    <row r="2781" spans="1:18" x14ac:dyDescent="0.3">
      <c r="A2781" t="s">
        <v>2890</v>
      </c>
      <c r="B2781" s="3">
        <v>5</v>
      </c>
      <c r="C2781" t="s">
        <v>8993</v>
      </c>
      <c r="D2781" t="s">
        <v>82</v>
      </c>
      <c r="E2781" t="s">
        <v>96</v>
      </c>
      <c r="F2781" s="90">
        <v>39.85</v>
      </c>
      <c r="G2781" s="3">
        <v>261</v>
      </c>
      <c r="H2781" s="3" t="s">
        <v>9061</v>
      </c>
      <c r="I2781" s="90">
        <v>32.24</v>
      </c>
      <c r="J2781" s="3">
        <v>183</v>
      </c>
      <c r="K2781" s="96" t="s">
        <v>4900</v>
      </c>
      <c r="L2781">
        <v>0</v>
      </c>
      <c r="M2781">
        <v>0</v>
      </c>
      <c r="N2781">
        <v>0</v>
      </c>
      <c r="O2781">
        <v>0</v>
      </c>
      <c r="P2781">
        <v>0</v>
      </c>
      <c r="Q2781" s="10">
        <v>5</v>
      </c>
      <c r="R2781" s="92">
        <f>P2781+Q2781</f>
        <v>5</v>
      </c>
    </row>
    <row r="2782" spans="1:18" x14ac:dyDescent="0.3">
      <c r="A2782" t="s">
        <v>3316</v>
      </c>
      <c r="B2782" s="3">
        <v>5</v>
      </c>
      <c r="C2782" t="s">
        <v>8994</v>
      </c>
      <c r="D2782" t="s">
        <v>92</v>
      </c>
      <c r="E2782" t="s">
        <v>93</v>
      </c>
      <c r="F2782" s="90">
        <v>39.69</v>
      </c>
      <c r="G2782" s="3">
        <v>262</v>
      </c>
      <c r="H2782" s="3" t="s">
        <v>9061</v>
      </c>
      <c r="I2782" s="90">
        <v>32.07</v>
      </c>
      <c r="J2782" s="3">
        <v>184</v>
      </c>
      <c r="K2782" s="93" t="s">
        <v>92</v>
      </c>
      <c r="L2782" s="10">
        <v>5</v>
      </c>
      <c r="M2782">
        <v>0</v>
      </c>
      <c r="N2782">
        <v>0</v>
      </c>
      <c r="O2782">
        <v>0</v>
      </c>
      <c r="P2782">
        <v>0</v>
      </c>
      <c r="Q2782">
        <v>0</v>
      </c>
      <c r="R2782" s="92">
        <f>P2782+Q2782</f>
        <v>0</v>
      </c>
    </row>
    <row r="2783" spans="1:18" x14ac:dyDescent="0.3">
      <c r="A2783" t="s">
        <v>3322</v>
      </c>
      <c r="B2783" s="3">
        <v>5</v>
      </c>
      <c r="C2783" t="s">
        <v>8994</v>
      </c>
      <c r="D2783" t="s">
        <v>92</v>
      </c>
      <c r="E2783" t="s">
        <v>93</v>
      </c>
      <c r="F2783" s="90">
        <v>39.69</v>
      </c>
      <c r="G2783" s="3">
        <v>262</v>
      </c>
      <c r="H2783" s="3" t="s">
        <v>9061</v>
      </c>
      <c r="I2783" s="90">
        <v>33.15</v>
      </c>
      <c r="J2783" s="3">
        <v>184</v>
      </c>
      <c r="K2783" s="93" t="s">
        <v>92</v>
      </c>
      <c r="L2783" s="10">
        <v>5</v>
      </c>
      <c r="M2783">
        <v>0</v>
      </c>
      <c r="N2783">
        <v>0</v>
      </c>
      <c r="O2783">
        <v>0</v>
      </c>
      <c r="P2783">
        <v>0</v>
      </c>
      <c r="Q2783">
        <v>0</v>
      </c>
      <c r="R2783" s="92">
        <f>P2783+Q2783</f>
        <v>0</v>
      </c>
    </row>
    <row r="2784" spans="1:18" x14ac:dyDescent="0.3">
      <c r="A2784" t="s">
        <v>2864</v>
      </c>
      <c r="B2784" s="3">
        <v>5</v>
      </c>
      <c r="C2784" t="s">
        <v>8993</v>
      </c>
      <c r="D2784" t="s">
        <v>82</v>
      </c>
      <c r="E2784" t="s">
        <v>96</v>
      </c>
      <c r="F2784" s="90">
        <v>39.619999999999997</v>
      </c>
      <c r="G2784" s="3">
        <v>260</v>
      </c>
      <c r="H2784" s="3" t="s">
        <v>9061</v>
      </c>
      <c r="I2784" s="90">
        <v>32.42</v>
      </c>
      <c r="J2784" s="3">
        <v>182</v>
      </c>
      <c r="K2784" s="96" t="s">
        <v>4900</v>
      </c>
      <c r="L2784">
        <v>0</v>
      </c>
      <c r="M2784">
        <v>0</v>
      </c>
      <c r="N2784">
        <v>0</v>
      </c>
      <c r="O2784">
        <v>0</v>
      </c>
      <c r="P2784">
        <v>0</v>
      </c>
      <c r="Q2784" s="10">
        <v>5</v>
      </c>
      <c r="R2784" s="92">
        <f>P2784+Q2784</f>
        <v>5</v>
      </c>
    </row>
    <row r="2785" spans="1:18" x14ac:dyDescent="0.3">
      <c r="A2785" t="s">
        <v>2993</v>
      </c>
      <c r="B2785" s="3">
        <v>5</v>
      </c>
      <c r="C2785" t="s">
        <v>8995</v>
      </c>
      <c r="D2785" t="s">
        <v>4874</v>
      </c>
      <c r="E2785" t="s">
        <v>4874</v>
      </c>
      <c r="F2785" s="90">
        <v>39.619999999999997</v>
      </c>
      <c r="G2785" s="3">
        <v>260</v>
      </c>
      <c r="H2785" s="3" t="s">
        <v>9061</v>
      </c>
      <c r="I2785" s="90">
        <v>32.97</v>
      </c>
      <c r="J2785" s="3">
        <v>182</v>
      </c>
      <c r="K2785" s="98" t="s">
        <v>7632</v>
      </c>
      <c r="L2785">
        <v>0</v>
      </c>
      <c r="M2785">
        <v>0</v>
      </c>
      <c r="N2785">
        <v>0</v>
      </c>
      <c r="O2785">
        <v>0</v>
      </c>
      <c r="P2785" s="10">
        <v>5</v>
      </c>
      <c r="Q2785">
        <v>0</v>
      </c>
      <c r="R2785" s="92">
        <f>P2785+Q2785</f>
        <v>5</v>
      </c>
    </row>
    <row r="2786" spans="1:18" x14ac:dyDescent="0.3">
      <c r="A2786" t="s">
        <v>3561</v>
      </c>
      <c r="B2786" s="3">
        <v>5</v>
      </c>
      <c r="C2786" t="s">
        <v>4872</v>
      </c>
      <c r="D2786" t="s">
        <v>4875</v>
      </c>
      <c r="E2786" t="s">
        <v>4874</v>
      </c>
      <c r="F2786" s="90">
        <v>39.619999999999997</v>
      </c>
      <c r="G2786" s="3">
        <v>260</v>
      </c>
      <c r="H2786" s="3" t="s">
        <v>9061</v>
      </c>
      <c r="I2786" s="90">
        <v>34.07</v>
      </c>
      <c r="J2786" s="3">
        <v>182</v>
      </c>
      <c r="K2786" s="94" t="s">
        <v>8980</v>
      </c>
      <c r="L2786">
        <v>0</v>
      </c>
      <c r="M2786" s="10">
        <v>5</v>
      </c>
      <c r="N2786">
        <v>0</v>
      </c>
      <c r="O2786">
        <v>0</v>
      </c>
      <c r="P2786">
        <v>0</v>
      </c>
      <c r="Q2786">
        <v>0</v>
      </c>
      <c r="R2786" s="92">
        <f>P2786+Q2786</f>
        <v>0</v>
      </c>
    </row>
    <row r="2787" spans="1:18" x14ac:dyDescent="0.3">
      <c r="A2787" t="s">
        <v>3129</v>
      </c>
      <c r="B2787" s="3">
        <v>5</v>
      </c>
      <c r="C2787" t="s">
        <v>8993</v>
      </c>
      <c r="D2787" t="s">
        <v>82</v>
      </c>
      <c r="E2787" t="s">
        <v>83</v>
      </c>
      <c r="F2787" s="90">
        <v>39.549999999999997</v>
      </c>
      <c r="G2787" s="3">
        <v>177</v>
      </c>
      <c r="H2787" s="3" t="s">
        <v>9060</v>
      </c>
      <c r="I2787" s="90">
        <v>27.27</v>
      </c>
      <c r="J2787" s="3">
        <v>99</v>
      </c>
      <c r="K2787" s="96" t="s">
        <v>4900</v>
      </c>
      <c r="L2787">
        <v>0</v>
      </c>
      <c r="M2787">
        <v>0</v>
      </c>
      <c r="N2787">
        <v>0</v>
      </c>
      <c r="O2787" s="10">
        <v>5</v>
      </c>
      <c r="P2787">
        <v>0</v>
      </c>
      <c r="Q2787">
        <v>0</v>
      </c>
      <c r="R2787" s="92">
        <f>P2787+Q2787</f>
        <v>0</v>
      </c>
    </row>
    <row r="2788" spans="1:18" x14ac:dyDescent="0.3">
      <c r="A2788" t="s">
        <v>2860</v>
      </c>
      <c r="B2788" s="3">
        <v>5</v>
      </c>
      <c r="C2788" t="s">
        <v>8993</v>
      </c>
      <c r="D2788" t="s">
        <v>82</v>
      </c>
      <c r="E2788" t="s">
        <v>96</v>
      </c>
      <c r="F2788" s="90">
        <v>39.46</v>
      </c>
      <c r="G2788" s="3">
        <v>261</v>
      </c>
      <c r="H2788" s="3" t="s">
        <v>9061</v>
      </c>
      <c r="I2788" s="90">
        <v>32.24</v>
      </c>
      <c r="J2788" s="3">
        <v>183</v>
      </c>
      <c r="K2788" s="96" t="s">
        <v>4900</v>
      </c>
      <c r="L2788">
        <v>0</v>
      </c>
      <c r="M2788">
        <v>0</v>
      </c>
      <c r="N2788">
        <v>0</v>
      </c>
      <c r="O2788">
        <v>0</v>
      </c>
      <c r="P2788">
        <v>0</v>
      </c>
      <c r="Q2788" s="10">
        <v>5</v>
      </c>
      <c r="R2788" s="92">
        <f>P2788+Q2788</f>
        <v>5</v>
      </c>
    </row>
    <row r="2789" spans="1:18" x14ac:dyDescent="0.3">
      <c r="A2789" t="s">
        <v>2861</v>
      </c>
      <c r="B2789" s="3">
        <v>5</v>
      </c>
      <c r="C2789" t="s">
        <v>8993</v>
      </c>
      <c r="D2789" t="s">
        <v>82</v>
      </c>
      <c r="E2789" t="s">
        <v>96</v>
      </c>
      <c r="F2789" s="90">
        <v>39.46</v>
      </c>
      <c r="G2789" s="3">
        <v>261</v>
      </c>
      <c r="H2789" s="3" t="s">
        <v>9061</v>
      </c>
      <c r="I2789" s="90">
        <v>32.24</v>
      </c>
      <c r="J2789" s="3">
        <v>183</v>
      </c>
      <c r="K2789" s="96" t="s">
        <v>4900</v>
      </c>
      <c r="L2789">
        <v>0</v>
      </c>
      <c r="M2789">
        <v>0</v>
      </c>
      <c r="N2789">
        <v>0</v>
      </c>
      <c r="O2789">
        <v>0</v>
      </c>
      <c r="P2789">
        <v>0</v>
      </c>
      <c r="Q2789" s="10">
        <v>5</v>
      </c>
      <c r="R2789" s="92">
        <f>P2789+Q2789</f>
        <v>5</v>
      </c>
    </row>
    <row r="2790" spans="1:18" x14ac:dyDescent="0.3">
      <c r="A2790" t="s">
        <v>2899</v>
      </c>
      <c r="B2790" s="3">
        <v>5</v>
      </c>
      <c r="C2790" t="s">
        <v>8993</v>
      </c>
      <c r="D2790" t="s">
        <v>82</v>
      </c>
      <c r="E2790" t="s">
        <v>96</v>
      </c>
      <c r="F2790" s="90">
        <v>39.46</v>
      </c>
      <c r="G2790" s="3">
        <v>261</v>
      </c>
      <c r="H2790" s="3" t="s">
        <v>9061</v>
      </c>
      <c r="I2790" s="90">
        <v>32.24</v>
      </c>
      <c r="J2790" s="3">
        <v>183</v>
      </c>
      <c r="K2790" s="96" t="s">
        <v>4900</v>
      </c>
      <c r="L2790">
        <v>0</v>
      </c>
      <c r="M2790">
        <v>0</v>
      </c>
      <c r="N2790">
        <v>0</v>
      </c>
      <c r="O2790">
        <v>0</v>
      </c>
      <c r="P2790">
        <v>0</v>
      </c>
      <c r="Q2790" s="10">
        <v>5</v>
      </c>
      <c r="R2790" s="92">
        <f>P2790+Q2790</f>
        <v>5</v>
      </c>
    </row>
    <row r="2791" spans="1:18" x14ac:dyDescent="0.3">
      <c r="A2791" t="s">
        <v>2859</v>
      </c>
      <c r="B2791" s="3">
        <v>5</v>
      </c>
      <c r="C2791" t="s">
        <v>8993</v>
      </c>
      <c r="D2791" t="s">
        <v>82</v>
      </c>
      <c r="E2791" t="s">
        <v>96</v>
      </c>
      <c r="F2791" s="90">
        <v>39.46</v>
      </c>
      <c r="G2791" s="3">
        <v>261</v>
      </c>
      <c r="H2791" s="3" t="s">
        <v>9061</v>
      </c>
      <c r="I2791" s="90">
        <v>32.24</v>
      </c>
      <c r="J2791" s="3">
        <v>183</v>
      </c>
      <c r="K2791" s="96" t="s">
        <v>4900</v>
      </c>
      <c r="L2791">
        <v>0</v>
      </c>
      <c r="M2791">
        <v>0</v>
      </c>
      <c r="N2791">
        <v>0</v>
      </c>
      <c r="O2791">
        <v>0</v>
      </c>
      <c r="P2791">
        <v>0</v>
      </c>
      <c r="Q2791" s="10">
        <v>5</v>
      </c>
      <c r="R2791" s="92">
        <f>P2791+Q2791</f>
        <v>5</v>
      </c>
    </row>
    <row r="2792" spans="1:18" x14ac:dyDescent="0.3">
      <c r="A2792" t="s">
        <v>3050</v>
      </c>
      <c r="B2792" s="3">
        <v>5</v>
      </c>
      <c r="C2792" t="s">
        <v>8993</v>
      </c>
      <c r="D2792" t="s">
        <v>82</v>
      </c>
      <c r="E2792" t="s">
        <v>83</v>
      </c>
      <c r="F2792" s="90">
        <v>39.46</v>
      </c>
      <c r="G2792" s="3">
        <v>261</v>
      </c>
      <c r="H2792" s="3" t="s">
        <v>9061</v>
      </c>
      <c r="I2792" s="90">
        <v>32.24</v>
      </c>
      <c r="J2792" s="3">
        <v>183</v>
      </c>
      <c r="K2792" s="96" t="s">
        <v>4900</v>
      </c>
      <c r="L2792">
        <v>0</v>
      </c>
      <c r="M2792">
        <v>0</v>
      </c>
      <c r="N2792">
        <v>0</v>
      </c>
      <c r="O2792" s="10">
        <v>5</v>
      </c>
      <c r="P2792">
        <v>0</v>
      </c>
      <c r="Q2792">
        <v>0</v>
      </c>
      <c r="R2792" s="92">
        <f>P2792+Q2792</f>
        <v>0</v>
      </c>
    </row>
    <row r="2793" spans="1:18" x14ac:dyDescent="0.3">
      <c r="A2793" t="s">
        <v>2916</v>
      </c>
      <c r="B2793" s="3">
        <v>5</v>
      </c>
      <c r="C2793" t="s">
        <v>8993</v>
      </c>
      <c r="D2793" t="s">
        <v>82</v>
      </c>
      <c r="E2793" t="s">
        <v>96</v>
      </c>
      <c r="F2793" s="90">
        <v>39.46</v>
      </c>
      <c r="G2793" s="3">
        <v>261</v>
      </c>
      <c r="H2793" s="3" t="s">
        <v>9061</v>
      </c>
      <c r="I2793" s="90">
        <v>32.24</v>
      </c>
      <c r="J2793" s="3">
        <v>183</v>
      </c>
      <c r="K2793" s="96" t="s">
        <v>4900</v>
      </c>
      <c r="L2793">
        <v>0</v>
      </c>
      <c r="M2793">
        <v>0</v>
      </c>
      <c r="N2793">
        <v>0</v>
      </c>
      <c r="O2793">
        <v>0</v>
      </c>
      <c r="P2793">
        <v>0</v>
      </c>
      <c r="Q2793" s="10">
        <v>5</v>
      </c>
      <c r="R2793" s="92">
        <f>P2793+Q2793</f>
        <v>5</v>
      </c>
    </row>
    <row r="2794" spans="1:18" x14ac:dyDescent="0.3">
      <c r="A2794" t="s">
        <v>3039</v>
      </c>
      <c r="B2794" s="3">
        <v>5</v>
      </c>
      <c r="C2794" t="s">
        <v>8993</v>
      </c>
      <c r="D2794" t="s">
        <v>82</v>
      </c>
      <c r="E2794" t="s">
        <v>96</v>
      </c>
      <c r="F2794" s="90">
        <v>39.46</v>
      </c>
      <c r="G2794" s="3">
        <v>261</v>
      </c>
      <c r="H2794" s="3" t="s">
        <v>9061</v>
      </c>
      <c r="I2794" s="90">
        <v>31.69</v>
      </c>
      <c r="J2794" s="3">
        <v>183</v>
      </c>
      <c r="K2794" s="96" t="s">
        <v>4900</v>
      </c>
      <c r="L2794">
        <v>0</v>
      </c>
      <c r="M2794">
        <v>0</v>
      </c>
      <c r="N2794">
        <v>0</v>
      </c>
      <c r="O2794">
        <v>0</v>
      </c>
      <c r="P2794">
        <v>3</v>
      </c>
      <c r="Q2794">
        <v>2</v>
      </c>
      <c r="R2794" s="92">
        <f>P2794+Q2794</f>
        <v>5</v>
      </c>
    </row>
    <row r="2795" spans="1:18" x14ac:dyDescent="0.3">
      <c r="A2795" t="s">
        <v>3028</v>
      </c>
      <c r="B2795" s="3">
        <v>5</v>
      </c>
      <c r="C2795" t="s">
        <v>8993</v>
      </c>
      <c r="D2795" t="s">
        <v>82</v>
      </c>
      <c r="E2795" t="s">
        <v>96</v>
      </c>
      <c r="F2795" s="90">
        <v>39.46</v>
      </c>
      <c r="G2795" s="3">
        <v>261</v>
      </c>
      <c r="H2795" s="3" t="s">
        <v>9061</v>
      </c>
      <c r="I2795" s="90">
        <v>32.79</v>
      </c>
      <c r="J2795" s="3">
        <v>183</v>
      </c>
      <c r="K2795" s="96" t="s">
        <v>4900</v>
      </c>
      <c r="L2795">
        <v>0</v>
      </c>
      <c r="M2795">
        <v>0</v>
      </c>
      <c r="N2795">
        <v>0</v>
      </c>
      <c r="O2795">
        <v>0</v>
      </c>
      <c r="P2795">
        <v>4</v>
      </c>
      <c r="Q2795">
        <v>1</v>
      </c>
      <c r="R2795" s="92">
        <f>P2795+Q2795</f>
        <v>5</v>
      </c>
    </row>
    <row r="2796" spans="1:18" x14ac:dyDescent="0.3">
      <c r="A2796" t="s">
        <v>2984</v>
      </c>
      <c r="B2796" s="3">
        <v>5</v>
      </c>
      <c r="C2796" t="s">
        <v>8993</v>
      </c>
      <c r="D2796" t="s">
        <v>82</v>
      </c>
      <c r="E2796" t="s">
        <v>96</v>
      </c>
      <c r="F2796" s="90">
        <v>39.46</v>
      </c>
      <c r="G2796" s="3">
        <v>261</v>
      </c>
      <c r="H2796" s="3" t="s">
        <v>9061</v>
      </c>
      <c r="I2796" s="90">
        <v>32.24</v>
      </c>
      <c r="J2796" s="3">
        <v>183</v>
      </c>
      <c r="K2796" s="96" t="s">
        <v>4900</v>
      </c>
      <c r="L2796">
        <v>0</v>
      </c>
      <c r="M2796">
        <v>0</v>
      </c>
      <c r="N2796">
        <v>0</v>
      </c>
      <c r="O2796">
        <v>0</v>
      </c>
      <c r="P2796">
        <v>1</v>
      </c>
      <c r="Q2796">
        <v>4</v>
      </c>
      <c r="R2796" s="92">
        <f>P2796+Q2796</f>
        <v>5</v>
      </c>
    </row>
    <row r="2797" spans="1:18" x14ac:dyDescent="0.3">
      <c r="A2797" t="s">
        <v>2891</v>
      </c>
      <c r="B2797" s="3">
        <v>5</v>
      </c>
      <c r="C2797" t="s">
        <v>8993</v>
      </c>
      <c r="D2797" t="s">
        <v>82</v>
      </c>
      <c r="E2797" t="s">
        <v>96</v>
      </c>
      <c r="F2797" s="90">
        <v>39.46</v>
      </c>
      <c r="G2797" s="3">
        <v>261</v>
      </c>
      <c r="H2797" s="3" t="s">
        <v>9061</v>
      </c>
      <c r="I2797" s="90">
        <v>32.24</v>
      </c>
      <c r="J2797" s="3">
        <v>183</v>
      </c>
      <c r="K2797" s="96" t="s">
        <v>4900</v>
      </c>
      <c r="L2797">
        <v>0</v>
      </c>
      <c r="M2797">
        <v>0</v>
      </c>
      <c r="N2797">
        <v>0</v>
      </c>
      <c r="O2797">
        <v>0</v>
      </c>
      <c r="P2797">
        <v>0</v>
      </c>
      <c r="Q2797" s="10">
        <v>5</v>
      </c>
      <c r="R2797" s="92">
        <f>P2797+Q2797</f>
        <v>5</v>
      </c>
    </row>
    <row r="2798" spans="1:18" x14ac:dyDescent="0.3">
      <c r="A2798" t="s">
        <v>3562</v>
      </c>
      <c r="B2798" s="3">
        <v>5</v>
      </c>
      <c r="C2798" t="s">
        <v>8993</v>
      </c>
      <c r="D2798" t="s">
        <v>8992</v>
      </c>
      <c r="E2798" t="s">
        <v>78</v>
      </c>
      <c r="F2798" s="90">
        <v>39.46</v>
      </c>
      <c r="G2798" s="3">
        <v>261</v>
      </c>
      <c r="H2798" s="3" t="s">
        <v>9061</v>
      </c>
      <c r="I2798" s="90">
        <v>32.24</v>
      </c>
      <c r="J2798" s="3">
        <v>183</v>
      </c>
      <c r="K2798" s="93" t="s">
        <v>4900</v>
      </c>
      <c r="L2798">
        <v>0</v>
      </c>
      <c r="M2798" s="10">
        <v>5</v>
      </c>
      <c r="N2798">
        <v>0</v>
      </c>
      <c r="O2798">
        <v>0</v>
      </c>
      <c r="P2798">
        <v>0</v>
      </c>
      <c r="Q2798">
        <v>0</v>
      </c>
      <c r="R2798" s="92">
        <f>P2798+Q2798</f>
        <v>0</v>
      </c>
    </row>
    <row r="2799" spans="1:18" x14ac:dyDescent="0.3">
      <c r="A2799" t="s">
        <v>2917</v>
      </c>
      <c r="B2799" s="3">
        <v>5</v>
      </c>
      <c r="C2799" t="s">
        <v>8993</v>
      </c>
      <c r="D2799" t="s">
        <v>82</v>
      </c>
      <c r="E2799" t="s">
        <v>96</v>
      </c>
      <c r="F2799" s="90">
        <v>39.46</v>
      </c>
      <c r="G2799" s="3">
        <v>261</v>
      </c>
      <c r="H2799" s="3" t="s">
        <v>9061</v>
      </c>
      <c r="I2799" s="90">
        <v>32.24</v>
      </c>
      <c r="J2799" s="3">
        <v>183</v>
      </c>
      <c r="K2799" s="96" t="s">
        <v>4900</v>
      </c>
      <c r="L2799">
        <v>0</v>
      </c>
      <c r="M2799">
        <v>0</v>
      </c>
      <c r="N2799">
        <v>0</v>
      </c>
      <c r="O2799">
        <v>0</v>
      </c>
      <c r="P2799">
        <v>0</v>
      </c>
      <c r="Q2799" s="10">
        <v>5</v>
      </c>
      <c r="R2799" s="92">
        <f>P2799+Q2799</f>
        <v>5</v>
      </c>
    </row>
    <row r="2800" spans="1:18" x14ac:dyDescent="0.3">
      <c r="A2800" t="s">
        <v>2884</v>
      </c>
      <c r="B2800" s="3">
        <v>5</v>
      </c>
      <c r="C2800" t="s">
        <v>8993</v>
      </c>
      <c r="D2800" t="s">
        <v>82</v>
      </c>
      <c r="E2800" t="s">
        <v>96</v>
      </c>
      <c r="F2800" s="90">
        <v>39.46</v>
      </c>
      <c r="G2800" s="3">
        <v>261</v>
      </c>
      <c r="H2800" s="3" t="s">
        <v>9061</v>
      </c>
      <c r="I2800" s="90">
        <v>32.79</v>
      </c>
      <c r="J2800" s="3">
        <v>183</v>
      </c>
      <c r="K2800" s="96" t="s">
        <v>4900</v>
      </c>
      <c r="L2800">
        <v>0</v>
      </c>
      <c r="M2800">
        <v>0</v>
      </c>
      <c r="N2800">
        <v>0</v>
      </c>
      <c r="O2800">
        <v>0</v>
      </c>
      <c r="P2800">
        <v>0</v>
      </c>
      <c r="Q2800" s="10">
        <v>5</v>
      </c>
      <c r="R2800" s="92">
        <f>P2800+Q2800</f>
        <v>5</v>
      </c>
    </row>
    <row r="2801" spans="1:18" x14ac:dyDescent="0.3">
      <c r="A2801" s="9" t="s">
        <v>3224</v>
      </c>
      <c r="B2801" s="3">
        <v>5</v>
      </c>
      <c r="C2801" t="s">
        <v>137</v>
      </c>
      <c r="D2801" t="s">
        <v>139</v>
      </c>
      <c r="E2801" t="s">
        <v>139</v>
      </c>
      <c r="F2801" s="90">
        <v>39.340000000000003</v>
      </c>
      <c r="G2801" s="3">
        <v>305</v>
      </c>
      <c r="H2801" s="3" t="s">
        <v>9062</v>
      </c>
      <c r="I2801" s="90">
        <v>35.68</v>
      </c>
      <c r="J2801" s="3">
        <v>227</v>
      </c>
      <c r="K2801" s="93" t="s">
        <v>138</v>
      </c>
      <c r="L2801" s="10">
        <v>5</v>
      </c>
      <c r="M2801">
        <v>0</v>
      </c>
      <c r="N2801">
        <v>0</v>
      </c>
      <c r="O2801">
        <v>0</v>
      </c>
      <c r="P2801">
        <v>0</v>
      </c>
      <c r="Q2801">
        <v>0</v>
      </c>
      <c r="R2801" s="92">
        <f>P2801+Q2801</f>
        <v>0</v>
      </c>
    </row>
    <row r="2802" spans="1:18" x14ac:dyDescent="0.3">
      <c r="A2802" t="s">
        <v>3264</v>
      </c>
      <c r="B2802" s="3">
        <v>5</v>
      </c>
      <c r="C2802" t="s">
        <v>8994</v>
      </c>
      <c r="D2802" t="s">
        <v>92</v>
      </c>
      <c r="E2802" t="s">
        <v>93</v>
      </c>
      <c r="F2802" s="90">
        <v>39.31</v>
      </c>
      <c r="G2802" s="3">
        <v>262</v>
      </c>
      <c r="H2802" s="3" t="s">
        <v>9061</v>
      </c>
      <c r="I2802" s="90">
        <v>32.07</v>
      </c>
      <c r="J2802" s="3">
        <v>184</v>
      </c>
      <c r="K2802" s="93" t="s">
        <v>92</v>
      </c>
      <c r="L2802" s="10">
        <v>5</v>
      </c>
      <c r="M2802">
        <v>0</v>
      </c>
      <c r="N2802">
        <v>0</v>
      </c>
      <c r="O2802">
        <v>0</v>
      </c>
      <c r="P2802">
        <v>0</v>
      </c>
      <c r="Q2802">
        <v>0</v>
      </c>
      <c r="R2802" s="92">
        <f>P2802+Q2802</f>
        <v>0</v>
      </c>
    </row>
    <row r="2803" spans="1:18" x14ac:dyDescent="0.3">
      <c r="A2803" t="s">
        <v>3319</v>
      </c>
      <c r="B2803" s="3">
        <v>5</v>
      </c>
      <c r="C2803" t="s">
        <v>8994</v>
      </c>
      <c r="D2803" t="s">
        <v>92</v>
      </c>
      <c r="E2803" t="s">
        <v>93</v>
      </c>
      <c r="F2803" s="90">
        <v>39.31</v>
      </c>
      <c r="G2803" s="3">
        <v>262</v>
      </c>
      <c r="H2803" s="3" t="s">
        <v>9061</v>
      </c>
      <c r="I2803" s="90">
        <v>31.52</v>
      </c>
      <c r="J2803" s="3">
        <v>184</v>
      </c>
      <c r="K2803" s="93" t="s">
        <v>92</v>
      </c>
      <c r="L2803" s="10">
        <v>5</v>
      </c>
      <c r="M2803">
        <v>0</v>
      </c>
      <c r="N2803">
        <v>0</v>
      </c>
      <c r="O2803">
        <v>0</v>
      </c>
      <c r="P2803">
        <v>0</v>
      </c>
      <c r="Q2803">
        <v>0</v>
      </c>
      <c r="R2803" s="92">
        <f>P2803+Q2803</f>
        <v>0</v>
      </c>
    </row>
    <row r="2804" spans="1:18" x14ac:dyDescent="0.3">
      <c r="A2804" t="s">
        <v>3284</v>
      </c>
      <c r="B2804" s="3">
        <v>5</v>
      </c>
      <c r="C2804" t="s">
        <v>8994</v>
      </c>
      <c r="D2804" t="s">
        <v>92</v>
      </c>
      <c r="E2804" t="s">
        <v>93</v>
      </c>
      <c r="F2804" s="90">
        <v>39.31</v>
      </c>
      <c r="G2804" s="3">
        <v>262</v>
      </c>
      <c r="H2804" s="3" t="s">
        <v>9061</v>
      </c>
      <c r="I2804" s="90">
        <v>32.07</v>
      </c>
      <c r="J2804" s="3">
        <v>184</v>
      </c>
      <c r="K2804" s="93" t="s">
        <v>92</v>
      </c>
      <c r="L2804" s="10">
        <v>5</v>
      </c>
      <c r="M2804">
        <v>0</v>
      </c>
      <c r="N2804">
        <v>0</v>
      </c>
      <c r="O2804">
        <v>0</v>
      </c>
      <c r="P2804">
        <v>0</v>
      </c>
      <c r="Q2804">
        <v>0</v>
      </c>
      <c r="R2804" s="92">
        <f>P2804+Q2804</f>
        <v>0</v>
      </c>
    </row>
    <row r="2805" spans="1:18" x14ac:dyDescent="0.3">
      <c r="A2805" t="s">
        <v>3266</v>
      </c>
      <c r="B2805" s="3">
        <v>5</v>
      </c>
      <c r="C2805" t="s">
        <v>8994</v>
      </c>
      <c r="D2805" t="s">
        <v>92</v>
      </c>
      <c r="E2805" t="s">
        <v>93</v>
      </c>
      <c r="F2805" s="90">
        <v>39.31</v>
      </c>
      <c r="G2805" s="3">
        <v>262</v>
      </c>
      <c r="H2805" s="3" t="s">
        <v>9061</v>
      </c>
      <c r="I2805" s="90">
        <v>32.07</v>
      </c>
      <c r="J2805" s="3">
        <v>184</v>
      </c>
      <c r="K2805" s="93" t="s">
        <v>92</v>
      </c>
      <c r="L2805" s="10">
        <v>5</v>
      </c>
      <c r="M2805">
        <v>0</v>
      </c>
      <c r="N2805">
        <v>0</v>
      </c>
      <c r="O2805">
        <v>0</v>
      </c>
      <c r="P2805">
        <v>0</v>
      </c>
      <c r="Q2805">
        <v>0</v>
      </c>
      <c r="R2805" s="92">
        <f>P2805+Q2805</f>
        <v>0</v>
      </c>
    </row>
    <row r="2806" spans="1:18" x14ac:dyDescent="0.3">
      <c r="A2806" t="s">
        <v>2851</v>
      </c>
      <c r="B2806" s="3">
        <v>5</v>
      </c>
      <c r="C2806" t="s">
        <v>8993</v>
      </c>
      <c r="D2806" t="s">
        <v>82</v>
      </c>
      <c r="E2806" t="s">
        <v>96</v>
      </c>
      <c r="F2806" s="90">
        <v>39.229999999999997</v>
      </c>
      <c r="G2806" s="3">
        <v>260</v>
      </c>
      <c r="H2806" s="3" t="s">
        <v>9061</v>
      </c>
      <c r="I2806" s="90">
        <v>31.87</v>
      </c>
      <c r="J2806" s="3">
        <v>182</v>
      </c>
      <c r="K2806" s="96" t="s">
        <v>4900</v>
      </c>
      <c r="L2806">
        <v>0</v>
      </c>
      <c r="M2806">
        <v>0</v>
      </c>
      <c r="N2806">
        <v>0</v>
      </c>
      <c r="O2806">
        <v>0</v>
      </c>
      <c r="P2806">
        <v>0</v>
      </c>
      <c r="Q2806" s="10">
        <v>5</v>
      </c>
      <c r="R2806" s="92">
        <f>P2806+Q2806</f>
        <v>5</v>
      </c>
    </row>
    <row r="2807" spans="1:18" x14ac:dyDescent="0.3">
      <c r="A2807" t="s">
        <v>2938</v>
      </c>
      <c r="B2807" s="3">
        <v>5</v>
      </c>
      <c r="C2807" t="s">
        <v>8993</v>
      </c>
      <c r="D2807" t="s">
        <v>82</v>
      </c>
      <c r="E2807" t="s">
        <v>96</v>
      </c>
      <c r="F2807" s="90">
        <v>39.229999999999997</v>
      </c>
      <c r="G2807" s="3">
        <v>260</v>
      </c>
      <c r="H2807" s="3" t="s">
        <v>9061</v>
      </c>
      <c r="I2807" s="90">
        <v>31.87</v>
      </c>
      <c r="J2807" s="3">
        <v>182</v>
      </c>
      <c r="K2807" s="96" t="s">
        <v>4900</v>
      </c>
      <c r="L2807">
        <v>0</v>
      </c>
      <c r="M2807">
        <v>0</v>
      </c>
      <c r="N2807">
        <v>0</v>
      </c>
      <c r="O2807">
        <v>0</v>
      </c>
      <c r="P2807">
        <v>0</v>
      </c>
      <c r="Q2807" s="10">
        <v>5</v>
      </c>
      <c r="R2807" s="92">
        <f>P2807+Q2807</f>
        <v>5</v>
      </c>
    </row>
    <row r="2808" spans="1:18" x14ac:dyDescent="0.3">
      <c r="A2808" t="s">
        <v>3315</v>
      </c>
      <c r="B2808" s="3">
        <v>5</v>
      </c>
      <c r="C2808" t="s">
        <v>8994</v>
      </c>
      <c r="D2808" t="s">
        <v>92</v>
      </c>
      <c r="E2808" t="s">
        <v>93</v>
      </c>
      <c r="F2808" s="90">
        <v>39.159999999999997</v>
      </c>
      <c r="G2808" s="3">
        <v>263</v>
      </c>
      <c r="H2808" s="3" t="s">
        <v>9061</v>
      </c>
      <c r="I2808" s="90">
        <v>31.89</v>
      </c>
      <c r="J2808" s="3">
        <v>185</v>
      </c>
      <c r="K2808" s="93" t="s">
        <v>92</v>
      </c>
      <c r="L2808" s="10">
        <v>5</v>
      </c>
      <c r="M2808">
        <v>0</v>
      </c>
      <c r="N2808">
        <v>0</v>
      </c>
      <c r="O2808">
        <v>0</v>
      </c>
      <c r="P2808">
        <v>0</v>
      </c>
      <c r="Q2808">
        <v>0</v>
      </c>
      <c r="R2808" s="92">
        <f>P2808+Q2808</f>
        <v>0</v>
      </c>
    </row>
    <row r="2809" spans="1:18" x14ac:dyDescent="0.3">
      <c r="A2809" t="s">
        <v>3064</v>
      </c>
      <c r="B2809" s="3">
        <v>5</v>
      </c>
      <c r="C2809" t="s">
        <v>8995</v>
      </c>
      <c r="D2809" t="s">
        <v>127</v>
      </c>
      <c r="E2809" t="s">
        <v>165</v>
      </c>
      <c r="F2809" s="90">
        <v>39.159999999999997</v>
      </c>
      <c r="G2809" s="3">
        <v>166</v>
      </c>
      <c r="H2809" s="3" t="s">
        <v>9060</v>
      </c>
      <c r="I2809" s="90">
        <v>25</v>
      </c>
      <c r="J2809" s="3">
        <v>88</v>
      </c>
      <c r="K2809" s="96" t="s">
        <v>7632</v>
      </c>
      <c r="L2809">
        <v>0</v>
      </c>
      <c r="M2809">
        <v>0</v>
      </c>
      <c r="N2809">
        <v>0</v>
      </c>
      <c r="O2809" s="10">
        <v>5</v>
      </c>
      <c r="P2809">
        <v>0</v>
      </c>
      <c r="Q2809">
        <v>0</v>
      </c>
      <c r="R2809" s="92">
        <f>P2809+Q2809</f>
        <v>0</v>
      </c>
    </row>
    <row r="2810" spans="1:18" x14ac:dyDescent="0.3">
      <c r="A2810" t="s">
        <v>2880</v>
      </c>
      <c r="B2810" s="3">
        <v>5</v>
      </c>
      <c r="C2810" t="s">
        <v>8993</v>
      </c>
      <c r="D2810" t="s">
        <v>82</v>
      </c>
      <c r="E2810" t="s">
        <v>96</v>
      </c>
      <c r="F2810" s="90">
        <v>39.08</v>
      </c>
      <c r="G2810" s="3">
        <v>261</v>
      </c>
      <c r="H2810" s="3" t="s">
        <v>9061</v>
      </c>
      <c r="I2810" s="90">
        <v>31.69</v>
      </c>
      <c r="J2810" s="3">
        <v>183</v>
      </c>
      <c r="K2810" s="96" t="s">
        <v>4900</v>
      </c>
      <c r="L2810">
        <v>0</v>
      </c>
      <c r="M2810">
        <v>0</v>
      </c>
      <c r="N2810">
        <v>0</v>
      </c>
      <c r="O2810">
        <v>0</v>
      </c>
      <c r="P2810">
        <v>0</v>
      </c>
      <c r="Q2810" s="10">
        <v>5</v>
      </c>
      <c r="R2810" s="92">
        <f>P2810+Q2810</f>
        <v>5</v>
      </c>
    </row>
    <row r="2811" spans="1:18" x14ac:dyDescent="0.3">
      <c r="A2811" t="s">
        <v>3567</v>
      </c>
      <c r="B2811" s="3">
        <v>5</v>
      </c>
      <c r="C2811" t="s">
        <v>8993</v>
      </c>
      <c r="D2811" t="s">
        <v>82</v>
      </c>
      <c r="E2811" t="s">
        <v>96</v>
      </c>
      <c r="F2811" s="90">
        <v>39.08</v>
      </c>
      <c r="G2811" s="3">
        <v>261</v>
      </c>
      <c r="H2811" s="3" t="s">
        <v>9061</v>
      </c>
      <c r="I2811" s="90">
        <v>32.24</v>
      </c>
      <c r="J2811" s="3">
        <v>183</v>
      </c>
      <c r="K2811" s="96" t="s">
        <v>4900</v>
      </c>
      <c r="L2811">
        <v>0</v>
      </c>
      <c r="M2811">
        <v>0</v>
      </c>
      <c r="N2811">
        <v>0</v>
      </c>
      <c r="O2811">
        <v>0</v>
      </c>
      <c r="P2811">
        <v>4</v>
      </c>
      <c r="Q2811">
        <v>1</v>
      </c>
      <c r="R2811" s="92">
        <f>P2811+Q2811</f>
        <v>5</v>
      </c>
    </row>
    <row r="2812" spans="1:18" x14ac:dyDescent="0.3">
      <c r="A2812" t="s">
        <v>3037</v>
      </c>
      <c r="B2812" s="3">
        <v>5</v>
      </c>
      <c r="C2812" t="s">
        <v>8993</v>
      </c>
      <c r="D2812" t="s">
        <v>82</v>
      </c>
      <c r="E2812" t="s">
        <v>83</v>
      </c>
      <c r="F2812" s="90">
        <v>39.08</v>
      </c>
      <c r="G2812" s="3">
        <v>261</v>
      </c>
      <c r="H2812" s="3" t="s">
        <v>9061</v>
      </c>
      <c r="I2812" s="90">
        <v>31.69</v>
      </c>
      <c r="J2812" s="3">
        <v>183</v>
      </c>
      <c r="K2812" s="96" t="s">
        <v>4900</v>
      </c>
      <c r="L2812">
        <v>0</v>
      </c>
      <c r="M2812">
        <v>0</v>
      </c>
      <c r="N2812">
        <v>0</v>
      </c>
      <c r="O2812" s="10">
        <v>5</v>
      </c>
      <c r="P2812">
        <v>0</v>
      </c>
      <c r="Q2812">
        <v>0</v>
      </c>
      <c r="R2812" s="92">
        <f>P2812+Q2812</f>
        <v>0</v>
      </c>
    </row>
    <row r="2813" spans="1:18" x14ac:dyDescent="0.3">
      <c r="A2813" t="s">
        <v>3250</v>
      </c>
      <c r="B2813" s="3">
        <v>5</v>
      </c>
      <c r="C2813" t="s">
        <v>8994</v>
      </c>
      <c r="D2813" t="s">
        <v>92</v>
      </c>
      <c r="E2813" t="s">
        <v>93</v>
      </c>
      <c r="F2813" s="90">
        <v>39.08</v>
      </c>
      <c r="G2813" s="3">
        <v>261</v>
      </c>
      <c r="H2813" s="3" t="s">
        <v>9061</v>
      </c>
      <c r="I2813" s="90">
        <v>31.15</v>
      </c>
      <c r="J2813" s="3">
        <v>183</v>
      </c>
      <c r="K2813" s="93" t="s">
        <v>92</v>
      </c>
      <c r="L2813" s="10">
        <v>5</v>
      </c>
      <c r="M2813">
        <v>0</v>
      </c>
      <c r="N2813">
        <v>0</v>
      </c>
      <c r="O2813">
        <v>0</v>
      </c>
      <c r="P2813">
        <v>0</v>
      </c>
      <c r="Q2813">
        <v>0</v>
      </c>
      <c r="R2813" s="92">
        <f>P2813+Q2813</f>
        <v>0</v>
      </c>
    </row>
    <row r="2814" spans="1:18" x14ac:dyDescent="0.3">
      <c r="A2814" t="s">
        <v>2892</v>
      </c>
      <c r="B2814" s="3">
        <v>5</v>
      </c>
      <c r="C2814" t="s">
        <v>8993</v>
      </c>
      <c r="D2814" t="s">
        <v>82</v>
      </c>
      <c r="E2814" t="s">
        <v>96</v>
      </c>
      <c r="F2814" s="90">
        <v>39.08</v>
      </c>
      <c r="G2814" s="3">
        <v>261</v>
      </c>
      <c r="H2814" s="3" t="s">
        <v>9061</v>
      </c>
      <c r="I2814" s="90">
        <v>31.69</v>
      </c>
      <c r="J2814" s="3">
        <v>183</v>
      </c>
      <c r="K2814" s="96" t="s">
        <v>4900</v>
      </c>
      <c r="L2814">
        <v>0</v>
      </c>
      <c r="M2814">
        <v>0</v>
      </c>
      <c r="N2814">
        <v>0</v>
      </c>
      <c r="O2814">
        <v>0</v>
      </c>
      <c r="P2814">
        <v>0</v>
      </c>
      <c r="Q2814" s="10">
        <v>5</v>
      </c>
      <c r="R2814" s="92">
        <f>P2814+Q2814</f>
        <v>5</v>
      </c>
    </row>
    <row r="2815" spans="1:18" x14ac:dyDescent="0.3">
      <c r="A2815" t="s">
        <v>2896</v>
      </c>
      <c r="B2815" s="3">
        <v>5</v>
      </c>
      <c r="C2815" t="s">
        <v>8993</v>
      </c>
      <c r="D2815" t="s">
        <v>82</v>
      </c>
      <c r="E2815" t="s">
        <v>96</v>
      </c>
      <c r="F2815" s="90">
        <v>39.08</v>
      </c>
      <c r="G2815" s="3">
        <v>261</v>
      </c>
      <c r="H2815" s="3" t="s">
        <v>9061</v>
      </c>
      <c r="I2815" s="90">
        <v>31.69</v>
      </c>
      <c r="J2815" s="3">
        <v>183</v>
      </c>
      <c r="K2815" s="96" t="s">
        <v>4900</v>
      </c>
      <c r="L2815">
        <v>0</v>
      </c>
      <c r="M2815">
        <v>0</v>
      </c>
      <c r="N2815">
        <v>0</v>
      </c>
      <c r="O2815">
        <v>0</v>
      </c>
      <c r="P2815">
        <v>0</v>
      </c>
      <c r="Q2815" s="10">
        <v>5</v>
      </c>
      <c r="R2815" s="92">
        <f>P2815+Q2815</f>
        <v>5</v>
      </c>
    </row>
    <row r="2816" spans="1:18" x14ac:dyDescent="0.3">
      <c r="A2816" t="s">
        <v>3104</v>
      </c>
      <c r="B2816" s="3">
        <v>5</v>
      </c>
      <c r="C2816" t="s">
        <v>8993</v>
      </c>
      <c r="D2816" t="s">
        <v>82</v>
      </c>
      <c r="E2816" t="s">
        <v>83</v>
      </c>
      <c r="F2816" s="90">
        <v>39.08</v>
      </c>
      <c r="G2816" s="3">
        <v>261</v>
      </c>
      <c r="H2816" s="3" t="s">
        <v>9061</v>
      </c>
      <c r="I2816" s="90">
        <v>31.15</v>
      </c>
      <c r="J2816" s="3">
        <v>183</v>
      </c>
      <c r="K2816" s="96" t="s">
        <v>4900</v>
      </c>
      <c r="L2816">
        <v>0</v>
      </c>
      <c r="M2816">
        <v>0</v>
      </c>
      <c r="N2816">
        <v>0</v>
      </c>
      <c r="O2816" s="10">
        <v>5</v>
      </c>
      <c r="P2816">
        <v>0</v>
      </c>
      <c r="Q2816">
        <v>0</v>
      </c>
      <c r="R2816" s="92">
        <f>P2816+Q2816</f>
        <v>0</v>
      </c>
    </row>
    <row r="2817" spans="1:18" x14ac:dyDescent="0.3">
      <c r="A2817" t="s">
        <v>2893</v>
      </c>
      <c r="B2817" s="3">
        <v>5</v>
      </c>
      <c r="C2817" t="s">
        <v>8993</v>
      </c>
      <c r="D2817" t="s">
        <v>82</v>
      </c>
      <c r="E2817" t="s">
        <v>96</v>
      </c>
      <c r="F2817" s="90">
        <v>39.08</v>
      </c>
      <c r="G2817" s="3">
        <v>261</v>
      </c>
      <c r="H2817" s="3" t="s">
        <v>9061</v>
      </c>
      <c r="I2817" s="90">
        <v>31.69</v>
      </c>
      <c r="J2817" s="3">
        <v>183</v>
      </c>
      <c r="K2817" s="96" t="s">
        <v>4900</v>
      </c>
      <c r="L2817">
        <v>0</v>
      </c>
      <c r="M2817">
        <v>0</v>
      </c>
      <c r="N2817">
        <v>0</v>
      </c>
      <c r="O2817">
        <v>0</v>
      </c>
      <c r="P2817">
        <v>0</v>
      </c>
      <c r="Q2817" s="10">
        <v>5</v>
      </c>
      <c r="R2817" s="92">
        <f>P2817+Q2817</f>
        <v>5</v>
      </c>
    </row>
    <row r="2818" spans="1:18" x14ac:dyDescent="0.3">
      <c r="A2818" t="s">
        <v>3128</v>
      </c>
      <c r="B2818" s="3">
        <v>5</v>
      </c>
      <c r="C2818" t="s">
        <v>8993</v>
      </c>
      <c r="D2818" t="s">
        <v>82</v>
      </c>
      <c r="E2818" t="s">
        <v>83</v>
      </c>
      <c r="F2818" s="90">
        <v>39.08</v>
      </c>
      <c r="G2818" s="3">
        <v>261</v>
      </c>
      <c r="H2818" s="3" t="s">
        <v>9061</v>
      </c>
      <c r="I2818" s="90">
        <v>31.69</v>
      </c>
      <c r="J2818" s="3">
        <v>183</v>
      </c>
      <c r="K2818" s="96" t="s">
        <v>4900</v>
      </c>
      <c r="L2818">
        <v>0</v>
      </c>
      <c r="M2818">
        <v>0</v>
      </c>
      <c r="N2818">
        <v>0</v>
      </c>
      <c r="O2818" s="10">
        <v>5</v>
      </c>
      <c r="P2818">
        <v>0</v>
      </c>
      <c r="Q2818">
        <v>0</v>
      </c>
      <c r="R2818" s="92">
        <f>P2818+Q2818</f>
        <v>0</v>
      </c>
    </row>
    <row r="2819" spans="1:18" x14ac:dyDescent="0.3">
      <c r="A2819" t="s">
        <v>2994</v>
      </c>
      <c r="B2819" s="3">
        <v>5</v>
      </c>
      <c r="C2819" t="s">
        <v>8993</v>
      </c>
      <c r="D2819" t="s">
        <v>82</v>
      </c>
      <c r="E2819" t="s">
        <v>96</v>
      </c>
      <c r="F2819" s="90">
        <v>39.08</v>
      </c>
      <c r="G2819" s="3">
        <v>261</v>
      </c>
      <c r="H2819" s="3" t="s">
        <v>9061</v>
      </c>
      <c r="I2819" s="90">
        <v>32.24</v>
      </c>
      <c r="J2819" s="3">
        <v>183</v>
      </c>
      <c r="K2819" s="96" t="s">
        <v>4900</v>
      </c>
      <c r="L2819">
        <v>0</v>
      </c>
      <c r="M2819">
        <v>0</v>
      </c>
      <c r="N2819">
        <v>0</v>
      </c>
      <c r="O2819">
        <v>0</v>
      </c>
      <c r="P2819">
        <v>4</v>
      </c>
      <c r="Q2819">
        <v>1</v>
      </c>
      <c r="R2819" s="92">
        <f>P2819+Q2819</f>
        <v>5</v>
      </c>
    </row>
    <row r="2820" spans="1:18" x14ac:dyDescent="0.3">
      <c r="A2820" t="s">
        <v>3093</v>
      </c>
      <c r="B2820" s="3">
        <v>5</v>
      </c>
      <c r="C2820" t="s">
        <v>8993</v>
      </c>
      <c r="D2820" t="s">
        <v>82</v>
      </c>
      <c r="E2820" t="s">
        <v>83</v>
      </c>
      <c r="F2820" s="90">
        <v>39.08</v>
      </c>
      <c r="G2820" s="3">
        <v>261</v>
      </c>
      <c r="H2820" s="3" t="s">
        <v>9061</v>
      </c>
      <c r="I2820" s="90">
        <v>31.69</v>
      </c>
      <c r="J2820" s="3">
        <v>183</v>
      </c>
      <c r="K2820" s="96" t="s">
        <v>4900</v>
      </c>
      <c r="L2820">
        <v>0</v>
      </c>
      <c r="M2820">
        <v>0</v>
      </c>
      <c r="N2820">
        <v>0</v>
      </c>
      <c r="O2820" s="10">
        <v>5</v>
      </c>
      <c r="P2820">
        <v>0</v>
      </c>
      <c r="Q2820">
        <v>0</v>
      </c>
      <c r="R2820" s="92">
        <f>P2820+Q2820</f>
        <v>0</v>
      </c>
    </row>
    <row r="2821" spans="1:18" x14ac:dyDescent="0.3">
      <c r="A2821" t="s">
        <v>2849</v>
      </c>
      <c r="B2821" s="3">
        <v>5</v>
      </c>
      <c r="C2821" t="s">
        <v>8993</v>
      </c>
      <c r="D2821" t="s">
        <v>82</v>
      </c>
      <c r="E2821" t="s">
        <v>96</v>
      </c>
      <c r="F2821" s="90">
        <v>39.08</v>
      </c>
      <c r="G2821" s="3">
        <v>261</v>
      </c>
      <c r="H2821" s="3" t="s">
        <v>9061</v>
      </c>
      <c r="I2821" s="90">
        <v>31.69</v>
      </c>
      <c r="J2821" s="3">
        <v>183</v>
      </c>
      <c r="K2821" s="96" t="s">
        <v>4900</v>
      </c>
      <c r="L2821">
        <v>0</v>
      </c>
      <c r="M2821">
        <v>0</v>
      </c>
      <c r="N2821">
        <v>0</v>
      </c>
      <c r="O2821">
        <v>0</v>
      </c>
      <c r="P2821">
        <v>0</v>
      </c>
      <c r="Q2821" s="10">
        <v>5</v>
      </c>
      <c r="R2821" s="92">
        <f>P2821+Q2821</f>
        <v>5</v>
      </c>
    </row>
    <row r="2822" spans="1:18" x14ac:dyDescent="0.3">
      <c r="A2822" t="s">
        <v>3115</v>
      </c>
      <c r="B2822" s="3">
        <v>5</v>
      </c>
      <c r="C2822" t="s">
        <v>8993</v>
      </c>
      <c r="D2822" t="s">
        <v>82</v>
      </c>
      <c r="E2822" t="s">
        <v>83</v>
      </c>
      <c r="F2822" s="90">
        <v>39.08</v>
      </c>
      <c r="G2822" s="3">
        <v>261</v>
      </c>
      <c r="H2822" s="3" t="s">
        <v>9061</v>
      </c>
      <c r="I2822" s="90">
        <v>31.69</v>
      </c>
      <c r="J2822" s="3">
        <v>183</v>
      </c>
      <c r="K2822" s="96" t="s">
        <v>4900</v>
      </c>
      <c r="L2822">
        <v>0</v>
      </c>
      <c r="M2822">
        <v>0</v>
      </c>
      <c r="N2822">
        <v>0</v>
      </c>
      <c r="O2822" s="10">
        <v>5</v>
      </c>
      <c r="P2822">
        <v>0</v>
      </c>
      <c r="Q2822">
        <v>0</v>
      </c>
      <c r="R2822" s="92">
        <f>P2822+Q2822</f>
        <v>0</v>
      </c>
    </row>
    <row r="2823" spans="1:18" x14ac:dyDescent="0.3">
      <c r="A2823" t="s">
        <v>3119</v>
      </c>
      <c r="B2823" s="3">
        <v>5</v>
      </c>
      <c r="C2823" t="s">
        <v>8993</v>
      </c>
      <c r="D2823" t="s">
        <v>82</v>
      </c>
      <c r="E2823" t="s">
        <v>83</v>
      </c>
      <c r="F2823" s="90">
        <v>39.08</v>
      </c>
      <c r="G2823" s="3">
        <v>261</v>
      </c>
      <c r="H2823" s="3" t="s">
        <v>9061</v>
      </c>
      <c r="I2823" s="90">
        <v>31.69</v>
      </c>
      <c r="J2823" s="3">
        <v>183</v>
      </c>
      <c r="K2823" s="96" t="s">
        <v>4900</v>
      </c>
      <c r="L2823">
        <v>0</v>
      </c>
      <c r="M2823">
        <v>0</v>
      </c>
      <c r="N2823">
        <v>0</v>
      </c>
      <c r="O2823" s="10">
        <v>5</v>
      </c>
      <c r="P2823">
        <v>0</v>
      </c>
      <c r="Q2823">
        <v>0</v>
      </c>
      <c r="R2823" s="92">
        <f>P2823+Q2823</f>
        <v>0</v>
      </c>
    </row>
    <row r="2824" spans="1:18" x14ac:dyDescent="0.3">
      <c r="A2824" t="s">
        <v>3044</v>
      </c>
      <c r="B2824" s="3">
        <v>5</v>
      </c>
      <c r="C2824" t="s">
        <v>8995</v>
      </c>
      <c r="D2824" t="s">
        <v>4874</v>
      </c>
      <c r="E2824" t="s">
        <v>4874</v>
      </c>
      <c r="F2824" s="90">
        <v>39.08</v>
      </c>
      <c r="G2824" s="3">
        <v>261</v>
      </c>
      <c r="H2824" s="3" t="s">
        <v>9061</v>
      </c>
      <c r="I2824" s="90">
        <v>32.24</v>
      </c>
      <c r="J2824" s="3">
        <v>183</v>
      </c>
      <c r="K2824" s="98" t="s">
        <v>7632</v>
      </c>
      <c r="L2824">
        <v>0</v>
      </c>
      <c r="M2824">
        <v>0</v>
      </c>
      <c r="N2824">
        <v>0</v>
      </c>
      <c r="O2824" s="10">
        <v>5</v>
      </c>
      <c r="P2824">
        <v>0</v>
      </c>
      <c r="Q2824">
        <v>0</v>
      </c>
      <c r="R2824" s="92">
        <f>P2824+Q2824</f>
        <v>0</v>
      </c>
    </row>
    <row r="2825" spans="1:18" x14ac:dyDescent="0.3">
      <c r="A2825" t="s">
        <v>2879</v>
      </c>
      <c r="B2825" s="3">
        <v>5</v>
      </c>
      <c r="C2825" t="s">
        <v>8993</v>
      </c>
      <c r="D2825" t="s">
        <v>82</v>
      </c>
      <c r="E2825" t="s">
        <v>96</v>
      </c>
      <c r="F2825" s="90">
        <v>39.08</v>
      </c>
      <c r="G2825" s="3">
        <v>261</v>
      </c>
      <c r="H2825" s="3" t="s">
        <v>9061</v>
      </c>
      <c r="I2825" s="90">
        <v>31.69</v>
      </c>
      <c r="J2825" s="3">
        <v>183</v>
      </c>
      <c r="K2825" s="96" t="s">
        <v>4900</v>
      </c>
      <c r="L2825">
        <v>0</v>
      </c>
      <c r="M2825">
        <v>0</v>
      </c>
      <c r="N2825">
        <v>0</v>
      </c>
      <c r="O2825">
        <v>0</v>
      </c>
      <c r="P2825">
        <v>0</v>
      </c>
      <c r="Q2825" s="10">
        <v>5</v>
      </c>
      <c r="R2825" s="92">
        <f>P2825+Q2825</f>
        <v>5</v>
      </c>
    </row>
    <row r="2826" spans="1:18" x14ac:dyDescent="0.3">
      <c r="A2826" t="s">
        <v>2909</v>
      </c>
      <c r="B2826" s="3">
        <v>5</v>
      </c>
      <c r="C2826" t="s">
        <v>8993</v>
      </c>
      <c r="D2826" t="s">
        <v>82</v>
      </c>
      <c r="E2826" t="s">
        <v>96</v>
      </c>
      <c r="F2826" s="90">
        <v>39.08</v>
      </c>
      <c r="G2826" s="3">
        <v>261</v>
      </c>
      <c r="H2826" s="3" t="s">
        <v>9061</v>
      </c>
      <c r="I2826" s="90">
        <v>31.69</v>
      </c>
      <c r="J2826" s="3">
        <v>183</v>
      </c>
      <c r="K2826" s="96" t="s">
        <v>4900</v>
      </c>
      <c r="L2826">
        <v>0</v>
      </c>
      <c r="M2826">
        <v>0</v>
      </c>
      <c r="N2826">
        <v>0</v>
      </c>
      <c r="O2826">
        <v>0</v>
      </c>
      <c r="P2826">
        <v>0</v>
      </c>
      <c r="Q2826" s="10">
        <v>5</v>
      </c>
      <c r="R2826" s="92">
        <f>P2826+Q2826</f>
        <v>5</v>
      </c>
    </row>
    <row r="2827" spans="1:18" x14ac:dyDescent="0.3">
      <c r="A2827" t="s">
        <v>3098</v>
      </c>
      <c r="B2827" s="3">
        <v>5</v>
      </c>
      <c r="C2827" t="s">
        <v>8993</v>
      </c>
      <c r="D2827" t="s">
        <v>87</v>
      </c>
      <c r="E2827" t="s">
        <v>110</v>
      </c>
      <c r="F2827" s="90">
        <v>39.06</v>
      </c>
      <c r="G2827" s="3">
        <v>256</v>
      </c>
      <c r="H2827" s="3" t="s">
        <v>9061</v>
      </c>
      <c r="I2827" s="90">
        <v>30.9</v>
      </c>
      <c r="J2827" s="3">
        <v>178</v>
      </c>
      <c r="K2827" s="96" t="s">
        <v>4900</v>
      </c>
      <c r="L2827">
        <v>0</v>
      </c>
      <c r="M2827">
        <v>0</v>
      </c>
      <c r="N2827">
        <v>0</v>
      </c>
      <c r="O2827" s="10">
        <v>5</v>
      </c>
      <c r="P2827">
        <v>0</v>
      </c>
      <c r="Q2827">
        <v>0</v>
      </c>
      <c r="R2827" s="92">
        <f>P2827+Q2827</f>
        <v>0</v>
      </c>
    </row>
    <row r="2828" spans="1:18" x14ac:dyDescent="0.3">
      <c r="A2828" t="s">
        <v>3238</v>
      </c>
      <c r="B2828" s="3">
        <v>5</v>
      </c>
      <c r="C2828" t="s">
        <v>8994</v>
      </c>
      <c r="D2828" t="s">
        <v>92</v>
      </c>
      <c r="E2828" t="s">
        <v>93</v>
      </c>
      <c r="F2828" s="90">
        <v>39.020000000000003</v>
      </c>
      <c r="G2828" s="3">
        <v>264</v>
      </c>
      <c r="H2828" s="3" t="s">
        <v>9061</v>
      </c>
      <c r="I2828" s="90">
        <v>31.72</v>
      </c>
      <c r="J2828" s="3">
        <v>186</v>
      </c>
      <c r="K2828" s="93" t="s">
        <v>92</v>
      </c>
      <c r="L2828" s="10">
        <v>5</v>
      </c>
      <c r="M2828">
        <v>0</v>
      </c>
      <c r="N2828">
        <v>0</v>
      </c>
      <c r="O2828">
        <v>0</v>
      </c>
      <c r="P2828">
        <v>0</v>
      </c>
      <c r="Q2828">
        <v>0</v>
      </c>
      <c r="R2828" s="92">
        <f>P2828+Q2828</f>
        <v>0</v>
      </c>
    </row>
    <row r="2829" spans="1:18" x14ac:dyDescent="0.3">
      <c r="A2829" t="s">
        <v>3293</v>
      </c>
      <c r="B2829" s="3">
        <v>5</v>
      </c>
      <c r="C2829" t="s">
        <v>8994</v>
      </c>
      <c r="D2829" t="s">
        <v>92</v>
      </c>
      <c r="E2829" t="s">
        <v>93</v>
      </c>
      <c r="F2829" s="90">
        <v>38.93</v>
      </c>
      <c r="G2829" s="3">
        <v>262</v>
      </c>
      <c r="H2829" s="3" t="s">
        <v>9061</v>
      </c>
      <c r="I2829" s="90">
        <v>31.52</v>
      </c>
      <c r="J2829" s="3">
        <v>184</v>
      </c>
      <c r="K2829" s="93" t="s">
        <v>92</v>
      </c>
      <c r="L2829" s="10">
        <v>5</v>
      </c>
      <c r="M2829">
        <v>0</v>
      </c>
      <c r="N2829">
        <v>0</v>
      </c>
      <c r="O2829">
        <v>0</v>
      </c>
      <c r="P2829">
        <v>0</v>
      </c>
      <c r="Q2829">
        <v>0</v>
      </c>
      <c r="R2829" s="92">
        <f>P2829+Q2829</f>
        <v>0</v>
      </c>
    </row>
    <row r="2830" spans="1:18" x14ac:dyDescent="0.3">
      <c r="A2830" t="s">
        <v>3328</v>
      </c>
      <c r="B2830" s="3">
        <v>5</v>
      </c>
      <c r="C2830" t="s">
        <v>8994</v>
      </c>
      <c r="D2830" t="s">
        <v>92</v>
      </c>
      <c r="E2830" t="s">
        <v>93</v>
      </c>
      <c r="F2830" s="90">
        <v>38.93</v>
      </c>
      <c r="G2830" s="3">
        <v>262</v>
      </c>
      <c r="H2830" s="3" t="s">
        <v>9061</v>
      </c>
      <c r="I2830" s="90">
        <v>31.52</v>
      </c>
      <c r="J2830" s="3">
        <v>184</v>
      </c>
      <c r="K2830" s="93" t="s">
        <v>92</v>
      </c>
      <c r="L2830" s="10">
        <v>5</v>
      </c>
      <c r="M2830">
        <v>0</v>
      </c>
      <c r="N2830">
        <v>0</v>
      </c>
      <c r="O2830">
        <v>0</v>
      </c>
      <c r="P2830">
        <v>0</v>
      </c>
      <c r="Q2830">
        <v>0</v>
      </c>
      <c r="R2830" s="92">
        <f>P2830+Q2830</f>
        <v>0</v>
      </c>
    </row>
    <row r="2831" spans="1:18" x14ac:dyDescent="0.3">
      <c r="A2831" t="s">
        <v>3314</v>
      </c>
      <c r="B2831" s="3">
        <v>5</v>
      </c>
      <c r="C2831" t="s">
        <v>8994</v>
      </c>
      <c r="D2831" t="s">
        <v>92</v>
      </c>
      <c r="E2831" t="s">
        <v>93</v>
      </c>
      <c r="F2831" s="90">
        <v>38.93</v>
      </c>
      <c r="G2831" s="3">
        <v>262</v>
      </c>
      <c r="H2831" s="3" t="s">
        <v>9061</v>
      </c>
      <c r="I2831" s="90">
        <v>32.07</v>
      </c>
      <c r="J2831" s="3">
        <v>184</v>
      </c>
      <c r="K2831" s="93" t="s">
        <v>92</v>
      </c>
      <c r="L2831" s="10">
        <v>5</v>
      </c>
      <c r="M2831">
        <v>0</v>
      </c>
      <c r="N2831">
        <v>0</v>
      </c>
      <c r="O2831">
        <v>0</v>
      </c>
      <c r="P2831">
        <v>0</v>
      </c>
      <c r="Q2831">
        <v>0</v>
      </c>
      <c r="R2831" s="92">
        <f>P2831+Q2831</f>
        <v>0</v>
      </c>
    </row>
    <row r="2832" spans="1:18" x14ac:dyDescent="0.3">
      <c r="A2832" t="s">
        <v>3208</v>
      </c>
      <c r="B2832" s="3">
        <v>5</v>
      </c>
      <c r="C2832" t="s">
        <v>8994</v>
      </c>
      <c r="D2832" t="s">
        <v>92</v>
      </c>
      <c r="E2832" t="s">
        <v>93</v>
      </c>
      <c r="F2832" s="90">
        <v>38.93</v>
      </c>
      <c r="G2832" s="3">
        <v>262</v>
      </c>
      <c r="H2832" s="3" t="s">
        <v>9061</v>
      </c>
      <c r="I2832" s="90">
        <v>31.52</v>
      </c>
      <c r="J2832" s="3">
        <v>184</v>
      </c>
      <c r="K2832" s="93" t="s">
        <v>92</v>
      </c>
      <c r="L2832" s="10">
        <v>5</v>
      </c>
      <c r="M2832">
        <v>0</v>
      </c>
      <c r="N2832">
        <v>0</v>
      </c>
      <c r="O2832">
        <v>0</v>
      </c>
      <c r="P2832">
        <v>0</v>
      </c>
      <c r="Q2832">
        <v>0</v>
      </c>
      <c r="R2832" s="92">
        <f>P2832+Q2832</f>
        <v>0</v>
      </c>
    </row>
    <row r="2833" spans="1:18" x14ac:dyDescent="0.3">
      <c r="A2833" t="s">
        <v>3248</v>
      </c>
      <c r="B2833" s="3">
        <v>5</v>
      </c>
      <c r="C2833" t="s">
        <v>8994</v>
      </c>
      <c r="D2833" t="s">
        <v>92</v>
      </c>
      <c r="E2833" t="s">
        <v>93</v>
      </c>
      <c r="F2833" s="90">
        <v>38.93</v>
      </c>
      <c r="G2833" s="3">
        <v>262</v>
      </c>
      <c r="H2833" s="3" t="s">
        <v>9061</v>
      </c>
      <c r="I2833" s="90">
        <v>32.07</v>
      </c>
      <c r="J2833" s="3">
        <v>184</v>
      </c>
      <c r="K2833" s="93" t="s">
        <v>92</v>
      </c>
      <c r="L2833" s="10">
        <v>5</v>
      </c>
      <c r="M2833">
        <v>0</v>
      </c>
      <c r="N2833">
        <v>0</v>
      </c>
      <c r="O2833">
        <v>0</v>
      </c>
      <c r="P2833">
        <v>0</v>
      </c>
      <c r="Q2833">
        <v>0</v>
      </c>
      <c r="R2833" s="92">
        <f>P2833+Q2833</f>
        <v>0</v>
      </c>
    </row>
    <row r="2834" spans="1:18" x14ac:dyDescent="0.3">
      <c r="A2834" t="s">
        <v>2894</v>
      </c>
      <c r="B2834" s="3">
        <v>5</v>
      </c>
      <c r="C2834" t="s">
        <v>8993</v>
      </c>
      <c r="D2834" t="s">
        <v>82</v>
      </c>
      <c r="E2834" t="s">
        <v>96</v>
      </c>
      <c r="F2834" s="90">
        <v>38.85</v>
      </c>
      <c r="G2834" s="3">
        <v>260</v>
      </c>
      <c r="H2834" s="3" t="s">
        <v>9061</v>
      </c>
      <c r="I2834" s="90">
        <v>31.32</v>
      </c>
      <c r="J2834" s="3">
        <v>182</v>
      </c>
      <c r="K2834" s="96" t="s">
        <v>4900</v>
      </c>
      <c r="L2834">
        <v>0</v>
      </c>
      <c r="M2834">
        <v>0</v>
      </c>
      <c r="N2834">
        <v>0</v>
      </c>
      <c r="O2834">
        <v>0</v>
      </c>
      <c r="P2834">
        <v>0</v>
      </c>
      <c r="Q2834" s="10">
        <v>5</v>
      </c>
      <c r="R2834" s="92">
        <f>P2834+Q2834</f>
        <v>5</v>
      </c>
    </row>
    <row r="2835" spans="1:18" x14ac:dyDescent="0.3">
      <c r="A2835" t="s">
        <v>3359</v>
      </c>
      <c r="B2835" s="3">
        <v>5</v>
      </c>
      <c r="C2835" t="s">
        <v>8993</v>
      </c>
      <c r="D2835" t="s">
        <v>8992</v>
      </c>
      <c r="E2835" t="s">
        <v>78</v>
      </c>
      <c r="F2835" s="90">
        <v>38.85</v>
      </c>
      <c r="G2835" s="3">
        <v>260</v>
      </c>
      <c r="H2835" s="3" t="s">
        <v>9061</v>
      </c>
      <c r="I2835" s="90">
        <v>31.32</v>
      </c>
      <c r="J2835" s="3">
        <v>182</v>
      </c>
      <c r="K2835" s="93" t="s">
        <v>4900</v>
      </c>
      <c r="L2835">
        <v>0</v>
      </c>
      <c r="M2835" s="10">
        <v>5</v>
      </c>
      <c r="N2835">
        <v>0</v>
      </c>
      <c r="O2835">
        <v>0</v>
      </c>
      <c r="P2835">
        <v>0</v>
      </c>
      <c r="Q2835">
        <v>0</v>
      </c>
      <c r="R2835" s="92">
        <f>P2835+Q2835</f>
        <v>0</v>
      </c>
    </row>
    <row r="2836" spans="1:18" x14ac:dyDescent="0.3">
      <c r="A2836" t="s">
        <v>2949</v>
      </c>
      <c r="B2836" s="3">
        <v>5</v>
      </c>
      <c r="C2836" t="s">
        <v>8993</v>
      </c>
      <c r="D2836" t="s">
        <v>82</v>
      </c>
      <c r="E2836" t="s">
        <v>96</v>
      </c>
      <c r="F2836" s="90">
        <v>38.85</v>
      </c>
      <c r="G2836" s="3">
        <v>260</v>
      </c>
      <c r="H2836" s="3" t="s">
        <v>9061</v>
      </c>
      <c r="I2836" s="90">
        <v>31.32</v>
      </c>
      <c r="J2836" s="3">
        <v>182</v>
      </c>
      <c r="K2836" s="96" t="s">
        <v>4900</v>
      </c>
      <c r="L2836">
        <v>0</v>
      </c>
      <c r="M2836">
        <v>0</v>
      </c>
      <c r="N2836">
        <v>0</v>
      </c>
      <c r="O2836">
        <v>0</v>
      </c>
      <c r="P2836">
        <v>0</v>
      </c>
      <c r="Q2836" s="10">
        <v>5</v>
      </c>
      <c r="R2836" s="92">
        <f>P2836+Q2836</f>
        <v>5</v>
      </c>
    </row>
    <row r="2837" spans="1:18" x14ac:dyDescent="0.3">
      <c r="A2837" t="s">
        <v>3357</v>
      </c>
      <c r="B2837" s="3">
        <v>5</v>
      </c>
      <c r="C2837" t="s">
        <v>8993</v>
      </c>
      <c r="D2837" t="s">
        <v>8992</v>
      </c>
      <c r="E2837" t="s">
        <v>78</v>
      </c>
      <c r="F2837" s="90">
        <v>38.85</v>
      </c>
      <c r="G2837" s="3">
        <v>260</v>
      </c>
      <c r="H2837" s="3" t="s">
        <v>9061</v>
      </c>
      <c r="I2837" s="90">
        <v>31.32</v>
      </c>
      <c r="J2837" s="3">
        <v>182</v>
      </c>
      <c r="K2837" s="93" t="s">
        <v>4900</v>
      </c>
      <c r="L2837">
        <v>0</v>
      </c>
      <c r="M2837" s="10">
        <v>5</v>
      </c>
      <c r="N2837">
        <v>0</v>
      </c>
      <c r="O2837">
        <v>0</v>
      </c>
      <c r="P2837">
        <v>0</v>
      </c>
      <c r="Q2837">
        <v>0</v>
      </c>
      <c r="R2837" s="92">
        <f>P2837+Q2837</f>
        <v>0</v>
      </c>
    </row>
    <row r="2838" spans="1:18" x14ac:dyDescent="0.3">
      <c r="A2838" t="s">
        <v>3256</v>
      </c>
      <c r="B2838" s="3">
        <v>5</v>
      </c>
      <c r="C2838" t="s">
        <v>8994</v>
      </c>
      <c r="D2838" t="s">
        <v>92</v>
      </c>
      <c r="E2838" t="s">
        <v>93</v>
      </c>
      <c r="F2838" s="90">
        <v>38.78</v>
      </c>
      <c r="G2838" s="3">
        <v>263</v>
      </c>
      <c r="H2838" s="3" t="s">
        <v>9061</v>
      </c>
      <c r="I2838" s="90">
        <v>31.35</v>
      </c>
      <c r="J2838" s="3">
        <v>185</v>
      </c>
      <c r="K2838" s="93" t="s">
        <v>92</v>
      </c>
      <c r="L2838" s="10">
        <v>5</v>
      </c>
      <c r="M2838">
        <v>0</v>
      </c>
      <c r="N2838">
        <v>0</v>
      </c>
      <c r="O2838">
        <v>0</v>
      </c>
      <c r="P2838">
        <v>0</v>
      </c>
      <c r="Q2838">
        <v>0</v>
      </c>
      <c r="R2838" s="92">
        <f>P2838+Q2838</f>
        <v>0</v>
      </c>
    </row>
    <row r="2839" spans="1:18" x14ac:dyDescent="0.3">
      <c r="A2839" t="s">
        <v>3292</v>
      </c>
      <c r="B2839" s="3">
        <v>5</v>
      </c>
      <c r="C2839" t="s">
        <v>8994</v>
      </c>
      <c r="D2839" t="s">
        <v>92</v>
      </c>
      <c r="E2839" t="s">
        <v>93</v>
      </c>
      <c r="F2839" s="90">
        <v>38.78</v>
      </c>
      <c r="G2839" s="3">
        <v>263</v>
      </c>
      <c r="H2839" s="3" t="s">
        <v>9061</v>
      </c>
      <c r="I2839" s="90">
        <v>30.81</v>
      </c>
      <c r="J2839" s="3">
        <v>185</v>
      </c>
      <c r="K2839" s="93" t="s">
        <v>92</v>
      </c>
      <c r="L2839" s="10">
        <v>5</v>
      </c>
      <c r="M2839">
        <v>0</v>
      </c>
      <c r="N2839">
        <v>0</v>
      </c>
      <c r="O2839">
        <v>0</v>
      </c>
      <c r="P2839">
        <v>0</v>
      </c>
      <c r="Q2839">
        <v>0</v>
      </c>
      <c r="R2839" s="92">
        <f>P2839+Q2839</f>
        <v>0</v>
      </c>
    </row>
    <row r="2840" spans="1:18" x14ac:dyDescent="0.3">
      <c r="A2840" t="s">
        <v>2902</v>
      </c>
      <c r="B2840" s="3">
        <v>5</v>
      </c>
      <c r="C2840" t="s">
        <v>8993</v>
      </c>
      <c r="D2840" t="s">
        <v>82</v>
      </c>
      <c r="E2840" t="s">
        <v>96</v>
      </c>
      <c r="F2840" s="90">
        <v>38.700000000000003</v>
      </c>
      <c r="G2840" s="3">
        <v>261</v>
      </c>
      <c r="H2840" s="3" t="s">
        <v>9061</v>
      </c>
      <c r="I2840" s="90">
        <v>31.15</v>
      </c>
      <c r="J2840" s="3">
        <v>183</v>
      </c>
      <c r="K2840" s="96" t="s">
        <v>4900</v>
      </c>
      <c r="L2840">
        <v>0</v>
      </c>
      <c r="M2840">
        <v>0</v>
      </c>
      <c r="N2840">
        <v>0</v>
      </c>
      <c r="O2840">
        <v>0</v>
      </c>
      <c r="P2840">
        <v>0</v>
      </c>
      <c r="Q2840" s="10">
        <v>5</v>
      </c>
      <c r="R2840" s="92">
        <f>P2840+Q2840</f>
        <v>5</v>
      </c>
    </row>
    <row r="2841" spans="1:18" x14ac:dyDescent="0.3">
      <c r="A2841" t="s">
        <v>2887</v>
      </c>
      <c r="B2841" s="3">
        <v>5</v>
      </c>
      <c r="C2841" t="s">
        <v>8993</v>
      </c>
      <c r="D2841" t="s">
        <v>82</v>
      </c>
      <c r="E2841" t="s">
        <v>96</v>
      </c>
      <c r="F2841" s="90">
        <v>38.700000000000003</v>
      </c>
      <c r="G2841" s="3">
        <v>261</v>
      </c>
      <c r="H2841" s="3" t="s">
        <v>9061</v>
      </c>
      <c r="I2841" s="90">
        <v>30.6</v>
      </c>
      <c r="J2841" s="3">
        <v>183</v>
      </c>
      <c r="K2841" s="96" t="s">
        <v>4900</v>
      </c>
      <c r="L2841">
        <v>0</v>
      </c>
      <c r="M2841">
        <v>0</v>
      </c>
      <c r="N2841">
        <v>0</v>
      </c>
      <c r="O2841">
        <v>0</v>
      </c>
      <c r="P2841">
        <v>0</v>
      </c>
      <c r="Q2841" s="10">
        <v>5</v>
      </c>
      <c r="R2841" s="92">
        <f>P2841+Q2841</f>
        <v>5</v>
      </c>
    </row>
    <row r="2842" spans="1:18" x14ac:dyDescent="0.3">
      <c r="A2842" t="s">
        <v>2998</v>
      </c>
      <c r="B2842" s="3">
        <v>5</v>
      </c>
      <c r="C2842" t="s">
        <v>8993</v>
      </c>
      <c r="D2842" t="s">
        <v>82</v>
      </c>
      <c r="E2842" t="s">
        <v>96</v>
      </c>
      <c r="F2842" s="90">
        <v>38.700000000000003</v>
      </c>
      <c r="G2842" s="3">
        <v>261</v>
      </c>
      <c r="H2842" s="3" t="s">
        <v>9061</v>
      </c>
      <c r="I2842" s="90">
        <v>31.15</v>
      </c>
      <c r="J2842" s="3">
        <v>183</v>
      </c>
      <c r="K2842" s="96" t="s">
        <v>4900</v>
      </c>
      <c r="L2842">
        <v>0</v>
      </c>
      <c r="M2842">
        <v>0</v>
      </c>
      <c r="N2842">
        <v>0</v>
      </c>
      <c r="O2842">
        <v>0</v>
      </c>
      <c r="P2842">
        <v>1</v>
      </c>
      <c r="Q2842">
        <v>4</v>
      </c>
      <c r="R2842" s="92">
        <f>P2842+Q2842</f>
        <v>5</v>
      </c>
    </row>
    <row r="2843" spans="1:18" x14ac:dyDescent="0.3">
      <c r="A2843" t="s">
        <v>3381</v>
      </c>
      <c r="B2843" s="3">
        <v>5</v>
      </c>
      <c r="C2843" t="s">
        <v>8993</v>
      </c>
      <c r="D2843" t="s">
        <v>8992</v>
      </c>
      <c r="E2843" t="s">
        <v>78</v>
      </c>
      <c r="F2843" s="90">
        <v>38.700000000000003</v>
      </c>
      <c r="G2843" s="3">
        <v>261</v>
      </c>
      <c r="H2843" s="3" t="s">
        <v>9061</v>
      </c>
      <c r="I2843" s="90">
        <v>30.6</v>
      </c>
      <c r="J2843" s="3">
        <v>183</v>
      </c>
      <c r="K2843" s="93" t="s">
        <v>4900</v>
      </c>
      <c r="L2843">
        <v>0</v>
      </c>
      <c r="M2843" s="10">
        <v>5</v>
      </c>
      <c r="N2843">
        <v>0</v>
      </c>
      <c r="O2843">
        <v>0</v>
      </c>
      <c r="P2843">
        <v>0</v>
      </c>
      <c r="Q2843">
        <v>0</v>
      </c>
      <c r="R2843" s="92">
        <f>P2843+Q2843</f>
        <v>0</v>
      </c>
    </row>
    <row r="2844" spans="1:18" x14ac:dyDescent="0.3">
      <c r="A2844" t="s">
        <v>2873</v>
      </c>
      <c r="B2844" s="3">
        <v>5</v>
      </c>
      <c r="C2844" t="s">
        <v>8993</v>
      </c>
      <c r="D2844" t="s">
        <v>82</v>
      </c>
      <c r="E2844" t="s">
        <v>96</v>
      </c>
      <c r="F2844" s="90">
        <v>38.700000000000003</v>
      </c>
      <c r="G2844" s="3">
        <v>261</v>
      </c>
      <c r="H2844" s="3" t="s">
        <v>9061</v>
      </c>
      <c r="I2844" s="90">
        <v>31.69</v>
      </c>
      <c r="J2844" s="3">
        <v>183</v>
      </c>
      <c r="K2844" s="96" t="s">
        <v>4900</v>
      </c>
      <c r="L2844">
        <v>0</v>
      </c>
      <c r="M2844">
        <v>0</v>
      </c>
      <c r="N2844">
        <v>0</v>
      </c>
      <c r="O2844">
        <v>0</v>
      </c>
      <c r="P2844">
        <v>0</v>
      </c>
      <c r="Q2844" s="10">
        <v>5</v>
      </c>
      <c r="R2844" s="92">
        <f>P2844+Q2844</f>
        <v>5</v>
      </c>
    </row>
    <row r="2845" spans="1:18" x14ac:dyDescent="0.3">
      <c r="A2845" t="s">
        <v>3447</v>
      </c>
      <c r="B2845" s="3">
        <v>5</v>
      </c>
      <c r="C2845" t="s">
        <v>8993</v>
      </c>
      <c r="D2845" t="s">
        <v>8992</v>
      </c>
      <c r="E2845" t="s">
        <v>78</v>
      </c>
      <c r="F2845" s="90">
        <v>38.700000000000003</v>
      </c>
      <c r="G2845" s="3">
        <v>261</v>
      </c>
      <c r="H2845" s="3" t="s">
        <v>9061</v>
      </c>
      <c r="I2845" s="90">
        <v>31.15</v>
      </c>
      <c r="J2845" s="3">
        <v>183</v>
      </c>
      <c r="K2845" s="93" t="s">
        <v>4900</v>
      </c>
      <c r="L2845">
        <v>0</v>
      </c>
      <c r="M2845" s="10">
        <v>5</v>
      </c>
      <c r="N2845">
        <v>0</v>
      </c>
      <c r="O2845">
        <v>0</v>
      </c>
      <c r="P2845">
        <v>0</v>
      </c>
      <c r="Q2845">
        <v>0</v>
      </c>
      <c r="R2845" s="92">
        <f>P2845+Q2845</f>
        <v>0</v>
      </c>
    </row>
    <row r="2846" spans="1:18" x14ac:dyDescent="0.3">
      <c r="A2846" t="s">
        <v>2907</v>
      </c>
      <c r="B2846" s="3">
        <v>5</v>
      </c>
      <c r="C2846" t="s">
        <v>8993</v>
      </c>
      <c r="D2846" t="s">
        <v>82</v>
      </c>
      <c r="E2846" t="s">
        <v>96</v>
      </c>
      <c r="F2846" s="90">
        <v>38.700000000000003</v>
      </c>
      <c r="G2846" s="3">
        <v>261</v>
      </c>
      <c r="H2846" s="3" t="s">
        <v>9061</v>
      </c>
      <c r="I2846" s="90">
        <v>31.15</v>
      </c>
      <c r="J2846" s="3">
        <v>183</v>
      </c>
      <c r="K2846" s="96" t="s">
        <v>4900</v>
      </c>
      <c r="L2846">
        <v>0</v>
      </c>
      <c r="M2846">
        <v>0</v>
      </c>
      <c r="N2846">
        <v>0</v>
      </c>
      <c r="O2846">
        <v>0</v>
      </c>
      <c r="P2846">
        <v>0</v>
      </c>
      <c r="Q2846" s="10">
        <v>5</v>
      </c>
      <c r="R2846" s="92">
        <f>P2846+Q2846</f>
        <v>5</v>
      </c>
    </row>
    <row r="2847" spans="1:18" x14ac:dyDescent="0.3">
      <c r="A2847" t="s">
        <v>3038</v>
      </c>
      <c r="B2847" s="3">
        <v>5</v>
      </c>
      <c r="C2847" t="s">
        <v>8993</v>
      </c>
      <c r="D2847" t="s">
        <v>82</v>
      </c>
      <c r="E2847" t="s">
        <v>96</v>
      </c>
      <c r="F2847" s="90">
        <v>38.700000000000003</v>
      </c>
      <c r="G2847" s="3">
        <v>261</v>
      </c>
      <c r="H2847" s="3" t="s">
        <v>9061</v>
      </c>
      <c r="I2847" s="90">
        <v>32.24</v>
      </c>
      <c r="J2847" s="3">
        <v>183</v>
      </c>
      <c r="K2847" s="96" t="s">
        <v>4900</v>
      </c>
      <c r="L2847">
        <v>0</v>
      </c>
      <c r="M2847">
        <v>0</v>
      </c>
      <c r="N2847">
        <v>0</v>
      </c>
      <c r="O2847">
        <v>0</v>
      </c>
      <c r="P2847">
        <v>3</v>
      </c>
      <c r="Q2847">
        <v>2</v>
      </c>
      <c r="R2847" s="92">
        <f>P2847+Q2847</f>
        <v>5</v>
      </c>
    </row>
    <row r="2848" spans="1:18" x14ac:dyDescent="0.3">
      <c r="A2848" t="s">
        <v>3125</v>
      </c>
      <c r="B2848" s="3">
        <v>5</v>
      </c>
      <c r="C2848" t="s">
        <v>8993</v>
      </c>
      <c r="D2848" t="s">
        <v>82</v>
      </c>
      <c r="E2848" t="s">
        <v>83</v>
      </c>
      <c r="F2848" s="90">
        <v>38.700000000000003</v>
      </c>
      <c r="G2848" s="3">
        <v>261</v>
      </c>
      <c r="H2848" s="3" t="s">
        <v>9061</v>
      </c>
      <c r="I2848" s="90">
        <v>31.15</v>
      </c>
      <c r="J2848" s="3">
        <v>183</v>
      </c>
      <c r="K2848" s="96" t="s">
        <v>4900</v>
      </c>
      <c r="L2848">
        <v>0</v>
      </c>
      <c r="M2848">
        <v>0</v>
      </c>
      <c r="N2848">
        <v>0</v>
      </c>
      <c r="O2848" s="10">
        <v>5</v>
      </c>
      <c r="P2848">
        <v>0</v>
      </c>
      <c r="Q2848">
        <v>0</v>
      </c>
      <c r="R2848" s="92">
        <f>P2848+Q2848</f>
        <v>0</v>
      </c>
    </row>
    <row r="2849" spans="1:18" x14ac:dyDescent="0.3">
      <c r="A2849" t="s">
        <v>2920</v>
      </c>
      <c r="B2849" s="3">
        <v>5</v>
      </c>
      <c r="C2849" t="s">
        <v>8993</v>
      </c>
      <c r="D2849" t="s">
        <v>82</v>
      </c>
      <c r="E2849" t="s">
        <v>96</v>
      </c>
      <c r="F2849" s="90">
        <v>38.700000000000003</v>
      </c>
      <c r="G2849" s="3">
        <v>261</v>
      </c>
      <c r="H2849" s="3" t="s">
        <v>9061</v>
      </c>
      <c r="I2849" s="90">
        <v>31.15</v>
      </c>
      <c r="J2849" s="3">
        <v>183</v>
      </c>
      <c r="K2849" s="96" t="s">
        <v>4900</v>
      </c>
      <c r="L2849">
        <v>0</v>
      </c>
      <c r="M2849">
        <v>0</v>
      </c>
      <c r="N2849">
        <v>0</v>
      </c>
      <c r="O2849">
        <v>0</v>
      </c>
      <c r="P2849">
        <v>0</v>
      </c>
      <c r="Q2849" s="10">
        <v>5</v>
      </c>
      <c r="R2849" s="92">
        <f>P2849+Q2849</f>
        <v>5</v>
      </c>
    </row>
    <row r="2850" spans="1:18" x14ac:dyDescent="0.3">
      <c r="A2850" t="s">
        <v>2918</v>
      </c>
      <c r="B2850" s="3">
        <v>5</v>
      </c>
      <c r="C2850" t="s">
        <v>8993</v>
      </c>
      <c r="D2850" t="s">
        <v>82</v>
      </c>
      <c r="E2850" t="s">
        <v>96</v>
      </c>
      <c r="F2850" s="90">
        <v>38.700000000000003</v>
      </c>
      <c r="G2850" s="3">
        <v>261</v>
      </c>
      <c r="H2850" s="3" t="s">
        <v>9061</v>
      </c>
      <c r="I2850" s="90">
        <v>31.69</v>
      </c>
      <c r="J2850" s="3">
        <v>183</v>
      </c>
      <c r="K2850" s="96" t="s">
        <v>4900</v>
      </c>
      <c r="L2850">
        <v>0</v>
      </c>
      <c r="M2850">
        <v>0</v>
      </c>
      <c r="N2850">
        <v>0</v>
      </c>
      <c r="O2850">
        <v>0</v>
      </c>
      <c r="P2850">
        <v>0</v>
      </c>
      <c r="Q2850" s="10">
        <v>5</v>
      </c>
      <c r="R2850" s="92">
        <f>P2850+Q2850</f>
        <v>5</v>
      </c>
    </row>
    <row r="2851" spans="1:18" x14ac:dyDescent="0.3">
      <c r="A2851" t="s">
        <v>3019</v>
      </c>
      <c r="B2851" s="3">
        <v>5</v>
      </c>
      <c r="C2851" t="s">
        <v>8993</v>
      </c>
      <c r="D2851" t="s">
        <v>82</v>
      </c>
      <c r="E2851" t="s">
        <v>96</v>
      </c>
      <c r="F2851" s="90">
        <v>38.700000000000003</v>
      </c>
      <c r="G2851" s="3">
        <v>261</v>
      </c>
      <c r="H2851" s="3" t="s">
        <v>9061</v>
      </c>
      <c r="I2851" s="90">
        <v>31.15</v>
      </c>
      <c r="J2851" s="3">
        <v>183</v>
      </c>
      <c r="K2851" s="96" t="s">
        <v>4900</v>
      </c>
      <c r="L2851">
        <v>0</v>
      </c>
      <c r="M2851">
        <v>0</v>
      </c>
      <c r="N2851">
        <v>0</v>
      </c>
      <c r="O2851">
        <v>0</v>
      </c>
      <c r="P2851">
        <v>3</v>
      </c>
      <c r="Q2851">
        <v>2</v>
      </c>
      <c r="R2851" s="92">
        <f>P2851+Q2851</f>
        <v>5</v>
      </c>
    </row>
    <row r="2852" spans="1:18" x14ac:dyDescent="0.3">
      <c r="A2852" t="s">
        <v>3123</v>
      </c>
      <c r="B2852" s="3">
        <v>5</v>
      </c>
      <c r="C2852" t="s">
        <v>8993</v>
      </c>
      <c r="D2852" t="s">
        <v>82</v>
      </c>
      <c r="E2852" t="s">
        <v>83</v>
      </c>
      <c r="F2852" s="90">
        <v>38.700000000000003</v>
      </c>
      <c r="G2852" s="3">
        <v>261</v>
      </c>
      <c r="H2852" s="3" t="s">
        <v>9061</v>
      </c>
      <c r="I2852" s="90">
        <v>31.15</v>
      </c>
      <c r="J2852" s="3">
        <v>183</v>
      </c>
      <c r="K2852" s="96" t="s">
        <v>4900</v>
      </c>
      <c r="L2852">
        <v>0</v>
      </c>
      <c r="M2852">
        <v>0</v>
      </c>
      <c r="N2852">
        <v>0</v>
      </c>
      <c r="O2852" s="10">
        <v>5</v>
      </c>
      <c r="P2852">
        <v>0</v>
      </c>
      <c r="Q2852">
        <v>0</v>
      </c>
      <c r="R2852" s="92">
        <f>P2852+Q2852</f>
        <v>0</v>
      </c>
    </row>
    <row r="2853" spans="1:18" x14ac:dyDescent="0.3">
      <c r="A2853" t="s">
        <v>2848</v>
      </c>
      <c r="B2853" s="3">
        <v>5</v>
      </c>
      <c r="C2853" t="s">
        <v>8993</v>
      </c>
      <c r="D2853" t="s">
        <v>82</v>
      </c>
      <c r="E2853" t="s">
        <v>96</v>
      </c>
      <c r="F2853" s="90">
        <v>38.700000000000003</v>
      </c>
      <c r="G2853" s="3">
        <v>261</v>
      </c>
      <c r="H2853" s="3" t="s">
        <v>9061</v>
      </c>
      <c r="I2853" s="90">
        <v>31.15</v>
      </c>
      <c r="J2853" s="3">
        <v>183</v>
      </c>
      <c r="K2853" s="96" t="s">
        <v>4900</v>
      </c>
      <c r="L2853">
        <v>0</v>
      </c>
      <c r="M2853">
        <v>0</v>
      </c>
      <c r="N2853">
        <v>0</v>
      </c>
      <c r="O2853">
        <v>0</v>
      </c>
      <c r="P2853">
        <v>0</v>
      </c>
      <c r="Q2853" s="10">
        <v>5</v>
      </c>
      <c r="R2853" s="92">
        <f>P2853+Q2853</f>
        <v>5</v>
      </c>
    </row>
    <row r="2854" spans="1:18" x14ac:dyDescent="0.3">
      <c r="A2854" t="s">
        <v>3571</v>
      </c>
      <c r="B2854" s="3">
        <v>5</v>
      </c>
      <c r="C2854" t="s">
        <v>8993</v>
      </c>
      <c r="D2854" t="s">
        <v>82</v>
      </c>
      <c r="E2854" t="s">
        <v>96</v>
      </c>
      <c r="F2854" s="90">
        <v>38.700000000000003</v>
      </c>
      <c r="G2854" s="3">
        <v>261</v>
      </c>
      <c r="H2854" s="3" t="s">
        <v>9061</v>
      </c>
      <c r="I2854" s="90">
        <v>31.15</v>
      </c>
      <c r="J2854" s="3">
        <v>183</v>
      </c>
      <c r="K2854" s="96" t="s">
        <v>4900</v>
      </c>
      <c r="L2854">
        <v>0</v>
      </c>
      <c r="M2854">
        <v>0</v>
      </c>
      <c r="N2854">
        <v>0</v>
      </c>
      <c r="O2854">
        <v>0</v>
      </c>
      <c r="P2854">
        <v>4</v>
      </c>
      <c r="Q2854">
        <v>1</v>
      </c>
      <c r="R2854" s="92">
        <f>P2854+Q2854</f>
        <v>5</v>
      </c>
    </row>
    <row r="2855" spans="1:18" x14ac:dyDescent="0.3">
      <c r="A2855" t="s">
        <v>2865</v>
      </c>
      <c r="B2855" s="3">
        <v>5</v>
      </c>
      <c r="C2855" t="s">
        <v>8993</v>
      </c>
      <c r="D2855" t="s">
        <v>82</v>
      </c>
      <c r="E2855" t="s">
        <v>96</v>
      </c>
      <c r="F2855" s="90">
        <v>38.700000000000003</v>
      </c>
      <c r="G2855" s="3">
        <v>261</v>
      </c>
      <c r="H2855" s="3" t="s">
        <v>9061</v>
      </c>
      <c r="I2855" s="90">
        <v>31.15</v>
      </c>
      <c r="J2855" s="3">
        <v>183</v>
      </c>
      <c r="K2855" s="96" t="s">
        <v>4900</v>
      </c>
      <c r="L2855">
        <v>0</v>
      </c>
      <c r="M2855">
        <v>0</v>
      </c>
      <c r="N2855">
        <v>0</v>
      </c>
      <c r="O2855">
        <v>0</v>
      </c>
      <c r="P2855">
        <v>0</v>
      </c>
      <c r="Q2855" s="10">
        <v>5</v>
      </c>
      <c r="R2855" s="92">
        <f>P2855+Q2855</f>
        <v>5</v>
      </c>
    </row>
    <row r="2856" spans="1:18" x14ac:dyDescent="0.3">
      <c r="A2856" t="s">
        <v>2867</v>
      </c>
      <c r="B2856" s="3">
        <v>5</v>
      </c>
      <c r="C2856" t="s">
        <v>8993</v>
      </c>
      <c r="D2856" t="s">
        <v>82</v>
      </c>
      <c r="E2856" t="s">
        <v>96</v>
      </c>
      <c r="F2856" s="90">
        <v>38.700000000000003</v>
      </c>
      <c r="G2856" s="3">
        <v>261</v>
      </c>
      <c r="H2856" s="3" t="s">
        <v>9061</v>
      </c>
      <c r="I2856" s="90">
        <v>31.15</v>
      </c>
      <c r="J2856" s="3">
        <v>183</v>
      </c>
      <c r="K2856" s="96" t="s">
        <v>4900</v>
      </c>
      <c r="L2856">
        <v>0</v>
      </c>
      <c r="M2856">
        <v>0</v>
      </c>
      <c r="N2856">
        <v>0</v>
      </c>
      <c r="O2856">
        <v>0</v>
      </c>
      <c r="P2856">
        <v>0</v>
      </c>
      <c r="Q2856" s="10">
        <v>5</v>
      </c>
      <c r="R2856" s="92">
        <f>P2856+Q2856</f>
        <v>5</v>
      </c>
    </row>
    <row r="2857" spans="1:18" x14ac:dyDescent="0.3">
      <c r="A2857" t="s">
        <v>2889</v>
      </c>
      <c r="B2857" s="3">
        <v>5</v>
      </c>
      <c r="C2857" t="s">
        <v>8993</v>
      </c>
      <c r="D2857" t="s">
        <v>82</v>
      </c>
      <c r="E2857" t="s">
        <v>96</v>
      </c>
      <c r="F2857" s="90">
        <v>38.700000000000003</v>
      </c>
      <c r="G2857" s="3">
        <v>261</v>
      </c>
      <c r="H2857" s="3" t="s">
        <v>9061</v>
      </c>
      <c r="I2857" s="90">
        <v>31.15</v>
      </c>
      <c r="J2857" s="3">
        <v>183</v>
      </c>
      <c r="K2857" s="96" t="s">
        <v>4900</v>
      </c>
      <c r="L2857">
        <v>0</v>
      </c>
      <c r="M2857">
        <v>0</v>
      </c>
      <c r="N2857">
        <v>0</v>
      </c>
      <c r="O2857">
        <v>0</v>
      </c>
      <c r="P2857">
        <v>0</v>
      </c>
      <c r="Q2857" s="10">
        <v>5</v>
      </c>
      <c r="R2857" s="92">
        <f>P2857+Q2857</f>
        <v>5</v>
      </c>
    </row>
    <row r="2858" spans="1:18" x14ac:dyDescent="0.3">
      <c r="A2858" t="s">
        <v>2914</v>
      </c>
      <c r="B2858" s="3">
        <v>5</v>
      </c>
      <c r="C2858" t="s">
        <v>8993</v>
      </c>
      <c r="D2858" t="s">
        <v>82</v>
      </c>
      <c r="E2858" t="s">
        <v>96</v>
      </c>
      <c r="F2858" s="90">
        <v>38.700000000000003</v>
      </c>
      <c r="G2858" s="3">
        <v>261</v>
      </c>
      <c r="H2858" s="3" t="s">
        <v>9061</v>
      </c>
      <c r="I2858" s="90">
        <v>30.6</v>
      </c>
      <c r="J2858" s="3">
        <v>183</v>
      </c>
      <c r="K2858" s="96" t="s">
        <v>4900</v>
      </c>
      <c r="L2858">
        <v>0</v>
      </c>
      <c r="M2858">
        <v>0</v>
      </c>
      <c r="N2858">
        <v>0</v>
      </c>
      <c r="O2858">
        <v>0</v>
      </c>
      <c r="P2858">
        <v>0</v>
      </c>
      <c r="Q2858" s="10">
        <v>5</v>
      </c>
      <c r="R2858" s="92">
        <f>P2858+Q2858</f>
        <v>5</v>
      </c>
    </row>
    <row r="2859" spans="1:18" x14ac:dyDescent="0.3">
      <c r="A2859" t="s">
        <v>3327</v>
      </c>
      <c r="B2859" s="3">
        <v>5</v>
      </c>
      <c r="C2859" t="s">
        <v>4872</v>
      </c>
      <c r="D2859" t="s">
        <v>4871</v>
      </c>
      <c r="E2859" t="s">
        <v>4863</v>
      </c>
      <c r="F2859" s="90">
        <v>38.700000000000003</v>
      </c>
      <c r="G2859" s="3">
        <v>261</v>
      </c>
      <c r="H2859" s="3" t="s">
        <v>9061</v>
      </c>
      <c r="I2859" s="90">
        <v>31.15</v>
      </c>
      <c r="J2859" s="3">
        <v>183</v>
      </c>
      <c r="K2859" s="93" t="s">
        <v>4871</v>
      </c>
      <c r="L2859" s="10">
        <v>5</v>
      </c>
      <c r="M2859">
        <v>0</v>
      </c>
      <c r="N2859">
        <v>0</v>
      </c>
      <c r="O2859">
        <v>0</v>
      </c>
      <c r="P2859">
        <v>0</v>
      </c>
      <c r="Q2859">
        <v>0</v>
      </c>
      <c r="R2859" s="92">
        <f>P2859+Q2859</f>
        <v>0</v>
      </c>
    </row>
    <row r="2860" spans="1:18" x14ac:dyDescent="0.3">
      <c r="A2860" t="s">
        <v>2856</v>
      </c>
      <c r="B2860" s="3">
        <v>5</v>
      </c>
      <c r="C2860" t="s">
        <v>8993</v>
      </c>
      <c r="D2860" t="s">
        <v>82</v>
      </c>
      <c r="E2860" t="s">
        <v>96</v>
      </c>
      <c r="F2860" s="90">
        <v>38.700000000000003</v>
      </c>
      <c r="G2860" s="3">
        <v>261</v>
      </c>
      <c r="H2860" s="3" t="s">
        <v>9061</v>
      </c>
      <c r="I2860" s="90">
        <v>31.15</v>
      </c>
      <c r="J2860" s="3">
        <v>183</v>
      </c>
      <c r="K2860" s="96" t="s">
        <v>4900</v>
      </c>
      <c r="L2860">
        <v>0</v>
      </c>
      <c r="M2860">
        <v>0</v>
      </c>
      <c r="N2860">
        <v>0</v>
      </c>
      <c r="O2860">
        <v>0</v>
      </c>
      <c r="P2860">
        <v>0</v>
      </c>
      <c r="Q2860" s="10">
        <v>5</v>
      </c>
      <c r="R2860" s="92">
        <f>P2860+Q2860</f>
        <v>5</v>
      </c>
    </row>
    <row r="2861" spans="1:18" x14ac:dyDescent="0.3">
      <c r="A2861" t="s">
        <v>3570</v>
      </c>
      <c r="B2861" s="3">
        <v>5</v>
      </c>
      <c r="C2861" t="s">
        <v>8993</v>
      </c>
      <c r="D2861" t="s">
        <v>82</v>
      </c>
      <c r="E2861" t="s">
        <v>96</v>
      </c>
      <c r="F2861" s="90">
        <v>38.700000000000003</v>
      </c>
      <c r="G2861" s="3">
        <v>261</v>
      </c>
      <c r="H2861" s="3" t="s">
        <v>9061</v>
      </c>
      <c r="I2861" s="90">
        <v>31.15</v>
      </c>
      <c r="J2861" s="3">
        <v>183</v>
      </c>
      <c r="K2861" s="96" t="s">
        <v>4900</v>
      </c>
      <c r="L2861">
        <v>0</v>
      </c>
      <c r="M2861">
        <v>0</v>
      </c>
      <c r="N2861">
        <v>0</v>
      </c>
      <c r="O2861">
        <v>0</v>
      </c>
      <c r="P2861">
        <v>4</v>
      </c>
      <c r="Q2861">
        <v>1</v>
      </c>
      <c r="R2861" s="92">
        <f>P2861+Q2861</f>
        <v>5</v>
      </c>
    </row>
    <row r="2862" spans="1:18" x14ac:dyDescent="0.3">
      <c r="A2862" t="s">
        <v>2981</v>
      </c>
      <c r="B2862" s="3">
        <v>5</v>
      </c>
      <c r="C2862" t="s">
        <v>8993</v>
      </c>
      <c r="D2862" t="s">
        <v>82</v>
      </c>
      <c r="E2862" t="s">
        <v>96</v>
      </c>
      <c r="F2862" s="90">
        <v>38.700000000000003</v>
      </c>
      <c r="G2862" s="3">
        <v>261</v>
      </c>
      <c r="H2862" s="3" t="s">
        <v>9061</v>
      </c>
      <c r="I2862" s="90">
        <v>32.24</v>
      </c>
      <c r="J2862" s="3">
        <v>183</v>
      </c>
      <c r="K2862" s="96" t="s">
        <v>4900</v>
      </c>
      <c r="L2862">
        <v>0</v>
      </c>
      <c r="M2862">
        <v>0</v>
      </c>
      <c r="N2862">
        <v>0</v>
      </c>
      <c r="O2862">
        <v>0</v>
      </c>
      <c r="P2862">
        <v>2</v>
      </c>
      <c r="Q2862">
        <v>3</v>
      </c>
      <c r="R2862" s="92">
        <f>P2862+Q2862</f>
        <v>5</v>
      </c>
    </row>
    <row r="2863" spans="1:18" x14ac:dyDescent="0.3">
      <c r="A2863" t="s">
        <v>2904</v>
      </c>
      <c r="B2863" s="3">
        <v>5</v>
      </c>
      <c r="C2863" t="s">
        <v>8993</v>
      </c>
      <c r="D2863" t="s">
        <v>82</v>
      </c>
      <c r="E2863" t="s">
        <v>96</v>
      </c>
      <c r="F2863" s="90">
        <v>38.700000000000003</v>
      </c>
      <c r="G2863" s="3">
        <v>261</v>
      </c>
      <c r="H2863" s="3" t="s">
        <v>9061</v>
      </c>
      <c r="I2863" s="90">
        <v>30.6</v>
      </c>
      <c r="J2863" s="3">
        <v>183</v>
      </c>
      <c r="K2863" s="96" t="s">
        <v>4900</v>
      </c>
      <c r="L2863">
        <v>0</v>
      </c>
      <c r="M2863">
        <v>0</v>
      </c>
      <c r="N2863">
        <v>0</v>
      </c>
      <c r="O2863">
        <v>0</v>
      </c>
      <c r="P2863">
        <v>0</v>
      </c>
      <c r="Q2863" s="10">
        <v>5</v>
      </c>
      <c r="R2863" s="92">
        <f>P2863+Q2863</f>
        <v>5</v>
      </c>
    </row>
    <row r="2864" spans="1:18" x14ac:dyDescent="0.3">
      <c r="A2864" t="s">
        <v>2966</v>
      </c>
      <c r="B2864" s="3">
        <v>5</v>
      </c>
      <c r="C2864" t="s">
        <v>8993</v>
      </c>
      <c r="D2864" t="s">
        <v>82</v>
      </c>
      <c r="E2864" t="s">
        <v>96</v>
      </c>
      <c r="F2864" s="90">
        <v>38.700000000000003</v>
      </c>
      <c r="G2864" s="3">
        <v>261</v>
      </c>
      <c r="H2864" s="3" t="s">
        <v>9061</v>
      </c>
      <c r="I2864" s="90">
        <v>31.69</v>
      </c>
      <c r="J2864" s="3">
        <v>183</v>
      </c>
      <c r="K2864" s="96" t="s">
        <v>4900</v>
      </c>
      <c r="L2864">
        <v>0</v>
      </c>
      <c r="M2864">
        <v>0</v>
      </c>
      <c r="N2864">
        <v>0</v>
      </c>
      <c r="O2864">
        <v>0</v>
      </c>
      <c r="P2864">
        <v>2</v>
      </c>
      <c r="Q2864">
        <v>3</v>
      </c>
      <c r="R2864" s="92">
        <f>P2864+Q2864</f>
        <v>5</v>
      </c>
    </row>
    <row r="2865" spans="1:18" x14ac:dyDescent="0.3">
      <c r="A2865" t="s">
        <v>3303</v>
      </c>
      <c r="B2865" s="3">
        <v>5</v>
      </c>
      <c r="C2865" t="s">
        <v>8994</v>
      </c>
      <c r="D2865" t="s">
        <v>92</v>
      </c>
      <c r="E2865" t="s">
        <v>93</v>
      </c>
      <c r="F2865" s="90">
        <v>38.700000000000003</v>
      </c>
      <c r="G2865" s="3">
        <v>261</v>
      </c>
      <c r="H2865" s="3" t="s">
        <v>9061</v>
      </c>
      <c r="I2865" s="90">
        <v>31.52</v>
      </c>
      <c r="J2865" s="3">
        <v>184</v>
      </c>
      <c r="K2865" s="93" t="s">
        <v>92</v>
      </c>
      <c r="L2865" s="10">
        <v>5</v>
      </c>
      <c r="M2865">
        <v>0</v>
      </c>
      <c r="N2865">
        <v>0</v>
      </c>
      <c r="O2865">
        <v>0</v>
      </c>
      <c r="P2865">
        <v>0</v>
      </c>
      <c r="Q2865">
        <v>0</v>
      </c>
      <c r="R2865" s="92">
        <f>P2865+Q2865</f>
        <v>0</v>
      </c>
    </row>
    <row r="2866" spans="1:18" x14ac:dyDescent="0.3">
      <c r="A2866" t="s">
        <v>3484</v>
      </c>
      <c r="B2866" s="3">
        <v>5</v>
      </c>
      <c r="C2866" t="s">
        <v>8993</v>
      </c>
      <c r="D2866" t="s">
        <v>8992</v>
      </c>
      <c r="E2866" t="s">
        <v>78</v>
      </c>
      <c r="F2866" s="90">
        <v>38.700000000000003</v>
      </c>
      <c r="G2866" s="3">
        <v>261</v>
      </c>
      <c r="H2866" s="3" t="s">
        <v>9061</v>
      </c>
      <c r="I2866" s="90">
        <v>30.6</v>
      </c>
      <c r="J2866" s="3">
        <v>183</v>
      </c>
      <c r="K2866" s="93" t="s">
        <v>4900</v>
      </c>
      <c r="L2866">
        <v>0</v>
      </c>
      <c r="M2866" s="10">
        <v>5</v>
      </c>
      <c r="N2866">
        <v>0</v>
      </c>
      <c r="O2866">
        <v>0</v>
      </c>
      <c r="P2866">
        <v>0</v>
      </c>
      <c r="Q2866">
        <v>0</v>
      </c>
      <c r="R2866" s="92">
        <f>P2866+Q2866</f>
        <v>0</v>
      </c>
    </row>
    <row r="2867" spans="1:18" x14ac:dyDescent="0.3">
      <c r="A2867" t="s">
        <v>2854</v>
      </c>
      <c r="B2867" s="3">
        <v>5</v>
      </c>
      <c r="C2867" t="s">
        <v>8993</v>
      </c>
      <c r="D2867" t="s">
        <v>82</v>
      </c>
      <c r="E2867" t="s">
        <v>96</v>
      </c>
      <c r="F2867" s="90">
        <v>38.700000000000003</v>
      </c>
      <c r="G2867" s="3">
        <v>261</v>
      </c>
      <c r="H2867" s="3" t="s">
        <v>9061</v>
      </c>
      <c r="I2867" s="90">
        <v>31.15</v>
      </c>
      <c r="J2867" s="3">
        <v>183</v>
      </c>
      <c r="K2867" s="96" t="s">
        <v>4900</v>
      </c>
      <c r="L2867">
        <v>0</v>
      </c>
      <c r="M2867">
        <v>0</v>
      </c>
      <c r="N2867">
        <v>0</v>
      </c>
      <c r="O2867">
        <v>0</v>
      </c>
      <c r="P2867">
        <v>0</v>
      </c>
      <c r="Q2867" s="10">
        <v>5</v>
      </c>
      <c r="R2867" s="92">
        <f>P2867+Q2867</f>
        <v>5</v>
      </c>
    </row>
    <row r="2868" spans="1:18" x14ac:dyDescent="0.3">
      <c r="A2868" t="s">
        <v>3065</v>
      </c>
      <c r="B2868" s="3">
        <v>5</v>
      </c>
      <c r="C2868" t="s">
        <v>8993</v>
      </c>
      <c r="D2868" t="s">
        <v>82</v>
      </c>
      <c r="E2868" t="s">
        <v>96</v>
      </c>
      <c r="F2868" s="90">
        <v>38.700000000000003</v>
      </c>
      <c r="G2868" s="3">
        <v>261</v>
      </c>
      <c r="H2868" s="3" t="s">
        <v>9061</v>
      </c>
      <c r="I2868" s="90">
        <v>31.69</v>
      </c>
      <c r="J2868" s="3">
        <v>183</v>
      </c>
      <c r="K2868" s="96" t="s">
        <v>4900</v>
      </c>
      <c r="L2868">
        <v>0</v>
      </c>
      <c r="M2868">
        <v>0</v>
      </c>
      <c r="N2868">
        <v>0</v>
      </c>
      <c r="O2868">
        <v>0</v>
      </c>
      <c r="P2868">
        <v>4</v>
      </c>
      <c r="Q2868">
        <v>1</v>
      </c>
      <c r="R2868" s="92">
        <f>P2868+Q2868</f>
        <v>5</v>
      </c>
    </row>
    <row r="2869" spans="1:18" x14ac:dyDescent="0.3">
      <c r="A2869" t="s">
        <v>3240</v>
      </c>
      <c r="B2869" s="3">
        <v>5</v>
      </c>
      <c r="C2869" t="s">
        <v>8994</v>
      </c>
      <c r="D2869" t="s">
        <v>92</v>
      </c>
      <c r="E2869" t="s">
        <v>93</v>
      </c>
      <c r="F2869" s="90">
        <v>38.64</v>
      </c>
      <c r="G2869" s="3">
        <v>264</v>
      </c>
      <c r="H2869" s="3" t="s">
        <v>9061</v>
      </c>
      <c r="I2869" s="90">
        <v>30.65</v>
      </c>
      <c r="J2869" s="3">
        <v>186</v>
      </c>
      <c r="K2869" s="93" t="s">
        <v>92</v>
      </c>
      <c r="L2869" s="10">
        <v>5</v>
      </c>
      <c r="M2869">
        <v>0</v>
      </c>
      <c r="N2869">
        <v>0</v>
      </c>
      <c r="O2869">
        <v>0</v>
      </c>
      <c r="P2869">
        <v>0</v>
      </c>
      <c r="Q2869">
        <v>0</v>
      </c>
      <c r="R2869" s="92">
        <f>P2869+Q2869</f>
        <v>0</v>
      </c>
    </row>
    <row r="2870" spans="1:18" x14ac:dyDescent="0.3">
      <c r="A2870" t="s">
        <v>3530</v>
      </c>
      <c r="B2870" s="3">
        <v>5</v>
      </c>
      <c r="C2870" t="s">
        <v>8993</v>
      </c>
      <c r="D2870" t="s">
        <v>8992</v>
      </c>
      <c r="E2870" t="s">
        <v>78</v>
      </c>
      <c r="F2870" s="90">
        <v>38.61</v>
      </c>
      <c r="G2870" s="3">
        <v>259</v>
      </c>
      <c r="H2870" s="3" t="s">
        <v>9061</v>
      </c>
      <c r="I2870" s="90">
        <v>30.94</v>
      </c>
      <c r="J2870" s="3">
        <v>181</v>
      </c>
      <c r="K2870" s="93" t="s">
        <v>4900</v>
      </c>
      <c r="L2870">
        <v>0</v>
      </c>
      <c r="M2870" s="10">
        <v>5</v>
      </c>
      <c r="N2870">
        <v>0</v>
      </c>
      <c r="O2870">
        <v>0</v>
      </c>
      <c r="P2870">
        <v>0</v>
      </c>
      <c r="Q2870">
        <v>0</v>
      </c>
      <c r="R2870" s="92">
        <f>P2870+Q2870</f>
        <v>0</v>
      </c>
    </row>
    <row r="2871" spans="1:18" x14ac:dyDescent="0.3">
      <c r="A2871" t="s">
        <v>3405</v>
      </c>
      <c r="B2871" s="3">
        <v>5</v>
      </c>
      <c r="C2871" t="s">
        <v>8993</v>
      </c>
      <c r="D2871" t="s">
        <v>8992</v>
      </c>
      <c r="E2871" t="s">
        <v>78</v>
      </c>
      <c r="F2871" s="90">
        <v>38.61</v>
      </c>
      <c r="G2871" s="3">
        <v>259</v>
      </c>
      <c r="H2871" s="3" t="s">
        <v>9061</v>
      </c>
      <c r="I2871" s="90">
        <v>30.94</v>
      </c>
      <c r="J2871" s="3">
        <v>181</v>
      </c>
      <c r="K2871" s="93" t="s">
        <v>4900</v>
      </c>
      <c r="L2871">
        <v>0</v>
      </c>
      <c r="M2871" s="10">
        <v>5</v>
      </c>
      <c r="N2871">
        <v>0</v>
      </c>
      <c r="O2871">
        <v>0</v>
      </c>
      <c r="P2871">
        <v>0</v>
      </c>
      <c r="Q2871">
        <v>0</v>
      </c>
      <c r="R2871" s="92">
        <f>P2871+Q2871</f>
        <v>0</v>
      </c>
    </row>
    <row r="2872" spans="1:18" x14ac:dyDescent="0.3">
      <c r="A2872" t="s">
        <v>3176</v>
      </c>
      <c r="B2872" s="3">
        <v>5</v>
      </c>
      <c r="C2872" t="s">
        <v>8993</v>
      </c>
      <c r="D2872" t="s">
        <v>87</v>
      </c>
      <c r="E2872" t="s">
        <v>100</v>
      </c>
      <c r="F2872" s="90">
        <v>38.58</v>
      </c>
      <c r="G2872" s="3">
        <v>254</v>
      </c>
      <c r="H2872" s="3" t="s">
        <v>9061</v>
      </c>
      <c r="I2872" s="90">
        <v>30.68</v>
      </c>
      <c r="J2872" s="3">
        <v>176</v>
      </c>
      <c r="K2872" s="96" t="s">
        <v>4900</v>
      </c>
      <c r="L2872">
        <v>0</v>
      </c>
      <c r="M2872">
        <v>0</v>
      </c>
      <c r="N2872" s="10">
        <v>5</v>
      </c>
      <c r="O2872">
        <v>0</v>
      </c>
      <c r="P2872">
        <v>0</v>
      </c>
      <c r="Q2872">
        <v>0</v>
      </c>
      <c r="R2872" s="92">
        <f>P2872+Q2872</f>
        <v>0</v>
      </c>
    </row>
    <row r="2873" spans="1:18" x14ac:dyDescent="0.3">
      <c r="A2873" t="s">
        <v>3195</v>
      </c>
      <c r="B2873" s="3">
        <v>5</v>
      </c>
      <c r="C2873" t="s">
        <v>8993</v>
      </c>
      <c r="D2873" t="s">
        <v>87</v>
      </c>
      <c r="E2873" t="s">
        <v>100</v>
      </c>
      <c r="F2873" s="90">
        <v>38.58</v>
      </c>
      <c r="G2873" s="3">
        <v>254</v>
      </c>
      <c r="H2873" s="3" t="s">
        <v>9061</v>
      </c>
      <c r="I2873" s="90">
        <v>30.68</v>
      </c>
      <c r="J2873" s="3">
        <v>176</v>
      </c>
      <c r="K2873" s="96" t="s">
        <v>4900</v>
      </c>
      <c r="L2873">
        <v>0</v>
      </c>
      <c r="M2873">
        <v>0</v>
      </c>
      <c r="N2873" s="10">
        <v>5</v>
      </c>
      <c r="O2873">
        <v>0</v>
      </c>
      <c r="P2873">
        <v>0</v>
      </c>
      <c r="Q2873">
        <v>0</v>
      </c>
      <c r="R2873" s="92">
        <f>P2873+Q2873</f>
        <v>0</v>
      </c>
    </row>
    <row r="2874" spans="1:18" x14ac:dyDescent="0.3">
      <c r="A2874" t="s">
        <v>3228</v>
      </c>
      <c r="B2874" s="3">
        <v>5</v>
      </c>
      <c r="C2874" t="s">
        <v>8994</v>
      </c>
      <c r="D2874" t="s">
        <v>92</v>
      </c>
      <c r="E2874" t="s">
        <v>93</v>
      </c>
      <c r="F2874" s="90">
        <v>38.549999999999997</v>
      </c>
      <c r="G2874" s="3">
        <v>262</v>
      </c>
      <c r="H2874" s="3" t="s">
        <v>9061</v>
      </c>
      <c r="I2874" s="90">
        <v>30.98</v>
      </c>
      <c r="J2874" s="3">
        <v>184</v>
      </c>
      <c r="K2874" s="93" t="s">
        <v>92</v>
      </c>
      <c r="L2874" s="10">
        <v>5</v>
      </c>
      <c r="M2874">
        <v>0</v>
      </c>
      <c r="N2874">
        <v>0</v>
      </c>
      <c r="O2874">
        <v>0</v>
      </c>
      <c r="P2874">
        <v>0</v>
      </c>
      <c r="Q2874">
        <v>0</v>
      </c>
      <c r="R2874" s="92">
        <f>P2874+Q2874</f>
        <v>0</v>
      </c>
    </row>
    <row r="2875" spans="1:18" x14ac:dyDescent="0.3">
      <c r="A2875" t="s">
        <v>3427</v>
      </c>
      <c r="B2875" s="3">
        <v>5</v>
      </c>
      <c r="C2875" t="s">
        <v>8993</v>
      </c>
      <c r="D2875" t="s">
        <v>8992</v>
      </c>
      <c r="E2875" t="s">
        <v>78</v>
      </c>
      <c r="F2875" s="90">
        <v>38.549999999999997</v>
      </c>
      <c r="G2875" s="3">
        <v>262</v>
      </c>
      <c r="H2875" s="3" t="s">
        <v>9061</v>
      </c>
      <c r="I2875" s="90">
        <v>30.43</v>
      </c>
      <c r="J2875" s="3">
        <v>184</v>
      </c>
      <c r="K2875" s="93" t="s">
        <v>4900</v>
      </c>
      <c r="L2875">
        <v>0</v>
      </c>
      <c r="M2875" s="10">
        <v>5</v>
      </c>
      <c r="N2875">
        <v>0</v>
      </c>
      <c r="O2875">
        <v>0</v>
      </c>
      <c r="P2875">
        <v>0</v>
      </c>
      <c r="Q2875">
        <v>0</v>
      </c>
      <c r="R2875" s="92">
        <f>P2875+Q2875</f>
        <v>0</v>
      </c>
    </row>
    <row r="2876" spans="1:18" x14ac:dyDescent="0.3">
      <c r="A2876" t="s">
        <v>3444</v>
      </c>
      <c r="B2876" s="3">
        <v>5</v>
      </c>
      <c r="C2876" t="s">
        <v>8993</v>
      </c>
      <c r="D2876" t="s">
        <v>8992</v>
      </c>
      <c r="E2876" t="s">
        <v>78</v>
      </c>
      <c r="F2876" s="90">
        <v>38.549999999999997</v>
      </c>
      <c r="G2876" s="3">
        <v>262</v>
      </c>
      <c r="H2876" s="3" t="s">
        <v>9061</v>
      </c>
      <c r="I2876" s="90">
        <v>31.52</v>
      </c>
      <c r="J2876" s="3">
        <v>184</v>
      </c>
      <c r="K2876" s="93" t="s">
        <v>4900</v>
      </c>
      <c r="L2876">
        <v>0</v>
      </c>
      <c r="M2876" s="10">
        <v>5</v>
      </c>
      <c r="N2876">
        <v>0</v>
      </c>
      <c r="O2876">
        <v>0</v>
      </c>
      <c r="P2876">
        <v>0</v>
      </c>
      <c r="Q2876">
        <v>0</v>
      </c>
      <c r="R2876" s="92">
        <f>P2876+Q2876</f>
        <v>0</v>
      </c>
    </row>
    <row r="2877" spans="1:18" x14ac:dyDescent="0.3">
      <c r="A2877" t="s">
        <v>3097</v>
      </c>
      <c r="B2877" s="3">
        <v>5</v>
      </c>
      <c r="C2877" t="s">
        <v>8993</v>
      </c>
      <c r="D2877" t="s">
        <v>87</v>
      </c>
      <c r="E2877" t="s">
        <v>110</v>
      </c>
      <c r="F2877" s="90">
        <v>38.549999999999997</v>
      </c>
      <c r="G2877" s="3">
        <v>262</v>
      </c>
      <c r="H2877" s="3" t="s">
        <v>9061</v>
      </c>
      <c r="I2877" s="90">
        <v>30.98</v>
      </c>
      <c r="J2877" s="3">
        <v>184</v>
      </c>
      <c r="K2877" s="96" t="s">
        <v>4900</v>
      </c>
      <c r="L2877">
        <v>0</v>
      </c>
      <c r="M2877">
        <v>0</v>
      </c>
      <c r="N2877">
        <v>0</v>
      </c>
      <c r="O2877" s="10">
        <v>5</v>
      </c>
      <c r="P2877">
        <v>0</v>
      </c>
      <c r="Q2877">
        <v>0</v>
      </c>
      <c r="R2877" s="92">
        <f>P2877+Q2877</f>
        <v>0</v>
      </c>
    </row>
    <row r="2878" spans="1:18" x14ac:dyDescent="0.3">
      <c r="A2878" t="s">
        <v>3265</v>
      </c>
      <c r="B2878" s="3">
        <v>5</v>
      </c>
      <c r="C2878" t="s">
        <v>8994</v>
      </c>
      <c r="D2878" t="s">
        <v>92</v>
      </c>
      <c r="E2878" t="s">
        <v>93</v>
      </c>
      <c r="F2878" s="90">
        <v>38.549999999999997</v>
      </c>
      <c r="G2878" s="3">
        <v>262</v>
      </c>
      <c r="H2878" s="3" t="s">
        <v>9061</v>
      </c>
      <c r="I2878" s="90">
        <v>31.52</v>
      </c>
      <c r="J2878" s="3">
        <v>184</v>
      </c>
      <c r="K2878" s="93" t="s">
        <v>92</v>
      </c>
      <c r="L2878" s="10">
        <v>5</v>
      </c>
      <c r="M2878">
        <v>0</v>
      </c>
      <c r="N2878">
        <v>0</v>
      </c>
      <c r="O2878">
        <v>0</v>
      </c>
      <c r="P2878">
        <v>0</v>
      </c>
      <c r="Q2878">
        <v>0</v>
      </c>
      <c r="R2878" s="92">
        <f>P2878+Q2878</f>
        <v>0</v>
      </c>
    </row>
    <row r="2879" spans="1:18" x14ac:dyDescent="0.3">
      <c r="A2879" t="s">
        <v>3239</v>
      </c>
      <c r="B2879" s="3">
        <v>5</v>
      </c>
      <c r="C2879" t="s">
        <v>8994</v>
      </c>
      <c r="D2879" t="s">
        <v>92</v>
      </c>
      <c r="E2879" t="s">
        <v>93</v>
      </c>
      <c r="F2879" s="90">
        <v>38.549999999999997</v>
      </c>
      <c r="G2879" s="3">
        <v>262</v>
      </c>
      <c r="H2879" s="3" t="s">
        <v>9061</v>
      </c>
      <c r="I2879" s="90">
        <v>30.98</v>
      </c>
      <c r="J2879" s="3">
        <v>184</v>
      </c>
      <c r="K2879" s="93" t="s">
        <v>92</v>
      </c>
      <c r="L2879" s="10">
        <v>5</v>
      </c>
      <c r="M2879">
        <v>0</v>
      </c>
      <c r="N2879">
        <v>0</v>
      </c>
      <c r="O2879">
        <v>0</v>
      </c>
      <c r="P2879">
        <v>0</v>
      </c>
      <c r="Q2879">
        <v>0</v>
      </c>
      <c r="R2879" s="92">
        <f>P2879+Q2879</f>
        <v>0</v>
      </c>
    </row>
    <row r="2880" spans="1:18" x14ac:dyDescent="0.3">
      <c r="A2880" t="s">
        <v>3213</v>
      </c>
      <c r="B2880" s="3">
        <v>5</v>
      </c>
      <c r="C2880" t="s">
        <v>8994</v>
      </c>
      <c r="D2880" t="s">
        <v>92</v>
      </c>
      <c r="E2880" t="s">
        <v>93</v>
      </c>
      <c r="F2880" s="90">
        <v>38.549999999999997</v>
      </c>
      <c r="G2880" s="3">
        <v>262</v>
      </c>
      <c r="H2880" s="3" t="s">
        <v>9061</v>
      </c>
      <c r="I2880" s="90">
        <v>30.98</v>
      </c>
      <c r="J2880" s="3">
        <v>184</v>
      </c>
      <c r="K2880" s="93" t="s">
        <v>92</v>
      </c>
      <c r="L2880" s="10">
        <v>5</v>
      </c>
      <c r="M2880">
        <v>0</v>
      </c>
      <c r="N2880">
        <v>0</v>
      </c>
      <c r="O2880">
        <v>0</v>
      </c>
      <c r="P2880">
        <v>0</v>
      </c>
      <c r="Q2880">
        <v>0</v>
      </c>
      <c r="R2880" s="92">
        <f>P2880+Q2880</f>
        <v>0</v>
      </c>
    </row>
    <row r="2881" spans="1:18" x14ac:dyDescent="0.3">
      <c r="A2881" t="s">
        <v>3212</v>
      </c>
      <c r="B2881" s="3">
        <v>5</v>
      </c>
      <c r="C2881" t="s">
        <v>8994</v>
      </c>
      <c r="D2881" t="s">
        <v>92</v>
      </c>
      <c r="E2881" t="s">
        <v>93</v>
      </c>
      <c r="F2881" s="90">
        <v>38.549999999999997</v>
      </c>
      <c r="G2881" s="3">
        <v>262</v>
      </c>
      <c r="H2881" s="3" t="s">
        <v>9061</v>
      </c>
      <c r="I2881" s="90">
        <v>30.98</v>
      </c>
      <c r="J2881" s="3">
        <v>184</v>
      </c>
      <c r="K2881" s="93" t="s">
        <v>92</v>
      </c>
      <c r="L2881" s="10">
        <v>5</v>
      </c>
      <c r="M2881">
        <v>0</v>
      </c>
      <c r="N2881">
        <v>0</v>
      </c>
      <c r="O2881">
        <v>0</v>
      </c>
      <c r="P2881">
        <v>0</v>
      </c>
      <c r="Q2881">
        <v>0</v>
      </c>
      <c r="R2881" s="92">
        <f>P2881+Q2881</f>
        <v>0</v>
      </c>
    </row>
    <row r="2882" spans="1:18" x14ac:dyDescent="0.3">
      <c r="A2882" t="s">
        <v>3375</v>
      </c>
      <c r="B2882" s="3">
        <v>5</v>
      </c>
      <c r="C2882" t="s">
        <v>8993</v>
      </c>
      <c r="D2882" t="s">
        <v>8992</v>
      </c>
      <c r="E2882" t="s">
        <v>78</v>
      </c>
      <c r="F2882" s="90">
        <v>38.520000000000003</v>
      </c>
      <c r="G2882" s="3">
        <v>257</v>
      </c>
      <c r="H2882" s="3" t="s">
        <v>9061</v>
      </c>
      <c r="I2882" s="90">
        <v>30.73</v>
      </c>
      <c r="J2882" s="3">
        <v>179</v>
      </c>
      <c r="K2882" s="93" t="s">
        <v>4900</v>
      </c>
      <c r="L2882">
        <v>0</v>
      </c>
      <c r="M2882" s="10">
        <v>5</v>
      </c>
      <c r="N2882">
        <v>0</v>
      </c>
      <c r="O2882">
        <v>0</v>
      </c>
      <c r="P2882">
        <v>0</v>
      </c>
      <c r="Q2882">
        <v>0</v>
      </c>
      <c r="R2882" s="92">
        <f>P2882+Q2882</f>
        <v>0</v>
      </c>
    </row>
    <row r="2883" spans="1:18" x14ac:dyDescent="0.3">
      <c r="A2883" t="s">
        <v>3088</v>
      </c>
      <c r="B2883" s="3">
        <v>5</v>
      </c>
      <c r="C2883" t="s">
        <v>8993</v>
      </c>
      <c r="D2883" t="s">
        <v>82</v>
      </c>
      <c r="E2883" t="s">
        <v>83</v>
      </c>
      <c r="F2883" s="90">
        <v>38.46</v>
      </c>
      <c r="G2883" s="3">
        <v>260</v>
      </c>
      <c r="H2883" s="3" t="s">
        <v>9061</v>
      </c>
      <c r="I2883" s="90">
        <v>31.32</v>
      </c>
      <c r="J2883" s="3">
        <v>182</v>
      </c>
      <c r="K2883" s="96" t="s">
        <v>4900</v>
      </c>
      <c r="L2883">
        <v>0</v>
      </c>
      <c r="M2883">
        <v>0</v>
      </c>
      <c r="N2883">
        <v>0</v>
      </c>
      <c r="O2883" s="10">
        <v>5</v>
      </c>
      <c r="P2883">
        <v>0</v>
      </c>
      <c r="Q2883">
        <v>0</v>
      </c>
      <c r="R2883" s="92">
        <f>P2883+Q2883</f>
        <v>0</v>
      </c>
    </row>
    <row r="2884" spans="1:18" x14ac:dyDescent="0.3">
      <c r="A2884" t="s">
        <v>2868</v>
      </c>
      <c r="B2884" s="3">
        <v>5</v>
      </c>
      <c r="C2884" t="s">
        <v>8993</v>
      </c>
      <c r="D2884" t="s">
        <v>82</v>
      </c>
      <c r="E2884" t="s">
        <v>96</v>
      </c>
      <c r="F2884" s="90">
        <v>38.46</v>
      </c>
      <c r="G2884" s="3">
        <v>260</v>
      </c>
      <c r="H2884" s="3" t="s">
        <v>9061</v>
      </c>
      <c r="I2884" s="90">
        <v>30.77</v>
      </c>
      <c r="J2884" s="3">
        <v>182</v>
      </c>
      <c r="K2884" s="96" t="s">
        <v>4900</v>
      </c>
      <c r="L2884">
        <v>0</v>
      </c>
      <c r="M2884">
        <v>0</v>
      </c>
      <c r="N2884">
        <v>0</v>
      </c>
      <c r="O2884">
        <v>0</v>
      </c>
      <c r="P2884">
        <v>0</v>
      </c>
      <c r="Q2884" s="10">
        <v>5</v>
      </c>
      <c r="R2884" s="92">
        <f>P2884+Q2884</f>
        <v>5</v>
      </c>
    </row>
    <row r="2885" spans="1:18" x14ac:dyDescent="0.3">
      <c r="A2885" t="s">
        <v>2852</v>
      </c>
      <c r="B2885" s="3">
        <v>5</v>
      </c>
      <c r="C2885" t="s">
        <v>8993</v>
      </c>
      <c r="D2885" t="s">
        <v>82</v>
      </c>
      <c r="E2885" t="s">
        <v>96</v>
      </c>
      <c r="F2885" s="90">
        <v>38.46</v>
      </c>
      <c r="G2885" s="3">
        <v>260</v>
      </c>
      <c r="H2885" s="3" t="s">
        <v>9061</v>
      </c>
      <c r="I2885" s="90">
        <v>31.15</v>
      </c>
      <c r="J2885" s="3">
        <v>183</v>
      </c>
      <c r="K2885" s="96" t="s">
        <v>4900</v>
      </c>
      <c r="L2885">
        <v>0</v>
      </c>
      <c r="M2885">
        <v>0</v>
      </c>
      <c r="N2885">
        <v>0</v>
      </c>
      <c r="O2885">
        <v>0</v>
      </c>
      <c r="P2885">
        <v>0</v>
      </c>
      <c r="Q2885" s="10">
        <v>5</v>
      </c>
      <c r="R2885" s="92">
        <f>P2885+Q2885</f>
        <v>5</v>
      </c>
    </row>
    <row r="2886" spans="1:18" x14ac:dyDescent="0.3">
      <c r="A2886" t="s">
        <v>3360</v>
      </c>
      <c r="B2886" s="3">
        <v>5</v>
      </c>
      <c r="C2886" t="s">
        <v>8993</v>
      </c>
      <c r="D2886" t="s">
        <v>8992</v>
      </c>
      <c r="E2886" t="s">
        <v>78</v>
      </c>
      <c r="F2886" s="90">
        <v>38.46</v>
      </c>
      <c r="G2886" s="3">
        <v>260</v>
      </c>
      <c r="H2886" s="3" t="s">
        <v>9061</v>
      </c>
      <c r="I2886" s="90">
        <v>30.77</v>
      </c>
      <c r="J2886" s="3">
        <v>182</v>
      </c>
      <c r="K2886" s="93" t="s">
        <v>4900</v>
      </c>
      <c r="L2886">
        <v>0</v>
      </c>
      <c r="M2886" s="10">
        <v>5</v>
      </c>
      <c r="N2886">
        <v>0</v>
      </c>
      <c r="O2886">
        <v>0</v>
      </c>
      <c r="P2886">
        <v>0</v>
      </c>
      <c r="Q2886">
        <v>0</v>
      </c>
      <c r="R2886" s="92">
        <f>P2886+Q2886</f>
        <v>0</v>
      </c>
    </row>
    <row r="2887" spans="1:18" x14ac:dyDescent="0.3">
      <c r="A2887" t="s">
        <v>3436</v>
      </c>
      <c r="B2887" s="3">
        <v>5</v>
      </c>
      <c r="C2887" t="s">
        <v>8993</v>
      </c>
      <c r="D2887" t="s">
        <v>8992</v>
      </c>
      <c r="E2887" t="s">
        <v>78</v>
      </c>
      <c r="F2887" s="90">
        <v>38.46</v>
      </c>
      <c r="G2887" s="3">
        <v>260</v>
      </c>
      <c r="H2887" s="3" t="s">
        <v>9061</v>
      </c>
      <c r="I2887" s="90">
        <v>30.77</v>
      </c>
      <c r="J2887" s="3">
        <v>182</v>
      </c>
      <c r="K2887" s="93" t="s">
        <v>4900</v>
      </c>
      <c r="L2887">
        <v>0</v>
      </c>
      <c r="M2887" s="10">
        <v>5</v>
      </c>
      <c r="N2887">
        <v>0</v>
      </c>
      <c r="O2887">
        <v>0</v>
      </c>
      <c r="P2887">
        <v>0</v>
      </c>
      <c r="Q2887">
        <v>0</v>
      </c>
      <c r="R2887" s="92">
        <f>P2887+Q2887</f>
        <v>0</v>
      </c>
    </row>
    <row r="2888" spans="1:18" x14ac:dyDescent="0.3">
      <c r="A2888" t="s">
        <v>3508</v>
      </c>
      <c r="B2888" s="3">
        <v>5</v>
      </c>
      <c r="C2888" t="s">
        <v>8993</v>
      </c>
      <c r="D2888" t="s">
        <v>8992</v>
      </c>
      <c r="E2888" t="s">
        <v>78</v>
      </c>
      <c r="F2888" s="90">
        <v>38.46</v>
      </c>
      <c r="G2888" s="3">
        <v>260</v>
      </c>
      <c r="H2888" s="3" t="s">
        <v>9061</v>
      </c>
      <c r="I2888" s="90">
        <v>30.77</v>
      </c>
      <c r="J2888" s="3">
        <v>182</v>
      </c>
      <c r="K2888" s="93" t="s">
        <v>4900</v>
      </c>
      <c r="L2888">
        <v>0</v>
      </c>
      <c r="M2888" s="10">
        <v>5</v>
      </c>
      <c r="N2888">
        <v>0</v>
      </c>
      <c r="O2888">
        <v>0</v>
      </c>
      <c r="P2888">
        <v>0</v>
      </c>
      <c r="Q2888">
        <v>0</v>
      </c>
      <c r="R2888" s="92">
        <f>P2888+Q2888</f>
        <v>0</v>
      </c>
    </row>
    <row r="2889" spans="1:18" x14ac:dyDescent="0.3">
      <c r="A2889" t="s">
        <v>2932</v>
      </c>
      <c r="B2889" s="3">
        <v>5</v>
      </c>
      <c r="C2889" t="s">
        <v>8993</v>
      </c>
      <c r="D2889" t="s">
        <v>82</v>
      </c>
      <c r="E2889" t="s">
        <v>96</v>
      </c>
      <c r="F2889" s="90">
        <v>38.46</v>
      </c>
      <c r="G2889" s="3">
        <v>260</v>
      </c>
      <c r="H2889" s="3" t="s">
        <v>9061</v>
      </c>
      <c r="I2889" s="90">
        <v>30.77</v>
      </c>
      <c r="J2889" s="3">
        <v>182</v>
      </c>
      <c r="K2889" s="96" t="s">
        <v>4900</v>
      </c>
      <c r="L2889">
        <v>0</v>
      </c>
      <c r="M2889">
        <v>0</v>
      </c>
      <c r="N2889">
        <v>0</v>
      </c>
      <c r="O2889">
        <v>0</v>
      </c>
      <c r="P2889">
        <v>0</v>
      </c>
      <c r="Q2889" s="10">
        <v>5</v>
      </c>
      <c r="R2889" s="92">
        <f>P2889+Q2889</f>
        <v>5</v>
      </c>
    </row>
    <row r="2890" spans="1:18" x14ac:dyDescent="0.3">
      <c r="A2890" t="s">
        <v>2885</v>
      </c>
      <c r="B2890" s="3">
        <v>5</v>
      </c>
      <c r="C2890" t="s">
        <v>8993</v>
      </c>
      <c r="D2890" t="s">
        <v>82</v>
      </c>
      <c r="E2890" t="s">
        <v>96</v>
      </c>
      <c r="F2890" s="90">
        <v>38.46</v>
      </c>
      <c r="G2890" s="3">
        <v>260</v>
      </c>
      <c r="H2890" s="3" t="s">
        <v>9061</v>
      </c>
      <c r="I2890" s="90">
        <v>30.77</v>
      </c>
      <c r="J2890" s="3">
        <v>182</v>
      </c>
      <c r="K2890" s="96" t="s">
        <v>4900</v>
      </c>
      <c r="L2890">
        <v>0</v>
      </c>
      <c r="M2890">
        <v>0</v>
      </c>
      <c r="N2890">
        <v>0</v>
      </c>
      <c r="O2890">
        <v>0</v>
      </c>
      <c r="P2890">
        <v>0</v>
      </c>
      <c r="Q2890" s="10">
        <v>5</v>
      </c>
      <c r="R2890" s="92">
        <f>P2890+Q2890</f>
        <v>5</v>
      </c>
    </row>
    <row r="2891" spans="1:18" x14ac:dyDescent="0.3">
      <c r="A2891" t="s">
        <v>2928</v>
      </c>
      <c r="B2891" s="3">
        <v>5</v>
      </c>
      <c r="C2891" t="s">
        <v>8993</v>
      </c>
      <c r="D2891" t="s">
        <v>82</v>
      </c>
      <c r="E2891" t="s">
        <v>96</v>
      </c>
      <c r="F2891" s="90">
        <v>38.46</v>
      </c>
      <c r="G2891" s="3">
        <v>260</v>
      </c>
      <c r="H2891" s="3" t="s">
        <v>9061</v>
      </c>
      <c r="I2891" s="90">
        <v>31.32</v>
      </c>
      <c r="J2891" s="3">
        <v>182</v>
      </c>
      <c r="K2891" s="96" t="s">
        <v>4900</v>
      </c>
      <c r="L2891">
        <v>0</v>
      </c>
      <c r="M2891">
        <v>0</v>
      </c>
      <c r="N2891">
        <v>0</v>
      </c>
      <c r="O2891">
        <v>0</v>
      </c>
      <c r="P2891">
        <v>0</v>
      </c>
      <c r="Q2891" s="10">
        <v>5</v>
      </c>
      <c r="R2891" s="92">
        <f>P2891+Q2891</f>
        <v>5</v>
      </c>
    </row>
    <row r="2892" spans="1:18" x14ac:dyDescent="0.3">
      <c r="A2892" t="s">
        <v>3426</v>
      </c>
      <c r="B2892" s="3">
        <v>5</v>
      </c>
      <c r="C2892" t="s">
        <v>8993</v>
      </c>
      <c r="D2892" t="s">
        <v>8992</v>
      </c>
      <c r="E2892" t="s">
        <v>78</v>
      </c>
      <c r="F2892" s="90">
        <v>38.46</v>
      </c>
      <c r="G2892" s="3">
        <v>260</v>
      </c>
      <c r="H2892" s="3" t="s">
        <v>9061</v>
      </c>
      <c r="I2892" s="90">
        <v>30.77</v>
      </c>
      <c r="J2892" s="3">
        <v>182</v>
      </c>
      <c r="K2892" s="93" t="s">
        <v>4900</v>
      </c>
      <c r="L2892">
        <v>0</v>
      </c>
      <c r="M2892" s="10">
        <v>5</v>
      </c>
      <c r="N2892">
        <v>0</v>
      </c>
      <c r="O2892">
        <v>0</v>
      </c>
      <c r="P2892">
        <v>0</v>
      </c>
      <c r="Q2892">
        <v>0</v>
      </c>
      <c r="R2892" s="92">
        <f>P2892+Q2892</f>
        <v>0</v>
      </c>
    </row>
    <row r="2893" spans="1:18" x14ac:dyDescent="0.3">
      <c r="A2893" t="s">
        <v>3294</v>
      </c>
      <c r="B2893" s="3">
        <v>5</v>
      </c>
      <c r="C2893" t="s">
        <v>8994</v>
      </c>
      <c r="D2893" t="s">
        <v>92</v>
      </c>
      <c r="E2893" t="s">
        <v>93</v>
      </c>
      <c r="F2893" s="90">
        <v>38.4</v>
      </c>
      <c r="G2893" s="3">
        <v>263</v>
      </c>
      <c r="H2893" s="3" t="s">
        <v>9061</v>
      </c>
      <c r="I2893" s="90">
        <v>30.81</v>
      </c>
      <c r="J2893" s="3">
        <v>185</v>
      </c>
      <c r="K2893" s="93" t="s">
        <v>92</v>
      </c>
      <c r="L2893" s="10">
        <v>5</v>
      </c>
      <c r="M2893">
        <v>0</v>
      </c>
      <c r="N2893">
        <v>0</v>
      </c>
      <c r="O2893">
        <v>0</v>
      </c>
      <c r="P2893">
        <v>0</v>
      </c>
      <c r="Q2893">
        <v>0</v>
      </c>
      <c r="R2893" s="92">
        <f>P2893+Q2893</f>
        <v>0</v>
      </c>
    </row>
    <row r="2894" spans="1:18" x14ac:dyDescent="0.3">
      <c r="A2894" t="s">
        <v>3271</v>
      </c>
      <c r="B2894" s="3">
        <v>5</v>
      </c>
      <c r="C2894" t="s">
        <v>8994</v>
      </c>
      <c r="D2894" t="s">
        <v>92</v>
      </c>
      <c r="E2894" t="s">
        <v>93</v>
      </c>
      <c r="F2894" s="90">
        <v>38.4</v>
      </c>
      <c r="G2894" s="3">
        <v>263</v>
      </c>
      <c r="H2894" s="3" t="s">
        <v>9061</v>
      </c>
      <c r="I2894" s="90">
        <v>30.27</v>
      </c>
      <c r="J2894" s="3">
        <v>185</v>
      </c>
      <c r="K2894" s="93" t="s">
        <v>92</v>
      </c>
      <c r="L2894" s="10">
        <v>5</v>
      </c>
      <c r="M2894">
        <v>0</v>
      </c>
      <c r="N2894">
        <v>0</v>
      </c>
      <c r="O2894">
        <v>0</v>
      </c>
      <c r="P2894">
        <v>0</v>
      </c>
      <c r="Q2894">
        <v>0</v>
      </c>
      <c r="R2894" s="92">
        <f>P2894+Q2894</f>
        <v>0</v>
      </c>
    </row>
    <row r="2895" spans="1:18" x14ac:dyDescent="0.3">
      <c r="A2895" t="s">
        <v>3326</v>
      </c>
      <c r="B2895" s="3">
        <v>5</v>
      </c>
      <c r="C2895" t="s">
        <v>8994</v>
      </c>
      <c r="D2895" t="s">
        <v>92</v>
      </c>
      <c r="E2895" t="s">
        <v>93</v>
      </c>
      <c r="F2895" s="90">
        <v>38.4</v>
      </c>
      <c r="G2895" s="3">
        <v>263</v>
      </c>
      <c r="H2895" s="3" t="s">
        <v>9061</v>
      </c>
      <c r="I2895" s="90">
        <v>30.81</v>
      </c>
      <c r="J2895" s="3">
        <v>185</v>
      </c>
      <c r="K2895" s="93" t="s">
        <v>92</v>
      </c>
      <c r="L2895" s="10">
        <v>5</v>
      </c>
      <c r="M2895">
        <v>0</v>
      </c>
      <c r="N2895">
        <v>0</v>
      </c>
      <c r="O2895">
        <v>0</v>
      </c>
      <c r="P2895">
        <v>0</v>
      </c>
      <c r="Q2895">
        <v>0</v>
      </c>
      <c r="R2895" s="92">
        <f>P2895+Q2895</f>
        <v>0</v>
      </c>
    </row>
    <row r="2896" spans="1:18" x14ac:dyDescent="0.3">
      <c r="A2896" t="s">
        <v>3320</v>
      </c>
      <c r="B2896" s="3">
        <v>5</v>
      </c>
      <c r="C2896" t="s">
        <v>8994</v>
      </c>
      <c r="D2896" t="s">
        <v>92</v>
      </c>
      <c r="E2896" t="s">
        <v>93</v>
      </c>
      <c r="F2896" s="90">
        <v>38.4</v>
      </c>
      <c r="G2896" s="3">
        <v>263</v>
      </c>
      <c r="H2896" s="3" t="s">
        <v>9061</v>
      </c>
      <c r="I2896" s="90">
        <v>30.27</v>
      </c>
      <c r="J2896" s="3">
        <v>185</v>
      </c>
      <c r="K2896" s="93" t="s">
        <v>92</v>
      </c>
      <c r="L2896" s="10">
        <v>5</v>
      </c>
      <c r="M2896">
        <v>0</v>
      </c>
      <c r="N2896">
        <v>0</v>
      </c>
      <c r="O2896">
        <v>0</v>
      </c>
      <c r="P2896">
        <v>0</v>
      </c>
      <c r="Q2896">
        <v>0</v>
      </c>
      <c r="R2896" s="92">
        <f>P2896+Q2896</f>
        <v>0</v>
      </c>
    </row>
    <row r="2897" spans="1:18" x14ac:dyDescent="0.3">
      <c r="A2897" t="s">
        <v>3163</v>
      </c>
      <c r="B2897" s="3">
        <v>5</v>
      </c>
      <c r="C2897" t="s">
        <v>8993</v>
      </c>
      <c r="D2897" t="s">
        <v>87</v>
      </c>
      <c r="E2897" t="s">
        <v>100</v>
      </c>
      <c r="F2897" s="90">
        <v>38.340000000000003</v>
      </c>
      <c r="G2897" s="3">
        <v>253</v>
      </c>
      <c r="H2897" s="3" t="s">
        <v>9061</v>
      </c>
      <c r="I2897" s="90">
        <v>30.29</v>
      </c>
      <c r="J2897" s="3">
        <v>175</v>
      </c>
      <c r="K2897" s="96" t="s">
        <v>4900</v>
      </c>
      <c r="L2897">
        <v>0</v>
      </c>
      <c r="M2897">
        <v>0</v>
      </c>
      <c r="N2897" s="10">
        <v>5</v>
      </c>
      <c r="O2897">
        <v>0</v>
      </c>
      <c r="P2897">
        <v>0</v>
      </c>
      <c r="Q2897">
        <v>0</v>
      </c>
      <c r="R2897" s="92">
        <f>P2897+Q2897</f>
        <v>0</v>
      </c>
    </row>
    <row r="2898" spans="1:18" x14ac:dyDescent="0.3">
      <c r="A2898" t="s">
        <v>3092</v>
      </c>
      <c r="B2898" s="3">
        <v>5</v>
      </c>
      <c r="C2898" t="s">
        <v>8993</v>
      </c>
      <c r="D2898" t="s">
        <v>87</v>
      </c>
      <c r="E2898" t="s">
        <v>110</v>
      </c>
      <c r="F2898" s="90">
        <v>38.340000000000003</v>
      </c>
      <c r="G2898" s="3">
        <v>253</v>
      </c>
      <c r="H2898" s="3" t="s">
        <v>9061</v>
      </c>
      <c r="I2898" s="90">
        <v>30.29</v>
      </c>
      <c r="J2898" s="3">
        <v>175</v>
      </c>
      <c r="K2898" s="96" t="s">
        <v>4900</v>
      </c>
      <c r="L2898">
        <v>0</v>
      </c>
      <c r="M2898">
        <v>0</v>
      </c>
      <c r="N2898">
        <v>0</v>
      </c>
      <c r="O2898" s="10">
        <v>5</v>
      </c>
      <c r="P2898">
        <v>0</v>
      </c>
      <c r="Q2898">
        <v>0</v>
      </c>
      <c r="R2898" s="92">
        <f>P2898+Q2898</f>
        <v>0</v>
      </c>
    </row>
    <row r="2899" spans="1:18" x14ac:dyDescent="0.3">
      <c r="A2899" t="s">
        <v>3510</v>
      </c>
      <c r="B2899" s="3">
        <v>5</v>
      </c>
      <c r="C2899" t="s">
        <v>8993</v>
      </c>
      <c r="D2899" t="s">
        <v>8992</v>
      </c>
      <c r="E2899" t="s">
        <v>78</v>
      </c>
      <c r="F2899" s="90">
        <v>38.31</v>
      </c>
      <c r="G2899" s="3">
        <v>261</v>
      </c>
      <c r="H2899" s="3" t="s">
        <v>9061</v>
      </c>
      <c r="I2899" s="90">
        <v>30.6</v>
      </c>
      <c r="J2899" s="3">
        <v>183</v>
      </c>
      <c r="K2899" s="93" t="s">
        <v>4900</v>
      </c>
      <c r="L2899">
        <v>0</v>
      </c>
      <c r="M2899" s="10">
        <v>5</v>
      </c>
      <c r="N2899">
        <v>0</v>
      </c>
      <c r="O2899">
        <v>0</v>
      </c>
      <c r="P2899">
        <v>0</v>
      </c>
      <c r="Q2899">
        <v>0</v>
      </c>
      <c r="R2899" s="92">
        <f>P2899+Q2899</f>
        <v>0</v>
      </c>
    </row>
    <row r="2900" spans="1:18" x14ac:dyDescent="0.3">
      <c r="A2900" t="s">
        <v>3433</v>
      </c>
      <c r="B2900" s="3">
        <v>5</v>
      </c>
      <c r="C2900" t="s">
        <v>8993</v>
      </c>
      <c r="D2900" t="s">
        <v>8992</v>
      </c>
      <c r="E2900" t="s">
        <v>78</v>
      </c>
      <c r="F2900" s="90">
        <v>38.31</v>
      </c>
      <c r="G2900" s="3">
        <v>261</v>
      </c>
      <c r="H2900" s="3" t="s">
        <v>9061</v>
      </c>
      <c r="I2900" s="90">
        <v>30.6</v>
      </c>
      <c r="J2900" s="3">
        <v>183</v>
      </c>
      <c r="K2900" s="93" t="s">
        <v>4900</v>
      </c>
      <c r="L2900">
        <v>0</v>
      </c>
      <c r="M2900" s="10">
        <v>5</v>
      </c>
      <c r="N2900">
        <v>0</v>
      </c>
      <c r="O2900">
        <v>0</v>
      </c>
      <c r="P2900">
        <v>0</v>
      </c>
      <c r="Q2900">
        <v>0</v>
      </c>
      <c r="R2900" s="92">
        <f>P2900+Q2900</f>
        <v>0</v>
      </c>
    </row>
    <row r="2901" spans="1:18" x14ac:dyDescent="0.3">
      <c r="A2901" t="s">
        <v>2875</v>
      </c>
      <c r="B2901" s="3">
        <v>5</v>
      </c>
      <c r="C2901" t="s">
        <v>8993</v>
      </c>
      <c r="D2901" t="s">
        <v>82</v>
      </c>
      <c r="E2901" t="s">
        <v>96</v>
      </c>
      <c r="F2901" s="90">
        <v>38.31</v>
      </c>
      <c r="G2901" s="3">
        <v>261</v>
      </c>
      <c r="H2901" s="3" t="s">
        <v>9061</v>
      </c>
      <c r="I2901" s="90">
        <v>31.15</v>
      </c>
      <c r="J2901" s="3">
        <v>183</v>
      </c>
      <c r="K2901" s="96" t="s">
        <v>4900</v>
      </c>
      <c r="L2901">
        <v>0</v>
      </c>
      <c r="M2901">
        <v>0</v>
      </c>
      <c r="N2901">
        <v>0</v>
      </c>
      <c r="O2901">
        <v>0</v>
      </c>
      <c r="P2901">
        <v>0</v>
      </c>
      <c r="Q2901" s="10">
        <v>5</v>
      </c>
      <c r="R2901" s="92">
        <f>P2901+Q2901</f>
        <v>5</v>
      </c>
    </row>
    <row r="2902" spans="1:18" x14ac:dyDescent="0.3">
      <c r="A2902" t="s">
        <v>3390</v>
      </c>
      <c r="B2902" s="3">
        <v>5</v>
      </c>
      <c r="C2902" t="s">
        <v>8993</v>
      </c>
      <c r="D2902" t="s">
        <v>8992</v>
      </c>
      <c r="E2902" t="s">
        <v>78</v>
      </c>
      <c r="F2902" s="90">
        <v>38.31</v>
      </c>
      <c r="G2902" s="3">
        <v>261</v>
      </c>
      <c r="H2902" s="3" t="s">
        <v>9061</v>
      </c>
      <c r="I2902" s="90">
        <v>30.6</v>
      </c>
      <c r="J2902" s="3">
        <v>183</v>
      </c>
      <c r="K2902" s="93" t="s">
        <v>4900</v>
      </c>
      <c r="L2902">
        <v>0</v>
      </c>
      <c r="M2902" s="10">
        <v>5</v>
      </c>
      <c r="N2902">
        <v>0</v>
      </c>
      <c r="O2902">
        <v>0</v>
      </c>
      <c r="P2902">
        <v>0</v>
      </c>
      <c r="Q2902">
        <v>0</v>
      </c>
      <c r="R2902" s="92">
        <f>P2902+Q2902</f>
        <v>0</v>
      </c>
    </row>
    <row r="2903" spans="1:18" x14ac:dyDescent="0.3">
      <c r="A2903" t="s">
        <v>3542</v>
      </c>
      <c r="B2903" s="3">
        <v>5</v>
      </c>
      <c r="C2903" t="s">
        <v>8993</v>
      </c>
      <c r="D2903" t="s">
        <v>8992</v>
      </c>
      <c r="E2903" t="s">
        <v>78</v>
      </c>
      <c r="F2903" s="90">
        <v>38.31</v>
      </c>
      <c r="G2903" s="3">
        <v>261</v>
      </c>
      <c r="H2903" s="3" t="s">
        <v>9061</v>
      </c>
      <c r="I2903" s="90">
        <v>30.6</v>
      </c>
      <c r="J2903" s="3">
        <v>183</v>
      </c>
      <c r="K2903" s="93" t="s">
        <v>4900</v>
      </c>
      <c r="L2903">
        <v>0</v>
      </c>
      <c r="M2903" s="10">
        <v>5</v>
      </c>
      <c r="N2903">
        <v>0</v>
      </c>
      <c r="O2903">
        <v>0</v>
      </c>
      <c r="P2903">
        <v>0</v>
      </c>
      <c r="Q2903">
        <v>0</v>
      </c>
      <c r="R2903" s="92">
        <f>P2903+Q2903</f>
        <v>0</v>
      </c>
    </row>
    <row r="2904" spans="1:18" x14ac:dyDescent="0.3">
      <c r="A2904" t="s">
        <v>3540</v>
      </c>
      <c r="B2904" s="3">
        <v>5</v>
      </c>
      <c r="C2904" t="s">
        <v>8993</v>
      </c>
      <c r="D2904" t="s">
        <v>8992</v>
      </c>
      <c r="E2904" t="s">
        <v>78</v>
      </c>
      <c r="F2904" s="90">
        <v>38.31</v>
      </c>
      <c r="G2904" s="3">
        <v>261</v>
      </c>
      <c r="H2904" s="3" t="s">
        <v>9061</v>
      </c>
      <c r="I2904" s="90">
        <v>30.6</v>
      </c>
      <c r="J2904" s="3">
        <v>183</v>
      </c>
      <c r="K2904" s="93" t="s">
        <v>4900</v>
      </c>
      <c r="L2904">
        <v>0</v>
      </c>
      <c r="M2904" s="10">
        <v>5</v>
      </c>
      <c r="N2904">
        <v>0</v>
      </c>
      <c r="O2904">
        <v>0</v>
      </c>
      <c r="P2904">
        <v>0</v>
      </c>
      <c r="Q2904">
        <v>0</v>
      </c>
      <c r="R2904" s="92">
        <f>P2904+Q2904</f>
        <v>0</v>
      </c>
    </row>
    <row r="2905" spans="1:18" x14ac:dyDescent="0.3">
      <c r="A2905" t="s">
        <v>3399</v>
      </c>
      <c r="B2905" s="3">
        <v>5</v>
      </c>
      <c r="C2905" t="s">
        <v>8993</v>
      </c>
      <c r="D2905" t="s">
        <v>8992</v>
      </c>
      <c r="E2905" t="s">
        <v>78</v>
      </c>
      <c r="F2905" s="90">
        <v>38.31</v>
      </c>
      <c r="G2905" s="3">
        <v>261</v>
      </c>
      <c r="H2905" s="3" t="s">
        <v>9061</v>
      </c>
      <c r="I2905" s="90">
        <v>30.6</v>
      </c>
      <c r="J2905" s="3">
        <v>183</v>
      </c>
      <c r="K2905" s="93" t="s">
        <v>4900</v>
      </c>
      <c r="L2905">
        <v>0</v>
      </c>
      <c r="M2905" s="10">
        <v>5</v>
      </c>
      <c r="N2905">
        <v>0</v>
      </c>
      <c r="O2905">
        <v>0</v>
      </c>
      <c r="P2905">
        <v>0</v>
      </c>
      <c r="Q2905">
        <v>0</v>
      </c>
      <c r="R2905" s="92">
        <f>P2905+Q2905</f>
        <v>0</v>
      </c>
    </row>
    <row r="2906" spans="1:18" x14ac:dyDescent="0.3">
      <c r="A2906" t="s">
        <v>3406</v>
      </c>
      <c r="B2906" s="3">
        <v>5</v>
      </c>
      <c r="C2906" t="s">
        <v>8993</v>
      </c>
      <c r="D2906" t="s">
        <v>8992</v>
      </c>
      <c r="E2906" t="s">
        <v>78</v>
      </c>
      <c r="F2906" s="90">
        <v>38.31</v>
      </c>
      <c r="G2906" s="3">
        <v>261</v>
      </c>
      <c r="H2906" s="3" t="s">
        <v>9061</v>
      </c>
      <c r="I2906" s="90">
        <v>30.6</v>
      </c>
      <c r="J2906" s="3">
        <v>183</v>
      </c>
      <c r="K2906" s="93" t="s">
        <v>4900</v>
      </c>
      <c r="L2906">
        <v>0</v>
      </c>
      <c r="M2906" s="10">
        <v>5</v>
      </c>
      <c r="N2906">
        <v>0</v>
      </c>
      <c r="O2906">
        <v>0</v>
      </c>
      <c r="P2906">
        <v>0</v>
      </c>
      <c r="Q2906">
        <v>0</v>
      </c>
      <c r="R2906" s="92">
        <f>P2906+Q2906</f>
        <v>0</v>
      </c>
    </row>
    <row r="2907" spans="1:18" x14ac:dyDescent="0.3">
      <c r="A2907" t="s">
        <v>2926</v>
      </c>
      <c r="B2907" s="3">
        <v>5</v>
      </c>
      <c r="C2907" t="s">
        <v>8993</v>
      </c>
      <c r="D2907" t="s">
        <v>82</v>
      </c>
      <c r="E2907" t="s">
        <v>96</v>
      </c>
      <c r="F2907" s="90">
        <v>38.31</v>
      </c>
      <c r="G2907" s="3">
        <v>261</v>
      </c>
      <c r="H2907" s="3" t="s">
        <v>9061</v>
      </c>
      <c r="I2907" s="90">
        <v>30.6</v>
      </c>
      <c r="J2907" s="3">
        <v>183</v>
      </c>
      <c r="K2907" s="96" t="s">
        <v>4900</v>
      </c>
      <c r="L2907">
        <v>0</v>
      </c>
      <c r="M2907">
        <v>0</v>
      </c>
      <c r="N2907">
        <v>0</v>
      </c>
      <c r="O2907">
        <v>0</v>
      </c>
      <c r="P2907">
        <v>0</v>
      </c>
      <c r="Q2907" s="10">
        <v>5</v>
      </c>
      <c r="R2907" s="92">
        <f>P2907+Q2907</f>
        <v>5</v>
      </c>
    </row>
    <row r="2908" spans="1:18" x14ac:dyDescent="0.3">
      <c r="A2908" t="s">
        <v>2980</v>
      </c>
      <c r="B2908" s="3">
        <v>5</v>
      </c>
      <c r="C2908" t="s">
        <v>8993</v>
      </c>
      <c r="D2908" t="s">
        <v>82</v>
      </c>
      <c r="E2908" t="s">
        <v>83</v>
      </c>
      <c r="F2908" s="90">
        <v>38.31</v>
      </c>
      <c r="G2908" s="3">
        <v>261</v>
      </c>
      <c r="H2908" s="3" t="s">
        <v>9061</v>
      </c>
      <c r="I2908" s="90">
        <v>30.05</v>
      </c>
      <c r="J2908" s="3">
        <v>183</v>
      </c>
      <c r="K2908" s="96" t="s">
        <v>4900</v>
      </c>
      <c r="L2908">
        <v>0</v>
      </c>
      <c r="M2908">
        <v>0</v>
      </c>
      <c r="N2908">
        <v>0</v>
      </c>
      <c r="O2908" s="10">
        <v>5</v>
      </c>
      <c r="P2908">
        <v>0</v>
      </c>
      <c r="Q2908">
        <v>0</v>
      </c>
      <c r="R2908" s="92">
        <f>P2908+Q2908</f>
        <v>0</v>
      </c>
    </row>
    <row r="2909" spans="1:18" x14ac:dyDescent="0.3">
      <c r="A2909" t="s">
        <v>3502</v>
      </c>
      <c r="B2909" s="3">
        <v>5</v>
      </c>
      <c r="C2909" t="s">
        <v>8993</v>
      </c>
      <c r="D2909" t="s">
        <v>8992</v>
      </c>
      <c r="E2909" t="s">
        <v>78</v>
      </c>
      <c r="F2909" s="90">
        <v>38.31</v>
      </c>
      <c r="G2909" s="3">
        <v>261</v>
      </c>
      <c r="H2909" s="3" t="s">
        <v>9061</v>
      </c>
      <c r="I2909" s="90">
        <v>30.6</v>
      </c>
      <c r="J2909" s="3">
        <v>183</v>
      </c>
      <c r="K2909" s="93" t="s">
        <v>4900</v>
      </c>
      <c r="L2909">
        <v>0</v>
      </c>
      <c r="M2909" s="10">
        <v>5</v>
      </c>
      <c r="N2909">
        <v>0</v>
      </c>
      <c r="O2909">
        <v>0</v>
      </c>
      <c r="P2909">
        <v>0</v>
      </c>
      <c r="Q2909">
        <v>0</v>
      </c>
      <c r="R2909" s="92">
        <f>P2909+Q2909</f>
        <v>0</v>
      </c>
    </row>
    <row r="2910" spans="1:18" x14ac:dyDescent="0.3">
      <c r="A2910" t="s">
        <v>3382</v>
      </c>
      <c r="B2910" s="3">
        <v>5</v>
      </c>
      <c r="C2910" t="s">
        <v>8993</v>
      </c>
      <c r="D2910" t="s">
        <v>8992</v>
      </c>
      <c r="E2910" t="s">
        <v>78</v>
      </c>
      <c r="F2910" s="90">
        <v>38.31</v>
      </c>
      <c r="G2910" s="3">
        <v>261</v>
      </c>
      <c r="H2910" s="3" t="s">
        <v>9061</v>
      </c>
      <c r="I2910" s="90">
        <v>30.6</v>
      </c>
      <c r="J2910" s="3">
        <v>183</v>
      </c>
      <c r="K2910" s="93" t="s">
        <v>4900</v>
      </c>
      <c r="L2910">
        <v>0</v>
      </c>
      <c r="M2910" s="10">
        <v>5</v>
      </c>
      <c r="N2910">
        <v>0</v>
      </c>
      <c r="O2910">
        <v>0</v>
      </c>
      <c r="P2910">
        <v>0</v>
      </c>
      <c r="Q2910">
        <v>0</v>
      </c>
      <c r="R2910" s="92">
        <f>P2910+Q2910</f>
        <v>0</v>
      </c>
    </row>
    <row r="2911" spans="1:18" x14ac:dyDescent="0.3">
      <c r="A2911" t="s">
        <v>2850</v>
      </c>
      <c r="B2911" s="3">
        <v>5</v>
      </c>
      <c r="C2911" t="s">
        <v>8993</v>
      </c>
      <c r="D2911" t="s">
        <v>82</v>
      </c>
      <c r="E2911" t="s">
        <v>96</v>
      </c>
      <c r="F2911" s="90">
        <v>38.31</v>
      </c>
      <c r="G2911" s="3">
        <v>261</v>
      </c>
      <c r="H2911" s="3" t="s">
        <v>9061</v>
      </c>
      <c r="I2911" s="90">
        <v>31.15</v>
      </c>
      <c r="J2911" s="3">
        <v>183</v>
      </c>
      <c r="K2911" s="96" t="s">
        <v>4900</v>
      </c>
      <c r="L2911">
        <v>0</v>
      </c>
      <c r="M2911">
        <v>0</v>
      </c>
      <c r="N2911">
        <v>0</v>
      </c>
      <c r="O2911">
        <v>0</v>
      </c>
      <c r="P2911">
        <v>0</v>
      </c>
      <c r="Q2911" s="10">
        <v>5</v>
      </c>
      <c r="R2911" s="92">
        <f>P2911+Q2911</f>
        <v>5</v>
      </c>
    </row>
    <row r="2912" spans="1:18" x14ac:dyDescent="0.3">
      <c r="A2912" t="s">
        <v>3083</v>
      </c>
      <c r="B2912" s="3">
        <v>5</v>
      </c>
      <c r="C2912" t="s">
        <v>8993</v>
      </c>
      <c r="D2912" t="s">
        <v>82</v>
      </c>
      <c r="E2912" t="s">
        <v>83</v>
      </c>
      <c r="F2912" s="90">
        <v>38.31</v>
      </c>
      <c r="G2912" s="3">
        <v>261</v>
      </c>
      <c r="H2912" s="3" t="s">
        <v>9061</v>
      </c>
      <c r="I2912" s="90">
        <v>30.6</v>
      </c>
      <c r="J2912" s="3">
        <v>183</v>
      </c>
      <c r="K2912" s="96" t="s">
        <v>4900</v>
      </c>
      <c r="L2912">
        <v>0</v>
      </c>
      <c r="M2912">
        <v>0</v>
      </c>
      <c r="N2912">
        <v>0</v>
      </c>
      <c r="O2912" s="10">
        <v>5</v>
      </c>
      <c r="P2912">
        <v>0</v>
      </c>
      <c r="Q2912">
        <v>0</v>
      </c>
      <c r="R2912" s="92">
        <f>P2912+Q2912</f>
        <v>0</v>
      </c>
    </row>
    <row r="2913" spans="1:18" x14ac:dyDescent="0.3">
      <c r="A2913" t="s">
        <v>2976</v>
      </c>
      <c r="B2913" s="3">
        <v>5</v>
      </c>
      <c r="C2913" t="s">
        <v>8993</v>
      </c>
      <c r="D2913" t="s">
        <v>82</v>
      </c>
      <c r="E2913" t="s">
        <v>96</v>
      </c>
      <c r="F2913" s="90">
        <v>38.31</v>
      </c>
      <c r="G2913" s="3">
        <v>261</v>
      </c>
      <c r="H2913" s="3" t="s">
        <v>9061</v>
      </c>
      <c r="I2913" s="90">
        <v>30.6</v>
      </c>
      <c r="J2913" s="3">
        <v>183</v>
      </c>
      <c r="K2913" s="96" t="s">
        <v>4900</v>
      </c>
      <c r="L2913">
        <v>0</v>
      </c>
      <c r="M2913">
        <v>0</v>
      </c>
      <c r="N2913">
        <v>0</v>
      </c>
      <c r="O2913">
        <v>0</v>
      </c>
      <c r="P2913">
        <v>3</v>
      </c>
      <c r="Q2913">
        <v>2</v>
      </c>
      <c r="R2913" s="92">
        <f>P2913+Q2913</f>
        <v>5</v>
      </c>
    </row>
    <row r="2914" spans="1:18" x14ac:dyDescent="0.3">
      <c r="A2914" t="s">
        <v>3498</v>
      </c>
      <c r="B2914" s="3">
        <v>5</v>
      </c>
      <c r="C2914" t="s">
        <v>8993</v>
      </c>
      <c r="D2914" t="s">
        <v>8992</v>
      </c>
      <c r="E2914" t="s">
        <v>78</v>
      </c>
      <c r="F2914" s="90">
        <v>38.31</v>
      </c>
      <c r="G2914" s="3">
        <v>261</v>
      </c>
      <c r="H2914" s="3" t="s">
        <v>9061</v>
      </c>
      <c r="I2914" s="90">
        <v>30.6</v>
      </c>
      <c r="J2914" s="3">
        <v>183</v>
      </c>
      <c r="K2914" s="93" t="s">
        <v>4900</v>
      </c>
      <c r="L2914">
        <v>0</v>
      </c>
      <c r="M2914" s="10">
        <v>5</v>
      </c>
      <c r="N2914">
        <v>0</v>
      </c>
      <c r="O2914">
        <v>0</v>
      </c>
      <c r="P2914">
        <v>0</v>
      </c>
      <c r="Q2914">
        <v>0</v>
      </c>
      <c r="R2914" s="92">
        <f>P2914+Q2914</f>
        <v>0</v>
      </c>
    </row>
    <row r="2915" spans="1:18" x14ac:dyDescent="0.3">
      <c r="A2915" t="s">
        <v>2905</v>
      </c>
      <c r="B2915" s="3">
        <v>5</v>
      </c>
      <c r="C2915" t="s">
        <v>8993</v>
      </c>
      <c r="D2915" t="s">
        <v>82</v>
      </c>
      <c r="E2915" t="s">
        <v>96</v>
      </c>
      <c r="F2915" s="90">
        <v>38.31</v>
      </c>
      <c r="G2915" s="3">
        <v>261</v>
      </c>
      <c r="H2915" s="3" t="s">
        <v>9061</v>
      </c>
      <c r="I2915" s="90">
        <v>30.6</v>
      </c>
      <c r="J2915" s="3">
        <v>183</v>
      </c>
      <c r="K2915" s="96" t="s">
        <v>4900</v>
      </c>
      <c r="L2915">
        <v>0</v>
      </c>
      <c r="M2915">
        <v>0</v>
      </c>
      <c r="N2915">
        <v>0</v>
      </c>
      <c r="O2915">
        <v>0</v>
      </c>
      <c r="P2915">
        <v>0</v>
      </c>
      <c r="Q2915" s="10">
        <v>5</v>
      </c>
      <c r="R2915" s="92">
        <f>P2915+Q2915</f>
        <v>5</v>
      </c>
    </row>
    <row r="2916" spans="1:18" x14ac:dyDescent="0.3">
      <c r="A2916" t="s">
        <v>3055</v>
      </c>
      <c r="B2916" s="3">
        <v>5</v>
      </c>
      <c r="C2916" t="s">
        <v>8993</v>
      </c>
      <c r="D2916" t="s">
        <v>82</v>
      </c>
      <c r="E2916" t="s">
        <v>83</v>
      </c>
      <c r="F2916" s="90">
        <v>38.31</v>
      </c>
      <c r="G2916" s="3">
        <v>261</v>
      </c>
      <c r="H2916" s="3" t="s">
        <v>9061</v>
      </c>
      <c r="I2916" s="90">
        <v>31.15</v>
      </c>
      <c r="J2916" s="3">
        <v>183</v>
      </c>
      <c r="K2916" s="96" t="s">
        <v>4900</v>
      </c>
      <c r="L2916">
        <v>0</v>
      </c>
      <c r="M2916">
        <v>0</v>
      </c>
      <c r="N2916">
        <v>0</v>
      </c>
      <c r="O2916" s="10">
        <v>5</v>
      </c>
      <c r="P2916">
        <v>0</v>
      </c>
      <c r="Q2916">
        <v>0</v>
      </c>
      <c r="R2916" s="92">
        <f>P2916+Q2916</f>
        <v>0</v>
      </c>
    </row>
    <row r="2917" spans="1:18" x14ac:dyDescent="0.3">
      <c r="A2917" t="s">
        <v>3350</v>
      </c>
      <c r="B2917" s="3">
        <v>5</v>
      </c>
      <c r="C2917" t="s">
        <v>8993</v>
      </c>
      <c r="D2917" t="s">
        <v>8992</v>
      </c>
      <c r="E2917" t="s">
        <v>78</v>
      </c>
      <c r="F2917" s="90">
        <v>38.31</v>
      </c>
      <c r="G2917" s="3">
        <v>261</v>
      </c>
      <c r="H2917" s="3" t="s">
        <v>9061</v>
      </c>
      <c r="I2917" s="90">
        <v>30.6</v>
      </c>
      <c r="J2917" s="3">
        <v>183</v>
      </c>
      <c r="K2917" s="93" t="s">
        <v>4900</v>
      </c>
      <c r="L2917">
        <v>0</v>
      </c>
      <c r="M2917" s="10">
        <v>5</v>
      </c>
      <c r="N2917">
        <v>0</v>
      </c>
      <c r="O2917">
        <v>0</v>
      </c>
      <c r="P2917">
        <v>0</v>
      </c>
      <c r="Q2917">
        <v>0</v>
      </c>
      <c r="R2917" s="92">
        <f>P2917+Q2917</f>
        <v>0</v>
      </c>
    </row>
    <row r="2918" spans="1:18" x14ac:dyDescent="0.3">
      <c r="A2918" t="s">
        <v>2911</v>
      </c>
      <c r="B2918" s="3">
        <v>5</v>
      </c>
      <c r="C2918" t="s">
        <v>8993</v>
      </c>
      <c r="D2918" t="s">
        <v>82</v>
      </c>
      <c r="E2918" t="s">
        <v>96</v>
      </c>
      <c r="F2918" s="90">
        <v>38.31</v>
      </c>
      <c r="G2918" s="3">
        <v>261</v>
      </c>
      <c r="H2918" s="3" t="s">
        <v>9061</v>
      </c>
      <c r="I2918" s="90">
        <v>31.15</v>
      </c>
      <c r="J2918" s="3">
        <v>183</v>
      </c>
      <c r="K2918" s="96" t="s">
        <v>4900</v>
      </c>
      <c r="L2918">
        <v>0</v>
      </c>
      <c r="M2918">
        <v>0</v>
      </c>
      <c r="N2918">
        <v>0</v>
      </c>
      <c r="O2918">
        <v>0</v>
      </c>
      <c r="P2918">
        <v>0</v>
      </c>
      <c r="Q2918" s="10">
        <v>5</v>
      </c>
      <c r="R2918" s="92">
        <f>P2918+Q2918</f>
        <v>5</v>
      </c>
    </row>
    <row r="2919" spans="1:18" x14ac:dyDescent="0.3">
      <c r="A2919" t="s">
        <v>3494</v>
      </c>
      <c r="B2919" s="3">
        <v>5</v>
      </c>
      <c r="C2919" t="s">
        <v>8993</v>
      </c>
      <c r="D2919" t="s">
        <v>8992</v>
      </c>
      <c r="E2919" t="s">
        <v>78</v>
      </c>
      <c r="F2919" s="90">
        <v>38.31</v>
      </c>
      <c r="G2919" s="3">
        <v>261</v>
      </c>
      <c r="H2919" s="3" t="s">
        <v>9061</v>
      </c>
      <c r="I2919" s="90">
        <v>30.6</v>
      </c>
      <c r="J2919" s="3">
        <v>183</v>
      </c>
      <c r="K2919" s="93" t="s">
        <v>4900</v>
      </c>
      <c r="L2919">
        <v>0</v>
      </c>
      <c r="M2919" s="10">
        <v>5</v>
      </c>
      <c r="N2919">
        <v>0</v>
      </c>
      <c r="O2919">
        <v>0</v>
      </c>
      <c r="P2919">
        <v>0</v>
      </c>
      <c r="Q2919">
        <v>0</v>
      </c>
      <c r="R2919" s="92">
        <f>P2919+Q2919</f>
        <v>0</v>
      </c>
    </row>
    <row r="2920" spans="1:18" x14ac:dyDescent="0.3">
      <c r="A2920" t="s">
        <v>2858</v>
      </c>
      <c r="B2920" s="3">
        <v>5</v>
      </c>
      <c r="C2920" t="s">
        <v>8993</v>
      </c>
      <c r="D2920" t="s">
        <v>82</v>
      </c>
      <c r="E2920" t="s">
        <v>96</v>
      </c>
      <c r="F2920" s="90">
        <v>38.31</v>
      </c>
      <c r="G2920" s="3">
        <v>261</v>
      </c>
      <c r="H2920" s="3" t="s">
        <v>9061</v>
      </c>
      <c r="I2920" s="90">
        <v>30.6</v>
      </c>
      <c r="J2920" s="3">
        <v>183</v>
      </c>
      <c r="K2920" s="96" t="s">
        <v>4900</v>
      </c>
      <c r="L2920">
        <v>0</v>
      </c>
      <c r="M2920">
        <v>0</v>
      </c>
      <c r="N2920">
        <v>0</v>
      </c>
      <c r="O2920">
        <v>0</v>
      </c>
      <c r="P2920">
        <v>0</v>
      </c>
      <c r="Q2920" s="10">
        <v>5</v>
      </c>
      <c r="R2920" s="92">
        <f>P2920+Q2920</f>
        <v>5</v>
      </c>
    </row>
    <row r="2921" spans="1:18" x14ac:dyDescent="0.3">
      <c r="A2921" t="s">
        <v>3514</v>
      </c>
      <c r="B2921" s="3">
        <v>5</v>
      </c>
      <c r="C2921" t="s">
        <v>8993</v>
      </c>
      <c r="D2921" t="s">
        <v>8992</v>
      </c>
      <c r="E2921" t="s">
        <v>78</v>
      </c>
      <c r="F2921" s="90">
        <v>38.31</v>
      </c>
      <c r="G2921" s="3">
        <v>261</v>
      </c>
      <c r="H2921" s="3" t="s">
        <v>9061</v>
      </c>
      <c r="I2921" s="90">
        <v>30.77</v>
      </c>
      <c r="J2921" s="3">
        <v>182</v>
      </c>
      <c r="K2921" s="93" t="s">
        <v>4900</v>
      </c>
      <c r="L2921">
        <v>0</v>
      </c>
      <c r="M2921" s="10">
        <v>5</v>
      </c>
      <c r="N2921">
        <v>0</v>
      </c>
      <c r="O2921">
        <v>0</v>
      </c>
      <c r="P2921">
        <v>0</v>
      </c>
      <c r="Q2921">
        <v>0</v>
      </c>
      <c r="R2921" s="92">
        <f>P2921+Q2921</f>
        <v>0</v>
      </c>
    </row>
    <row r="2922" spans="1:18" x14ac:dyDescent="0.3">
      <c r="A2922" t="s">
        <v>3569</v>
      </c>
      <c r="B2922" s="3">
        <v>5</v>
      </c>
      <c r="C2922" t="s">
        <v>8993</v>
      </c>
      <c r="D2922" t="s">
        <v>82</v>
      </c>
      <c r="E2922" t="s">
        <v>96</v>
      </c>
      <c r="F2922" s="90">
        <v>38.31</v>
      </c>
      <c r="G2922" s="3">
        <v>261</v>
      </c>
      <c r="H2922" s="3" t="s">
        <v>9061</v>
      </c>
      <c r="I2922" s="90">
        <v>30.6</v>
      </c>
      <c r="J2922" s="3">
        <v>183</v>
      </c>
      <c r="K2922" s="96" t="s">
        <v>4900</v>
      </c>
      <c r="L2922">
        <v>0</v>
      </c>
      <c r="M2922">
        <v>0</v>
      </c>
      <c r="N2922">
        <v>0</v>
      </c>
      <c r="O2922">
        <v>0</v>
      </c>
      <c r="P2922">
        <v>2</v>
      </c>
      <c r="Q2922">
        <v>3</v>
      </c>
      <c r="R2922" s="92">
        <f>P2922+Q2922</f>
        <v>5</v>
      </c>
    </row>
    <row r="2923" spans="1:18" x14ac:dyDescent="0.3">
      <c r="A2923" t="s">
        <v>3429</v>
      </c>
      <c r="B2923" s="3">
        <v>5</v>
      </c>
      <c r="C2923" t="s">
        <v>8993</v>
      </c>
      <c r="D2923" t="s">
        <v>8992</v>
      </c>
      <c r="E2923" t="s">
        <v>78</v>
      </c>
      <c r="F2923" s="90">
        <v>38.31</v>
      </c>
      <c r="G2923" s="3">
        <v>261</v>
      </c>
      <c r="H2923" s="3" t="s">
        <v>9061</v>
      </c>
      <c r="I2923" s="90">
        <v>30.6</v>
      </c>
      <c r="J2923" s="3">
        <v>183</v>
      </c>
      <c r="K2923" s="93" t="s">
        <v>4900</v>
      </c>
      <c r="L2923">
        <v>0</v>
      </c>
      <c r="M2923" s="10">
        <v>5</v>
      </c>
      <c r="N2923">
        <v>0</v>
      </c>
      <c r="O2923">
        <v>0</v>
      </c>
      <c r="P2923">
        <v>0</v>
      </c>
      <c r="Q2923">
        <v>0</v>
      </c>
      <c r="R2923" s="92">
        <f>P2923+Q2923</f>
        <v>0</v>
      </c>
    </row>
    <row r="2924" spans="1:18" x14ac:dyDescent="0.3">
      <c r="A2924" t="s">
        <v>3482</v>
      </c>
      <c r="B2924" s="3">
        <v>5</v>
      </c>
      <c r="C2924" t="s">
        <v>8993</v>
      </c>
      <c r="D2924" t="s">
        <v>8992</v>
      </c>
      <c r="E2924" t="s">
        <v>78</v>
      </c>
      <c r="F2924" s="90">
        <v>38.31</v>
      </c>
      <c r="G2924" s="3">
        <v>261</v>
      </c>
      <c r="H2924" s="3" t="s">
        <v>9061</v>
      </c>
      <c r="I2924" s="90">
        <v>30.05</v>
      </c>
      <c r="J2924" s="3">
        <v>183</v>
      </c>
      <c r="K2924" s="93" t="s">
        <v>4900</v>
      </c>
      <c r="L2924">
        <v>0</v>
      </c>
      <c r="M2924" s="10">
        <v>5</v>
      </c>
      <c r="N2924">
        <v>0</v>
      </c>
      <c r="O2924">
        <v>0</v>
      </c>
      <c r="P2924">
        <v>0</v>
      </c>
      <c r="Q2924">
        <v>0</v>
      </c>
      <c r="R2924" s="92">
        <f>P2924+Q2924</f>
        <v>0</v>
      </c>
    </row>
    <row r="2925" spans="1:18" x14ac:dyDescent="0.3">
      <c r="A2925" t="s">
        <v>3480</v>
      </c>
      <c r="B2925" s="3">
        <v>5</v>
      </c>
      <c r="C2925" t="s">
        <v>8993</v>
      </c>
      <c r="D2925" t="s">
        <v>8992</v>
      </c>
      <c r="E2925" t="s">
        <v>78</v>
      </c>
      <c r="F2925" s="90">
        <v>38.31</v>
      </c>
      <c r="G2925" s="3">
        <v>261</v>
      </c>
      <c r="H2925" s="3" t="s">
        <v>9061</v>
      </c>
      <c r="I2925" s="90">
        <v>30.6</v>
      </c>
      <c r="J2925" s="3">
        <v>183</v>
      </c>
      <c r="K2925" s="93" t="s">
        <v>4900</v>
      </c>
      <c r="L2925">
        <v>0</v>
      </c>
      <c r="M2925" s="10">
        <v>5</v>
      </c>
      <c r="N2925">
        <v>0</v>
      </c>
      <c r="O2925">
        <v>0</v>
      </c>
      <c r="P2925">
        <v>0</v>
      </c>
      <c r="Q2925">
        <v>0</v>
      </c>
      <c r="R2925" s="92">
        <f>P2925+Q2925</f>
        <v>0</v>
      </c>
    </row>
    <row r="2926" spans="1:18" x14ac:dyDescent="0.3">
      <c r="A2926" t="s">
        <v>3111</v>
      </c>
      <c r="B2926" s="3">
        <v>5</v>
      </c>
      <c r="C2926" t="s">
        <v>8993</v>
      </c>
      <c r="D2926" t="s">
        <v>82</v>
      </c>
      <c r="E2926" t="s">
        <v>83</v>
      </c>
      <c r="F2926" s="90">
        <v>38.31</v>
      </c>
      <c r="G2926" s="3">
        <v>261</v>
      </c>
      <c r="H2926" s="3" t="s">
        <v>9061</v>
      </c>
      <c r="I2926" s="90">
        <v>31.15</v>
      </c>
      <c r="J2926" s="3">
        <v>183</v>
      </c>
      <c r="K2926" s="96" t="s">
        <v>4900</v>
      </c>
      <c r="L2926">
        <v>0</v>
      </c>
      <c r="M2926">
        <v>0</v>
      </c>
      <c r="N2926">
        <v>0</v>
      </c>
      <c r="O2926" s="10">
        <v>5</v>
      </c>
      <c r="P2926">
        <v>0</v>
      </c>
      <c r="Q2926">
        <v>0</v>
      </c>
      <c r="R2926" s="92">
        <f>P2926+Q2926</f>
        <v>0</v>
      </c>
    </row>
    <row r="2927" spans="1:18" x14ac:dyDescent="0.3">
      <c r="A2927" t="s">
        <v>3457</v>
      </c>
      <c r="B2927" s="3">
        <v>5</v>
      </c>
      <c r="C2927" t="s">
        <v>8993</v>
      </c>
      <c r="D2927" t="s">
        <v>8992</v>
      </c>
      <c r="E2927" t="s">
        <v>78</v>
      </c>
      <c r="F2927" s="90">
        <v>38.31</v>
      </c>
      <c r="G2927" s="3">
        <v>261</v>
      </c>
      <c r="H2927" s="3" t="s">
        <v>9061</v>
      </c>
      <c r="I2927" s="90">
        <v>30.6</v>
      </c>
      <c r="J2927" s="3">
        <v>183</v>
      </c>
      <c r="K2927" s="93" t="s">
        <v>4900</v>
      </c>
      <c r="L2927">
        <v>0</v>
      </c>
      <c r="M2927" s="10">
        <v>5</v>
      </c>
      <c r="N2927">
        <v>0</v>
      </c>
      <c r="O2927">
        <v>0</v>
      </c>
      <c r="P2927">
        <v>0</v>
      </c>
      <c r="Q2927">
        <v>0</v>
      </c>
      <c r="R2927" s="92">
        <f>P2927+Q2927</f>
        <v>0</v>
      </c>
    </row>
    <row r="2928" spans="1:18" x14ac:dyDescent="0.3">
      <c r="A2928" t="s">
        <v>3099</v>
      </c>
      <c r="B2928" s="3">
        <v>5</v>
      </c>
      <c r="C2928" t="s">
        <v>8993</v>
      </c>
      <c r="D2928" t="s">
        <v>82</v>
      </c>
      <c r="E2928" t="s">
        <v>83</v>
      </c>
      <c r="F2928" s="90">
        <v>38.31</v>
      </c>
      <c r="G2928" s="3">
        <v>261</v>
      </c>
      <c r="H2928" s="3" t="s">
        <v>9061</v>
      </c>
      <c r="I2928" s="90">
        <v>31.69</v>
      </c>
      <c r="J2928" s="3">
        <v>183</v>
      </c>
      <c r="K2928" s="96" t="s">
        <v>4900</v>
      </c>
      <c r="L2928">
        <v>0</v>
      </c>
      <c r="M2928">
        <v>0</v>
      </c>
      <c r="N2928">
        <v>0</v>
      </c>
      <c r="O2928" s="10">
        <v>5</v>
      </c>
      <c r="P2928">
        <v>0</v>
      </c>
      <c r="Q2928">
        <v>0</v>
      </c>
      <c r="R2928" s="92">
        <f>P2928+Q2928</f>
        <v>0</v>
      </c>
    </row>
    <row r="2929" spans="1:18" x14ac:dyDescent="0.3">
      <c r="A2929" t="s">
        <v>3495</v>
      </c>
      <c r="B2929" s="3">
        <v>5</v>
      </c>
      <c r="C2929" t="s">
        <v>8993</v>
      </c>
      <c r="D2929" t="s">
        <v>8992</v>
      </c>
      <c r="E2929" t="s">
        <v>78</v>
      </c>
      <c r="F2929" s="90">
        <v>38.31</v>
      </c>
      <c r="G2929" s="3">
        <v>261</v>
      </c>
      <c r="H2929" s="3" t="s">
        <v>9061</v>
      </c>
      <c r="I2929" s="90">
        <v>30.6</v>
      </c>
      <c r="J2929" s="3">
        <v>183</v>
      </c>
      <c r="K2929" s="93" t="s">
        <v>4900</v>
      </c>
      <c r="L2929">
        <v>0</v>
      </c>
      <c r="M2929" s="10">
        <v>5</v>
      </c>
      <c r="N2929">
        <v>0</v>
      </c>
      <c r="O2929">
        <v>0</v>
      </c>
      <c r="P2929">
        <v>0</v>
      </c>
      <c r="Q2929">
        <v>0</v>
      </c>
      <c r="R2929" s="92">
        <f>P2929+Q2929</f>
        <v>0</v>
      </c>
    </row>
    <row r="2930" spans="1:18" x14ac:dyDescent="0.3">
      <c r="A2930" t="s">
        <v>2931</v>
      </c>
      <c r="B2930" s="3">
        <v>5</v>
      </c>
      <c r="C2930" t="s">
        <v>8993</v>
      </c>
      <c r="D2930" t="s">
        <v>82</v>
      </c>
      <c r="E2930" t="s">
        <v>96</v>
      </c>
      <c r="F2930" s="90">
        <v>38.31</v>
      </c>
      <c r="G2930" s="3">
        <v>261</v>
      </c>
      <c r="H2930" s="3" t="s">
        <v>9061</v>
      </c>
      <c r="I2930" s="90">
        <v>31.15</v>
      </c>
      <c r="J2930" s="3">
        <v>183</v>
      </c>
      <c r="K2930" s="96" t="s">
        <v>4900</v>
      </c>
      <c r="L2930">
        <v>0</v>
      </c>
      <c r="M2930">
        <v>0</v>
      </c>
      <c r="N2930">
        <v>0</v>
      </c>
      <c r="O2930">
        <v>0</v>
      </c>
      <c r="P2930">
        <v>0</v>
      </c>
      <c r="Q2930" s="10">
        <v>5</v>
      </c>
      <c r="R2930" s="92">
        <f>P2930+Q2930</f>
        <v>5</v>
      </c>
    </row>
    <row r="2931" spans="1:18" x14ac:dyDescent="0.3">
      <c r="A2931" t="s">
        <v>3336</v>
      </c>
      <c r="B2931" s="3">
        <v>5</v>
      </c>
      <c r="C2931" t="s">
        <v>8993</v>
      </c>
      <c r="D2931" t="s">
        <v>8992</v>
      </c>
      <c r="E2931" t="s">
        <v>78</v>
      </c>
      <c r="F2931" s="90">
        <v>38.31</v>
      </c>
      <c r="G2931" s="3">
        <v>261</v>
      </c>
      <c r="H2931" s="3" t="s">
        <v>9061</v>
      </c>
      <c r="I2931" s="90">
        <v>30.05</v>
      </c>
      <c r="J2931" s="3">
        <v>183</v>
      </c>
      <c r="K2931" s="93" t="s">
        <v>4900</v>
      </c>
      <c r="L2931">
        <v>0</v>
      </c>
      <c r="M2931" s="10">
        <v>5</v>
      </c>
      <c r="N2931">
        <v>0</v>
      </c>
      <c r="O2931">
        <v>0</v>
      </c>
      <c r="P2931">
        <v>0</v>
      </c>
      <c r="Q2931">
        <v>0</v>
      </c>
      <c r="R2931" s="92">
        <f>P2931+Q2931</f>
        <v>0</v>
      </c>
    </row>
    <row r="2932" spans="1:18" x14ac:dyDescent="0.3">
      <c r="A2932" t="s">
        <v>2857</v>
      </c>
      <c r="B2932" s="3">
        <v>5</v>
      </c>
      <c r="C2932" t="s">
        <v>8993</v>
      </c>
      <c r="D2932" t="s">
        <v>82</v>
      </c>
      <c r="E2932" t="s">
        <v>96</v>
      </c>
      <c r="F2932" s="90">
        <v>38.31</v>
      </c>
      <c r="G2932" s="3">
        <v>261</v>
      </c>
      <c r="H2932" s="3" t="s">
        <v>9061</v>
      </c>
      <c r="I2932" s="90">
        <v>30.6</v>
      </c>
      <c r="J2932" s="3">
        <v>183</v>
      </c>
      <c r="K2932" s="96" t="s">
        <v>4900</v>
      </c>
      <c r="L2932">
        <v>0</v>
      </c>
      <c r="M2932">
        <v>0</v>
      </c>
      <c r="N2932">
        <v>0</v>
      </c>
      <c r="O2932">
        <v>0</v>
      </c>
      <c r="P2932">
        <v>0</v>
      </c>
      <c r="Q2932" s="10">
        <v>5</v>
      </c>
      <c r="R2932" s="92">
        <f>P2932+Q2932</f>
        <v>5</v>
      </c>
    </row>
    <row r="2933" spans="1:18" x14ac:dyDescent="0.3">
      <c r="A2933" t="s">
        <v>2965</v>
      </c>
      <c r="B2933" s="3">
        <v>5</v>
      </c>
      <c r="C2933" t="s">
        <v>8993</v>
      </c>
      <c r="D2933" t="s">
        <v>82</v>
      </c>
      <c r="E2933" t="s">
        <v>96</v>
      </c>
      <c r="F2933" s="90">
        <v>38.31</v>
      </c>
      <c r="G2933" s="3">
        <v>261</v>
      </c>
      <c r="H2933" s="3" t="s">
        <v>9061</v>
      </c>
      <c r="I2933" s="90">
        <v>30.6</v>
      </c>
      <c r="J2933" s="3">
        <v>183</v>
      </c>
      <c r="K2933" s="96" t="s">
        <v>4900</v>
      </c>
      <c r="L2933">
        <v>0</v>
      </c>
      <c r="M2933">
        <v>0</v>
      </c>
      <c r="N2933">
        <v>0</v>
      </c>
      <c r="O2933">
        <v>0</v>
      </c>
      <c r="P2933">
        <v>2</v>
      </c>
      <c r="Q2933">
        <v>3</v>
      </c>
      <c r="R2933" s="92">
        <f>P2933+Q2933</f>
        <v>5</v>
      </c>
    </row>
    <row r="2934" spans="1:18" x14ac:dyDescent="0.3">
      <c r="A2934" t="s">
        <v>3341</v>
      </c>
      <c r="B2934" s="3">
        <v>5</v>
      </c>
      <c r="C2934" t="s">
        <v>8993</v>
      </c>
      <c r="D2934" t="s">
        <v>8992</v>
      </c>
      <c r="E2934" t="s">
        <v>78</v>
      </c>
      <c r="F2934" s="90">
        <v>38.31</v>
      </c>
      <c r="G2934" s="3">
        <v>261</v>
      </c>
      <c r="H2934" s="3" t="s">
        <v>9061</v>
      </c>
      <c r="I2934" s="90">
        <v>30.6</v>
      </c>
      <c r="J2934" s="3">
        <v>183</v>
      </c>
      <c r="K2934" s="93" t="s">
        <v>4900</v>
      </c>
      <c r="L2934">
        <v>0</v>
      </c>
      <c r="M2934" s="10">
        <v>5</v>
      </c>
      <c r="N2934">
        <v>0</v>
      </c>
      <c r="O2934">
        <v>0</v>
      </c>
      <c r="P2934">
        <v>0</v>
      </c>
      <c r="Q2934">
        <v>0</v>
      </c>
      <c r="R2934" s="92">
        <f>P2934+Q2934</f>
        <v>0</v>
      </c>
    </row>
    <row r="2935" spans="1:18" x14ac:dyDescent="0.3">
      <c r="A2935" t="s">
        <v>3551</v>
      </c>
      <c r="B2935" s="3">
        <v>5</v>
      </c>
      <c r="C2935" t="s">
        <v>8993</v>
      </c>
      <c r="D2935" t="s">
        <v>8992</v>
      </c>
      <c r="E2935" t="s">
        <v>78</v>
      </c>
      <c r="F2935" s="90">
        <v>38.31</v>
      </c>
      <c r="G2935" s="3">
        <v>261</v>
      </c>
      <c r="H2935" s="3" t="s">
        <v>9061</v>
      </c>
      <c r="I2935" s="90">
        <v>30.6</v>
      </c>
      <c r="J2935" s="3">
        <v>183</v>
      </c>
      <c r="K2935" s="93" t="s">
        <v>4900</v>
      </c>
      <c r="L2935">
        <v>0</v>
      </c>
      <c r="M2935" s="10">
        <v>5</v>
      </c>
      <c r="N2935">
        <v>0</v>
      </c>
      <c r="O2935">
        <v>0</v>
      </c>
      <c r="P2935">
        <v>0</v>
      </c>
      <c r="Q2935">
        <v>0</v>
      </c>
      <c r="R2935" s="92">
        <f>P2935+Q2935</f>
        <v>0</v>
      </c>
    </row>
    <row r="2936" spans="1:18" x14ac:dyDescent="0.3">
      <c r="A2936" t="s">
        <v>2937</v>
      </c>
      <c r="B2936" s="3">
        <v>5</v>
      </c>
      <c r="C2936" t="s">
        <v>8993</v>
      </c>
      <c r="D2936" t="s">
        <v>82</v>
      </c>
      <c r="E2936" t="s">
        <v>96</v>
      </c>
      <c r="F2936" s="90">
        <v>38.31</v>
      </c>
      <c r="G2936" s="3">
        <v>261</v>
      </c>
      <c r="H2936" s="3" t="s">
        <v>9061</v>
      </c>
      <c r="I2936" s="90">
        <v>30.6</v>
      </c>
      <c r="J2936" s="3">
        <v>183</v>
      </c>
      <c r="K2936" s="96" t="s">
        <v>4900</v>
      </c>
      <c r="L2936">
        <v>0</v>
      </c>
      <c r="M2936">
        <v>0</v>
      </c>
      <c r="N2936">
        <v>0</v>
      </c>
      <c r="O2936">
        <v>0</v>
      </c>
      <c r="P2936">
        <v>0</v>
      </c>
      <c r="Q2936" s="10">
        <v>5</v>
      </c>
      <c r="R2936" s="92">
        <f>P2936+Q2936</f>
        <v>5</v>
      </c>
    </row>
    <row r="2937" spans="1:18" x14ac:dyDescent="0.3">
      <c r="A2937" t="s">
        <v>2847</v>
      </c>
      <c r="B2937" s="3">
        <v>5</v>
      </c>
      <c r="C2937" t="s">
        <v>8993</v>
      </c>
      <c r="D2937" t="s">
        <v>82</v>
      </c>
      <c r="E2937" t="s">
        <v>96</v>
      </c>
      <c r="F2937" s="90">
        <v>38.31</v>
      </c>
      <c r="G2937" s="3">
        <v>261</v>
      </c>
      <c r="H2937" s="3" t="s">
        <v>9061</v>
      </c>
      <c r="I2937" s="90">
        <v>30.6</v>
      </c>
      <c r="J2937" s="3">
        <v>183</v>
      </c>
      <c r="K2937" s="96" t="s">
        <v>4900</v>
      </c>
      <c r="L2937">
        <v>0</v>
      </c>
      <c r="M2937">
        <v>0</v>
      </c>
      <c r="N2937">
        <v>0</v>
      </c>
      <c r="O2937">
        <v>0</v>
      </c>
      <c r="P2937">
        <v>0</v>
      </c>
      <c r="Q2937" s="10">
        <v>5</v>
      </c>
      <c r="R2937" s="92">
        <f>P2937+Q2937</f>
        <v>5</v>
      </c>
    </row>
    <row r="2938" spans="1:18" x14ac:dyDescent="0.3">
      <c r="A2938" t="s">
        <v>3263</v>
      </c>
      <c r="B2938" s="3">
        <v>5</v>
      </c>
      <c r="C2938" t="s">
        <v>8994</v>
      </c>
      <c r="D2938" t="s">
        <v>92</v>
      </c>
      <c r="E2938" t="s">
        <v>93</v>
      </c>
      <c r="F2938" s="90">
        <v>38.26</v>
      </c>
      <c r="G2938" s="3">
        <v>264</v>
      </c>
      <c r="H2938" s="3" t="s">
        <v>9061</v>
      </c>
      <c r="I2938" s="90">
        <v>30.65</v>
      </c>
      <c r="J2938" s="3">
        <v>186</v>
      </c>
      <c r="K2938" s="93" t="s">
        <v>92</v>
      </c>
      <c r="L2938" s="10">
        <v>5</v>
      </c>
      <c r="M2938">
        <v>0</v>
      </c>
      <c r="N2938">
        <v>0</v>
      </c>
      <c r="O2938">
        <v>0</v>
      </c>
      <c r="P2938">
        <v>0</v>
      </c>
      <c r="Q2938">
        <v>0</v>
      </c>
      <c r="R2938" s="92">
        <f>P2938+Q2938</f>
        <v>0</v>
      </c>
    </row>
    <row r="2939" spans="1:18" x14ac:dyDescent="0.3">
      <c r="A2939" t="s">
        <v>3033</v>
      </c>
      <c r="B2939" s="3">
        <v>5</v>
      </c>
      <c r="C2939" t="s">
        <v>8993</v>
      </c>
      <c r="D2939" t="s">
        <v>87</v>
      </c>
      <c r="E2939" t="s">
        <v>100</v>
      </c>
      <c r="F2939" s="90">
        <v>38.22</v>
      </c>
      <c r="G2939" s="3">
        <v>259</v>
      </c>
      <c r="H2939" s="3" t="s">
        <v>9061</v>
      </c>
      <c r="I2939" s="90">
        <v>30.39</v>
      </c>
      <c r="J2939" s="3">
        <v>181</v>
      </c>
      <c r="K2939" s="96" t="s">
        <v>4900</v>
      </c>
      <c r="L2939">
        <v>0</v>
      </c>
      <c r="M2939">
        <v>0</v>
      </c>
      <c r="N2939" s="10">
        <v>5</v>
      </c>
      <c r="O2939">
        <v>0</v>
      </c>
      <c r="P2939">
        <v>0</v>
      </c>
      <c r="Q2939">
        <v>0</v>
      </c>
      <c r="R2939" s="92">
        <f>P2939+Q2939</f>
        <v>0</v>
      </c>
    </row>
    <row r="2940" spans="1:18" x14ac:dyDescent="0.3">
      <c r="A2940" t="s">
        <v>2883</v>
      </c>
      <c r="B2940" s="3">
        <v>5</v>
      </c>
      <c r="C2940" t="s">
        <v>8993</v>
      </c>
      <c r="D2940" t="s">
        <v>82</v>
      </c>
      <c r="E2940" t="s">
        <v>96</v>
      </c>
      <c r="F2940" s="90">
        <v>38.22</v>
      </c>
      <c r="G2940" s="3">
        <v>259</v>
      </c>
      <c r="H2940" s="3" t="s">
        <v>9061</v>
      </c>
      <c r="I2940" s="90">
        <v>30.39</v>
      </c>
      <c r="J2940" s="3">
        <v>181</v>
      </c>
      <c r="K2940" s="96" t="s">
        <v>4900</v>
      </c>
      <c r="L2940">
        <v>0</v>
      </c>
      <c r="M2940">
        <v>0</v>
      </c>
      <c r="N2940">
        <v>0</v>
      </c>
      <c r="O2940">
        <v>0</v>
      </c>
      <c r="P2940">
        <v>0</v>
      </c>
      <c r="Q2940" s="10">
        <v>5</v>
      </c>
      <c r="R2940" s="92">
        <f>P2940+Q2940</f>
        <v>5</v>
      </c>
    </row>
    <row r="2941" spans="1:18" x14ac:dyDescent="0.3">
      <c r="A2941" t="s">
        <v>3150</v>
      </c>
      <c r="B2941" s="3">
        <v>5</v>
      </c>
      <c r="C2941" t="s">
        <v>8993</v>
      </c>
      <c r="D2941" t="s">
        <v>87</v>
      </c>
      <c r="E2941" t="s">
        <v>100</v>
      </c>
      <c r="F2941" s="90">
        <v>38.19</v>
      </c>
      <c r="G2941" s="3">
        <v>254</v>
      </c>
      <c r="H2941" s="3" t="s">
        <v>9061</v>
      </c>
      <c r="I2941" s="90">
        <v>29.55</v>
      </c>
      <c r="J2941" s="3">
        <v>176</v>
      </c>
      <c r="K2941" s="96" t="s">
        <v>4900</v>
      </c>
      <c r="L2941">
        <v>0</v>
      </c>
      <c r="M2941">
        <v>0</v>
      </c>
      <c r="N2941" s="10">
        <v>5</v>
      </c>
      <c r="O2941">
        <v>0</v>
      </c>
      <c r="P2941">
        <v>0</v>
      </c>
      <c r="Q2941">
        <v>0</v>
      </c>
      <c r="R2941" s="92">
        <f>P2941+Q2941</f>
        <v>0</v>
      </c>
    </row>
    <row r="2942" spans="1:18" x14ac:dyDescent="0.3">
      <c r="A2942" t="s">
        <v>3058</v>
      </c>
      <c r="B2942" s="3">
        <v>5</v>
      </c>
      <c r="C2942" t="s">
        <v>8995</v>
      </c>
      <c r="D2942" t="s">
        <v>127</v>
      </c>
      <c r="E2942" t="s">
        <v>8951</v>
      </c>
      <c r="F2942" s="90">
        <v>38.18</v>
      </c>
      <c r="G2942" s="3">
        <v>275</v>
      </c>
      <c r="H2942" s="3" t="s">
        <v>9061</v>
      </c>
      <c r="I2942" s="90">
        <v>30.96</v>
      </c>
      <c r="J2942" s="3">
        <v>197</v>
      </c>
      <c r="K2942" s="96" t="s">
        <v>7632</v>
      </c>
      <c r="L2942">
        <v>0</v>
      </c>
      <c r="M2942">
        <v>0</v>
      </c>
      <c r="N2942">
        <v>0</v>
      </c>
      <c r="O2942">
        <v>0</v>
      </c>
      <c r="P2942" s="10">
        <v>5</v>
      </c>
      <c r="Q2942">
        <v>0</v>
      </c>
      <c r="R2942" s="92">
        <f>P2942+Q2942</f>
        <v>5</v>
      </c>
    </row>
    <row r="2943" spans="1:18" x14ac:dyDescent="0.3">
      <c r="A2943" t="s">
        <v>3442</v>
      </c>
      <c r="B2943" s="3">
        <v>5</v>
      </c>
      <c r="C2943" t="s">
        <v>8993</v>
      </c>
      <c r="D2943" t="s">
        <v>8992</v>
      </c>
      <c r="E2943" t="s">
        <v>78</v>
      </c>
      <c r="F2943" s="90">
        <v>38.17</v>
      </c>
      <c r="G2943" s="3">
        <v>262</v>
      </c>
      <c r="H2943" s="3" t="s">
        <v>9061</v>
      </c>
      <c r="I2943" s="90">
        <v>30.43</v>
      </c>
      <c r="J2943" s="3">
        <v>184</v>
      </c>
      <c r="K2943" s="93" t="s">
        <v>4900</v>
      </c>
      <c r="L2943">
        <v>0</v>
      </c>
      <c r="M2943" s="10">
        <v>5</v>
      </c>
      <c r="N2943">
        <v>0</v>
      </c>
      <c r="O2943">
        <v>0</v>
      </c>
      <c r="P2943">
        <v>0</v>
      </c>
      <c r="Q2943">
        <v>0</v>
      </c>
      <c r="R2943" s="92">
        <f>P2943+Q2943</f>
        <v>0</v>
      </c>
    </row>
    <row r="2944" spans="1:18" x14ac:dyDescent="0.3">
      <c r="A2944" t="s">
        <v>3362</v>
      </c>
      <c r="B2944" s="3">
        <v>5</v>
      </c>
      <c r="C2944" t="s">
        <v>8993</v>
      </c>
      <c r="D2944" t="s">
        <v>8992</v>
      </c>
      <c r="E2944" t="s">
        <v>78</v>
      </c>
      <c r="F2944" s="90">
        <v>38.17</v>
      </c>
      <c r="G2944" s="3">
        <v>262</v>
      </c>
      <c r="H2944" s="3" t="s">
        <v>9061</v>
      </c>
      <c r="I2944" s="90">
        <v>30.43</v>
      </c>
      <c r="J2944" s="3">
        <v>184</v>
      </c>
      <c r="K2944" s="93" t="s">
        <v>4900</v>
      </c>
      <c r="L2944">
        <v>0</v>
      </c>
      <c r="M2944" s="10">
        <v>5</v>
      </c>
      <c r="N2944">
        <v>0</v>
      </c>
      <c r="O2944">
        <v>0</v>
      </c>
      <c r="P2944">
        <v>0</v>
      </c>
      <c r="Q2944">
        <v>0</v>
      </c>
      <c r="R2944" s="92">
        <f>P2944+Q2944</f>
        <v>0</v>
      </c>
    </row>
    <row r="2945" spans="1:18" x14ac:dyDescent="0.3">
      <c r="A2945" t="s">
        <v>3210</v>
      </c>
      <c r="B2945" s="3">
        <v>5</v>
      </c>
      <c r="C2945" t="s">
        <v>8994</v>
      </c>
      <c r="D2945" t="s">
        <v>92</v>
      </c>
      <c r="E2945" t="s">
        <v>93</v>
      </c>
      <c r="F2945" s="90">
        <v>38.17</v>
      </c>
      <c r="G2945" s="3">
        <v>262</v>
      </c>
      <c r="H2945" s="3" t="s">
        <v>9061</v>
      </c>
      <c r="I2945" s="90">
        <v>30.98</v>
      </c>
      <c r="J2945" s="3">
        <v>184</v>
      </c>
      <c r="K2945" s="93" t="s">
        <v>92</v>
      </c>
      <c r="L2945" s="10">
        <v>5</v>
      </c>
      <c r="M2945">
        <v>0</v>
      </c>
      <c r="N2945">
        <v>0</v>
      </c>
      <c r="O2945">
        <v>0</v>
      </c>
      <c r="P2945">
        <v>0</v>
      </c>
      <c r="Q2945">
        <v>0</v>
      </c>
      <c r="R2945" s="92">
        <f>P2945+Q2945</f>
        <v>0</v>
      </c>
    </row>
    <row r="2946" spans="1:18" x14ac:dyDescent="0.3">
      <c r="A2946" t="s">
        <v>3505</v>
      </c>
      <c r="B2946" s="3">
        <v>5</v>
      </c>
      <c r="C2946" t="s">
        <v>8993</v>
      </c>
      <c r="D2946" t="s">
        <v>8992</v>
      </c>
      <c r="E2946" t="s">
        <v>78</v>
      </c>
      <c r="F2946" s="90">
        <v>38.17</v>
      </c>
      <c r="G2946" s="3">
        <v>262</v>
      </c>
      <c r="H2946" s="3" t="s">
        <v>9061</v>
      </c>
      <c r="I2946" s="90">
        <v>30.43</v>
      </c>
      <c r="J2946" s="3">
        <v>184</v>
      </c>
      <c r="K2946" s="93" t="s">
        <v>4900</v>
      </c>
      <c r="L2946">
        <v>0</v>
      </c>
      <c r="M2946" s="10">
        <v>5</v>
      </c>
      <c r="N2946">
        <v>0</v>
      </c>
      <c r="O2946">
        <v>0</v>
      </c>
      <c r="P2946">
        <v>0</v>
      </c>
      <c r="Q2946">
        <v>0</v>
      </c>
      <c r="R2946" s="92">
        <f>P2946+Q2946</f>
        <v>0</v>
      </c>
    </row>
    <row r="2947" spans="1:18" x14ac:dyDescent="0.3">
      <c r="A2947" t="s">
        <v>3534</v>
      </c>
      <c r="B2947" s="3">
        <v>5</v>
      </c>
      <c r="C2947" t="s">
        <v>8993</v>
      </c>
      <c r="D2947" t="s">
        <v>8992</v>
      </c>
      <c r="E2947" t="s">
        <v>78</v>
      </c>
      <c r="F2947" s="90">
        <v>38.17</v>
      </c>
      <c r="G2947" s="3">
        <v>262</v>
      </c>
      <c r="H2947" s="3" t="s">
        <v>9061</v>
      </c>
      <c r="I2947" s="90">
        <v>30.05</v>
      </c>
      <c r="J2947" s="3">
        <v>183</v>
      </c>
      <c r="K2947" s="93" t="s">
        <v>4900</v>
      </c>
      <c r="L2947">
        <v>0</v>
      </c>
      <c r="M2947" s="10">
        <v>5</v>
      </c>
      <c r="N2947">
        <v>0</v>
      </c>
      <c r="O2947">
        <v>0</v>
      </c>
      <c r="P2947">
        <v>0</v>
      </c>
      <c r="Q2947">
        <v>0</v>
      </c>
      <c r="R2947" s="92">
        <f>P2947+Q2947</f>
        <v>0</v>
      </c>
    </row>
    <row r="2948" spans="1:18" x14ac:dyDescent="0.3">
      <c r="A2948" t="s">
        <v>3397</v>
      </c>
      <c r="B2948" s="3">
        <v>5</v>
      </c>
      <c r="C2948" t="s">
        <v>8993</v>
      </c>
      <c r="D2948" t="s">
        <v>8992</v>
      </c>
      <c r="E2948" t="s">
        <v>78</v>
      </c>
      <c r="F2948" s="90">
        <v>38.17</v>
      </c>
      <c r="G2948" s="3">
        <v>262</v>
      </c>
      <c r="H2948" s="3" t="s">
        <v>9061</v>
      </c>
      <c r="I2948" s="90">
        <v>30.43</v>
      </c>
      <c r="J2948" s="3">
        <v>184</v>
      </c>
      <c r="K2948" s="93" t="s">
        <v>4900</v>
      </c>
      <c r="L2948">
        <v>0</v>
      </c>
      <c r="M2948" s="10">
        <v>5</v>
      </c>
      <c r="N2948">
        <v>0</v>
      </c>
      <c r="O2948">
        <v>0</v>
      </c>
      <c r="P2948">
        <v>0</v>
      </c>
      <c r="Q2948">
        <v>0</v>
      </c>
      <c r="R2948" s="92">
        <f>P2948+Q2948</f>
        <v>0</v>
      </c>
    </row>
    <row r="2949" spans="1:18" x14ac:dyDescent="0.3">
      <c r="A2949" t="s">
        <v>3501</v>
      </c>
      <c r="B2949" s="3">
        <v>5</v>
      </c>
      <c r="C2949" t="s">
        <v>8993</v>
      </c>
      <c r="D2949" t="s">
        <v>8992</v>
      </c>
      <c r="E2949" t="s">
        <v>78</v>
      </c>
      <c r="F2949" s="90">
        <v>38.17</v>
      </c>
      <c r="G2949" s="3">
        <v>262</v>
      </c>
      <c r="H2949" s="3" t="s">
        <v>9061</v>
      </c>
      <c r="I2949" s="90">
        <v>30.43</v>
      </c>
      <c r="J2949" s="3">
        <v>184</v>
      </c>
      <c r="K2949" s="93" t="s">
        <v>4900</v>
      </c>
      <c r="L2949">
        <v>0</v>
      </c>
      <c r="M2949" s="10">
        <v>5</v>
      </c>
      <c r="N2949">
        <v>0</v>
      </c>
      <c r="O2949">
        <v>0</v>
      </c>
      <c r="P2949">
        <v>0</v>
      </c>
      <c r="Q2949">
        <v>0</v>
      </c>
      <c r="R2949" s="92">
        <f>P2949+Q2949</f>
        <v>0</v>
      </c>
    </row>
    <row r="2950" spans="1:18" x14ac:dyDescent="0.3">
      <c r="A2950" t="s">
        <v>3324</v>
      </c>
      <c r="B2950" s="3">
        <v>5</v>
      </c>
      <c r="C2950" t="s">
        <v>8994</v>
      </c>
      <c r="D2950" t="s">
        <v>92</v>
      </c>
      <c r="E2950" t="s">
        <v>93</v>
      </c>
      <c r="F2950" s="90">
        <v>38.17</v>
      </c>
      <c r="G2950" s="3">
        <v>262</v>
      </c>
      <c r="H2950" s="3" t="s">
        <v>9061</v>
      </c>
      <c r="I2950" s="90">
        <v>30.43</v>
      </c>
      <c r="J2950" s="3">
        <v>184</v>
      </c>
      <c r="K2950" s="93" t="s">
        <v>92</v>
      </c>
      <c r="L2950" s="10">
        <v>5</v>
      </c>
      <c r="M2950">
        <v>0</v>
      </c>
      <c r="N2950">
        <v>0</v>
      </c>
      <c r="O2950">
        <v>0</v>
      </c>
      <c r="P2950">
        <v>0</v>
      </c>
      <c r="Q2950">
        <v>0</v>
      </c>
      <c r="R2950" s="92">
        <f>P2950+Q2950</f>
        <v>0</v>
      </c>
    </row>
    <row r="2951" spans="1:18" x14ac:dyDescent="0.3">
      <c r="A2951" t="s">
        <v>3347</v>
      </c>
      <c r="B2951" s="3">
        <v>5</v>
      </c>
      <c r="C2951" t="s">
        <v>8993</v>
      </c>
      <c r="D2951" t="s">
        <v>8992</v>
      </c>
      <c r="E2951" t="s">
        <v>78</v>
      </c>
      <c r="F2951" s="90">
        <v>38.17</v>
      </c>
      <c r="G2951" s="3">
        <v>262</v>
      </c>
      <c r="H2951" s="3" t="s">
        <v>9061</v>
      </c>
      <c r="I2951" s="90">
        <v>30.43</v>
      </c>
      <c r="J2951" s="3">
        <v>184</v>
      </c>
      <c r="K2951" s="93" t="s">
        <v>4900</v>
      </c>
      <c r="L2951">
        <v>0</v>
      </c>
      <c r="M2951" s="10">
        <v>5</v>
      </c>
      <c r="N2951">
        <v>0</v>
      </c>
      <c r="O2951">
        <v>0</v>
      </c>
      <c r="P2951">
        <v>0</v>
      </c>
      <c r="Q2951">
        <v>0</v>
      </c>
      <c r="R2951" s="92">
        <f>P2951+Q2951</f>
        <v>0</v>
      </c>
    </row>
    <row r="2952" spans="1:18" x14ac:dyDescent="0.3">
      <c r="A2952" t="s">
        <v>3392</v>
      </c>
      <c r="B2952" s="3">
        <v>5</v>
      </c>
      <c r="C2952" t="s">
        <v>8993</v>
      </c>
      <c r="D2952" t="s">
        <v>8992</v>
      </c>
      <c r="E2952" t="s">
        <v>78</v>
      </c>
      <c r="F2952" s="90">
        <v>38.08</v>
      </c>
      <c r="G2952" s="3">
        <v>260</v>
      </c>
      <c r="H2952" s="3" t="s">
        <v>9061</v>
      </c>
      <c r="I2952" s="90">
        <v>30.22</v>
      </c>
      <c r="J2952" s="3">
        <v>182</v>
      </c>
      <c r="K2952" s="93" t="s">
        <v>4900</v>
      </c>
      <c r="L2952">
        <v>0</v>
      </c>
      <c r="M2952" s="10">
        <v>5</v>
      </c>
      <c r="N2952">
        <v>0</v>
      </c>
      <c r="O2952">
        <v>0</v>
      </c>
      <c r="P2952">
        <v>0</v>
      </c>
      <c r="Q2952">
        <v>0</v>
      </c>
      <c r="R2952" s="92">
        <f>P2952+Q2952</f>
        <v>0</v>
      </c>
    </row>
    <row r="2953" spans="1:18" x14ac:dyDescent="0.3">
      <c r="A2953" t="s">
        <v>3430</v>
      </c>
      <c r="B2953" s="3">
        <v>5</v>
      </c>
      <c r="C2953" t="s">
        <v>8993</v>
      </c>
      <c r="D2953" t="s">
        <v>8992</v>
      </c>
      <c r="E2953" t="s">
        <v>78</v>
      </c>
      <c r="F2953" s="90">
        <v>38.08</v>
      </c>
      <c r="G2953" s="3">
        <v>260</v>
      </c>
      <c r="H2953" s="3" t="s">
        <v>9061</v>
      </c>
      <c r="I2953" s="90">
        <v>30.22</v>
      </c>
      <c r="J2953" s="3">
        <v>182</v>
      </c>
      <c r="K2953" s="93" t="s">
        <v>4900</v>
      </c>
      <c r="L2953">
        <v>0</v>
      </c>
      <c r="M2953" s="10">
        <v>5</v>
      </c>
      <c r="N2953">
        <v>0</v>
      </c>
      <c r="O2953">
        <v>0</v>
      </c>
      <c r="P2953">
        <v>0</v>
      </c>
      <c r="Q2953">
        <v>0</v>
      </c>
      <c r="R2953" s="92">
        <f>P2953+Q2953</f>
        <v>0</v>
      </c>
    </row>
    <row r="2954" spans="1:18" x14ac:dyDescent="0.3">
      <c r="A2954" t="s">
        <v>3383</v>
      </c>
      <c r="B2954" s="3">
        <v>5</v>
      </c>
      <c r="C2954" t="s">
        <v>8993</v>
      </c>
      <c r="D2954" t="s">
        <v>8992</v>
      </c>
      <c r="E2954" t="s">
        <v>78</v>
      </c>
      <c r="F2954" s="90">
        <v>38.08</v>
      </c>
      <c r="G2954" s="3">
        <v>260</v>
      </c>
      <c r="H2954" s="3" t="s">
        <v>9061</v>
      </c>
      <c r="I2954" s="90">
        <v>30.22</v>
      </c>
      <c r="J2954" s="3">
        <v>182</v>
      </c>
      <c r="K2954" s="93" t="s">
        <v>4900</v>
      </c>
      <c r="L2954">
        <v>0</v>
      </c>
      <c r="M2954" s="10">
        <v>5</v>
      </c>
      <c r="N2954">
        <v>0</v>
      </c>
      <c r="O2954">
        <v>0</v>
      </c>
      <c r="P2954">
        <v>0</v>
      </c>
      <c r="Q2954">
        <v>0</v>
      </c>
      <c r="R2954" s="92">
        <f>P2954+Q2954</f>
        <v>0</v>
      </c>
    </row>
    <row r="2955" spans="1:18" x14ac:dyDescent="0.3">
      <c r="A2955" t="s">
        <v>3479</v>
      </c>
      <c r="B2955" s="3">
        <v>5</v>
      </c>
      <c r="C2955" t="s">
        <v>8993</v>
      </c>
      <c r="D2955" t="s">
        <v>8992</v>
      </c>
      <c r="E2955" t="s">
        <v>78</v>
      </c>
      <c r="F2955" s="90">
        <v>38.08</v>
      </c>
      <c r="G2955" s="3">
        <v>260</v>
      </c>
      <c r="H2955" s="3" t="s">
        <v>9061</v>
      </c>
      <c r="I2955" s="90">
        <v>30.22</v>
      </c>
      <c r="J2955" s="3">
        <v>182</v>
      </c>
      <c r="K2955" s="93" t="s">
        <v>4900</v>
      </c>
      <c r="L2955">
        <v>0</v>
      </c>
      <c r="M2955" s="10">
        <v>5</v>
      </c>
      <c r="N2955">
        <v>0</v>
      </c>
      <c r="O2955">
        <v>0</v>
      </c>
      <c r="P2955">
        <v>0</v>
      </c>
      <c r="Q2955">
        <v>0</v>
      </c>
      <c r="R2955" s="92">
        <f>P2955+Q2955</f>
        <v>0</v>
      </c>
    </row>
    <row r="2956" spans="1:18" x14ac:dyDescent="0.3">
      <c r="A2956" t="s">
        <v>2924</v>
      </c>
      <c r="B2956" s="3">
        <v>5</v>
      </c>
      <c r="C2956" t="s">
        <v>8993</v>
      </c>
      <c r="D2956" t="s">
        <v>82</v>
      </c>
      <c r="E2956" t="s">
        <v>96</v>
      </c>
      <c r="F2956" s="90">
        <v>38.08</v>
      </c>
      <c r="G2956" s="3">
        <v>260</v>
      </c>
      <c r="H2956" s="3" t="s">
        <v>9061</v>
      </c>
      <c r="I2956" s="90">
        <v>30.22</v>
      </c>
      <c r="J2956" s="3">
        <v>182</v>
      </c>
      <c r="K2956" s="96" t="s">
        <v>4900</v>
      </c>
      <c r="L2956">
        <v>0</v>
      </c>
      <c r="M2956">
        <v>0</v>
      </c>
      <c r="N2956">
        <v>0</v>
      </c>
      <c r="O2956">
        <v>0</v>
      </c>
      <c r="P2956">
        <v>0</v>
      </c>
      <c r="Q2956" s="10">
        <v>5</v>
      </c>
      <c r="R2956" s="92">
        <f>P2956+Q2956</f>
        <v>5</v>
      </c>
    </row>
    <row r="2957" spans="1:18" x14ac:dyDescent="0.3">
      <c r="A2957" t="s">
        <v>3415</v>
      </c>
      <c r="B2957" s="3">
        <v>5</v>
      </c>
      <c r="C2957" t="s">
        <v>8993</v>
      </c>
      <c r="D2957" t="s">
        <v>8992</v>
      </c>
      <c r="E2957" t="s">
        <v>78</v>
      </c>
      <c r="F2957" s="90">
        <v>38.08</v>
      </c>
      <c r="G2957" s="3">
        <v>260</v>
      </c>
      <c r="H2957" s="3" t="s">
        <v>9061</v>
      </c>
      <c r="I2957" s="90">
        <v>30.77</v>
      </c>
      <c r="J2957" s="3">
        <v>182</v>
      </c>
      <c r="K2957" s="93" t="s">
        <v>4900</v>
      </c>
      <c r="L2957">
        <v>0</v>
      </c>
      <c r="M2957" s="10">
        <v>5</v>
      </c>
      <c r="N2957">
        <v>0</v>
      </c>
      <c r="O2957">
        <v>0</v>
      </c>
      <c r="P2957">
        <v>0</v>
      </c>
      <c r="Q2957">
        <v>0</v>
      </c>
      <c r="R2957" s="92">
        <f>P2957+Q2957</f>
        <v>0</v>
      </c>
    </row>
    <row r="2958" spans="1:18" x14ac:dyDescent="0.3">
      <c r="A2958" t="s">
        <v>3527</v>
      </c>
      <c r="B2958" s="3">
        <v>5</v>
      </c>
      <c r="C2958" t="s">
        <v>8993</v>
      </c>
      <c r="D2958" t="s">
        <v>8992</v>
      </c>
      <c r="E2958" t="s">
        <v>78</v>
      </c>
      <c r="F2958" s="90">
        <v>38.08</v>
      </c>
      <c r="G2958" s="3">
        <v>260</v>
      </c>
      <c r="H2958" s="3" t="s">
        <v>9061</v>
      </c>
      <c r="I2958" s="90">
        <v>30.22</v>
      </c>
      <c r="J2958" s="3">
        <v>182</v>
      </c>
      <c r="K2958" s="93" t="s">
        <v>4900</v>
      </c>
      <c r="L2958">
        <v>0</v>
      </c>
      <c r="M2958" s="10">
        <v>5</v>
      </c>
      <c r="N2958">
        <v>0</v>
      </c>
      <c r="O2958">
        <v>0</v>
      </c>
      <c r="P2958">
        <v>0</v>
      </c>
      <c r="Q2958">
        <v>0</v>
      </c>
      <c r="R2958" s="92">
        <f>P2958+Q2958</f>
        <v>0</v>
      </c>
    </row>
    <row r="2959" spans="1:18" x14ac:dyDescent="0.3">
      <c r="A2959" t="s">
        <v>3373</v>
      </c>
      <c r="B2959" s="3">
        <v>5</v>
      </c>
      <c r="C2959" t="s">
        <v>8993</v>
      </c>
      <c r="D2959" t="s">
        <v>8992</v>
      </c>
      <c r="E2959" t="s">
        <v>78</v>
      </c>
      <c r="F2959" s="90">
        <v>38.08</v>
      </c>
      <c r="G2959" s="3">
        <v>260</v>
      </c>
      <c r="H2959" s="3" t="s">
        <v>9061</v>
      </c>
      <c r="I2959" s="90">
        <v>30.22</v>
      </c>
      <c r="J2959" s="3">
        <v>182</v>
      </c>
      <c r="K2959" s="93" t="s">
        <v>4900</v>
      </c>
      <c r="L2959">
        <v>0</v>
      </c>
      <c r="M2959" s="10">
        <v>5</v>
      </c>
      <c r="N2959">
        <v>0</v>
      </c>
      <c r="O2959">
        <v>0</v>
      </c>
      <c r="P2959">
        <v>0</v>
      </c>
      <c r="Q2959">
        <v>0</v>
      </c>
      <c r="R2959" s="92">
        <f>P2959+Q2959</f>
        <v>0</v>
      </c>
    </row>
    <row r="2960" spans="1:18" x14ac:dyDescent="0.3">
      <c r="A2960" t="s">
        <v>3497</v>
      </c>
      <c r="B2960" s="3">
        <v>5</v>
      </c>
      <c r="C2960" t="s">
        <v>8993</v>
      </c>
      <c r="D2960" t="s">
        <v>8992</v>
      </c>
      <c r="E2960" t="s">
        <v>78</v>
      </c>
      <c r="F2960" s="90">
        <v>38.08</v>
      </c>
      <c r="G2960" s="3">
        <v>260</v>
      </c>
      <c r="H2960" s="3" t="s">
        <v>9061</v>
      </c>
      <c r="I2960" s="90">
        <v>30.22</v>
      </c>
      <c r="J2960" s="3">
        <v>182</v>
      </c>
      <c r="K2960" s="93" t="s">
        <v>4900</v>
      </c>
      <c r="L2960">
        <v>0</v>
      </c>
      <c r="M2960" s="10">
        <v>5</v>
      </c>
      <c r="N2960">
        <v>0</v>
      </c>
      <c r="O2960">
        <v>0</v>
      </c>
      <c r="P2960">
        <v>0</v>
      </c>
      <c r="Q2960">
        <v>0</v>
      </c>
      <c r="R2960" s="92">
        <f>P2960+Q2960</f>
        <v>0</v>
      </c>
    </row>
    <row r="2961" spans="1:18" x14ac:dyDescent="0.3">
      <c r="A2961" t="s">
        <v>3460</v>
      </c>
      <c r="B2961" s="3">
        <v>5</v>
      </c>
      <c r="C2961" t="s">
        <v>8993</v>
      </c>
      <c r="D2961" t="s">
        <v>8992</v>
      </c>
      <c r="E2961" t="s">
        <v>78</v>
      </c>
      <c r="F2961" s="90">
        <v>38.08</v>
      </c>
      <c r="G2961" s="3">
        <v>260</v>
      </c>
      <c r="H2961" s="3" t="s">
        <v>9061</v>
      </c>
      <c r="I2961" s="90">
        <v>30.77</v>
      </c>
      <c r="J2961" s="3">
        <v>182</v>
      </c>
      <c r="K2961" s="93" t="s">
        <v>4900</v>
      </c>
      <c r="L2961">
        <v>0</v>
      </c>
      <c r="M2961" s="10">
        <v>5</v>
      </c>
      <c r="N2961">
        <v>0</v>
      </c>
      <c r="O2961">
        <v>0</v>
      </c>
      <c r="P2961">
        <v>0</v>
      </c>
      <c r="Q2961">
        <v>0</v>
      </c>
      <c r="R2961" s="92">
        <f>P2961+Q2961</f>
        <v>0</v>
      </c>
    </row>
    <row r="2962" spans="1:18" x14ac:dyDescent="0.3">
      <c r="A2962" t="s">
        <v>3481</v>
      </c>
      <c r="B2962" s="3">
        <v>5</v>
      </c>
      <c r="C2962" t="s">
        <v>8993</v>
      </c>
      <c r="D2962" t="s">
        <v>8992</v>
      </c>
      <c r="E2962" t="s">
        <v>78</v>
      </c>
      <c r="F2962" s="90">
        <v>38.08</v>
      </c>
      <c r="G2962" s="3">
        <v>260</v>
      </c>
      <c r="H2962" s="3" t="s">
        <v>9061</v>
      </c>
      <c r="I2962" s="90">
        <v>30.22</v>
      </c>
      <c r="J2962" s="3">
        <v>182</v>
      </c>
      <c r="K2962" s="93" t="s">
        <v>4900</v>
      </c>
      <c r="L2962">
        <v>0</v>
      </c>
      <c r="M2962" s="10">
        <v>5</v>
      </c>
      <c r="N2962">
        <v>0</v>
      </c>
      <c r="O2962">
        <v>0</v>
      </c>
      <c r="P2962">
        <v>0</v>
      </c>
      <c r="Q2962">
        <v>0</v>
      </c>
      <c r="R2962" s="92">
        <f>P2962+Q2962</f>
        <v>0</v>
      </c>
    </row>
    <row r="2963" spans="1:18" x14ac:dyDescent="0.3">
      <c r="A2963" t="s">
        <v>3449</v>
      </c>
      <c r="B2963" s="3">
        <v>5</v>
      </c>
      <c r="C2963" t="s">
        <v>8993</v>
      </c>
      <c r="D2963" t="s">
        <v>8992</v>
      </c>
      <c r="E2963" t="s">
        <v>78</v>
      </c>
      <c r="F2963" s="90">
        <v>38.08</v>
      </c>
      <c r="G2963" s="3">
        <v>260</v>
      </c>
      <c r="H2963" s="3" t="s">
        <v>9061</v>
      </c>
      <c r="I2963" s="90">
        <v>30.22</v>
      </c>
      <c r="J2963" s="3">
        <v>182</v>
      </c>
      <c r="K2963" s="93" t="s">
        <v>4900</v>
      </c>
      <c r="L2963">
        <v>0</v>
      </c>
      <c r="M2963" s="10">
        <v>5</v>
      </c>
      <c r="N2963">
        <v>0</v>
      </c>
      <c r="O2963">
        <v>0</v>
      </c>
      <c r="P2963">
        <v>0</v>
      </c>
      <c r="Q2963">
        <v>0</v>
      </c>
      <c r="R2963" s="92">
        <f>P2963+Q2963</f>
        <v>0</v>
      </c>
    </row>
    <row r="2964" spans="1:18" x14ac:dyDescent="0.3">
      <c r="A2964" t="s">
        <v>3563</v>
      </c>
      <c r="B2964" s="3">
        <v>5</v>
      </c>
      <c r="C2964" t="s">
        <v>8993</v>
      </c>
      <c r="D2964" t="s">
        <v>8992</v>
      </c>
      <c r="E2964" t="s">
        <v>78</v>
      </c>
      <c r="F2964" s="90">
        <v>38.08</v>
      </c>
      <c r="G2964" s="3">
        <v>260</v>
      </c>
      <c r="H2964" s="3" t="s">
        <v>9061</v>
      </c>
      <c r="I2964" s="90">
        <v>30.22</v>
      </c>
      <c r="J2964" s="3">
        <v>182</v>
      </c>
      <c r="K2964" s="93" t="s">
        <v>4900</v>
      </c>
      <c r="L2964">
        <v>0</v>
      </c>
      <c r="M2964" s="10">
        <v>5</v>
      </c>
      <c r="N2964">
        <v>0</v>
      </c>
      <c r="O2964">
        <v>0</v>
      </c>
      <c r="P2964">
        <v>0</v>
      </c>
      <c r="Q2964">
        <v>0</v>
      </c>
      <c r="R2964" s="92">
        <f>P2964+Q2964</f>
        <v>0</v>
      </c>
    </row>
    <row r="2965" spans="1:18" x14ac:dyDescent="0.3">
      <c r="A2965" t="s">
        <v>3209</v>
      </c>
      <c r="B2965" s="3">
        <v>5</v>
      </c>
      <c r="C2965" t="s">
        <v>4872</v>
      </c>
      <c r="D2965" t="s">
        <v>4871</v>
      </c>
      <c r="E2965" t="s">
        <v>4863</v>
      </c>
      <c r="F2965" s="90">
        <v>38.08</v>
      </c>
      <c r="G2965" s="3">
        <v>260</v>
      </c>
      <c r="H2965" s="3" t="s">
        <v>9061</v>
      </c>
      <c r="I2965" s="90">
        <v>30.22</v>
      </c>
      <c r="J2965" s="3">
        <v>182</v>
      </c>
      <c r="K2965" s="93" t="s">
        <v>4871</v>
      </c>
      <c r="L2965" s="10">
        <v>5</v>
      </c>
      <c r="M2965">
        <v>0</v>
      </c>
      <c r="N2965">
        <v>0</v>
      </c>
      <c r="O2965">
        <v>0</v>
      </c>
      <c r="P2965">
        <v>0</v>
      </c>
      <c r="Q2965">
        <v>0</v>
      </c>
      <c r="R2965" s="92">
        <f>P2965+Q2965</f>
        <v>0</v>
      </c>
    </row>
    <row r="2966" spans="1:18" x14ac:dyDescent="0.3">
      <c r="A2966" t="s">
        <v>3451</v>
      </c>
      <c r="B2966" s="3">
        <v>5</v>
      </c>
      <c r="C2966" t="s">
        <v>8993</v>
      </c>
      <c r="D2966" t="s">
        <v>8992</v>
      </c>
      <c r="E2966" t="s">
        <v>78</v>
      </c>
      <c r="F2966" s="90">
        <v>38.08</v>
      </c>
      <c r="G2966" s="3">
        <v>260</v>
      </c>
      <c r="H2966" s="3" t="s">
        <v>9061</v>
      </c>
      <c r="I2966" s="90">
        <v>30.22</v>
      </c>
      <c r="J2966" s="3">
        <v>182</v>
      </c>
      <c r="K2966" s="93" t="s">
        <v>4900</v>
      </c>
      <c r="L2966">
        <v>0</v>
      </c>
      <c r="M2966" s="10">
        <v>5</v>
      </c>
      <c r="N2966">
        <v>0</v>
      </c>
      <c r="O2966">
        <v>0</v>
      </c>
      <c r="P2966">
        <v>0</v>
      </c>
      <c r="Q2966">
        <v>0</v>
      </c>
      <c r="R2966" s="92">
        <f>P2966+Q2966</f>
        <v>0</v>
      </c>
    </row>
    <row r="2967" spans="1:18" x14ac:dyDescent="0.3">
      <c r="A2967" t="s">
        <v>3537</v>
      </c>
      <c r="B2967" s="3">
        <v>5</v>
      </c>
      <c r="C2967" t="s">
        <v>8993</v>
      </c>
      <c r="D2967" t="s">
        <v>8992</v>
      </c>
      <c r="E2967" t="s">
        <v>78</v>
      </c>
      <c r="F2967" s="90">
        <v>38.08</v>
      </c>
      <c r="G2967" s="3">
        <v>260</v>
      </c>
      <c r="H2967" s="3" t="s">
        <v>9061</v>
      </c>
      <c r="I2967" s="90">
        <v>30.22</v>
      </c>
      <c r="J2967" s="3">
        <v>182</v>
      </c>
      <c r="K2967" s="93" t="s">
        <v>4900</v>
      </c>
      <c r="L2967">
        <v>0</v>
      </c>
      <c r="M2967" s="10">
        <v>5</v>
      </c>
      <c r="N2967">
        <v>0</v>
      </c>
      <c r="O2967">
        <v>0</v>
      </c>
      <c r="P2967">
        <v>0</v>
      </c>
      <c r="Q2967">
        <v>0</v>
      </c>
      <c r="R2967" s="92">
        <f>P2967+Q2967</f>
        <v>0</v>
      </c>
    </row>
    <row r="2968" spans="1:18" x14ac:dyDescent="0.3">
      <c r="A2968" t="s">
        <v>3067</v>
      </c>
      <c r="B2968" s="3">
        <v>5</v>
      </c>
      <c r="C2968" t="s">
        <v>8993</v>
      </c>
      <c r="D2968" t="s">
        <v>87</v>
      </c>
      <c r="E2968" t="s">
        <v>100</v>
      </c>
      <c r="F2968" s="90">
        <v>38.08</v>
      </c>
      <c r="G2968" s="3">
        <v>260</v>
      </c>
      <c r="H2968" s="3" t="s">
        <v>9061</v>
      </c>
      <c r="I2968" s="90">
        <v>30.22</v>
      </c>
      <c r="J2968" s="3">
        <v>182</v>
      </c>
      <c r="K2968" s="96" t="s">
        <v>4900</v>
      </c>
      <c r="L2968">
        <v>0</v>
      </c>
      <c r="M2968">
        <v>0</v>
      </c>
      <c r="N2968" s="10">
        <v>5</v>
      </c>
      <c r="O2968">
        <v>0</v>
      </c>
      <c r="P2968">
        <v>0</v>
      </c>
      <c r="Q2968">
        <v>0</v>
      </c>
      <c r="R2968" s="92">
        <f>P2968+Q2968</f>
        <v>0</v>
      </c>
    </row>
    <row r="2969" spans="1:18" x14ac:dyDescent="0.3">
      <c r="A2969" t="s">
        <v>3332</v>
      </c>
      <c r="B2969" s="3">
        <v>5</v>
      </c>
      <c r="C2969" t="s">
        <v>8993</v>
      </c>
      <c r="D2969" t="s">
        <v>8992</v>
      </c>
      <c r="E2969" t="s">
        <v>78</v>
      </c>
      <c r="F2969" s="90">
        <v>38.08</v>
      </c>
      <c r="G2969" s="3">
        <v>260</v>
      </c>
      <c r="H2969" s="3" t="s">
        <v>9061</v>
      </c>
      <c r="I2969" s="90">
        <v>30.22</v>
      </c>
      <c r="J2969" s="3">
        <v>182</v>
      </c>
      <c r="K2969" s="93" t="s">
        <v>4900</v>
      </c>
      <c r="L2969">
        <v>0</v>
      </c>
      <c r="M2969" s="10">
        <v>5</v>
      </c>
      <c r="N2969">
        <v>0</v>
      </c>
      <c r="O2969">
        <v>0</v>
      </c>
      <c r="P2969">
        <v>0</v>
      </c>
      <c r="Q2969">
        <v>0</v>
      </c>
      <c r="R2969" s="92">
        <f>P2969+Q2969</f>
        <v>0</v>
      </c>
    </row>
    <row r="2970" spans="1:18" x14ac:dyDescent="0.3">
      <c r="A2970" t="s">
        <v>2989</v>
      </c>
      <c r="B2970" s="3">
        <v>5</v>
      </c>
      <c r="C2970" t="s">
        <v>8995</v>
      </c>
      <c r="D2970" t="s">
        <v>127</v>
      </c>
      <c r="E2970" t="s">
        <v>128</v>
      </c>
      <c r="F2970" s="90">
        <v>38.04</v>
      </c>
      <c r="G2970" s="3">
        <v>276</v>
      </c>
      <c r="H2970" s="3" t="s">
        <v>9061</v>
      </c>
      <c r="I2970" s="90">
        <v>30.81</v>
      </c>
      <c r="J2970" s="3">
        <v>198</v>
      </c>
      <c r="K2970" s="96" t="s">
        <v>7632</v>
      </c>
      <c r="L2970">
        <v>0</v>
      </c>
      <c r="M2970">
        <v>0</v>
      </c>
      <c r="N2970">
        <v>0</v>
      </c>
      <c r="O2970">
        <v>1</v>
      </c>
      <c r="P2970">
        <v>3</v>
      </c>
      <c r="Q2970">
        <v>1</v>
      </c>
      <c r="R2970" s="92">
        <f>P2970+Q2970</f>
        <v>4</v>
      </c>
    </row>
    <row r="2971" spans="1:18" x14ac:dyDescent="0.3">
      <c r="A2971" t="s">
        <v>3118</v>
      </c>
      <c r="B2971" s="3">
        <v>5</v>
      </c>
      <c r="C2971" t="s">
        <v>8993</v>
      </c>
      <c r="D2971" t="s">
        <v>87</v>
      </c>
      <c r="E2971" t="s">
        <v>110</v>
      </c>
      <c r="F2971" s="90">
        <v>38.04</v>
      </c>
      <c r="G2971" s="3">
        <v>255</v>
      </c>
      <c r="H2971" s="3" t="s">
        <v>9061</v>
      </c>
      <c r="I2971" s="90">
        <v>29.94</v>
      </c>
      <c r="J2971" s="3">
        <v>177</v>
      </c>
      <c r="K2971" s="96" t="s">
        <v>4900</v>
      </c>
      <c r="L2971">
        <v>0</v>
      </c>
      <c r="M2971">
        <v>0</v>
      </c>
      <c r="N2971">
        <v>0</v>
      </c>
      <c r="O2971" s="10">
        <v>5</v>
      </c>
      <c r="P2971">
        <v>0</v>
      </c>
      <c r="Q2971">
        <v>0</v>
      </c>
      <c r="R2971" s="92">
        <f>P2971+Q2971</f>
        <v>0</v>
      </c>
    </row>
    <row r="2972" spans="1:18" x14ac:dyDescent="0.3">
      <c r="A2972" t="s">
        <v>3046</v>
      </c>
      <c r="B2972" s="3">
        <v>5</v>
      </c>
      <c r="C2972" t="s">
        <v>8993</v>
      </c>
      <c r="D2972" t="s">
        <v>87</v>
      </c>
      <c r="E2972" t="s">
        <v>100</v>
      </c>
      <c r="F2972" s="90">
        <v>38.04</v>
      </c>
      <c r="G2972" s="3">
        <v>255</v>
      </c>
      <c r="H2972" s="3" t="s">
        <v>9061</v>
      </c>
      <c r="I2972" s="90">
        <v>29.94</v>
      </c>
      <c r="J2972" s="3">
        <v>177</v>
      </c>
      <c r="K2972" s="96" t="s">
        <v>4900</v>
      </c>
      <c r="L2972">
        <v>0</v>
      </c>
      <c r="M2972">
        <v>0</v>
      </c>
      <c r="N2972" s="10">
        <v>5</v>
      </c>
      <c r="O2972">
        <v>0</v>
      </c>
      <c r="P2972">
        <v>0</v>
      </c>
      <c r="Q2972">
        <v>0</v>
      </c>
      <c r="R2972" s="92">
        <f>P2972+Q2972</f>
        <v>0</v>
      </c>
    </row>
    <row r="2973" spans="1:18" x14ac:dyDescent="0.3">
      <c r="A2973" t="s">
        <v>3165</v>
      </c>
      <c r="B2973" s="3">
        <v>5</v>
      </c>
      <c r="C2973" t="s">
        <v>8993</v>
      </c>
      <c r="D2973" t="s">
        <v>87</v>
      </c>
      <c r="E2973" t="s">
        <v>100</v>
      </c>
      <c r="F2973" s="90">
        <v>38.04</v>
      </c>
      <c r="G2973" s="3">
        <v>255</v>
      </c>
      <c r="H2973" s="3" t="s">
        <v>9061</v>
      </c>
      <c r="I2973" s="90">
        <v>29.94</v>
      </c>
      <c r="J2973" s="3">
        <v>177</v>
      </c>
      <c r="K2973" s="96" t="s">
        <v>4900</v>
      </c>
      <c r="L2973">
        <v>0</v>
      </c>
      <c r="M2973">
        <v>0</v>
      </c>
      <c r="N2973" s="10">
        <v>5</v>
      </c>
      <c r="O2973">
        <v>0</v>
      </c>
      <c r="P2973">
        <v>0</v>
      </c>
      <c r="Q2973">
        <v>0</v>
      </c>
      <c r="R2973" s="92">
        <f>P2973+Q2973</f>
        <v>0</v>
      </c>
    </row>
    <row r="2974" spans="1:18" x14ac:dyDescent="0.3">
      <c r="A2974" t="s">
        <v>3107</v>
      </c>
      <c r="B2974" s="3">
        <v>5</v>
      </c>
      <c r="C2974" t="s">
        <v>8993</v>
      </c>
      <c r="D2974" t="s">
        <v>87</v>
      </c>
      <c r="E2974" t="s">
        <v>110</v>
      </c>
      <c r="F2974" s="90">
        <v>38.04</v>
      </c>
      <c r="G2974" s="3">
        <v>255</v>
      </c>
      <c r="H2974" s="3" t="s">
        <v>9061</v>
      </c>
      <c r="I2974" s="90">
        <v>29.38</v>
      </c>
      <c r="J2974" s="3">
        <v>177</v>
      </c>
      <c r="K2974" s="96" t="s">
        <v>4900</v>
      </c>
      <c r="L2974">
        <v>0</v>
      </c>
      <c r="M2974">
        <v>0</v>
      </c>
      <c r="N2974">
        <v>0</v>
      </c>
      <c r="O2974" s="10">
        <v>5</v>
      </c>
      <c r="P2974">
        <v>0</v>
      </c>
      <c r="Q2974">
        <v>0</v>
      </c>
      <c r="R2974" s="92">
        <f>P2974+Q2974</f>
        <v>0</v>
      </c>
    </row>
    <row r="2975" spans="1:18" x14ac:dyDescent="0.3">
      <c r="A2975" t="s">
        <v>3559</v>
      </c>
      <c r="B2975" s="3">
        <v>5</v>
      </c>
      <c r="C2975" t="s">
        <v>8993</v>
      </c>
      <c r="D2975" t="s">
        <v>8992</v>
      </c>
      <c r="E2975" t="s">
        <v>78</v>
      </c>
      <c r="F2975" s="90">
        <v>38.020000000000003</v>
      </c>
      <c r="G2975" s="3">
        <v>263</v>
      </c>
      <c r="H2975" s="3" t="s">
        <v>9061</v>
      </c>
      <c r="I2975" s="90">
        <v>30.27</v>
      </c>
      <c r="J2975" s="3">
        <v>185</v>
      </c>
      <c r="K2975" s="93" t="s">
        <v>4900</v>
      </c>
      <c r="L2975">
        <v>0</v>
      </c>
      <c r="M2975" s="10">
        <v>5</v>
      </c>
      <c r="N2975">
        <v>0</v>
      </c>
      <c r="O2975">
        <v>0</v>
      </c>
      <c r="P2975">
        <v>0</v>
      </c>
      <c r="Q2975">
        <v>0</v>
      </c>
      <c r="R2975" s="92">
        <f>P2975+Q2975</f>
        <v>0</v>
      </c>
    </row>
    <row r="2976" spans="1:18" x14ac:dyDescent="0.3">
      <c r="A2976" t="s">
        <v>3121</v>
      </c>
      <c r="B2976" s="3">
        <v>5</v>
      </c>
      <c r="C2976" t="s">
        <v>8993</v>
      </c>
      <c r="D2976" t="s">
        <v>87</v>
      </c>
      <c r="E2976" t="s">
        <v>110</v>
      </c>
      <c r="F2976" s="90">
        <v>38.020000000000003</v>
      </c>
      <c r="G2976" s="3">
        <v>263</v>
      </c>
      <c r="H2976" s="3" t="s">
        <v>9061</v>
      </c>
      <c r="I2976" s="90">
        <v>30.27</v>
      </c>
      <c r="J2976" s="3">
        <v>185</v>
      </c>
      <c r="K2976" s="96" t="s">
        <v>4900</v>
      </c>
      <c r="L2976">
        <v>0</v>
      </c>
      <c r="M2976">
        <v>0</v>
      </c>
      <c r="N2976">
        <v>0</v>
      </c>
      <c r="O2976" s="10">
        <v>5</v>
      </c>
      <c r="P2976">
        <v>0</v>
      </c>
      <c r="Q2976">
        <v>0</v>
      </c>
      <c r="R2976" s="92">
        <f>P2976+Q2976</f>
        <v>0</v>
      </c>
    </row>
    <row r="2977" spans="1:18" x14ac:dyDescent="0.3">
      <c r="A2977" t="s">
        <v>3422</v>
      </c>
      <c r="B2977" s="3">
        <v>5</v>
      </c>
      <c r="C2977" t="s">
        <v>8993</v>
      </c>
      <c r="D2977" t="s">
        <v>8992</v>
      </c>
      <c r="E2977" t="s">
        <v>78</v>
      </c>
      <c r="F2977" s="90">
        <v>38.020000000000003</v>
      </c>
      <c r="G2977" s="3">
        <v>263</v>
      </c>
      <c r="H2977" s="3" t="s">
        <v>9061</v>
      </c>
      <c r="I2977" s="90">
        <v>30.27</v>
      </c>
      <c r="J2977" s="3">
        <v>185</v>
      </c>
      <c r="K2977" s="93" t="s">
        <v>4900</v>
      </c>
      <c r="L2977">
        <v>0</v>
      </c>
      <c r="M2977" s="10">
        <v>5</v>
      </c>
      <c r="N2977">
        <v>0</v>
      </c>
      <c r="O2977">
        <v>0</v>
      </c>
      <c r="P2977">
        <v>0</v>
      </c>
      <c r="Q2977">
        <v>0</v>
      </c>
      <c r="R2977" s="92">
        <f>P2977+Q2977</f>
        <v>0</v>
      </c>
    </row>
    <row r="2978" spans="1:18" x14ac:dyDescent="0.3">
      <c r="A2978" t="s">
        <v>3219</v>
      </c>
      <c r="B2978" s="3">
        <v>5</v>
      </c>
      <c r="C2978" t="s">
        <v>8994</v>
      </c>
      <c r="D2978" t="s">
        <v>92</v>
      </c>
      <c r="E2978" t="s">
        <v>93</v>
      </c>
      <c r="F2978" s="90">
        <v>38.020000000000003</v>
      </c>
      <c r="G2978" s="3">
        <v>263</v>
      </c>
      <c r="H2978" s="3" t="s">
        <v>9061</v>
      </c>
      <c r="I2978" s="90">
        <v>29.73</v>
      </c>
      <c r="J2978" s="3">
        <v>185</v>
      </c>
      <c r="K2978" s="93" t="s">
        <v>92</v>
      </c>
      <c r="L2978" s="10">
        <v>5</v>
      </c>
      <c r="M2978">
        <v>0</v>
      </c>
      <c r="N2978">
        <v>0</v>
      </c>
      <c r="O2978">
        <v>0</v>
      </c>
      <c r="P2978">
        <v>0</v>
      </c>
      <c r="Q2978">
        <v>0</v>
      </c>
      <c r="R2978" s="92">
        <f>P2978+Q2978</f>
        <v>0</v>
      </c>
    </row>
    <row r="2979" spans="1:18" x14ac:dyDescent="0.3">
      <c r="A2979" t="s">
        <v>3400</v>
      </c>
      <c r="B2979" s="3">
        <v>5</v>
      </c>
      <c r="C2979" t="s">
        <v>8993</v>
      </c>
      <c r="D2979" t="s">
        <v>8992</v>
      </c>
      <c r="E2979" t="s">
        <v>78</v>
      </c>
      <c r="F2979" s="90">
        <v>38.020000000000003</v>
      </c>
      <c r="G2979" s="3">
        <v>263</v>
      </c>
      <c r="H2979" s="3" t="s">
        <v>9061</v>
      </c>
      <c r="I2979" s="90">
        <v>29.73</v>
      </c>
      <c r="J2979" s="3">
        <v>185</v>
      </c>
      <c r="K2979" s="93" t="s">
        <v>4900</v>
      </c>
      <c r="L2979">
        <v>0</v>
      </c>
      <c r="M2979" s="10">
        <v>5</v>
      </c>
      <c r="N2979">
        <v>0</v>
      </c>
      <c r="O2979">
        <v>0</v>
      </c>
      <c r="P2979">
        <v>0</v>
      </c>
      <c r="Q2979">
        <v>0</v>
      </c>
      <c r="R2979" s="92">
        <f>P2979+Q2979</f>
        <v>0</v>
      </c>
    </row>
    <row r="2980" spans="1:18" x14ac:dyDescent="0.3">
      <c r="A2980" t="s">
        <v>3262</v>
      </c>
      <c r="B2980" s="3">
        <v>5</v>
      </c>
      <c r="C2980" t="s">
        <v>8994</v>
      </c>
      <c r="D2980" t="s">
        <v>92</v>
      </c>
      <c r="E2980" t="s">
        <v>93</v>
      </c>
      <c r="F2980" s="90">
        <v>38.020000000000003</v>
      </c>
      <c r="G2980" s="3">
        <v>263</v>
      </c>
      <c r="H2980" s="3" t="s">
        <v>9061</v>
      </c>
      <c r="I2980" s="90">
        <v>30.27</v>
      </c>
      <c r="J2980" s="3">
        <v>185</v>
      </c>
      <c r="K2980" s="93" t="s">
        <v>92</v>
      </c>
      <c r="L2980" s="10">
        <v>5</v>
      </c>
      <c r="M2980">
        <v>0</v>
      </c>
      <c r="N2980">
        <v>0</v>
      </c>
      <c r="O2980">
        <v>0</v>
      </c>
      <c r="P2980">
        <v>0</v>
      </c>
      <c r="Q2980">
        <v>0</v>
      </c>
      <c r="R2980" s="92">
        <f>P2980+Q2980</f>
        <v>0</v>
      </c>
    </row>
    <row r="2981" spans="1:18" x14ac:dyDescent="0.3">
      <c r="A2981" t="s">
        <v>2986</v>
      </c>
      <c r="B2981" s="3">
        <v>5</v>
      </c>
      <c r="C2981" t="s">
        <v>8993</v>
      </c>
      <c r="D2981" t="s">
        <v>87</v>
      </c>
      <c r="E2981" t="s">
        <v>100</v>
      </c>
      <c r="F2981" s="90">
        <v>37.979999999999997</v>
      </c>
      <c r="G2981" s="3">
        <v>258</v>
      </c>
      <c r="H2981" s="3" t="s">
        <v>9061</v>
      </c>
      <c r="I2981" s="90">
        <v>30</v>
      </c>
      <c r="J2981" s="3">
        <v>180</v>
      </c>
      <c r="K2981" s="96" t="s">
        <v>4900</v>
      </c>
      <c r="L2981">
        <v>0</v>
      </c>
      <c r="M2981">
        <v>0</v>
      </c>
      <c r="N2981" s="10">
        <v>5</v>
      </c>
      <c r="O2981">
        <v>0</v>
      </c>
      <c r="P2981">
        <v>0</v>
      </c>
      <c r="Q2981">
        <v>0</v>
      </c>
      <c r="R2981" s="92">
        <f>P2981+Q2981</f>
        <v>0</v>
      </c>
    </row>
    <row r="2982" spans="1:18" x14ac:dyDescent="0.3">
      <c r="A2982" t="s">
        <v>3112</v>
      </c>
      <c r="B2982" s="3">
        <v>5</v>
      </c>
      <c r="C2982" t="s">
        <v>8993</v>
      </c>
      <c r="D2982" t="s">
        <v>87</v>
      </c>
      <c r="E2982" t="s">
        <v>110</v>
      </c>
      <c r="F2982" s="90">
        <v>37.96</v>
      </c>
      <c r="G2982" s="3">
        <v>245</v>
      </c>
      <c r="H2982" s="3" t="s">
        <v>9061</v>
      </c>
      <c r="I2982" s="90">
        <v>29.34</v>
      </c>
      <c r="J2982" s="3">
        <v>167</v>
      </c>
      <c r="K2982" s="96" t="s">
        <v>4900</v>
      </c>
      <c r="L2982">
        <v>0</v>
      </c>
      <c r="M2982">
        <v>0</v>
      </c>
      <c r="N2982">
        <v>0</v>
      </c>
      <c r="O2982" s="10">
        <v>5</v>
      </c>
      <c r="P2982">
        <v>0</v>
      </c>
      <c r="Q2982">
        <v>0</v>
      </c>
      <c r="R2982" s="92">
        <f>P2982+Q2982</f>
        <v>0</v>
      </c>
    </row>
    <row r="2983" spans="1:18" x14ac:dyDescent="0.3">
      <c r="A2983" t="s">
        <v>3434</v>
      </c>
      <c r="B2983" s="3">
        <v>5</v>
      </c>
      <c r="C2983" t="s">
        <v>8993</v>
      </c>
      <c r="D2983" t="s">
        <v>8992</v>
      </c>
      <c r="E2983" t="s">
        <v>78</v>
      </c>
      <c r="F2983" s="90">
        <v>37.93</v>
      </c>
      <c r="G2983" s="3">
        <v>261</v>
      </c>
      <c r="H2983" s="3" t="s">
        <v>9061</v>
      </c>
      <c r="I2983" s="90">
        <v>30.05</v>
      </c>
      <c r="J2983" s="3">
        <v>183</v>
      </c>
      <c r="K2983" s="93" t="s">
        <v>4900</v>
      </c>
      <c r="L2983">
        <v>0</v>
      </c>
      <c r="M2983" s="10">
        <v>5</v>
      </c>
      <c r="N2983">
        <v>0</v>
      </c>
      <c r="O2983">
        <v>0</v>
      </c>
      <c r="P2983">
        <v>0</v>
      </c>
      <c r="Q2983">
        <v>0</v>
      </c>
      <c r="R2983" s="92">
        <f>P2983+Q2983</f>
        <v>0</v>
      </c>
    </row>
    <row r="2984" spans="1:18" x14ac:dyDescent="0.3">
      <c r="A2984" t="s">
        <v>3344</v>
      </c>
      <c r="B2984" s="3">
        <v>5</v>
      </c>
      <c r="C2984" t="s">
        <v>8993</v>
      </c>
      <c r="D2984" t="s">
        <v>8992</v>
      </c>
      <c r="E2984" t="s">
        <v>78</v>
      </c>
      <c r="F2984" s="90">
        <v>37.93</v>
      </c>
      <c r="G2984" s="3">
        <v>261</v>
      </c>
      <c r="H2984" s="3" t="s">
        <v>9061</v>
      </c>
      <c r="I2984" s="90">
        <v>30.05</v>
      </c>
      <c r="J2984" s="3">
        <v>183</v>
      </c>
      <c r="K2984" s="93" t="s">
        <v>4900</v>
      </c>
      <c r="L2984">
        <v>0</v>
      </c>
      <c r="M2984" s="10">
        <v>5</v>
      </c>
      <c r="N2984">
        <v>0</v>
      </c>
      <c r="O2984">
        <v>0</v>
      </c>
      <c r="P2984">
        <v>0</v>
      </c>
      <c r="Q2984">
        <v>0</v>
      </c>
      <c r="R2984" s="92">
        <f>P2984+Q2984</f>
        <v>0</v>
      </c>
    </row>
    <row r="2985" spans="1:18" x14ac:dyDescent="0.3">
      <c r="A2985" t="s">
        <v>3550</v>
      </c>
      <c r="B2985" s="3">
        <v>5</v>
      </c>
      <c r="C2985" t="s">
        <v>8993</v>
      </c>
      <c r="D2985" t="s">
        <v>8992</v>
      </c>
      <c r="E2985" t="s">
        <v>78</v>
      </c>
      <c r="F2985" s="90">
        <v>37.93</v>
      </c>
      <c r="G2985" s="3">
        <v>261</v>
      </c>
      <c r="H2985" s="3" t="s">
        <v>9061</v>
      </c>
      <c r="I2985" s="90">
        <v>30.05</v>
      </c>
      <c r="J2985" s="3">
        <v>183</v>
      </c>
      <c r="K2985" s="93" t="s">
        <v>4900</v>
      </c>
      <c r="L2985">
        <v>0</v>
      </c>
      <c r="M2985" s="10">
        <v>5</v>
      </c>
      <c r="N2985">
        <v>0</v>
      </c>
      <c r="O2985">
        <v>0</v>
      </c>
      <c r="P2985">
        <v>0</v>
      </c>
      <c r="Q2985">
        <v>0</v>
      </c>
      <c r="R2985" s="92">
        <f>P2985+Q2985</f>
        <v>0</v>
      </c>
    </row>
    <row r="2986" spans="1:18" x14ac:dyDescent="0.3">
      <c r="A2986" t="s">
        <v>3378</v>
      </c>
      <c r="B2986" s="3">
        <v>5</v>
      </c>
      <c r="C2986" t="s">
        <v>8993</v>
      </c>
      <c r="D2986" t="s">
        <v>8992</v>
      </c>
      <c r="E2986" t="s">
        <v>78</v>
      </c>
      <c r="F2986" s="90">
        <v>37.93</v>
      </c>
      <c r="G2986" s="3">
        <v>261</v>
      </c>
      <c r="H2986" s="3" t="s">
        <v>9061</v>
      </c>
      <c r="I2986" s="90">
        <v>30.05</v>
      </c>
      <c r="J2986" s="3">
        <v>183</v>
      </c>
      <c r="K2986" s="93" t="s">
        <v>4900</v>
      </c>
      <c r="L2986">
        <v>0</v>
      </c>
      <c r="M2986" s="10">
        <v>5</v>
      </c>
      <c r="N2986">
        <v>0</v>
      </c>
      <c r="O2986">
        <v>0</v>
      </c>
      <c r="P2986">
        <v>0</v>
      </c>
      <c r="Q2986">
        <v>0</v>
      </c>
      <c r="R2986" s="92">
        <f>P2986+Q2986</f>
        <v>0</v>
      </c>
    </row>
    <row r="2987" spans="1:18" x14ac:dyDescent="0.3">
      <c r="A2987" t="s">
        <v>3356</v>
      </c>
      <c r="B2987" s="3">
        <v>5</v>
      </c>
      <c r="C2987" t="s">
        <v>8993</v>
      </c>
      <c r="D2987" t="s">
        <v>8992</v>
      </c>
      <c r="E2987" t="s">
        <v>78</v>
      </c>
      <c r="F2987" s="90">
        <v>37.93</v>
      </c>
      <c r="G2987" s="3">
        <v>261</v>
      </c>
      <c r="H2987" s="3" t="s">
        <v>9061</v>
      </c>
      <c r="I2987" s="90">
        <v>30.05</v>
      </c>
      <c r="J2987" s="3">
        <v>183</v>
      </c>
      <c r="K2987" s="93" t="s">
        <v>4900</v>
      </c>
      <c r="L2987">
        <v>0</v>
      </c>
      <c r="M2987" s="10">
        <v>5</v>
      </c>
      <c r="N2987">
        <v>0</v>
      </c>
      <c r="O2987">
        <v>0</v>
      </c>
      <c r="P2987">
        <v>0</v>
      </c>
      <c r="Q2987">
        <v>0</v>
      </c>
      <c r="R2987" s="92">
        <f>P2987+Q2987</f>
        <v>0</v>
      </c>
    </row>
    <row r="2988" spans="1:18" x14ac:dyDescent="0.3">
      <c r="A2988" t="s">
        <v>3499</v>
      </c>
      <c r="B2988" s="3">
        <v>5</v>
      </c>
      <c r="C2988" t="s">
        <v>8993</v>
      </c>
      <c r="D2988" t="s">
        <v>8992</v>
      </c>
      <c r="E2988" t="s">
        <v>78</v>
      </c>
      <c r="F2988" s="90">
        <v>37.93</v>
      </c>
      <c r="G2988" s="3">
        <v>261</v>
      </c>
      <c r="H2988" s="3" t="s">
        <v>9061</v>
      </c>
      <c r="I2988" s="90">
        <v>30.05</v>
      </c>
      <c r="J2988" s="3">
        <v>183</v>
      </c>
      <c r="K2988" s="93" t="s">
        <v>4900</v>
      </c>
      <c r="L2988">
        <v>0</v>
      </c>
      <c r="M2988" s="10">
        <v>5</v>
      </c>
      <c r="N2988">
        <v>0</v>
      </c>
      <c r="O2988">
        <v>0</v>
      </c>
      <c r="P2988">
        <v>0</v>
      </c>
      <c r="Q2988">
        <v>0</v>
      </c>
      <c r="R2988" s="92">
        <f>P2988+Q2988</f>
        <v>0</v>
      </c>
    </row>
    <row r="2989" spans="1:18" x14ac:dyDescent="0.3">
      <c r="A2989" t="s">
        <v>3363</v>
      </c>
      <c r="B2989" s="3">
        <v>5</v>
      </c>
      <c r="C2989" t="s">
        <v>8993</v>
      </c>
      <c r="D2989" t="s">
        <v>8992</v>
      </c>
      <c r="E2989" t="s">
        <v>78</v>
      </c>
      <c r="F2989" s="90">
        <v>37.93</v>
      </c>
      <c r="G2989" s="3">
        <v>261</v>
      </c>
      <c r="H2989" s="3" t="s">
        <v>9061</v>
      </c>
      <c r="I2989" s="90">
        <v>30.05</v>
      </c>
      <c r="J2989" s="3">
        <v>183</v>
      </c>
      <c r="K2989" s="93" t="s">
        <v>4900</v>
      </c>
      <c r="L2989">
        <v>0</v>
      </c>
      <c r="M2989" s="10">
        <v>5</v>
      </c>
      <c r="N2989">
        <v>0</v>
      </c>
      <c r="O2989">
        <v>0</v>
      </c>
      <c r="P2989">
        <v>0</v>
      </c>
      <c r="Q2989">
        <v>0</v>
      </c>
      <c r="R2989" s="92">
        <f>P2989+Q2989</f>
        <v>0</v>
      </c>
    </row>
    <row r="2990" spans="1:18" x14ac:dyDescent="0.3">
      <c r="A2990" t="s">
        <v>3513</v>
      </c>
      <c r="B2990" s="3">
        <v>5</v>
      </c>
      <c r="C2990" t="s">
        <v>8993</v>
      </c>
      <c r="D2990" t="s">
        <v>8992</v>
      </c>
      <c r="E2990" t="s">
        <v>78</v>
      </c>
      <c r="F2990" s="90">
        <v>37.93</v>
      </c>
      <c r="G2990" s="3">
        <v>261</v>
      </c>
      <c r="H2990" s="3" t="s">
        <v>9061</v>
      </c>
      <c r="I2990" s="90">
        <v>30.6</v>
      </c>
      <c r="J2990" s="3">
        <v>183</v>
      </c>
      <c r="K2990" s="93" t="s">
        <v>4900</v>
      </c>
      <c r="L2990">
        <v>0</v>
      </c>
      <c r="M2990" s="10">
        <v>5</v>
      </c>
      <c r="N2990">
        <v>0</v>
      </c>
      <c r="O2990">
        <v>0</v>
      </c>
      <c r="P2990">
        <v>0</v>
      </c>
      <c r="Q2990">
        <v>0</v>
      </c>
      <c r="R2990" s="92">
        <f>P2990+Q2990</f>
        <v>0</v>
      </c>
    </row>
    <row r="2991" spans="1:18" x14ac:dyDescent="0.3">
      <c r="A2991" t="s">
        <v>3424</v>
      </c>
      <c r="B2991" s="3">
        <v>5</v>
      </c>
      <c r="C2991" t="s">
        <v>8993</v>
      </c>
      <c r="D2991" t="s">
        <v>8992</v>
      </c>
      <c r="E2991" t="s">
        <v>78</v>
      </c>
      <c r="F2991" s="90">
        <v>37.93</v>
      </c>
      <c r="G2991" s="3">
        <v>261</v>
      </c>
      <c r="H2991" s="3" t="s">
        <v>9061</v>
      </c>
      <c r="I2991" s="90">
        <v>29.51</v>
      </c>
      <c r="J2991" s="3">
        <v>183</v>
      </c>
      <c r="K2991" s="93" t="s">
        <v>4900</v>
      </c>
      <c r="L2991">
        <v>0</v>
      </c>
      <c r="M2991" s="10">
        <v>5</v>
      </c>
      <c r="N2991">
        <v>0</v>
      </c>
      <c r="O2991">
        <v>0</v>
      </c>
      <c r="P2991">
        <v>0</v>
      </c>
      <c r="Q2991">
        <v>0</v>
      </c>
      <c r="R2991" s="92">
        <f>P2991+Q2991</f>
        <v>0</v>
      </c>
    </row>
    <row r="2992" spans="1:18" x14ac:dyDescent="0.3">
      <c r="A2992" t="s">
        <v>3017</v>
      </c>
      <c r="B2992" s="3">
        <v>5</v>
      </c>
      <c r="C2992" t="s">
        <v>8993</v>
      </c>
      <c r="D2992" t="s">
        <v>82</v>
      </c>
      <c r="E2992" t="s">
        <v>96</v>
      </c>
      <c r="F2992" s="90">
        <v>37.93</v>
      </c>
      <c r="G2992" s="3">
        <v>261</v>
      </c>
      <c r="H2992" s="3" t="s">
        <v>9061</v>
      </c>
      <c r="I2992" s="90">
        <v>30.6</v>
      </c>
      <c r="J2992" s="3">
        <v>183</v>
      </c>
      <c r="K2992" s="96" t="s">
        <v>4900</v>
      </c>
      <c r="L2992">
        <v>0</v>
      </c>
      <c r="M2992">
        <v>0</v>
      </c>
      <c r="N2992">
        <v>0</v>
      </c>
      <c r="O2992">
        <v>0</v>
      </c>
      <c r="P2992">
        <v>3</v>
      </c>
      <c r="Q2992">
        <v>2</v>
      </c>
      <c r="R2992" s="92">
        <f>P2992+Q2992</f>
        <v>5</v>
      </c>
    </row>
    <row r="2993" spans="1:18" x14ac:dyDescent="0.3">
      <c r="A2993" t="s">
        <v>3409</v>
      </c>
      <c r="B2993" s="3">
        <v>5</v>
      </c>
      <c r="C2993" t="s">
        <v>8993</v>
      </c>
      <c r="D2993" t="s">
        <v>8992</v>
      </c>
      <c r="E2993" t="s">
        <v>78</v>
      </c>
      <c r="F2993" s="90">
        <v>37.93</v>
      </c>
      <c r="G2993" s="3">
        <v>261</v>
      </c>
      <c r="H2993" s="3" t="s">
        <v>9061</v>
      </c>
      <c r="I2993" s="90">
        <v>30.05</v>
      </c>
      <c r="J2993" s="3">
        <v>183</v>
      </c>
      <c r="K2993" s="93" t="s">
        <v>4900</v>
      </c>
      <c r="L2993">
        <v>0</v>
      </c>
      <c r="M2993" s="10">
        <v>5</v>
      </c>
      <c r="N2993">
        <v>0</v>
      </c>
      <c r="O2993">
        <v>0</v>
      </c>
      <c r="P2993">
        <v>0</v>
      </c>
      <c r="Q2993">
        <v>0</v>
      </c>
      <c r="R2993" s="92">
        <f>P2993+Q2993</f>
        <v>0</v>
      </c>
    </row>
    <row r="2994" spans="1:18" x14ac:dyDescent="0.3">
      <c r="A2994" t="s">
        <v>3361</v>
      </c>
      <c r="B2994" s="3">
        <v>5</v>
      </c>
      <c r="C2994" t="s">
        <v>8993</v>
      </c>
      <c r="D2994" t="s">
        <v>8992</v>
      </c>
      <c r="E2994" t="s">
        <v>78</v>
      </c>
      <c r="F2994" s="90">
        <v>37.93</v>
      </c>
      <c r="G2994" s="3">
        <v>261</v>
      </c>
      <c r="H2994" s="3" t="s">
        <v>9061</v>
      </c>
      <c r="I2994" s="90">
        <v>30.05</v>
      </c>
      <c r="J2994" s="3">
        <v>183</v>
      </c>
      <c r="K2994" s="93" t="s">
        <v>4900</v>
      </c>
      <c r="L2994">
        <v>0</v>
      </c>
      <c r="M2994" s="10">
        <v>5</v>
      </c>
      <c r="N2994">
        <v>0</v>
      </c>
      <c r="O2994">
        <v>0</v>
      </c>
      <c r="P2994">
        <v>0</v>
      </c>
      <c r="Q2994">
        <v>0</v>
      </c>
      <c r="R2994" s="92">
        <f>P2994+Q2994</f>
        <v>0</v>
      </c>
    </row>
    <row r="2995" spans="1:18" x14ac:dyDescent="0.3">
      <c r="A2995" t="s">
        <v>3547</v>
      </c>
      <c r="B2995" s="3">
        <v>5</v>
      </c>
      <c r="C2995" t="s">
        <v>8993</v>
      </c>
      <c r="D2995" t="s">
        <v>8992</v>
      </c>
      <c r="E2995" t="s">
        <v>78</v>
      </c>
      <c r="F2995" s="90">
        <v>37.93</v>
      </c>
      <c r="G2995" s="3">
        <v>261</v>
      </c>
      <c r="H2995" s="3" t="s">
        <v>9061</v>
      </c>
      <c r="I2995" s="90">
        <v>30.05</v>
      </c>
      <c r="J2995" s="3">
        <v>183</v>
      </c>
      <c r="K2995" s="93" t="s">
        <v>4900</v>
      </c>
      <c r="L2995">
        <v>0</v>
      </c>
      <c r="M2995" s="10">
        <v>5</v>
      </c>
      <c r="N2995">
        <v>0</v>
      </c>
      <c r="O2995">
        <v>0</v>
      </c>
      <c r="P2995">
        <v>0</v>
      </c>
      <c r="Q2995">
        <v>0</v>
      </c>
      <c r="R2995" s="92">
        <f>P2995+Q2995</f>
        <v>0</v>
      </c>
    </row>
    <row r="2996" spans="1:18" x14ac:dyDescent="0.3">
      <c r="A2996" t="s">
        <v>3402</v>
      </c>
      <c r="B2996" s="3">
        <v>5</v>
      </c>
      <c r="C2996" t="s">
        <v>8993</v>
      </c>
      <c r="D2996" t="s">
        <v>8992</v>
      </c>
      <c r="E2996" t="s">
        <v>78</v>
      </c>
      <c r="F2996" s="90">
        <v>37.93</v>
      </c>
      <c r="G2996" s="3">
        <v>261</v>
      </c>
      <c r="H2996" s="3" t="s">
        <v>9061</v>
      </c>
      <c r="I2996" s="90">
        <v>30.05</v>
      </c>
      <c r="J2996" s="3">
        <v>183</v>
      </c>
      <c r="K2996" s="93" t="s">
        <v>4900</v>
      </c>
      <c r="L2996">
        <v>0</v>
      </c>
      <c r="M2996" s="10">
        <v>5</v>
      </c>
      <c r="N2996">
        <v>0</v>
      </c>
      <c r="O2996">
        <v>0</v>
      </c>
      <c r="P2996">
        <v>0</v>
      </c>
      <c r="Q2996">
        <v>0</v>
      </c>
      <c r="R2996" s="92">
        <f>P2996+Q2996</f>
        <v>0</v>
      </c>
    </row>
    <row r="2997" spans="1:18" x14ac:dyDescent="0.3">
      <c r="A2997" t="s">
        <v>3410</v>
      </c>
      <c r="B2997" s="3">
        <v>5</v>
      </c>
      <c r="C2997" t="s">
        <v>8993</v>
      </c>
      <c r="D2997" t="s">
        <v>8992</v>
      </c>
      <c r="E2997" t="s">
        <v>78</v>
      </c>
      <c r="F2997" s="90">
        <v>37.93</v>
      </c>
      <c r="G2997" s="3">
        <v>261</v>
      </c>
      <c r="H2997" s="3" t="s">
        <v>9061</v>
      </c>
      <c r="I2997" s="90">
        <v>30.05</v>
      </c>
      <c r="J2997" s="3">
        <v>183</v>
      </c>
      <c r="K2997" s="93" t="s">
        <v>4900</v>
      </c>
      <c r="L2997">
        <v>0</v>
      </c>
      <c r="M2997" s="10">
        <v>5</v>
      </c>
      <c r="N2997">
        <v>0</v>
      </c>
      <c r="O2997">
        <v>0</v>
      </c>
      <c r="P2997">
        <v>0</v>
      </c>
      <c r="Q2997">
        <v>0</v>
      </c>
      <c r="R2997" s="92">
        <f>P2997+Q2997</f>
        <v>0</v>
      </c>
    </row>
    <row r="2998" spans="1:18" x14ac:dyDescent="0.3">
      <c r="A2998" t="s">
        <v>3109</v>
      </c>
      <c r="B2998" s="3">
        <v>5</v>
      </c>
      <c r="C2998" t="s">
        <v>8993</v>
      </c>
      <c r="D2998" t="s">
        <v>82</v>
      </c>
      <c r="E2998" t="s">
        <v>83</v>
      </c>
      <c r="F2998" s="90">
        <v>37.93</v>
      </c>
      <c r="G2998" s="3">
        <v>261</v>
      </c>
      <c r="H2998" s="3" t="s">
        <v>9061</v>
      </c>
      <c r="I2998" s="90">
        <v>30.6</v>
      </c>
      <c r="J2998" s="3">
        <v>183</v>
      </c>
      <c r="K2998" s="96" t="s">
        <v>4900</v>
      </c>
      <c r="L2998">
        <v>0</v>
      </c>
      <c r="M2998">
        <v>0</v>
      </c>
      <c r="N2998">
        <v>0</v>
      </c>
      <c r="O2998" s="10">
        <v>5</v>
      </c>
      <c r="P2998">
        <v>0</v>
      </c>
      <c r="Q2998">
        <v>0</v>
      </c>
      <c r="R2998" s="92">
        <f>P2998+Q2998</f>
        <v>0</v>
      </c>
    </row>
    <row r="2999" spans="1:18" x14ac:dyDescent="0.3">
      <c r="A2999" t="s">
        <v>3425</v>
      </c>
      <c r="B2999" s="3">
        <v>5</v>
      </c>
      <c r="C2999" t="s">
        <v>8993</v>
      </c>
      <c r="D2999" t="s">
        <v>8992</v>
      </c>
      <c r="E2999" t="s">
        <v>78</v>
      </c>
      <c r="F2999" s="90">
        <v>37.93</v>
      </c>
      <c r="G2999" s="3">
        <v>261</v>
      </c>
      <c r="H2999" s="3" t="s">
        <v>9061</v>
      </c>
      <c r="I2999" s="90">
        <v>30.05</v>
      </c>
      <c r="J2999" s="3">
        <v>183</v>
      </c>
      <c r="K2999" s="93" t="s">
        <v>4900</v>
      </c>
      <c r="L2999">
        <v>0</v>
      </c>
      <c r="M2999" s="10">
        <v>5</v>
      </c>
      <c r="N2999">
        <v>0</v>
      </c>
      <c r="O2999">
        <v>0</v>
      </c>
      <c r="P2999">
        <v>0</v>
      </c>
      <c r="Q2999">
        <v>0</v>
      </c>
      <c r="R2999" s="92">
        <f>P2999+Q2999</f>
        <v>0</v>
      </c>
    </row>
    <row r="3000" spans="1:18" x14ac:dyDescent="0.3">
      <c r="A3000" t="s">
        <v>3524</v>
      </c>
      <c r="B3000" s="3">
        <v>5</v>
      </c>
      <c r="C3000" t="s">
        <v>8993</v>
      </c>
      <c r="D3000" t="s">
        <v>8992</v>
      </c>
      <c r="E3000" t="s">
        <v>78</v>
      </c>
      <c r="F3000" s="90">
        <v>37.93</v>
      </c>
      <c r="G3000" s="3">
        <v>261</v>
      </c>
      <c r="H3000" s="3" t="s">
        <v>9061</v>
      </c>
      <c r="I3000" s="90">
        <v>30.05</v>
      </c>
      <c r="J3000" s="3">
        <v>183</v>
      </c>
      <c r="K3000" s="93" t="s">
        <v>4900</v>
      </c>
      <c r="L3000">
        <v>0</v>
      </c>
      <c r="M3000" s="10">
        <v>5</v>
      </c>
      <c r="N3000">
        <v>0</v>
      </c>
      <c r="O3000">
        <v>0</v>
      </c>
      <c r="P3000">
        <v>0</v>
      </c>
      <c r="Q3000">
        <v>0</v>
      </c>
      <c r="R3000" s="92">
        <f>P3000+Q3000</f>
        <v>0</v>
      </c>
    </row>
    <row r="3001" spans="1:18" x14ac:dyDescent="0.3">
      <c r="A3001" t="s">
        <v>3544</v>
      </c>
      <c r="B3001" s="3">
        <v>5</v>
      </c>
      <c r="C3001" t="s">
        <v>8993</v>
      </c>
      <c r="D3001" t="s">
        <v>8992</v>
      </c>
      <c r="E3001" t="s">
        <v>78</v>
      </c>
      <c r="F3001" s="90">
        <v>37.93</v>
      </c>
      <c r="G3001" s="3">
        <v>261</v>
      </c>
      <c r="H3001" s="3" t="s">
        <v>9061</v>
      </c>
      <c r="I3001" s="90">
        <v>30.05</v>
      </c>
      <c r="J3001" s="3">
        <v>183</v>
      </c>
      <c r="K3001" s="93" t="s">
        <v>4900</v>
      </c>
      <c r="L3001">
        <v>0</v>
      </c>
      <c r="M3001" s="10">
        <v>5</v>
      </c>
      <c r="N3001">
        <v>0</v>
      </c>
      <c r="O3001">
        <v>0</v>
      </c>
      <c r="P3001">
        <v>0</v>
      </c>
      <c r="Q3001">
        <v>0</v>
      </c>
      <c r="R3001" s="92">
        <f>P3001+Q3001</f>
        <v>0</v>
      </c>
    </row>
    <row r="3002" spans="1:18" x14ac:dyDescent="0.3">
      <c r="A3002" t="s">
        <v>3554</v>
      </c>
      <c r="B3002" s="3">
        <v>5</v>
      </c>
      <c r="C3002" t="s">
        <v>8993</v>
      </c>
      <c r="D3002" t="s">
        <v>8992</v>
      </c>
      <c r="E3002" t="s">
        <v>78</v>
      </c>
      <c r="F3002" s="90">
        <v>37.93</v>
      </c>
      <c r="G3002" s="3">
        <v>261</v>
      </c>
      <c r="H3002" s="3" t="s">
        <v>9061</v>
      </c>
      <c r="I3002" s="90">
        <v>30.05</v>
      </c>
      <c r="J3002" s="3">
        <v>183</v>
      </c>
      <c r="K3002" s="93" t="s">
        <v>4900</v>
      </c>
      <c r="L3002">
        <v>0</v>
      </c>
      <c r="M3002" s="10">
        <v>5</v>
      </c>
      <c r="N3002">
        <v>0</v>
      </c>
      <c r="O3002">
        <v>0</v>
      </c>
      <c r="P3002">
        <v>0</v>
      </c>
      <c r="Q3002">
        <v>0</v>
      </c>
      <c r="R3002" s="92">
        <f>P3002+Q3002</f>
        <v>0</v>
      </c>
    </row>
    <row r="3003" spans="1:18" x14ac:dyDescent="0.3">
      <c r="A3003" t="s">
        <v>3548</v>
      </c>
      <c r="B3003" s="3">
        <v>5</v>
      </c>
      <c r="C3003" t="s">
        <v>8993</v>
      </c>
      <c r="D3003" t="s">
        <v>8992</v>
      </c>
      <c r="E3003" t="s">
        <v>78</v>
      </c>
      <c r="F3003" s="90">
        <v>37.93</v>
      </c>
      <c r="G3003" s="3">
        <v>261</v>
      </c>
      <c r="H3003" s="3" t="s">
        <v>9061</v>
      </c>
      <c r="I3003" s="90">
        <v>30.05</v>
      </c>
      <c r="J3003" s="3">
        <v>183</v>
      </c>
      <c r="K3003" s="93" t="s">
        <v>4900</v>
      </c>
      <c r="L3003">
        <v>0</v>
      </c>
      <c r="M3003" s="10">
        <v>5</v>
      </c>
      <c r="N3003">
        <v>0</v>
      </c>
      <c r="O3003">
        <v>0</v>
      </c>
      <c r="P3003">
        <v>0</v>
      </c>
      <c r="Q3003">
        <v>0</v>
      </c>
      <c r="R3003" s="92">
        <f>P3003+Q3003</f>
        <v>0</v>
      </c>
    </row>
    <row r="3004" spans="1:18" x14ac:dyDescent="0.3">
      <c r="A3004" t="s">
        <v>3558</v>
      </c>
      <c r="B3004" s="3">
        <v>5</v>
      </c>
      <c r="C3004" t="s">
        <v>8993</v>
      </c>
      <c r="D3004" t="s">
        <v>8992</v>
      </c>
      <c r="E3004" t="s">
        <v>78</v>
      </c>
      <c r="F3004" s="90">
        <v>37.93</v>
      </c>
      <c r="G3004" s="3">
        <v>261</v>
      </c>
      <c r="H3004" s="3" t="s">
        <v>9061</v>
      </c>
      <c r="I3004" s="90">
        <v>30.05</v>
      </c>
      <c r="J3004" s="3">
        <v>183</v>
      </c>
      <c r="K3004" s="93" t="s">
        <v>4900</v>
      </c>
      <c r="L3004">
        <v>0</v>
      </c>
      <c r="M3004" s="10">
        <v>5</v>
      </c>
      <c r="N3004">
        <v>0</v>
      </c>
      <c r="O3004">
        <v>0</v>
      </c>
      <c r="P3004">
        <v>0</v>
      </c>
      <c r="Q3004">
        <v>0</v>
      </c>
      <c r="R3004" s="92">
        <f>P3004+Q3004</f>
        <v>0</v>
      </c>
    </row>
    <row r="3005" spans="1:18" x14ac:dyDescent="0.3">
      <c r="A3005" t="s">
        <v>3432</v>
      </c>
      <c r="B3005" s="3">
        <v>5</v>
      </c>
      <c r="C3005" t="s">
        <v>8993</v>
      </c>
      <c r="D3005" t="s">
        <v>8992</v>
      </c>
      <c r="E3005" t="s">
        <v>78</v>
      </c>
      <c r="F3005" s="90">
        <v>37.93</v>
      </c>
      <c r="G3005" s="3">
        <v>261</v>
      </c>
      <c r="H3005" s="3" t="s">
        <v>9061</v>
      </c>
      <c r="I3005" s="90">
        <v>30.05</v>
      </c>
      <c r="J3005" s="3">
        <v>183</v>
      </c>
      <c r="K3005" s="93" t="s">
        <v>4900</v>
      </c>
      <c r="L3005">
        <v>0</v>
      </c>
      <c r="M3005" s="10">
        <v>5</v>
      </c>
      <c r="N3005">
        <v>0</v>
      </c>
      <c r="O3005">
        <v>0</v>
      </c>
      <c r="P3005">
        <v>0</v>
      </c>
      <c r="Q3005">
        <v>0</v>
      </c>
      <c r="R3005" s="92">
        <f>P3005+Q3005</f>
        <v>0</v>
      </c>
    </row>
    <row r="3006" spans="1:18" x14ac:dyDescent="0.3">
      <c r="A3006" t="s">
        <v>2973</v>
      </c>
      <c r="B3006" s="3">
        <v>5</v>
      </c>
      <c r="C3006" t="s">
        <v>8993</v>
      </c>
      <c r="D3006" t="s">
        <v>82</v>
      </c>
      <c r="E3006" t="s">
        <v>96</v>
      </c>
      <c r="F3006" s="90">
        <v>37.93</v>
      </c>
      <c r="G3006" s="3">
        <v>261</v>
      </c>
      <c r="H3006" s="3" t="s">
        <v>9061</v>
      </c>
      <c r="I3006" s="90">
        <v>30.05</v>
      </c>
      <c r="J3006" s="3">
        <v>183</v>
      </c>
      <c r="K3006" s="96" t="s">
        <v>4900</v>
      </c>
      <c r="L3006">
        <v>0</v>
      </c>
      <c r="M3006">
        <v>0</v>
      </c>
      <c r="N3006">
        <v>0</v>
      </c>
      <c r="O3006">
        <v>0</v>
      </c>
      <c r="P3006">
        <v>4</v>
      </c>
      <c r="Q3006">
        <v>1</v>
      </c>
      <c r="R3006" s="92">
        <f>P3006+Q3006</f>
        <v>5</v>
      </c>
    </row>
    <row r="3007" spans="1:18" x14ac:dyDescent="0.3">
      <c r="A3007" t="s">
        <v>3003</v>
      </c>
      <c r="B3007" s="3">
        <v>5</v>
      </c>
      <c r="C3007" t="s">
        <v>8993</v>
      </c>
      <c r="D3007" t="s">
        <v>82</v>
      </c>
      <c r="E3007" t="s">
        <v>96</v>
      </c>
      <c r="F3007" s="90">
        <v>37.93</v>
      </c>
      <c r="G3007" s="3">
        <v>261</v>
      </c>
      <c r="H3007" s="3" t="s">
        <v>9061</v>
      </c>
      <c r="I3007" s="90">
        <v>30.6</v>
      </c>
      <c r="J3007" s="3">
        <v>183</v>
      </c>
      <c r="K3007" s="96" t="s">
        <v>4900</v>
      </c>
      <c r="L3007">
        <v>0</v>
      </c>
      <c r="M3007">
        <v>0</v>
      </c>
      <c r="N3007">
        <v>0</v>
      </c>
      <c r="O3007">
        <v>0</v>
      </c>
      <c r="P3007">
        <v>4</v>
      </c>
      <c r="Q3007">
        <v>1</v>
      </c>
      <c r="R3007" s="92">
        <f>P3007+Q3007</f>
        <v>5</v>
      </c>
    </row>
    <row r="3008" spans="1:18" x14ac:dyDescent="0.3">
      <c r="A3008" t="s">
        <v>3525</v>
      </c>
      <c r="B3008" s="3">
        <v>5</v>
      </c>
      <c r="C3008" t="s">
        <v>8993</v>
      </c>
      <c r="D3008" t="s">
        <v>8992</v>
      </c>
      <c r="E3008" t="s">
        <v>78</v>
      </c>
      <c r="F3008" s="90">
        <v>37.93</v>
      </c>
      <c r="G3008" s="3">
        <v>261</v>
      </c>
      <c r="H3008" s="3" t="s">
        <v>9061</v>
      </c>
      <c r="I3008" s="90">
        <v>30.05</v>
      </c>
      <c r="J3008" s="3">
        <v>183</v>
      </c>
      <c r="K3008" s="93" t="s">
        <v>4900</v>
      </c>
      <c r="L3008">
        <v>0</v>
      </c>
      <c r="M3008" s="10">
        <v>5</v>
      </c>
      <c r="N3008">
        <v>0</v>
      </c>
      <c r="O3008">
        <v>0</v>
      </c>
      <c r="P3008">
        <v>0</v>
      </c>
      <c r="Q3008">
        <v>0</v>
      </c>
      <c r="R3008" s="92">
        <f>P3008+Q3008</f>
        <v>0</v>
      </c>
    </row>
    <row r="3009" spans="1:18" x14ac:dyDescent="0.3">
      <c r="A3009" t="s">
        <v>3401</v>
      </c>
      <c r="B3009" s="3">
        <v>5</v>
      </c>
      <c r="C3009" t="s">
        <v>8993</v>
      </c>
      <c r="D3009" t="s">
        <v>8992</v>
      </c>
      <c r="E3009" t="s">
        <v>78</v>
      </c>
      <c r="F3009" s="90">
        <v>37.93</v>
      </c>
      <c r="G3009" s="3">
        <v>261</v>
      </c>
      <c r="H3009" s="3" t="s">
        <v>9061</v>
      </c>
      <c r="I3009" s="90">
        <v>30.05</v>
      </c>
      <c r="J3009" s="3">
        <v>183</v>
      </c>
      <c r="K3009" s="93" t="s">
        <v>4900</v>
      </c>
      <c r="L3009">
        <v>0</v>
      </c>
      <c r="M3009" s="10">
        <v>5</v>
      </c>
      <c r="N3009">
        <v>0</v>
      </c>
      <c r="O3009">
        <v>0</v>
      </c>
      <c r="P3009">
        <v>0</v>
      </c>
      <c r="Q3009">
        <v>0</v>
      </c>
      <c r="R3009" s="92">
        <f>P3009+Q3009</f>
        <v>0</v>
      </c>
    </row>
    <row r="3010" spans="1:18" x14ac:dyDescent="0.3">
      <c r="A3010" t="s">
        <v>3516</v>
      </c>
      <c r="B3010" s="3">
        <v>5</v>
      </c>
      <c r="C3010" t="s">
        <v>8993</v>
      </c>
      <c r="D3010" t="s">
        <v>8992</v>
      </c>
      <c r="E3010" t="s">
        <v>78</v>
      </c>
      <c r="F3010" s="90">
        <v>37.93</v>
      </c>
      <c r="G3010" s="3">
        <v>261</v>
      </c>
      <c r="H3010" s="3" t="s">
        <v>9061</v>
      </c>
      <c r="I3010" s="90">
        <v>30.05</v>
      </c>
      <c r="J3010" s="3">
        <v>183</v>
      </c>
      <c r="K3010" s="93" t="s">
        <v>4900</v>
      </c>
      <c r="L3010">
        <v>0</v>
      </c>
      <c r="M3010" s="10">
        <v>5</v>
      </c>
      <c r="N3010">
        <v>0</v>
      </c>
      <c r="O3010">
        <v>0</v>
      </c>
      <c r="P3010">
        <v>0</v>
      </c>
      <c r="Q3010">
        <v>0</v>
      </c>
      <c r="R3010" s="92">
        <f>P3010+Q3010</f>
        <v>0</v>
      </c>
    </row>
    <row r="3011" spans="1:18" x14ac:dyDescent="0.3">
      <c r="A3011" t="s">
        <v>3404</v>
      </c>
      <c r="B3011" s="3">
        <v>5</v>
      </c>
      <c r="C3011" t="s">
        <v>8993</v>
      </c>
      <c r="D3011" t="s">
        <v>8992</v>
      </c>
      <c r="E3011" t="s">
        <v>78</v>
      </c>
      <c r="F3011" s="90">
        <v>37.93</v>
      </c>
      <c r="G3011" s="3">
        <v>261</v>
      </c>
      <c r="H3011" s="3" t="s">
        <v>9061</v>
      </c>
      <c r="I3011" s="90">
        <v>30.05</v>
      </c>
      <c r="J3011" s="3">
        <v>183</v>
      </c>
      <c r="K3011" s="93" t="s">
        <v>4900</v>
      </c>
      <c r="L3011">
        <v>0</v>
      </c>
      <c r="M3011" s="10">
        <v>5</v>
      </c>
      <c r="N3011">
        <v>0</v>
      </c>
      <c r="O3011">
        <v>0</v>
      </c>
      <c r="P3011">
        <v>0</v>
      </c>
      <c r="Q3011">
        <v>0</v>
      </c>
      <c r="R3011" s="92">
        <f>P3011+Q3011</f>
        <v>0</v>
      </c>
    </row>
    <row r="3012" spans="1:18" x14ac:dyDescent="0.3">
      <c r="A3012" t="s">
        <v>3330</v>
      </c>
      <c r="B3012" s="3">
        <v>5</v>
      </c>
      <c r="C3012" t="s">
        <v>8993</v>
      </c>
      <c r="D3012" t="s">
        <v>8992</v>
      </c>
      <c r="E3012" t="s">
        <v>78</v>
      </c>
      <c r="F3012" s="90">
        <v>37.93</v>
      </c>
      <c r="G3012" s="3">
        <v>261</v>
      </c>
      <c r="H3012" s="3" t="s">
        <v>9061</v>
      </c>
      <c r="I3012" s="90">
        <v>30.05</v>
      </c>
      <c r="J3012" s="3">
        <v>183</v>
      </c>
      <c r="K3012" s="93" t="s">
        <v>4900</v>
      </c>
      <c r="L3012">
        <v>0</v>
      </c>
      <c r="M3012" s="10">
        <v>5</v>
      </c>
      <c r="N3012">
        <v>0</v>
      </c>
      <c r="O3012">
        <v>0</v>
      </c>
      <c r="P3012">
        <v>0</v>
      </c>
      <c r="Q3012">
        <v>0</v>
      </c>
      <c r="R3012" s="92">
        <f>P3012+Q3012</f>
        <v>0</v>
      </c>
    </row>
    <row r="3013" spans="1:18" x14ac:dyDescent="0.3">
      <c r="A3013" t="s">
        <v>3358</v>
      </c>
      <c r="B3013" s="3">
        <v>5</v>
      </c>
      <c r="C3013" t="s">
        <v>8993</v>
      </c>
      <c r="D3013" t="s">
        <v>8992</v>
      </c>
      <c r="E3013" t="s">
        <v>78</v>
      </c>
      <c r="F3013" s="90">
        <v>37.93</v>
      </c>
      <c r="G3013" s="3">
        <v>261</v>
      </c>
      <c r="H3013" s="3" t="s">
        <v>9061</v>
      </c>
      <c r="I3013" s="90">
        <v>30.05</v>
      </c>
      <c r="J3013" s="3">
        <v>183</v>
      </c>
      <c r="K3013" s="93" t="s">
        <v>4900</v>
      </c>
      <c r="L3013">
        <v>0</v>
      </c>
      <c r="M3013" s="10">
        <v>5</v>
      </c>
      <c r="N3013">
        <v>0</v>
      </c>
      <c r="O3013">
        <v>0</v>
      </c>
      <c r="P3013">
        <v>0</v>
      </c>
      <c r="Q3013">
        <v>0</v>
      </c>
      <c r="R3013" s="92">
        <f>P3013+Q3013</f>
        <v>0</v>
      </c>
    </row>
    <row r="3014" spans="1:18" x14ac:dyDescent="0.3">
      <c r="A3014" t="s">
        <v>3464</v>
      </c>
      <c r="B3014" s="3">
        <v>5</v>
      </c>
      <c r="C3014" t="s">
        <v>8993</v>
      </c>
      <c r="D3014" t="s">
        <v>8992</v>
      </c>
      <c r="E3014" t="s">
        <v>78</v>
      </c>
      <c r="F3014" s="90">
        <v>37.93</v>
      </c>
      <c r="G3014" s="3">
        <v>261</v>
      </c>
      <c r="H3014" s="3" t="s">
        <v>9061</v>
      </c>
      <c r="I3014" s="90">
        <v>30.6</v>
      </c>
      <c r="J3014" s="3">
        <v>183</v>
      </c>
      <c r="K3014" s="93" t="s">
        <v>4900</v>
      </c>
      <c r="L3014">
        <v>0</v>
      </c>
      <c r="M3014" s="10">
        <v>5</v>
      </c>
      <c r="N3014">
        <v>0</v>
      </c>
      <c r="O3014">
        <v>0</v>
      </c>
      <c r="P3014">
        <v>0</v>
      </c>
      <c r="Q3014">
        <v>0</v>
      </c>
      <c r="R3014" s="92">
        <f>P3014+Q3014</f>
        <v>0</v>
      </c>
    </row>
    <row r="3015" spans="1:18" x14ac:dyDescent="0.3">
      <c r="A3015" t="s">
        <v>3475</v>
      </c>
      <c r="B3015" s="3">
        <v>5</v>
      </c>
      <c r="C3015" t="s">
        <v>8993</v>
      </c>
      <c r="D3015" t="s">
        <v>8992</v>
      </c>
      <c r="E3015" t="s">
        <v>78</v>
      </c>
      <c r="F3015" s="90">
        <v>37.93</v>
      </c>
      <c r="G3015" s="3">
        <v>261</v>
      </c>
      <c r="H3015" s="3" t="s">
        <v>9061</v>
      </c>
      <c r="I3015" s="90">
        <v>30.05</v>
      </c>
      <c r="J3015" s="3">
        <v>183</v>
      </c>
      <c r="K3015" s="93" t="s">
        <v>4900</v>
      </c>
      <c r="L3015">
        <v>0</v>
      </c>
      <c r="M3015" s="10">
        <v>5</v>
      </c>
      <c r="N3015">
        <v>0</v>
      </c>
      <c r="O3015">
        <v>0</v>
      </c>
      <c r="P3015">
        <v>0</v>
      </c>
      <c r="Q3015">
        <v>0</v>
      </c>
      <c r="R3015" s="92">
        <f>P3015+Q3015</f>
        <v>0</v>
      </c>
    </row>
    <row r="3016" spans="1:18" x14ac:dyDescent="0.3">
      <c r="A3016" t="s">
        <v>3036</v>
      </c>
      <c r="B3016" s="3">
        <v>5</v>
      </c>
      <c r="C3016" t="s">
        <v>8993</v>
      </c>
      <c r="D3016" t="s">
        <v>82</v>
      </c>
      <c r="E3016" t="s">
        <v>96</v>
      </c>
      <c r="F3016" s="90">
        <v>37.93</v>
      </c>
      <c r="G3016" s="3">
        <v>261</v>
      </c>
      <c r="H3016" s="3" t="s">
        <v>9061</v>
      </c>
      <c r="I3016" s="90">
        <v>30.6</v>
      </c>
      <c r="J3016" s="3">
        <v>183</v>
      </c>
      <c r="K3016" s="96" t="s">
        <v>4900</v>
      </c>
      <c r="L3016">
        <v>0</v>
      </c>
      <c r="M3016">
        <v>0</v>
      </c>
      <c r="N3016">
        <v>0</v>
      </c>
      <c r="O3016">
        <v>0</v>
      </c>
      <c r="P3016">
        <v>1</v>
      </c>
      <c r="Q3016">
        <v>4</v>
      </c>
      <c r="R3016" s="92">
        <f>P3016+Q3016</f>
        <v>5</v>
      </c>
    </row>
    <row r="3017" spans="1:18" x14ac:dyDescent="0.3">
      <c r="A3017" t="s">
        <v>3455</v>
      </c>
      <c r="B3017" s="3">
        <v>5</v>
      </c>
      <c r="C3017" t="s">
        <v>8993</v>
      </c>
      <c r="D3017" t="s">
        <v>8992</v>
      </c>
      <c r="E3017" t="s">
        <v>78</v>
      </c>
      <c r="F3017" s="90">
        <v>37.93</v>
      </c>
      <c r="G3017" s="3">
        <v>261</v>
      </c>
      <c r="H3017" s="3" t="s">
        <v>9061</v>
      </c>
      <c r="I3017" s="90">
        <v>30.05</v>
      </c>
      <c r="J3017" s="3">
        <v>183</v>
      </c>
      <c r="K3017" s="93" t="s">
        <v>4900</v>
      </c>
      <c r="L3017">
        <v>0</v>
      </c>
      <c r="M3017" s="10">
        <v>5</v>
      </c>
      <c r="N3017">
        <v>0</v>
      </c>
      <c r="O3017">
        <v>0</v>
      </c>
      <c r="P3017">
        <v>0</v>
      </c>
      <c r="Q3017">
        <v>0</v>
      </c>
      <c r="R3017" s="92">
        <f>P3017+Q3017</f>
        <v>0</v>
      </c>
    </row>
    <row r="3018" spans="1:18" x14ac:dyDescent="0.3">
      <c r="A3018" t="s">
        <v>2878</v>
      </c>
      <c r="B3018" s="3">
        <v>5</v>
      </c>
      <c r="C3018" t="s">
        <v>8993</v>
      </c>
      <c r="D3018" t="s">
        <v>82</v>
      </c>
      <c r="E3018" t="s">
        <v>96</v>
      </c>
      <c r="F3018" s="90">
        <v>37.93</v>
      </c>
      <c r="G3018" s="3">
        <v>261</v>
      </c>
      <c r="H3018" s="3" t="s">
        <v>9061</v>
      </c>
      <c r="I3018" s="90">
        <v>29.51</v>
      </c>
      <c r="J3018" s="3">
        <v>183</v>
      </c>
      <c r="K3018" s="96" t="s">
        <v>4900</v>
      </c>
      <c r="L3018">
        <v>0</v>
      </c>
      <c r="M3018">
        <v>0</v>
      </c>
      <c r="N3018">
        <v>0</v>
      </c>
      <c r="O3018">
        <v>0</v>
      </c>
      <c r="P3018">
        <v>0</v>
      </c>
      <c r="Q3018" s="10">
        <v>5</v>
      </c>
      <c r="R3018" s="92">
        <f>P3018+Q3018</f>
        <v>5</v>
      </c>
    </row>
    <row r="3019" spans="1:18" x14ac:dyDescent="0.3">
      <c r="A3019" t="s">
        <v>3441</v>
      </c>
      <c r="B3019" s="3">
        <v>5</v>
      </c>
      <c r="C3019" t="s">
        <v>8993</v>
      </c>
      <c r="D3019" t="s">
        <v>8992</v>
      </c>
      <c r="E3019" t="s">
        <v>78</v>
      </c>
      <c r="F3019" s="90">
        <v>37.93</v>
      </c>
      <c r="G3019" s="3">
        <v>261</v>
      </c>
      <c r="H3019" s="3" t="s">
        <v>9061</v>
      </c>
      <c r="I3019" s="90">
        <v>30.05</v>
      </c>
      <c r="J3019" s="3">
        <v>183</v>
      </c>
      <c r="K3019" s="93" t="s">
        <v>4900</v>
      </c>
      <c r="L3019">
        <v>0</v>
      </c>
      <c r="M3019" s="10">
        <v>5</v>
      </c>
      <c r="N3019">
        <v>0</v>
      </c>
      <c r="O3019">
        <v>0</v>
      </c>
      <c r="P3019">
        <v>0</v>
      </c>
      <c r="Q3019">
        <v>0</v>
      </c>
      <c r="R3019" s="92">
        <f>P3019+Q3019</f>
        <v>0</v>
      </c>
    </row>
    <row r="3020" spans="1:18" x14ac:dyDescent="0.3">
      <c r="A3020" t="s">
        <v>3535</v>
      </c>
      <c r="B3020" s="3">
        <v>5</v>
      </c>
      <c r="C3020" t="s">
        <v>8993</v>
      </c>
      <c r="D3020" t="s">
        <v>8992</v>
      </c>
      <c r="E3020" t="s">
        <v>78</v>
      </c>
      <c r="F3020" s="90">
        <v>37.93</v>
      </c>
      <c r="G3020" s="3">
        <v>261</v>
      </c>
      <c r="H3020" s="3" t="s">
        <v>9061</v>
      </c>
      <c r="I3020" s="90">
        <v>30.05</v>
      </c>
      <c r="J3020" s="3">
        <v>183</v>
      </c>
      <c r="K3020" s="93" t="s">
        <v>4900</v>
      </c>
      <c r="L3020">
        <v>0</v>
      </c>
      <c r="M3020" s="10">
        <v>5</v>
      </c>
      <c r="N3020">
        <v>0</v>
      </c>
      <c r="O3020">
        <v>0</v>
      </c>
      <c r="P3020">
        <v>0</v>
      </c>
      <c r="Q3020">
        <v>0</v>
      </c>
      <c r="R3020" s="92">
        <f>P3020+Q3020</f>
        <v>0</v>
      </c>
    </row>
    <row r="3021" spans="1:18" x14ac:dyDescent="0.3">
      <c r="A3021" t="s">
        <v>3389</v>
      </c>
      <c r="B3021" s="3">
        <v>5</v>
      </c>
      <c r="C3021" t="s">
        <v>8993</v>
      </c>
      <c r="D3021" t="s">
        <v>8992</v>
      </c>
      <c r="E3021" t="s">
        <v>78</v>
      </c>
      <c r="F3021" s="90">
        <v>37.93</v>
      </c>
      <c r="G3021" s="3">
        <v>261</v>
      </c>
      <c r="H3021" s="3" t="s">
        <v>9061</v>
      </c>
      <c r="I3021" s="90">
        <v>30.05</v>
      </c>
      <c r="J3021" s="3">
        <v>183</v>
      </c>
      <c r="K3021" s="93" t="s">
        <v>4900</v>
      </c>
      <c r="L3021">
        <v>0</v>
      </c>
      <c r="M3021" s="10">
        <v>5</v>
      </c>
      <c r="N3021">
        <v>0</v>
      </c>
      <c r="O3021">
        <v>0</v>
      </c>
      <c r="P3021">
        <v>0</v>
      </c>
      <c r="Q3021">
        <v>0</v>
      </c>
      <c r="R3021" s="92">
        <f>P3021+Q3021</f>
        <v>0</v>
      </c>
    </row>
    <row r="3022" spans="1:18" x14ac:dyDescent="0.3">
      <c r="A3022" t="s">
        <v>3355</v>
      </c>
      <c r="B3022" s="3">
        <v>5</v>
      </c>
      <c r="C3022" t="s">
        <v>8993</v>
      </c>
      <c r="D3022" t="s">
        <v>8992</v>
      </c>
      <c r="E3022" t="s">
        <v>78</v>
      </c>
      <c r="F3022" s="90">
        <v>37.93</v>
      </c>
      <c r="G3022" s="3">
        <v>261</v>
      </c>
      <c r="H3022" s="3" t="s">
        <v>9061</v>
      </c>
      <c r="I3022" s="90">
        <v>30.05</v>
      </c>
      <c r="J3022" s="3">
        <v>183</v>
      </c>
      <c r="K3022" s="93" t="s">
        <v>4900</v>
      </c>
      <c r="L3022">
        <v>0</v>
      </c>
      <c r="M3022" s="10">
        <v>5</v>
      </c>
      <c r="N3022">
        <v>0</v>
      </c>
      <c r="O3022">
        <v>0</v>
      </c>
      <c r="P3022">
        <v>0</v>
      </c>
      <c r="Q3022">
        <v>0</v>
      </c>
      <c r="R3022" s="92">
        <f>P3022+Q3022</f>
        <v>0</v>
      </c>
    </row>
    <row r="3023" spans="1:18" x14ac:dyDescent="0.3">
      <c r="A3023" t="s">
        <v>3492</v>
      </c>
      <c r="B3023" s="3">
        <v>5</v>
      </c>
      <c r="C3023" t="s">
        <v>8993</v>
      </c>
      <c r="D3023" t="s">
        <v>8992</v>
      </c>
      <c r="E3023" t="s">
        <v>78</v>
      </c>
      <c r="F3023" s="90">
        <v>37.93</v>
      </c>
      <c r="G3023" s="3">
        <v>261</v>
      </c>
      <c r="H3023" s="3" t="s">
        <v>9061</v>
      </c>
      <c r="I3023" s="90">
        <v>30.05</v>
      </c>
      <c r="J3023" s="3">
        <v>183</v>
      </c>
      <c r="K3023" s="93" t="s">
        <v>4900</v>
      </c>
      <c r="L3023">
        <v>0</v>
      </c>
      <c r="M3023" s="10">
        <v>5</v>
      </c>
      <c r="N3023">
        <v>0</v>
      </c>
      <c r="O3023">
        <v>0</v>
      </c>
      <c r="P3023">
        <v>0</v>
      </c>
      <c r="Q3023">
        <v>0</v>
      </c>
      <c r="R3023" s="92">
        <f>P3023+Q3023</f>
        <v>0</v>
      </c>
    </row>
    <row r="3024" spans="1:18" x14ac:dyDescent="0.3">
      <c r="A3024" t="s">
        <v>3416</v>
      </c>
      <c r="B3024" s="3">
        <v>5</v>
      </c>
      <c r="C3024" t="s">
        <v>8993</v>
      </c>
      <c r="D3024" t="s">
        <v>8992</v>
      </c>
      <c r="E3024" t="s">
        <v>78</v>
      </c>
      <c r="F3024" s="90">
        <v>37.93</v>
      </c>
      <c r="G3024" s="3">
        <v>261</v>
      </c>
      <c r="H3024" s="3" t="s">
        <v>9061</v>
      </c>
      <c r="I3024" s="90">
        <v>30.05</v>
      </c>
      <c r="J3024" s="3">
        <v>183</v>
      </c>
      <c r="K3024" s="93" t="s">
        <v>4900</v>
      </c>
      <c r="L3024">
        <v>0</v>
      </c>
      <c r="M3024" s="10">
        <v>5</v>
      </c>
      <c r="N3024">
        <v>0</v>
      </c>
      <c r="O3024">
        <v>0</v>
      </c>
      <c r="P3024">
        <v>0</v>
      </c>
      <c r="Q3024">
        <v>0</v>
      </c>
      <c r="R3024" s="92">
        <f>P3024+Q3024</f>
        <v>0</v>
      </c>
    </row>
    <row r="3025" spans="1:18" x14ac:dyDescent="0.3">
      <c r="A3025" t="s">
        <v>3469</v>
      </c>
      <c r="B3025" s="3">
        <v>5</v>
      </c>
      <c r="C3025" t="s">
        <v>8993</v>
      </c>
      <c r="D3025" t="s">
        <v>8992</v>
      </c>
      <c r="E3025" t="s">
        <v>78</v>
      </c>
      <c r="F3025" s="90">
        <v>37.93</v>
      </c>
      <c r="G3025" s="3">
        <v>261</v>
      </c>
      <c r="H3025" s="3" t="s">
        <v>9061</v>
      </c>
      <c r="I3025" s="90">
        <v>30.05</v>
      </c>
      <c r="J3025" s="3">
        <v>183</v>
      </c>
      <c r="K3025" s="93" t="s">
        <v>4900</v>
      </c>
      <c r="L3025">
        <v>0</v>
      </c>
      <c r="M3025" s="10">
        <v>5</v>
      </c>
      <c r="N3025">
        <v>0</v>
      </c>
      <c r="O3025">
        <v>0</v>
      </c>
      <c r="P3025">
        <v>0</v>
      </c>
      <c r="Q3025">
        <v>0</v>
      </c>
      <c r="R3025" s="92">
        <f>P3025+Q3025</f>
        <v>0</v>
      </c>
    </row>
    <row r="3026" spans="1:18" x14ac:dyDescent="0.3">
      <c r="A3026" t="s">
        <v>3566</v>
      </c>
      <c r="B3026" s="3">
        <v>5</v>
      </c>
      <c r="C3026" t="s">
        <v>8993</v>
      </c>
      <c r="D3026" t="s">
        <v>82</v>
      </c>
      <c r="E3026" t="s">
        <v>96</v>
      </c>
      <c r="F3026" s="90">
        <v>37.93</v>
      </c>
      <c r="G3026" s="3">
        <v>261</v>
      </c>
      <c r="H3026" s="3" t="s">
        <v>9061</v>
      </c>
      <c r="I3026" s="90">
        <v>30.05</v>
      </c>
      <c r="J3026" s="3">
        <v>183</v>
      </c>
      <c r="K3026" s="96" t="s">
        <v>4900</v>
      </c>
      <c r="L3026">
        <v>0</v>
      </c>
      <c r="M3026">
        <v>0</v>
      </c>
      <c r="N3026">
        <v>0</v>
      </c>
      <c r="O3026">
        <v>0</v>
      </c>
      <c r="P3026">
        <v>2</v>
      </c>
      <c r="Q3026">
        <v>3</v>
      </c>
      <c r="R3026" s="92">
        <f>P3026+Q3026</f>
        <v>5</v>
      </c>
    </row>
    <row r="3027" spans="1:18" x14ac:dyDescent="0.3">
      <c r="A3027" t="s">
        <v>3412</v>
      </c>
      <c r="B3027" s="3">
        <v>5</v>
      </c>
      <c r="C3027" t="s">
        <v>8993</v>
      </c>
      <c r="D3027" t="s">
        <v>8992</v>
      </c>
      <c r="E3027" t="s">
        <v>78</v>
      </c>
      <c r="F3027" s="90">
        <v>37.93</v>
      </c>
      <c r="G3027" s="3">
        <v>261</v>
      </c>
      <c r="H3027" s="3" t="s">
        <v>9061</v>
      </c>
      <c r="I3027" s="90">
        <v>30.6</v>
      </c>
      <c r="J3027" s="3">
        <v>183</v>
      </c>
      <c r="K3027" s="93" t="s">
        <v>4900</v>
      </c>
      <c r="L3027">
        <v>0</v>
      </c>
      <c r="M3027" s="10">
        <v>5</v>
      </c>
      <c r="N3027">
        <v>0</v>
      </c>
      <c r="O3027">
        <v>0</v>
      </c>
      <c r="P3027">
        <v>0</v>
      </c>
      <c r="Q3027">
        <v>0</v>
      </c>
      <c r="R3027" s="92">
        <f>P3027+Q3027</f>
        <v>0</v>
      </c>
    </row>
    <row r="3028" spans="1:18" x14ac:dyDescent="0.3">
      <c r="A3028" t="s">
        <v>3414</v>
      </c>
      <c r="B3028" s="3">
        <v>5</v>
      </c>
      <c r="C3028" t="s">
        <v>8993</v>
      </c>
      <c r="D3028" t="s">
        <v>8992</v>
      </c>
      <c r="E3028" t="s">
        <v>78</v>
      </c>
      <c r="F3028" s="90">
        <v>37.93</v>
      </c>
      <c r="G3028" s="3">
        <v>261</v>
      </c>
      <c r="H3028" s="3" t="s">
        <v>9061</v>
      </c>
      <c r="I3028" s="90">
        <v>30.05</v>
      </c>
      <c r="J3028" s="3">
        <v>183</v>
      </c>
      <c r="K3028" s="93" t="s">
        <v>4900</v>
      </c>
      <c r="L3028">
        <v>0</v>
      </c>
      <c r="M3028" s="10">
        <v>5</v>
      </c>
      <c r="N3028">
        <v>0</v>
      </c>
      <c r="O3028">
        <v>0</v>
      </c>
      <c r="P3028">
        <v>0</v>
      </c>
      <c r="Q3028">
        <v>0</v>
      </c>
      <c r="R3028" s="92">
        <f>P3028+Q3028</f>
        <v>0</v>
      </c>
    </row>
    <row r="3029" spans="1:18" x14ac:dyDescent="0.3">
      <c r="A3029" t="s">
        <v>2908</v>
      </c>
      <c r="B3029" s="3">
        <v>5</v>
      </c>
      <c r="C3029" t="s">
        <v>8993</v>
      </c>
      <c r="D3029" t="s">
        <v>82</v>
      </c>
      <c r="E3029" t="s">
        <v>96</v>
      </c>
      <c r="F3029" s="90">
        <v>37.93</v>
      </c>
      <c r="G3029" s="3">
        <v>261</v>
      </c>
      <c r="H3029" s="3" t="s">
        <v>9061</v>
      </c>
      <c r="I3029" s="90">
        <v>30.05</v>
      </c>
      <c r="J3029" s="3">
        <v>183</v>
      </c>
      <c r="K3029" s="96" t="s">
        <v>4900</v>
      </c>
      <c r="L3029">
        <v>0</v>
      </c>
      <c r="M3029">
        <v>0</v>
      </c>
      <c r="N3029">
        <v>0</v>
      </c>
      <c r="O3029">
        <v>0</v>
      </c>
      <c r="P3029">
        <v>0</v>
      </c>
      <c r="Q3029" s="10">
        <v>5</v>
      </c>
      <c r="R3029" s="92">
        <f>P3029+Q3029</f>
        <v>5</v>
      </c>
    </row>
    <row r="3030" spans="1:18" x14ac:dyDescent="0.3">
      <c r="A3030" t="s">
        <v>3536</v>
      </c>
      <c r="B3030" s="3">
        <v>5</v>
      </c>
      <c r="C3030" t="s">
        <v>8993</v>
      </c>
      <c r="D3030" t="s">
        <v>8992</v>
      </c>
      <c r="E3030" t="s">
        <v>78</v>
      </c>
      <c r="F3030" s="90">
        <v>37.93</v>
      </c>
      <c r="G3030" s="3">
        <v>261</v>
      </c>
      <c r="H3030" s="3" t="s">
        <v>9061</v>
      </c>
      <c r="I3030" s="90">
        <v>30.05</v>
      </c>
      <c r="J3030" s="3">
        <v>183</v>
      </c>
      <c r="K3030" s="93" t="s">
        <v>4900</v>
      </c>
      <c r="L3030">
        <v>0</v>
      </c>
      <c r="M3030" s="10">
        <v>5</v>
      </c>
      <c r="N3030">
        <v>0</v>
      </c>
      <c r="O3030">
        <v>0</v>
      </c>
      <c r="P3030">
        <v>0</v>
      </c>
      <c r="Q3030">
        <v>0</v>
      </c>
      <c r="R3030" s="92">
        <f>P3030+Q3030</f>
        <v>0</v>
      </c>
    </row>
    <row r="3031" spans="1:18" x14ac:dyDescent="0.3">
      <c r="A3031" t="s">
        <v>3338</v>
      </c>
      <c r="B3031" s="3">
        <v>5</v>
      </c>
      <c r="C3031" t="s">
        <v>8993</v>
      </c>
      <c r="D3031" t="s">
        <v>8992</v>
      </c>
      <c r="E3031" t="s">
        <v>78</v>
      </c>
      <c r="F3031" s="90">
        <v>37.93</v>
      </c>
      <c r="G3031" s="3">
        <v>261</v>
      </c>
      <c r="H3031" s="3" t="s">
        <v>9061</v>
      </c>
      <c r="I3031" s="90">
        <v>30.05</v>
      </c>
      <c r="J3031" s="3">
        <v>183</v>
      </c>
      <c r="K3031" s="93" t="s">
        <v>4900</v>
      </c>
      <c r="L3031">
        <v>0</v>
      </c>
      <c r="M3031" s="10">
        <v>5</v>
      </c>
      <c r="N3031">
        <v>0</v>
      </c>
      <c r="O3031">
        <v>0</v>
      </c>
      <c r="P3031">
        <v>0</v>
      </c>
      <c r="Q3031">
        <v>0</v>
      </c>
      <c r="R3031" s="92">
        <f>P3031+Q3031</f>
        <v>0</v>
      </c>
    </row>
    <row r="3032" spans="1:18" x14ac:dyDescent="0.3">
      <c r="A3032" t="s">
        <v>3096</v>
      </c>
      <c r="B3032" s="3">
        <v>5</v>
      </c>
      <c r="C3032" t="s">
        <v>8993</v>
      </c>
      <c r="D3032" t="s">
        <v>82</v>
      </c>
      <c r="E3032" t="s">
        <v>83</v>
      </c>
      <c r="F3032" s="90">
        <v>37.93</v>
      </c>
      <c r="G3032" s="3">
        <v>261</v>
      </c>
      <c r="H3032" s="3" t="s">
        <v>9061</v>
      </c>
      <c r="I3032" s="90">
        <v>30.05</v>
      </c>
      <c r="J3032" s="3">
        <v>183</v>
      </c>
      <c r="K3032" s="96" t="s">
        <v>4900</v>
      </c>
      <c r="L3032">
        <v>0</v>
      </c>
      <c r="M3032">
        <v>0</v>
      </c>
      <c r="N3032">
        <v>0</v>
      </c>
      <c r="O3032" s="10">
        <v>5</v>
      </c>
      <c r="P3032">
        <v>0</v>
      </c>
      <c r="Q3032">
        <v>0</v>
      </c>
      <c r="R3032" s="92">
        <f>P3032+Q3032</f>
        <v>0</v>
      </c>
    </row>
    <row r="3033" spans="1:18" x14ac:dyDescent="0.3">
      <c r="A3033" t="s">
        <v>3164</v>
      </c>
      <c r="B3033" s="3">
        <v>5</v>
      </c>
      <c r="C3033" t="s">
        <v>8993</v>
      </c>
      <c r="D3033" t="s">
        <v>87</v>
      </c>
      <c r="E3033" t="s">
        <v>100</v>
      </c>
      <c r="F3033" s="90">
        <v>37.93</v>
      </c>
      <c r="G3033" s="3">
        <v>261</v>
      </c>
      <c r="H3033" s="3" t="s">
        <v>9061</v>
      </c>
      <c r="I3033" s="90">
        <v>30.05</v>
      </c>
      <c r="J3033" s="3">
        <v>183</v>
      </c>
      <c r="K3033" s="96" t="s">
        <v>4900</v>
      </c>
      <c r="L3033">
        <v>0</v>
      </c>
      <c r="M3033">
        <v>0</v>
      </c>
      <c r="N3033" s="10">
        <v>5</v>
      </c>
      <c r="O3033">
        <v>0</v>
      </c>
      <c r="P3033">
        <v>0</v>
      </c>
      <c r="Q3033">
        <v>0</v>
      </c>
      <c r="R3033" s="92">
        <f>P3033+Q3033</f>
        <v>0</v>
      </c>
    </row>
    <row r="3034" spans="1:18" x14ac:dyDescent="0.3">
      <c r="A3034" t="s">
        <v>2877</v>
      </c>
      <c r="B3034" s="3">
        <v>5</v>
      </c>
      <c r="C3034" t="s">
        <v>8993</v>
      </c>
      <c r="D3034" t="s">
        <v>82</v>
      </c>
      <c r="E3034" t="s">
        <v>96</v>
      </c>
      <c r="F3034" s="90">
        <v>37.93</v>
      </c>
      <c r="G3034" s="3">
        <v>261</v>
      </c>
      <c r="H3034" s="3" t="s">
        <v>9061</v>
      </c>
      <c r="I3034" s="90">
        <v>30.05</v>
      </c>
      <c r="J3034" s="3">
        <v>183</v>
      </c>
      <c r="K3034" s="96" t="s">
        <v>4900</v>
      </c>
      <c r="L3034">
        <v>0</v>
      </c>
      <c r="M3034">
        <v>0</v>
      </c>
      <c r="N3034">
        <v>0</v>
      </c>
      <c r="O3034">
        <v>0</v>
      </c>
      <c r="P3034">
        <v>0</v>
      </c>
      <c r="Q3034" s="10">
        <v>5</v>
      </c>
      <c r="R3034" s="92">
        <f>P3034+Q3034</f>
        <v>5</v>
      </c>
    </row>
    <row r="3035" spans="1:18" x14ac:dyDescent="0.3">
      <c r="A3035" t="s">
        <v>2903</v>
      </c>
      <c r="B3035" s="3">
        <v>5</v>
      </c>
      <c r="C3035" t="s">
        <v>8993</v>
      </c>
      <c r="D3035" t="s">
        <v>82</v>
      </c>
      <c r="E3035" t="s">
        <v>96</v>
      </c>
      <c r="F3035" s="90">
        <v>37.93</v>
      </c>
      <c r="G3035" s="3">
        <v>261</v>
      </c>
      <c r="H3035" s="3" t="s">
        <v>9061</v>
      </c>
      <c r="I3035" s="90">
        <v>30.05</v>
      </c>
      <c r="J3035" s="3">
        <v>183</v>
      </c>
      <c r="K3035" s="96" t="s">
        <v>4900</v>
      </c>
      <c r="L3035">
        <v>0</v>
      </c>
      <c r="M3035">
        <v>0</v>
      </c>
      <c r="N3035">
        <v>0</v>
      </c>
      <c r="O3035">
        <v>0</v>
      </c>
      <c r="P3035">
        <v>0</v>
      </c>
      <c r="Q3035" s="10">
        <v>5</v>
      </c>
      <c r="R3035" s="92">
        <f>P3035+Q3035</f>
        <v>5</v>
      </c>
    </row>
    <row r="3036" spans="1:18" x14ac:dyDescent="0.3">
      <c r="A3036" t="s">
        <v>3134</v>
      </c>
      <c r="B3036" s="3">
        <v>5</v>
      </c>
      <c r="C3036" t="s">
        <v>8993</v>
      </c>
      <c r="D3036" t="s">
        <v>87</v>
      </c>
      <c r="E3036" t="s">
        <v>110</v>
      </c>
      <c r="F3036" s="90">
        <v>37.880000000000003</v>
      </c>
      <c r="G3036" s="3">
        <v>264</v>
      </c>
      <c r="H3036" s="3" t="s">
        <v>9061</v>
      </c>
      <c r="I3036" s="90">
        <v>30.11</v>
      </c>
      <c r="J3036" s="3">
        <v>186</v>
      </c>
      <c r="K3036" s="96" t="s">
        <v>4900</v>
      </c>
      <c r="L3036">
        <v>0</v>
      </c>
      <c r="M3036">
        <v>0</v>
      </c>
      <c r="N3036">
        <v>0</v>
      </c>
      <c r="O3036" s="10">
        <v>5</v>
      </c>
      <c r="P3036">
        <v>0</v>
      </c>
      <c r="Q3036">
        <v>0</v>
      </c>
      <c r="R3036" s="92">
        <f>P3036+Q3036</f>
        <v>0</v>
      </c>
    </row>
    <row r="3037" spans="1:18" x14ac:dyDescent="0.3">
      <c r="A3037" t="s">
        <v>3343</v>
      </c>
      <c r="B3037" s="3">
        <v>5</v>
      </c>
      <c r="C3037" t="s">
        <v>8993</v>
      </c>
      <c r="D3037" t="s">
        <v>8992</v>
      </c>
      <c r="E3037" t="s">
        <v>78</v>
      </c>
      <c r="F3037" s="90">
        <v>37.880000000000003</v>
      </c>
      <c r="G3037" s="3">
        <v>264</v>
      </c>
      <c r="H3037" s="3" t="s">
        <v>9061</v>
      </c>
      <c r="I3037" s="90">
        <v>30.11</v>
      </c>
      <c r="J3037" s="3">
        <v>186</v>
      </c>
      <c r="K3037" s="93" t="s">
        <v>4900</v>
      </c>
      <c r="L3037">
        <v>0</v>
      </c>
      <c r="M3037" s="10">
        <v>5</v>
      </c>
      <c r="N3037">
        <v>0</v>
      </c>
      <c r="O3037">
        <v>0</v>
      </c>
      <c r="P3037">
        <v>0</v>
      </c>
      <c r="Q3037">
        <v>0</v>
      </c>
      <c r="R3037" s="92">
        <f>P3037+Q3037</f>
        <v>0</v>
      </c>
    </row>
    <row r="3038" spans="1:18" x14ac:dyDescent="0.3">
      <c r="A3038" t="s">
        <v>3388</v>
      </c>
      <c r="B3038" s="3">
        <v>5</v>
      </c>
      <c r="C3038" t="s">
        <v>8993</v>
      </c>
      <c r="D3038" t="s">
        <v>8992</v>
      </c>
      <c r="E3038" t="s">
        <v>78</v>
      </c>
      <c r="F3038" s="90">
        <v>37.840000000000003</v>
      </c>
      <c r="G3038" s="3">
        <v>259</v>
      </c>
      <c r="H3038" s="3" t="s">
        <v>9061</v>
      </c>
      <c r="I3038" s="90">
        <v>29.83</v>
      </c>
      <c r="J3038" s="3">
        <v>181</v>
      </c>
      <c r="K3038" s="93" t="s">
        <v>4900</v>
      </c>
      <c r="L3038">
        <v>0</v>
      </c>
      <c r="M3038" s="10">
        <v>5</v>
      </c>
      <c r="N3038">
        <v>0</v>
      </c>
      <c r="O3038">
        <v>0</v>
      </c>
      <c r="P3038">
        <v>0</v>
      </c>
      <c r="Q3038">
        <v>0</v>
      </c>
      <c r="R3038" s="92">
        <f>P3038+Q3038</f>
        <v>0</v>
      </c>
    </row>
    <row r="3039" spans="1:18" x14ac:dyDescent="0.3">
      <c r="A3039" t="s">
        <v>3171</v>
      </c>
      <c r="B3039" s="3">
        <v>5</v>
      </c>
      <c r="C3039" t="s">
        <v>8993</v>
      </c>
      <c r="D3039" t="s">
        <v>87</v>
      </c>
      <c r="E3039" t="s">
        <v>100</v>
      </c>
      <c r="F3039" s="90">
        <v>37.840000000000003</v>
      </c>
      <c r="G3039" s="3">
        <v>259</v>
      </c>
      <c r="H3039" s="3" t="s">
        <v>9061</v>
      </c>
      <c r="I3039" s="90">
        <v>29.83</v>
      </c>
      <c r="J3039" s="3">
        <v>181</v>
      </c>
      <c r="K3039" s="96" t="s">
        <v>4900</v>
      </c>
      <c r="L3039">
        <v>0</v>
      </c>
      <c r="M3039">
        <v>0</v>
      </c>
      <c r="N3039" s="10">
        <v>5</v>
      </c>
      <c r="O3039">
        <v>0</v>
      </c>
      <c r="P3039">
        <v>0</v>
      </c>
      <c r="Q3039">
        <v>0</v>
      </c>
      <c r="R3039" s="92">
        <f>P3039+Q3039</f>
        <v>0</v>
      </c>
    </row>
    <row r="3040" spans="1:18" x14ac:dyDescent="0.3">
      <c r="A3040" t="s">
        <v>3137</v>
      </c>
      <c r="B3040" s="3">
        <v>5</v>
      </c>
      <c r="C3040" t="s">
        <v>8995</v>
      </c>
      <c r="D3040" t="s">
        <v>120</v>
      </c>
      <c r="E3040" t="s">
        <v>121</v>
      </c>
      <c r="F3040" s="90">
        <v>37.83</v>
      </c>
      <c r="G3040" s="3">
        <v>267</v>
      </c>
      <c r="H3040" s="3" t="s">
        <v>9061</v>
      </c>
      <c r="I3040" s="90">
        <v>29.63</v>
      </c>
      <c r="J3040" s="3">
        <v>189</v>
      </c>
      <c r="K3040" s="96" t="s">
        <v>7632</v>
      </c>
      <c r="L3040">
        <v>0</v>
      </c>
      <c r="M3040">
        <v>0</v>
      </c>
      <c r="N3040" s="10">
        <v>5</v>
      </c>
      <c r="O3040">
        <v>0</v>
      </c>
      <c r="P3040">
        <v>0</v>
      </c>
      <c r="Q3040">
        <v>0</v>
      </c>
      <c r="R3040" s="92">
        <f>P3040+Q3040</f>
        <v>0</v>
      </c>
    </row>
    <row r="3041" spans="1:18" x14ac:dyDescent="0.3">
      <c r="A3041" t="s">
        <v>3198</v>
      </c>
      <c r="B3041" s="3">
        <v>5</v>
      </c>
      <c r="C3041" t="s">
        <v>8995</v>
      </c>
      <c r="D3041" t="s">
        <v>120</v>
      </c>
      <c r="E3041" t="s">
        <v>121</v>
      </c>
      <c r="F3041" s="90">
        <v>37.83</v>
      </c>
      <c r="G3041" s="3">
        <v>267</v>
      </c>
      <c r="H3041" s="3" t="s">
        <v>9061</v>
      </c>
      <c r="I3041" s="90">
        <v>29.63</v>
      </c>
      <c r="J3041" s="3">
        <v>189</v>
      </c>
      <c r="K3041" s="96" t="s">
        <v>7632</v>
      </c>
      <c r="L3041">
        <v>0</v>
      </c>
      <c r="M3041">
        <v>0</v>
      </c>
      <c r="N3041" s="10">
        <v>5</v>
      </c>
      <c r="O3041">
        <v>0</v>
      </c>
      <c r="P3041">
        <v>0</v>
      </c>
      <c r="Q3041">
        <v>0</v>
      </c>
      <c r="R3041" s="92">
        <f>P3041+Q3041</f>
        <v>0</v>
      </c>
    </row>
    <row r="3042" spans="1:18" x14ac:dyDescent="0.3">
      <c r="A3042" t="s">
        <v>3053</v>
      </c>
      <c r="B3042" s="3">
        <v>5</v>
      </c>
      <c r="C3042" t="s">
        <v>8993</v>
      </c>
      <c r="D3042" t="s">
        <v>87</v>
      </c>
      <c r="E3042" t="s">
        <v>100</v>
      </c>
      <c r="F3042" s="90">
        <v>37.799999999999997</v>
      </c>
      <c r="G3042" s="3">
        <v>254</v>
      </c>
      <c r="H3042" s="3" t="s">
        <v>9061</v>
      </c>
      <c r="I3042" s="90">
        <v>29.55</v>
      </c>
      <c r="J3042" s="3">
        <v>176</v>
      </c>
      <c r="K3042" s="96" t="s">
        <v>4900</v>
      </c>
      <c r="L3042">
        <v>0</v>
      </c>
      <c r="M3042">
        <v>0</v>
      </c>
      <c r="N3042" s="10">
        <v>5</v>
      </c>
      <c r="O3042">
        <v>0</v>
      </c>
      <c r="P3042">
        <v>0</v>
      </c>
      <c r="Q3042">
        <v>0</v>
      </c>
      <c r="R3042" s="92">
        <f>P3042+Q3042</f>
        <v>0</v>
      </c>
    </row>
    <row r="3043" spans="1:18" x14ac:dyDescent="0.3">
      <c r="A3043" t="s">
        <v>3034</v>
      </c>
      <c r="B3043" s="3">
        <v>5</v>
      </c>
      <c r="C3043" t="s">
        <v>8993</v>
      </c>
      <c r="D3043" t="s">
        <v>87</v>
      </c>
      <c r="E3043" t="s">
        <v>100</v>
      </c>
      <c r="F3043" s="90">
        <v>37.799999999999997</v>
      </c>
      <c r="G3043" s="3">
        <v>254</v>
      </c>
      <c r="H3043" s="3" t="s">
        <v>9061</v>
      </c>
      <c r="I3043" s="90">
        <v>29.55</v>
      </c>
      <c r="J3043" s="3">
        <v>176</v>
      </c>
      <c r="K3043" s="96" t="s">
        <v>4900</v>
      </c>
      <c r="L3043">
        <v>0</v>
      </c>
      <c r="M3043">
        <v>0</v>
      </c>
      <c r="N3043" s="10">
        <v>5</v>
      </c>
      <c r="O3043">
        <v>0</v>
      </c>
      <c r="P3043">
        <v>0</v>
      </c>
      <c r="Q3043">
        <v>0</v>
      </c>
      <c r="R3043" s="92">
        <f>P3043+Q3043</f>
        <v>0</v>
      </c>
    </row>
    <row r="3044" spans="1:18" x14ac:dyDescent="0.3">
      <c r="A3044" t="s">
        <v>3182</v>
      </c>
      <c r="B3044" s="3">
        <v>5</v>
      </c>
      <c r="C3044" t="s">
        <v>8993</v>
      </c>
      <c r="D3044" t="s">
        <v>87</v>
      </c>
      <c r="E3044" t="s">
        <v>100</v>
      </c>
      <c r="F3044" s="90">
        <v>37.799999999999997</v>
      </c>
      <c r="G3044" s="3">
        <v>254</v>
      </c>
      <c r="H3044" s="3" t="s">
        <v>9061</v>
      </c>
      <c r="I3044" s="90">
        <v>29.55</v>
      </c>
      <c r="J3044" s="3">
        <v>176</v>
      </c>
      <c r="K3044" s="96" t="s">
        <v>4900</v>
      </c>
      <c r="L3044">
        <v>0</v>
      </c>
      <c r="M3044">
        <v>0</v>
      </c>
      <c r="N3044" s="10">
        <v>5</v>
      </c>
      <c r="O3044">
        <v>0</v>
      </c>
      <c r="P3044">
        <v>0</v>
      </c>
      <c r="Q3044">
        <v>0</v>
      </c>
      <c r="R3044" s="92">
        <f>P3044+Q3044</f>
        <v>0</v>
      </c>
    </row>
    <row r="3045" spans="1:18" x14ac:dyDescent="0.3">
      <c r="A3045" t="s">
        <v>3337</v>
      </c>
      <c r="B3045" s="3">
        <v>5</v>
      </c>
      <c r="C3045" t="s">
        <v>8993</v>
      </c>
      <c r="D3045" t="s">
        <v>8992</v>
      </c>
      <c r="E3045" t="s">
        <v>78</v>
      </c>
      <c r="F3045" s="90">
        <v>37.79</v>
      </c>
      <c r="G3045" s="3">
        <v>262</v>
      </c>
      <c r="H3045" s="3" t="s">
        <v>9061</v>
      </c>
      <c r="I3045" s="90">
        <v>29.89</v>
      </c>
      <c r="J3045" s="3">
        <v>184</v>
      </c>
      <c r="K3045" s="93" t="s">
        <v>4900</v>
      </c>
      <c r="L3045">
        <v>0</v>
      </c>
      <c r="M3045" s="10">
        <v>5</v>
      </c>
      <c r="N3045">
        <v>0</v>
      </c>
      <c r="O3045">
        <v>0</v>
      </c>
      <c r="P3045">
        <v>0</v>
      </c>
      <c r="Q3045">
        <v>0</v>
      </c>
      <c r="R3045" s="92">
        <f>P3045+Q3045</f>
        <v>0</v>
      </c>
    </row>
    <row r="3046" spans="1:18" x14ac:dyDescent="0.3">
      <c r="A3046" t="s">
        <v>3463</v>
      </c>
      <c r="B3046" s="3">
        <v>5</v>
      </c>
      <c r="C3046" t="s">
        <v>8993</v>
      </c>
      <c r="D3046" t="s">
        <v>8992</v>
      </c>
      <c r="E3046" t="s">
        <v>78</v>
      </c>
      <c r="F3046" s="90">
        <v>37.79</v>
      </c>
      <c r="G3046" s="3">
        <v>262</v>
      </c>
      <c r="H3046" s="3" t="s">
        <v>9061</v>
      </c>
      <c r="I3046" s="90">
        <v>29.89</v>
      </c>
      <c r="J3046" s="3">
        <v>184</v>
      </c>
      <c r="K3046" s="93" t="s">
        <v>4900</v>
      </c>
      <c r="L3046">
        <v>0</v>
      </c>
      <c r="M3046" s="10">
        <v>5</v>
      </c>
      <c r="N3046">
        <v>0</v>
      </c>
      <c r="O3046">
        <v>0</v>
      </c>
      <c r="P3046">
        <v>0</v>
      </c>
      <c r="Q3046">
        <v>0</v>
      </c>
      <c r="R3046" s="92">
        <f>P3046+Q3046</f>
        <v>0</v>
      </c>
    </row>
    <row r="3047" spans="1:18" x14ac:dyDescent="0.3">
      <c r="A3047" t="s">
        <v>3342</v>
      </c>
      <c r="B3047" s="3">
        <v>5</v>
      </c>
      <c r="C3047" t="s">
        <v>8993</v>
      </c>
      <c r="D3047" t="s">
        <v>8992</v>
      </c>
      <c r="E3047" t="s">
        <v>78</v>
      </c>
      <c r="F3047" s="90">
        <v>37.79</v>
      </c>
      <c r="G3047" s="3">
        <v>262</v>
      </c>
      <c r="H3047" s="3" t="s">
        <v>9061</v>
      </c>
      <c r="I3047" s="90">
        <v>29.89</v>
      </c>
      <c r="J3047" s="3">
        <v>184</v>
      </c>
      <c r="K3047" s="93" t="s">
        <v>4900</v>
      </c>
      <c r="L3047">
        <v>0</v>
      </c>
      <c r="M3047" s="10">
        <v>5</v>
      </c>
      <c r="N3047">
        <v>0</v>
      </c>
      <c r="O3047">
        <v>0</v>
      </c>
      <c r="P3047">
        <v>0</v>
      </c>
      <c r="Q3047">
        <v>0</v>
      </c>
      <c r="R3047" s="92">
        <f>P3047+Q3047</f>
        <v>0</v>
      </c>
    </row>
    <row r="3048" spans="1:18" x14ac:dyDescent="0.3">
      <c r="A3048" t="s">
        <v>3462</v>
      </c>
      <c r="B3048" s="3">
        <v>5</v>
      </c>
      <c r="C3048" t="s">
        <v>8993</v>
      </c>
      <c r="D3048" t="s">
        <v>8992</v>
      </c>
      <c r="E3048" t="s">
        <v>78</v>
      </c>
      <c r="F3048" s="90">
        <v>37.79</v>
      </c>
      <c r="G3048" s="3">
        <v>262</v>
      </c>
      <c r="H3048" s="3" t="s">
        <v>9061</v>
      </c>
      <c r="I3048" s="90">
        <v>29.89</v>
      </c>
      <c r="J3048" s="3">
        <v>184</v>
      </c>
      <c r="K3048" s="93" t="s">
        <v>4900</v>
      </c>
      <c r="L3048">
        <v>0</v>
      </c>
      <c r="M3048" s="10">
        <v>5</v>
      </c>
      <c r="N3048">
        <v>0</v>
      </c>
      <c r="O3048">
        <v>0</v>
      </c>
      <c r="P3048">
        <v>0</v>
      </c>
      <c r="Q3048">
        <v>0</v>
      </c>
      <c r="R3048" s="92">
        <f>P3048+Q3048</f>
        <v>0</v>
      </c>
    </row>
    <row r="3049" spans="1:18" x14ac:dyDescent="0.3">
      <c r="A3049" t="s">
        <v>3541</v>
      </c>
      <c r="B3049" s="3">
        <v>5</v>
      </c>
      <c r="C3049" t="s">
        <v>8993</v>
      </c>
      <c r="D3049" t="s">
        <v>8992</v>
      </c>
      <c r="E3049" t="s">
        <v>78</v>
      </c>
      <c r="F3049" s="90">
        <v>37.79</v>
      </c>
      <c r="G3049" s="3">
        <v>262</v>
      </c>
      <c r="H3049" s="3" t="s">
        <v>9061</v>
      </c>
      <c r="I3049" s="90">
        <v>29.89</v>
      </c>
      <c r="J3049" s="3">
        <v>184</v>
      </c>
      <c r="K3049" s="93" t="s">
        <v>4900</v>
      </c>
      <c r="L3049">
        <v>0</v>
      </c>
      <c r="M3049" s="10">
        <v>5</v>
      </c>
      <c r="N3049">
        <v>0</v>
      </c>
      <c r="O3049">
        <v>0</v>
      </c>
      <c r="P3049">
        <v>0</v>
      </c>
      <c r="Q3049">
        <v>0</v>
      </c>
      <c r="R3049" s="92">
        <f>P3049+Q3049</f>
        <v>0</v>
      </c>
    </row>
    <row r="3050" spans="1:18" x14ac:dyDescent="0.3">
      <c r="A3050" t="s">
        <v>3420</v>
      </c>
      <c r="B3050" s="3">
        <v>5</v>
      </c>
      <c r="C3050" t="s">
        <v>8993</v>
      </c>
      <c r="D3050" t="s">
        <v>8992</v>
      </c>
      <c r="E3050" t="s">
        <v>78</v>
      </c>
      <c r="F3050" s="90">
        <v>37.79</v>
      </c>
      <c r="G3050" s="3">
        <v>262</v>
      </c>
      <c r="H3050" s="3" t="s">
        <v>9061</v>
      </c>
      <c r="I3050" s="90">
        <v>29.89</v>
      </c>
      <c r="J3050" s="3">
        <v>184</v>
      </c>
      <c r="K3050" s="93" t="s">
        <v>4900</v>
      </c>
      <c r="L3050">
        <v>0</v>
      </c>
      <c r="M3050" s="10">
        <v>5</v>
      </c>
      <c r="N3050">
        <v>0</v>
      </c>
      <c r="O3050">
        <v>0</v>
      </c>
      <c r="P3050">
        <v>0</v>
      </c>
      <c r="Q3050">
        <v>0</v>
      </c>
      <c r="R3050" s="92">
        <f>P3050+Q3050</f>
        <v>0</v>
      </c>
    </row>
    <row r="3051" spans="1:18" x14ac:dyDescent="0.3">
      <c r="A3051" t="s">
        <v>3485</v>
      </c>
      <c r="B3051" s="3">
        <v>5</v>
      </c>
      <c r="C3051" t="s">
        <v>8993</v>
      </c>
      <c r="D3051" t="s">
        <v>8992</v>
      </c>
      <c r="E3051" t="s">
        <v>78</v>
      </c>
      <c r="F3051" s="90">
        <v>37.79</v>
      </c>
      <c r="G3051" s="3">
        <v>262</v>
      </c>
      <c r="H3051" s="3" t="s">
        <v>9061</v>
      </c>
      <c r="I3051" s="90">
        <v>29.89</v>
      </c>
      <c r="J3051" s="3">
        <v>184</v>
      </c>
      <c r="K3051" s="93" t="s">
        <v>4900</v>
      </c>
      <c r="L3051">
        <v>0</v>
      </c>
      <c r="M3051" s="10">
        <v>5</v>
      </c>
      <c r="N3051">
        <v>0</v>
      </c>
      <c r="O3051">
        <v>0</v>
      </c>
      <c r="P3051">
        <v>0</v>
      </c>
      <c r="Q3051">
        <v>0</v>
      </c>
      <c r="R3051" s="92">
        <f>P3051+Q3051</f>
        <v>0</v>
      </c>
    </row>
    <row r="3052" spans="1:18" x14ac:dyDescent="0.3">
      <c r="A3052" t="s">
        <v>3452</v>
      </c>
      <c r="B3052" s="3">
        <v>5</v>
      </c>
      <c r="C3052" t="s">
        <v>8993</v>
      </c>
      <c r="D3052" t="s">
        <v>8992</v>
      </c>
      <c r="E3052" t="s">
        <v>78</v>
      </c>
      <c r="F3052" s="90">
        <v>37.79</v>
      </c>
      <c r="G3052" s="3">
        <v>262</v>
      </c>
      <c r="H3052" s="3" t="s">
        <v>9061</v>
      </c>
      <c r="I3052" s="90">
        <v>29.89</v>
      </c>
      <c r="J3052" s="3">
        <v>184</v>
      </c>
      <c r="K3052" s="93" t="s">
        <v>4900</v>
      </c>
      <c r="L3052">
        <v>0</v>
      </c>
      <c r="M3052" s="10">
        <v>5</v>
      </c>
      <c r="N3052">
        <v>0</v>
      </c>
      <c r="O3052">
        <v>0</v>
      </c>
      <c r="P3052">
        <v>0</v>
      </c>
      <c r="Q3052">
        <v>0</v>
      </c>
      <c r="R3052" s="92">
        <f>P3052+Q3052</f>
        <v>0</v>
      </c>
    </row>
    <row r="3053" spans="1:18" x14ac:dyDescent="0.3">
      <c r="A3053" t="s">
        <v>3417</v>
      </c>
      <c r="B3053" s="3">
        <v>5</v>
      </c>
      <c r="C3053" t="s">
        <v>8993</v>
      </c>
      <c r="D3053" t="s">
        <v>8992</v>
      </c>
      <c r="E3053" t="s">
        <v>78</v>
      </c>
      <c r="F3053" s="90">
        <v>37.79</v>
      </c>
      <c r="G3053" s="3">
        <v>262</v>
      </c>
      <c r="H3053" s="3" t="s">
        <v>9061</v>
      </c>
      <c r="I3053" s="90">
        <v>29.89</v>
      </c>
      <c r="J3053" s="3">
        <v>184</v>
      </c>
      <c r="K3053" s="93" t="s">
        <v>4900</v>
      </c>
      <c r="L3053">
        <v>0</v>
      </c>
      <c r="M3053" s="10">
        <v>5</v>
      </c>
      <c r="N3053">
        <v>0</v>
      </c>
      <c r="O3053">
        <v>0</v>
      </c>
      <c r="P3053">
        <v>0</v>
      </c>
      <c r="Q3053">
        <v>0</v>
      </c>
      <c r="R3053" s="92">
        <f>P3053+Q3053</f>
        <v>0</v>
      </c>
    </row>
    <row r="3054" spans="1:18" x14ac:dyDescent="0.3">
      <c r="A3054" t="s">
        <v>3214</v>
      </c>
      <c r="B3054" s="3">
        <v>5</v>
      </c>
      <c r="C3054" t="s">
        <v>8994</v>
      </c>
      <c r="D3054" t="s">
        <v>92</v>
      </c>
      <c r="E3054" t="s">
        <v>93</v>
      </c>
      <c r="F3054" s="90">
        <v>37.79</v>
      </c>
      <c r="G3054" s="3">
        <v>262</v>
      </c>
      <c r="H3054" s="3" t="s">
        <v>9061</v>
      </c>
      <c r="I3054" s="90">
        <v>30.43</v>
      </c>
      <c r="J3054" s="3">
        <v>184</v>
      </c>
      <c r="K3054" s="93" t="s">
        <v>92</v>
      </c>
      <c r="L3054" s="10">
        <v>5</v>
      </c>
      <c r="M3054">
        <v>0</v>
      </c>
      <c r="N3054">
        <v>0</v>
      </c>
      <c r="O3054">
        <v>0</v>
      </c>
      <c r="P3054">
        <v>0</v>
      </c>
      <c r="Q3054">
        <v>0</v>
      </c>
      <c r="R3054" s="92">
        <f>P3054+Q3054</f>
        <v>0</v>
      </c>
    </row>
    <row r="3055" spans="1:18" x14ac:dyDescent="0.3">
      <c r="A3055" t="s">
        <v>3532</v>
      </c>
      <c r="B3055" s="3">
        <v>5</v>
      </c>
      <c r="C3055" t="s">
        <v>8993</v>
      </c>
      <c r="D3055" t="s">
        <v>8992</v>
      </c>
      <c r="E3055" t="s">
        <v>78</v>
      </c>
      <c r="F3055" s="90">
        <v>37.79</v>
      </c>
      <c r="G3055" s="3">
        <v>262</v>
      </c>
      <c r="H3055" s="3" t="s">
        <v>9061</v>
      </c>
      <c r="I3055" s="90">
        <v>29.89</v>
      </c>
      <c r="J3055" s="3">
        <v>184</v>
      </c>
      <c r="K3055" s="93" t="s">
        <v>4900</v>
      </c>
      <c r="L3055">
        <v>0</v>
      </c>
      <c r="M3055" s="10">
        <v>5</v>
      </c>
      <c r="N3055">
        <v>0</v>
      </c>
      <c r="O3055">
        <v>0</v>
      </c>
      <c r="P3055">
        <v>0</v>
      </c>
      <c r="Q3055">
        <v>0</v>
      </c>
      <c r="R3055" s="92">
        <f>P3055+Q3055</f>
        <v>0</v>
      </c>
    </row>
    <row r="3056" spans="1:18" x14ac:dyDescent="0.3">
      <c r="A3056" t="s">
        <v>3453</v>
      </c>
      <c r="B3056" s="3">
        <v>5</v>
      </c>
      <c r="C3056" t="s">
        <v>8993</v>
      </c>
      <c r="D3056" t="s">
        <v>8992</v>
      </c>
      <c r="E3056" t="s">
        <v>78</v>
      </c>
      <c r="F3056" s="90">
        <v>37.79</v>
      </c>
      <c r="G3056" s="3">
        <v>262</v>
      </c>
      <c r="H3056" s="3" t="s">
        <v>9061</v>
      </c>
      <c r="I3056" s="90">
        <v>29.89</v>
      </c>
      <c r="J3056" s="3">
        <v>184</v>
      </c>
      <c r="K3056" s="93" t="s">
        <v>4900</v>
      </c>
      <c r="L3056">
        <v>0</v>
      </c>
      <c r="M3056" s="10">
        <v>5</v>
      </c>
      <c r="N3056">
        <v>0</v>
      </c>
      <c r="O3056">
        <v>0</v>
      </c>
      <c r="P3056">
        <v>0</v>
      </c>
      <c r="Q3056">
        <v>0</v>
      </c>
      <c r="R3056" s="92">
        <f>P3056+Q3056</f>
        <v>0</v>
      </c>
    </row>
    <row r="3057" spans="1:18" x14ac:dyDescent="0.3">
      <c r="A3057" t="s">
        <v>3398</v>
      </c>
      <c r="B3057" s="3">
        <v>5</v>
      </c>
      <c r="C3057" t="s">
        <v>8993</v>
      </c>
      <c r="D3057" t="s">
        <v>8992</v>
      </c>
      <c r="E3057" t="s">
        <v>78</v>
      </c>
      <c r="F3057" s="90">
        <v>37.79</v>
      </c>
      <c r="G3057" s="3">
        <v>262</v>
      </c>
      <c r="H3057" s="3" t="s">
        <v>9061</v>
      </c>
      <c r="I3057" s="90">
        <v>29.89</v>
      </c>
      <c r="J3057" s="3">
        <v>184</v>
      </c>
      <c r="K3057" s="93" t="s">
        <v>4900</v>
      </c>
      <c r="L3057">
        <v>0</v>
      </c>
      <c r="M3057" s="10">
        <v>5</v>
      </c>
      <c r="N3057">
        <v>0</v>
      </c>
      <c r="O3057">
        <v>0</v>
      </c>
      <c r="P3057">
        <v>0</v>
      </c>
      <c r="Q3057">
        <v>0</v>
      </c>
      <c r="R3057" s="92">
        <f>P3057+Q3057</f>
        <v>0</v>
      </c>
    </row>
    <row r="3058" spans="1:18" x14ac:dyDescent="0.3">
      <c r="A3058" t="s">
        <v>3354</v>
      </c>
      <c r="B3058" s="3">
        <v>5</v>
      </c>
      <c r="C3058" t="s">
        <v>8993</v>
      </c>
      <c r="D3058" t="s">
        <v>8992</v>
      </c>
      <c r="E3058" t="s">
        <v>78</v>
      </c>
      <c r="F3058" s="90">
        <v>37.79</v>
      </c>
      <c r="G3058" s="3">
        <v>262</v>
      </c>
      <c r="H3058" s="3" t="s">
        <v>9061</v>
      </c>
      <c r="I3058" s="90">
        <v>29.89</v>
      </c>
      <c r="J3058" s="3">
        <v>184</v>
      </c>
      <c r="K3058" s="93" t="s">
        <v>4900</v>
      </c>
      <c r="L3058">
        <v>0</v>
      </c>
      <c r="M3058" s="10">
        <v>5</v>
      </c>
      <c r="N3058">
        <v>0</v>
      </c>
      <c r="O3058">
        <v>0</v>
      </c>
      <c r="P3058">
        <v>0</v>
      </c>
      <c r="Q3058">
        <v>0</v>
      </c>
      <c r="R3058" s="92">
        <f>P3058+Q3058</f>
        <v>0</v>
      </c>
    </row>
    <row r="3059" spans="1:18" x14ac:dyDescent="0.3">
      <c r="A3059" t="s">
        <v>3370</v>
      </c>
      <c r="B3059" s="3">
        <v>5</v>
      </c>
      <c r="C3059" t="s">
        <v>8993</v>
      </c>
      <c r="D3059" t="s">
        <v>8992</v>
      </c>
      <c r="E3059" t="s">
        <v>78</v>
      </c>
      <c r="F3059" s="90">
        <v>37.79</v>
      </c>
      <c r="G3059" s="3">
        <v>262</v>
      </c>
      <c r="H3059" s="3" t="s">
        <v>9061</v>
      </c>
      <c r="I3059" s="90">
        <v>29.89</v>
      </c>
      <c r="J3059" s="3">
        <v>184</v>
      </c>
      <c r="K3059" s="93" t="s">
        <v>4900</v>
      </c>
      <c r="L3059">
        <v>0</v>
      </c>
      <c r="M3059" s="10">
        <v>5</v>
      </c>
      <c r="N3059">
        <v>0</v>
      </c>
      <c r="O3059">
        <v>0</v>
      </c>
      <c r="P3059">
        <v>0</v>
      </c>
      <c r="Q3059">
        <v>0</v>
      </c>
      <c r="R3059" s="92">
        <f>P3059+Q3059</f>
        <v>0</v>
      </c>
    </row>
    <row r="3060" spans="1:18" x14ac:dyDescent="0.3">
      <c r="A3060" t="s">
        <v>3113</v>
      </c>
      <c r="B3060" s="3">
        <v>5</v>
      </c>
      <c r="C3060" t="s">
        <v>8993</v>
      </c>
      <c r="D3060" t="s">
        <v>87</v>
      </c>
      <c r="E3060" t="s">
        <v>110</v>
      </c>
      <c r="F3060" s="90">
        <v>37.79</v>
      </c>
      <c r="G3060" s="3">
        <v>262</v>
      </c>
      <c r="H3060" s="3" t="s">
        <v>9061</v>
      </c>
      <c r="I3060" s="90">
        <v>29.89</v>
      </c>
      <c r="J3060" s="3">
        <v>184</v>
      </c>
      <c r="K3060" s="96" t="s">
        <v>4900</v>
      </c>
      <c r="L3060">
        <v>0</v>
      </c>
      <c r="M3060">
        <v>0</v>
      </c>
      <c r="N3060">
        <v>0</v>
      </c>
      <c r="O3060" s="10">
        <v>5</v>
      </c>
      <c r="P3060">
        <v>0</v>
      </c>
      <c r="Q3060">
        <v>0</v>
      </c>
      <c r="R3060" s="92">
        <f>P3060+Q3060</f>
        <v>0</v>
      </c>
    </row>
    <row r="3061" spans="1:18" x14ac:dyDescent="0.3">
      <c r="A3061" t="s">
        <v>3260</v>
      </c>
      <c r="B3061" s="3">
        <v>5</v>
      </c>
      <c r="C3061" t="s">
        <v>8994</v>
      </c>
      <c r="D3061" t="s">
        <v>92</v>
      </c>
      <c r="E3061" t="s">
        <v>93</v>
      </c>
      <c r="F3061" s="90">
        <v>37.79</v>
      </c>
      <c r="G3061" s="3">
        <v>262</v>
      </c>
      <c r="H3061" s="3" t="s">
        <v>9061</v>
      </c>
      <c r="I3061" s="90">
        <v>30.43</v>
      </c>
      <c r="J3061" s="3">
        <v>184</v>
      </c>
      <c r="K3061" s="93" t="s">
        <v>92</v>
      </c>
      <c r="L3061" s="10">
        <v>5</v>
      </c>
      <c r="M3061">
        <v>0</v>
      </c>
      <c r="N3061">
        <v>0</v>
      </c>
      <c r="O3061">
        <v>0</v>
      </c>
      <c r="P3061">
        <v>0</v>
      </c>
      <c r="Q3061">
        <v>0</v>
      </c>
      <c r="R3061" s="92">
        <f>P3061+Q3061</f>
        <v>0</v>
      </c>
    </row>
    <row r="3062" spans="1:18" x14ac:dyDescent="0.3">
      <c r="A3062" t="s">
        <v>3511</v>
      </c>
      <c r="B3062" s="3">
        <v>5</v>
      </c>
      <c r="C3062" t="s">
        <v>8993</v>
      </c>
      <c r="D3062" t="s">
        <v>8992</v>
      </c>
      <c r="E3062" t="s">
        <v>78</v>
      </c>
      <c r="F3062" s="90">
        <v>37.79</v>
      </c>
      <c r="G3062" s="3">
        <v>262</v>
      </c>
      <c r="H3062" s="3" t="s">
        <v>9061</v>
      </c>
      <c r="I3062" s="90">
        <v>29.89</v>
      </c>
      <c r="J3062" s="3">
        <v>184</v>
      </c>
      <c r="K3062" s="93" t="s">
        <v>4900</v>
      </c>
      <c r="L3062">
        <v>0</v>
      </c>
      <c r="M3062" s="10">
        <v>5</v>
      </c>
      <c r="N3062">
        <v>0</v>
      </c>
      <c r="O3062">
        <v>0</v>
      </c>
      <c r="P3062">
        <v>0</v>
      </c>
      <c r="Q3062">
        <v>0</v>
      </c>
      <c r="R3062" s="92">
        <f>P3062+Q3062</f>
        <v>0</v>
      </c>
    </row>
    <row r="3063" spans="1:18" x14ac:dyDescent="0.3">
      <c r="A3063" t="s">
        <v>2933</v>
      </c>
      <c r="B3063" s="3">
        <v>5</v>
      </c>
      <c r="C3063" t="s">
        <v>8995</v>
      </c>
      <c r="D3063" t="s">
        <v>127</v>
      </c>
      <c r="E3063" t="s">
        <v>8951</v>
      </c>
      <c r="F3063" s="90">
        <v>37.729999999999997</v>
      </c>
      <c r="G3063" s="3">
        <v>273</v>
      </c>
      <c r="H3063" s="3" t="s">
        <v>9061</v>
      </c>
      <c r="I3063" s="90">
        <v>30.26</v>
      </c>
      <c r="J3063" s="3">
        <v>195</v>
      </c>
      <c r="K3063" s="96" t="s">
        <v>7632</v>
      </c>
      <c r="L3063">
        <v>0</v>
      </c>
      <c r="M3063">
        <v>0</v>
      </c>
      <c r="N3063">
        <v>0</v>
      </c>
      <c r="O3063">
        <v>0</v>
      </c>
      <c r="P3063">
        <v>0</v>
      </c>
      <c r="Q3063" s="10">
        <v>5</v>
      </c>
      <c r="R3063" s="92">
        <f>P3063+Q3063</f>
        <v>5</v>
      </c>
    </row>
    <row r="3064" spans="1:18" x14ac:dyDescent="0.3">
      <c r="A3064" t="s">
        <v>2959</v>
      </c>
      <c r="B3064" s="3">
        <v>5</v>
      </c>
      <c r="C3064" t="s">
        <v>8993</v>
      </c>
      <c r="D3064" t="s">
        <v>87</v>
      </c>
      <c r="E3064" t="s">
        <v>181</v>
      </c>
      <c r="F3064" s="90">
        <v>37.700000000000003</v>
      </c>
      <c r="G3064" s="3">
        <v>252</v>
      </c>
      <c r="H3064" s="3" t="s">
        <v>9061</v>
      </c>
      <c r="I3064" s="90">
        <v>29.31</v>
      </c>
      <c r="J3064" s="3">
        <v>174</v>
      </c>
      <c r="K3064" s="96" t="s">
        <v>4900</v>
      </c>
      <c r="L3064">
        <v>0</v>
      </c>
      <c r="M3064">
        <v>0</v>
      </c>
      <c r="N3064">
        <v>0</v>
      </c>
      <c r="O3064">
        <v>0</v>
      </c>
      <c r="P3064" s="10">
        <v>5</v>
      </c>
      <c r="Q3064">
        <v>0</v>
      </c>
      <c r="R3064" s="92">
        <f>P3064+Q3064</f>
        <v>5</v>
      </c>
    </row>
    <row r="3065" spans="1:18" x14ac:dyDescent="0.3">
      <c r="A3065" t="s">
        <v>3091</v>
      </c>
      <c r="B3065" s="3">
        <v>5</v>
      </c>
      <c r="C3065" t="s">
        <v>8993</v>
      </c>
      <c r="D3065" t="s">
        <v>87</v>
      </c>
      <c r="E3065" t="s">
        <v>110</v>
      </c>
      <c r="F3065" s="90">
        <v>37.700000000000003</v>
      </c>
      <c r="G3065" s="3">
        <v>244</v>
      </c>
      <c r="H3065" s="3" t="s">
        <v>9061</v>
      </c>
      <c r="I3065" s="90">
        <v>28.92</v>
      </c>
      <c r="J3065" s="3">
        <v>166</v>
      </c>
      <c r="K3065" s="96" t="s">
        <v>4900</v>
      </c>
      <c r="L3065">
        <v>0</v>
      </c>
      <c r="M3065">
        <v>0</v>
      </c>
      <c r="N3065">
        <v>0</v>
      </c>
      <c r="O3065" s="10">
        <v>5</v>
      </c>
      <c r="P3065">
        <v>0</v>
      </c>
      <c r="Q3065">
        <v>0</v>
      </c>
      <c r="R3065" s="92">
        <f>P3065+Q3065</f>
        <v>0</v>
      </c>
    </row>
    <row r="3066" spans="1:18" x14ac:dyDescent="0.3">
      <c r="A3066" t="s">
        <v>3193</v>
      </c>
      <c r="B3066" s="3">
        <v>5</v>
      </c>
      <c r="C3066" t="s">
        <v>8995</v>
      </c>
      <c r="D3066" t="s">
        <v>120</v>
      </c>
      <c r="E3066" t="s">
        <v>121</v>
      </c>
      <c r="F3066" s="90">
        <v>37.69</v>
      </c>
      <c r="G3066" s="3">
        <v>268</v>
      </c>
      <c r="H3066" s="3" t="s">
        <v>9061</v>
      </c>
      <c r="I3066" s="90">
        <v>29.47</v>
      </c>
      <c r="J3066" s="3">
        <v>190</v>
      </c>
      <c r="K3066" s="96" t="s">
        <v>7632</v>
      </c>
      <c r="L3066">
        <v>0</v>
      </c>
      <c r="M3066">
        <v>0</v>
      </c>
      <c r="N3066" s="10">
        <v>5</v>
      </c>
      <c r="O3066">
        <v>0</v>
      </c>
      <c r="P3066">
        <v>0</v>
      </c>
      <c r="Q3066">
        <v>0</v>
      </c>
      <c r="R3066" s="92">
        <f>P3066+Q3066</f>
        <v>0</v>
      </c>
    </row>
    <row r="3067" spans="1:18" x14ac:dyDescent="0.3">
      <c r="A3067" t="s">
        <v>3454</v>
      </c>
      <c r="B3067" s="3">
        <v>5</v>
      </c>
      <c r="C3067" t="s">
        <v>8993</v>
      </c>
      <c r="D3067" t="s">
        <v>8992</v>
      </c>
      <c r="E3067" t="s">
        <v>78</v>
      </c>
      <c r="F3067" s="90">
        <v>37.69</v>
      </c>
      <c r="G3067" s="3">
        <v>260</v>
      </c>
      <c r="H3067" s="3" t="s">
        <v>9061</v>
      </c>
      <c r="I3067" s="90">
        <v>29.67</v>
      </c>
      <c r="J3067" s="3">
        <v>182</v>
      </c>
      <c r="K3067" s="93" t="s">
        <v>4900</v>
      </c>
      <c r="L3067">
        <v>0</v>
      </c>
      <c r="M3067" s="10">
        <v>5</v>
      </c>
      <c r="N3067">
        <v>0</v>
      </c>
      <c r="O3067">
        <v>0</v>
      </c>
      <c r="P3067">
        <v>0</v>
      </c>
      <c r="Q3067">
        <v>0</v>
      </c>
      <c r="R3067" s="92">
        <f>P3067+Q3067</f>
        <v>0</v>
      </c>
    </row>
    <row r="3068" spans="1:18" x14ac:dyDescent="0.3">
      <c r="A3068" t="s">
        <v>3365</v>
      </c>
      <c r="B3068" s="3">
        <v>5</v>
      </c>
      <c r="C3068" t="s">
        <v>8993</v>
      </c>
      <c r="D3068" t="s">
        <v>8992</v>
      </c>
      <c r="E3068" t="s">
        <v>78</v>
      </c>
      <c r="F3068" s="90">
        <v>37.69</v>
      </c>
      <c r="G3068" s="3">
        <v>260</v>
      </c>
      <c r="H3068" s="3" t="s">
        <v>9061</v>
      </c>
      <c r="I3068" s="90">
        <v>29.67</v>
      </c>
      <c r="J3068" s="3">
        <v>182</v>
      </c>
      <c r="K3068" s="93" t="s">
        <v>4900</v>
      </c>
      <c r="L3068">
        <v>0</v>
      </c>
      <c r="M3068" s="10">
        <v>5</v>
      </c>
      <c r="N3068">
        <v>0</v>
      </c>
      <c r="O3068">
        <v>0</v>
      </c>
      <c r="P3068">
        <v>0</v>
      </c>
      <c r="Q3068">
        <v>0</v>
      </c>
      <c r="R3068" s="92">
        <f>P3068+Q3068</f>
        <v>0</v>
      </c>
    </row>
    <row r="3069" spans="1:18" x14ac:dyDescent="0.3">
      <c r="A3069" t="s">
        <v>3127</v>
      </c>
      <c r="B3069" s="3">
        <v>5</v>
      </c>
      <c r="C3069" t="s">
        <v>8993</v>
      </c>
      <c r="D3069" t="s">
        <v>82</v>
      </c>
      <c r="E3069" t="s">
        <v>83</v>
      </c>
      <c r="F3069" s="90">
        <v>37.69</v>
      </c>
      <c r="G3069" s="3">
        <v>260</v>
      </c>
      <c r="H3069" s="3" t="s">
        <v>9061</v>
      </c>
      <c r="I3069" s="90">
        <v>29.67</v>
      </c>
      <c r="J3069" s="3">
        <v>182</v>
      </c>
      <c r="K3069" s="96" t="s">
        <v>4900</v>
      </c>
      <c r="L3069">
        <v>0</v>
      </c>
      <c r="M3069">
        <v>0</v>
      </c>
      <c r="N3069">
        <v>0</v>
      </c>
      <c r="O3069" s="10">
        <v>5</v>
      </c>
      <c r="P3069">
        <v>0</v>
      </c>
      <c r="Q3069">
        <v>0</v>
      </c>
      <c r="R3069" s="92">
        <f>P3069+Q3069</f>
        <v>0</v>
      </c>
    </row>
    <row r="3070" spans="1:18" x14ac:dyDescent="0.3">
      <c r="A3070" t="s">
        <v>3340</v>
      </c>
      <c r="B3070" s="3">
        <v>5</v>
      </c>
      <c r="C3070" t="s">
        <v>8993</v>
      </c>
      <c r="D3070" t="s">
        <v>8992</v>
      </c>
      <c r="E3070" t="s">
        <v>78</v>
      </c>
      <c r="F3070" s="90">
        <v>37.69</v>
      </c>
      <c r="G3070" s="3">
        <v>260</v>
      </c>
      <c r="H3070" s="3" t="s">
        <v>9061</v>
      </c>
      <c r="I3070" s="90">
        <v>30.22</v>
      </c>
      <c r="J3070" s="3">
        <v>182</v>
      </c>
      <c r="K3070" s="93" t="s">
        <v>4900</v>
      </c>
      <c r="L3070">
        <v>0</v>
      </c>
      <c r="M3070" s="10">
        <v>5</v>
      </c>
      <c r="N3070">
        <v>0</v>
      </c>
      <c r="O3070">
        <v>0</v>
      </c>
      <c r="P3070">
        <v>0</v>
      </c>
      <c r="Q3070">
        <v>0</v>
      </c>
      <c r="R3070" s="92">
        <f>P3070+Q3070</f>
        <v>0</v>
      </c>
    </row>
    <row r="3071" spans="1:18" x14ac:dyDescent="0.3">
      <c r="A3071" t="s">
        <v>2872</v>
      </c>
      <c r="B3071" s="3">
        <v>5</v>
      </c>
      <c r="C3071" t="s">
        <v>8993</v>
      </c>
      <c r="D3071" t="s">
        <v>82</v>
      </c>
      <c r="E3071" t="s">
        <v>96</v>
      </c>
      <c r="F3071" s="90">
        <v>37.69</v>
      </c>
      <c r="G3071" s="3">
        <v>260</v>
      </c>
      <c r="H3071" s="3" t="s">
        <v>9061</v>
      </c>
      <c r="I3071" s="90">
        <v>30.22</v>
      </c>
      <c r="J3071" s="3">
        <v>182</v>
      </c>
      <c r="K3071" s="96" t="s">
        <v>4900</v>
      </c>
      <c r="L3071">
        <v>0</v>
      </c>
      <c r="M3071">
        <v>0</v>
      </c>
      <c r="N3071">
        <v>0</v>
      </c>
      <c r="O3071">
        <v>0</v>
      </c>
      <c r="P3071">
        <v>0</v>
      </c>
      <c r="Q3071" s="10">
        <v>5</v>
      </c>
      <c r="R3071" s="92">
        <f>P3071+Q3071</f>
        <v>5</v>
      </c>
    </row>
    <row r="3072" spans="1:18" x14ac:dyDescent="0.3">
      <c r="A3072" t="s">
        <v>3459</v>
      </c>
      <c r="B3072" s="3">
        <v>5</v>
      </c>
      <c r="C3072" t="s">
        <v>8993</v>
      </c>
      <c r="D3072" t="s">
        <v>8992</v>
      </c>
      <c r="E3072" t="s">
        <v>78</v>
      </c>
      <c r="F3072" s="90">
        <v>37.69</v>
      </c>
      <c r="G3072" s="3">
        <v>260</v>
      </c>
      <c r="H3072" s="3" t="s">
        <v>9061</v>
      </c>
      <c r="I3072" s="90">
        <v>30.22</v>
      </c>
      <c r="J3072" s="3">
        <v>182</v>
      </c>
      <c r="K3072" s="93" t="s">
        <v>4900</v>
      </c>
      <c r="L3072">
        <v>0</v>
      </c>
      <c r="M3072" s="10">
        <v>5</v>
      </c>
      <c r="N3072">
        <v>0</v>
      </c>
      <c r="O3072">
        <v>0</v>
      </c>
      <c r="P3072">
        <v>0</v>
      </c>
      <c r="Q3072">
        <v>0</v>
      </c>
      <c r="R3072" s="92">
        <f>P3072+Q3072</f>
        <v>0</v>
      </c>
    </row>
    <row r="3073" spans="1:18" x14ac:dyDescent="0.3">
      <c r="A3073" t="s">
        <v>3387</v>
      </c>
      <c r="B3073" s="3">
        <v>5</v>
      </c>
      <c r="C3073" t="s">
        <v>8993</v>
      </c>
      <c r="D3073" t="s">
        <v>8992</v>
      </c>
      <c r="E3073" t="s">
        <v>78</v>
      </c>
      <c r="F3073" s="90">
        <v>37.69</v>
      </c>
      <c r="G3073" s="3">
        <v>260</v>
      </c>
      <c r="H3073" s="3" t="s">
        <v>9061</v>
      </c>
      <c r="I3073" s="90">
        <v>29.67</v>
      </c>
      <c r="J3073" s="3">
        <v>182</v>
      </c>
      <c r="K3073" s="93" t="s">
        <v>4900</v>
      </c>
      <c r="L3073">
        <v>0</v>
      </c>
      <c r="M3073" s="10">
        <v>5</v>
      </c>
      <c r="N3073">
        <v>0</v>
      </c>
      <c r="O3073">
        <v>0</v>
      </c>
      <c r="P3073">
        <v>0</v>
      </c>
      <c r="Q3073">
        <v>0</v>
      </c>
      <c r="R3073" s="92">
        <f>P3073+Q3073</f>
        <v>0</v>
      </c>
    </row>
    <row r="3074" spans="1:18" x14ac:dyDescent="0.3">
      <c r="A3074" t="s">
        <v>3504</v>
      </c>
      <c r="B3074" s="3">
        <v>5</v>
      </c>
      <c r="C3074" t="s">
        <v>8993</v>
      </c>
      <c r="D3074" t="s">
        <v>8992</v>
      </c>
      <c r="E3074" t="s">
        <v>78</v>
      </c>
      <c r="F3074" s="90">
        <v>37.69</v>
      </c>
      <c r="G3074" s="3">
        <v>260</v>
      </c>
      <c r="H3074" s="3" t="s">
        <v>9061</v>
      </c>
      <c r="I3074" s="90">
        <v>30.22</v>
      </c>
      <c r="J3074" s="3">
        <v>182</v>
      </c>
      <c r="K3074" s="93" t="s">
        <v>4900</v>
      </c>
      <c r="L3074">
        <v>0</v>
      </c>
      <c r="M3074" s="10">
        <v>5</v>
      </c>
      <c r="N3074">
        <v>0</v>
      </c>
      <c r="O3074">
        <v>0</v>
      </c>
      <c r="P3074">
        <v>0</v>
      </c>
      <c r="Q3074">
        <v>0</v>
      </c>
      <c r="R3074" s="92">
        <f>P3074+Q3074</f>
        <v>0</v>
      </c>
    </row>
    <row r="3075" spans="1:18" x14ac:dyDescent="0.3">
      <c r="A3075" t="s">
        <v>3054</v>
      </c>
      <c r="B3075" s="3">
        <v>5</v>
      </c>
      <c r="C3075" t="s">
        <v>8993</v>
      </c>
      <c r="D3075" t="s">
        <v>87</v>
      </c>
      <c r="E3075" t="s">
        <v>100</v>
      </c>
      <c r="F3075" s="90">
        <v>37.69</v>
      </c>
      <c r="G3075" s="3">
        <v>260</v>
      </c>
      <c r="H3075" s="3" t="s">
        <v>9061</v>
      </c>
      <c r="I3075" s="90">
        <v>29.67</v>
      </c>
      <c r="J3075" s="3">
        <v>182</v>
      </c>
      <c r="K3075" s="96" t="s">
        <v>4900</v>
      </c>
      <c r="L3075">
        <v>0</v>
      </c>
      <c r="M3075">
        <v>0</v>
      </c>
      <c r="N3075" s="10">
        <v>5</v>
      </c>
      <c r="O3075">
        <v>0</v>
      </c>
      <c r="P3075">
        <v>0</v>
      </c>
      <c r="Q3075">
        <v>0</v>
      </c>
      <c r="R3075" s="92">
        <f>P3075+Q3075</f>
        <v>0</v>
      </c>
    </row>
    <row r="3076" spans="1:18" x14ac:dyDescent="0.3">
      <c r="A3076" t="s">
        <v>3465</v>
      </c>
      <c r="B3076" s="3">
        <v>5</v>
      </c>
      <c r="C3076" t="s">
        <v>8993</v>
      </c>
      <c r="D3076" t="s">
        <v>8992</v>
      </c>
      <c r="E3076" t="s">
        <v>78</v>
      </c>
      <c r="F3076" s="90">
        <v>37.69</v>
      </c>
      <c r="G3076" s="3">
        <v>260</v>
      </c>
      <c r="H3076" s="3" t="s">
        <v>9061</v>
      </c>
      <c r="I3076" s="90">
        <v>29.67</v>
      </c>
      <c r="J3076" s="3">
        <v>182</v>
      </c>
      <c r="K3076" s="93" t="s">
        <v>4900</v>
      </c>
      <c r="L3076">
        <v>0</v>
      </c>
      <c r="M3076" s="10">
        <v>5</v>
      </c>
      <c r="N3076">
        <v>0</v>
      </c>
      <c r="O3076">
        <v>0</v>
      </c>
      <c r="P3076">
        <v>0</v>
      </c>
      <c r="Q3076">
        <v>0</v>
      </c>
      <c r="R3076" s="92">
        <f>P3076+Q3076</f>
        <v>0</v>
      </c>
    </row>
    <row r="3077" spans="1:18" x14ac:dyDescent="0.3">
      <c r="A3077" t="s">
        <v>3470</v>
      </c>
      <c r="B3077" s="3">
        <v>5</v>
      </c>
      <c r="C3077" t="s">
        <v>8993</v>
      </c>
      <c r="D3077" t="s">
        <v>8992</v>
      </c>
      <c r="E3077" t="s">
        <v>78</v>
      </c>
      <c r="F3077" s="90">
        <v>37.69</v>
      </c>
      <c r="G3077" s="3">
        <v>260</v>
      </c>
      <c r="H3077" s="3" t="s">
        <v>9061</v>
      </c>
      <c r="I3077" s="90">
        <v>29.67</v>
      </c>
      <c r="J3077" s="3">
        <v>182</v>
      </c>
      <c r="K3077" s="93" t="s">
        <v>4900</v>
      </c>
      <c r="L3077">
        <v>0</v>
      </c>
      <c r="M3077" s="10">
        <v>5</v>
      </c>
      <c r="N3077">
        <v>0</v>
      </c>
      <c r="O3077">
        <v>0</v>
      </c>
      <c r="P3077">
        <v>0</v>
      </c>
      <c r="Q3077">
        <v>0</v>
      </c>
      <c r="R3077" s="92">
        <f>P3077+Q3077</f>
        <v>0</v>
      </c>
    </row>
    <row r="3078" spans="1:18" x14ac:dyDescent="0.3">
      <c r="A3078" t="s">
        <v>3418</v>
      </c>
      <c r="B3078" s="3">
        <v>5</v>
      </c>
      <c r="C3078" t="s">
        <v>8993</v>
      </c>
      <c r="D3078" t="s">
        <v>8992</v>
      </c>
      <c r="E3078" t="s">
        <v>78</v>
      </c>
      <c r="F3078" s="90">
        <v>37.69</v>
      </c>
      <c r="G3078" s="3">
        <v>260</v>
      </c>
      <c r="H3078" s="3" t="s">
        <v>9061</v>
      </c>
      <c r="I3078" s="90">
        <v>30.05</v>
      </c>
      <c r="J3078" s="3">
        <v>183</v>
      </c>
      <c r="K3078" s="93" t="s">
        <v>4900</v>
      </c>
      <c r="L3078">
        <v>0</v>
      </c>
      <c r="M3078" s="10">
        <v>5</v>
      </c>
      <c r="N3078">
        <v>0</v>
      </c>
      <c r="O3078">
        <v>0</v>
      </c>
      <c r="P3078">
        <v>0</v>
      </c>
      <c r="Q3078">
        <v>0</v>
      </c>
      <c r="R3078" s="92">
        <f>P3078+Q3078</f>
        <v>0</v>
      </c>
    </row>
    <row r="3079" spans="1:18" x14ac:dyDescent="0.3">
      <c r="A3079" t="s">
        <v>3458</v>
      </c>
      <c r="B3079" s="3">
        <v>5</v>
      </c>
      <c r="C3079" t="s">
        <v>8993</v>
      </c>
      <c r="D3079" t="s">
        <v>8992</v>
      </c>
      <c r="E3079" t="s">
        <v>78</v>
      </c>
      <c r="F3079" s="90">
        <v>37.69</v>
      </c>
      <c r="G3079" s="3">
        <v>260</v>
      </c>
      <c r="H3079" s="3" t="s">
        <v>9061</v>
      </c>
      <c r="I3079" s="90">
        <v>29.67</v>
      </c>
      <c r="J3079" s="3">
        <v>182</v>
      </c>
      <c r="K3079" s="93" t="s">
        <v>4900</v>
      </c>
      <c r="L3079">
        <v>0</v>
      </c>
      <c r="M3079" s="10">
        <v>5</v>
      </c>
      <c r="N3079">
        <v>0</v>
      </c>
      <c r="O3079">
        <v>0</v>
      </c>
      <c r="P3079">
        <v>0</v>
      </c>
      <c r="Q3079">
        <v>0</v>
      </c>
      <c r="R3079" s="92">
        <f>P3079+Q3079</f>
        <v>0</v>
      </c>
    </row>
    <row r="3080" spans="1:18" x14ac:dyDescent="0.3">
      <c r="A3080" t="s">
        <v>3503</v>
      </c>
      <c r="B3080" s="3">
        <v>5</v>
      </c>
      <c r="C3080" t="s">
        <v>8993</v>
      </c>
      <c r="D3080" t="s">
        <v>8992</v>
      </c>
      <c r="E3080" t="s">
        <v>78</v>
      </c>
      <c r="F3080" s="90">
        <v>37.65</v>
      </c>
      <c r="G3080" s="3">
        <v>255</v>
      </c>
      <c r="H3080" s="3" t="s">
        <v>9061</v>
      </c>
      <c r="I3080" s="90">
        <v>29.38</v>
      </c>
      <c r="J3080" s="3">
        <v>177</v>
      </c>
      <c r="K3080" s="93" t="s">
        <v>4900</v>
      </c>
      <c r="L3080">
        <v>0</v>
      </c>
      <c r="M3080" s="10">
        <v>5</v>
      </c>
      <c r="N3080">
        <v>0</v>
      </c>
      <c r="O3080">
        <v>0</v>
      </c>
      <c r="P3080">
        <v>0</v>
      </c>
      <c r="Q3080">
        <v>0</v>
      </c>
      <c r="R3080" s="92">
        <f>P3080+Q3080</f>
        <v>0</v>
      </c>
    </row>
    <row r="3081" spans="1:18" x14ac:dyDescent="0.3">
      <c r="A3081" t="s">
        <v>3377</v>
      </c>
      <c r="B3081" s="3">
        <v>5</v>
      </c>
      <c r="C3081" t="s">
        <v>8993</v>
      </c>
      <c r="D3081" t="s">
        <v>8992</v>
      </c>
      <c r="E3081" t="s">
        <v>78</v>
      </c>
      <c r="F3081" s="90">
        <v>37.64</v>
      </c>
      <c r="G3081" s="3">
        <v>263</v>
      </c>
      <c r="H3081" s="3" t="s">
        <v>9061</v>
      </c>
      <c r="I3081" s="90">
        <v>29.73</v>
      </c>
      <c r="J3081" s="3">
        <v>185</v>
      </c>
      <c r="K3081" s="93" t="s">
        <v>4900</v>
      </c>
      <c r="L3081">
        <v>0</v>
      </c>
      <c r="M3081" s="10">
        <v>5</v>
      </c>
      <c r="N3081">
        <v>0</v>
      </c>
      <c r="O3081">
        <v>0</v>
      </c>
      <c r="P3081">
        <v>0</v>
      </c>
      <c r="Q3081">
        <v>0</v>
      </c>
      <c r="R3081" s="92">
        <f>P3081+Q3081</f>
        <v>0</v>
      </c>
    </row>
    <row r="3082" spans="1:18" x14ac:dyDescent="0.3">
      <c r="A3082" t="s">
        <v>3103</v>
      </c>
      <c r="B3082" s="3">
        <v>5</v>
      </c>
      <c r="C3082" t="s">
        <v>8993</v>
      </c>
      <c r="D3082" t="s">
        <v>87</v>
      </c>
      <c r="E3082" t="s">
        <v>110</v>
      </c>
      <c r="F3082" s="90">
        <v>37.64</v>
      </c>
      <c r="G3082" s="3">
        <v>263</v>
      </c>
      <c r="H3082" s="3" t="s">
        <v>9061</v>
      </c>
      <c r="I3082" s="90">
        <v>29.73</v>
      </c>
      <c r="J3082" s="3">
        <v>185</v>
      </c>
      <c r="K3082" s="96" t="s">
        <v>4900</v>
      </c>
      <c r="L3082">
        <v>0</v>
      </c>
      <c r="M3082">
        <v>0</v>
      </c>
      <c r="N3082">
        <v>0</v>
      </c>
      <c r="O3082" s="10">
        <v>5</v>
      </c>
      <c r="P3082">
        <v>0</v>
      </c>
      <c r="Q3082">
        <v>0</v>
      </c>
      <c r="R3082" s="92">
        <f>P3082+Q3082</f>
        <v>0</v>
      </c>
    </row>
    <row r="3083" spans="1:18" x14ac:dyDescent="0.3">
      <c r="A3083" t="s">
        <v>3298</v>
      </c>
      <c r="B3083" s="3">
        <v>5</v>
      </c>
      <c r="C3083" t="s">
        <v>8994</v>
      </c>
      <c r="D3083" t="s">
        <v>92</v>
      </c>
      <c r="E3083" t="s">
        <v>93</v>
      </c>
      <c r="F3083" s="90">
        <v>37.64</v>
      </c>
      <c r="G3083" s="3">
        <v>263</v>
      </c>
      <c r="H3083" s="3" t="s">
        <v>9061</v>
      </c>
      <c r="I3083" s="90">
        <v>29.73</v>
      </c>
      <c r="J3083" s="3">
        <v>185</v>
      </c>
      <c r="K3083" s="93" t="s">
        <v>92</v>
      </c>
      <c r="L3083" s="10">
        <v>5</v>
      </c>
      <c r="M3083">
        <v>0</v>
      </c>
      <c r="N3083">
        <v>0</v>
      </c>
      <c r="O3083">
        <v>0</v>
      </c>
      <c r="P3083">
        <v>0</v>
      </c>
      <c r="Q3083">
        <v>0</v>
      </c>
      <c r="R3083" s="92">
        <f>P3083+Q3083</f>
        <v>0</v>
      </c>
    </row>
    <row r="3084" spans="1:18" x14ac:dyDescent="0.3">
      <c r="A3084" t="s">
        <v>3507</v>
      </c>
      <c r="B3084" s="3">
        <v>5</v>
      </c>
      <c r="C3084" t="s">
        <v>8993</v>
      </c>
      <c r="D3084" t="s">
        <v>8992</v>
      </c>
      <c r="E3084" t="s">
        <v>78</v>
      </c>
      <c r="F3084" s="90">
        <v>37.64</v>
      </c>
      <c r="G3084" s="3">
        <v>263</v>
      </c>
      <c r="H3084" s="3" t="s">
        <v>9061</v>
      </c>
      <c r="I3084" s="90">
        <v>29.73</v>
      </c>
      <c r="J3084" s="3">
        <v>185</v>
      </c>
      <c r="K3084" s="93" t="s">
        <v>4900</v>
      </c>
      <c r="L3084">
        <v>0</v>
      </c>
      <c r="M3084" s="10">
        <v>5</v>
      </c>
      <c r="N3084">
        <v>0</v>
      </c>
      <c r="O3084">
        <v>0</v>
      </c>
      <c r="P3084">
        <v>0</v>
      </c>
      <c r="Q3084">
        <v>0</v>
      </c>
      <c r="R3084" s="92">
        <f>P3084+Q3084</f>
        <v>0</v>
      </c>
    </row>
    <row r="3085" spans="1:18" x14ac:dyDescent="0.3">
      <c r="A3085" t="s">
        <v>2992</v>
      </c>
      <c r="B3085" s="3">
        <v>5</v>
      </c>
      <c r="C3085" t="s">
        <v>8995</v>
      </c>
      <c r="D3085" t="s">
        <v>127</v>
      </c>
      <c r="E3085" t="s">
        <v>128</v>
      </c>
      <c r="F3085" s="90">
        <v>37.590000000000003</v>
      </c>
      <c r="G3085" s="3">
        <v>274</v>
      </c>
      <c r="H3085" s="3" t="s">
        <v>9061</v>
      </c>
      <c r="I3085" s="90">
        <v>31.12</v>
      </c>
      <c r="J3085" s="3">
        <v>196</v>
      </c>
      <c r="K3085" s="96" t="s">
        <v>7632</v>
      </c>
      <c r="L3085">
        <v>0</v>
      </c>
      <c r="M3085">
        <v>0</v>
      </c>
      <c r="N3085">
        <v>0</v>
      </c>
      <c r="O3085">
        <v>2</v>
      </c>
      <c r="P3085">
        <v>3</v>
      </c>
      <c r="Q3085">
        <v>0</v>
      </c>
      <c r="R3085" s="92">
        <f>P3085+Q3085</f>
        <v>3</v>
      </c>
    </row>
    <row r="3086" spans="1:18" x14ac:dyDescent="0.3">
      <c r="A3086" t="s">
        <v>2963</v>
      </c>
      <c r="B3086" s="3">
        <v>5</v>
      </c>
      <c r="C3086" t="s">
        <v>8995</v>
      </c>
      <c r="D3086" t="s">
        <v>120</v>
      </c>
      <c r="E3086" t="s">
        <v>121</v>
      </c>
      <c r="F3086" s="90">
        <v>37.590000000000003</v>
      </c>
      <c r="G3086" s="3">
        <v>266</v>
      </c>
      <c r="H3086" s="3" t="s">
        <v>9061</v>
      </c>
      <c r="I3086" s="90">
        <v>29.79</v>
      </c>
      <c r="J3086" s="3">
        <v>188</v>
      </c>
      <c r="K3086" s="96" t="s">
        <v>7632</v>
      </c>
      <c r="L3086">
        <v>0</v>
      </c>
      <c r="M3086">
        <v>0</v>
      </c>
      <c r="N3086" s="10">
        <v>5</v>
      </c>
      <c r="O3086">
        <v>0</v>
      </c>
      <c r="P3086">
        <v>0</v>
      </c>
      <c r="Q3086">
        <v>0</v>
      </c>
      <c r="R3086" s="92">
        <f>P3086+Q3086</f>
        <v>0</v>
      </c>
    </row>
    <row r="3087" spans="1:18" x14ac:dyDescent="0.3">
      <c r="A3087" t="s">
        <v>3334</v>
      </c>
      <c r="B3087" s="3">
        <v>5</v>
      </c>
      <c r="C3087" t="s">
        <v>8993</v>
      </c>
      <c r="D3087" t="s">
        <v>8992</v>
      </c>
      <c r="E3087" t="s">
        <v>78</v>
      </c>
      <c r="F3087" s="90">
        <v>37.549999999999997</v>
      </c>
      <c r="G3087" s="3">
        <v>261</v>
      </c>
      <c r="H3087" s="3" t="s">
        <v>9061</v>
      </c>
      <c r="I3087" s="90">
        <v>29.51</v>
      </c>
      <c r="J3087" s="3">
        <v>183</v>
      </c>
      <c r="K3087" s="93" t="s">
        <v>4900</v>
      </c>
      <c r="L3087">
        <v>0</v>
      </c>
      <c r="M3087" s="10">
        <v>5</v>
      </c>
      <c r="N3087">
        <v>0</v>
      </c>
      <c r="O3087">
        <v>0</v>
      </c>
      <c r="P3087">
        <v>0</v>
      </c>
      <c r="Q3087">
        <v>0</v>
      </c>
      <c r="R3087" s="92">
        <f>P3087+Q3087</f>
        <v>0</v>
      </c>
    </row>
    <row r="3088" spans="1:18" x14ac:dyDescent="0.3">
      <c r="A3088" t="s">
        <v>2888</v>
      </c>
      <c r="B3088" s="3">
        <v>5</v>
      </c>
      <c r="C3088" t="s">
        <v>8993</v>
      </c>
      <c r="D3088" t="s">
        <v>82</v>
      </c>
      <c r="E3088" t="s">
        <v>96</v>
      </c>
      <c r="F3088" s="90">
        <v>37.549999999999997</v>
      </c>
      <c r="G3088" s="3">
        <v>261</v>
      </c>
      <c r="H3088" s="3" t="s">
        <v>9061</v>
      </c>
      <c r="I3088" s="90">
        <v>30.05</v>
      </c>
      <c r="J3088" s="3">
        <v>183</v>
      </c>
      <c r="K3088" s="96" t="s">
        <v>4900</v>
      </c>
      <c r="L3088">
        <v>0</v>
      </c>
      <c r="M3088">
        <v>0</v>
      </c>
      <c r="N3088">
        <v>0</v>
      </c>
      <c r="O3088">
        <v>0</v>
      </c>
      <c r="P3088">
        <v>0</v>
      </c>
      <c r="Q3088" s="10">
        <v>5</v>
      </c>
      <c r="R3088" s="92">
        <f>P3088+Q3088</f>
        <v>5</v>
      </c>
    </row>
    <row r="3089" spans="1:18" x14ac:dyDescent="0.3">
      <c r="A3089" t="s">
        <v>3552</v>
      </c>
      <c r="B3089" s="3">
        <v>5</v>
      </c>
      <c r="C3089" t="s">
        <v>8993</v>
      </c>
      <c r="D3089" t="s">
        <v>8992</v>
      </c>
      <c r="E3089" t="s">
        <v>78</v>
      </c>
      <c r="F3089" s="90">
        <v>37.549999999999997</v>
      </c>
      <c r="G3089" s="3">
        <v>261</v>
      </c>
      <c r="H3089" s="3" t="s">
        <v>9061</v>
      </c>
      <c r="I3089" s="90">
        <v>29.51</v>
      </c>
      <c r="J3089" s="3">
        <v>183</v>
      </c>
      <c r="K3089" s="93" t="s">
        <v>4900</v>
      </c>
      <c r="L3089">
        <v>0</v>
      </c>
      <c r="M3089" s="10">
        <v>5</v>
      </c>
      <c r="N3089">
        <v>0</v>
      </c>
      <c r="O3089">
        <v>0</v>
      </c>
      <c r="P3089">
        <v>0</v>
      </c>
      <c r="Q3089">
        <v>0</v>
      </c>
      <c r="R3089" s="92">
        <f>P3089+Q3089</f>
        <v>0</v>
      </c>
    </row>
    <row r="3090" spans="1:18" x14ac:dyDescent="0.3">
      <c r="A3090" t="s">
        <v>3333</v>
      </c>
      <c r="B3090" s="3">
        <v>5</v>
      </c>
      <c r="C3090" t="s">
        <v>8993</v>
      </c>
      <c r="D3090" t="s">
        <v>8992</v>
      </c>
      <c r="E3090" t="s">
        <v>78</v>
      </c>
      <c r="F3090" s="90">
        <v>37.549999999999997</v>
      </c>
      <c r="G3090" s="3">
        <v>261</v>
      </c>
      <c r="H3090" s="3" t="s">
        <v>9061</v>
      </c>
      <c r="I3090" s="90">
        <v>29.51</v>
      </c>
      <c r="J3090" s="3">
        <v>183</v>
      </c>
      <c r="K3090" s="93" t="s">
        <v>4900</v>
      </c>
      <c r="L3090">
        <v>0</v>
      </c>
      <c r="M3090" s="10">
        <v>5</v>
      </c>
      <c r="N3090">
        <v>0</v>
      </c>
      <c r="O3090">
        <v>0</v>
      </c>
      <c r="P3090">
        <v>0</v>
      </c>
      <c r="Q3090">
        <v>0</v>
      </c>
      <c r="R3090" s="92">
        <f>P3090+Q3090</f>
        <v>0</v>
      </c>
    </row>
    <row r="3091" spans="1:18" x14ac:dyDescent="0.3">
      <c r="A3091" t="s">
        <v>3439</v>
      </c>
      <c r="B3091" s="3">
        <v>5</v>
      </c>
      <c r="C3091" t="s">
        <v>8993</v>
      </c>
      <c r="D3091" t="s">
        <v>8992</v>
      </c>
      <c r="E3091" t="s">
        <v>78</v>
      </c>
      <c r="F3091" s="90">
        <v>37.549999999999997</v>
      </c>
      <c r="G3091" s="3">
        <v>261</v>
      </c>
      <c r="H3091" s="3" t="s">
        <v>9061</v>
      </c>
      <c r="I3091" s="90">
        <v>29.51</v>
      </c>
      <c r="J3091" s="3">
        <v>183</v>
      </c>
      <c r="K3091" s="93" t="s">
        <v>4900</v>
      </c>
      <c r="L3091">
        <v>0</v>
      </c>
      <c r="M3091" s="10">
        <v>5</v>
      </c>
      <c r="N3091">
        <v>0</v>
      </c>
      <c r="O3091">
        <v>0</v>
      </c>
      <c r="P3091">
        <v>0</v>
      </c>
      <c r="Q3091">
        <v>0</v>
      </c>
      <c r="R3091" s="92">
        <f>P3091+Q3091</f>
        <v>0</v>
      </c>
    </row>
    <row r="3092" spans="1:18" x14ac:dyDescent="0.3">
      <c r="A3092" t="s">
        <v>2956</v>
      </c>
      <c r="B3092" s="3">
        <v>5</v>
      </c>
      <c r="C3092" t="s">
        <v>8993</v>
      </c>
      <c r="D3092" t="s">
        <v>82</v>
      </c>
      <c r="E3092" t="s">
        <v>96</v>
      </c>
      <c r="F3092" s="90">
        <v>37.549999999999997</v>
      </c>
      <c r="G3092" s="3">
        <v>261</v>
      </c>
      <c r="H3092" s="3" t="s">
        <v>9061</v>
      </c>
      <c r="I3092" s="90">
        <v>30.05</v>
      </c>
      <c r="J3092" s="3">
        <v>183</v>
      </c>
      <c r="K3092" s="96" t="s">
        <v>4900</v>
      </c>
      <c r="L3092">
        <v>0</v>
      </c>
      <c r="M3092">
        <v>0</v>
      </c>
      <c r="N3092">
        <v>0</v>
      </c>
      <c r="O3092">
        <v>0</v>
      </c>
      <c r="P3092">
        <v>2</v>
      </c>
      <c r="Q3092">
        <v>3</v>
      </c>
      <c r="R3092" s="92">
        <f>P3092+Q3092</f>
        <v>5</v>
      </c>
    </row>
    <row r="3093" spans="1:18" x14ac:dyDescent="0.3">
      <c r="A3093" t="s">
        <v>3403</v>
      </c>
      <c r="B3093" s="3">
        <v>5</v>
      </c>
      <c r="C3093" t="s">
        <v>8993</v>
      </c>
      <c r="D3093" t="s">
        <v>8992</v>
      </c>
      <c r="E3093" t="s">
        <v>78</v>
      </c>
      <c r="F3093" s="90">
        <v>37.549999999999997</v>
      </c>
      <c r="G3093" s="3">
        <v>261</v>
      </c>
      <c r="H3093" s="3" t="s">
        <v>9061</v>
      </c>
      <c r="I3093" s="90">
        <v>30.05</v>
      </c>
      <c r="J3093" s="3">
        <v>183</v>
      </c>
      <c r="K3093" s="93" t="s">
        <v>4900</v>
      </c>
      <c r="L3093">
        <v>0</v>
      </c>
      <c r="M3093" s="10">
        <v>5</v>
      </c>
      <c r="N3093">
        <v>0</v>
      </c>
      <c r="O3093">
        <v>0</v>
      </c>
      <c r="P3093">
        <v>0</v>
      </c>
      <c r="Q3093">
        <v>0</v>
      </c>
      <c r="R3093" s="92">
        <f>P3093+Q3093</f>
        <v>0</v>
      </c>
    </row>
    <row r="3094" spans="1:18" x14ac:dyDescent="0.3">
      <c r="A3094" t="s">
        <v>2869</v>
      </c>
      <c r="B3094" s="3">
        <v>5</v>
      </c>
      <c r="C3094" t="s">
        <v>8993</v>
      </c>
      <c r="D3094" t="s">
        <v>82</v>
      </c>
      <c r="E3094" t="s">
        <v>96</v>
      </c>
      <c r="F3094" s="90">
        <v>37.549999999999997</v>
      </c>
      <c r="G3094" s="3">
        <v>261</v>
      </c>
      <c r="H3094" s="3" t="s">
        <v>9061</v>
      </c>
      <c r="I3094" s="90">
        <v>30.6</v>
      </c>
      <c r="J3094" s="3">
        <v>183</v>
      </c>
      <c r="K3094" s="96" t="s">
        <v>4900</v>
      </c>
      <c r="L3094">
        <v>0</v>
      </c>
      <c r="M3094">
        <v>0</v>
      </c>
      <c r="N3094">
        <v>0</v>
      </c>
      <c r="O3094">
        <v>0</v>
      </c>
      <c r="P3094">
        <v>0</v>
      </c>
      <c r="Q3094" s="10">
        <v>5</v>
      </c>
      <c r="R3094" s="92">
        <f>P3094+Q3094</f>
        <v>5</v>
      </c>
    </row>
    <row r="3095" spans="1:18" x14ac:dyDescent="0.3">
      <c r="A3095" t="s">
        <v>3080</v>
      </c>
      <c r="B3095" s="3">
        <v>5</v>
      </c>
      <c r="C3095" t="s">
        <v>8993</v>
      </c>
      <c r="D3095" t="s">
        <v>82</v>
      </c>
      <c r="E3095" t="s">
        <v>83</v>
      </c>
      <c r="F3095" s="90">
        <v>37.549999999999997</v>
      </c>
      <c r="G3095" s="3">
        <v>261</v>
      </c>
      <c r="H3095" s="3" t="s">
        <v>9061</v>
      </c>
      <c r="I3095" s="90">
        <v>29.51</v>
      </c>
      <c r="J3095" s="3">
        <v>183</v>
      </c>
      <c r="K3095" s="96" t="s">
        <v>4900</v>
      </c>
      <c r="L3095">
        <v>0</v>
      </c>
      <c r="M3095">
        <v>0</v>
      </c>
      <c r="N3095">
        <v>0</v>
      </c>
      <c r="O3095" s="10">
        <v>5</v>
      </c>
      <c r="P3095">
        <v>0</v>
      </c>
      <c r="Q3095">
        <v>0</v>
      </c>
      <c r="R3095" s="92">
        <f>P3095+Q3095</f>
        <v>0</v>
      </c>
    </row>
    <row r="3096" spans="1:18" x14ac:dyDescent="0.3">
      <c r="A3096" t="s">
        <v>3489</v>
      </c>
      <c r="B3096" s="3">
        <v>5</v>
      </c>
      <c r="C3096" t="s">
        <v>8993</v>
      </c>
      <c r="D3096" t="s">
        <v>8992</v>
      </c>
      <c r="E3096" t="s">
        <v>78</v>
      </c>
      <c r="F3096" s="90">
        <v>37.549999999999997</v>
      </c>
      <c r="G3096" s="3">
        <v>261</v>
      </c>
      <c r="H3096" s="3" t="s">
        <v>9061</v>
      </c>
      <c r="I3096" s="90">
        <v>29.51</v>
      </c>
      <c r="J3096" s="3">
        <v>183</v>
      </c>
      <c r="K3096" s="93" t="s">
        <v>4900</v>
      </c>
      <c r="L3096">
        <v>0</v>
      </c>
      <c r="M3096" s="10">
        <v>5</v>
      </c>
      <c r="N3096">
        <v>0</v>
      </c>
      <c r="O3096">
        <v>0</v>
      </c>
      <c r="P3096">
        <v>0</v>
      </c>
      <c r="Q3096">
        <v>0</v>
      </c>
      <c r="R3096" s="92">
        <f>P3096+Q3096</f>
        <v>0</v>
      </c>
    </row>
    <row r="3097" spans="1:18" x14ac:dyDescent="0.3">
      <c r="A3097" t="s">
        <v>3456</v>
      </c>
      <c r="B3097" s="3">
        <v>5</v>
      </c>
      <c r="C3097" t="s">
        <v>8993</v>
      </c>
      <c r="D3097" t="s">
        <v>8992</v>
      </c>
      <c r="E3097" t="s">
        <v>78</v>
      </c>
      <c r="F3097" s="90">
        <v>37.549999999999997</v>
      </c>
      <c r="G3097" s="3">
        <v>261</v>
      </c>
      <c r="H3097" s="3" t="s">
        <v>9061</v>
      </c>
      <c r="I3097" s="90">
        <v>29.51</v>
      </c>
      <c r="J3097" s="3">
        <v>183</v>
      </c>
      <c r="K3097" s="93" t="s">
        <v>4900</v>
      </c>
      <c r="L3097">
        <v>0</v>
      </c>
      <c r="M3097" s="10">
        <v>5</v>
      </c>
      <c r="N3097">
        <v>0</v>
      </c>
      <c r="O3097">
        <v>0</v>
      </c>
      <c r="P3097">
        <v>0</v>
      </c>
      <c r="Q3097">
        <v>0</v>
      </c>
      <c r="R3097" s="92">
        <f>P3097+Q3097</f>
        <v>0</v>
      </c>
    </row>
    <row r="3098" spans="1:18" x14ac:dyDescent="0.3">
      <c r="A3098" t="s">
        <v>3500</v>
      </c>
      <c r="B3098" s="3">
        <v>5</v>
      </c>
      <c r="C3098" t="s">
        <v>8993</v>
      </c>
      <c r="D3098" t="s">
        <v>8992</v>
      </c>
      <c r="E3098" t="s">
        <v>78</v>
      </c>
      <c r="F3098" s="90">
        <v>37.549999999999997</v>
      </c>
      <c r="G3098" s="3">
        <v>261</v>
      </c>
      <c r="H3098" s="3" t="s">
        <v>9061</v>
      </c>
      <c r="I3098" s="90">
        <v>29.51</v>
      </c>
      <c r="J3098" s="3">
        <v>183</v>
      </c>
      <c r="K3098" s="93" t="s">
        <v>4900</v>
      </c>
      <c r="L3098">
        <v>0</v>
      </c>
      <c r="M3098" s="10">
        <v>5</v>
      </c>
      <c r="N3098">
        <v>0</v>
      </c>
      <c r="O3098">
        <v>0</v>
      </c>
      <c r="P3098">
        <v>0</v>
      </c>
      <c r="Q3098">
        <v>0</v>
      </c>
      <c r="R3098" s="92">
        <f>P3098+Q3098</f>
        <v>0</v>
      </c>
    </row>
    <row r="3099" spans="1:18" x14ac:dyDescent="0.3">
      <c r="A3099" t="s">
        <v>3520</v>
      </c>
      <c r="B3099" s="3">
        <v>5</v>
      </c>
      <c r="C3099" t="s">
        <v>8993</v>
      </c>
      <c r="D3099" t="s">
        <v>8992</v>
      </c>
      <c r="E3099" t="s">
        <v>78</v>
      </c>
      <c r="F3099" s="90">
        <v>37.549999999999997</v>
      </c>
      <c r="G3099" s="3">
        <v>261</v>
      </c>
      <c r="H3099" s="3" t="s">
        <v>9061</v>
      </c>
      <c r="I3099" s="90">
        <v>30.05</v>
      </c>
      <c r="J3099" s="3">
        <v>183</v>
      </c>
      <c r="K3099" s="93" t="s">
        <v>4900</v>
      </c>
      <c r="L3099">
        <v>0</v>
      </c>
      <c r="M3099" s="10">
        <v>5</v>
      </c>
      <c r="N3099">
        <v>0</v>
      </c>
      <c r="O3099">
        <v>0</v>
      </c>
      <c r="P3099">
        <v>0</v>
      </c>
      <c r="Q3099">
        <v>0</v>
      </c>
      <c r="R3099" s="92">
        <f>P3099+Q3099</f>
        <v>0</v>
      </c>
    </row>
    <row r="3100" spans="1:18" x14ac:dyDescent="0.3">
      <c r="A3100" t="s">
        <v>3556</v>
      </c>
      <c r="B3100" s="3">
        <v>5</v>
      </c>
      <c r="C3100" t="s">
        <v>8993</v>
      </c>
      <c r="D3100" t="s">
        <v>8992</v>
      </c>
      <c r="E3100" t="s">
        <v>78</v>
      </c>
      <c r="F3100" s="90">
        <v>37.549999999999997</v>
      </c>
      <c r="G3100" s="3">
        <v>261</v>
      </c>
      <c r="H3100" s="3" t="s">
        <v>9061</v>
      </c>
      <c r="I3100" s="90">
        <v>29.51</v>
      </c>
      <c r="J3100" s="3">
        <v>183</v>
      </c>
      <c r="K3100" s="93" t="s">
        <v>4900</v>
      </c>
      <c r="L3100">
        <v>0</v>
      </c>
      <c r="M3100" s="10">
        <v>5</v>
      </c>
      <c r="N3100">
        <v>0</v>
      </c>
      <c r="O3100">
        <v>0</v>
      </c>
      <c r="P3100">
        <v>0</v>
      </c>
      <c r="Q3100">
        <v>0</v>
      </c>
      <c r="R3100" s="92">
        <f>P3100+Q3100</f>
        <v>0</v>
      </c>
    </row>
    <row r="3101" spans="1:18" x14ac:dyDescent="0.3">
      <c r="A3101" t="s">
        <v>2912</v>
      </c>
      <c r="B3101" s="3">
        <v>5</v>
      </c>
      <c r="C3101" t="s">
        <v>8993</v>
      </c>
      <c r="D3101" t="s">
        <v>82</v>
      </c>
      <c r="E3101" t="s">
        <v>96</v>
      </c>
      <c r="F3101" s="90">
        <v>37.549999999999997</v>
      </c>
      <c r="G3101" s="3">
        <v>261</v>
      </c>
      <c r="H3101" s="3" t="s">
        <v>9061</v>
      </c>
      <c r="I3101" s="90">
        <v>30.05</v>
      </c>
      <c r="J3101" s="3">
        <v>183</v>
      </c>
      <c r="K3101" s="96" t="s">
        <v>4900</v>
      </c>
      <c r="L3101">
        <v>0</v>
      </c>
      <c r="M3101">
        <v>0</v>
      </c>
      <c r="N3101">
        <v>0</v>
      </c>
      <c r="O3101">
        <v>0</v>
      </c>
      <c r="P3101">
        <v>0</v>
      </c>
      <c r="Q3101" s="10">
        <v>5</v>
      </c>
      <c r="R3101" s="92">
        <f>P3101+Q3101</f>
        <v>5</v>
      </c>
    </row>
    <row r="3102" spans="1:18" x14ac:dyDescent="0.3">
      <c r="A3102" t="s">
        <v>3483</v>
      </c>
      <c r="B3102" s="3">
        <v>5</v>
      </c>
      <c r="C3102" t="s">
        <v>8993</v>
      </c>
      <c r="D3102" t="s">
        <v>8992</v>
      </c>
      <c r="E3102" t="s">
        <v>78</v>
      </c>
      <c r="F3102" s="90">
        <v>37.549999999999997</v>
      </c>
      <c r="G3102" s="3">
        <v>261</v>
      </c>
      <c r="H3102" s="3" t="s">
        <v>9061</v>
      </c>
      <c r="I3102" s="90">
        <v>29.51</v>
      </c>
      <c r="J3102" s="3">
        <v>183</v>
      </c>
      <c r="K3102" s="93" t="s">
        <v>4900</v>
      </c>
      <c r="L3102">
        <v>0</v>
      </c>
      <c r="M3102" s="10">
        <v>5</v>
      </c>
      <c r="N3102">
        <v>0</v>
      </c>
      <c r="O3102">
        <v>0</v>
      </c>
      <c r="P3102">
        <v>0</v>
      </c>
      <c r="Q3102">
        <v>0</v>
      </c>
      <c r="R3102" s="92">
        <f>P3102+Q3102</f>
        <v>0</v>
      </c>
    </row>
    <row r="3103" spans="1:18" x14ac:dyDescent="0.3">
      <c r="A3103" t="s">
        <v>3543</v>
      </c>
      <c r="B3103" s="3">
        <v>5</v>
      </c>
      <c r="C3103" t="s">
        <v>8993</v>
      </c>
      <c r="D3103" t="s">
        <v>8992</v>
      </c>
      <c r="E3103" t="s">
        <v>78</v>
      </c>
      <c r="F3103" s="90">
        <v>37.549999999999997</v>
      </c>
      <c r="G3103" s="3">
        <v>261</v>
      </c>
      <c r="H3103" s="3" t="s">
        <v>9061</v>
      </c>
      <c r="I3103" s="90">
        <v>29.51</v>
      </c>
      <c r="J3103" s="3">
        <v>183</v>
      </c>
      <c r="K3103" s="93" t="s">
        <v>4900</v>
      </c>
      <c r="L3103">
        <v>0</v>
      </c>
      <c r="M3103" s="10">
        <v>5</v>
      </c>
      <c r="N3103">
        <v>0</v>
      </c>
      <c r="O3103">
        <v>0</v>
      </c>
      <c r="P3103">
        <v>0</v>
      </c>
      <c r="Q3103">
        <v>0</v>
      </c>
      <c r="R3103" s="92">
        <f>P3103+Q3103</f>
        <v>0</v>
      </c>
    </row>
    <row r="3104" spans="1:18" x14ac:dyDescent="0.3">
      <c r="A3104" t="s">
        <v>3491</v>
      </c>
      <c r="B3104" s="3">
        <v>5</v>
      </c>
      <c r="C3104" t="s">
        <v>8993</v>
      </c>
      <c r="D3104" t="s">
        <v>8992</v>
      </c>
      <c r="E3104" t="s">
        <v>78</v>
      </c>
      <c r="F3104" s="90">
        <v>37.549999999999997</v>
      </c>
      <c r="G3104" s="3">
        <v>261</v>
      </c>
      <c r="H3104" s="3" t="s">
        <v>9061</v>
      </c>
      <c r="I3104" s="90">
        <v>30.05</v>
      </c>
      <c r="J3104" s="3">
        <v>183</v>
      </c>
      <c r="K3104" s="93" t="s">
        <v>4900</v>
      </c>
      <c r="L3104">
        <v>0</v>
      </c>
      <c r="M3104" s="10">
        <v>5</v>
      </c>
      <c r="N3104">
        <v>0</v>
      </c>
      <c r="O3104">
        <v>0</v>
      </c>
      <c r="P3104">
        <v>0</v>
      </c>
      <c r="Q3104">
        <v>0</v>
      </c>
      <c r="R3104" s="92">
        <f>P3104+Q3104</f>
        <v>0</v>
      </c>
    </row>
    <row r="3105" spans="1:18" x14ac:dyDescent="0.3">
      <c r="A3105" t="s">
        <v>3022</v>
      </c>
      <c r="B3105" s="3">
        <v>5</v>
      </c>
      <c r="C3105" t="s">
        <v>8993</v>
      </c>
      <c r="D3105" t="s">
        <v>82</v>
      </c>
      <c r="E3105" t="s">
        <v>96</v>
      </c>
      <c r="F3105" s="90">
        <v>37.549999999999997</v>
      </c>
      <c r="G3105" s="3">
        <v>261</v>
      </c>
      <c r="H3105" s="3" t="s">
        <v>9061</v>
      </c>
      <c r="I3105" s="90">
        <v>29.51</v>
      </c>
      <c r="J3105" s="3">
        <v>183</v>
      </c>
      <c r="K3105" s="96" t="s">
        <v>4900</v>
      </c>
      <c r="L3105">
        <v>0</v>
      </c>
      <c r="M3105">
        <v>0</v>
      </c>
      <c r="N3105">
        <v>0</v>
      </c>
      <c r="O3105">
        <v>0</v>
      </c>
      <c r="P3105">
        <v>3</v>
      </c>
      <c r="Q3105">
        <v>2</v>
      </c>
      <c r="R3105" s="92">
        <f>P3105+Q3105</f>
        <v>5</v>
      </c>
    </row>
    <row r="3106" spans="1:18" x14ac:dyDescent="0.3">
      <c r="A3106" t="s">
        <v>3396</v>
      </c>
      <c r="B3106" s="3">
        <v>5</v>
      </c>
      <c r="C3106" t="s">
        <v>8993</v>
      </c>
      <c r="D3106" t="s">
        <v>8992</v>
      </c>
      <c r="E3106" t="s">
        <v>78</v>
      </c>
      <c r="F3106" s="90">
        <v>37.549999999999997</v>
      </c>
      <c r="G3106" s="3">
        <v>261</v>
      </c>
      <c r="H3106" s="3" t="s">
        <v>9061</v>
      </c>
      <c r="I3106" s="90">
        <v>30.05</v>
      </c>
      <c r="J3106" s="3">
        <v>183</v>
      </c>
      <c r="K3106" s="93" t="s">
        <v>4900</v>
      </c>
      <c r="L3106">
        <v>0</v>
      </c>
      <c r="M3106" s="10">
        <v>5</v>
      </c>
      <c r="N3106">
        <v>0</v>
      </c>
      <c r="O3106">
        <v>0</v>
      </c>
      <c r="P3106">
        <v>0</v>
      </c>
      <c r="Q3106">
        <v>0</v>
      </c>
      <c r="R3106" s="92">
        <f>P3106+Q3106</f>
        <v>0</v>
      </c>
    </row>
    <row r="3107" spans="1:18" x14ac:dyDescent="0.3">
      <c r="A3107" t="s">
        <v>3369</v>
      </c>
      <c r="B3107" s="3">
        <v>5</v>
      </c>
      <c r="C3107" t="s">
        <v>8993</v>
      </c>
      <c r="D3107" t="s">
        <v>8992</v>
      </c>
      <c r="E3107" t="s">
        <v>78</v>
      </c>
      <c r="F3107" s="90">
        <v>37.549999999999997</v>
      </c>
      <c r="G3107" s="3">
        <v>261</v>
      </c>
      <c r="H3107" s="3" t="s">
        <v>9061</v>
      </c>
      <c r="I3107" s="90">
        <v>29.51</v>
      </c>
      <c r="J3107" s="3">
        <v>183</v>
      </c>
      <c r="K3107" s="93" t="s">
        <v>4900</v>
      </c>
      <c r="L3107">
        <v>0</v>
      </c>
      <c r="M3107" s="10">
        <v>5</v>
      </c>
      <c r="N3107">
        <v>0</v>
      </c>
      <c r="O3107">
        <v>0</v>
      </c>
      <c r="P3107">
        <v>0</v>
      </c>
      <c r="Q3107">
        <v>0</v>
      </c>
      <c r="R3107" s="92">
        <f>P3107+Q3107</f>
        <v>0</v>
      </c>
    </row>
    <row r="3108" spans="1:18" x14ac:dyDescent="0.3">
      <c r="A3108" t="s">
        <v>3517</v>
      </c>
      <c r="B3108" s="3">
        <v>5</v>
      </c>
      <c r="C3108" t="s">
        <v>8993</v>
      </c>
      <c r="D3108" t="s">
        <v>8992</v>
      </c>
      <c r="E3108" t="s">
        <v>78</v>
      </c>
      <c r="F3108" s="90">
        <v>37.549999999999997</v>
      </c>
      <c r="G3108" s="3">
        <v>261</v>
      </c>
      <c r="H3108" s="3" t="s">
        <v>9061</v>
      </c>
      <c r="I3108" s="90">
        <v>29.51</v>
      </c>
      <c r="J3108" s="3">
        <v>183</v>
      </c>
      <c r="K3108" s="93" t="s">
        <v>4900</v>
      </c>
      <c r="L3108">
        <v>0</v>
      </c>
      <c r="M3108" s="10">
        <v>5</v>
      </c>
      <c r="N3108">
        <v>0</v>
      </c>
      <c r="O3108">
        <v>0</v>
      </c>
      <c r="P3108">
        <v>0</v>
      </c>
      <c r="Q3108">
        <v>0</v>
      </c>
      <c r="R3108" s="92">
        <f>P3108+Q3108</f>
        <v>0</v>
      </c>
    </row>
    <row r="3109" spans="1:18" x14ac:dyDescent="0.3">
      <c r="A3109" t="s">
        <v>3538</v>
      </c>
      <c r="B3109" s="3">
        <v>5</v>
      </c>
      <c r="C3109" t="s">
        <v>8993</v>
      </c>
      <c r="D3109" t="s">
        <v>8992</v>
      </c>
      <c r="E3109" t="s">
        <v>78</v>
      </c>
      <c r="F3109" s="90">
        <v>37.549999999999997</v>
      </c>
      <c r="G3109" s="3">
        <v>261</v>
      </c>
      <c r="H3109" s="3" t="s">
        <v>9061</v>
      </c>
      <c r="I3109" s="90">
        <v>30.05</v>
      </c>
      <c r="J3109" s="3">
        <v>183</v>
      </c>
      <c r="K3109" s="93" t="s">
        <v>4900</v>
      </c>
      <c r="L3109">
        <v>0</v>
      </c>
      <c r="M3109" s="10">
        <v>5</v>
      </c>
      <c r="N3109">
        <v>0</v>
      </c>
      <c r="O3109">
        <v>0</v>
      </c>
      <c r="P3109">
        <v>0</v>
      </c>
      <c r="Q3109">
        <v>0</v>
      </c>
      <c r="R3109" s="92">
        <f>P3109+Q3109</f>
        <v>0</v>
      </c>
    </row>
    <row r="3110" spans="1:18" x14ac:dyDescent="0.3">
      <c r="A3110" t="s">
        <v>2871</v>
      </c>
      <c r="B3110" s="3">
        <v>5</v>
      </c>
      <c r="C3110" t="s">
        <v>8993</v>
      </c>
      <c r="D3110" t="s">
        <v>82</v>
      </c>
      <c r="E3110" t="s">
        <v>96</v>
      </c>
      <c r="F3110" s="90">
        <v>37.549999999999997</v>
      </c>
      <c r="G3110" s="3">
        <v>261</v>
      </c>
      <c r="H3110" s="3" t="s">
        <v>9061</v>
      </c>
      <c r="I3110" s="90">
        <v>29.51</v>
      </c>
      <c r="J3110" s="3">
        <v>183</v>
      </c>
      <c r="K3110" s="96" t="s">
        <v>4900</v>
      </c>
      <c r="L3110">
        <v>0</v>
      </c>
      <c r="M3110">
        <v>0</v>
      </c>
      <c r="N3110">
        <v>0</v>
      </c>
      <c r="O3110">
        <v>0</v>
      </c>
      <c r="P3110">
        <v>0</v>
      </c>
      <c r="Q3110" s="10">
        <v>5</v>
      </c>
      <c r="R3110" s="92">
        <f>P3110+Q3110</f>
        <v>5</v>
      </c>
    </row>
    <row r="3111" spans="1:18" x14ac:dyDescent="0.3">
      <c r="A3111" t="s">
        <v>3512</v>
      </c>
      <c r="B3111" s="3">
        <v>5</v>
      </c>
      <c r="C3111" t="s">
        <v>8993</v>
      </c>
      <c r="D3111" t="s">
        <v>8992</v>
      </c>
      <c r="E3111" t="s">
        <v>78</v>
      </c>
      <c r="F3111" s="90">
        <v>37.549999999999997</v>
      </c>
      <c r="G3111" s="3">
        <v>261</v>
      </c>
      <c r="H3111" s="3" t="s">
        <v>9061</v>
      </c>
      <c r="I3111" s="90">
        <v>30.05</v>
      </c>
      <c r="J3111" s="3">
        <v>183</v>
      </c>
      <c r="K3111" s="93" t="s">
        <v>4900</v>
      </c>
      <c r="L3111">
        <v>0</v>
      </c>
      <c r="M3111" s="10">
        <v>5</v>
      </c>
      <c r="N3111">
        <v>0</v>
      </c>
      <c r="O3111">
        <v>0</v>
      </c>
      <c r="P3111">
        <v>0</v>
      </c>
      <c r="Q3111">
        <v>0</v>
      </c>
      <c r="R3111" s="92">
        <f>P3111+Q3111</f>
        <v>0</v>
      </c>
    </row>
    <row r="3112" spans="1:18" x14ac:dyDescent="0.3">
      <c r="A3112" t="s">
        <v>3013</v>
      </c>
      <c r="B3112" s="3">
        <v>5</v>
      </c>
      <c r="C3112" t="s">
        <v>8993</v>
      </c>
      <c r="D3112" t="s">
        <v>82</v>
      </c>
      <c r="E3112" t="s">
        <v>96</v>
      </c>
      <c r="F3112" s="90">
        <v>37.549999999999997</v>
      </c>
      <c r="G3112" s="3">
        <v>261</v>
      </c>
      <c r="H3112" s="3" t="s">
        <v>9061</v>
      </c>
      <c r="I3112" s="90">
        <v>30.6</v>
      </c>
      <c r="J3112" s="3">
        <v>183</v>
      </c>
      <c r="K3112" s="96" t="s">
        <v>4900</v>
      </c>
      <c r="L3112">
        <v>0</v>
      </c>
      <c r="M3112">
        <v>0</v>
      </c>
      <c r="N3112">
        <v>0</v>
      </c>
      <c r="O3112">
        <v>0</v>
      </c>
      <c r="P3112">
        <v>3</v>
      </c>
      <c r="Q3112">
        <v>2</v>
      </c>
      <c r="R3112" s="92">
        <f>P3112+Q3112</f>
        <v>5</v>
      </c>
    </row>
    <row r="3113" spans="1:18" x14ac:dyDescent="0.3">
      <c r="A3113" t="s">
        <v>3023</v>
      </c>
      <c r="B3113" s="3">
        <v>5</v>
      </c>
      <c r="C3113" t="s">
        <v>8993</v>
      </c>
      <c r="D3113" t="s">
        <v>82</v>
      </c>
      <c r="E3113" t="s">
        <v>96</v>
      </c>
      <c r="F3113" s="90">
        <v>37.549999999999997</v>
      </c>
      <c r="G3113" s="3">
        <v>261</v>
      </c>
      <c r="H3113" s="3" t="s">
        <v>9061</v>
      </c>
      <c r="I3113" s="90">
        <v>29.51</v>
      </c>
      <c r="J3113" s="3">
        <v>183</v>
      </c>
      <c r="K3113" s="96" t="s">
        <v>4900</v>
      </c>
      <c r="L3113">
        <v>0</v>
      </c>
      <c r="M3113">
        <v>0</v>
      </c>
      <c r="N3113">
        <v>0</v>
      </c>
      <c r="O3113">
        <v>0</v>
      </c>
      <c r="P3113">
        <v>1</v>
      </c>
      <c r="Q3113">
        <v>4</v>
      </c>
      <c r="R3113" s="92">
        <f>P3113+Q3113</f>
        <v>5</v>
      </c>
    </row>
    <row r="3114" spans="1:18" x14ac:dyDescent="0.3">
      <c r="A3114" t="s">
        <v>3487</v>
      </c>
      <c r="B3114" s="3">
        <v>5</v>
      </c>
      <c r="C3114" t="s">
        <v>8993</v>
      </c>
      <c r="D3114" t="s">
        <v>8992</v>
      </c>
      <c r="E3114" t="s">
        <v>78</v>
      </c>
      <c r="F3114" s="90">
        <v>37.549999999999997</v>
      </c>
      <c r="G3114" s="3">
        <v>261</v>
      </c>
      <c r="H3114" s="3" t="s">
        <v>9061</v>
      </c>
      <c r="I3114" s="90">
        <v>29.51</v>
      </c>
      <c r="J3114" s="3">
        <v>183</v>
      </c>
      <c r="K3114" s="93" t="s">
        <v>4900</v>
      </c>
      <c r="L3114">
        <v>0</v>
      </c>
      <c r="M3114" s="10">
        <v>5</v>
      </c>
      <c r="N3114">
        <v>0</v>
      </c>
      <c r="O3114">
        <v>0</v>
      </c>
      <c r="P3114">
        <v>0</v>
      </c>
      <c r="Q3114">
        <v>0</v>
      </c>
      <c r="R3114" s="92">
        <f>P3114+Q3114</f>
        <v>0</v>
      </c>
    </row>
    <row r="3115" spans="1:18" x14ac:dyDescent="0.3">
      <c r="A3115" t="s">
        <v>3486</v>
      </c>
      <c r="B3115" s="3">
        <v>5</v>
      </c>
      <c r="C3115" t="s">
        <v>8993</v>
      </c>
      <c r="D3115" t="s">
        <v>8992</v>
      </c>
      <c r="E3115" t="s">
        <v>78</v>
      </c>
      <c r="F3115" s="90">
        <v>37.549999999999997</v>
      </c>
      <c r="G3115" s="3">
        <v>261</v>
      </c>
      <c r="H3115" s="3" t="s">
        <v>9061</v>
      </c>
      <c r="I3115" s="90">
        <v>29.51</v>
      </c>
      <c r="J3115" s="3">
        <v>183</v>
      </c>
      <c r="K3115" s="93" t="s">
        <v>4900</v>
      </c>
      <c r="L3115">
        <v>0</v>
      </c>
      <c r="M3115" s="10">
        <v>5</v>
      </c>
      <c r="N3115">
        <v>0</v>
      </c>
      <c r="O3115">
        <v>0</v>
      </c>
      <c r="P3115">
        <v>0</v>
      </c>
      <c r="Q3115">
        <v>0</v>
      </c>
      <c r="R3115" s="92">
        <f>P3115+Q3115</f>
        <v>0</v>
      </c>
    </row>
    <row r="3116" spans="1:18" x14ac:dyDescent="0.3">
      <c r="A3116" t="s">
        <v>3568</v>
      </c>
      <c r="B3116" s="3">
        <v>5</v>
      </c>
      <c r="C3116" t="s">
        <v>8993</v>
      </c>
      <c r="D3116" t="s">
        <v>82</v>
      </c>
      <c r="E3116" t="s">
        <v>96</v>
      </c>
      <c r="F3116" s="90">
        <v>37.549999999999997</v>
      </c>
      <c r="G3116" s="3">
        <v>261</v>
      </c>
      <c r="H3116" s="3" t="s">
        <v>9061</v>
      </c>
      <c r="I3116" s="90">
        <v>30.6</v>
      </c>
      <c r="J3116" s="3">
        <v>183</v>
      </c>
      <c r="K3116" s="96" t="s">
        <v>4900</v>
      </c>
      <c r="L3116">
        <v>0</v>
      </c>
      <c r="M3116">
        <v>0</v>
      </c>
      <c r="N3116">
        <v>0</v>
      </c>
      <c r="O3116">
        <v>0</v>
      </c>
      <c r="P3116">
        <v>3</v>
      </c>
      <c r="Q3116">
        <v>2</v>
      </c>
      <c r="R3116" s="92">
        <f>P3116+Q3116</f>
        <v>5</v>
      </c>
    </row>
    <row r="3117" spans="1:18" x14ac:dyDescent="0.3">
      <c r="A3117" t="s">
        <v>3448</v>
      </c>
      <c r="B3117" s="3">
        <v>5</v>
      </c>
      <c r="C3117" t="s">
        <v>8993</v>
      </c>
      <c r="D3117" t="s">
        <v>8992</v>
      </c>
      <c r="E3117" t="s">
        <v>78</v>
      </c>
      <c r="F3117" s="90">
        <v>37.549999999999997</v>
      </c>
      <c r="G3117" s="3">
        <v>261</v>
      </c>
      <c r="H3117" s="3" t="s">
        <v>9061</v>
      </c>
      <c r="I3117" s="90">
        <v>29.51</v>
      </c>
      <c r="J3117" s="3">
        <v>183</v>
      </c>
      <c r="K3117" s="93" t="s">
        <v>4900</v>
      </c>
      <c r="L3117">
        <v>0</v>
      </c>
      <c r="M3117" s="10">
        <v>5</v>
      </c>
      <c r="N3117">
        <v>0</v>
      </c>
      <c r="O3117">
        <v>0</v>
      </c>
      <c r="P3117">
        <v>0</v>
      </c>
      <c r="Q3117">
        <v>0</v>
      </c>
      <c r="R3117" s="92">
        <f>P3117+Q3117</f>
        <v>0</v>
      </c>
    </row>
    <row r="3118" spans="1:18" x14ac:dyDescent="0.3">
      <c r="A3118" t="s">
        <v>2870</v>
      </c>
      <c r="B3118" s="3">
        <v>5</v>
      </c>
      <c r="C3118" t="s">
        <v>8993</v>
      </c>
      <c r="D3118" t="s">
        <v>82</v>
      </c>
      <c r="E3118" t="s">
        <v>96</v>
      </c>
      <c r="F3118" s="90">
        <v>37.549999999999997</v>
      </c>
      <c r="G3118" s="3">
        <v>261</v>
      </c>
      <c r="H3118" s="3" t="s">
        <v>9061</v>
      </c>
      <c r="I3118" s="90">
        <v>29.51</v>
      </c>
      <c r="J3118" s="3">
        <v>183</v>
      </c>
      <c r="K3118" s="96" t="s">
        <v>4900</v>
      </c>
      <c r="L3118">
        <v>0</v>
      </c>
      <c r="M3118">
        <v>0</v>
      </c>
      <c r="N3118">
        <v>0</v>
      </c>
      <c r="O3118">
        <v>0</v>
      </c>
      <c r="P3118">
        <v>0</v>
      </c>
      <c r="Q3118" s="10">
        <v>5</v>
      </c>
      <c r="R3118" s="92">
        <f>P3118+Q3118</f>
        <v>5</v>
      </c>
    </row>
    <row r="3119" spans="1:18" x14ac:dyDescent="0.3">
      <c r="A3119" t="s">
        <v>3351</v>
      </c>
      <c r="B3119" s="3">
        <v>5</v>
      </c>
      <c r="C3119" t="s">
        <v>8993</v>
      </c>
      <c r="D3119" t="s">
        <v>8992</v>
      </c>
      <c r="E3119" t="s">
        <v>78</v>
      </c>
      <c r="F3119" s="90">
        <v>37.549999999999997</v>
      </c>
      <c r="G3119" s="3">
        <v>261</v>
      </c>
      <c r="H3119" s="3" t="s">
        <v>9061</v>
      </c>
      <c r="I3119" s="90">
        <v>29.51</v>
      </c>
      <c r="J3119" s="3">
        <v>183</v>
      </c>
      <c r="K3119" s="93" t="s">
        <v>4900</v>
      </c>
      <c r="L3119">
        <v>0</v>
      </c>
      <c r="M3119" s="10">
        <v>5</v>
      </c>
      <c r="N3119">
        <v>0</v>
      </c>
      <c r="O3119">
        <v>0</v>
      </c>
      <c r="P3119">
        <v>0</v>
      </c>
      <c r="Q3119">
        <v>0</v>
      </c>
      <c r="R3119" s="92">
        <f>P3119+Q3119</f>
        <v>0</v>
      </c>
    </row>
    <row r="3120" spans="1:18" x14ac:dyDescent="0.3">
      <c r="A3120" t="s">
        <v>3368</v>
      </c>
      <c r="B3120" s="3">
        <v>5</v>
      </c>
      <c r="C3120" t="s">
        <v>8993</v>
      </c>
      <c r="D3120" t="s">
        <v>8992</v>
      </c>
      <c r="E3120" t="s">
        <v>78</v>
      </c>
      <c r="F3120" s="90">
        <v>37.549999999999997</v>
      </c>
      <c r="G3120" s="3">
        <v>261</v>
      </c>
      <c r="H3120" s="3" t="s">
        <v>9061</v>
      </c>
      <c r="I3120" s="90">
        <v>29.51</v>
      </c>
      <c r="J3120" s="3">
        <v>183</v>
      </c>
      <c r="K3120" s="93" t="s">
        <v>4900</v>
      </c>
      <c r="L3120">
        <v>0</v>
      </c>
      <c r="M3120" s="10">
        <v>5</v>
      </c>
      <c r="N3120">
        <v>0</v>
      </c>
      <c r="O3120">
        <v>0</v>
      </c>
      <c r="P3120">
        <v>0</v>
      </c>
      <c r="Q3120">
        <v>0</v>
      </c>
      <c r="R3120" s="92">
        <f>P3120+Q3120</f>
        <v>0</v>
      </c>
    </row>
    <row r="3121" spans="1:18" x14ac:dyDescent="0.3">
      <c r="A3121" t="s">
        <v>3515</v>
      </c>
      <c r="B3121" s="3">
        <v>5</v>
      </c>
      <c r="C3121" t="s">
        <v>8993</v>
      </c>
      <c r="D3121" t="s">
        <v>8992</v>
      </c>
      <c r="E3121" t="s">
        <v>78</v>
      </c>
      <c r="F3121" s="90">
        <v>37.549999999999997</v>
      </c>
      <c r="G3121" s="3">
        <v>261</v>
      </c>
      <c r="H3121" s="3" t="s">
        <v>9061</v>
      </c>
      <c r="I3121" s="90">
        <v>29.51</v>
      </c>
      <c r="J3121" s="3">
        <v>183</v>
      </c>
      <c r="K3121" s="93" t="s">
        <v>4900</v>
      </c>
      <c r="L3121">
        <v>0</v>
      </c>
      <c r="M3121" s="10">
        <v>5</v>
      </c>
      <c r="N3121">
        <v>0</v>
      </c>
      <c r="O3121">
        <v>0</v>
      </c>
      <c r="P3121">
        <v>0</v>
      </c>
      <c r="Q3121">
        <v>0</v>
      </c>
      <c r="R3121" s="92">
        <f>P3121+Q3121</f>
        <v>0</v>
      </c>
    </row>
    <row r="3122" spans="1:18" x14ac:dyDescent="0.3">
      <c r="A3122" t="s">
        <v>2982</v>
      </c>
      <c r="B3122" s="3">
        <v>5</v>
      </c>
      <c r="C3122" t="s">
        <v>8993</v>
      </c>
      <c r="D3122" t="s">
        <v>82</v>
      </c>
      <c r="E3122" t="s">
        <v>96</v>
      </c>
      <c r="F3122" s="90">
        <v>37.549999999999997</v>
      </c>
      <c r="G3122" s="3">
        <v>261</v>
      </c>
      <c r="H3122" s="3" t="s">
        <v>9061</v>
      </c>
      <c r="I3122" s="90">
        <v>30.05</v>
      </c>
      <c r="J3122" s="3">
        <v>183</v>
      </c>
      <c r="K3122" s="96" t="s">
        <v>4900</v>
      </c>
      <c r="L3122">
        <v>0</v>
      </c>
      <c r="M3122">
        <v>0</v>
      </c>
      <c r="N3122">
        <v>0</v>
      </c>
      <c r="O3122">
        <v>0</v>
      </c>
      <c r="P3122" s="10">
        <v>5</v>
      </c>
      <c r="Q3122">
        <v>0</v>
      </c>
      <c r="R3122" s="92">
        <f>P3122+Q3122</f>
        <v>5</v>
      </c>
    </row>
    <row r="3123" spans="1:18" x14ac:dyDescent="0.3">
      <c r="A3123" t="s">
        <v>3472</v>
      </c>
      <c r="B3123" s="3">
        <v>5</v>
      </c>
      <c r="C3123" t="s">
        <v>8993</v>
      </c>
      <c r="D3123" t="s">
        <v>8992</v>
      </c>
      <c r="E3123" t="s">
        <v>78</v>
      </c>
      <c r="F3123" s="90">
        <v>37.549999999999997</v>
      </c>
      <c r="G3123" s="3">
        <v>261</v>
      </c>
      <c r="H3123" s="3" t="s">
        <v>9061</v>
      </c>
      <c r="I3123" s="90">
        <v>30.05</v>
      </c>
      <c r="J3123" s="3">
        <v>183</v>
      </c>
      <c r="K3123" s="93" t="s">
        <v>4900</v>
      </c>
      <c r="L3123">
        <v>0</v>
      </c>
      <c r="M3123" s="10">
        <v>5</v>
      </c>
      <c r="N3123">
        <v>0</v>
      </c>
      <c r="O3123">
        <v>0</v>
      </c>
      <c r="P3123">
        <v>0</v>
      </c>
      <c r="Q3123">
        <v>0</v>
      </c>
      <c r="R3123" s="92">
        <f>P3123+Q3123</f>
        <v>0</v>
      </c>
    </row>
    <row r="3124" spans="1:18" x14ac:dyDescent="0.3">
      <c r="A3124" t="s">
        <v>2874</v>
      </c>
      <c r="B3124" s="3">
        <v>5</v>
      </c>
      <c r="C3124" t="s">
        <v>8993</v>
      </c>
      <c r="D3124" t="s">
        <v>82</v>
      </c>
      <c r="E3124" t="s">
        <v>96</v>
      </c>
      <c r="F3124" s="90">
        <v>37.549999999999997</v>
      </c>
      <c r="G3124" s="3">
        <v>261</v>
      </c>
      <c r="H3124" s="3" t="s">
        <v>9061</v>
      </c>
      <c r="I3124" s="90">
        <v>29.51</v>
      </c>
      <c r="J3124" s="3">
        <v>183</v>
      </c>
      <c r="K3124" s="96" t="s">
        <v>4900</v>
      </c>
      <c r="L3124">
        <v>0</v>
      </c>
      <c r="M3124">
        <v>0</v>
      </c>
      <c r="N3124">
        <v>0</v>
      </c>
      <c r="O3124">
        <v>0</v>
      </c>
      <c r="P3124">
        <v>0</v>
      </c>
      <c r="Q3124" s="10">
        <v>5</v>
      </c>
      <c r="R3124" s="92">
        <f>P3124+Q3124</f>
        <v>5</v>
      </c>
    </row>
    <row r="3125" spans="1:18" x14ac:dyDescent="0.3">
      <c r="A3125" t="s">
        <v>2866</v>
      </c>
      <c r="B3125" s="3">
        <v>5</v>
      </c>
      <c r="C3125" t="s">
        <v>8993</v>
      </c>
      <c r="D3125" t="s">
        <v>82</v>
      </c>
      <c r="E3125" t="s">
        <v>96</v>
      </c>
      <c r="F3125" s="90">
        <v>37.549999999999997</v>
      </c>
      <c r="G3125" s="3">
        <v>261</v>
      </c>
      <c r="H3125" s="3" t="s">
        <v>9061</v>
      </c>
      <c r="I3125" s="90">
        <v>29.51</v>
      </c>
      <c r="J3125" s="3">
        <v>183</v>
      </c>
      <c r="K3125" s="96" t="s">
        <v>4900</v>
      </c>
      <c r="L3125">
        <v>0</v>
      </c>
      <c r="M3125">
        <v>0</v>
      </c>
      <c r="N3125">
        <v>0</v>
      </c>
      <c r="O3125">
        <v>0</v>
      </c>
      <c r="P3125">
        <v>0</v>
      </c>
      <c r="Q3125" s="10">
        <v>5</v>
      </c>
      <c r="R3125" s="92">
        <f>P3125+Q3125</f>
        <v>5</v>
      </c>
    </row>
    <row r="3126" spans="1:18" x14ac:dyDescent="0.3">
      <c r="A3126" t="s">
        <v>2886</v>
      </c>
      <c r="B3126" s="3">
        <v>5</v>
      </c>
      <c r="C3126" t="s">
        <v>8995</v>
      </c>
      <c r="D3126" t="s">
        <v>127</v>
      </c>
      <c r="E3126" t="s">
        <v>8951</v>
      </c>
      <c r="F3126" s="90">
        <v>37.5</v>
      </c>
      <c r="G3126" s="3">
        <v>272</v>
      </c>
      <c r="H3126" s="3" t="s">
        <v>9061</v>
      </c>
      <c r="I3126" s="90">
        <v>29.9</v>
      </c>
      <c r="J3126" s="3">
        <v>194</v>
      </c>
      <c r="K3126" s="96" t="s">
        <v>7632</v>
      </c>
      <c r="L3126">
        <v>0</v>
      </c>
      <c r="M3126">
        <v>0</v>
      </c>
      <c r="N3126">
        <v>0</v>
      </c>
      <c r="O3126">
        <v>0</v>
      </c>
      <c r="P3126">
        <v>0</v>
      </c>
      <c r="Q3126" s="10">
        <v>5</v>
      </c>
      <c r="R3126" s="92">
        <f>P3126+Q3126</f>
        <v>5</v>
      </c>
    </row>
    <row r="3127" spans="1:18" x14ac:dyDescent="0.3">
      <c r="A3127" t="s">
        <v>3376</v>
      </c>
      <c r="B3127" s="3">
        <v>5</v>
      </c>
      <c r="C3127" t="s">
        <v>8995</v>
      </c>
      <c r="D3127" t="s">
        <v>120</v>
      </c>
      <c r="E3127" t="s">
        <v>709</v>
      </c>
      <c r="F3127" s="90">
        <v>37.5</v>
      </c>
      <c r="G3127" s="3">
        <v>272</v>
      </c>
      <c r="H3127" s="3" t="s">
        <v>9061</v>
      </c>
      <c r="I3127" s="90">
        <v>30.41</v>
      </c>
      <c r="J3127" s="3">
        <v>194</v>
      </c>
      <c r="K3127" s="93" t="s">
        <v>7632</v>
      </c>
      <c r="L3127">
        <v>0</v>
      </c>
      <c r="M3127" s="10">
        <v>5</v>
      </c>
      <c r="N3127">
        <v>0</v>
      </c>
      <c r="O3127">
        <v>0</v>
      </c>
      <c r="P3127">
        <v>0</v>
      </c>
      <c r="Q3127">
        <v>0</v>
      </c>
      <c r="R3127" s="92">
        <f>P3127+Q3127</f>
        <v>0</v>
      </c>
    </row>
    <row r="3128" spans="1:18" x14ac:dyDescent="0.3">
      <c r="A3128" t="s">
        <v>3259</v>
      </c>
      <c r="B3128" s="3">
        <v>5</v>
      </c>
      <c r="C3128" t="s">
        <v>8994</v>
      </c>
      <c r="D3128" t="s">
        <v>92</v>
      </c>
      <c r="E3128" t="s">
        <v>93</v>
      </c>
      <c r="F3128" s="90">
        <v>37.5</v>
      </c>
      <c r="G3128" s="3">
        <v>264</v>
      </c>
      <c r="H3128" s="3" t="s">
        <v>9061</v>
      </c>
      <c r="I3128" s="90">
        <v>29.03</v>
      </c>
      <c r="J3128" s="3">
        <v>186</v>
      </c>
      <c r="K3128" s="93" t="s">
        <v>92</v>
      </c>
      <c r="L3128" s="10">
        <v>5</v>
      </c>
      <c r="M3128">
        <v>0</v>
      </c>
      <c r="N3128">
        <v>0</v>
      </c>
      <c r="O3128">
        <v>0</v>
      </c>
      <c r="P3128">
        <v>0</v>
      </c>
      <c r="Q3128">
        <v>0</v>
      </c>
      <c r="R3128" s="92">
        <f>P3128+Q3128</f>
        <v>0</v>
      </c>
    </row>
    <row r="3129" spans="1:18" x14ac:dyDescent="0.3">
      <c r="A3129" t="s">
        <v>3173</v>
      </c>
      <c r="B3129" s="3">
        <v>5</v>
      </c>
      <c r="C3129" t="s">
        <v>8993</v>
      </c>
      <c r="D3129" t="s">
        <v>87</v>
      </c>
      <c r="E3129" t="s">
        <v>100</v>
      </c>
      <c r="F3129" s="90">
        <v>37.5</v>
      </c>
      <c r="G3129" s="3">
        <v>256</v>
      </c>
      <c r="H3129" s="3" t="s">
        <v>9061</v>
      </c>
      <c r="I3129" s="90">
        <v>29.21</v>
      </c>
      <c r="J3129" s="3">
        <v>178</v>
      </c>
      <c r="K3129" s="96" t="s">
        <v>4900</v>
      </c>
      <c r="L3129">
        <v>0</v>
      </c>
      <c r="M3129">
        <v>0</v>
      </c>
      <c r="N3129" s="10">
        <v>5</v>
      </c>
      <c r="O3129">
        <v>0</v>
      </c>
      <c r="P3129">
        <v>0</v>
      </c>
      <c r="Q3129">
        <v>0</v>
      </c>
      <c r="R3129" s="92">
        <f>P3129+Q3129</f>
        <v>0</v>
      </c>
    </row>
    <row r="3130" spans="1:18" x14ac:dyDescent="0.3">
      <c r="A3130" t="s">
        <v>2977</v>
      </c>
      <c r="B3130" s="3">
        <v>5</v>
      </c>
      <c r="C3130" t="s">
        <v>8995</v>
      </c>
      <c r="D3130" t="s">
        <v>127</v>
      </c>
      <c r="E3130" t="s">
        <v>128</v>
      </c>
      <c r="F3130" s="90">
        <v>37.450000000000003</v>
      </c>
      <c r="G3130" s="3">
        <v>275</v>
      </c>
      <c r="H3130" s="3" t="s">
        <v>9061</v>
      </c>
      <c r="I3130" s="90">
        <v>29.95</v>
      </c>
      <c r="J3130" s="3">
        <v>197</v>
      </c>
      <c r="K3130" s="96" t="s">
        <v>7632</v>
      </c>
      <c r="L3130">
        <v>0</v>
      </c>
      <c r="M3130">
        <v>0</v>
      </c>
      <c r="N3130">
        <v>0</v>
      </c>
      <c r="O3130">
        <v>1</v>
      </c>
      <c r="P3130">
        <v>2</v>
      </c>
      <c r="Q3130">
        <v>2</v>
      </c>
      <c r="R3130" s="92">
        <f>P3130+Q3130</f>
        <v>4</v>
      </c>
    </row>
    <row r="3131" spans="1:18" x14ac:dyDescent="0.3">
      <c r="A3131" t="s">
        <v>3007</v>
      </c>
      <c r="B3131" s="3">
        <v>5</v>
      </c>
      <c r="C3131" t="s">
        <v>8995</v>
      </c>
      <c r="D3131" t="s">
        <v>127</v>
      </c>
      <c r="E3131" t="s">
        <v>8951</v>
      </c>
      <c r="F3131" s="90">
        <v>37.450000000000003</v>
      </c>
      <c r="G3131" s="3">
        <v>275</v>
      </c>
      <c r="H3131" s="3" t="s">
        <v>9061</v>
      </c>
      <c r="I3131" s="90">
        <v>29.95</v>
      </c>
      <c r="J3131" s="3">
        <v>197</v>
      </c>
      <c r="K3131" s="96" t="s">
        <v>7632</v>
      </c>
      <c r="L3131">
        <v>0</v>
      </c>
      <c r="M3131">
        <v>0</v>
      </c>
      <c r="N3131">
        <v>0</v>
      </c>
      <c r="O3131">
        <v>0</v>
      </c>
      <c r="P3131" s="10">
        <v>5</v>
      </c>
      <c r="Q3131">
        <v>0</v>
      </c>
      <c r="R3131" s="92">
        <f>P3131+Q3131</f>
        <v>5</v>
      </c>
    </row>
    <row r="3132" spans="1:18" x14ac:dyDescent="0.3">
      <c r="A3132" t="s">
        <v>3045</v>
      </c>
      <c r="B3132" s="3">
        <v>5</v>
      </c>
      <c r="C3132" t="s">
        <v>8995</v>
      </c>
      <c r="D3132" t="s">
        <v>120</v>
      </c>
      <c r="E3132" t="s">
        <v>121</v>
      </c>
      <c r="F3132" s="90">
        <v>37.450000000000003</v>
      </c>
      <c r="G3132" s="3">
        <v>267</v>
      </c>
      <c r="H3132" s="3" t="s">
        <v>9061</v>
      </c>
      <c r="I3132" s="90">
        <v>28.57</v>
      </c>
      <c r="J3132" s="3">
        <v>189</v>
      </c>
      <c r="K3132" s="96" t="s">
        <v>7632</v>
      </c>
      <c r="L3132">
        <v>0</v>
      </c>
      <c r="M3132">
        <v>0</v>
      </c>
      <c r="N3132" s="10">
        <v>5</v>
      </c>
      <c r="O3132">
        <v>0</v>
      </c>
      <c r="P3132">
        <v>0</v>
      </c>
      <c r="Q3132">
        <v>0</v>
      </c>
      <c r="R3132" s="92">
        <f>P3132+Q3132</f>
        <v>0</v>
      </c>
    </row>
    <row r="3133" spans="1:18" x14ac:dyDescent="0.3">
      <c r="A3133" t="s">
        <v>3180</v>
      </c>
      <c r="B3133" s="3">
        <v>5</v>
      </c>
      <c r="C3133" t="s">
        <v>8995</v>
      </c>
      <c r="D3133" t="s">
        <v>120</v>
      </c>
      <c r="E3133" t="s">
        <v>121</v>
      </c>
      <c r="F3133" s="90">
        <v>37.450000000000003</v>
      </c>
      <c r="G3133" s="3">
        <v>267</v>
      </c>
      <c r="H3133" s="3" t="s">
        <v>9061</v>
      </c>
      <c r="I3133" s="90">
        <v>29.63</v>
      </c>
      <c r="J3133" s="3">
        <v>189</v>
      </c>
      <c r="K3133" s="96" t="s">
        <v>7632</v>
      </c>
      <c r="L3133">
        <v>0</v>
      </c>
      <c r="M3133">
        <v>0</v>
      </c>
      <c r="N3133" s="10">
        <v>5</v>
      </c>
      <c r="O3133">
        <v>0</v>
      </c>
      <c r="P3133">
        <v>0</v>
      </c>
      <c r="Q3133">
        <v>0</v>
      </c>
      <c r="R3133" s="92">
        <f>P3133+Q3133</f>
        <v>0</v>
      </c>
    </row>
    <row r="3134" spans="1:18" x14ac:dyDescent="0.3">
      <c r="A3134" t="s">
        <v>2971</v>
      </c>
      <c r="B3134" s="3">
        <v>5</v>
      </c>
      <c r="C3134" t="s">
        <v>8995</v>
      </c>
      <c r="D3134" t="s">
        <v>120</v>
      </c>
      <c r="E3134" t="s">
        <v>121</v>
      </c>
      <c r="F3134" s="90">
        <v>37.450000000000003</v>
      </c>
      <c r="G3134" s="3">
        <v>267</v>
      </c>
      <c r="H3134" s="3" t="s">
        <v>9061</v>
      </c>
      <c r="I3134" s="90">
        <v>29.63</v>
      </c>
      <c r="J3134" s="3">
        <v>189</v>
      </c>
      <c r="K3134" s="96" t="s">
        <v>7632</v>
      </c>
      <c r="L3134">
        <v>0</v>
      </c>
      <c r="M3134">
        <v>0</v>
      </c>
      <c r="N3134" s="10">
        <v>5</v>
      </c>
      <c r="O3134">
        <v>0</v>
      </c>
      <c r="P3134">
        <v>0</v>
      </c>
      <c r="Q3134">
        <v>0</v>
      </c>
      <c r="R3134" s="92">
        <f>P3134+Q3134</f>
        <v>0</v>
      </c>
    </row>
    <row r="3135" spans="1:18" x14ac:dyDescent="0.3">
      <c r="A3135" t="s">
        <v>3466</v>
      </c>
      <c r="B3135" s="3">
        <v>5</v>
      </c>
      <c r="C3135" t="s">
        <v>8993</v>
      </c>
      <c r="D3135" t="s">
        <v>8992</v>
      </c>
      <c r="E3135" t="s">
        <v>78</v>
      </c>
      <c r="F3135" s="90">
        <v>37.450000000000003</v>
      </c>
      <c r="G3135" s="3">
        <v>259</v>
      </c>
      <c r="H3135" s="3" t="s">
        <v>9061</v>
      </c>
      <c r="I3135" s="90">
        <v>29.28</v>
      </c>
      <c r="J3135" s="3">
        <v>181</v>
      </c>
      <c r="K3135" s="93" t="s">
        <v>4900</v>
      </c>
      <c r="L3135">
        <v>0</v>
      </c>
      <c r="M3135" s="10">
        <v>5</v>
      </c>
      <c r="N3135">
        <v>0</v>
      </c>
      <c r="O3135">
        <v>0</v>
      </c>
      <c r="P3135">
        <v>0</v>
      </c>
      <c r="Q3135">
        <v>0</v>
      </c>
      <c r="R3135" s="92">
        <f>P3135+Q3135</f>
        <v>0</v>
      </c>
    </row>
    <row r="3136" spans="1:18" x14ac:dyDescent="0.3">
      <c r="A3136" t="s">
        <v>3102</v>
      </c>
      <c r="B3136" s="3">
        <v>5</v>
      </c>
      <c r="C3136" t="s">
        <v>8993</v>
      </c>
      <c r="D3136" t="s">
        <v>87</v>
      </c>
      <c r="E3136" t="s">
        <v>110</v>
      </c>
      <c r="F3136" s="90">
        <v>37.450000000000003</v>
      </c>
      <c r="G3136" s="3">
        <v>243</v>
      </c>
      <c r="H3136" s="3" t="s">
        <v>9061</v>
      </c>
      <c r="I3136" s="90">
        <v>28.48</v>
      </c>
      <c r="J3136" s="3">
        <v>165</v>
      </c>
      <c r="K3136" s="96" t="s">
        <v>4900</v>
      </c>
      <c r="L3136">
        <v>0</v>
      </c>
      <c r="M3136">
        <v>0</v>
      </c>
      <c r="N3136">
        <v>0</v>
      </c>
      <c r="O3136" s="10">
        <v>5</v>
      </c>
      <c r="P3136">
        <v>0</v>
      </c>
      <c r="Q3136">
        <v>0</v>
      </c>
      <c r="R3136" s="92">
        <f>P3136+Q3136</f>
        <v>0</v>
      </c>
    </row>
    <row r="3137" spans="1:18" x14ac:dyDescent="0.3">
      <c r="A3137" t="s">
        <v>3187</v>
      </c>
      <c r="B3137" s="3">
        <v>5</v>
      </c>
      <c r="C3137" t="s">
        <v>8995</v>
      </c>
      <c r="D3137" t="s">
        <v>120</v>
      </c>
      <c r="E3137" t="s">
        <v>121</v>
      </c>
      <c r="F3137" s="90">
        <v>37.409999999999997</v>
      </c>
      <c r="G3137" s="3">
        <v>270</v>
      </c>
      <c r="H3137" s="3" t="s">
        <v>9061</v>
      </c>
      <c r="I3137" s="90">
        <v>29.69</v>
      </c>
      <c r="J3137" s="3">
        <v>192</v>
      </c>
      <c r="K3137" s="96" t="s">
        <v>7632</v>
      </c>
      <c r="L3137">
        <v>0</v>
      </c>
      <c r="M3137">
        <v>0</v>
      </c>
      <c r="N3137" s="10">
        <v>5</v>
      </c>
      <c r="O3137">
        <v>0</v>
      </c>
      <c r="P3137">
        <v>0</v>
      </c>
      <c r="Q3137">
        <v>0</v>
      </c>
      <c r="R3137" s="92">
        <f>P3137+Q3137</f>
        <v>0</v>
      </c>
    </row>
    <row r="3138" spans="1:18" x14ac:dyDescent="0.3">
      <c r="A3138" t="s">
        <v>2948</v>
      </c>
      <c r="B3138" s="3">
        <v>5</v>
      </c>
      <c r="C3138" t="s">
        <v>8995</v>
      </c>
      <c r="D3138" t="s">
        <v>127</v>
      </c>
      <c r="E3138" t="s">
        <v>8951</v>
      </c>
      <c r="F3138" s="90">
        <v>37.409999999999997</v>
      </c>
      <c r="G3138" s="3">
        <v>270</v>
      </c>
      <c r="H3138" s="3" t="s">
        <v>9061</v>
      </c>
      <c r="I3138" s="90">
        <v>29.17</v>
      </c>
      <c r="J3138" s="3">
        <v>192</v>
      </c>
      <c r="K3138" s="96" t="s">
        <v>7632</v>
      </c>
      <c r="L3138">
        <v>0</v>
      </c>
      <c r="M3138">
        <v>0</v>
      </c>
      <c r="N3138">
        <v>0</v>
      </c>
      <c r="O3138">
        <v>0</v>
      </c>
      <c r="P3138">
        <v>0</v>
      </c>
      <c r="Q3138" s="10">
        <v>5</v>
      </c>
      <c r="R3138" s="92">
        <f>P3138+Q3138</f>
        <v>5</v>
      </c>
    </row>
    <row r="3139" spans="1:18" x14ac:dyDescent="0.3">
      <c r="A3139" t="s">
        <v>3141</v>
      </c>
      <c r="B3139" s="3">
        <v>5</v>
      </c>
      <c r="C3139" t="s">
        <v>8995</v>
      </c>
      <c r="D3139" t="s">
        <v>120</v>
      </c>
      <c r="E3139" t="s">
        <v>121</v>
      </c>
      <c r="F3139" s="90">
        <v>37.409999999999997</v>
      </c>
      <c r="G3139" s="3">
        <v>270</v>
      </c>
      <c r="H3139" s="3" t="s">
        <v>9061</v>
      </c>
      <c r="I3139" s="90">
        <v>29.69</v>
      </c>
      <c r="J3139" s="3">
        <v>192</v>
      </c>
      <c r="K3139" s="96" t="s">
        <v>7632</v>
      </c>
      <c r="L3139">
        <v>0</v>
      </c>
      <c r="M3139">
        <v>0</v>
      </c>
      <c r="N3139" s="10">
        <v>5</v>
      </c>
      <c r="O3139">
        <v>0</v>
      </c>
      <c r="P3139">
        <v>0</v>
      </c>
      <c r="Q3139">
        <v>0</v>
      </c>
      <c r="R3139" s="92">
        <f>P3139+Q3139</f>
        <v>0</v>
      </c>
    </row>
    <row r="3140" spans="1:18" x14ac:dyDescent="0.3">
      <c r="A3140" t="s">
        <v>3450</v>
      </c>
      <c r="B3140" s="3">
        <v>5</v>
      </c>
      <c r="C3140" t="s">
        <v>8993</v>
      </c>
      <c r="D3140" t="s">
        <v>8992</v>
      </c>
      <c r="E3140" t="s">
        <v>78</v>
      </c>
      <c r="F3140" s="90">
        <v>37.4</v>
      </c>
      <c r="G3140" s="3">
        <v>262</v>
      </c>
      <c r="H3140" s="3" t="s">
        <v>9061</v>
      </c>
      <c r="I3140" s="90">
        <v>29.35</v>
      </c>
      <c r="J3140" s="3">
        <v>184</v>
      </c>
      <c r="K3140" s="93" t="s">
        <v>4900</v>
      </c>
      <c r="L3140">
        <v>0</v>
      </c>
      <c r="M3140" s="10">
        <v>5</v>
      </c>
      <c r="N3140">
        <v>0</v>
      </c>
      <c r="O3140">
        <v>0</v>
      </c>
      <c r="P3140">
        <v>0</v>
      </c>
      <c r="Q3140">
        <v>0</v>
      </c>
      <c r="R3140" s="92">
        <f>P3140+Q3140</f>
        <v>0</v>
      </c>
    </row>
    <row r="3141" spans="1:18" x14ac:dyDescent="0.3">
      <c r="A3141" t="s">
        <v>3393</v>
      </c>
      <c r="B3141" s="3">
        <v>5</v>
      </c>
      <c r="C3141" t="s">
        <v>8993</v>
      </c>
      <c r="D3141" t="s">
        <v>8992</v>
      </c>
      <c r="E3141" t="s">
        <v>78</v>
      </c>
      <c r="F3141" s="90">
        <v>37.4</v>
      </c>
      <c r="G3141" s="3">
        <v>262</v>
      </c>
      <c r="H3141" s="3" t="s">
        <v>9061</v>
      </c>
      <c r="I3141" s="90">
        <v>29.35</v>
      </c>
      <c r="J3141" s="3">
        <v>184</v>
      </c>
      <c r="K3141" s="93" t="s">
        <v>4900</v>
      </c>
      <c r="L3141">
        <v>0</v>
      </c>
      <c r="M3141" s="10">
        <v>5</v>
      </c>
      <c r="N3141">
        <v>0</v>
      </c>
      <c r="O3141">
        <v>0</v>
      </c>
      <c r="P3141">
        <v>0</v>
      </c>
      <c r="Q3141">
        <v>0</v>
      </c>
      <c r="R3141" s="92">
        <f>P3141+Q3141</f>
        <v>0</v>
      </c>
    </row>
    <row r="3142" spans="1:18" x14ac:dyDescent="0.3">
      <c r="A3142" t="s">
        <v>3423</v>
      </c>
      <c r="B3142" s="3">
        <v>5</v>
      </c>
      <c r="C3142" t="s">
        <v>8993</v>
      </c>
      <c r="D3142" t="s">
        <v>8992</v>
      </c>
      <c r="E3142" t="s">
        <v>78</v>
      </c>
      <c r="F3142" s="90">
        <v>37.4</v>
      </c>
      <c r="G3142" s="3">
        <v>262</v>
      </c>
      <c r="H3142" s="3" t="s">
        <v>9061</v>
      </c>
      <c r="I3142" s="90">
        <v>29.35</v>
      </c>
      <c r="J3142" s="3">
        <v>184</v>
      </c>
      <c r="K3142" s="93" t="s">
        <v>4900</v>
      </c>
      <c r="L3142">
        <v>0</v>
      </c>
      <c r="M3142" s="10">
        <v>5</v>
      </c>
      <c r="N3142">
        <v>0</v>
      </c>
      <c r="O3142">
        <v>0</v>
      </c>
      <c r="P3142">
        <v>0</v>
      </c>
      <c r="Q3142">
        <v>0</v>
      </c>
      <c r="R3142" s="92">
        <f>P3142+Q3142</f>
        <v>0</v>
      </c>
    </row>
    <row r="3143" spans="1:18" x14ac:dyDescent="0.3">
      <c r="A3143" t="s">
        <v>3476</v>
      </c>
      <c r="B3143" s="3">
        <v>5</v>
      </c>
      <c r="C3143" t="s">
        <v>8993</v>
      </c>
      <c r="D3143" t="s">
        <v>8992</v>
      </c>
      <c r="E3143" t="s">
        <v>78</v>
      </c>
      <c r="F3143" s="90">
        <v>37.4</v>
      </c>
      <c r="G3143" s="3">
        <v>262</v>
      </c>
      <c r="H3143" s="3" t="s">
        <v>9061</v>
      </c>
      <c r="I3143" s="90">
        <v>29.35</v>
      </c>
      <c r="J3143" s="3">
        <v>184</v>
      </c>
      <c r="K3143" s="93" t="s">
        <v>4900</v>
      </c>
      <c r="L3143">
        <v>0</v>
      </c>
      <c r="M3143" s="10">
        <v>5</v>
      </c>
      <c r="N3143">
        <v>0</v>
      </c>
      <c r="O3143">
        <v>0</v>
      </c>
      <c r="P3143">
        <v>0</v>
      </c>
      <c r="Q3143">
        <v>0</v>
      </c>
      <c r="R3143" s="92">
        <f>P3143+Q3143</f>
        <v>0</v>
      </c>
    </row>
    <row r="3144" spans="1:18" x14ac:dyDescent="0.3">
      <c r="A3144" t="s">
        <v>3339</v>
      </c>
      <c r="B3144" s="3">
        <v>5</v>
      </c>
      <c r="C3144" t="s">
        <v>8993</v>
      </c>
      <c r="D3144" t="s">
        <v>8992</v>
      </c>
      <c r="E3144" t="s">
        <v>78</v>
      </c>
      <c r="F3144" s="90">
        <v>37.4</v>
      </c>
      <c r="G3144" s="3">
        <v>262</v>
      </c>
      <c r="H3144" s="3" t="s">
        <v>9061</v>
      </c>
      <c r="I3144" s="90">
        <v>29.35</v>
      </c>
      <c r="J3144" s="3">
        <v>184</v>
      </c>
      <c r="K3144" s="93" t="s">
        <v>4900</v>
      </c>
      <c r="L3144">
        <v>0</v>
      </c>
      <c r="M3144" s="10">
        <v>5</v>
      </c>
      <c r="N3144">
        <v>0</v>
      </c>
      <c r="O3144">
        <v>0</v>
      </c>
      <c r="P3144">
        <v>0</v>
      </c>
      <c r="Q3144">
        <v>0</v>
      </c>
      <c r="R3144" s="92">
        <f>P3144+Q3144</f>
        <v>0</v>
      </c>
    </row>
    <row r="3145" spans="1:18" x14ac:dyDescent="0.3">
      <c r="A3145" t="s">
        <v>3545</v>
      </c>
      <c r="B3145" s="3">
        <v>5</v>
      </c>
      <c r="C3145" t="s">
        <v>8993</v>
      </c>
      <c r="D3145" t="s">
        <v>8992</v>
      </c>
      <c r="E3145" t="s">
        <v>78</v>
      </c>
      <c r="F3145" s="90">
        <v>37.4</v>
      </c>
      <c r="G3145" s="3">
        <v>262</v>
      </c>
      <c r="H3145" s="3" t="s">
        <v>9061</v>
      </c>
      <c r="I3145" s="90">
        <v>29.35</v>
      </c>
      <c r="J3145" s="3">
        <v>184</v>
      </c>
      <c r="K3145" s="93" t="s">
        <v>4900</v>
      </c>
      <c r="L3145">
        <v>0</v>
      </c>
      <c r="M3145" s="10">
        <v>5</v>
      </c>
      <c r="N3145">
        <v>0</v>
      </c>
      <c r="O3145">
        <v>0</v>
      </c>
      <c r="P3145">
        <v>0</v>
      </c>
      <c r="Q3145">
        <v>0</v>
      </c>
      <c r="R3145" s="92">
        <f>P3145+Q3145</f>
        <v>0</v>
      </c>
    </row>
    <row r="3146" spans="1:18" x14ac:dyDescent="0.3">
      <c r="A3146" t="s">
        <v>3367</v>
      </c>
      <c r="B3146" s="3">
        <v>5</v>
      </c>
      <c r="C3146" t="s">
        <v>8993</v>
      </c>
      <c r="D3146" t="s">
        <v>8992</v>
      </c>
      <c r="E3146" t="s">
        <v>78</v>
      </c>
      <c r="F3146" s="90">
        <v>37.4</v>
      </c>
      <c r="G3146" s="3">
        <v>262</v>
      </c>
      <c r="H3146" s="3" t="s">
        <v>9061</v>
      </c>
      <c r="I3146" s="90">
        <v>29.35</v>
      </c>
      <c r="J3146" s="3">
        <v>184</v>
      </c>
      <c r="K3146" s="93" t="s">
        <v>4900</v>
      </c>
      <c r="L3146">
        <v>0</v>
      </c>
      <c r="M3146" s="10">
        <v>5</v>
      </c>
      <c r="N3146">
        <v>0</v>
      </c>
      <c r="O3146">
        <v>0</v>
      </c>
      <c r="P3146">
        <v>0</v>
      </c>
      <c r="Q3146">
        <v>0</v>
      </c>
      <c r="R3146" s="92">
        <f>P3146+Q3146</f>
        <v>0</v>
      </c>
    </row>
    <row r="3147" spans="1:18" x14ac:dyDescent="0.3">
      <c r="A3147" t="s">
        <v>3419</v>
      </c>
      <c r="B3147" s="3">
        <v>5</v>
      </c>
      <c r="C3147" t="s">
        <v>8993</v>
      </c>
      <c r="D3147" t="s">
        <v>8992</v>
      </c>
      <c r="E3147" t="s">
        <v>78</v>
      </c>
      <c r="F3147" s="90">
        <v>37.4</v>
      </c>
      <c r="G3147" s="3">
        <v>262</v>
      </c>
      <c r="H3147" s="3" t="s">
        <v>9061</v>
      </c>
      <c r="I3147" s="90">
        <v>29.35</v>
      </c>
      <c r="J3147" s="3">
        <v>184</v>
      </c>
      <c r="K3147" s="93" t="s">
        <v>4900</v>
      </c>
      <c r="L3147">
        <v>0</v>
      </c>
      <c r="M3147" s="10">
        <v>5</v>
      </c>
      <c r="N3147">
        <v>0</v>
      </c>
      <c r="O3147">
        <v>0</v>
      </c>
      <c r="P3147">
        <v>0</v>
      </c>
      <c r="Q3147">
        <v>0</v>
      </c>
      <c r="R3147" s="92">
        <f>P3147+Q3147</f>
        <v>0</v>
      </c>
    </row>
    <row r="3148" spans="1:18" x14ac:dyDescent="0.3">
      <c r="A3148" t="s">
        <v>3385</v>
      </c>
      <c r="B3148" s="3">
        <v>5</v>
      </c>
      <c r="C3148" t="s">
        <v>8993</v>
      </c>
      <c r="D3148" t="s">
        <v>8992</v>
      </c>
      <c r="E3148" t="s">
        <v>78</v>
      </c>
      <c r="F3148" s="90">
        <v>37.4</v>
      </c>
      <c r="G3148" s="3">
        <v>262</v>
      </c>
      <c r="H3148" s="3" t="s">
        <v>9061</v>
      </c>
      <c r="I3148" s="90">
        <v>29.35</v>
      </c>
      <c r="J3148" s="3">
        <v>184</v>
      </c>
      <c r="K3148" s="93" t="s">
        <v>4900</v>
      </c>
      <c r="L3148">
        <v>0</v>
      </c>
      <c r="M3148" s="10">
        <v>5</v>
      </c>
      <c r="N3148">
        <v>0</v>
      </c>
      <c r="O3148">
        <v>0</v>
      </c>
      <c r="P3148">
        <v>0</v>
      </c>
      <c r="Q3148">
        <v>0</v>
      </c>
      <c r="R3148" s="92">
        <f>P3148+Q3148</f>
        <v>0</v>
      </c>
    </row>
    <row r="3149" spans="1:18" x14ac:dyDescent="0.3">
      <c r="A3149" t="s">
        <v>3446</v>
      </c>
      <c r="B3149" s="3">
        <v>5</v>
      </c>
      <c r="C3149" t="s">
        <v>8993</v>
      </c>
      <c r="D3149" t="s">
        <v>8992</v>
      </c>
      <c r="E3149" t="s">
        <v>78</v>
      </c>
      <c r="F3149" s="90">
        <v>37.4</v>
      </c>
      <c r="G3149" s="3">
        <v>262</v>
      </c>
      <c r="H3149" s="3" t="s">
        <v>9061</v>
      </c>
      <c r="I3149" s="90">
        <v>29.35</v>
      </c>
      <c r="J3149" s="3">
        <v>184</v>
      </c>
      <c r="K3149" s="93" t="s">
        <v>4900</v>
      </c>
      <c r="L3149">
        <v>0</v>
      </c>
      <c r="M3149" s="10">
        <v>5</v>
      </c>
      <c r="N3149">
        <v>0</v>
      </c>
      <c r="O3149">
        <v>0</v>
      </c>
      <c r="P3149">
        <v>0</v>
      </c>
      <c r="Q3149">
        <v>0</v>
      </c>
      <c r="R3149" s="92">
        <f>P3149+Q3149</f>
        <v>0</v>
      </c>
    </row>
    <row r="3150" spans="1:18" x14ac:dyDescent="0.3">
      <c r="A3150" t="s">
        <v>3290</v>
      </c>
      <c r="B3150" s="3">
        <v>5</v>
      </c>
      <c r="C3150" t="s">
        <v>8994</v>
      </c>
      <c r="D3150" t="s">
        <v>92</v>
      </c>
      <c r="E3150" t="s">
        <v>93</v>
      </c>
      <c r="F3150" s="90">
        <v>37.4</v>
      </c>
      <c r="G3150" s="3">
        <v>262</v>
      </c>
      <c r="H3150" s="3" t="s">
        <v>9061</v>
      </c>
      <c r="I3150" s="90">
        <v>29.35</v>
      </c>
      <c r="J3150" s="3">
        <v>184</v>
      </c>
      <c r="K3150" s="93" t="s">
        <v>92</v>
      </c>
      <c r="L3150" s="10">
        <v>5</v>
      </c>
      <c r="M3150">
        <v>0</v>
      </c>
      <c r="N3150">
        <v>0</v>
      </c>
      <c r="O3150">
        <v>0</v>
      </c>
      <c r="P3150">
        <v>0</v>
      </c>
      <c r="Q3150">
        <v>0</v>
      </c>
      <c r="R3150" s="92">
        <f>P3150+Q3150</f>
        <v>0</v>
      </c>
    </row>
    <row r="3151" spans="1:18" x14ac:dyDescent="0.3">
      <c r="A3151" t="s">
        <v>3204</v>
      </c>
      <c r="B3151" s="3">
        <v>5</v>
      </c>
      <c r="C3151" t="s">
        <v>8993</v>
      </c>
      <c r="D3151" t="s">
        <v>87</v>
      </c>
      <c r="E3151" t="s">
        <v>100</v>
      </c>
      <c r="F3151" s="90">
        <v>37.4</v>
      </c>
      <c r="G3151" s="3">
        <v>254</v>
      </c>
      <c r="H3151" s="3" t="s">
        <v>9061</v>
      </c>
      <c r="I3151" s="90">
        <v>28.98</v>
      </c>
      <c r="J3151" s="3">
        <v>176</v>
      </c>
      <c r="K3151" s="96" t="s">
        <v>4900</v>
      </c>
      <c r="L3151">
        <v>0</v>
      </c>
      <c r="M3151">
        <v>0</v>
      </c>
      <c r="N3151" s="10">
        <v>5</v>
      </c>
      <c r="O3151">
        <v>0</v>
      </c>
      <c r="P3151">
        <v>0</v>
      </c>
      <c r="Q3151">
        <v>0</v>
      </c>
      <c r="R3151" s="92">
        <f>P3151+Q3151</f>
        <v>0</v>
      </c>
    </row>
    <row r="3152" spans="1:18" x14ac:dyDescent="0.3">
      <c r="A3152" t="s">
        <v>2960</v>
      </c>
      <c r="B3152" s="3">
        <v>5</v>
      </c>
      <c r="C3152" t="s">
        <v>8993</v>
      </c>
      <c r="D3152" t="s">
        <v>87</v>
      </c>
      <c r="E3152" t="s">
        <v>100</v>
      </c>
      <c r="F3152" s="90">
        <v>37.4</v>
      </c>
      <c r="G3152" s="3">
        <v>254</v>
      </c>
      <c r="H3152" s="3" t="s">
        <v>9061</v>
      </c>
      <c r="I3152" s="90">
        <v>28.98</v>
      </c>
      <c r="J3152" s="3">
        <v>176</v>
      </c>
      <c r="K3152" s="96" t="s">
        <v>4900</v>
      </c>
      <c r="L3152">
        <v>0</v>
      </c>
      <c r="M3152">
        <v>0</v>
      </c>
      <c r="N3152" s="10">
        <v>5</v>
      </c>
      <c r="O3152">
        <v>0</v>
      </c>
      <c r="P3152">
        <v>0</v>
      </c>
      <c r="Q3152">
        <v>0</v>
      </c>
      <c r="R3152" s="92">
        <f>P3152+Q3152</f>
        <v>0</v>
      </c>
    </row>
    <row r="3153" spans="1:18" x14ac:dyDescent="0.3">
      <c r="A3153" t="s">
        <v>3386</v>
      </c>
      <c r="B3153" s="3">
        <v>5</v>
      </c>
      <c r="C3153" t="s">
        <v>8995</v>
      </c>
      <c r="D3153" t="s">
        <v>120</v>
      </c>
      <c r="E3153" t="s">
        <v>709</v>
      </c>
      <c r="F3153" s="90">
        <v>37.369999999999997</v>
      </c>
      <c r="G3153" s="3">
        <v>281</v>
      </c>
      <c r="H3153" s="3" t="s">
        <v>9061</v>
      </c>
      <c r="I3153" s="90">
        <v>30.05</v>
      </c>
      <c r="J3153" s="3">
        <v>203</v>
      </c>
      <c r="K3153" s="93" t="s">
        <v>7632</v>
      </c>
      <c r="L3153">
        <v>0</v>
      </c>
      <c r="M3153" s="10">
        <v>5</v>
      </c>
      <c r="N3153">
        <v>0</v>
      </c>
      <c r="O3153">
        <v>0</v>
      </c>
      <c r="P3153">
        <v>0</v>
      </c>
      <c r="Q3153">
        <v>0</v>
      </c>
      <c r="R3153" s="92">
        <f>P3153+Q3153</f>
        <v>0</v>
      </c>
    </row>
    <row r="3154" spans="1:18" x14ac:dyDescent="0.3">
      <c r="A3154" t="s">
        <v>2945</v>
      </c>
      <c r="B3154" s="3">
        <v>5</v>
      </c>
      <c r="C3154" t="s">
        <v>8995</v>
      </c>
      <c r="D3154" t="s">
        <v>127</v>
      </c>
      <c r="E3154" t="s">
        <v>8951</v>
      </c>
      <c r="F3154" s="90">
        <v>37.36</v>
      </c>
      <c r="G3154" s="3">
        <v>273</v>
      </c>
      <c r="H3154" s="3" t="s">
        <v>9061</v>
      </c>
      <c r="I3154" s="90">
        <v>29.74</v>
      </c>
      <c r="J3154" s="3">
        <v>195</v>
      </c>
      <c r="K3154" s="96" t="s">
        <v>7632</v>
      </c>
      <c r="L3154">
        <v>0</v>
      </c>
      <c r="M3154">
        <v>0</v>
      </c>
      <c r="N3154">
        <v>0</v>
      </c>
      <c r="O3154">
        <v>0</v>
      </c>
      <c r="P3154">
        <v>0</v>
      </c>
      <c r="Q3154" s="10">
        <v>5</v>
      </c>
      <c r="R3154" s="92">
        <f>P3154+Q3154</f>
        <v>5</v>
      </c>
    </row>
    <row r="3155" spans="1:18" x14ac:dyDescent="0.3">
      <c r="A3155" t="s">
        <v>2922</v>
      </c>
      <c r="B3155" s="3">
        <v>5</v>
      </c>
      <c r="C3155" t="s">
        <v>8995</v>
      </c>
      <c r="D3155" t="s">
        <v>127</v>
      </c>
      <c r="E3155" t="s">
        <v>8951</v>
      </c>
      <c r="F3155" s="90">
        <v>37.36</v>
      </c>
      <c r="G3155" s="3">
        <v>273</v>
      </c>
      <c r="H3155" s="3" t="s">
        <v>9061</v>
      </c>
      <c r="I3155" s="90">
        <v>29.74</v>
      </c>
      <c r="J3155" s="3">
        <v>195</v>
      </c>
      <c r="K3155" s="96" t="s">
        <v>7632</v>
      </c>
      <c r="L3155">
        <v>0</v>
      </c>
      <c r="M3155">
        <v>0</v>
      </c>
      <c r="N3155">
        <v>0</v>
      </c>
      <c r="O3155">
        <v>0</v>
      </c>
      <c r="P3155">
        <v>0</v>
      </c>
      <c r="Q3155" s="10">
        <v>5</v>
      </c>
      <c r="R3155" s="92">
        <f>P3155+Q3155</f>
        <v>5</v>
      </c>
    </row>
    <row r="3156" spans="1:18" x14ac:dyDescent="0.3">
      <c r="A3156" t="s">
        <v>3151</v>
      </c>
      <c r="B3156" s="3">
        <v>5</v>
      </c>
      <c r="C3156" t="s">
        <v>8993</v>
      </c>
      <c r="D3156" t="s">
        <v>87</v>
      </c>
      <c r="E3156" t="s">
        <v>100</v>
      </c>
      <c r="F3156" s="90">
        <v>37.36</v>
      </c>
      <c r="G3156" s="3">
        <v>265</v>
      </c>
      <c r="H3156" s="3" t="s">
        <v>9061</v>
      </c>
      <c r="I3156" s="90">
        <v>29.41</v>
      </c>
      <c r="J3156" s="3">
        <v>187</v>
      </c>
      <c r="K3156" s="96" t="s">
        <v>4900</v>
      </c>
      <c r="L3156">
        <v>0</v>
      </c>
      <c r="M3156">
        <v>0</v>
      </c>
      <c r="N3156" s="10">
        <v>5</v>
      </c>
      <c r="O3156">
        <v>0</v>
      </c>
      <c r="P3156">
        <v>0</v>
      </c>
      <c r="Q3156">
        <v>0</v>
      </c>
      <c r="R3156" s="92">
        <f>P3156+Q3156</f>
        <v>0</v>
      </c>
    </row>
    <row r="3157" spans="1:18" x14ac:dyDescent="0.3">
      <c r="A3157" t="s">
        <v>3144</v>
      </c>
      <c r="B3157" s="3">
        <v>5</v>
      </c>
      <c r="C3157" t="s">
        <v>8993</v>
      </c>
      <c r="D3157" t="s">
        <v>87</v>
      </c>
      <c r="E3157" t="s">
        <v>100</v>
      </c>
      <c r="F3157" s="90">
        <v>37.35</v>
      </c>
      <c r="G3157" s="3">
        <v>257</v>
      </c>
      <c r="H3157" s="3" t="s">
        <v>9061</v>
      </c>
      <c r="I3157" s="90">
        <v>29.05</v>
      </c>
      <c r="J3157" s="3">
        <v>179</v>
      </c>
      <c r="K3157" s="96" t="s">
        <v>4900</v>
      </c>
      <c r="L3157">
        <v>0</v>
      </c>
      <c r="M3157">
        <v>0</v>
      </c>
      <c r="N3157" s="10">
        <v>5</v>
      </c>
      <c r="O3157">
        <v>0</v>
      </c>
      <c r="P3157">
        <v>0</v>
      </c>
      <c r="Q3157">
        <v>0</v>
      </c>
      <c r="R3157" s="92">
        <f>P3157+Q3157</f>
        <v>0</v>
      </c>
    </row>
    <row r="3158" spans="1:18" x14ac:dyDescent="0.3">
      <c r="A3158" t="s">
        <v>3089</v>
      </c>
      <c r="B3158" s="3">
        <v>5</v>
      </c>
      <c r="C3158" t="s">
        <v>8993</v>
      </c>
      <c r="D3158" t="s">
        <v>87</v>
      </c>
      <c r="E3158" t="s">
        <v>110</v>
      </c>
      <c r="F3158" s="90">
        <v>37.35</v>
      </c>
      <c r="G3158" s="3">
        <v>249</v>
      </c>
      <c r="H3158" s="3" t="s">
        <v>9061</v>
      </c>
      <c r="I3158" s="90">
        <v>28.65</v>
      </c>
      <c r="J3158" s="3">
        <v>171</v>
      </c>
      <c r="K3158" s="96" t="s">
        <v>4900</v>
      </c>
      <c r="L3158">
        <v>0</v>
      </c>
      <c r="M3158">
        <v>0</v>
      </c>
      <c r="N3158">
        <v>0</v>
      </c>
      <c r="O3158" s="10">
        <v>5</v>
      </c>
      <c r="P3158">
        <v>0</v>
      </c>
      <c r="Q3158">
        <v>0</v>
      </c>
      <c r="R3158" s="92">
        <f>P3158+Q3158</f>
        <v>0</v>
      </c>
    </row>
    <row r="3159" spans="1:18" x14ac:dyDescent="0.3">
      <c r="A3159" t="s">
        <v>3021</v>
      </c>
      <c r="B3159" s="3">
        <v>5</v>
      </c>
      <c r="C3159" t="s">
        <v>8995</v>
      </c>
      <c r="D3159" t="s">
        <v>127</v>
      </c>
      <c r="E3159" t="s">
        <v>128</v>
      </c>
      <c r="F3159" s="90">
        <v>37.32</v>
      </c>
      <c r="G3159" s="3">
        <v>276</v>
      </c>
      <c r="H3159" s="3" t="s">
        <v>9061</v>
      </c>
      <c r="I3159" s="90">
        <v>30.3</v>
      </c>
      <c r="J3159" s="3">
        <v>198</v>
      </c>
      <c r="K3159" s="96" t="s">
        <v>7632</v>
      </c>
      <c r="L3159">
        <v>0</v>
      </c>
      <c r="M3159">
        <v>0</v>
      </c>
      <c r="N3159">
        <v>0</v>
      </c>
      <c r="O3159">
        <v>3</v>
      </c>
      <c r="P3159">
        <v>0</v>
      </c>
      <c r="Q3159">
        <v>2</v>
      </c>
      <c r="R3159" s="92">
        <f>P3159+Q3159</f>
        <v>2</v>
      </c>
    </row>
    <row r="3160" spans="1:18" x14ac:dyDescent="0.3">
      <c r="A3160" t="s">
        <v>3335</v>
      </c>
      <c r="B3160" s="3">
        <v>5</v>
      </c>
      <c r="C3160" t="s">
        <v>8995</v>
      </c>
      <c r="D3160" t="s">
        <v>120</v>
      </c>
      <c r="E3160" t="s">
        <v>709</v>
      </c>
      <c r="F3160" s="90">
        <v>37.32</v>
      </c>
      <c r="G3160" s="3">
        <v>276</v>
      </c>
      <c r="H3160" s="3" t="s">
        <v>9061</v>
      </c>
      <c r="I3160" s="90">
        <v>29.8</v>
      </c>
      <c r="J3160" s="3">
        <v>198</v>
      </c>
      <c r="K3160" s="93" t="s">
        <v>7632</v>
      </c>
      <c r="L3160">
        <v>0</v>
      </c>
      <c r="M3160" s="10">
        <v>5</v>
      </c>
      <c r="N3160">
        <v>0</v>
      </c>
      <c r="O3160">
        <v>0</v>
      </c>
      <c r="P3160">
        <v>0</v>
      </c>
      <c r="Q3160">
        <v>0</v>
      </c>
      <c r="R3160" s="92">
        <f>P3160+Q3160</f>
        <v>0</v>
      </c>
    </row>
    <row r="3161" spans="1:18" x14ac:dyDescent="0.3">
      <c r="A3161" t="s">
        <v>3149</v>
      </c>
      <c r="B3161" s="3">
        <v>5</v>
      </c>
      <c r="C3161" t="s">
        <v>8995</v>
      </c>
      <c r="D3161" t="s">
        <v>120</v>
      </c>
      <c r="E3161" t="s">
        <v>121</v>
      </c>
      <c r="F3161" s="90">
        <v>37.31</v>
      </c>
      <c r="G3161" s="3">
        <v>268</v>
      </c>
      <c r="H3161" s="3" t="s">
        <v>9061</v>
      </c>
      <c r="I3161" s="90">
        <v>29.47</v>
      </c>
      <c r="J3161" s="3">
        <v>190</v>
      </c>
      <c r="K3161" s="96" t="s">
        <v>7632</v>
      </c>
      <c r="L3161">
        <v>0</v>
      </c>
      <c r="M3161">
        <v>0</v>
      </c>
      <c r="N3161" s="10">
        <v>5</v>
      </c>
      <c r="O3161">
        <v>0</v>
      </c>
      <c r="P3161">
        <v>0</v>
      </c>
      <c r="Q3161">
        <v>0</v>
      </c>
      <c r="R3161" s="92">
        <f>P3161+Q3161</f>
        <v>0</v>
      </c>
    </row>
    <row r="3162" spans="1:18" x14ac:dyDescent="0.3">
      <c r="A3162" t="s">
        <v>3519</v>
      </c>
      <c r="B3162" s="3">
        <v>5</v>
      </c>
      <c r="C3162" t="s">
        <v>8993</v>
      </c>
      <c r="D3162" t="s">
        <v>8992</v>
      </c>
      <c r="E3162" t="s">
        <v>78</v>
      </c>
      <c r="F3162" s="90">
        <v>37.31</v>
      </c>
      <c r="G3162" s="3">
        <v>260</v>
      </c>
      <c r="H3162" s="3" t="s">
        <v>9061</v>
      </c>
      <c r="I3162" s="90">
        <v>29.12</v>
      </c>
      <c r="J3162" s="3">
        <v>182</v>
      </c>
      <c r="K3162" s="93" t="s">
        <v>4900</v>
      </c>
      <c r="L3162">
        <v>0</v>
      </c>
      <c r="M3162" s="10">
        <v>5</v>
      </c>
      <c r="N3162">
        <v>0</v>
      </c>
      <c r="O3162">
        <v>0</v>
      </c>
      <c r="P3162">
        <v>0</v>
      </c>
      <c r="Q3162">
        <v>0</v>
      </c>
      <c r="R3162" s="92">
        <f>P3162+Q3162</f>
        <v>0</v>
      </c>
    </row>
    <row r="3163" spans="1:18" x14ac:dyDescent="0.3">
      <c r="A3163" t="s">
        <v>3471</v>
      </c>
      <c r="B3163" s="3">
        <v>5</v>
      </c>
      <c r="C3163" t="s">
        <v>8993</v>
      </c>
      <c r="D3163" t="s">
        <v>8992</v>
      </c>
      <c r="E3163" t="s">
        <v>78</v>
      </c>
      <c r="F3163" s="90">
        <v>37.31</v>
      </c>
      <c r="G3163" s="3">
        <v>260</v>
      </c>
      <c r="H3163" s="3" t="s">
        <v>9061</v>
      </c>
      <c r="I3163" s="90">
        <v>29.12</v>
      </c>
      <c r="J3163" s="3">
        <v>182</v>
      </c>
      <c r="K3163" s="93" t="s">
        <v>4900</v>
      </c>
      <c r="L3163">
        <v>0</v>
      </c>
      <c r="M3163" s="10">
        <v>5</v>
      </c>
      <c r="N3163">
        <v>0</v>
      </c>
      <c r="O3163">
        <v>0</v>
      </c>
      <c r="P3163">
        <v>0</v>
      </c>
      <c r="Q3163">
        <v>0</v>
      </c>
      <c r="R3163" s="92">
        <f>P3163+Q3163</f>
        <v>0</v>
      </c>
    </row>
    <row r="3164" spans="1:18" x14ac:dyDescent="0.3">
      <c r="A3164" t="s">
        <v>3349</v>
      </c>
      <c r="B3164" s="3">
        <v>5</v>
      </c>
      <c r="C3164" t="s">
        <v>8993</v>
      </c>
      <c r="D3164" t="s">
        <v>87</v>
      </c>
      <c r="E3164" t="s">
        <v>86</v>
      </c>
      <c r="F3164" s="90">
        <v>37.31</v>
      </c>
      <c r="G3164" s="3">
        <v>260</v>
      </c>
      <c r="H3164" s="3" t="s">
        <v>9061</v>
      </c>
      <c r="I3164" s="90">
        <v>29.12</v>
      </c>
      <c r="J3164" s="3">
        <v>182</v>
      </c>
      <c r="K3164" s="93" t="s">
        <v>4900</v>
      </c>
      <c r="L3164">
        <v>0</v>
      </c>
      <c r="M3164" s="10">
        <v>5</v>
      </c>
      <c r="N3164">
        <v>0</v>
      </c>
      <c r="O3164">
        <v>0</v>
      </c>
      <c r="P3164">
        <v>0</v>
      </c>
      <c r="Q3164">
        <v>0</v>
      </c>
      <c r="R3164" s="92">
        <f>P3164+Q3164</f>
        <v>0</v>
      </c>
    </row>
    <row r="3165" spans="1:18" x14ac:dyDescent="0.3">
      <c r="A3165" t="s">
        <v>3346</v>
      </c>
      <c r="B3165" s="3">
        <v>5</v>
      </c>
      <c r="C3165" t="s">
        <v>8993</v>
      </c>
      <c r="D3165" t="s">
        <v>8992</v>
      </c>
      <c r="E3165" t="s">
        <v>78</v>
      </c>
      <c r="F3165" s="90">
        <v>37.31</v>
      </c>
      <c r="G3165" s="3">
        <v>260</v>
      </c>
      <c r="H3165" s="3" t="s">
        <v>9061</v>
      </c>
      <c r="I3165" s="90">
        <v>29.12</v>
      </c>
      <c r="J3165" s="3">
        <v>182</v>
      </c>
      <c r="K3165" s="93" t="s">
        <v>4900</v>
      </c>
      <c r="L3165">
        <v>0</v>
      </c>
      <c r="M3165" s="10">
        <v>5</v>
      </c>
      <c r="N3165">
        <v>0</v>
      </c>
      <c r="O3165">
        <v>0</v>
      </c>
      <c r="P3165">
        <v>0</v>
      </c>
      <c r="Q3165">
        <v>0</v>
      </c>
      <c r="R3165" s="92">
        <f>P3165+Q3165</f>
        <v>0</v>
      </c>
    </row>
    <row r="3166" spans="1:18" x14ac:dyDescent="0.3">
      <c r="A3166" t="s">
        <v>3438</v>
      </c>
      <c r="B3166" s="3">
        <v>5</v>
      </c>
      <c r="C3166" t="s">
        <v>8993</v>
      </c>
      <c r="D3166" t="s">
        <v>8992</v>
      </c>
      <c r="E3166" t="s">
        <v>78</v>
      </c>
      <c r="F3166" s="90">
        <v>37.31</v>
      </c>
      <c r="G3166" s="3">
        <v>260</v>
      </c>
      <c r="H3166" s="3" t="s">
        <v>9061</v>
      </c>
      <c r="I3166" s="90">
        <v>29.67</v>
      </c>
      <c r="J3166" s="3">
        <v>182</v>
      </c>
      <c r="K3166" s="93" t="s">
        <v>4900</v>
      </c>
      <c r="L3166">
        <v>0</v>
      </c>
      <c r="M3166" s="10">
        <v>5</v>
      </c>
      <c r="N3166">
        <v>0</v>
      </c>
      <c r="O3166">
        <v>0</v>
      </c>
      <c r="P3166">
        <v>0</v>
      </c>
      <c r="Q3166">
        <v>0</v>
      </c>
      <c r="R3166" s="92">
        <f>P3166+Q3166</f>
        <v>0</v>
      </c>
    </row>
    <row r="3167" spans="1:18" x14ac:dyDescent="0.3">
      <c r="A3167" t="s">
        <v>3428</v>
      </c>
      <c r="B3167" s="3">
        <v>5</v>
      </c>
      <c r="C3167" t="s">
        <v>8993</v>
      </c>
      <c r="D3167" t="s">
        <v>8992</v>
      </c>
      <c r="E3167" t="s">
        <v>78</v>
      </c>
      <c r="F3167" s="90">
        <v>37.31</v>
      </c>
      <c r="G3167" s="3">
        <v>260</v>
      </c>
      <c r="H3167" s="3" t="s">
        <v>9061</v>
      </c>
      <c r="I3167" s="90">
        <v>29.51</v>
      </c>
      <c r="J3167" s="3">
        <v>183</v>
      </c>
      <c r="K3167" s="93" t="s">
        <v>4900</v>
      </c>
      <c r="L3167">
        <v>0</v>
      </c>
      <c r="M3167" s="10">
        <v>5</v>
      </c>
      <c r="N3167">
        <v>0</v>
      </c>
      <c r="O3167">
        <v>0</v>
      </c>
      <c r="P3167">
        <v>0</v>
      </c>
      <c r="Q3167">
        <v>0</v>
      </c>
      <c r="R3167" s="92">
        <f>P3167+Q3167</f>
        <v>0</v>
      </c>
    </row>
    <row r="3168" spans="1:18" x14ac:dyDescent="0.3">
      <c r="A3168" t="s">
        <v>3106</v>
      </c>
      <c r="B3168" s="3">
        <v>5</v>
      </c>
      <c r="C3168" t="s">
        <v>8993</v>
      </c>
      <c r="D3168" t="s">
        <v>87</v>
      </c>
      <c r="E3168" t="s">
        <v>110</v>
      </c>
      <c r="F3168" s="90">
        <v>37.299999999999997</v>
      </c>
      <c r="G3168" s="3">
        <v>244</v>
      </c>
      <c r="H3168" s="3" t="s">
        <v>9061</v>
      </c>
      <c r="I3168" s="90">
        <v>28.31</v>
      </c>
      <c r="J3168" s="3">
        <v>166</v>
      </c>
      <c r="K3168" s="96" t="s">
        <v>4900</v>
      </c>
      <c r="L3168">
        <v>0</v>
      </c>
      <c r="M3168">
        <v>0</v>
      </c>
      <c r="N3168">
        <v>0</v>
      </c>
      <c r="O3168" s="10">
        <v>5</v>
      </c>
      <c r="P3168">
        <v>0</v>
      </c>
      <c r="Q3168">
        <v>0</v>
      </c>
      <c r="R3168" s="92">
        <f>P3168+Q3168</f>
        <v>0</v>
      </c>
    </row>
    <row r="3169" spans="1:18" x14ac:dyDescent="0.3">
      <c r="A3169" t="s">
        <v>3117</v>
      </c>
      <c r="B3169" s="3">
        <v>5</v>
      </c>
      <c r="C3169" t="s">
        <v>8993</v>
      </c>
      <c r="D3169" t="s">
        <v>87</v>
      </c>
      <c r="E3169" t="s">
        <v>110</v>
      </c>
      <c r="F3169" s="90">
        <v>37.299999999999997</v>
      </c>
      <c r="G3169" s="3">
        <v>244</v>
      </c>
      <c r="H3169" s="3" t="s">
        <v>9061</v>
      </c>
      <c r="I3169" s="90">
        <v>28.31</v>
      </c>
      <c r="J3169" s="3">
        <v>166</v>
      </c>
      <c r="K3169" s="96" t="s">
        <v>4900</v>
      </c>
      <c r="L3169">
        <v>0</v>
      </c>
      <c r="M3169">
        <v>0</v>
      </c>
      <c r="N3169">
        <v>0</v>
      </c>
      <c r="O3169" s="10">
        <v>5</v>
      </c>
      <c r="P3169">
        <v>0</v>
      </c>
      <c r="Q3169">
        <v>0</v>
      </c>
      <c r="R3169" s="92">
        <f>P3169+Q3169</f>
        <v>0</v>
      </c>
    </row>
    <row r="3170" spans="1:18" x14ac:dyDescent="0.3">
      <c r="A3170" t="s">
        <v>3130</v>
      </c>
      <c r="B3170" s="3">
        <v>5</v>
      </c>
      <c r="C3170" t="s">
        <v>8993</v>
      </c>
      <c r="D3170" t="s">
        <v>87</v>
      </c>
      <c r="E3170" t="s">
        <v>110</v>
      </c>
      <c r="F3170" s="90">
        <v>37.299999999999997</v>
      </c>
      <c r="G3170" s="3">
        <v>244</v>
      </c>
      <c r="H3170" s="3" t="s">
        <v>9061</v>
      </c>
      <c r="I3170" s="90">
        <v>28.31</v>
      </c>
      <c r="J3170" s="3">
        <v>166</v>
      </c>
      <c r="K3170" s="96" t="s">
        <v>4900</v>
      </c>
      <c r="L3170">
        <v>0</v>
      </c>
      <c r="M3170">
        <v>0</v>
      </c>
      <c r="N3170">
        <v>0</v>
      </c>
      <c r="O3170" s="10">
        <v>5</v>
      </c>
      <c r="P3170">
        <v>0</v>
      </c>
      <c r="Q3170">
        <v>0</v>
      </c>
      <c r="R3170" s="92">
        <f>P3170+Q3170</f>
        <v>0</v>
      </c>
    </row>
    <row r="3171" spans="1:18" x14ac:dyDescent="0.3">
      <c r="A3171" t="s">
        <v>2955</v>
      </c>
      <c r="B3171" s="3">
        <v>5</v>
      </c>
      <c r="C3171" t="s">
        <v>8995</v>
      </c>
      <c r="D3171" t="s">
        <v>127</v>
      </c>
      <c r="E3171" t="s">
        <v>8951</v>
      </c>
      <c r="F3171" s="90">
        <v>37.270000000000003</v>
      </c>
      <c r="G3171" s="3">
        <v>271</v>
      </c>
      <c r="H3171" s="3" t="s">
        <v>9061</v>
      </c>
      <c r="I3171" s="90">
        <v>29.53</v>
      </c>
      <c r="J3171" s="3">
        <v>193</v>
      </c>
      <c r="K3171" s="96" t="s">
        <v>7632</v>
      </c>
      <c r="L3171">
        <v>0</v>
      </c>
      <c r="M3171">
        <v>0</v>
      </c>
      <c r="N3171">
        <v>0</v>
      </c>
      <c r="O3171">
        <v>0</v>
      </c>
      <c r="P3171">
        <v>0</v>
      </c>
      <c r="Q3171" s="10">
        <v>5</v>
      </c>
      <c r="R3171" s="92">
        <f>P3171+Q3171</f>
        <v>5</v>
      </c>
    </row>
    <row r="3172" spans="1:18" x14ac:dyDescent="0.3">
      <c r="A3172" t="s">
        <v>3258</v>
      </c>
      <c r="B3172" s="3">
        <v>5</v>
      </c>
      <c r="C3172" t="s">
        <v>8994</v>
      </c>
      <c r="D3172" t="s">
        <v>92</v>
      </c>
      <c r="E3172" t="s">
        <v>93</v>
      </c>
      <c r="F3172" s="90">
        <v>37.26</v>
      </c>
      <c r="G3172" s="3">
        <v>263</v>
      </c>
      <c r="H3172" s="3" t="s">
        <v>9061</v>
      </c>
      <c r="I3172" s="90">
        <v>29.19</v>
      </c>
      <c r="J3172" s="3">
        <v>185</v>
      </c>
      <c r="K3172" s="93" t="s">
        <v>92</v>
      </c>
      <c r="L3172" s="10">
        <v>5</v>
      </c>
      <c r="M3172">
        <v>0</v>
      </c>
      <c r="N3172">
        <v>0</v>
      </c>
      <c r="O3172">
        <v>0</v>
      </c>
      <c r="P3172">
        <v>0</v>
      </c>
      <c r="Q3172">
        <v>0</v>
      </c>
      <c r="R3172" s="92">
        <f>P3172+Q3172</f>
        <v>0</v>
      </c>
    </row>
    <row r="3173" spans="1:18" x14ac:dyDescent="0.3">
      <c r="A3173" t="s">
        <v>3506</v>
      </c>
      <c r="B3173" s="3">
        <v>5</v>
      </c>
      <c r="C3173" t="s">
        <v>8993</v>
      </c>
      <c r="D3173" t="s">
        <v>8992</v>
      </c>
      <c r="E3173" t="s">
        <v>78</v>
      </c>
      <c r="F3173" s="90">
        <v>37.26</v>
      </c>
      <c r="G3173" s="3">
        <v>263</v>
      </c>
      <c r="H3173" s="3" t="s">
        <v>9061</v>
      </c>
      <c r="I3173" s="90">
        <v>29.35</v>
      </c>
      <c r="J3173" s="3">
        <v>184</v>
      </c>
      <c r="K3173" s="93" t="s">
        <v>4900</v>
      </c>
      <c r="L3173">
        <v>0</v>
      </c>
      <c r="M3173" s="10">
        <v>5</v>
      </c>
      <c r="N3173">
        <v>0</v>
      </c>
      <c r="O3173">
        <v>0</v>
      </c>
      <c r="P3173">
        <v>0</v>
      </c>
      <c r="Q3173">
        <v>0</v>
      </c>
      <c r="R3173" s="92">
        <f>P3173+Q3173</f>
        <v>0</v>
      </c>
    </row>
    <row r="3174" spans="1:18" x14ac:dyDescent="0.3">
      <c r="A3174" t="s">
        <v>3477</v>
      </c>
      <c r="B3174" s="3">
        <v>5</v>
      </c>
      <c r="C3174" t="s">
        <v>8993</v>
      </c>
      <c r="D3174" t="s">
        <v>8992</v>
      </c>
      <c r="E3174" t="s">
        <v>78</v>
      </c>
      <c r="F3174" s="90">
        <v>37.26</v>
      </c>
      <c r="G3174" s="3">
        <v>263</v>
      </c>
      <c r="H3174" s="3" t="s">
        <v>9061</v>
      </c>
      <c r="I3174" s="90">
        <v>29.19</v>
      </c>
      <c r="J3174" s="3">
        <v>185</v>
      </c>
      <c r="K3174" s="93" t="s">
        <v>4900</v>
      </c>
      <c r="L3174">
        <v>0</v>
      </c>
      <c r="M3174" s="10">
        <v>5</v>
      </c>
      <c r="N3174">
        <v>0</v>
      </c>
      <c r="O3174">
        <v>0</v>
      </c>
      <c r="P3174">
        <v>0</v>
      </c>
      <c r="Q3174">
        <v>0</v>
      </c>
      <c r="R3174" s="92">
        <f>P3174+Q3174</f>
        <v>0</v>
      </c>
    </row>
    <row r="3175" spans="1:18" x14ac:dyDescent="0.3">
      <c r="A3175" t="s">
        <v>3301</v>
      </c>
      <c r="B3175" s="3">
        <v>5</v>
      </c>
      <c r="C3175" t="s">
        <v>8994</v>
      </c>
      <c r="D3175" t="s">
        <v>92</v>
      </c>
      <c r="E3175" t="s">
        <v>93</v>
      </c>
      <c r="F3175" s="90">
        <v>37.26</v>
      </c>
      <c r="G3175" s="3">
        <v>263</v>
      </c>
      <c r="H3175" s="3" t="s">
        <v>9061</v>
      </c>
      <c r="I3175" s="90">
        <v>29.19</v>
      </c>
      <c r="J3175" s="3">
        <v>185</v>
      </c>
      <c r="K3175" s="93" t="s">
        <v>92</v>
      </c>
      <c r="L3175" s="10">
        <v>5</v>
      </c>
      <c r="M3175">
        <v>0</v>
      </c>
      <c r="N3175">
        <v>0</v>
      </c>
      <c r="O3175">
        <v>0</v>
      </c>
      <c r="P3175">
        <v>0</v>
      </c>
      <c r="Q3175">
        <v>0</v>
      </c>
      <c r="R3175" s="92">
        <f>P3175+Q3175</f>
        <v>0</v>
      </c>
    </row>
    <row r="3176" spans="1:18" x14ac:dyDescent="0.3">
      <c r="A3176" t="s">
        <v>3241</v>
      </c>
      <c r="B3176" s="3">
        <v>5</v>
      </c>
      <c r="C3176" t="s">
        <v>8994</v>
      </c>
      <c r="D3176" t="s">
        <v>92</v>
      </c>
      <c r="E3176" t="s">
        <v>93</v>
      </c>
      <c r="F3176" s="90">
        <v>37.26</v>
      </c>
      <c r="G3176" s="3">
        <v>263</v>
      </c>
      <c r="H3176" s="3" t="s">
        <v>9061</v>
      </c>
      <c r="I3176" s="90">
        <v>29.19</v>
      </c>
      <c r="J3176" s="3">
        <v>185</v>
      </c>
      <c r="K3176" s="93" t="s">
        <v>92</v>
      </c>
      <c r="L3176" s="10">
        <v>5</v>
      </c>
      <c r="M3176">
        <v>0</v>
      </c>
      <c r="N3176">
        <v>0</v>
      </c>
      <c r="O3176">
        <v>0</v>
      </c>
      <c r="P3176">
        <v>0</v>
      </c>
      <c r="Q3176">
        <v>0</v>
      </c>
      <c r="R3176" s="92">
        <f>P3176+Q3176</f>
        <v>0</v>
      </c>
    </row>
    <row r="3177" spans="1:18" x14ac:dyDescent="0.3">
      <c r="A3177" t="s">
        <v>3084</v>
      </c>
      <c r="B3177" s="3">
        <v>5</v>
      </c>
      <c r="C3177" t="s">
        <v>8993</v>
      </c>
      <c r="D3177" t="s">
        <v>87</v>
      </c>
      <c r="E3177" t="s">
        <v>110</v>
      </c>
      <c r="F3177" s="90">
        <v>37.26</v>
      </c>
      <c r="G3177" s="3">
        <v>263</v>
      </c>
      <c r="H3177" s="3" t="s">
        <v>9061</v>
      </c>
      <c r="I3177" s="90">
        <v>29.35</v>
      </c>
      <c r="J3177" s="3">
        <v>184</v>
      </c>
      <c r="K3177" s="96" t="s">
        <v>4900</v>
      </c>
      <c r="L3177">
        <v>0</v>
      </c>
      <c r="M3177">
        <v>0</v>
      </c>
      <c r="N3177">
        <v>0</v>
      </c>
      <c r="O3177" s="10">
        <v>5</v>
      </c>
      <c r="P3177">
        <v>0</v>
      </c>
      <c r="Q3177">
        <v>0</v>
      </c>
      <c r="R3177" s="92">
        <f>P3177+Q3177</f>
        <v>0</v>
      </c>
    </row>
    <row r="3178" spans="1:18" x14ac:dyDescent="0.3">
      <c r="A3178" t="s">
        <v>3372</v>
      </c>
      <c r="B3178" s="3">
        <v>5</v>
      </c>
      <c r="C3178" t="s">
        <v>8993</v>
      </c>
      <c r="D3178" t="s">
        <v>8992</v>
      </c>
      <c r="E3178" t="s">
        <v>78</v>
      </c>
      <c r="F3178" s="90">
        <v>37.26</v>
      </c>
      <c r="G3178" s="3">
        <v>263</v>
      </c>
      <c r="H3178" s="3" t="s">
        <v>9061</v>
      </c>
      <c r="I3178" s="90">
        <v>29.19</v>
      </c>
      <c r="J3178" s="3">
        <v>185</v>
      </c>
      <c r="K3178" s="93" t="s">
        <v>4900</v>
      </c>
      <c r="L3178">
        <v>0</v>
      </c>
      <c r="M3178" s="10">
        <v>5</v>
      </c>
      <c r="N3178">
        <v>0</v>
      </c>
      <c r="O3178">
        <v>0</v>
      </c>
      <c r="P3178">
        <v>0</v>
      </c>
      <c r="Q3178">
        <v>0</v>
      </c>
      <c r="R3178" s="92">
        <f>P3178+Q3178</f>
        <v>0</v>
      </c>
    </row>
    <row r="3179" spans="1:18" x14ac:dyDescent="0.3">
      <c r="A3179" t="s">
        <v>3052</v>
      </c>
      <c r="B3179" s="3">
        <v>5</v>
      </c>
      <c r="C3179" t="s">
        <v>8993</v>
      </c>
      <c r="D3179" t="s">
        <v>87</v>
      </c>
      <c r="E3179" t="s">
        <v>110</v>
      </c>
      <c r="F3179" s="90">
        <v>37.25</v>
      </c>
      <c r="G3179" s="3">
        <v>247</v>
      </c>
      <c r="H3179" s="3" t="s">
        <v>9061</v>
      </c>
      <c r="I3179" s="90">
        <v>28.99</v>
      </c>
      <c r="J3179" s="3">
        <v>169</v>
      </c>
      <c r="K3179" s="96" t="s">
        <v>4900</v>
      </c>
      <c r="L3179">
        <v>0</v>
      </c>
      <c r="M3179">
        <v>0</v>
      </c>
      <c r="N3179">
        <v>0</v>
      </c>
      <c r="O3179" s="10">
        <v>5</v>
      </c>
      <c r="P3179">
        <v>0</v>
      </c>
      <c r="Q3179">
        <v>0</v>
      </c>
      <c r="R3179" s="92">
        <f>P3179+Q3179</f>
        <v>0</v>
      </c>
    </row>
    <row r="3180" spans="1:18" x14ac:dyDescent="0.3">
      <c r="A3180" t="s">
        <v>3142</v>
      </c>
      <c r="B3180" s="3">
        <v>5</v>
      </c>
      <c r="C3180" t="s">
        <v>8995</v>
      </c>
      <c r="D3180" t="s">
        <v>120</v>
      </c>
      <c r="E3180" t="s">
        <v>121</v>
      </c>
      <c r="F3180" s="90">
        <v>37.22</v>
      </c>
      <c r="G3180" s="3">
        <v>266</v>
      </c>
      <c r="H3180" s="3" t="s">
        <v>9061</v>
      </c>
      <c r="I3180" s="90">
        <v>29.26</v>
      </c>
      <c r="J3180" s="3">
        <v>188</v>
      </c>
      <c r="K3180" s="96" t="s">
        <v>7632</v>
      </c>
      <c r="L3180">
        <v>0</v>
      </c>
      <c r="M3180">
        <v>0</v>
      </c>
      <c r="N3180" s="10">
        <v>5</v>
      </c>
      <c r="O3180">
        <v>0</v>
      </c>
      <c r="P3180">
        <v>0</v>
      </c>
      <c r="Q3180">
        <v>0</v>
      </c>
      <c r="R3180" s="92">
        <f>P3180+Q3180</f>
        <v>0</v>
      </c>
    </row>
    <row r="3181" spans="1:18" x14ac:dyDescent="0.3">
      <c r="A3181" t="s">
        <v>3199</v>
      </c>
      <c r="B3181" s="3">
        <v>5</v>
      </c>
      <c r="C3181" t="s">
        <v>8995</v>
      </c>
      <c r="D3181" t="s">
        <v>120</v>
      </c>
      <c r="E3181" t="s">
        <v>121</v>
      </c>
      <c r="F3181" s="90">
        <v>37.22</v>
      </c>
      <c r="G3181" s="3">
        <v>266</v>
      </c>
      <c r="H3181" s="3" t="s">
        <v>9061</v>
      </c>
      <c r="I3181" s="90">
        <v>29.26</v>
      </c>
      <c r="J3181" s="3">
        <v>188</v>
      </c>
      <c r="K3181" s="96" t="s">
        <v>7632</v>
      </c>
      <c r="L3181">
        <v>0</v>
      </c>
      <c r="M3181">
        <v>0</v>
      </c>
      <c r="N3181" s="10">
        <v>5</v>
      </c>
      <c r="O3181">
        <v>0</v>
      </c>
      <c r="P3181">
        <v>0</v>
      </c>
      <c r="Q3181">
        <v>0</v>
      </c>
      <c r="R3181" s="92">
        <f>P3181+Q3181</f>
        <v>0</v>
      </c>
    </row>
    <row r="3182" spans="1:18" x14ac:dyDescent="0.3">
      <c r="A3182" t="s">
        <v>3172</v>
      </c>
      <c r="B3182" s="3">
        <v>5</v>
      </c>
      <c r="C3182" t="s">
        <v>8995</v>
      </c>
      <c r="D3182" t="s">
        <v>120</v>
      </c>
      <c r="E3182" t="s">
        <v>121</v>
      </c>
      <c r="F3182" s="90">
        <v>37.22</v>
      </c>
      <c r="G3182" s="3">
        <v>266</v>
      </c>
      <c r="H3182" s="3" t="s">
        <v>9061</v>
      </c>
      <c r="I3182" s="90">
        <v>28.72</v>
      </c>
      <c r="J3182" s="3">
        <v>188</v>
      </c>
      <c r="K3182" s="96" t="s">
        <v>7632</v>
      </c>
      <c r="L3182">
        <v>0</v>
      </c>
      <c r="M3182">
        <v>0</v>
      </c>
      <c r="N3182" s="10">
        <v>5</v>
      </c>
      <c r="O3182">
        <v>0</v>
      </c>
      <c r="P3182">
        <v>0</v>
      </c>
      <c r="Q3182">
        <v>0</v>
      </c>
      <c r="R3182" s="92">
        <f>P3182+Q3182</f>
        <v>0</v>
      </c>
    </row>
    <row r="3183" spans="1:18" x14ac:dyDescent="0.3">
      <c r="A3183" t="s">
        <v>3059</v>
      </c>
      <c r="B3183" s="3">
        <v>5</v>
      </c>
      <c r="C3183" t="s">
        <v>8995</v>
      </c>
      <c r="D3183" t="s">
        <v>120</v>
      </c>
      <c r="E3183" t="s">
        <v>121</v>
      </c>
      <c r="F3183" s="90">
        <v>37.22</v>
      </c>
      <c r="G3183" s="3">
        <v>266</v>
      </c>
      <c r="H3183" s="3" t="s">
        <v>9061</v>
      </c>
      <c r="I3183" s="90">
        <v>29.26</v>
      </c>
      <c r="J3183" s="3">
        <v>188</v>
      </c>
      <c r="K3183" s="96" t="s">
        <v>7632</v>
      </c>
      <c r="L3183">
        <v>0</v>
      </c>
      <c r="M3183">
        <v>0</v>
      </c>
      <c r="N3183" s="10">
        <v>5</v>
      </c>
      <c r="O3183">
        <v>0</v>
      </c>
      <c r="P3183">
        <v>0</v>
      </c>
      <c r="Q3183">
        <v>0</v>
      </c>
      <c r="R3183" s="92">
        <f>P3183+Q3183</f>
        <v>0</v>
      </c>
    </row>
    <row r="3184" spans="1:18" x14ac:dyDescent="0.3">
      <c r="A3184" t="s">
        <v>3000</v>
      </c>
      <c r="B3184" s="3">
        <v>5</v>
      </c>
      <c r="C3184" t="s">
        <v>8995</v>
      </c>
      <c r="D3184" t="s">
        <v>120</v>
      </c>
      <c r="E3184" t="s">
        <v>121</v>
      </c>
      <c r="F3184" s="90">
        <v>37.22</v>
      </c>
      <c r="G3184" s="3">
        <v>266</v>
      </c>
      <c r="H3184" s="3" t="s">
        <v>9061</v>
      </c>
      <c r="I3184" s="90">
        <v>29.26</v>
      </c>
      <c r="J3184" s="3">
        <v>188</v>
      </c>
      <c r="K3184" s="96" t="s">
        <v>7632</v>
      </c>
      <c r="L3184">
        <v>0</v>
      </c>
      <c r="M3184">
        <v>0</v>
      </c>
      <c r="N3184" s="10">
        <v>5</v>
      </c>
      <c r="O3184">
        <v>0</v>
      </c>
      <c r="P3184">
        <v>0</v>
      </c>
      <c r="Q3184">
        <v>0</v>
      </c>
      <c r="R3184" s="92">
        <f>P3184+Q3184</f>
        <v>0</v>
      </c>
    </row>
    <row r="3185" spans="1:18" x14ac:dyDescent="0.3">
      <c r="A3185" t="s">
        <v>3205</v>
      </c>
      <c r="B3185" s="3">
        <v>5</v>
      </c>
      <c r="C3185" t="s">
        <v>8993</v>
      </c>
      <c r="D3185" t="s">
        <v>87</v>
      </c>
      <c r="E3185" t="s">
        <v>100</v>
      </c>
      <c r="F3185" s="90">
        <v>37.21</v>
      </c>
      <c r="G3185" s="3">
        <v>258</v>
      </c>
      <c r="H3185" s="3" t="s">
        <v>9061</v>
      </c>
      <c r="I3185" s="90">
        <v>28.89</v>
      </c>
      <c r="J3185" s="3">
        <v>180</v>
      </c>
      <c r="K3185" s="96" t="s">
        <v>4900</v>
      </c>
      <c r="L3185">
        <v>0</v>
      </c>
      <c r="M3185">
        <v>0</v>
      </c>
      <c r="N3185" s="10">
        <v>5</v>
      </c>
      <c r="O3185">
        <v>0</v>
      </c>
      <c r="P3185">
        <v>0</v>
      </c>
      <c r="Q3185">
        <v>0</v>
      </c>
      <c r="R3185" s="92">
        <f>P3185+Q3185</f>
        <v>0</v>
      </c>
    </row>
    <row r="3186" spans="1:18" x14ac:dyDescent="0.3">
      <c r="A3186" t="s">
        <v>2968</v>
      </c>
      <c r="B3186" s="3">
        <v>5</v>
      </c>
      <c r="C3186" t="s">
        <v>8993</v>
      </c>
      <c r="D3186" t="s">
        <v>87</v>
      </c>
      <c r="E3186" t="s">
        <v>100</v>
      </c>
      <c r="F3186" s="90">
        <v>37.21</v>
      </c>
      <c r="G3186" s="3">
        <v>258</v>
      </c>
      <c r="H3186" s="3" t="s">
        <v>9061</v>
      </c>
      <c r="I3186" s="90">
        <v>29.44</v>
      </c>
      <c r="J3186" s="3">
        <v>180</v>
      </c>
      <c r="K3186" s="96" t="s">
        <v>4900</v>
      </c>
      <c r="L3186">
        <v>0</v>
      </c>
      <c r="M3186">
        <v>0</v>
      </c>
      <c r="N3186" s="10">
        <v>5</v>
      </c>
      <c r="O3186">
        <v>0</v>
      </c>
      <c r="P3186">
        <v>0</v>
      </c>
      <c r="Q3186">
        <v>0</v>
      </c>
      <c r="R3186" s="92">
        <f>P3186+Q3186</f>
        <v>0</v>
      </c>
    </row>
    <row r="3187" spans="1:18" x14ac:dyDescent="0.3">
      <c r="A3187" t="s">
        <v>3082</v>
      </c>
      <c r="B3187" s="3">
        <v>5</v>
      </c>
      <c r="C3187" t="s">
        <v>8993</v>
      </c>
      <c r="D3187" t="s">
        <v>87</v>
      </c>
      <c r="E3187" t="s">
        <v>110</v>
      </c>
      <c r="F3187" s="90">
        <v>37.19</v>
      </c>
      <c r="G3187" s="3">
        <v>242</v>
      </c>
      <c r="H3187" s="3" t="s">
        <v>9061</v>
      </c>
      <c r="I3187" s="90">
        <v>28.05</v>
      </c>
      <c r="J3187" s="3">
        <v>164</v>
      </c>
      <c r="K3187" s="96" t="s">
        <v>4900</v>
      </c>
      <c r="L3187">
        <v>0</v>
      </c>
      <c r="M3187">
        <v>0</v>
      </c>
      <c r="N3187">
        <v>0</v>
      </c>
      <c r="O3187" s="10">
        <v>5</v>
      </c>
      <c r="P3187">
        <v>0</v>
      </c>
      <c r="Q3187">
        <v>0</v>
      </c>
      <c r="R3187" s="92">
        <f>P3187+Q3187</f>
        <v>0</v>
      </c>
    </row>
    <row r="3188" spans="1:18" x14ac:dyDescent="0.3">
      <c r="A3188" t="s">
        <v>3126</v>
      </c>
      <c r="B3188" s="3">
        <v>5</v>
      </c>
      <c r="C3188" t="s">
        <v>8993</v>
      </c>
      <c r="D3188" t="s">
        <v>87</v>
      </c>
      <c r="E3188" t="s">
        <v>110</v>
      </c>
      <c r="F3188" s="90">
        <v>37.19</v>
      </c>
      <c r="G3188" s="3">
        <v>242</v>
      </c>
      <c r="H3188" s="3" t="s">
        <v>9061</v>
      </c>
      <c r="I3188" s="90">
        <v>28.66</v>
      </c>
      <c r="J3188" s="3">
        <v>164</v>
      </c>
      <c r="K3188" s="96" t="s">
        <v>4900</v>
      </c>
      <c r="L3188">
        <v>0</v>
      </c>
      <c r="M3188">
        <v>0</v>
      </c>
      <c r="N3188">
        <v>0</v>
      </c>
      <c r="O3188" s="10">
        <v>5</v>
      </c>
      <c r="P3188">
        <v>0</v>
      </c>
      <c r="Q3188">
        <v>0</v>
      </c>
      <c r="R3188" s="92">
        <f>P3188+Q3188</f>
        <v>0</v>
      </c>
    </row>
    <row r="3189" spans="1:18" x14ac:dyDescent="0.3">
      <c r="A3189" t="s">
        <v>2990</v>
      </c>
      <c r="B3189" s="3">
        <v>5</v>
      </c>
      <c r="C3189" t="s">
        <v>8995</v>
      </c>
      <c r="D3189" t="s">
        <v>127</v>
      </c>
      <c r="E3189" t="s">
        <v>128</v>
      </c>
      <c r="F3189" s="90">
        <v>37.18</v>
      </c>
      <c r="G3189" s="3">
        <v>277</v>
      </c>
      <c r="H3189" s="3" t="s">
        <v>9061</v>
      </c>
      <c r="I3189" s="90">
        <v>29.65</v>
      </c>
      <c r="J3189" s="3">
        <v>199</v>
      </c>
      <c r="K3189" s="96" t="s">
        <v>7632</v>
      </c>
      <c r="L3189">
        <v>0</v>
      </c>
      <c r="M3189">
        <v>0</v>
      </c>
      <c r="N3189">
        <v>0</v>
      </c>
      <c r="O3189">
        <v>2</v>
      </c>
      <c r="P3189">
        <v>2</v>
      </c>
      <c r="Q3189">
        <v>1</v>
      </c>
      <c r="R3189" s="92">
        <f>P3189+Q3189</f>
        <v>3</v>
      </c>
    </row>
    <row r="3190" spans="1:18" x14ac:dyDescent="0.3">
      <c r="A3190" t="s">
        <v>3175</v>
      </c>
      <c r="B3190" s="3">
        <v>5</v>
      </c>
      <c r="C3190" t="s">
        <v>8995</v>
      </c>
      <c r="D3190" t="s">
        <v>120</v>
      </c>
      <c r="E3190" t="s">
        <v>121</v>
      </c>
      <c r="F3190" s="90">
        <v>37.17</v>
      </c>
      <c r="G3190" s="3">
        <v>269</v>
      </c>
      <c r="H3190" s="3" t="s">
        <v>9061</v>
      </c>
      <c r="I3190" s="90">
        <v>29.32</v>
      </c>
      <c r="J3190" s="3">
        <v>191</v>
      </c>
      <c r="K3190" s="96" t="s">
        <v>7632</v>
      </c>
      <c r="L3190">
        <v>0</v>
      </c>
      <c r="M3190">
        <v>0</v>
      </c>
      <c r="N3190" s="10">
        <v>5</v>
      </c>
      <c r="O3190">
        <v>0</v>
      </c>
      <c r="P3190">
        <v>0</v>
      </c>
      <c r="Q3190">
        <v>0</v>
      </c>
      <c r="R3190" s="92">
        <f>P3190+Q3190</f>
        <v>0</v>
      </c>
    </row>
    <row r="3191" spans="1:18" x14ac:dyDescent="0.3">
      <c r="A3191" t="s">
        <v>3177</v>
      </c>
      <c r="B3191" s="3">
        <v>5</v>
      </c>
      <c r="C3191" t="s">
        <v>8995</v>
      </c>
      <c r="D3191" t="s">
        <v>120</v>
      </c>
      <c r="E3191" t="s">
        <v>121</v>
      </c>
      <c r="F3191" s="90">
        <v>37.17</v>
      </c>
      <c r="G3191" s="3">
        <v>269</v>
      </c>
      <c r="H3191" s="3" t="s">
        <v>9061</v>
      </c>
      <c r="I3191" s="90">
        <v>29.47</v>
      </c>
      <c r="J3191" s="3">
        <v>190</v>
      </c>
      <c r="K3191" s="96" t="s">
        <v>7632</v>
      </c>
      <c r="L3191">
        <v>0</v>
      </c>
      <c r="M3191">
        <v>0</v>
      </c>
      <c r="N3191" s="10">
        <v>5</v>
      </c>
      <c r="O3191">
        <v>0</v>
      </c>
      <c r="P3191">
        <v>0</v>
      </c>
      <c r="Q3191">
        <v>0</v>
      </c>
      <c r="R3191" s="92">
        <f>P3191+Q3191</f>
        <v>0</v>
      </c>
    </row>
    <row r="3192" spans="1:18" x14ac:dyDescent="0.3">
      <c r="A3192" t="s">
        <v>3192</v>
      </c>
      <c r="B3192" s="3">
        <v>5</v>
      </c>
      <c r="C3192" t="s">
        <v>8995</v>
      </c>
      <c r="D3192" t="s">
        <v>120</v>
      </c>
      <c r="E3192" t="s">
        <v>121</v>
      </c>
      <c r="F3192" s="90">
        <v>37.17</v>
      </c>
      <c r="G3192" s="3">
        <v>269</v>
      </c>
      <c r="H3192" s="3" t="s">
        <v>9061</v>
      </c>
      <c r="I3192" s="90">
        <v>28.8</v>
      </c>
      <c r="J3192" s="3">
        <v>191</v>
      </c>
      <c r="K3192" s="96" t="s">
        <v>7632</v>
      </c>
      <c r="L3192">
        <v>0</v>
      </c>
      <c r="M3192">
        <v>0</v>
      </c>
      <c r="N3192" s="10">
        <v>5</v>
      </c>
      <c r="O3192">
        <v>0</v>
      </c>
      <c r="P3192">
        <v>0</v>
      </c>
      <c r="Q3192">
        <v>0</v>
      </c>
      <c r="R3192" s="92">
        <f>P3192+Q3192</f>
        <v>0</v>
      </c>
    </row>
    <row r="3193" spans="1:18" x14ac:dyDescent="0.3">
      <c r="A3193" t="s">
        <v>3549</v>
      </c>
      <c r="B3193" s="3">
        <v>5</v>
      </c>
      <c r="C3193" t="s">
        <v>8993</v>
      </c>
      <c r="D3193" t="s">
        <v>8992</v>
      </c>
      <c r="E3193" t="s">
        <v>78</v>
      </c>
      <c r="F3193" s="90">
        <v>37.159999999999997</v>
      </c>
      <c r="G3193" s="3">
        <v>261</v>
      </c>
      <c r="H3193" s="3" t="s">
        <v>9061</v>
      </c>
      <c r="I3193" s="90">
        <v>28.96</v>
      </c>
      <c r="J3193" s="3">
        <v>183</v>
      </c>
      <c r="K3193" s="93" t="s">
        <v>4900</v>
      </c>
      <c r="L3193">
        <v>0</v>
      </c>
      <c r="M3193" s="10">
        <v>5</v>
      </c>
      <c r="N3193">
        <v>0</v>
      </c>
      <c r="O3193">
        <v>0</v>
      </c>
      <c r="P3193">
        <v>0</v>
      </c>
      <c r="Q3193">
        <v>0</v>
      </c>
      <c r="R3193" s="92">
        <f>P3193+Q3193</f>
        <v>0</v>
      </c>
    </row>
    <row r="3194" spans="1:18" x14ac:dyDescent="0.3">
      <c r="A3194" t="s">
        <v>2910</v>
      </c>
      <c r="B3194" s="3">
        <v>5</v>
      </c>
      <c r="C3194" t="s">
        <v>8993</v>
      </c>
      <c r="D3194" t="s">
        <v>82</v>
      </c>
      <c r="E3194" t="s">
        <v>96</v>
      </c>
      <c r="F3194" s="90">
        <v>37.159999999999997</v>
      </c>
      <c r="G3194" s="3">
        <v>261</v>
      </c>
      <c r="H3194" s="3" t="s">
        <v>9061</v>
      </c>
      <c r="I3194" s="90">
        <v>29.51</v>
      </c>
      <c r="J3194" s="3">
        <v>183</v>
      </c>
      <c r="K3194" s="96" t="s">
        <v>4900</v>
      </c>
      <c r="L3194">
        <v>0</v>
      </c>
      <c r="M3194">
        <v>0</v>
      </c>
      <c r="N3194">
        <v>0</v>
      </c>
      <c r="O3194">
        <v>0</v>
      </c>
      <c r="P3194">
        <v>0</v>
      </c>
      <c r="Q3194" s="10">
        <v>5</v>
      </c>
      <c r="R3194" s="92">
        <f>P3194+Q3194</f>
        <v>5</v>
      </c>
    </row>
    <row r="3195" spans="1:18" x14ac:dyDescent="0.3">
      <c r="A3195" t="s">
        <v>2950</v>
      </c>
      <c r="B3195" s="3">
        <v>5</v>
      </c>
      <c r="C3195" t="s">
        <v>8993</v>
      </c>
      <c r="D3195" t="s">
        <v>82</v>
      </c>
      <c r="E3195" t="s">
        <v>96</v>
      </c>
      <c r="F3195" s="90">
        <v>37.159999999999997</v>
      </c>
      <c r="G3195" s="3">
        <v>261</v>
      </c>
      <c r="H3195" s="3" t="s">
        <v>9061</v>
      </c>
      <c r="I3195" s="90">
        <v>28.96</v>
      </c>
      <c r="J3195" s="3">
        <v>183</v>
      </c>
      <c r="K3195" s="96" t="s">
        <v>4900</v>
      </c>
      <c r="L3195">
        <v>0</v>
      </c>
      <c r="M3195">
        <v>0</v>
      </c>
      <c r="N3195">
        <v>0</v>
      </c>
      <c r="O3195">
        <v>0</v>
      </c>
      <c r="P3195">
        <v>0</v>
      </c>
      <c r="Q3195" s="10">
        <v>5</v>
      </c>
      <c r="R3195" s="92">
        <f>P3195+Q3195</f>
        <v>5</v>
      </c>
    </row>
    <row r="3196" spans="1:18" x14ac:dyDescent="0.3">
      <c r="A3196" t="s">
        <v>2881</v>
      </c>
      <c r="B3196" s="3">
        <v>5</v>
      </c>
      <c r="C3196" t="s">
        <v>8993</v>
      </c>
      <c r="D3196" t="s">
        <v>82</v>
      </c>
      <c r="E3196" t="s">
        <v>96</v>
      </c>
      <c r="F3196" s="90">
        <v>37.159999999999997</v>
      </c>
      <c r="G3196" s="3">
        <v>261</v>
      </c>
      <c r="H3196" s="3" t="s">
        <v>9061</v>
      </c>
      <c r="I3196" s="90">
        <v>30.05</v>
      </c>
      <c r="J3196" s="3">
        <v>183</v>
      </c>
      <c r="K3196" s="96" t="s">
        <v>4900</v>
      </c>
      <c r="L3196">
        <v>0</v>
      </c>
      <c r="M3196">
        <v>0</v>
      </c>
      <c r="N3196">
        <v>0</v>
      </c>
      <c r="O3196">
        <v>0</v>
      </c>
      <c r="P3196">
        <v>0</v>
      </c>
      <c r="Q3196" s="10">
        <v>5</v>
      </c>
      <c r="R3196" s="92">
        <f>P3196+Q3196</f>
        <v>5</v>
      </c>
    </row>
    <row r="3197" spans="1:18" x14ac:dyDescent="0.3">
      <c r="A3197" t="s">
        <v>3169</v>
      </c>
      <c r="B3197" s="3">
        <v>5</v>
      </c>
      <c r="C3197" t="s">
        <v>8993</v>
      </c>
      <c r="D3197" t="s">
        <v>87</v>
      </c>
      <c r="E3197" t="s">
        <v>100</v>
      </c>
      <c r="F3197" s="90">
        <v>37.159999999999997</v>
      </c>
      <c r="G3197" s="3">
        <v>261</v>
      </c>
      <c r="H3197" s="3" t="s">
        <v>9061</v>
      </c>
      <c r="I3197" s="90">
        <v>28.96</v>
      </c>
      <c r="J3197" s="3">
        <v>183</v>
      </c>
      <c r="K3197" s="96" t="s">
        <v>4900</v>
      </c>
      <c r="L3197">
        <v>0</v>
      </c>
      <c r="M3197">
        <v>0</v>
      </c>
      <c r="N3197" s="10">
        <v>5</v>
      </c>
      <c r="O3197">
        <v>0</v>
      </c>
      <c r="P3197">
        <v>0</v>
      </c>
      <c r="Q3197">
        <v>0</v>
      </c>
      <c r="R3197" s="92">
        <f>P3197+Q3197</f>
        <v>0</v>
      </c>
    </row>
    <row r="3198" spans="1:18" x14ac:dyDescent="0.3">
      <c r="A3198" s="9" t="s">
        <v>3124</v>
      </c>
      <c r="B3198" s="3">
        <v>5</v>
      </c>
      <c r="C3198" t="s">
        <v>8993</v>
      </c>
      <c r="D3198" t="s">
        <v>82</v>
      </c>
      <c r="E3198" t="s">
        <v>83</v>
      </c>
      <c r="F3198" s="90">
        <v>37.159999999999997</v>
      </c>
      <c r="G3198" s="3">
        <v>261</v>
      </c>
      <c r="H3198" s="3" t="s">
        <v>9061</v>
      </c>
      <c r="I3198" s="90">
        <v>31.15</v>
      </c>
      <c r="J3198" s="3">
        <v>183</v>
      </c>
      <c r="K3198" s="96" t="s">
        <v>4900</v>
      </c>
      <c r="L3198">
        <v>0</v>
      </c>
      <c r="M3198">
        <v>0</v>
      </c>
      <c r="N3198">
        <v>0</v>
      </c>
      <c r="O3198" s="10">
        <v>5</v>
      </c>
      <c r="P3198">
        <v>0</v>
      </c>
      <c r="Q3198">
        <v>0</v>
      </c>
      <c r="R3198" s="92">
        <f>P3198+Q3198</f>
        <v>0</v>
      </c>
    </row>
    <row r="3199" spans="1:18" x14ac:dyDescent="0.3">
      <c r="A3199" t="s">
        <v>3445</v>
      </c>
      <c r="B3199" s="3">
        <v>5</v>
      </c>
      <c r="C3199" t="s">
        <v>8993</v>
      </c>
      <c r="D3199" t="s">
        <v>8992</v>
      </c>
      <c r="E3199" t="s">
        <v>78</v>
      </c>
      <c r="F3199" s="90">
        <v>37.159999999999997</v>
      </c>
      <c r="G3199" s="3">
        <v>261</v>
      </c>
      <c r="H3199" s="3" t="s">
        <v>9061</v>
      </c>
      <c r="I3199" s="90">
        <v>29.51</v>
      </c>
      <c r="J3199" s="3">
        <v>183</v>
      </c>
      <c r="K3199" s="93" t="s">
        <v>4900</v>
      </c>
      <c r="L3199">
        <v>0</v>
      </c>
      <c r="M3199" s="10">
        <v>5</v>
      </c>
      <c r="N3199">
        <v>0</v>
      </c>
      <c r="O3199">
        <v>0</v>
      </c>
      <c r="P3199">
        <v>0</v>
      </c>
      <c r="Q3199">
        <v>0</v>
      </c>
      <c r="R3199" s="92">
        <f>P3199+Q3199</f>
        <v>0</v>
      </c>
    </row>
    <row r="3200" spans="1:18" x14ac:dyDescent="0.3">
      <c r="A3200" t="s">
        <v>3394</v>
      </c>
      <c r="B3200" s="3">
        <v>5</v>
      </c>
      <c r="C3200" t="s">
        <v>8993</v>
      </c>
      <c r="D3200" t="s">
        <v>8992</v>
      </c>
      <c r="E3200" t="s">
        <v>78</v>
      </c>
      <c r="F3200" s="90">
        <v>37.159999999999997</v>
      </c>
      <c r="G3200" s="3">
        <v>261</v>
      </c>
      <c r="H3200" s="3" t="s">
        <v>9061</v>
      </c>
      <c r="I3200" s="90">
        <v>28.96</v>
      </c>
      <c r="J3200" s="3">
        <v>183</v>
      </c>
      <c r="K3200" s="93" t="s">
        <v>4900</v>
      </c>
      <c r="L3200">
        <v>0</v>
      </c>
      <c r="M3200" s="10">
        <v>5</v>
      </c>
      <c r="N3200">
        <v>0</v>
      </c>
      <c r="O3200">
        <v>0</v>
      </c>
      <c r="P3200">
        <v>0</v>
      </c>
      <c r="Q3200">
        <v>0</v>
      </c>
      <c r="R3200" s="92">
        <f>P3200+Q3200</f>
        <v>0</v>
      </c>
    </row>
    <row r="3201" spans="1:18" x14ac:dyDescent="0.3">
      <c r="A3201" t="s">
        <v>3496</v>
      </c>
      <c r="B3201" s="3">
        <v>5</v>
      </c>
      <c r="C3201" t="s">
        <v>8993</v>
      </c>
      <c r="D3201" t="s">
        <v>8992</v>
      </c>
      <c r="E3201" t="s">
        <v>78</v>
      </c>
      <c r="F3201" s="90">
        <v>37.159999999999997</v>
      </c>
      <c r="G3201" s="3">
        <v>261</v>
      </c>
      <c r="H3201" s="3" t="s">
        <v>9061</v>
      </c>
      <c r="I3201" s="90">
        <v>28.96</v>
      </c>
      <c r="J3201" s="3">
        <v>183</v>
      </c>
      <c r="K3201" s="93" t="s">
        <v>4900</v>
      </c>
      <c r="L3201">
        <v>0</v>
      </c>
      <c r="M3201" s="10">
        <v>5</v>
      </c>
      <c r="N3201">
        <v>0</v>
      </c>
      <c r="O3201">
        <v>0</v>
      </c>
      <c r="P3201">
        <v>0</v>
      </c>
      <c r="Q3201">
        <v>0</v>
      </c>
      <c r="R3201" s="92">
        <f>P3201+Q3201</f>
        <v>0</v>
      </c>
    </row>
    <row r="3202" spans="1:18" x14ac:dyDescent="0.3">
      <c r="A3202" t="s">
        <v>2967</v>
      </c>
      <c r="B3202" s="3">
        <v>5</v>
      </c>
      <c r="C3202" t="s">
        <v>8993</v>
      </c>
      <c r="D3202" t="s">
        <v>82</v>
      </c>
      <c r="E3202" t="s">
        <v>96</v>
      </c>
      <c r="F3202" s="90">
        <v>37.159999999999997</v>
      </c>
      <c r="G3202" s="3">
        <v>261</v>
      </c>
      <c r="H3202" s="3" t="s">
        <v>9061</v>
      </c>
      <c r="I3202" s="90">
        <v>28.96</v>
      </c>
      <c r="J3202" s="3">
        <v>183</v>
      </c>
      <c r="K3202" s="96" t="s">
        <v>4900</v>
      </c>
      <c r="L3202">
        <v>0</v>
      </c>
      <c r="M3202">
        <v>0</v>
      </c>
      <c r="N3202">
        <v>0</v>
      </c>
      <c r="O3202">
        <v>0</v>
      </c>
      <c r="P3202">
        <v>4</v>
      </c>
      <c r="Q3202">
        <v>1</v>
      </c>
      <c r="R3202" s="92">
        <f>P3202+Q3202</f>
        <v>5</v>
      </c>
    </row>
    <row r="3203" spans="1:18" x14ac:dyDescent="0.3">
      <c r="A3203" t="s">
        <v>2900</v>
      </c>
      <c r="B3203" s="3">
        <v>5</v>
      </c>
      <c r="C3203" t="s">
        <v>8993</v>
      </c>
      <c r="D3203" t="s">
        <v>82</v>
      </c>
      <c r="E3203" t="s">
        <v>96</v>
      </c>
      <c r="F3203" s="90">
        <v>37.159999999999997</v>
      </c>
      <c r="G3203" s="3">
        <v>261</v>
      </c>
      <c r="H3203" s="3" t="s">
        <v>9061</v>
      </c>
      <c r="I3203" s="90">
        <v>30.6</v>
      </c>
      <c r="J3203" s="3">
        <v>183</v>
      </c>
      <c r="K3203" s="96" t="s">
        <v>4900</v>
      </c>
      <c r="L3203">
        <v>0</v>
      </c>
      <c r="M3203">
        <v>0</v>
      </c>
      <c r="N3203">
        <v>0</v>
      </c>
      <c r="O3203">
        <v>0</v>
      </c>
      <c r="P3203">
        <v>0</v>
      </c>
      <c r="Q3203" s="10">
        <v>5</v>
      </c>
      <c r="R3203" s="92">
        <f>P3203+Q3203</f>
        <v>5</v>
      </c>
    </row>
    <row r="3204" spans="1:18" x14ac:dyDescent="0.3">
      <c r="A3204" t="s">
        <v>3352</v>
      </c>
      <c r="B3204" s="3">
        <v>5</v>
      </c>
      <c r="C3204" t="s">
        <v>8993</v>
      </c>
      <c r="D3204" t="s">
        <v>8992</v>
      </c>
      <c r="E3204" t="s">
        <v>78</v>
      </c>
      <c r="F3204" s="90">
        <v>37.159999999999997</v>
      </c>
      <c r="G3204" s="3">
        <v>261</v>
      </c>
      <c r="H3204" s="3" t="s">
        <v>9061</v>
      </c>
      <c r="I3204" s="90">
        <v>29.51</v>
      </c>
      <c r="J3204" s="3">
        <v>183</v>
      </c>
      <c r="K3204" s="93" t="s">
        <v>4900</v>
      </c>
      <c r="L3204">
        <v>0</v>
      </c>
      <c r="M3204" s="10">
        <v>5</v>
      </c>
      <c r="N3204">
        <v>0</v>
      </c>
      <c r="O3204">
        <v>0</v>
      </c>
      <c r="P3204">
        <v>0</v>
      </c>
      <c r="Q3204">
        <v>0</v>
      </c>
      <c r="R3204" s="92">
        <f>P3204+Q3204</f>
        <v>0</v>
      </c>
    </row>
    <row r="3205" spans="1:18" x14ac:dyDescent="0.3">
      <c r="A3205" t="s">
        <v>3529</v>
      </c>
      <c r="B3205" s="3">
        <v>5</v>
      </c>
      <c r="C3205" t="s">
        <v>8993</v>
      </c>
      <c r="D3205" t="s">
        <v>8992</v>
      </c>
      <c r="E3205" t="s">
        <v>78</v>
      </c>
      <c r="F3205" s="90">
        <v>37.159999999999997</v>
      </c>
      <c r="G3205" s="3">
        <v>261</v>
      </c>
      <c r="H3205" s="3" t="s">
        <v>9061</v>
      </c>
      <c r="I3205" s="90">
        <v>28.96</v>
      </c>
      <c r="J3205" s="3">
        <v>183</v>
      </c>
      <c r="K3205" s="93" t="s">
        <v>4900</v>
      </c>
      <c r="L3205">
        <v>0</v>
      </c>
      <c r="M3205" s="10">
        <v>5</v>
      </c>
      <c r="N3205">
        <v>0</v>
      </c>
      <c r="O3205">
        <v>0</v>
      </c>
      <c r="P3205">
        <v>0</v>
      </c>
      <c r="Q3205">
        <v>0</v>
      </c>
      <c r="R3205" s="92">
        <f>P3205+Q3205</f>
        <v>0</v>
      </c>
    </row>
    <row r="3206" spans="1:18" x14ac:dyDescent="0.3">
      <c r="A3206" t="s">
        <v>3557</v>
      </c>
      <c r="B3206" s="3">
        <v>5</v>
      </c>
      <c r="C3206" t="s">
        <v>8993</v>
      </c>
      <c r="D3206" t="s">
        <v>8992</v>
      </c>
      <c r="E3206" t="s">
        <v>78</v>
      </c>
      <c r="F3206" s="90">
        <v>37.159999999999997</v>
      </c>
      <c r="G3206" s="3">
        <v>261</v>
      </c>
      <c r="H3206" s="3" t="s">
        <v>9061</v>
      </c>
      <c r="I3206" s="90">
        <v>29.51</v>
      </c>
      <c r="J3206" s="3">
        <v>183</v>
      </c>
      <c r="K3206" s="93" t="s">
        <v>4900</v>
      </c>
      <c r="L3206">
        <v>0</v>
      </c>
      <c r="M3206" s="10">
        <v>5</v>
      </c>
      <c r="N3206">
        <v>0</v>
      </c>
      <c r="O3206">
        <v>0</v>
      </c>
      <c r="P3206">
        <v>0</v>
      </c>
      <c r="Q3206">
        <v>0</v>
      </c>
      <c r="R3206" s="92">
        <f>P3206+Q3206</f>
        <v>0</v>
      </c>
    </row>
    <row r="3207" spans="1:18" x14ac:dyDescent="0.3">
      <c r="A3207" t="s">
        <v>3391</v>
      </c>
      <c r="B3207" s="3">
        <v>5</v>
      </c>
      <c r="C3207" t="s">
        <v>8993</v>
      </c>
      <c r="D3207" t="s">
        <v>8992</v>
      </c>
      <c r="E3207" t="s">
        <v>78</v>
      </c>
      <c r="F3207" s="90">
        <v>37.159999999999997</v>
      </c>
      <c r="G3207" s="3">
        <v>261</v>
      </c>
      <c r="H3207" s="3" t="s">
        <v>9061</v>
      </c>
      <c r="I3207" s="90">
        <v>28.96</v>
      </c>
      <c r="J3207" s="3">
        <v>183</v>
      </c>
      <c r="K3207" s="93" t="s">
        <v>4900</v>
      </c>
      <c r="L3207">
        <v>0</v>
      </c>
      <c r="M3207" s="10">
        <v>5</v>
      </c>
      <c r="N3207">
        <v>0</v>
      </c>
      <c r="O3207">
        <v>0</v>
      </c>
      <c r="P3207">
        <v>0</v>
      </c>
      <c r="Q3207">
        <v>0</v>
      </c>
      <c r="R3207" s="92">
        <f>P3207+Q3207</f>
        <v>0</v>
      </c>
    </row>
    <row r="3208" spans="1:18" x14ac:dyDescent="0.3">
      <c r="A3208" t="s">
        <v>3467</v>
      </c>
      <c r="B3208" s="3">
        <v>5</v>
      </c>
      <c r="C3208" t="s">
        <v>8993</v>
      </c>
      <c r="D3208" t="s">
        <v>8992</v>
      </c>
      <c r="E3208" t="s">
        <v>78</v>
      </c>
      <c r="F3208" s="90">
        <v>37.159999999999997</v>
      </c>
      <c r="G3208" s="3">
        <v>261</v>
      </c>
      <c r="H3208" s="3" t="s">
        <v>9061</v>
      </c>
      <c r="I3208" s="90">
        <v>28.96</v>
      </c>
      <c r="J3208" s="3">
        <v>183</v>
      </c>
      <c r="K3208" s="93" t="s">
        <v>4900</v>
      </c>
      <c r="L3208">
        <v>0</v>
      </c>
      <c r="M3208" s="10">
        <v>5</v>
      </c>
      <c r="N3208">
        <v>0</v>
      </c>
      <c r="O3208">
        <v>0</v>
      </c>
      <c r="P3208">
        <v>0</v>
      </c>
      <c r="Q3208">
        <v>0</v>
      </c>
      <c r="R3208" s="92">
        <f>P3208+Q3208</f>
        <v>0</v>
      </c>
    </row>
    <row r="3209" spans="1:18" x14ac:dyDescent="0.3">
      <c r="A3209" t="s">
        <v>2935</v>
      </c>
      <c r="B3209" s="3">
        <v>5</v>
      </c>
      <c r="C3209" t="s">
        <v>8993</v>
      </c>
      <c r="D3209" t="s">
        <v>82</v>
      </c>
      <c r="E3209" t="s">
        <v>96</v>
      </c>
      <c r="F3209" s="90">
        <v>37.159999999999997</v>
      </c>
      <c r="G3209" s="3">
        <v>261</v>
      </c>
      <c r="H3209" s="3" t="s">
        <v>9061</v>
      </c>
      <c r="I3209" s="90">
        <v>30.05</v>
      </c>
      <c r="J3209" s="3">
        <v>183</v>
      </c>
      <c r="K3209" s="96" t="s">
        <v>4900</v>
      </c>
      <c r="L3209">
        <v>0</v>
      </c>
      <c r="M3209">
        <v>0</v>
      </c>
      <c r="N3209">
        <v>0</v>
      </c>
      <c r="O3209">
        <v>0</v>
      </c>
      <c r="P3209">
        <v>0</v>
      </c>
      <c r="Q3209" s="10">
        <v>5</v>
      </c>
      <c r="R3209" s="92">
        <f>P3209+Q3209</f>
        <v>5</v>
      </c>
    </row>
    <row r="3210" spans="1:18" x14ac:dyDescent="0.3">
      <c r="A3210" t="s">
        <v>3474</v>
      </c>
      <c r="B3210" s="3">
        <v>5</v>
      </c>
      <c r="C3210" t="s">
        <v>8993</v>
      </c>
      <c r="D3210" t="s">
        <v>8992</v>
      </c>
      <c r="E3210" t="s">
        <v>78</v>
      </c>
      <c r="F3210" s="90">
        <v>37.159999999999997</v>
      </c>
      <c r="G3210" s="3">
        <v>261</v>
      </c>
      <c r="H3210" s="3" t="s">
        <v>9061</v>
      </c>
      <c r="I3210" s="90">
        <v>28.96</v>
      </c>
      <c r="J3210" s="3">
        <v>183</v>
      </c>
      <c r="K3210" s="93" t="s">
        <v>4900</v>
      </c>
      <c r="L3210">
        <v>0</v>
      </c>
      <c r="M3210" s="10">
        <v>5</v>
      </c>
      <c r="N3210">
        <v>0</v>
      </c>
      <c r="O3210">
        <v>0</v>
      </c>
      <c r="P3210">
        <v>0</v>
      </c>
      <c r="Q3210">
        <v>0</v>
      </c>
      <c r="R3210" s="92">
        <f>P3210+Q3210</f>
        <v>0</v>
      </c>
    </row>
    <row r="3211" spans="1:18" x14ac:dyDescent="0.3">
      <c r="A3211" t="s">
        <v>3122</v>
      </c>
      <c r="B3211" s="3">
        <v>5</v>
      </c>
      <c r="C3211" t="s">
        <v>8993</v>
      </c>
      <c r="D3211" t="s">
        <v>87</v>
      </c>
      <c r="E3211" t="s">
        <v>110</v>
      </c>
      <c r="F3211" s="90">
        <v>37.159999999999997</v>
      </c>
      <c r="G3211" s="3">
        <v>261</v>
      </c>
      <c r="H3211" s="3" t="s">
        <v>9061</v>
      </c>
      <c r="I3211" s="90">
        <v>28.96</v>
      </c>
      <c r="J3211" s="3">
        <v>183</v>
      </c>
      <c r="K3211" s="96" t="s">
        <v>4900</v>
      </c>
      <c r="L3211">
        <v>0</v>
      </c>
      <c r="M3211">
        <v>0</v>
      </c>
      <c r="N3211">
        <v>0</v>
      </c>
      <c r="O3211" s="10">
        <v>5</v>
      </c>
      <c r="P3211">
        <v>0</v>
      </c>
      <c r="Q3211">
        <v>0</v>
      </c>
      <c r="R3211" s="92">
        <f>P3211+Q3211</f>
        <v>0</v>
      </c>
    </row>
    <row r="3212" spans="1:18" x14ac:dyDescent="0.3">
      <c r="A3212" t="s">
        <v>2964</v>
      </c>
      <c r="B3212" s="3">
        <v>5</v>
      </c>
      <c r="C3212" t="s">
        <v>8993</v>
      </c>
      <c r="D3212" t="s">
        <v>87</v>
      </c>
      <c r="E3212" t="s">
        <v>181</v>
      </c>
      <c r="F3212" s="90">
        <v>37.15</v>
      </c>
      <c r="G3212" s="3">
        <v>253</v>
      </c>
      <c r="H3212" s="3" t="s">
        <v>9061</v>
      </c>
      <c r="I3212" s="90">
        <v>28.57</v>
      </c>
      <c r="J3212" s="3">
        <v>175</v>
      </c>
      <c r="K3212" s="96" t="s">
        <v>4900</v>
      </c>
      <c r="L3212">
        <v>0</v>
      </c>
      <c r="M3212">
        <v>0</v>
      </c>
      <c r="N3212">
        <v>0</v>
      </c>
      <c r="O3212">
        <v>0</v>
      </c>
      <c r="P3212" s="10">
        <v>5</v>
      </c>
      <c r="Q3212">
        <v>0</v>
      </c>
      <c r="R3212" s="92">
        <f>P3212+Q3212</f>
        <v>5</v>
      </c>
    </row>
    <row r="3213" spans="1:18" x14ac:dyDescent="0.3">
      <c r="A3213" t="s">
        <v>2988</v>
      </c>
      <c r="B3213" s="3">
        <v>5</v>
      </c>
      <c r="C3213" t="s">
        <v>8993</v>
      </c>
      <c r="D3213" t="s">
        <v>87</v>
      </c>
      <c r="E3213" t="s">
        <v>181</v>
      </c>
      <c r="F3213" s="90">
        <v>37.15</v>
      </c>
      <c r="G3213" s="3">
        <v>253</v>
      </c>
      <c r="H3213" s="3" t="s">
        <v>9061</v>
      </c>
      <c r="I3213" s="90">
        <v>28.57</v>
      </c>
      <c r="J3213" s="3">
        <v>175</v>
      </c>
      <c r="K3213" s="96" t="s">
        <v>4900</v>
      </c>
      <c r="L3213">
        <v>0</v>
      </c>
      <c r="M3213">
        <v>0</v>
      </c>
      <c r="N3213">
        <v>0</v>
      </c>
      <c r="O3213">
        <v>0</v>
      </c>
      <c r="P3213" s="10">
        <v>5</v>
      </c>
      <c r="Q3213">
        <v>0</v>
      </c>
      <c r="R3213" s="92">
        <f>P3213+Q3213</f>
        <v>5</v>
      </c>
    </row>
    <row r="3214" spans="1:18" x14ac:dyDescent="0.3">
      <c r="A3214" t="s">
        <v>3197</v>
      </c>
      <c r="B3214" s="3">
        <v>5</v>
      </c>
      <c r="C3214" t="s">
        <v>8993</v>
      </c>
      <c r="D3214" t="s">
        <v>87</v>
      </c>
      <c r="E3214" t="s">
        <v>100</v>
      </c>
      <c r="F3214" s="90">
        <v>37.15</v>
      </c>
      <c r="G3214" s="3">
        <v>253</v>
      </c>
      <c r="H3214" s="3" t="s">
        <v>9061</v>
      </c>
      <c r="I3214" s="90">
        <v>28.57</v>
      </c>
      <c r="J3214" s="3">
        <v>175</v>
      </c>
      <c r="K3214" s="96" t="s">
        <v>4900</v>
      </c>
      <c r="L3214">
        <v>0</v>
      </c>
      <c r="M3214">
        <v>0</v>
      </c>
      <c r="N3214" s="10">
        <v>5</v>
      </c>
      <c r="O3214">
        <v>0</v>
      </c>
      <c r="P3214">
        <v>0</v>
      </c>
      <c r="Q3214">
        <v>0</v>
      </c>
      <c r="R3214" s="92">
        <f>P3214+Q3214</f>
        <v>0</v>
      </c>
    </row>
    <row r="3215" spans="1:18" x14ac:dyDescent="0.3">
      <c r="A3215" t="s">
        <v>2996</v>
      </c>
      <c r="B3215" s="3">
        <v>5</v>
      </c>
      <c r="C3215" t="s">
        <v>8995</v>
      </c>
      <c r="D3215" t="s">
        <v>127</v>
      </c>
      <c r="E3215" t="s">
        <v>8951</v>
      </c>
      <c r="F3215" s="90">
        <v>37.130000000000003</v>
      </c>
      <c r="G3215" s="3">
        <v>272</v>
      </c>
      <c r="H3215" s="3" t="s">
        <v>9061</v>
      </c>
      <c r="I3215" s="90">
        <v>29.38</v>
      </c>
      <c r="J3215" s="3">
        <v>194</v>
      </c>
      <c r="K3215" s="96" t="s">
        <v>7632</v>
      </c>
      <c r="L3215">
        <v>0</v>
      </c>
      <c r="M3215">
        <v>0</v>
      </c>
      <c r="N3215">
        <v>0</v>
      </c>
      <c r="O3215">
        <v>0</v>
      </c>
      <c r="P3215" s="10">
        <v>5</v>
      </c>
      <c r="Q3215">
        <v>0</v>
      </c>
      <c r="R3215" s="92">
        <f>P3215+Q3215</f>
        <v>5</v>
      </c>
    </row>
    <row r="3216" spans="1:18" x14ac:dyDescent="0.3">
      <c r="A3216" t="s">
        <v>3008</v>
      </c>
      <c r="B3216" s="3">
        <v>5</v>
      </c>
      <c r="C3216" t="s">
        <v>8995</v>
      </c>
      <c r="D3216" t="s">
        <v>127</v>
      </c>
      <c r="E3216" t="s">
        <v>8951</v>
      </c>
      <c r="F3216" s="90">
        <v>37.130000000000003</v>
      </c>
      <c r="G3216" s="3">
        <v>272</v>
      </c>
      <c r="H3216" s="3" t="s">
        <v>9061</v>
      </c>
      <c r="I3216" s="90">
        <v>29.38</v>
      </c>
      <c r="J3216" s="3">
        <v>194</v>
      </c>
      <c r="K3216" s="96" t="s">
        <v>7632</v>
      </c>
      <c r="L3216">
        <v>0</v>
      </c>
      <c r="M3216">
        <v>0</v>
      </c>
      <c r="N3216">
        <v>0</v>
      </c>
      <c r="O3216">
        <v>0</v>
      </c>
      <c r="P3216" s="10">
        <v>5</v>
      </c>
      <c r="Q3216">
        <v>0</v>
      </c>
      <c r="R3216" s="92">
        <f>P3216+Q3216</f>
        <v>5</v>
      </c>
    </row>
    <row r="3217" spans="1:18" x14ac:dyDescent="0.3">
      <c r="A3217" t="s">
        <v>2923</v>
      </c>
      <c r="B3217" s="3">
        <v>5</v>
      </c>
      <c r="C3217" t="s">
        <v>8995</v>
      </c>
      <c r="D3217" t="s">
        <v>127</v>
      </c>
      <c r="E3217" t="s">
        <v>8951</v>
      </c>
      <c r="F3217" s="90">
        <v>37.130000000000003</v>
      </c>
      <c r="G3217" s="3">
        <v>272</v>
      </c>
      <c r="H3217" s="3" t="s">
        <v>9061</v>
      </c>
      <c r="I3217" s="90">
        <v>29.38</v>
      </c>
      <c r="J3217" s="3">
        <v>194</v>
      </c>
      <c r="K3217" s="96" t="s">
        <v>7632</v>
      </c>
      <c r="L3217">
        <v>0</v>
      </c>
      <c r="M3217">
        <v>0</v>
      </c>
      <c r="N3217">
        <v>0</v>
      </c>
      <c r="O3217">
        <v>0</v>
      </c>
      <c r="P3217">
        <v>0</v>
      </c>
      <c r="Q3217" s="10">
        <v>5</v>
      </c>
      <c r="R3217" s="92">
        <f>P3217+Q3217</f>
        <v>5</v>
      </c>
    </row>
    <row r="3218" spans="1:18" x14ac:dyDescent="0.3">
      <c r="A3218" t="s">
        <v>3116</v>
      </c>
      <c r="B3218" s="3">
        <v>5</v>
      </c>
      <c r="C3218" t="s">
        <v>8993</v>
      </c>
      <c r="D3218" t="s">
        <v>87</v>
      </c>
      <c r="E3218" t="s">
        <v>110</v>
      </c>
      <c r="F3218" s="90">
        <v>37.1</v>
      </c>
      <c r="G3218" s="3">
        <v>248</v>
      </c>
      <c r="H3218" s="3" t="s">
        <v>9061</v>
      </c>
      <c r="I3218" s="90">
        <v>28.24</v>
      </c>
      <c r="J3218" s="3">
        <v>170</v>
      </c>
      <c r="K3218" s="96" t="s">
        <v>4900</v>
      </c>
      <c r="L3218">
        <v>0</v>
      </c>
      <c r="M3218">
        <v>0</v>
      </c>
      <c r="N3218">
        <v>0</v>
      </c>
      <c r="O3218" s="10">
        <v>5</v>
      </c>
      <c r="P3218">
        <v>0</v>
      </c>
      <c r="Q3218">
        <v>0</v>
      </c>
      <c r="R3218" s="92">
        <f>P3218+Q3218</f>
        <v>0</v>
      </c>
    </row>
    <row r="3219" spans="1:18" x14ac:dyDescent="0.3">
      <c r="A3219" t="s">
        <v>3002</v>
      </c>
      <c r="B3219" s="3">
        <v>5</v>
      </c>
      <c r="C3219" t="s">
        <v>8995</v>
      </c>
      <c r="D3219" t="s">
        <v>127</v>
      </c>
      <c r="E3219" t="s">
        <v>128</v>
      </c>
      <c r="F3219" s="90">
        <v>37.090000000000003</v>
      </c>
      <c r="G3219" s="3">
        <v>275</v>
      </c>
      <c r="H3219" s="3" t="s">
        <v>9061</v>
      </c>
      <c r="I3219" s="90">
        <v>29.44</v>
      </c>
      <c r="J3219" s="3">
        <v>197</v>
      </c>
      <c r="K3219" s="96" t="s">
        <v>7632</v>
      </c>
      <c r="L3219">
        <v>0</v>
      </c>
      <c r="M3219">
        <v>0</v>
      </c>
      <c r="N3219">
        <v>0</v>
      </c>
      <c r="O3219">
        <v>3</v>
      </c>
      <c r="P3219">
        <v>1</v>
      </c>
      <c r="Q3219">
        <v>1</v>
      </c>
      <c r="R3219" s="92">
        <f>P3219+Q3219</f>
        <v>2</v>
      </c>
    </row>
    <row r="3220" spans="1:18" x14ac:dyDescent="0.3">
      <c r="A3220" t="s">
        <v>3162</v>
      </c>
      <c r="B3220" s="3">
        <v>5</v>
      </c>
      <c r="C3220" t="s">
        <v>8995</v>
      </c>
      <c r="D3220" t="s">
        <v>120</v>
      </c>
      <c r="E3220" t="s">
        <v>121</v>
      </c>
      <c r="F3220" s="90">
        <v>37.090000000000003</v>
      </c>
      <c r="G3220" s="3">
        <v>275</v>
      </c>
      <c r="H3220" s="3" t="s">
        <v>9061</v>
      </c>
      <c r="I3220" s="90">
        <v>28.43</v>
      </c>
      <c r="J3220" s="3">
        <v>197</v>
      </c>
      <c r="K3220" s="96" t="s">
        <v>7632</v>
      </c>
      <c r="L3220">
        <v>0</v>
      </c>
      <c r="M3220">
        <v>0</v>
      </c>
      <c r="N3220" s="10">
        <v>5</v>
      </c>
      <c r="O3220">
        <v>0</v>
      </c>
      <c r="P3220">
        <v>0</v>
      </c>
      <c r="Q3220">
        <v>0</v>
      </c>
      <c r="R3220" s="92">
        <f>P3220+Q3220</f>
        <v>0</v>
      </c>
    </row>
    <row r="3221" spans="1:18" x14ac:dyDescent="0.3">
      <c r="A3221" t="s">
        <v>3189</v>
      </c>
      <c r="B3221" s="3">
        <v>5</v>
      </c>
      <c r="C3221" t="s">
        <v>8995</v>
      </c>
      <c r="D3221" t="s">
        <v>120</v>
      </c>
      <c r="E3221" t="s">
        <v>121</v>
      </c>
      <c r="F3221" s="90">
        <v>37.08</v>
      </c>
      <c r="G3221" s="3">
        <v>267</v>
      </c>
      <c r="H3221" s="3" t="s">
        <v>9061</v>
      </c>
      <c r="I3221" s="90">
        <v>29.1</v>
      </c>
      <c r="J3221" s="3">
        <v>189</v>
      </c>
      <c r="K3221" s="96" t="s">
        <v>7632</v>
      </c>
      <c r="L3221">
        <v>0</v>
      </c>
      <c r="M3221">
        <v>0</v>
      </c>
      <c r="N3221" s="10">
        <v>5</v>
      </c>
      <c r="O3221">
        <v>0</v>
      </c>
      <c r="P3221">
        <v>0</v>
      </c>
      <c r="Q3221">
        <v>0</v>
      </c>
      <c r="R3221" s="92">
        <f>P3221+Q3221</f>
        <v>0</v>
      </c>
    </row>
    <row r="3222" spans="1:18" x14ac:dyDescent="0.3">
      <c r="A3222" t="s">
        <v>3062</v>
      </c>
      <c r="B3222" s="3">
        <v>5</v>
      </c>
      <c r="C3222" t="s">
        <v>8995</v>
      </c>
      <c r="D3222" t="s">
        <v>120</v>
      </c>
      <c r="E3222" t="s">
        <v>121</v>
      </c>
      <c r="F3222" s="90">
        <v>37.08</v>
      </c>
      <c r="G3222" s="3">
        <v>267</v>
      </c>
      <c r="H3222" s="3" t="s">
        <v>9061</v>
      </c>
      <c r="I3222" s="90">
        <v>29.1</v>
      </c>
      <c r="J3222" s="3">
        <v>189</v>
      </c>
      <c r="K3222" s="96" t="s">
        <v>7632</v>
      </c>
      <c r="L3222">
        <v>0</v>
      </c>
      <c r="M3222">
        <v>0</v>
      </c>
      <c r="N3222" s="10">
        <v>5</v>
      </c>
      <c r="O3222">
        <v>0</v>
      </c>
      <c r="P3222">
        <v>0</v>
      </c>
      <c r="Q3222">
        <v>0</v>
      </c>
      <c r="R3222" s="92">
        <f>P3222+Q3222</f>
        <v>0</v>
      </c>
    </row>
    <row r="3223" spans="1:18" x14ac:dyDescent="0.3">
      <c r="A3223" t="s">
        <v>3049</v>
      </c>
      <c r="B3223" s="3">
        <v>5</v>
      </c>
      <c r="C3223" t="s">
        <v>8995</v>
      </c>
      <c r="D3223" t="s">
        <v>120</v>
      </c>
      <c r="E3223" t="s">
        <v>121</v>
      </c>
      <c r="F3223" s="90">
        <v>37.08</v>
      </c>
      <c r="G3223" s="3">
        <v>267</v>
      </c>
      <c r="H3223" s="3" t="s">
        <v>9061</v>
      </c>
      <c r="I3223" s="90">
        <v>29.1</v>
      </c>
      <c r="J3223" s="3">
        <v>189</v>
      </c>
      <c r="K3223" s="96" t="s">
        <v>7632</v>
      </c>
      <c r="L3223">
        <v>0</v>
      </c>
      <c r="M3223">
        <v>0</v>
      </c>
      <c r="N3223" s="10">
        <v>5</v>
      </c>
      <c r="O3223">
        <v>0</v>
      </c>
      <c r="P3223">
        <v>0</v>
      </c>
      <c r="Q3223">
        <v>0</v>
      </c>
      <c r="R3223" s="92">
        <f>P3223+Q3223</f>
        <v>0</v>
      </c>
    </row>
    <row r="3224" spans="1:18" x14ac:dyDescent="0.3">
      <c r="A3224" t="s">
        <v>3200</v>
      </c>
      <c r="B3224" s="3">
        <v>5</v>
      </c>
      <c r="C3224" t="s">
        <v>8995</v>
      </c>
      <c r="D3224" t="s">
        <v>120</v>
      </c>
      <c r="E3224" t="s">
        <v>121</v>
      </c>
      <c r="F3224" s="90">
        <v>37.08</v>
      </c>
      <c r="G3224" s="3">
        <v>267</v>
      </c>
      <c r="H3224" s="3" t="s">
        <v>9061</v>
      </c>
      <c r="I3224" s="90">
        <v>28.57</v>
      </c>
      <c r="J3224" s="3">
        <v>189</v>
      </c>
      <c r="K3224" s="96" t="s">
        <v>7632</v>
      </c>
      <c r="L3224">
        <v>0</v>
      </c>
      <c r="M3224">
        <v>0</v>
      </c>
      <c r="N3224" s="10">
        <v>5</v>
      </c>
      <c r="O3224">
        <v>0</v>
      </c>
      <c r="P3224">
        <v>0</v>
      </c>
      <c r="Q3224">
        <v>0</v>
      </c>
      <c r="R3224" s="92">
        <f>P3224+Q3224</f>
        <v>0</v>
      </c>
    </row>
    <row r="3225" spans="1:18" x14ac:dyDescent="0.3">
      <c r="A3225" t="s">
        <v>3131</v>
      </c>
      <c r="B3225" s="3">
        <v>5</v>
      </c>
      <c r="C3225" t="s">
        <v>8993</v>
      </c>
      <c r="D3225" t="s">
        <v>87</v>
      </c>
      <c r="E3225" t="s">
        <v>110</v>
      </c>
      <c r="F3225" s="90">
        <v>37.08</v>
      </c>
      <c r="G3225" s="3">
        <v>240</v>
      </c>
      <c r="H3225" s="3" t="s">
        <v>9061</v>
      </c>
      <c r="I3225" s="90">
        <v>27.78</v>
      </c>
      <c r="J3225" s="3">
        <v>162</v>
      </c>
      <c r="K3225" s="96" t="s">
        <v>4900</v>
      </c>
      <c r="L3225">
        <v>0</v>
      </c>
      <c r="M3225">
        <v>0</v>
      </c>
      <c r="N3225">
        <v>0</v>
      </c>
      <c r="O3225" s="10">
        <v>5</v>
      </c>
      <c r="P3225">
        <v>0</v>
      </c>
      <c r="Q3225">
        <v>0</v>
      </c>
      <c r="R3225" s="92">
        <f>P3225+Q3225</f>
        <v>0</v>
      </c>
    </row>
    <row r="3226" spans="1:18" x14ac:dyDescent="0.3">
      <c r="A3226" t="s">
        <v>3018</v>
      </c>
      <c r="B3226" s="3">
        <v>5</v>
      </c>
      <c r="C3226" t="s">
        <v>8993</v>
      </c>
      <c r="D3226" t="s">
        <v>87</v>
      </c>
      <c r="E3226" t="s">
        <v>100</v>
      </c>
      <c r="F3226" s="90">
        <v>37.07</v>
      </c>
      <c r="G3226" s="3">
        <v>259</v>
      </c>
      <c r="H3226" s="3" t="s">
        <v>9061</v>
      </c>
      <c r="I3226" s="90">
        <v>28.73</v>
      </c>
      <c r="J3226" s="3">
        <v>181</v>
      </c>
      <c r="K3226" s="96" t="s">
        <v>4900</v>
      </c>
      <c r="L3226">
        <v>0</v>
      </c>
      <c r="M3226">
        <v>0</v>
      </c>
      <c r="N3226" s="10">
        <v>5</v>
      </c>
      <c r="O3226">
        <v>0</v>
      </c>
      <c r="P3226">
        <v>0</v>
      </c>
      <c r="Q3226">
        <v>0</v>
      </c>
      <c r="R3226" s="92">
        <f>P3226+Q3226</f>
        <v>0</v>
      </c>
    </row>
    <row r="3227" spans="1:18" x14ac:dyDescent="0.3">
      <c r="A3227" t="s">
        <v>3069</v>
      </c>
      <c r="B3227" s="3">
        <v>5</v>
      </c>
      <c r="C3227" t="s">
        <v>8995</v>
      </c>
      <c r="D3227" t="s">
        <v>120</v>
      </c>
      <c r="E3227" t="s">
        <v>121</v>
      </c>
      <c r="F3227" s="90">
        <v>37.04</v>
      </c>
      <c r="G3227" s="3">
        <v>270</v>
      </c>
      <c r="H3227" s="3" t="s">
        <v>9061</v>
      </c>
      <c r="I3227" s="90">
        <v>29.17</v>
      </c>
      <c r="J3227" s="3">
        <v>192</v>
      </c>
      <c r="K3227" s="96" t="s">
        <v>7632</v>
      </c>
      <c r="L3227">
        <v>0</v>
      </c>
      <c r="M3227">
        <v>0</v>
      </c>
      <c r="N3227" s="10">
        <v>5</v>
      </c>
      <c r="O3227">
        <v>0</v>
      </c>
      <c r="P3227">
        <v>0</v>
      </c>
      <c r="Q3227">
        <v>0</v>
      </c>
      <c r="R3227" s="92">
        <f>P3227+Q3227</f>
        <v>0</v>
      </c>
    </row>
    <row r="3228" spans="1:18" x14ac:dyDescent="0.3">
      <c r="A3228" t="s">
        <v>3087</v>
      </c>
      <c r="B3228" s="3">
        <v>5</v>
      </c>
      <c r="C3228" t="s">
        <v>8993</v>
      </c>
      <c r="D3228" t="s">
        <v>87</v>
      </c>
      <c r="E3228" t="s">
        <v>110</v>
      </c>
      <c r="F3228" s="90">
        <v>37.04</v>
      </c>
      <c r="G3228" s="3">
        <v>243</v>
      </c>
      <c r="H3228" s="3" t="s">
        <v>9061</v>
      </c>
      <c r="I3228" s="90">
        <v>27.88</v>
      </c>
      <c r="J3228" s="3">
        <v>165</v>
      </c>
      <c r="K3228" s="96" t="s">
        <v>4900</v>
      </c>
      <c r="L3228">
        <v>0</v>
      </c>
      <c r="M3228">
        <v>0</v>
      </c>
      <c r="N3228">
        <v>0</v>
      </c>
      <c r="O3228" s="10">
        <v>5</v>
      </c>
      <c r="P3228">
        <v>0</v>
      </c>
      <c r="Q3228">
        <v>0</v>
      </c>
      <c r="R3228" s="92">
        <f>P3228+Q3228</f>
        <v>0</v>
      </c>
    </row>
    <row r="3229" spans="1:18" x14ac:dyDescent="0.3">
      <c r="A3229" t="s">
        <v>3079</v>
      </c>
      <c r="B3229" s="3">
        <v>5</v>
      </c>
      <c r="C3229" t="s">
        <v>8993</v>
      </c>
      <c r="D3229" t="s">
        <v>87</v>
      </c>
      <c r="E3229" t="s">
        <v>110</v>
      </c>
      <c r="F3229" s="90">
        <v>37.04</v>
      </c>
      <c r="G3229" s="3">
        <v>243</v>
      </c>
      <c r="H3229" s="3" t="s">
        <v>9061</v>
      </c>
      <c r="I3229" s="90">
        <v>27.88</v>
      </c>
      <c r="J3229" s="3">
        <v>165</v>
      </c>
      <c r="K3229" s="96" t="s">
        <v>4900</v>
      </c>
      <c r="L3229">
        <v>0</v>
      </c>
      <c r="M3229">
        <v>0</v>
      </c>
      <c r="N3229">
        <v>0</v>
      </c>
      <c r="O3229" s="10">
        <v>5</v>
      </c>
      <c r="P3229">
        <v>0</v>
      </c>
      <c r="Q3229">
        <v>0</v>
      </c>
      <c r="R3229" s="92">
        <f>P3229+Q3229</f>
        <v>0</v>
      </c>
    </row>
    <row r="3230" spans="1:18" x14ac:dyDescent="0.3">
      <c r="A3230" t="s">
        <v>3068</v>
      </c>
      <c r="B3230" s="3">
        <v>5</v>
      </c>
      <c r="C3230" t="s">
        <v>8993</v>
      </c>
      <c r="D3230" t="s">
        <v>87</v>
      </c>
      <c r="E3230" t="s">
        <v>100</v>
      </c>
      <c r="F3230" s="90">
        <v>37.020000000000003</v>
      </c>
      <c r="G3230" s="3">
        <v>262</v>
      </c>
      <c r="H3230" s="3" t="s">
        <v>9061</v>
      </c>
      <c r="I3230" s="90">
        <v>28.8</v>
      </c>
      <c r="J3230" s="3">
        <v>184</v>
      </c>
      <c r="K3230" s="96" t="s">
        <v>4900</v>
      </c>
      <c r="L3230">
        <v>0</v>
      </c>
      <c r="M3230">
        <v>0</v>
      </c>
      <c r="N3230" s="10">
        <v>5</v>
      </c>
      <c r="O3230">
        <v>0</v>
      </c>
      <c r="P3230">
        <v>0</v>
      </c>
      <c r="Q3230">
        <v>0</v>
      </c>
      <c r="R3230" s="92">
        <f>P3230+Q3230</f>
        <v>0</v>
      </c>
    </row>
    <row r="3231" spans="1:18" x14ac:dyDescent="0.3">
      <c r="A3231" t="s">
        <v>3531</v>
      </c>
      <c r="B3231" s="3">
        <v>5</v>
      </c>
      <c r="C3231" t="s">
        <v>8993</v>
      </c>
      <c r="D3231" t="s">
        <v>8992</v>
      </c>
      <c r="E3231" t="s">
        <v>78</v>
      </c>
      <c r="F3231" s="90">
        <v>37.020000000000003</v>
      </c>
      <c r="G3231" s="3">
        <v>262</v>
      </c>
      <c r="H3231" s="3" t="s">
        <v>9061</v>
      </c>
      <c r="I3231" s="90">
        <v>29.35</v>
      </c>
      <c r="J3231" s="3">
        <v>184</v>
      </c>
      <c r="K3231" s="93" t="s">
        <v>4900</v>
      </c>
      <c r="L3231">
        <v>0</v>
      </c>
      <c r="M3231" s="10">
        <v>5</v>
      </c>
      <c r="N3231">
        <v>0</v>
      </c>
      <c r="O3231">
        <v>0</v>
      </c>
      <c r="P3231">
        <v>0</v>
      </c>
      <c r="Q3231">
        <v>0</v>
      </c>
      <c r="R3231" s="92">
        <f>P3231+Q3231</f>
        <v>0</v>
      </c>
    </row>
    <row r="3232" spans="1:18" x14ac:dyDescent="0.3">
      <c r="A3232" t="s">
        <v>3411</v>
      </c>
      <c r="B3232" s="3">
        <v>5</v>
      </c>
      <c r="C3232" t="s">
        <v>8993</v>
      </c>
      <c r="D3232" t="s">
        <v>8992</v>
      </c>
      <c r="E3232" t="s">
        <v>78</v>
      </c>
      <c r="F3232" s="90">
        <v>37.020000000000003</v>
      </c>
      <c r="G3232" s="3">
        <v>262</v>
      </c>
      <c r="H3232" s="3" t="s">
        <v>9061</v>
      </c>
      <c r="I3232" s="90">
        <v>28.8</v>
      </c>
      <c r="J3232" s="3">
        <v>184</v>
      </c>
      <c r="K3232" s="93" t="s">
        <v>4900</v>
      </c>
      <c r="L3232">
        <v>0</v>
      </c>
      <c r="M3232" s="10">
        <v>5</v>
      </c>
      <c r="N3232">
        <v>0</v>
      </c>
      <c r="O3232">
        <v>0</v>
      </c>
      <c r="P3232">
        <v>0</v>
      </c>
      <c r="Q3232">
        <v>0</v>
      </c>
      <c r="R3232" s="92">
        <f>P3232+Q3232</f>
        <v>0</v>
      </c>
    </row>
    <row r="3233" spans="1:18" x14ac:dyDescent="0.3">
      <c r="A3233" t="s">
        <v>3521</v>
      </c>
      <c r="B3233" s="3">
        <v>5</v>
      </c>
      <c r="C3233" t="s">
        <v>8993</v>
      </c>
      <c r="D3233" t="s">
        <v>87</v>
      </c>
      <c r="E3233" t="s">
        <v>86</v>
      </c>
      <c r="F3233" s="90">
        <v>37.020000000000003</v>
      </c>
      <c r="G3233" s="3">
        <v>262</v>
      </c>
      <c r="H3233" s="3" t="s">
        <v>9061</v>
      </c>
      <c r="I3233" s="90">
        <v>28.8</v>
      </c>
      <c r="J3233" s="3">
        <v>184</v>
      </c>
      <c r="K3233" s="93" t="s">
        <v>4900</v>
      </c>
      <c r="L3233">
        <v>0</v>
      </c>
      <c r="M3233" s="10">
        <v>5</v>
      </c>
      <c r="N3233">
        <v>0</v>
      </c>
      <c r="O3233">
        <v>0</v>
      </c>
      <c r="P3233">
        <v>0</v>
      </c>
      <c r="Q3233">
        <v>0</v>
      </c>
      <c r="R3233" s="92">
        <f>P3233+Q3233</f>
        <v>0</v>
      </c>
    </row>
    <row r="3234" spans="1:18" x14ac:dyDescent="0.3">
      <c r="A3234" t="s">
        <v>3395</v>
      </c>
      <c r="B3234" s="3">
        <v>5</v>
      </c>
      <c r="C3234" t="s">
        <v>8993</v>
      </c>
      <c r="D3234" t="s">
        <v>87</v>
      </c>
      <c r="E3234" t="s">
        <v>86</v>
      </c>
      <c r="F3234" s="90">
        <v>37.020000000000003</v>
      </c>
      <c r="G3234" s="3">
        <v>262</v>
      </c>
      <c r="H3234" s="3" t="s">
        <v>9061</v>
      </c>
      <c r="I3234" s="90">
        <v>28.8</v>
      </c>
      <c r="J3234" s="3">
        <v>184</v>
      </c>
      <c r="K3234" s="93" t="s">
        <v>4900</v>
      </c>
      <c r="L3234">
        <v>0</v>
      </c>
      <c r="M3234" s="10">
        <v>5</v>
      </c>
      <c r="N3234">
        <v>0</v>
      </c>
      <c r="O3234">
        <v>0</v>
      </c>
      <c r="P3234">
        <v>0</v>
      </c>
      <c r="Q3234">
        <v>0</v>
      </c>
      <c r="R3234" s="92">
        <f>P3234+Q3234</f>
        <v>0</v>
      </c>
    </row>
    <row r="3235" spans="1:18" x14ac:dyDescent="0.3">
      <c r="A3235" t="s">
        <v>3523</v>
      </c>
      <c r="B3235" s="3">
        <v>5</v>
      </c>
      <c r="C3235" t="s">
        <v>8993</v>
      </c>
      <c r="D3235" t="s">
        <v>8992</v>
      </c>
      <c r="E3235" t="s">
        <v>78</v>
      </c>
      <c r="F3235" s="90">
        <v>37.020000000000003</v>
      </c>
      <c r="G3235" s="3">
        <v>262</v>
      </c>
      <c r="H3235" s="3" t="s">
        <v>9061</v>
      </c>
      <c r="I3235" s="90">
        <v>28.8</v>
      </c>
      <c r="J3235" s="3">
        <v>184</v>
      </c>
      <c r="K3235" s="93" t="s">
        <v>4900</v>
      </c>
      <c r="L3235">
        <v>0</v>
      </c>
      <c r="M3235" s="10">
        <v>5</v>
      </c>
      <c r="N3235">
        <v>0</v>
      </c>
      <c r="O3235">
        <v>0</v>
      </c>
      <c r="P3235">
        <v>0</v>
      </c>
      <c r="Q3235">
        <v>0</v>
      </c>
      <c r="R3235" s="92">
        <f>P3235+Q3235</f>
        <v>0</v>
      </c>
    </row>
    <row r="3236" spans="1:18" x14ac:dyDescent="0.3">
      <c r="A3236" t="s">
        <v>3478</v>
      </c>
      <c r="B3236" s="3">
        <v>5</v>
      </c>
      <c r="C3236" t="s">
        <v>8993</v>
      </c>
      <c r="D3236" t="s">
        <v>8992</v>
      </c>
      <c r="E3236" t="s">
        <v>78</v>
      </c>
      <c r="F3236" s="90">
        <v>37.020000000000003</v>
      </c>
      <c r="G3236" s="3">
        <v>262</v>
      </c>
      <c r="H3236" s="3" t="s">
        <v>9061</v>
      </c>
      <c r="I3236" s="90">
        <v>28.8</v>
      </c>
      <c r="J3236" s="3">
        <v>184</v>
      </c>
      <c r="K3236" s="93" t="s">
        <v>4900</v>
      </c>
      <c r="L3236">
        <v>0</v>
      </c>
      <c r="M3236" s="10">
        <v>5</v>
      </c>
      <c r="N3236">
        <v>0</v>
      </c>
      <c r="O3236">
        <v>0</v>
      </c>
      <c r="P3236">
        <v>0</v>
      </c>
      <c r="Q3236">
        <v>0</v>
      </c>
      <c r="R3236" s="92">
        <f>P3236+Q3236</f>
        <v>0</v>
      </c>
    </row>
    <row r="3237" spans="1:18" x14ac:dyDescent="0.3">
      <c r="A3237" t="s">
        <v>2974</v>
      </c>
      <c r="B3237" s="3">
        <v>5</v>
      </c>
      <c r="C3237" t="s">
        <v>8995</v>
      </c>
      <c r="D3237" t="s">
        <v>127</v>
      </c>
      <c r="E3237" t="s">
        <v>128</v>
      </c>
      <c r="F3237" s="90">
        <v>37</v>
      </c>
      <c r="G3237" s="3">
        <v>273</v>
      </c>
      <c r="H3237" s="3" t="s">
        <v>9061</v>
      </c>
      <c r="I3237" s="90">
        <v>29.74</v>
      </c>
      <c r="J3237" s="3">
        <v>195</v>
      </c>
      <c r="K3237" s="96" t="s">
        <v>7632</v>
      </c>
      <c r="L3237">
        <v>0</v>
      </c>
      <c r="M3237">
        <v>0</v>
      </c>
      <c r="N3237">
        <v>0</v>
      </c>
      <c r="O3237">
        <v>2</v>
      </c>
      <c r="P3237">
        <v>2</v>
      </c>
      <c r="Q3237">
        <v>1</v>
      </c>
      <c r="R3237" s="92">
        <f>P3237+Q3237</f>
        <v>3</v>
      </c>
    </row>
    <row r="3238" spans="1:18" x14ac:dyDescent="0.3">
      <c r="A3238" t="s">
        <v>2951</v>
      </c>
      <c r="B3238" s="3">
        <v>5</v>
      </c>
      <c r="C3238" t="s">
        <v>8993</v>
      </c>
      <c r="D3238" t="s">
        <v>87</v>
      </c>
      <c r="E3238" t="s">
        <v>181</v>
      </c>
      <c r="F3238" s="90">
        <v>36.99</v>
      </c>
      <c r="G3238" s="3">
        <v>246</v>
      </c>
      <c r="H3238" s="3" t="s">
        <v>9061</v>
      </c>
      <c r="I3238" s="90">
        <v>27.98</v>
      </c>
      <c r="J3238" s="3">
        <v>168</v>
      </c>
      <c r="K3238" s="96" t="s">
        <v>4900</v>
      </c>
      <c r="L3238">
        <v>0</v>
      </c>
      <c r="M3238">
        <v>0</v>
      </c>
      <c r="N3238">
        <v>0</v>
      </c>
      <c r="O3238">
        <v>0</v>
      </c>
      <c r="P3238">
        <v>0</v>
      </c>
      <c r="Q3238" s="10">
        <v>5</v>
      </c>
      <c r="R3238" s="92">
        <f>P3238+Q3238</f>
        <v>5</v>
      </c>
    </row>
    <row r="3239" spans="1:18" x14ac:dyDescent="0.3">
      <c r="A3239" t="s">
        <v>3564</v>
      </c>
      <c r="B3239" s="3">
        <v>5</v>
      </c>
      <c r="C3239" t="s">
        <v>8995</v>
      </c>
      <c r="D3239" t="s">
        <v>127</v>
      </c>
      <c r="E3239" t="s">
        <v>128</v>
      </c>
      <c r="F3239" s="90">
        <v>36.96</v>
      </c>
      <c r="G3239" s="3">
        <v>276</v>
      </c>
      <c r="H3239" s="3" t="s">
        <v>9061</v>
      </c>
      <c r="I3239" s="90">
        <v>29.29</v>
      </c>
      <c r="J3239" s="3">
        <v>198</v>
      </c>
      <c r="K3239" s="96" t="s">
        <v>7632</v>
      </c>
      <c r="L3239">
        <v>0</v>
      </c>
      <c r="M3239">
        <v>0</v>
      </c>
      <c r="N3239">
        <v>0</v>
      </c>
      <c r="O3239">
        <v>2</v>
      </c>
      <c r="P3239">
        <v>3</v>
      </c>
      <c r="Q3239">
        <v>0</v>
      </c>
      <c r="R3239" s="92">
        <f>P3239+Q3239</f>
        <v>3</v>
      </c>
    </row>
    <row r="3240" spans="1:18" x14ac:dyDescent="0.3">
      <c r="A3240" t="s">
        <v>2972</v>
      </c>
      <c r="B3240" s="3">
        <v>5</v>
      </c>
      <c r="C3240" t="s">
        <v>8995</v>
      </c>
      <c r="D3240" t="s">
        <v>127</v>
      </c>
      <c r="E3240" t="s">
        <v>128</v>
      </c>
      <c r="F3240" s="90">
        <v>36.96</v>
      </c>
      <c r="G3240" s="3">
        <v>276</v>
      </c>
      <c r="H3240" s="3" t="s">
        <v>9061</v>
      </c>
      <c r="I3240" s="90">
        <v>29.29</v>
      </c>
      <c r="J3240" s="3">
        <v>198</v>
      </c>
      <c r="K3240" s="96" t="s">
        <v>7632</v>
      </c>
      <c r="L3240">
        <v>0</v>
      </c>
      <c r="M3240">
        <v>0</v>
      </c>
      <c r="N3240">
        <v>0</v>
      </c>
      <c r="O3240">
        <v>2</v>
      </c>
      <c r="P3240">
        <v>3</v>
      </c>
      <c r="Q3240">
        <v>0</v>
      </c>
      <c r="R3240" s="92">
        <f>P3240+Q3240</f>
        <v>3</v>
      </c>
    </row>
    <row r="3241" spans="1:18" x14ac:dyDescent="0.3">
      <c r="A3241" t="s">
        <v>2991</v>
      </c>
      <c r="B3241" s="3">
        <v>5</v>
      </c>
      <c r="C3241" t="s">
        <v>8995</v>
      </c>
      <c r="D3241" t="s">
        <v>127</v>
      </c>
      <c r="E3241" t="s">
        <v>128</v>
      </c>
      <c r="F3241" s="90">
        <v>36.96</v>
      </c>
      <c r="G3241" s="3">
        <v>276</v>
      </c>
      <c r="H3241" s="3" t="s">
        <v>9061</v>
      </c>
      <c r="I3241" s="90">
        <v>29.29</v>
      </c>
      <c r="J3241" s="3">
        <v>198</v>
      </c>
      <c r="K3241" s="96" t="s">
        <v>7632</v>
      </c>
      <c r="L3241">
        <v>0</v>
      </c>
      <c r="M3241">
        <v>0</v>
      </c>
      <c r="N3241">
        <v>0</v>
      </c>
      <c r="O3241">
        <v>2</v>
      </c>
      <c r="P3241">
        <v>1</v>
      </c>
      <c r="Q3241">
        <v>2</v>
      </c>
      <c r="R3241" s="92">
        <f>P3241+Q3241</f>
        <v>3</v>
      </c>
    </row>
    <row r="3242" spans="1:18" x14ac:dyDescent="0.3">
      <c r="A3242" t="s">
        <v>3133</v>
      </c>
      <c r="B3242" s="3">
        <v>5</v>
      </c>
      <c r="C3242" t="s">
        <v>8993</v>
      </c>
      <c r="D3242" t="s">
        <v>87</v>
      </c>
      <c r="E3242" t="s">
        <v>110</v>
      </c>
      <c r="F3242" s="90">
        <v>36.93</v>
      </c>
      <c r="G3242" s="3">
        <v>241</v>
      </c>
      <c r="H3242" s="3" t="s">
        <v>9061</v>
      </c>
      <c r="I3242" s="90">
        <v>27.61</v>
      </c>
      <c r="J3242" s="3">
        <v>163</v>
      </c>
      <c r="K3242" s="96" t="s">
        <v>4900</v>
      </c>
      <c r="L3242">
        <v>0</v>
      </c>
      <c r="M3242">
        <v>0</v>
      </c>
      <c r="N3242">
        <v>0</v>
      </c>
      <c r="O3242" s="10">
        <v>5</v>
      </c>
      <c r="P3242">
        <v>0</v>
      </c>
      <c r="Q3242">
        <v>0</v>
      </c>
      <c r="R3242" s="92">
        <f>P3242+Q3242</f>
        <v>0</v>
      </c>
    </row>
    <row r="3243" spans="1:18" x14ac:dyDescent="0.3">
      <c r="A3243" t="s">
        <v>3140</v>
      </c>
      <c r="B3243" s="3">
        <v>5</v>
      </c>
      <c r="C3243" t="s">
        <v>8993</v>
      </c>
      <c r="D3243" t="s">
        <v>87</v>
      </c>
      <c r="E3243" t="s">
        <v>100</v>
      </c>
      <c r="F3243" s="90">
        <v>36.92</v>
      </c>
      <c r="G3243" s="3">
        <v>260</v>
      </c>
      <c r="H3243" s="3" t="s">
        <v>9061</v>
      </c>
      <c r="I3243" s="90">
        <v>28.57</v>
      </c>
      <c r="J3243" s="3">
        <v>182</v>
      </c>
      <c r="K3243" s="96" t="s">
        <v>4900</v>
      </c>
      <c r="L3243">
        <v>0</v>
      </c>
      <c r="M3243">
        <v>0</v>
      </c>
      <c r="N3243" s="10">
        <v>5</v>
      </c>
      <c r="O3243">
        <v>0</v>
      </c>
      <c r="P3243">
        <v>0</v>
      </c>
      <c r="Q3243">
        <v>0</v>
      </c>
      <c r="R3243" s="92">
        <f>P3243+Q3243</f>
        <v>0</v>
      </c>
    </row>
    <row r="3244" spans="1:18" x14ac:dyDescent="0.3">
      <c r="A3244" t="s">
        <v>3095</v>
      </c>
      <c r="B3244" s="3">
        <v>5</v>
      </c>
      <c r="C3244" t="s">
        <v>8993</v>
      </c>
      <c r="D3244" t="s">
        <v>82</v>
      </c>
      <c r="E3244" t="s">
        <v>83</v>
      </c>
      <c r="F3244" s="90">
        <v>36.92</v>
      </c>
      <c r="G3244" s="3">
        <v>260</v>
      </c>
      <c r="H3244" s="3" t="s">
        <v>9061</v>
      </c>
      <c r="I3244" s="90">
        <v>28.57</v>
      </c>
      <c r="J3244" s="3">
        <v>182</v>
      </c>
      <c r="K3244" s="96" t="s">
        <v>4900</v>
      </c>
      <c r="L3244">
        <v>0</v>
      </c>
      <c r="M3244">
        <v>0</v>
      </c>
      <c r="N3244">
        <v>0</v>
      </c>
      <c r="O3244" s="10">
        <v>5</v>
      </c>
      <c r="P3244">
        <v>0</v>
      </c>
      <c r="Q3244">
        <v>0</v>
      </c>
      <c r="R3244" s="92">
        <f>P3244+Q3244</f>
        <v>0</v>
      </c>
    </row>
    <row r="3245" spans="1:18" x14ac:dyDescent="0.3">
      <c r="A3245" t="s">
        <v>3020</v>
      </c>
      <c r="B3245" s="3">
        <v>5</v>
      </c>
      <c r="C3245" t="s">
        <v>8993</v>
      </c>
      <c r="D3245" t="s">
        <v>87</v>
      </c>
      <c r="E3245" t="s">
        <v>100</v>
      </c>
      <c r="F3245" s="90">
        <v>36.92</v>
      </c>
      <c r="G3245" s="3">
        <v>260</v>
      </c>
      <c r="H3245" s="3" t="s">
        <v>9061</v>
      </c>
      <c r="I3245" s="90">
        <v>28.57</v>
      </c>
      <c r="J3245" s="3">
        <v>182</v>
      </c>
      <c r="K3245" s="96" t="s">
        <v>4900</v>
      </c>
      <c r="L3245">
        <v>0</v>
      </c>
      <c r="M3245">
        <v>0</v>
      </c>
      <c r="N3245" s="10">
        <v>5</v>
      </c>
      <c r="O3245">
        <v>0</v>
      </c>
      <c r="P3245">
        <v>0</v>
      </c>
      <c r="Q3245">
        <v>0</v>
      </c>
      <c r="R3245" s="92">
        <f>P3245+Q3245</f>
        <v>0</v>
      </c>
    </row>
    <row r="3246" spans="1:18" x14ac:dyDescent="0.3">
      <c r="A3246" t="s">
        <v>3431</v>
      </c>
      <c r="B3246" s="3">
        <v>5</v>
      </c>
      <c r="C3246" t="s">
        <v>8993</v>
      </c>
      <c r="D3246" t="s">
        <v>8992</v>
      </c>
      <c r="E3246" t="s">
        <v>78</v>
      </c>
      <c r="F3246" s="90">
        <v>36.92</v>
      </c>
      <c r="G3246" s="3">
        <v>260</v>
      </c>
      <c r="H3246" s="3" t="s">
        <v>9061</v>
      </c>
      <c r="I3246" s="90">
        <v>28.57</v>
      </c>
      <c r="J3246" s="3">
        <v>182</v>
      </c>
      <c r="K3246" s="93" t="s">
        <v>4900</v>
      </c>
      <c r="L3246">
        <v>0</v>
      </c>
      <c r="M3246" s="10">
        <v>5</v>
      </c>
      <c r="N3246">
        <v>0</v>
      </c>
      <c r="O3246">
        <v>0</v>
      </c>
      <c r="P3246">
        <v>0</v>
      </c>
      <c r="Q3246">
        <v>0</v>
      </c>
      <c r="R3246" s="92">
        <f>P3246+Q3246</f>
        <v>0</v>
      </c>
    </row>
    <row r="3247" spans="1:18" x14ac:dyDescent="0.3">
      <c r="A3247" t="s">
        <v>3157</v>
      </c>
      <c r="B3247" s="3">
        <v>5</v>
      </c>
      <c r="C3247" t="s">
        <v>8993</v>
      </c>
      <c r="D3247" t="s">
        <v>87</v>
      </c>
      <c r="E3247" t="s">
        <v>100</v>
      </c>
      <c r="F3247" s="90">
        <v>36.92</v>
      </c>
      <c r="G3247" s="3">
        <v>260</v>
      </c>
      <c r="H3247" s="3" t="s">
        <v>9061</v>
      </c>
      <c r="I3247" s="90">
        <v>28.57</v>
      </c>
      <c r="J3247" s="3">
        <v>182</v>
      </c>
      <c r="K3247" s="96" t="s">
        <v>4900</v>
      </c>
      <c r="L3247">
        <v>0</v>
      </c>
      <c r="M3247">
        <v>0</v>
      </c>
      <c r="N3247" s="10">
        <v>5</v>
      </c>
      <c r="O3247">
        <v>0</v>
      </c>
      <c r="P3247">
        <v>0</v>
      </c>
      <c r="Q3247">
        <v>0</v>
      </c>
      <c r="R3247" s="92">
        <f>P3247+Q3247</f>
        <v>0</v>
      </c>
    </row>
    <row r="3248" spans="1:18" x14ac:dyDescent="0.3">
      <c r="A3248" t="s">
        <v>3181</v>
      </c>
      <c r="B3248" s="3">
        <v>5</v>
      </c>
      <c r="C3248" t="s">
        <v>8993</v>
      </c>
      <c r="D3248" t="s">
        <v>87</v>
      </c>
      <c r="E3248" t="s">
        <v>100</v>
      </c>
      <c r="F3248" s="90">
        <v>36.92</v>
      </c>
      <c r="G3248" s="3">
        <v>260</v>
      </c>
      <c r="H3248" s="3" t="s">
        <v>9061</v>
      </c>
      <c r="I3248" s="90">
        <v>28.57</v>
      </c>
      <c r="J3248" s="3">
        <v>182</v>
      </c>
      <c r="K3248" s="96" t="s">
        <v>4900</v>
      </c>
      <c r="L3248">
        <v>0</v>
      </c>
      <c r="M3248">
        <v>0</v>
      </c>
      <c r="N3248" s="10">
        <v>5</v>
      </c>
      <c r="O3248">
        <v>0</v>
      </c>
      <c r="P3248">
        <v>0</v>
      </c>
      <c r="Q3248">
        <v>0</v>
      </c>
      <c r="R3248" s="92">
        <f>P3248+Q3248</f>
        <v>0</v>
      </c>
    </row>
    <row r="3249" spans="1:18" x14ac:dyDescent="0.3">
      <c r="A3249" t="s">
        <v>3179</v>
      </c>
      <c r="B3249" s="3">
        <v>5</v>
      </c>
      <c r="C3249" t="s">
        <v>8993</v>
      </c>
      <c r="D3249" t="s">
        <v>87</v>
      </c>
      <c r="E3249" t="s">
        <v>100</v>
      </c>
      <c r="F3249" s="90">
        <v>36.92</v>
      </c>
      <c r="G3249" s="3">
        <v>260</v>
      </c>
      <c r="H3249" s="3" t="s">
        <v>9061</v>
      </c>
      <c r="I3249" s="90">
        <v>28.57</v>
      </c>
      <c r="J3249" s="3">
        <v>182</v>
      </c>
      <c r="K3249" s="96" t="s">
        <v>4900</v>
      </c>
      <c r="L3249">
        <v>0</v>
      </c>
      <c r="M3249">
        <v>0</v>
      </c>
      <c r="N3249" s="10">
        <v>5</v>
      </c>
      <c r="O3249">
        <v>0</v>
      </c>
      <c r="P3249">
        <v>0</v>
      </c>
      <c r="Q3249">
        <v>0</v>
      </c>
      <c r="R3249" s="92">
        <f>P3249+Q3249</f>
        <v>0</v>
      </c>
    </row>
    <row r="3250" spans="1:18" x14ac:dyDescent="0.3">
      <c r="A3250" t="s">
        <v>2944</v>
      </c>
      <c r="B3250" s="3">
        <v>5</v>
      </c>
      <c r="C3250" t="s">
        <v>8993</v>
      </c>
      <c r="D3250" t="s">
        <v>82</v>
      </c>
      <c r="E3250" t="s">
        <v>96</v>
      </c>
      <c r="F3250" s="90">
        <v>36.92</v>
      </c>
      <c r="G3250" s="3">
        <v>260</v>
      </c>
      <c r="H3250" s="3" t="s">
        <v>9061</v>
      </c>
      <c r="I3250" s="90">
        <v>29.51</v>
      </c>
      <c r="J3250" s="3">
        <v>183</v>
      </c>
      <c r="K3250" s="96" t="s">
        <v>4900</v>
      </c>
      <c r="L3250">
        <v>0</v>
      </c>
      <c r="M3250">
        <v>0</v>
      </c>
      <c r="N3250">
        <v>0</v>
      </c>
      <c r="O3250">
        <v>0</v>
      </c>
      <c r="P3250">
        <v>0</v>
      </c>
      <c r="Q3250" s="10">
        <v>5</v>
      </c>
      <c r="R3250" s="92">
        <f>P3250+Q3250</f>
        <v>5</v>
      </c>
    </row>
    <row r="3251" spans="1:18" x14ac:dyDescent="0.3">
      <c r="A3251" t="s">
        <v>3174</v>
      </c>
      <c r="B3251" s="3">
        <v>5</v>
      </c>
      <c r="C3251" t="s">
        <v>8993</v>
      </c>
      <c r="D3251" t="s">
        <v>87</v>
      </c>
      <c r="E3251" t="s">
        <v>100</v>
      </c>
      <c r="F3251" s="90">
        <v>36.92</v>
      </c>
      <c r="G3251" s="3">
        <v>260</v>
      </c>
      <c r="H3251" s="3" t="s">
        <v>9061</v>
      </c>
      <c r="I3251" s="90">
        <v>28.57</v>
      </c>
      <c r="J3251" s="3">
        <v>182</v>
      </c>
      <c r="K3251" s="96" t="s">
        <v>4900</v>
      </c>
      <c r="L3251">
        <v>0</v>
      </c>
      <c r="M3251">
        <v>0</v>
      </c>
      <c r="N3251" s="10">
        <v>5</v>
      </c>
      <c r="O3251">
        <v>0</v>
      </c>
      <c r="P3251">
        <v>0</v>
      </c>
      <c r="Q3251">
        <v>0</v>
      </c>
      <c r="R3251" s="92">
        <f>P3251+Q3251</f>
        <v>0</v>
      </c>
    </row>
    <row r="3252" spans="1:18" x14ac:dyDescent="0.3">
      <c r="A3252" t="s">
        <v>3027</v>
      </c>
      <c r="B3252" s="3">
        <v>5</v>
      </c>
      <c r="C3252" t="s">
        <v>8995</v>
      </c>
      <c r="D3252" t="s">
        <v>120</v>
      </c>
      <c r="E3252" t="s">
        <v>121</v>
      </c>
      <c r="F3252" s="90">
        <v>36.9</v>
      </c>
      <c r="G3252" s="3">
        <v>271</v>
      </c>
      <c r="H3252" s="3" t="s">
        <v>9061</v>
      </c>
      <c r="I3252" s="90">
        <v>28.5</v>
      </c>
      <c r="J3252" s="3">
        <v>193</v>
      </c>
      <c r="K3252" s="96" t="s">
        <v>7632</v>
      </c>
      <c r="L3252">
        <v>0</v>
      </c>
      <c r="M3252">
        <v>0</v>
      </c>
      <c r="N3252" s="10">
        <v>5</v>
      </c>
      <c r="O3252">
        <v>0</v>
      </c>
      <c r="P3252">
        <v>0</v>
      </c>
      <c r="Q3252">
        <v>0</v>
      </c>
      <c r="R3252" s="92">
        <f>P3252+Q3252</f>
        <v>0</v>
      </c>
    </row>
    <row r="3253" spans="1:18" x14ac:dyDescent="0.3">
      <c r="A3253" t="s">
        <v>2970</v>
      </c>
      <c r="B3253" s="3">
        <v>5</v>
      </c>
      <c r="C3253" t="s">
        <v>8993</v>
      </c>
      <c r="D3253" t="s">
        <v>87</v>
      </c>
      <c r="E3253" t="s">
        <v>181</v>
      </c>
      <c r="F3253" s="90">
        <v>36.9</v>
      </c>
      <c r="G3253" s="3">
        <v>252</v>
      </c>
      <c r="H3253" s="3" t="s">
        <v>9061</v>
      </c>
      <c r="I3253" s="90">
        <v>28.16</v>
      </c>
      <c r="J3253" s="3">
        <v>174</v>
      </c>
      <c r="K3253" s="96" t="s">
        <v>4900</v>
      </c>
      <c r="L3253">
        <v>0</v>
      </c>
      <c r="M3253">
        <v>0</v>
      </c>
      <c r="N3253">
        <v>0</v>
      </c>
      <c r="O3253">
        <v>0</v>
      </c>
      <c r="P3253" s="10">
        <v>5</v>
      </c>
      <c r="Q3253">
        <v>0</v>
      </c>
      <c r="R3253" s="92">
        <f>P3253+Q3253</f>
        <v>5</v>
      </c>
    </row>
    <row r="3254" spans="1:18" x14ac:dyDescent="0.3">
      <c r="A3254" t="s">
        <v>3186</v>
      </c>
      <c r="B3254" s="3">
        <v>5</v>
      </c>
      <c r="C3254" t="s">
        <v>8993</v>
      </c>
      <c r="D3254" t="s">
        <v>87</v>
      </c>
      <c r="E3254" t="s">
        <v>100</v>
      </c>
      <c r="F3254" s="90">
        <v>36.880000000000003</v>
      </c>
      <c r="G3254" s="3">
        <v>263</v>
      </c>
      <c r="H3254" s="3" t="s">
        <v>9061</v>
      </c>
      <c r="I3254" s="90">
        <v>28.65</v>
      </c>
      <c r="J3254" s="3">
        <v>185</v>
      </c>
      <c r="K3254" s="96" t="s">
        <v>4900</v>
      </c>
      <c r="L3254">
        <v>0</v>
      </c>
      <c r="M3254">
        <v>0</v>
      </c>
      <c r="N3254" s="10">
        <v>5</v>
      </c>
      <c r="O3254">
        <v>0</v>
      </c>
      <c r="P3254">
        <v>0</v>
      </c>
      <c r="Q3254">
        <v>0</v>
      </c>
      <c r="R3254" s="92">
        <f>P3254+Q3254</f>
        <v>0</v>
      </c>
    </row>
    <row r="3255" spans="1:18" x14ac:dyDescent="0.3">
      <c r="A3255" t="s">
        <v>3522</v>
      </c>
      <c r="B3255" s="3">
        <v>5</v>
      </c>
      <c r="C3255" t="s">
        <v>8993</v>
      </c>
      <c r="D3255" t="s">
        <v>8992</v>
      </c>
      <c r="E3255" t="s">
        <v>78</v>
      </c>
      <c r="F3255" s="90">
        <v>36.880000000000003</v>
      </c>
      <c r="G3255" s="3">
        <v>263</v>
      </c>
      <c r="H3255" s="3" t="s">
        <v>9061</v>
      </c>
      <c r="I3255" s="90">
        <v>28.8</v>
      </c>
      <c r="J3255" s="3">
        <v>184</v>
      </c>
      <c r="K3255" s="93" t="s">
        <v>4900</v>
      </c>
      <c r="L3255">
        <v>0</v>
      </c>
      <c r="M3255" s="10">
        <v>5</v>
      </c>
      <c r="N3255">
        <v>0</v>
      </c>
      <c r="O3255">
        <v>0</v>
      </c>
      <c r="P3255">
        <v>0</v>
      </c>
      <c r="Q3255">
        <v>0</v>
      </c>
      <c r="R3255" s="92">
        <f>P3255+Q3255</f>
        <v>0</v>
      </c>
    </row>
    <row r="3256" spans="1:18" x14ac:dyDescent="0.3">
      <c r="A3256" t="s">
        <v>2953</v>
      </c>
      <c r="B3256" s="3">
        <v>5</v>
      </c>
      <c r="C3256" t="s">
        <v>8995</v>
      </c>
      <c r="D3256" t="s">
        <v>127</v>
      </c>
      <c r="E3256" t="s">
        <v>8951</v>
      </c>
      <c r="F3256" s="90">
        <v>36.86</v>
      </c>
      <c r="G3256" s="3">
        <v>274</v>
      </c>
      <c r="H3256" s="3" t="s">
        <v>9061</v>
      </c>
      <c r="I3256" s="90">
        <v>28.57</v>
      </c>
      <c r="J3256" s="3">
        <v>196</v>
      </c>
      <c r="K3256" s="96" t="s">
        <v>7632</v>
      </c>
      <c r="L3256">
        <v>0</v>
      </c>
      <c r="M3256">
        <v>0</v>
      </c>
      <c r="N3256">
        <v>0</v>
      </c>
      <c r="O3256">
        <v>0</v>
      </c>
      <c r="P3256">
        <v>0</v>
      </c>
      <c r="Q3256" s="10">
        <v>5</v>
      </c>
      <c r="R3256" s="92">
        <f>P3256+Q3256</f>
        <v>5</v>
      </c>
    </row>
    <row r="3257" spans="1:18" x14ac:dyDescent="0.3">
      <c r="A3257" t="s">
        <v>2921</v>
      </c>
      <c r="B3257" s="3">
        <v>5</v>
      </c>
      <c r="C3257" t="s">
        <v>8995</v>
      </c>
      <c r="D3257" t="s">
        <v>127</v>
      </c>
      <c r="E3257" t="s">
        <v>8951</v>
      </c>
      <c r="F3257" s="90">
        <v>36.86</v>
      </c>
      <c r="G3257" s="3">
        <v>274</v>
      </c>
      <c r="H3257" s="3" t="s">
        <v>9061</v>
      </c>
      <c r="I3257" s="90">
        <v>29.08</v>
      </c>
      <c r="J3257" s="3">
        <v>196</v>
      </c>
      <c r="K3257" s="96" t="s">
        <v>7632</v>
      </c>
      <c r="L3257">
        <v>0</v>
      </c>
      <c r="M3257">
        <v>0</v>
      </c>
      <c r="N3257">
        <v>0</v>
      </c>
      <c r="O3257">
        <v>0</v>
      </c>
      <c r="P3257">
        <v>0</v>
      </c>
      <c r="Q3257" s="10">
        <v>5</v>
      </c>
      <c r="R3257" s="92">
        <f>P3257+Q3257</f>
        <v>5</v>
      </c>
    </row>
    <row r="3258" spans="1:18" x14ac:dyDescent="0.3">
      <c r="A3258" t="s">
        <v>3061</v>
      </c>
      <c r="B3258" s="3">
        <v>5</v>
      </c>
      <c r="C3258" t="s">
        <v>8995</v>
      </c>
      <c r="D3258" t="s">
        <v>120</v>
      </c>
      <c r="E3258" t="s">
        <v>121</v>
      </c>
      <c r="F3258" s="90">
        <v>36.86</v>
      </c>
      <c r="G3258" s="3">
        <v>274</v>
      </c>
      <c r="H3258" s="3" t="s">
        <v>9061</v>
      </c>
      <c r="I3258" s="90">
        <v>29.08</v>
      </c>
      <c r="J3258" s="3">
        <v>196</v>
      </c>
      <c r="K3258" s="96" t="s">
        <v>7632</v>
      </c>
      <c r="L3258">
        <v>0</v>
      </c>
      <c r="M3258">
        <v>0</v>
      </c>
      <c r="N3258" s="10">
        <v>5</v>
      </c>
      <c r="O3258">
        <v>0</v>
      </c>
      <c r="P3258">
        <v>0</v>
      </c>
      <c r="Q3258">
        <v>0</v>
      </c>
      <c r="R3258" s="92">
        <f>P3258+Q3258</f>
        <v>0</v>
      </c>
    </row>
    <row r="3259" spans="1:18" x14ac:dyDescent="0.3">
      <c r="A3259" t="s">
        <v>2962</v>
      </c>
      <c r="B3259" s="3">
        <v>5</v>
      </c>
      <c r="C3259" t="s">
        <v>8993</v>
      </c>
      <c r="D3259" t="s">
        <v>87</v>
      </c>
      <c r="E3259" t="s">
        <v>100</v>
      </c>
      <c r="F3259" s="90">
        <v>36.86</v>
      </c>
      <c r="G3259" s="3">
        <v>255</v>
      </c>
      <c r="H3259" s="3" t="s">
        <v>9061</v>
      </c>
      <c r="I3259" s="90">
        <v>28.25</v>
      </c>
      <c r="J3259" s="3">
        <v>177</v>
      </c>
      <c r="K3259" s="96" t="s">
        <v>4900</v>
      </c>
      <c r="L3259">
        <v>0</v>
      </c>
      <c r="M3259">
        <v>0</v>
      </c>
      <c r="N3259" s="10">
        <v>5</v>
      </c>
      <c r="O3259">
        <v>0</v>
      </c>
      <c r="P3259">
        <v>0</v>
      </c>
      <c r="Q3259">
        <v>0</v>
      </c>
      <c r="R3259" s="92">
        <f>P3259+Q3259</f>
        <v>0</v>
      </c>
    </row>
    <row r="3260" spans="1:18" x14ac:dyDescent="0.3">
      <c r="A3260" t="s">
        <v>3005</v>
      </c>
      <c r="B3260" s="3">
        <v>5</v>
      </c>
      <c r="C3260" t="s">
        <v>8995</v>
      </c>
      <c r="D3260" t="s">
        <v>127</v>
      </c>
      <c r="E3260" t="s">
        <v>8951</v>
      </c>
      <c r="F3260" s="90">
        <v>36.840000000000003</v>
      </c>
      <c r="G3260" s="3">
        <v>266</v>
      </c>
      <c r="H3260" s="3" t="s">
        <v>9061</v>
      </c>
      <c r="I3260" s="90">
        <v>28.72</v>
      </c>
      <c r="J3260" s="3">
        <v>188</v>
      </c>
      <c r="K3260" s="96" t="s">
        <v>7632</v>
      </c>
      <c r="L3260">
        <v>0</v>
      </c>
      <c r="M3260">
        <v>0</v>
      </c>
      <c r="N3260">
        <v>0</v>
      </c>
      <c r="O3260">
        <v>0</v>
      </c>
      <c r="P3260">
        <v>1</v>
      </c>
      <c r="Q3260">
        <v>4</v>
      </c>
      <c r="R3260" s="92">
        <f>P3260+Q3260</f>
        <v>5</v>
      </c>
    </row>
    <row r="3261" spans="1:18" x14ac:dyDescent="0.3">
      <c r="A3261" t="s">
        <v>3138</v>
      </c>
      <c r="B3261" s="3">
        <v>5</v>
      </c>
      <c r="C3261" t="s">
        <v>8995</v>
      </c>
      <c r="D3261" t="s">
        <v>120</v>
      </c>
      <c r="E3261" t="s">
        <v>121</v>
      </c>
      <c r="F3261" s="90">
        <v>36.840000000000003</v>
      </c>
      <c r="G3261" s="3">
        <v>266</v>
      </c>
      <c r="H3261" s="3" t="s">
        <v>9061</v>
      </c>
      <c r="I3261" s="90">
        <v>28.72</v>
      </c>
      <c r="J3261" s="3">
        <v>188</v>
      </c>
      <c r="K3261" s="96" t="s">
        <v>7632</v>
      </c>
      <c r="L3261">
        <v>0</v>
      </c>
      <c r="M3261">
        <v>0</v>
      </c>
      <c r="N3261" s="10">
        <v>5</v>
      </c>
      <c r="O3261">
        <v>0</v>
      </c>
      <c r="P3261">
        <v>0</v>
      </c>
      <c r="Q3261">
        <v>0</v>
      </c>
      <c r="R3261" s="92">
        <f>P3261+Q3261</f>
        <v>0</v>
      </c>
    </row>
    <row r="3262" spans="1:18" x14ac:dyDescent="0.3">
      <c r="A3262" t="s">
        <v>3546</v>
      </c>
      <c r="B3262" s="3">
        <v>5</v>
      </c>
      <c r="C3262" t="s">
        <v>8993</v>
      </c>
      <c r="D3262" t="s">
        <v>8992</v>
      </c>
      <c r="E3262" t="s">
        <v>78</v>
      </c>
      <c r="F3262" s="90">
        <v>36.840000000000003</v>
      </c>
      <c r="G3262" s="3">
        <v>266</v>
      </c>
      <c r="H3262" s="3" t="s">
        <v>9061</v>
      </c>
      <c r="I3262" s="90">
        <v>28.72</v>
      </c>
      <c r="J3262" s="3">
        <v>188</v>
      </c>
      <c r="K3262" s="93" t="s">
        <v>4900</v>
      </c>
      <c r="L3262">
        <v>0</v>
      </c>
      <c r="M3262" s="10">
        <v>5</v>
      </c>
      <c r="N3262">
        <v>0</v>
      </c>
      <c r="O3262">
        <v>0</v>
      </c>
      <c r="P3262">
        <v>0</v>
      </c>
      <c r="Q3262">
        <v>0</v>
      </c>
      <c r="R3262" s="92">
        <f>P3262+Q3262</f>
        <v>0</v>
      </c>
    </row>
    <row r="3263" spans="1:18" x14ac:dyDescent="0.3">
      <c r="A3263" t="s">
        <v>3202</v>
      </c>
      <c r="B3263" s="3">
        <v>5</v>
      </c>
      <c r="C3263" t="s">
        <v>8993</v>
      </c>
      <c r="D3263" t="s">
        <v>87</v>
      </c>
      <c r="E3263" t="s">
        <v>100</v>
      </c>
      <c r="F3263" s="90">
        <v>36.840000000000003</v>
      </c>
      <c r="G3263" s="3">
        <v>266</v>
      </c>
      <c r="H3263" s="3" t="s">
        <v>9061</v>
      </c>
      <c r="I3263" s="90">
        <v>28.72</v>
      </c>
      <c r="J3263" s="3">
        <v>188</v>
      </c>
      <c r="K3263" s="96" t="s">
        <v>4900</v>
      </c>
      <c r="L3263">
        <v>0</v>
      </c>
      <c r="M3263">
        <v>0</v>
      </c>
      <c r="N3263" s="10">
        <v>5</v>
      </c>
      <c r="O3263">
        <v>0</v>
      </c>
      <c r="P3263">
        <v>0</v>
      </c>
      <c r="Q3263">
        <v>0</v>
      </c>
      <c r="R3263" s="92">
        <f>P3263+Q3263</f>
        <v>0</v>
      </c>
    </row>
    <row r="3264" spans="1:18" x14ac:dyDescent="0.3">
      <c r="A3264" t="s">
        <v>3100</v>
      </c>
      <c r="B3264" s="3">
        <v>5</v>
      </c>
      <c r="C3264" t="s">
        <v>8993</v>
      </c>
      <c r="D3264" t="s">
        <v>87</v>
      </c>
      <c r="E3264" t="s">
        <v>110</v>
      </c>
      <c r="F3264" s="90">
        <v>36.840000000000003</v>
      </c>
      <c r="G3264" s="3">
        <v>247</v>
      </c>
      <c r="H3264" s="3" t="s">
        <v>9061</v>
      </c>
      <c r="I3264" s="90">
        <v>28.4</v>
      </c>
      <c r="J3264" s="3">
        <v>169</v>
      </c>
      <c r="K3264" s="96" t="s">
        <v>4900</v>
      </c>
      <c r="L3264">
        <v>0</v>
      </c>
      <c r="M3264">
        <v>0</v>
      </c>
      <c r="N3264">
        <v>0</v>
      </c>
      <c r="O3264" s="10">
        <v>5</v>
      </c>
      <c r="P3264">
        <v>0</v>
      </c>
      <c r="Q3264">
        <v>0</v>
      </c>
      <c r="R3264" s="92">
        <f>P3264+Q3264</f>
        <v>0</v>
      </c>
    </row>
    <row r="3265" spans="1:18" x14ac:dyDescent="0.3">
      <c r="A3265" t="s">
        <v>3009</v>
      </c>
      <c r="B3265" s="3">
        <v>5</v>
      </c>
      <c r="C3265" t="s">
        <v>8995</v>
      </c>
      <c r="D3265" t="s">
        <v>127</v>
      </c>
      <c r="E3265" t="s">
        <v>8951</v>
      </c>
      <c r="F3265" s="90">
        <v>36.799999999999997</v>
      </c>
      <c r="G3265" s="3">
        <v>269</v>
      </c>
      <c r="H3265" s="3" t="s">
        <v>9061</v>
      </c>
      <c r="I3265" s="90">
        <v>28.8</v>
      </c>
      <c r="J3265" s="3">
        <v>191</v>
      </c>
      <c r="K3265" s="96" t="s">
        <v>7632</v>
      </c>
      <c r="L3265">
        <v>0</v>
      </c>
      <c r="M3265">
        <v>0</v>
      </c>
      <c r="N3265">
        <v>0</v>
      </c>
      <c r="O3265">
        <v>0</v>
      </c>
      <c r="P3265">
        <v>1</v>
      </c>
      <c r="Q3265">
        <v>4</v>
      </c>
      <c r="R3265" s="92">
        <f>P3265+Q3265</f>
        <v>5</v>
      </c>
    </row>
    <row r="3266" spans="1:18" x14ac:dyDescent="0.3">
      <c r="A3266" t="s">
        <v>3063</v>
      </c>
      <c r="B3266" s="3">
        <v>5</v>
      </c>
      <c r="C3266" t="s">
        <v>8995</v>
      </c>
      <c r="D3266" t="s">
        <v>120</v>
      </c>
      <c r="E3266" t="s">
        <v>121</v>
      </c>
      <c r="F3266" s="90">
        <v>36.799999999999997</v>
      </c>
      <c r="G3266" s="3">
        <v>269</v>
      </c>
      <c r="H3266" s="3" t="s">
        <v>9061</v>
      </c>
      <c r="I3266" s="90">
        <v>28.8</v>
      </c>
      <c r="J3266" s="3">
        <v>191</v>
      </c>
      <c r="K3266" s="96" t="s">
        <v>7632</v>
      </c>
      <c r="L3266">
        <v>0</v>
      </c>
      <c r="M3266">
        <v>0</v>
      </c>
      <c r="N3266" s="10">
        <v>5</v>
      </c>
      <c r="O3266">
        <v>0</v>
      </c>
      <c r="P3266">
        <v>0</v>
      </c>
      <c r="Q3266">
        <v>0</v>
      </c>
      <c r="R3266" s="92">
        <f>P3266+Q3266</f>
        <v>0</v>
      </c>
    </row>
    <row r="3267" spans="1:18" x14ac:dyDescent="0.3">
      <c r="A3267" t="s">
        <v>3147</v>
      </c>
      <c r="B3267" s="3">
        <v>5</v>
      </c>
      <c r="C3267" t="s">
        <v>8995</v>
      </c>
      <c r="D3267" t="s">
        <v>120</v>
      </c>
      <c r="E3267" t="s">
        <v>121</v>
      </c>
      <c r="F3267" s="90">
        <v>36.799999999999997</v>
      </c>
      <c r="G3267" s="3">
        <v>269</v>
      </c>
      <c r="H3267" s="3" t="s">
        <v>9061</v>
      </c>
      <c r="I3267" s="90">
        <v>28.8</v>
      </c>
      <c r="J3267" s="3">
        <v>191</v>
      </c>
      <c r="K3267" s="96" t="s">
        <v>7632</v>
      </c>
      <c r="L3267">
        <v>0</v>
      </c>
      <c r="M3267">
        <v>0</v>
      </c>
      <c r="N3267" s="10">
        <v>5</v>
      </c>
      <c r="O3267">
        <v>0</v>
      </c>
      <c r="P3267">
        <v>0</v>
      </c>
      <c r="Q3267">
        <v>0</v>
      </c>
      <c r="R3267" s="92">
        <f>P3267+Q3267</f>
        <v>0</v>
      </c>
    </row>
    <row r="3268" spans="1:18" x14ac:dyDescent="0.3">
      <c r="A3268" t="s">
        <v>3184</v>
      </c>
      <c r="B3268" s="3">
        <v>5</v>
      </c>
      <c r="C3268" t="s">
        <v>8995</v>
      </c>
      <c r="D3268" t="s">
        <v>120</v>
      </c>
      <c r="E3268" t="s">
        <v>121</v>
      </c>
      <c r="F3268" s="90">
        <v>36.799999999999997</v>
      </c>
      <c r="G3268" s="3">
        <v>269</v>
      </c>
      <c r="H3268" s="3" t="s">
        <v>9061</v>
      </c>
      <c r="I3268" s="90">
        <v>29.32</v>
      </c>
      <c r="J3268" s="3">
        <v>191</v>
      </c>
      <c r="K3268" s="96" t="s">
        <v>7632</v>
      </c>
      <c r="L3268">
        <v>0</v>
      </c>
      <c r="M3268">
        <v>0</v>
      </c>
      <c r="N3268" s="10">
        <v>5</v>
      </c>
      <c r="O3268">
        <v>0</v>
      </c>
      <c r="P3268">
        <v>0</v>
      </c>
      <c r="Q3268">
        <v>0</v>
      </c>
      <c r="R3268" s="92">
        <f>P3268+Q3268</f>
        <v>0</v>
      </c>
    </row>
    <row r="3269" spans="1:18" x14ac:dyDescent="0.3">
      <c r="A3269" t="s">
        <v>3413</v>
      </c>
      <c r="B3269" s="3">
        <v>5</v>
      </c>
      <c r="C3269" t="s">
        <v>8993</v>
      </c>
      <c r="D3269" t="s">
        <v>8992</v>
      </c>
      <c r="E3269" t="s">
        <v>78</v>
      </c>
      <c r="F3269" s="90">
        <v>36.78</v>
      </c>
      <c r="G3269" s="3">
        <v>261</v>
      </c>
      <c r="H3269" s="3" t="s">
        <v>9061</v>
      </c>
      <c r="I3269" s="90">
        <v>28.42</v>
      </c>
      <c r="J3269" s="3">
        <v>183</v>
      </c>
      <c r="K3269" s="93" t="s">
        <v>4900</v>
      </c>
      <c r="L3269">
        <v>0</v>
      </c>
      <c r="M3269" s="10">
        <v>5</v>
      </c>
      <c r="N3269">
        <v>0</v>
      </c>
      <c r="O3269">
        <v>0</v>
      </c>
      <c r="P3269">
        <v>0</v>
      </c>
      <c r="Q3269">
        <v>0</v>
      </c>
      <c r="R3269" s="92">
        <f>P3269+Q3269</f>
        <v>0</v>
      </c>
    </row>
    <row r="3270" spans="1:18" x14ac:dyDescent="0.3">
      <c r="A3270" t="s">
        <v>3300</v>
      </c>
      <c r="B3270" s="3">
        <v>5</v>
      </c>
      <c r="C3270" t="s">
        <v>4872</v>
      </c>
      <c r="D3270" t="s">
        <v>4871</v>
      </c>
      <c r="E3270" t="s">
        <v>4863</v>
      </c>
      <c r="F3270" s="90">
        <v>36.78</v>
      </c>
      <c r="G3270" s="3">
        <v>261</v>
      </c>
      <c r="H3270" s="3" t="s">
        <v>9061</v>
      </c>
      <c r="I3270" s="90">
        <v>28.96</v>
      </c>
      <c r="J3270" s="3">
        <v>183</v>
      </c>
      <c r="K3270" s="93" t="s">
        <v>4871</v>
      </c>
      <c r="L3270" s="10">
        <v>5</v>
      </c>
      <c r="M3270">
        <v>0</v>
      </c>
      <c r="N3270">
        <v>0</v>
      </c>
      <c r="O3270">
        <v>0</v>
      </c>
      <c r="P3270">
        <v>0</v>
      </c>
      <c r="Q3270">
        <v>0</v>
      </c>
      <c r="R3270" s="92">
        <f>P3270+Q3270</f>
        <v>0</v>
      </c>
    </row>
    <row r="3271" spans="1:18" x14ac:dyDescent="0.3">
      <c r="A3271" t="s">
        <v>3183</v>
      </c>
      <c r="B3271" s="3">
        <v>5</v>
      </c>
      <c r="C3271" t="s">
        <v>8993</v>
      </c>
      <c r="D3271" t="s">
        <v>87</v>
      </c>
      <c r="E3271" t="s">
        <v>100</v>
      </c>
      <c r="F3271" s="90">
        <v>36.78</v>
      </c>
      <c r="G3271" s="3">
        <v>261</v>
      </c>
      <c r="H3271" s="3" t="s">
        <v>9061</v>
      </c>
      <c r="I3271" s="90">
        <v>28.42</v>
      </c>
      <c r="J3271" s="3">
        <v>183</v>
      </c>
      <c r="K3271" s="96" t="s">
        <v>4900</v>
      </c>
      <c r="L3271">
        <v>0</v>
      </c>
      <c r="M3271">
        <v>0</v>
      </c>
      <c r="N3271" s="10">
        <v>5</v>
      </c>
      <c r="O3271">
        <v>0</v>
      </c>
      <c r="P3271">
        <v>0</v>
      </c>
      <c r="Q3271">
        <v>0</v>
      </c>
      <c r="R3271" s="92">
        <f>P3271+Q3271</f>
        <v>0</v>
      </c>
    </row>
    <row r="3272" spans="1:18" x14ac:dyDescent="0.3">
      <c r="A3272" t="s">
        <v>3353</v>
      </c>
      <c r="B3272" s="3">
        <v>5</v>
      </c>
      <c r="C3272" t="s">
        <v>8993</v>
      </c>
      <c r="D3272" t="s">
        <v>8992</v>
      </c>
      <c r="E3272" t="s">
        <v>78</v>
      </c>
      <c r="F3272" s="90">
        <v>36.78</v>
      </c>
      <c r="G3272" s="3">
        <v>261</v>
      </c>
      <c r="H3272" s="3" t="s">
        <v>9061</v>
      </c>
      <c r="I3272" s="90">
        <v>28.42</v>
      </c>
      <c r="J3272" s="3">
        <v>183</v>
      </c>
      <c r="K3272" s="93" t="s">
        <v>4900</v>
      </c>
      <c r="L3272">
        <v>0</v>
      </c>
      <c r="M3272" s="10">
        <v>5</v>
      </c>
      <c r="N3272">
        <v>0</v>
      </c>
      <c r="O3272">
        <v>0</v>
      </c>
      <c r="P3272">
        <v>0</v>
      </c>
      <c r="Q3272">
        <v>0</v>
      </c>
      <c r="R3272" s="92">
        <f>P3272+Q3272</f>
        <v>0</v>
      </c>
    </row>
    <row r="3273" spans="1:18" x14ac:dyDescent="0.3">
      <c r="A3273" t="s">
        <v>3188</v>
      </c>
      <c r="B3273" s="3">
        <v>5</v>
      </c>
      <c r="C3273" t="s">
        <v>8993</v>
      </c>
      <c r="D3273" t="s">
        <v>87</v>
      </c>
      <c r="E3273" t="s">
        <v>100</v>
      </c>
      <c r="F3273" s="90">
        <v>36.78</v>
      </c>
      <c r="G3273" s="3">
        <v>261</v>
      </c>
      <c r="H3273" s="3" t="s">
        <v>9061</v>
      </c>
      <c r="I3273" s="90">
        <v>28.42</v>
      </c>
      <c r="J3273" s="3">
        <v>183</v>
      </c>
      <c r="K3273" s="96" t="s">
        <v>4900</v>
      </c>
      <c r="L3273">
        <v>0</v>
      </c>
      <c r="M3273">
        <v>0</v>
      </c>
      <c r="N3273" s="10">
        <v>5</v>
      </c>
      <c r="O3273">
        <v>0</v>
      </c>
      <c r="P3273">
        <v>0</v>
      </c>
      <c r="Q3273">
        <v>0</v>
      </c>
      <c r="R3273" s="92">
        <f>P3273+Q3273</f>
        <v>0</v>
      </c>
    </row>
    <row r="3274" spans="1:18" x14ac:dyDescent="0.3">
      <c r="A3274" t="s">
        <v>3048</v>
      </c>
      <c r="B3274" s="3">
        <v>5</v>
      </c>
      <c r="C3274" t="s">
        <v>8993</v>
      </c>
      <c r="D3274" t="s">
        <v>82</v>
      </c>
      <c r="E3274" t="s">
        <v>96</v>
      </c>
      <c r="F3274" s="90">
        <v>36.78</v>
      </c>
      <c r="G3274" s="3">
        <v>261</v>
      </c>
      <c r="H3274" s="3" t="s">
        <v>9061</v>
      </c>
      <c r="I3274" s="90">
        <v>29.51</v>
      </c>
      <c r="J3274" s="3">
        <v>183</v>
      </c>
      <c r="K3274" s="96" t="s">
        <v>4900</v>
      </c>
      <c r="L3274">
        <v>0</v>
      </c>
      <c r="M3274">
        <v>0</v>
      </c>
      <c r="N3274">
        <v>0</v>
      </c>
      <c r="O3274">
        <v>0</v>
      </c>
      <c r="P3274">
        <v>4</v>
      </c>
      <c r="Q3274">
        <v>1</v>
      </c>
      <c r="R3274" s="92">
        <f>P3274+Q3274</f>
        <v>5</v>
      </c>
    </row>
    <row r="3275" spans="1:18" x14ac:dyDescent="0.3">
      <c r="A3275" t="s">
        <v>3509</v>
      </c>
      <c r="B3275" s="3">
        <v>5</v>
      </c>
      <c r="C3275" t="s">
        <v>8993</v>
      </c>
      <c r="D3275" t="s">
        <v>8992</v>
      </c>
      <c r="E3275" t="s">
        <v>78</v>
      </c>
      <c r="F3275" s="90">
        <v>36.78</v>
      </c>
      <c r="G3275" s="3">
        <v>261</v>
      </c>
      <c r="H3275" s="3" t="s">
        <v>9061</v>
      </c>
      <c r="I3275" s="90">
        <v>28.42</v>
      </c>
      <c r="J3275" s="3">
        <v>183</v>
      </c>
      <c r="K3275" s="93" t="s">
        <v>4900</v>
      </c>
      <c r="L3275">
        <v>0</v>
      </c>
      <c r="M3275" s="10">
        <v>5</v>
      </c>
      <c r="N3275">
        <v>0</v>
      </c>
      <c r="O3275">
        <v>0</v>
      </c>
      <c r="P3275">
        <v>0</v>
      </c>
      <c r="Q3275">
        <v>0</v>
      </c>
      <c r="R3275" s="92">
        <f>P3275+Q3275</f>
        <v>0</v>
      </c>
    </row>
    <row r="3276" spans="1:18" x14ac:dyDescent="0.3">
      <c r="A3276" t="s">
        <v>3443</v>
      </c>
      <c r="B3276" s="3">
        <v>5</v>
      </c>
      <c r="C3276" t="s">
        <v>8993</v>
      </c>
      <c r="D3276" t="s">
        <v>8992</v>
      </c>
      <c r="E3276" t="s">
        <v>78</v>
      </c>
      <c r="F3276" s="90">
        <v>36.78</v>
      </c>
      <c r="G3276" s="3">
        <v>261</v>
      </c>
      <c r="H3276" s="3" t="s">
        <v>9061</v>
      </c>
      <c r="I3276" s="90">
        <v>28.42</v>
      </c>
      <c r="J3276" s="3">
        <v>183</v>
      </c>
      <c r="K3276" s="93" t="s">
        <v>4900</v>
      </c>
      <c r="L3276">
        <v>0</v>
      </c>
      <c r="M3276" s="10">
        <v>5</v>
      </c>
      <c r="N3276">
        <v>0</v>
      </c>
      <c r="O3276">
        <v>0</v>
      </c>
      <c r="P3276">
        <v>0</v>
      </c>
      <c r="Q3276">
        <v>0</v>
      </c>
      <c r="R3276" s="92">
        <f>P3276+Q3276</f>
        <v>0</v>
      </c>
    </row>
    <row r="3277" spans="1:18" x14ac:dyDescent="0.3">
      <c r="A3277" t="s">
        <v>3468</v>
      </c>
      <c r="B3277" s="3">
        <v>5</v>
      </c>
      <c r="C3277" t="s">
        <v>8993</v>
      </c>
      <c r="D3277" t="s">
        <v>87</v>
      </c>
      <c r="E3277" t="s">
        <v>86</v>
      </c>
      <c r="F3277" s="90">
        <v>36.78</v>
      </c>
      <c r="G3277" s="3">
        <v>261</v>
      </c>
      <c r="H3277" s="3" t="s">
        <v>9061</v>
      </c>
      <c r="I3277" s="90">
        <v>28.42</v>
      </c>
      <c r="J3277" s="3">
        <v>183</v>
      </c>
      <c r="K3277" s="93" t="s">
        <v>4900</v>
      </c>
      <c r="L3277">
        <v>0</v>
      </c>
      <c r="M3277" s="10">
        <v>5</v>
      </c>
      <c r="N3277">
        <v>0</v>
      </c>
      <c r="O3277">
        <v>0</v>
      </c>
      <c r="P3277">
        <v>0</v>
      </c>
      <c r="Q3277">
        <v>0</v>
      </c>
      <c r="R3277" s="92">
        <f>P3277+Q3277</f>
        <v>0</v>
      </c>
    </row>
    <row r="3278" spans="1:18" x14ac:dyDescent="0.3">
      <c r="A3278" t="s">
        <v>2882</v>
      </c>
      <c r="B3278" s="3">
        <v>5</v>
      </c>
      <c r="C3278" t="s">
        <v>8993</v>
      </c>
      <c r="D3278" t="s">
        <v>82</v>
      </c>
      <c r="E3278" t="s">
        <v>96</v>
      </c>
      <c r="F3278" s="90">
        <v>36.78</v>
      </c>
      <c r="G3278" s="3">
        <v>261</v>
      </c>
      <c r="H3278" s="3" t="s">
        <v>9061</v>
      </c>
      <c r="I3278" s="90">
        <v>29.51</v>
      </c>
      <c r="J3278" s="3">
        <v>183</v>
      </c>
      <c r="K3278" s="96" t="s">
        <v>4900</v>
      </c>
      <c r="L3278">
        <v>0</v>
      </c>
      <c r="M3278">
        <v>0</v>
      </c>
      <c r="N3278">
        <v>0</v>
      </c>
      <c r="O3278">
        <v>0</v>
      </c>
      <c r="P3278">
        <v>0</v>
      </c>
      <c r="Q3278" s="10">
        <v>5</v>
      </c>
      <c r="R3278" s="92">
        <f>P3278+Q3278</f>
        <v>5</v>
      </c>
    </row>
    <row r="3279" spans="1:18" x14ac:dyDescent="0.3">
      <c r="A3279" t="s">
        <v>3105</v>
      </c>
      <c r="B3279" s="3">
        <v>5</v>
      </c>
      <c r="C3279" t="s">
        <v>8993</v>
      </c>
      <c r="D3279" t="s">
        <v>87</v>
      </c>
      <c r="E3279" t="s">
        <v>110</v>
      </c>
      <c r="F3279" s="90">
        <v>36.78</v>
      </c>
      <c r="G3279" s="3">
        <v>242</v>
      </c>
      <c r="H3279" s="3" t="s">
        <v>9061</v>
      </c>
      <c r="I3279" s="90">
        <v>27.44</v>
      </c>
      <c r="J3279" s="3">
        <v>164</v>
      </c>
      <c r="K3279" s="96" t="s">
        <v>4900</v>
      </c>
      <c r="L3279">
        <v>0</v>
      </c>
      <c r="M3279">
        <v>0</v>
      </c>
      <c r="N3279">
        <v>0</v>
      </c>
      <c r="O3279" s="10">
        <v>5</v>
      </c>
      <c r="P3279">
        <v>0</v>
      </c>
      <c r="Q3279">
        <v>0</v>
      </c>
      <c r="R3279" s="92">
        <f>P3279+Q3279</f>
        <v>0</v>
      </c>
    </row>
    <row r="3280" spans="1:18" x14ac:dyDescent="0.3">
      <c r="A3280" t="s">
        <v>3012</v>
      </c>
      <c r="B3280" s="3">
        <v>5</v>
      </c>
      <c r="C3280" t="s">
        <v>8995</v>
      </c>
      <c r="D3280" t="s">
        <v>120</v>
      </c>
      <c r="E3280" t="s">
        <v>121</v>
      </c>
      <c r="F3280" s="90">
        <v>36.76</v>
      </c>
      <c r="G3280" s="3">
        <v>272</v>
      </c>
      <c r="H3280" s="3" t="s">
        <v>9061</v>
      </c>
      <c r="I3280" s="90">
        <v>28.87</v>
      </c>
      <c r="J3280" s="3">
        <v>194</v>
      </c>
      <c r="K3280" s="96" t="s">
        <v>7632</v>
      </c>
      <c r="L3280">
        <v>0</v>
      </c>
      <c r="M3280">
        <v>0</v>
      </c>
      <c r="N3280" s="10">
        <v>5</v>
      </c>
      <c r="O3280">
        <v>0</v>
      </c>
      <c r="P3280">
        <v>0</v>
      </c>
      <c r="Q3280">
        <v>0</v>
      </c>
      <c r="R3280" s="92">
        <f>P3280+Q3280</f>
        <v>0</v>
      </c>
    </row>
    <row r="3281" spans="1:18" x14ac:dyDescent="0.3">
      <c r="A3281" t="s">
        <v>2930</v>
      </c>
      <c r="B3281" s="3">
        <v>5</v>
      </c>
      <c r="C3281" t="s">
        <v>8995</v>
      </c>
      <c r="D3281" t="s">
        <v>127</v>
      </c>
      <c r="E3281" t="s">
        <v>8951</v>
      </c>
      <c r="F3281" s="90">
        <v>36.76</v>
      </c>
      <c r="G3281" s="3">
        <v>272</v>
      </c>
      <c r="H3281" s="3" t="s">
        <v>9061</v>
      </c>
      <c r="I3281" s="90">
        <v>28.87</v>
      </c>
      <c r="J3281" s="3">
        <v>194</v>
      </c>
      <c r="K3281" s="96" t="s">
        <v>7632</v>
      </c>
      <c r="L3281">
        <v>0</v>
      </c>
      <c r="M3281">
        <v>0</v>
      </c>
      <c r="N3281">
        <v>0</v>
      </c>
      <c r="O3281">
        <v>0</v>
      </c>
      <c r="P3281">
        <v>0</v>
      </c>
      <c r="Q3281" s="10">
        <v>5</v>
      </c>
      <c r="R3281" s="92">
        <f>P3281+Q3281</f>
        <v>5</v>
      </c>
    </row>
    <row r="3282" spans="1:18" x14ac:dyDescent="0.3">
      <c r="A3282" t="s">
        <v>3366</v>
      </c>
      <c r="B3282" s="3">
        <v>5</v>
      </c>
      <c r="C3282" t="s">
        <v>8993</v>
      </c>
      <c r="D3282" t="s">
        <v>8992</v>
      </c>
      <c r="E3282" t="s">
        <v>78</v>
      </c>
      <c r="F3282" s="90">
        <v>36.74</v>
      </c>
      <c r="G3282" s="3">
        <v>264</v>
      </c>
      <c r="H3282" s="3" t="s">
        <v>9061</v>
      </c>
      <c r="I3282" s="90">
        <v>29.03</v>
      </c>
      <c r="J3282" s="3">
        <v>186</v>
      </c>
      <c r="K3282" s="93" t="s">
        <v>4900</v>
      </c>
      <c r="L3282">
        <v>0</v>
      </c>
      <c r="M3282" s="10">
        <v>5</v>
      </c>
      <c r="N3282">
        <v>0</v>
      </c>
      <c r="O3282">
        <v>0</v>
      </c>
      <c r="P3282">
        <v>0</v>
      </c>
      <c r="Q3282">
        <v>0</v>
      </c>
      <c r="R3282" s="92">
        <f>P3282+Q3282</f>
        <v>0</v>
      </c>
    </row>
    <row r="3283" spans="1:18" x14ac:dyDescent="0.3">
      <c r="A3283" t="s">
        <v>3024</v>
      </c>
      <c r="B3283" s="3">
        <v>5</v>
      </c>
      <c r="C3283" t="s">
        <v>8995</v>
      </c>
      <c r="D3283" t="s">
        <v>127</v>
      </c>
      <c r="E3283" t="s">
        <v>8951</v>
      </c>
      <c r="F3283" s="90">
        <v>36.729999999999997</v>
      </c>
      <c r="G3283" s="3">
        <v>275</v>
      </c>
      <c r="H3283" s="3" t="s">
        <v>9061</v>
      </c>
      <c r="I3283" s="90">
        <v>29.08</v>
      </c>
      <c r="J3283" s="3">
        <v>196</v>
      </c>
      <c r="K3283" s="96" t="s">
        <v>7632</v>
      </c>
      <c r="L3283">
        <v>0</v>
      </c>
      <c r="M3283">
        <v>0</v>
      </c>
      <c r="N3283">
        <v>0</v>
      </c>
      <c r="O3283">
        <v>0</v>
      </c>
      <c r="P3283">
        <v>1</v>
      </c>
      <c r="Q3283">
        <v>4</v>
      </c>
      <c r="R3283" s="92">
        <f>P3283+Q3283</f>
        <v>5</v>
      </c>
    </row>
    <row r="3284" spans="1:18" x14ac:dyDescent="0.3">
      <c r="A3284" t="s">
        <v>3090</v>
      </c>
      <c r="B3284" s="3">
        <v>5</v>
      </c>
      <c r="C3284" t="s">
        <v>8993</v>
      </c>
      <c r="D3284" t="s">
        <v>87</v>
      </c>
      <c r="E3284" t="s">
        <v>110</v>
      </c>
      <c r="F3284" s="90">
        <v>36.729999999999997</v>
      </c>
      <c r="G3284" s="3">
        <v>245</v>
      </c>
      <c r="H3284" s="3" t="s">
        <v>9061</v>
      </c>
      <c r="I3284" s="90">
        <v>28.14</v>
      </c>
      <c r="J3284" s="3">
        <v>167</v>
      </c>
      <c r="K3284" s="96" t="s">
        <v>4900</v>
      </c>
      <c r="L3284">
        <v>0</v>
      </c>
      <c r="M3284">
        <v>0</v>
      </c>
      <c r="N3284">
        <v>0</v>
      </c>
      <c r="O3284" s="10">
        <v>5</v>
      </c>
      <c r="P3284">
        <v>0</v>
      </c>
      <c r="Q3284">
        <v>0</v>
      </c>
      <c r="R3284" s="92">
        <f>P3284+Q3284</f>
        <v>0</v>
      </c>
    </row>
    <row r="3285" spans="1:18" x14ac:dyDescent="0.3">
      <c r="A3285" t="s">
        <v>2995</v>
      </c>
      <c r="B3285" s="3">
        <v>5</v>
      </c>
      <c r="C3285" t="s">
        <v>8993</v>
      </c>
      <c r="D3285" t="s">
        <v>87</v>
      </c>
      <c r="E3285" t="s">
        <v>181</v>
      </c>
      <c r="F3285" s="90">
        <v>36.72</v>
      </c>
      <c r="G3285" s="3">
        <v>256</v>
      </c>
      <c r="H3285" s="3" t="s">
        <v>9061</v>
      </c>
      <c r="I3285" s="90">
        <v>28.09</v>
      </c>
      <c r="J3285" s="3">
        <v>178</v>
      </c>
      <c r="K3285" s="96" t="s">
        <v>4900</v>
      </c>
      <c r="L3285">
        <v>0</v>
      </c>
      <c r="M3285">
        <v>0</v>
      </c>
      <c r="N3285">
        <v>0</v>
      </c>
      <c r="O3285">
        <v>0</v>
      </c>
      <c r="P3285" s="10">
        <v>5</v>
      </c>
      <c r="Q3285">
        <v>0</v>
      </c>
      <c r="R3285" s="92">
        <f>P3285+Q3285</f>
        <v>5</v>
      </c>
    </row>
    <row r="3286" spans="1:18" x14ac:dyDescent="0.3">
      <c r="A3286" t="s">
        <v>3146</v>
      </c>
      <c r="B3286" s="3">
        <v>5</v>
      </c>
      <c r="C3286" t="s">
        <v>8995</v>
      </c>
      <c r="D3286" t="s">
        <v>120</v>
      </c>
      <c r="E3286" t="s">
        <v>121</v>
      </c>
      <c r="F3286" s="90">
        <v>36.700000000000003</v>
      </c>
      <c r="G3286" s="3">
        <v>267</v>
      </c>
      <c r="H3286" s="3" t="s">
        <v>9061</v>
      </c>
      <c r="I3286" s="90">
        <v>28.04</v>
      </c>
      <c r="J3286" s="3">
        <v>189</v>
      </c>
      <c r="K3286" s="96" t="s">
        <v>7632</v>
      </c>
      <c r="L3286">
        <v>0</v>
      </c>
      <c r="M3286">
        <v>0</v>
      </c>
      <c r="N3286" s="10">
        <v>5</v>
      </c>
      <c r="O3286">
        <v>0</v>
      </c>
      <c r="P3286">
        <v>0</v>
      </c>
      <c r="Q3286">
        <v>0</v>
      </c>
      <c r="R3286" s="92">
        <f>P3286+Q3286</f>
        <v>0</v>
      </c>
    </row>
    <row r="3287" spans="1:18" x14ac:dyDescent="0.3">
      <c r="A3287" t="s">
        <v>3029</v>
      </c>
      <c r="B3287" s="3">
        <v>5</v>
      </c>
      <c r="C3287" t="s">
        <v>8995</v>
      </c>
      <c r="D3287" t="s">
        <v>120</v>
      </c>
      <c r="E3287" t="s">
        <v>121</v>
      </c>
      <c r="F3287" s="90">
        <v>36.700000000000003</v>
      </c>
      <c r="G3287" s="3">
        <v>267</v>
      </c>
      <c r="H3287" s="3" t="s">
        <v>9061</v>
      </c>
      <c r="I3287" s="90">
        <v>28.57</v>
      </c>
      <c r="J3287" s="3">
        <v>189</v>
      </c>
      <c r="K3287" s="96" t="s">
        <v>7632</v>
      </c>
      <c r="L3287">
        <v>0</v>
      </c>
      <c r="M3287">
        <v>0</v>
      </c>
      <c r="N3287" s="10">
        <v>5</v>
      </c>
      <c r="O3287">
        <v>0</v>
      </c>
      <c r="P3287">
        <v>0</v>
      </c>
      <c r="Q3287">
        <v>0</v>
      </c>
      <c r="R3287" s="92">
        <f>P3287+Q3287</f>
        <v>0</v>
      </c>
    </row>
    <row r="3288" spans="1:18" x14ac:dyDescent="0.3">
      <c r="A3288" t="s">
        <v>3051</v>
      </c>
      <c r="B3288" s="3">
        <v>5</v>
      </c>
      <c r="C3288" t="s">
        <v>8995</v>
      </c>
      <c r="D3288" t="s">
        <v>120</v>
      </c>
      <c r="E3288" t="s">
        <v>121</v>
      </c>
      <c r="F3288" s="90">
        <v>36.700000000000003</v>
      </c>
      <c r="G3288" s="3">
        <v>267</v>
      </c>
      <c r="H3288" s="3" t="s">
        <v>9061</v>
      </c>
      <c r="I3288" s="90">
        <v>28.04</v>
      </c>
      <c r="J3288" s="3">
        <v>189</v>
      </c>
      <c r="K3288" s="96" t="s">
        <v>7632</v>
      </c>
      <c r="L3288">
        <v>0</v>
      </c>
      <c r="M3288">
        <v>0</v>
      </c>
      <c r="N3288" s="10">
        <v>5</v>
      </c>
      <c r="O3288">
        <v>0</v>
      </c>
      <c r="P3288">
        <v>0</v>
      </c>
      <c r="Q3288">
        <v>0</v>
      </c>
      <c r="R3288" s="92">
        <f>P3288+Q3288</f>
        <v>0</v>
      </c>
    </row>
    <row r="3289" spans="1:18" x14ac:dyDescent="0.3">
      <c r="A3289" t="s">
        <v>3158</v>
      </c>
      <c r="B3289" s="3">
        <v>5</v>
      </c>
      <c r="C3289" t="s">
        <v>8993</v>
      </c>
      <c r="D3289" t="s">
        <v>87</v>
      </c>
      <c r="E3289" t="s">
        <v>100</v>
      </c>
      <c r="F3289" s="90">
        <v>36.68</v>
      </c>
      <c r="G3289" s="3">
        <v>259</v>
      </c>
      <c r="H3289" s="3" t="s">
        <v>9061</v>
      </c>
      <c r="I3289" s="90">
        <v>28.18</v>
      </c>
      <c r="J3289" s="3">
        <v>181</v>
      </c>
      <c r="K3289" s="96" t="s">
        <v>4900</v>
      </c>
      <c r="L3289">
        <v>0</v>
      </c>
      <c r="M3289">
        <v>0</v>
      </c>
      <c r="N3289" s="10">
        <v>5</v>
      </c>
      <c r="O3289">
        <v>0</v>
      </c>
      <c r="P3289">
        <v>0</v>
      </c>
      <c r="Q3289">
        <v>0</v>
      </c>
      <c r="R3289" s="92">
        <f>P3289+Q3289</f>
        <v>0</v>
      </c>
    </row>
    <row r="3290" spans="1:18" x14ac:dyDescent="0.3">
      <c r="A3290" t="s">
        <v>3145</v>
      </c>
      <c r="B3290" s="3">
        <v>5</v>
      </c>
      <c r="C3290" t="s">
        <v>8993</v>
      </c>
      <c r="D3290" t="s">
        <v>87</v>
      </c>
      <c r="E3290" t="s">
        <v>100</v>
      </c>
      <c r="F3290" s="90">
        <v>36.68</v>
      </c>
      <c r="G3290" s="3">
        <v>259</v>
      </c>
      <c r="H3290" s="3" t="s">
        <v>9061</v>
      </c>
      <c r="I3290" s="90">
        <v>28.18</v>
      </c>
      <c r="J3290" s="3">
        <v>181</v>
      </c>
      <c r="K3290" s="96" t="s">
        <v>4900</v>
      </c>
      <c r="L3290">
        <v>0</v>
      </c>
      <c r="M3290">
        <v>0</v>
      </c>
      <c r="N3290" s="10">
        <v>5</v>
      </c>
      <c r="O3290">
        <v>0</v>
      </c>
      <c r="P3290">
        <v>0</v>
      </c>
      <c r="Q3290">
        <v>0</v>
      </c>
      <c r="R3290" s="92">
        <f>P3290+Q3290</f>
        <v>0</v>
      </c>
    </row>
    <row r="3291" spans="1:18" x14ac:dyDescent="0.3">
      <c r="A3291" t="s">
        <v>3155</v>
      </c>
      <c r="B3291" s="3">
        <v>5</v>
      </c>
      <c r="C3291" t="s">
        <v>8993</v>
      </c>
      <c r="D3291" t="s">
        <v>87</v>
      </c>
      <c r="E3291" t="s">
        <v>100</v>
      </c>
      <c r="F3291" s="90">
        <v>36.68</v>
      </c>
      <c r="G3291" s="3">
        <v>259</v>
      </c>
      <c r="H3291" s="3" t="s">
        <v>9061</v>
      </c>
      <c r="I3291" s="90">
        <v>28.18</v>
      </c>
      <c r="J3291" s="3">
        <v>181</v>
      </c>
      <c r="K3291" s="96" t="s">
        <v>4900</v>
      </c>
      <c r="L3291">
        <v>0</v>
      </c>
      <c r="M3291">
        <v>0</v>
      </c>
      <c r="N3291" s="10">
        <v>5</v>
      </c>
      <c r="O3291">
        <v>0</v>
      </c>
      <c r="P3291">
        <v>0</v>
      </c>
      <c r="Q3291">
        <v>0</v>
      </c>
      <c r="R3291" s="92">
        <f>P3291+Q3291</f>
        <v>0</v>
      </c>
    </row>
    <row r="3292" spans="1:18" x14ac:dyDescent="0.3">
      <c r="A3292" t="s">
        <v>3143</v>
      </c>
      <c r="B3292" s="3">
        <v>5</v>
      </c>
      <c r="C3292" t="s">
        <v>8995</v>
      </c>
      <c r="D3292" t="s">
        <v>120</v>
      </c>
      <c r="E3292" t="s">
        <v>121</v>
      </c>
      <c r="F3292" s="90">
        <v>36.67</v>
      </c>
      <c r="G3292" s="3">
        <v>270</v>
      </c>
      <c r="H3292" s="3" t="s">
        <v>9061</v>
      </c>
      <c r="I3292" s="90">
        <v>28.65</v>
      </c>
      <c r="J3292" s="3">
        <v>192</v>
      </c>
      <c r="K3292" s="96" t="s">
        <v>7632</v>
      </c>
      <c r="L3292">
        <v>0</v>
      </c>
      <c r="M3292">
        <v>0</v>
      </c>
      <c r="N3292" s="10">
        <v>5</v>
      </c>
      <c r="O3292">
        <v>0</v>
      </c>
      <c r="P3292">
        <v>0</v>
      </c>
      <c r="Q3292">
        <v>0</v>
      </c>
      <c r="R3292" s="92">
        <f>P3292+Q3292</f>
        <v>0</v>
      </c>
    </row>
    <row r="3293" spans="1:18" x14ac:dyDescent="0.3">
      <c r="A3293" t="s">
        <v>3493</v>
      </c>
      <c r="B3293" s="3">
        <v>5</v>
      </c>
      <c r="C3293" t="s">
        <v>8993</v>
      </c>
      <c r="D3293" t="s">
        <v>8992</v>
      </c>
      <c r="E3293" t="s">
        <v>78</v>
      </c>
      <c r="F3293" s="90">
        <v>36.64</v>
      </c>
      <c r="G3293" s="3">
        <v>262</v>
      </c>
      <c r="H3293" s="3" t="s">
        <v>9061</v>
      </c>
      <c r="I3293" s="90">
        <v>28.8</v>
      </c>
      <c r="J3293" s="3">
        <v>184</v>
      </c>
      <c r="K3293" s="93" t="s">
        <v>4900</v>
      </c>
      <c r="L3293">
        <v>0</v>
      </c>
      <c r="M3293" s="10">
        <v>5</v>
      </c>
      <c r="N3293">
        <v>0</v>
      </c>
      <c r="O3293">
        <v>0</v>
      </c>
      <c r="P3293">
        <v>0</v>
      </c>
      <c r="Q3293">
        <v>0</v>
      </c>
      <c r="R3293" s="92">
        <f>P3293+Q3293</f>
        <v>0</v>
      </c>
    </row>
    <row r="3294" spans="1:18" x14ac:dyDescent="0.3">
      <c r="A3294" t="s">
        <v>3461</v>
      </c>
      <c r="B3294" s="3">
        <v>5</v>
      </c>
      <c r="C3294" t="s">
        <v>8993</v>
      </c>
      <c r="D3294" t="s">
        <v>8992</v>
      </c>
      <c r="E3294" t="s">
        <v>78</v>
      </c>
      <c r="F3294" s="90">
        <v>36.64</v>
      </c>
      <c r="G3294" s="3">
        <v>262</v>
      </c>
      <c r="H3294" s="3" t="s">
        <v>9061</v>
      </c>
      <c r="I3294" s="90">
        <v>28.26</v>
      </c>
      <c r="J3294" s="3">
        <v>184</v>
      </c>
      <c r="K3294" s="93" t="s">
        <v>4900</v>
      </c>
      <c r="L3294">
        <v>0</v>
      </c>
      <c r="M3294" s="10">
        <v>5</v>
      </c>
      <c r="N3294">
        <v>0</v>
      </c>
      <c r="O3294">
        <v>0</v>
      </c>
      <c r="P3294">
        <v>0</v>
      </c>
      <c r="Q3294">
        <v>0</v>
      </c>
      <c r="R3294" s="92">
        <f>P3294+Q3294</f>
        <v>0</v>
      </c>
    </row>
    <row r="3295" spans="1:18" x14ac:dyDescent="0.3">
      <c r="A3295" t="s">
        <v>3225</v>
      </c>
      <c r="B3295" s="3">
        <v>5</v>
      </c>
      <c r="C3295" t="s">
        <v>8994</v>
      </c>
      <c r="D3295" t="s">
        <v>92</v>
      </c>
      <c r="E3295" t="s">
        <v>93</v>
      </c>
      <c r="F3295" s="90">
        <v>36.64</v>
      </c>
      <c r="G3295" s="3">
        <v>262</v>
      </c>
      <c r="H3295" s="3" t="s">
        <v>9061</v>
      </c>
      <c r="I3295" s="90">
        <v>28.8</v>
      </c>
      <c r="J3295" s="3">
        <v>184</v>
      </c>
      <c r="K3295" s="93" t="s">
        <v>92</v>
      </c>
      <c r="L3295" s="10">
        <v>5</v>
      </c>
      <c r="M3295">
        <v>0</v>
      </c>
      <c r="N3295">
        <v>0</v>
      </c>
      <c r="O3295">
        <v>0</v>
      </c>
      <c r="P3295">
        <v>0</v>
      </c>
      <c r="Q3295">
        <v>0</v>
      </c>
      <c r="R3295" s="92">
        <f>P3295+Q3295</f>
        <v>0</v>
      </c>
    </row>
    <row r="3296" spans="1:18" x14ac:dyDescent="0.3">
      <c r="A3296" t="s">
        <v>3371</v>
      </c>
      <c r="B3296" s="3">
        <v>5</v>
      </c>
      <c r="C3296" t="s">
        <v>8993</v>
      </c>
      <c r="D3296" t="s">
        <v>87</v>
      </c>
      <c r="E3296" t="s">
        <v>86</v>
      </c>
      <c r="F3296" s="90">
        <v>36.64</v>
      </c>
      <c r="G3296" s="3">
        <v>262</v>
      </c>
      <c r="H3296" s="3" t="s">
        <v>9061</v>
      </c>
      <c r="I3296" s="90">
        <v>28.26</v>
      </c>
      <c r="J3296" s="3">
        <v>184</v>
      </c>
      <c r="K3296" s="93" t="s">
        <v>4900</v>
      </c>
      <c r="L3296">
        <v>0</v>
      </c>
      <c r="M3296" s="10">
        <v>5</v>
      </c>
      <c r="N3296">
        <v>0</v>
      </c>
      <c r="O3296">
        <v>0</v>
      </c>
      <c r="P3296">
        <v>0</v>
      </c>
      <c r="Q3296">
        <v>0</v>
      </c>
      <c r="R3296" s="92">
        <f>P3296+Q3296</f>
        <v>0</v>
      </c>
    </row>
    <row r="3297" spans="1:18" x14ac:dyDescent="0.3">
      <c r="A3297" t="s">
        <v>3553</v>
      </c>
      <c r="B3297" s="3">
        <v>5</v>
      </c>
      <c r="C3297" t="s">
        <v>8993</v>
      </c>
      <c r="D3297" t="s">
        <v>87</v>
      </c>
      <c r="E3297" t="s">
        <v>86</v>
      </c>
      <c r="F3297" s="90">
        <v>36.64</v>
      </c>
      <c r="G3297" s="3">
        <v>262</v>
      </c>
      <c r="H3297" s="3" t="s">
        <v>9061</v>
      </c>
      <c r="I3297" s="90">
        <v>28.26</v>
      </c>
      <c r="J3297" s="3">
        <v>184</v>
      </c>
      <c r="K3297" s="93" t="s">
        <v>4900</v>
      </c>
      <c r="L3297">
        <v>0</v>
      </c>
      <c r="M3297" s="10">
        <v>5</v>
      </c>
      <c r="N3297">
        <v>0</v>
      </c>
      <c r="O3297">
        <v>0</v>
      </c>
      <c r="P3297">
        <v>0</v>
      </c>
      <c r="Q3297">
        <v>0</v>
      </c>
      <c r="R3297" s="92">
        <f>P3297+Q3297</f>
        <v>0</v>
      </c>
    </row>
    <row r="3298" spans="1:18" x14ac:dyDescent="0.3">
      <c r="A3298" t="s">
        <v>3440</v>
      </c>
      <c r="B3298" s="3">
        <v>5</v>
      </c>
      <c r="C3298" t="s">
        <v>8993</v>
      </c>
      <c r="D3298" t="s">
        <v>87</v>
      </c>
      <c r="E3298" t="s">
        <v>86</v>
      </c>
      <c r="F3298" s="90">
        <v>36.64</v>
      </c>
      <c r="G3298" s="3">
        <v>262</v>
      </c>
      <c r="H3298" s="3" t="s">
        <v>9061</v>
      </c>
      <c r="I3298" s="90">
        <v>28.26</v>
      </c>
      <c r="J3298" s="3">
        <v>184</v>
      </c>
      <c r="K3298" s="93" t="s">
        <v>4900</v>
      </c>
      <c r="L3298">
        <v>0</v>
      </c>
      <c r="M3298" s="10">
        <v>5</v>
      </c>
      <c r="N3298">
        <v>0</v>
      </c>
      <c r="O3298">
        <v>0</v>
      </c>
      <c r="P3298">
        <v>0</v>
      </c>
      <c r="Q3298">
        <v>0</v>
      </c>
      <c r="R3298" s="92">
        <f>P3298+Q3298</f>
        <v>0</v>
      </c>
    </row>
    <row r="3299" spans="1:18" x14ac:dyDescent="0.3">
      <c r="A3299" t="s">
        <v>2985</v>
      </c>
      <c r="B3299" s="3">
        <v>5</v>
      </c>
      <c r="C3299" t="s">
        <v>8995</v>
      </c>
      <c r="D3299" t="s">
        <v>120</v>
      </c>
      <c r="E3299" t="s">
        <v>121</v>
      </c>
      <c r="F3299" s="90">
        <v>36.630000000000003</v>
      </c>
      <c r="G3299" s="3">
        <v>273</v>
      </c>
      <c r="H3299" s="3" t="s">
        <v>9061</v>
      </c>
      <c r="I3299" s="90">
        <v>28.72</v>
      </c>
      <c r="J3299" s="3">
        <v>195</v>
      </c>
      <c r="K3299" s="96" t="s">
        <v>7632</v>
      </c>
      <c r="L3299">
        <v>0</v>
      </c>
      <c r="M3299">
        <v>0</v>
      </c>
      <c r="N3299" s="10">
        <v>5</v>
      </c>
      <c r="O3299">
        <v>0</v>
      </c>
      <c r="P3299">
        <v>0</v>
      </c>
      <c r="Q3299">
        <v>0</v>
      </c>
      <c r="R3299" s="92">
        <f>P3299+Q3299</f>
        <v>0</v>
      </c>
    </row>
    <row r="3300" spans="1:18" x14ac:dyDescent="0.3">
      <c r="A3300" t="s">
        <v>2946</v>
      </c>
      <c r="B3300" s="3">
        <v>5</v>
      </c>
      <c r="C3300" t="s">
        <v>8993</v>
      </c>
      <c r="D3300" t="s">
        <v>87</v>
      </c>
      <c r="E3300" t="s">
        <v>181</v>
      </c>
      <c r="F3300" s="90">
        <v>36.61</v>
      </c>
      <c r="G3300" s="3">
        <v>254</v>
      </c>
      <c r="H3300" s="3" t="s">
        <v>9061</v>
      </c>
      <c r="I3300" s="90">
        <v>27.84</v>
      </c>
      <c r="J3300" s="3">
        <v>176</v>
      </c>
      <c r="K3300" s="96" t="s">
        <v>4900</v>
      </c>
      <c r="L3300">
        <v>0</v>
      </c>
      <c r="M3300">
        <v>0</v>
      </c>
      <c r="N3300">
        <v>0</v>
      </c>
      <c r="O3300">
        <v>0</v>
      </c>
      <c r="P3300">
        <v>0</v>
      </c>
      <c r="Q3300" s="10">
        <v>5</v>
      </c>
      <c r="R3300" s="92">
        <f>P3300+Q3300</f>
        <v>5</v>
      </c>
    </row>
    <row r="3301" spans="1:18" x14ac:dyDescent="0.3">
      <c r="A3301" t="s">
        <v>3190</v>
      </c>
      <c r="B3301" s="3">
        <v>5</v>
      </c>
      <c r="C3301" t="s">
        <v>8993</v>
      </c>
      <c r="D3301" t="s">
        <v>87</v>
      </c>
      <c r="E3301" t="s">
        <v>100</v>
      </c>
      <c r="F3301" s="90">
        <v>36.61</v>
      </c>
      <c r="G3301" s="3">
        <v>254</v>
      </c>
      <c r="H3301" s="3" t="s">
        <v>9061</v>
      </c>
      <c r="I3301" s="90">
        <v>27.84</v>
      </c>
      <c r="J3301" s="3">
        <v>176</v>
      </c>
      <c r="K3301" s="96" t="s">
        <v>4900</v>
      </c>
      <c r="L3301">
        <v>0</v>
      </c>
      <c r="M3301">
        <v>0</v>
      </c>
      <c r="N3301" s="10">
        <v>5</v>
      </c>
      <c r="O3301">
        <v>0</v>
      </c>
      <c r="P3301">
        <v>0</v>
      </c>
      <c r="Q3301">
        <v>0</v>
      </c>
      <c r="R3301" s="92">
        <f>P3301+Q3301</f>
        <v>0</v>
      </c>
    </row>
    <row r="3302" spans="1:18" x14ac:dyDescent="0.3">
      <c r="A3302" t="s">
        <v>3194</v>
      </c>
      <c r="B3302" s="3">
        <v>5</v>
      </c>
      <c r="C3302" t="s">
        <v>8993</v>
      </c>
      <c r="D3302" t="s">
        <v>87</v>
      </c>
      <c r="E3302" t="s">
        <v>100</v>
      </c>
      <c r="F3302" s="90">
        <v>36.61</v>
      </c>
      <c r="G3302" s="3">
        <v>254</v>
      </c>
      <c r="H3302" s="3" t="s">
        <v>9061</v>
      </c>
      <c r="I3302" s="90">
        <v>27.84</v>
      </c>
      <c r="J3302" s="3">
        <v>176</v>
      </c>
      <c r="K3302" s="96" t="s">
        <v>4900</v>
      </c>
      <c r="L3302">
        <v>0</v>
      </c>
      <c r="M3302">
        <v>0</v>
      </c>
      <c r="N3302" s="10">
        <v>5</v>
      </c>
      <c r="O3302">
        <v>0</v>
      </c>
      <c r="P3302">
        <v>0</v>
      </c>
      <c r="Q3302">
        <v>0</v>
      </c>
      <c r="R3302" s="92">
        <f>P3302+Q3302</f>
        <v>0</v>
      </c>
    </row>
    <row r="3303" spans="1:18" x14ac:dyDescent="0.3">
      <c r="A3303" t="s">
        <v>2940</v>
      </c>
      <c r="B3303" s="3">
        <v>5</v>
      </c>
      <c r="C3303" t="s">
        <v>8993</v>
      </c>
      <c r="D3303" t="s">
        <v>87</v>
      </c>
      <c r="E3303" t="s">
        <v>181</v>
      </c>
      <c r="F3303" s="90">
        <v>36.61</v>
      </c>
      <c r="G3303" s="3">
        <v>254</v>
      </c>
      <c r="H3303" s="3" t="s">
        <v>9061</v>
      </c>
      <c r="I3303" s="90">
        <v>27.84</v>
      </c>
      <c r="J3303" s="3">
        <v>176</v>
      </c>
      <c r="K3303" s="96" t="s">
        <v>4900</v>
      </c>
      <c r="L3303">
        <v>0</v>
      </c>
      <c r="M3303">
        <v>0</v>
      </c>
      <c r="N3303">
        <v>0</v>
      </c>
      <c r="O3303">
        <v>0</v>
      </c>
      <c r="P3303">
        <v>0</v>
      </c>
      <c r="Q3303" s="10">
        <v>5</v>
      </c>
      <c r="R3303" s="92">
        <f>P3303+Q3303</f>
        <v>5</v>
      </c>
    </row>
    <row r="3304" spans="1:18" x14ac:dyDescent="0.3">
      <c r="A3304" t="s">
        <v>3185</v>
      </c>
      <c r="B3304" s="3">
        <v>5</v>
      </c>
      <c r="C3304" t="s">
        <v>8993</v>
      </c>
      <c r="D3304" t="s">
        <v>87</v>
      </c>
      <c r="E3304" t="s">
        <v>100</v>
      </c>
      <c r="F3304" s="90">
        <v>36.6</v>
      </c>
      <c r="G3304" s="3">
        <v>265</v>
      </c>
      <c r="H3304" s="3" t="s">
        <v>9061</v>
      </c>
      <c r="I3304" s="90">
        <v>28.34</v>
      </c>
      <c r="J3304" s="3">
        <v>187</v>
      </c>
      <c r="K3304" s="96" t="s">
        <v>4900</v>
      </c>
      <c r="L3304">
        <v>0</v>
      </c>
      <c r="M3304">
        <v>0</v>
      </c>
      <c r="N3304" s="10">
        <v>5</v>
      </c>
      <c r="O3304">
        <v>0</v>
      </c>
      <c r="P3304">
        <v>0</v>
      </c>
      <c r="Q3304">
        <v>0</v>
      </c>
      <c r="R3304" s="92">
        <f>P3304+Q3304</f>
        <v>0</v>
      </c>
    </row>
    <row r="3305" spans="1:18" x14ac:dyDescent="0.3">
      <c r="A3305" t="s">
        <v>2961</v>
      </c>
      <c r="B3305" s="3">
        <v>5</v>
      </c>
      <c r="C3305" t="s">
        <v>8995</v>
      </c>
      <c r="D3305" t="s">
        <v>127</v>
      </c>
      <c r="E3305" t="s">
        <v>128</v>
      </c>
      <c r="F3305" s="90">
        <v>36.590000000000003</v>
      </c>
      <c r="G3305" s="3">
        <v>276</v>
      </c>
      <c r="H3305" s="3" t="s">
        <v>9061</v>
      </c>
      <c r="I3305" s="90">
        <v>29.29</v>
      </c>
      <c r="J3305" s="3">
        <v>198</v>
      </c>
      <c r="K3305" s="96" t="s">
        <v>7632</v>
      </c>
      <c r="L3305">
        <v>0</v>
      </c>
      <c r="M3305">
        <v>0</v>
      </c>
      <c r="N3305">
        <v>0</v>
      </c>
      <c r="O3305">
        <v>4</v>
      </c>
      <c r="P3305">
        <v>0</v>
      </c>
      <c r="Q3305">
        <v>1</v>
      </c>
      <c r="R3305" s="92">
        <f>P3305+Q3305</f>
        <v>1</v>
      </c>
    </row>
    <row r="3306" spans="1:18" x14ac:dyDescent="0.3">
      <c r="A3306" t="s">
        <v>2947</v>
      </c>
      <c r="B3306" s="3">
        <v>5</v>
      </c>
      <c r="C3306" t="s">
        <v>8995</v>
      </c>
      <c r="D3306" t="s">
        <v>127</v>
      </c>
      <c r="E3306" t="s">
        <v>8951</v>
      </c>
      <c r="F3306" s="90">
        <v>36.590000000000003</v>
      </c>
      <c r="G3306" s="3">
        <v>276</v>
      </c>
      <c r="H3306" s="3" t="s">
        <v>9061</v>
      </c>
      <c r="I3306" s="90">
        <v>28.93</v>
      </c>
      <c r="J3306" s="3">
        <v>197</v>
      </c>
      <c r="K3306" s="96" t="s">
        <v>7632</v>
      </c>
      <c r="L3306">
        <v>0</v>
      </c>
      <c r="M3306">
        <v>0</v>
      </c>
      <c r="N3306">
        <v>0</v>
      </c>
      <c r="O3306">
        <v>0</v>
      </c>
      <c r="P3306">
        <v>0</v>
      </c>
      <c r="Q3306" s="10">
        <v>5</v>
      </c>
      <c r="R3306" s="92">
        <f>P3306+Q3306</f>
        <v>5</v>
      </c>
    </row>
    <row r="3307" spans="1:18" x14ac:dyDescent="0.3">
      <c r="A3307" t="s">
        <v>3015</v>
      </c>
      <c r="B3307" s="3">
        <v>5</v>
      </c>
      <c r="C3307" t="s">
        <v>8995</v>
      </c>
      <c r="D3307" t="s">
        <v>127</v>
      </c>
      <c r="E3307" t="s">
        <v>165</v>
      </c>
      <c r="F3307" s="90">
        <v>36.590000000000003</v>
      </c>
      <c r="G3307" s="3">
        <v>276</v>
      </c>
      <c r="H3307" s="3" t="s">
        <v>9061</v>
      </c>
      <c r="I3307" s="90">
        <v>29.29</v>
      </c>
      <c r="J3307" s="3">
        <v>198</v>
      </c>
      <c r="K3307" s="96" t="s">
        <v>7632</v>
      </c>
      <c r="L3307">
        <v>0</v>
      </c>
      <c r="M3307">
        <v>0</v>
      </c>
      <c r="N3307">
        <v>0</v>
      </c>
      <c r="O3307" s="10">
        <v>5</v>
      </c>
      <c r="P3307">
        <v>0</v>
      </c>
      <c r="Q3307">
        <v>0</v>
      </c>
      <c r="R3307" s="92">
        <f>P3307+Q3307</f>
        <v>0</v>
      </c>
    </row>
    <row r="3308" spans="1:18" x14ac:dyDescent="0.3">
      <c r="A3308" t="s">
        <v>3031</v>
      </c>
      <c r="B3308" s="3">
        <v>5</v>
      </c>
      <c r="C3308" t="s">
        <v>8995</v>
      </c>
      <c r="D3308" t="s">
        <v>120</v>
      </c>
      <c r="E3308" t="s">
        <v>121</v>
      </c>
      <c r="F3308" s="90">
        <v>36.57</v>
      </c>
      <c r="G3308" s="3">
        <v>268</v>
      </c>
      <c r="H3308" s="3" t="s">
        <v>9061</v>
      </c>
      <c r="I3308" s="90">
        <v>28.42</v>
      </c>
      <c r="J3308" s="3">
        <v>190</v>
      </c>
      <c r="K3308" s="96" t="s">
        <v>7632</v>
      </c>
      <c r="L3308">
        <v>0</v>
      </c>
      <c r="M3308">
        <v>0</v>
      </c>
      <c r="N3308" s="10">
        <v>5</v>
      </c>
      <c r="O3308">
        <v>0</v>
      </c>
      <c r="P3308">
        <v>0</v>
      </c>
      <c r="Q3308">
        <v>0</v>
      </c>
      <c r="R3308" s="92">
        <f>P3308+Q3308</f>
        <v>0</v>
      </c>
    </row>
    <row r="3309" spans="1:18" x14ac:dyDescent="0.3">
      <c r="A3309" s="9" t="s">
        <v>2958</v>
      </c>
      <c r="B3309" s="3">
        <v>5</v>
      </c>
      <c r="C3309" t="s">
        <v>4872</v>
      </c>
      <c r="D3309" t="s">
        <v>4875</v>
      </c>
      <c r="E3309" t="s">
        <v>4874</v>
      </c>
      <c r="F3309" s="90">
        <v>36.57</v>
      </c>
      <c r="G3309" s="3">
        <v>268</v>
      </c>
      <c r="H3309" s="3" t="s">
        <v>9061</v>
      </c>
      <c r="I3309" s="90">
        <v>31.05</v>
      </c>
      <c r="J3309" s="3">
        <v>190</v>
      </c>
      <c r="K3309" s="97" t="s">
        <v>8980</v>
      </c>
      <c r="L3309">
        <v>0</v>
      </c>
      <c r="M3309">
        <v>0</v>
      </c>
      <c r="N3309">
        <v>0</v>
      </c>
      <c r="O3309">
        <v>0</v>
      </c>
      <c r="P3309">
        <v>3</v>
      </c>
      <c r="Q3309">
        <v>2</v>
      </c>
      <c r="R3309" s="92">
        <f>P3309+Q3309</f>
        <v>5</v>
      </c>
    </row>
    <row r="3310" spans="1:18" x14ac:dyDescent="0.3">
      <c r="A3310" t="s">
        <v>3473</v>
      </c>
      <c r="B3310" s="3">
        <v>5</v>
      </c>
      <c r="C3310" t="s">
        <v>8993</v>
      </c>
      <c r="D3310" t="s">
        <v>87</v>
      </c>
      <c r="E3310" t="s">
        <v>86</v>
      </c>
      <c r="F3310" s="90">
        <v>36.54</v>
      </c>
      <c r="G3310" s="3">
        <v>260</v>
      </c>
      <c r="H3310" s="3" t="s">
        <v>9061</v>
      </c>
      <c r="I3310" s="90">
        <v>28.02</v>
      </c>
      <c r="J3310" s="3">
        <v>182</v>
      </c>
      <c r="K3310" s="93" t="s">
        <v>4900</v>
      </c>
      <c r="L3310">
        <v>0</v>
      </c>
      <c r="M3310" s="10">
        <v>5</v>
      </c>
      <c r="N3310">
        <v>0</v>
      </c>
      <c r="O3310">
        <v>0</v>
      </c>
      <c r="P3310">
        <v>0</v>
      </c>
      <c r="Q3310">
        <v>0</v>
      </c>
      <c r="R3310" s="92">
        <f>P3310+Q3310</f>
        <v>0</v>
      </c>
    </row>
    <row r="3311" spans="1:18" x14ac:dyDescent="0.3">
      <c r="A3311" t="s">
        <v>3154</v>
      </c>
      <c r="B3311" s="3">
        <v>5</v>
      </c>
      <c r="C3311" t="s">
        <v>8995</v>
      </c>
      <c r="D3311" t="s">
        <v>120</v>
      </c>
      <c r="E3311" t="s">
        <v>121</v>
      </c>
      <c r="F3311" s="90">
        <v>36.5</v>
      </c>
      <c r="G3311" s="3">
        <v>274</v>
      </c>
      <c r="H3311" s="3" t="s">
        <v>9061</v>
      </c>
      <c r="I3311" s="90">
        <v>28.06</v>
      </c>
      <c r="J3311" s="3">
        <v>196</v>
      </c>
      <c r="K3311" s="96" t="s">
        <v>7632</v>
      </c>
      <c r="L3311">
        <v>0</v>
      </c>
      <c r="M3311">
        <v>0</v>
      </c>
      <c r="N3311" s="10">
        <v>5</v>
      </c>
      <c r="O3311">
        <v>0</v>
      </c>
      <c r="P3311">
        <v>0</v>
      </c>
      <c r="Q3311">
        <v>0</v>
      </c>
      <c r="R3311" s="92">
        <f>P3311+Q3311</f>
        <v>0</v>
      </c>
    </row>
    <row r="3312" spans="1:18" x14ac:dyDescent="0.3">
      <c r="A3312" t="s">
        <v>2913</v>
      </c>
      <c r="B3312" s="3">
        <v>5</v>
      </c>
      <c r="C3312" t="s">
        <v>8995</v>
      </c>
      <c r="D3312" t="s">
        <v>127</v>
      </c>
      <c r="E3312" t="s">
        <v>8951</v>
      </c>
      <c r="F3312" s="90">
        <v>36.5</v>
      </c>
      <c r="G3312" s="3">
        <v>274</v>
      </c>
      <c r="H3312" s="3" t="s">
        <v>9061</v>
      </c>
      <c r="I3312" s="90">
        <v>29.59</v>
      </c>
      <c r="J3312" s="3">
        <v>196</v>
      </c>
      <c r="K3312" s="96" t="s">
        <v>7632</v>
      </c>
      <c r="L3312">
        <v>0</v>
      </c>
      <c r="M3312">
        <v>0</v>
      </c>
      <c r="N3312">
        <v>0</v>
      </c>
      <c r="O3312">
        <v>0</v>
      </c>
      <c r="P3312">
        <v>0</v>
      </c>
      <c r="Q3312" s="10">
        <v>5</v>
      </c>
      <c r="R3312" s="92">
        <f>P3312+Q3312</f>
        <v>5</v>
      </c>
    </row>
    <row r="3313" spans="1:18" x14ac:dyDescent="0.3">
      <c r="A3313" t="s">
        <v>3281</v>
      </c>
      <c r="B3313" s="3">
        <v>5</v>
      </c>
      <c r="C3313" t="s">
        <v>8994</v>
      </c>
      <c r="D3313" t="s">
        <v>92</v>
      </c>
      <c r="E3313" t="s">
        <v>93</v>
      </c>
      <c r="F3313" s="90">
        <v>36.5</v>
      </c>
      <c r="G3313" s="3">
        <v>263</v>
      </c>
      <c r="H3313" s="3" t="s">
        <v>9061</v>
      </c>
      <c r="I3313" s="90">
        <v>28.11</v>
      </c>
      <c r="J3313" s="3">
        <v>185</v>
      </c>
      <c r="K3313" s="93" t="s">
        <v>92</v>
      </c>
      <c r="L3313" s="10">
        <v>5</v>
      </c>
      <c r="M3313">
        <v>0</v>
      </c>
      <c r="N3313">
        <v>0</v>
      </c>
      <c r="O3313">
        <v>0</v>
      </c>
      <c r="P3313">
        <v>0</v>
      </c>
      <c r="Q3313">
        <v>0</v>
      </c>
      <c r="R3313" s="92">
        <f>P3313+Q3313</f>
        <v>0</v>
      </c>
    </row>
    <row r="3314" spans="1:18" x14ac:dyDescent="0.3">
      <c r="A3314" t="s">
        <v>3380</v>
      </c>
      <c r="B3314" s="3">
        <v>5</v>
      </c>
      <c r="C3314" t="s">
        <v>8993</v>
      </c>
      <c r="D3314" t="s">
        <v>8996</v>
      </c>
      <c r="E3314" t="s">
        <v>170</v>
      </c>
      <c r="F3314" s="90">
        <v>36.47</v>
      </c>
      <c r="G3314" s="3">
        <v>266</v>
      </c>
      <c r="H3314" s="3" t="s">
        <v>9061</v>
      </c>
      <c r="I3314" s="90">
        <v>28.72</v>
      </c>
      <c r="J3314" s="3">
        <v>188</v>
      </c>
      <c r="K3314" s="93" t="s">
        <v>4900</v>
      </c>
      <c r="L3314">
        <v>0</v>
      </c>
      <c r="M3314" s="10">
        <v>5</v>
      </c>
      <c r="N3314">
        <v>0</v>
      </c>
      <c r="O3314">
        <v>0</v>
      </c>
      <c r="P3314">
        <v>0</v>
      </c>
      <c r="Q3314">
        <v>0</v>
      </c>
      <c r="R3314" s="92">
        <f>P3314+Q3314</f>
        <v>0</v>
      </c>
    </row>
    <row r="3315" spans="1:18" x14ac:dyDescent="0.3">
      <c r="A3315" t="s">
        <v>3136</v>
      </c>
      <c r="B3315" s="3">
        <v>5</v>
      </c>
      <c r="C3315" t="s">
        <v>8995</v>
      </c>
      <c r="D3315" t="s">
        <v>120</v>
      </c>
      <c r="E3315" t="s">
        <v>121</v>
      </c>
      <c r="F3315" s="90">
        <v>36.47</v>
      </c>
      <c r="G3315" s="3">
        <v>266</v>
      </c>
      <c r="H3315" s="3" t="s">
        <v>9061</v>
      </c>
      <c r="I3315" s="90">
        <v>28.19</v>
      </c>
      <c r="J3315" s="3">
        <v>188</v>
      </c>
      <c r="K3315" s="96" t="s">
        <v>7632</v>
      </c>
      <c r="L3315">
        <v>0</v>
      </c>
      <c r="M3315">
        <v>0</v>
      </c>
      <c r="N3315" s="10">
        <v>5</v>
      </c>
      <c r="O3315">
        <v>0</v>
      </c>
      <c r="P3315">
        <v>0</v>
      </c>
      <c r="Q3315">
        <v>0</v>
      </c>
      <c r="R3315" s="92">
        <f>P3315+Q3315</f>
        <v>0</v>
      </c>
    </row>
    <row r="3316" spans="1:18" x14ac:dyDescent="0.3">
      <c r="A3316" t="s">
        <v>3040</v>
      </c>
      <c r="B3316" s="3">
        <v>5</v>
      </c>
      <c r="C3316" t="s">
        <v>8993</v>
      </c>
      <c r="D3316" t="s">
        <v>87</v>
      </c>
      <c r="E3316" t="s">
        <v>181</v>
      </c>
      <c r="F3316" s="90">
        <v>36.47</v>
      </c>
      <c r="G3316" s="3">
        <v>255</v>
      </c>
      <c r="H3316" s="3" t="s">
        <v>9061</v>
      </c>
      <c r="I3316" s="90">
        <v>27.68</v>
      </c>
      <c r="J3316" s="3">
        <v>177</v>
      </c>
      <c r="K3316" s="96" t="s">
        <v>4900</v>
      </c>
      <c r="L3316">
        <v>0</v>
      </c>
      <c r="M3316">
        <v>0</v>
      </c>
      <c r="N3316">
        <v>0</v>
      </c>
      <c r="O3316">
        <v>0</v>
      </c>
      <c r="P3316" s="10">
        <v>5</v>
      </c>
      <c r="Q3316">
        <v>0</v>
      </c>
      <c r="R3316" s="92">
        <f>P3316+Q3316</f>
        <v>5</v>
      </c>
    </row>
    <row r="3317" spans="1:18" x14ac:dyDescent="0.3">
      <c r="A3317" t="s">
        <v>3014</v>
      </c>
      <c r="B3317" s="3">
        <v>5</v>
      </c>
      <c r="C3317" t="s">
        <v>8993</v>
      </c>
      <c r="D3317" t="s">
        <v>87</v>
      </c>
      <c r="E3317" t="s">
        <v>181</v>
      </c>
      <c r="F3317" s="90">
        <v>36.47</v>
      </c>
      <c r="G3317" s="3">
        <v>255</v>
      </c>
      <c r="H3317" s="3" t="s">
        <v>9061</v>
      </c>
      <c r="I3317" s="90">
        <v>27.68</v>
      </c>
      <c r="J3317" s="3">
        <v>177</v>
      </c>
      <c r="K3317" s="96" t="s">
        <v>4900</v>
      </c>
      <c r="L3317">
        <v>0</v>
      </c>
      <c r="M3317">
        <v>0</v>
      </c>
      <c r="N3317">
        <v>0</v>
      </c>
      <c r="O3317">
        <v>0</v>
      </c>
      <c r="P3317" s="10">
        <v>5</v>
      </c>
      <c r="Q3317">
        <v>0</v>
      </c>
      <c r="R3317" s="92">
        <f>P3317+Q3317</f>
        <v>5</v>
      </c>
    </row>
    <row r="3318" spans="1:18" x14ac:dyDescent="0.3">
      <c r="A3318" t="s">
        <v>3161</v>
      </c>
      <c r="B3318" s="3">
        <v>5</v>
      </c>
      <c r="C3318" t="s">
        <v>8993</v>
      </c>
      <c r="D3318" t="s">
        <v>87</v>
      </c>
      <c r="E3318" t="s">
        <v>100</v>
      </c>
      <c r="F3318" s="90">
        <v>36.43</v>
      </c>
      <c r="G3318" s="3">
        <v>258</v>
      </c>
      <c r="H3318" s="3" t="s">
        <v>9061</v>
      </c>
      <c r="I3318" s="90">
        <v>27.78</v>
      </c>
      <c r="J3318" s="3">
        <v>180</v>
      </c>
      <c r="K3318" s="96" t="s">
        <v>4900</v>
      </c>
      <c r="L3318">
        <v>0</v>
      </c>
      <c r="M3318">
        <v>0</v>
      </c>
      <c r="N3318" s="10">
        <v>5</v>
      </c>
      <c r="O3318">
        <v>0</v>
      </c>
      <c r="P3318">
        <v>0</v>
      </c>
      <c r="Q3318">
        <v>0</v>
      </c>
      <c r="R3318" s="92">
        <f>P3318+Q3318</f>
        <v>0</v>
      </c>
    </row>
    <row r="3319" spans="1:18" x14ac:dyDescent="0.3">
      <c r="A3319" t="s">
        <v>2943</v>
      </c>
      <c r="B3319" s="3">
        <v>5</v>
      </c>
      <c r="C3319" t="s">
        <v>8995</v>
      </c>
      <c r="D3319" t="s">
        <v>127</v>
      </c>
      <c r="E3319" t="s">
        <v>8951</v>
      </c>
      <c r="F3319" s="90">
        <v>36.4</v>
      </c>
      <c r="G3319" s="3">
        <v>272</v>
      </c>
      <c r="H3319" s="3" t="s">
        <v>9061</v>
      </c>
      <c r="I3319" s="90">
        <v>28.35</v>
      </c>
      <c r="J3319" s="3">
        <v>194</v>
      </c>
      <c r="K3319" s="96" t="s">
        <v>7632</v>
      </c>
      <c r="L3319">
        <v>0</v>
      </c>
      <c r="M3319">
        <v>0</v>
      </c>
      <c r="N3319">
        <v>0</v>
      </c>
      <c r="O3319">
        <v>0</v>
      </c>
      <c r="P3319">
        <v>0</v>
      </c>
      <c r="Q3319" s="10">
        <v>5</v>
      </c>
      <c r="R3319" s="92">
        <f>P3319+Q3319</f>
        <v>5</v>
      </c>
    </row>
    <row r="3320" spans="1:18" x14ac:dyDescent="0.3">
      <c r="A3320" t="s">
        <v>2979</v>
      </c>
      <c r="B3320" s="3">
        <v>5</v>
      </c>
      <c r="C3320" t="s">
        <v>8995</v>
      </c>
      <c r="D3320" t="s">
        <v>127</v>
      </c>
      <c r="E3320" t="s">
        <v>8951</v>
      </c>
      <c r="F3320" s="90">
        <v>36.4</v>
      </c>
      <c r="G3320" s="3">
        <v>272</v>
      </c>
      <c r="H3320" s="3" t="s">
        <v>9061</v>
      </c>
      <c r="I3320" s="90">
        <v>28.35</v>
      </c>
      <c r="J3320" s="3">
        <v>194</v>
      </c>
      <c r="K3320" s="96" t="s">
        <v>7632</v>
      </c>
      <c r="L3320">
        <v>0</v>
      </c>
      <c r="M3320">
        <v>0</v>
      </c>
      <c r="N3320">
        <v>0</v>
      </c>
      <c r="O3320">
        <v>0</v>
      </c>
      <c r="P3320">
        <v>4</v>
      </c>
      <c r="Q3320">
        <v>1</v>
      </c>
      <c r="R3320" s="92">
        <f>P3320+Q3320</f>
        <v>5</v>
      </c>
    </row>
    <row r="3321" spans="1:18" x14ac:dyDescent="0.3">
      <c r="A3321" t="s">
        <v>2954</v>
      </c>
      <c r="B3321" s="3">
        <v>5</v>
      </c>
      <c r="C3321" t="s">
        <v>8995</v>
      </c>
      <c r="D3321" t="s">
        <v>127</v>
      </c>
      <c r="E3321" t="s">
        <v>8951</v>
      </c>
      <c r="F3321" s="90">
        <v>36.4</v>
      </c>
      <c r="G3321" s="3">
        <v>272</v>
      </c>
      <c r="H3321" s="3" t="s">
        <v>9061</v>
      </c>
      <c r="I3321" s="90">
        <v>28.35</v>
      </c>
      <c r="J3321" s="3">
        <v>194</v>
      </c>
      <c r="K3321" s="96" t="s">
        <v>7632</v>
      </c>
      <c r="L3321">
        <v>0</v>
      </c>
      <c r="M3321">
        <v>0</v>
      </c>
      <c r="N3321">
        <v>0</v>
      </c>
      <c r="O3321">
        <v>0</v>
      </c>
      <c r="P3321">
        <v>0</v>
      </c>
      <c r="Q3321" s="10">
        <v>5</v>
      </c>
      <c r="R3321" s="92">
        <f>P3321+Q3321</f>
        <v>5</v>
      </c>
    </row>
    <row r="3322" spans="1:18" x14ac:dyDescent="0.3">
      <c r="A3322" t="s">
        <v>3560</v>
      </c>
      <c r="B3322" s="3">
        <v>5</v>
      </c>
      <c r="C3322" t="s">
        <v>8995</v>
      </c>
      <c r="D3322" t="s">
        <v>120</v>
      </c>
      <c r="E3322" t="s">
        <v>709</v>
      </c>
      <c r="F3322" s="90">
        <v>36.4</v>
      </c>
      <c r="G3322" s="3">
        <v>272</v>
      </c>
      <c r="H3322" s="3" t="s">
        <v>9061</v>
      </c>
      <c r="I3322" s="90">
        <v>28.87</v>
      </c>
      <c r="J3322" s="3">
        <v>194</v>
      </c>
      <c r="K3322" s="93" t="s">
        <v>7632</v>
      </c>
      <c r="L3322">
        <v>0</v>
      </c>
      <c r="M3322" s="10">
        <v>5</v>
      </c>
      <c r="N3322">
        <v>0</v>
      </c>
      <c r="O3322">
        <v>0</v>
      </c>
      <c r="P3322">
        <v>0</v>
      </c>
      <c r="Q3322">
        <v>0</v>
      </c>
      <c r="R3322" s="92">
        <f>P3322+Q3322</f>
        <v>0</v>
      </c>
    </row>
    <row r="3323" spans="1:18" x14ac:dyDescent="0.3">
      <c r="A3323" t="s">
        <v>2975</v>
      </c>
      <c r="B3323" s="3">
        <v>5</v>
      </c>
      <c r="C3323" t="s">
        <v>8995</v>
      </c>
      <c r="D3323" t="s">
        <v>120</v>
      </c>
      <c r="E3323" t="s">
        <v>121</v>
      </c>
      <c r="F3323" s="90">
        <v>36.4</v>
      </c>
      <c r="G3323" s="3">
        <v>272</v>
      </c>
      <c r="H3323" s="3" t="s">
        <v>9061</v>
      </c>
      <c r="I3323" s="90">
        <v>28.35</v>
      </c>
      <c r="J3323" s="3">
        <v>194</v>
      </c>
      <c r="K3323" s="96" t="s">
        <v>7632</v>
      </c>
      <c r="L3323">
        <v>0</v>
      </c>
      <c r="M3323">
        <v>0</v>
      </c>
      <c r="N3323" s="10">
        <v>5</v>
      </c>
      <c r="O3323">
        <v>0</v>
      </c>
      <c r="P3323">
        <v>0</v>
      </c>
      <c r="Q3323">
        <v>0</v>
      </c>
      <c r="R3323" s="92">
        <f>P3323+Q3323</f>
        <v>0</v>
      </c>
    </row>
    <row r="3324" spans="1:18" x14ac:dyDescent="0.3">
      <c r="A3324" t="s">
        <v>2895</v>
      </c>
      <c r="B3324" s="3">
        <v>5</v>
      </c>
      <c r="C3324" t="s">
        <v>8993</v>
      </c>
      <c r="D3324" t="s">
        <v>82</v>
      </c>
      <c r="E3324" t="s">
        <v>96</v>
      </c>
      <c r="F3324" s="90">
        <v>36.4</v>
      </c>
      <c r="G3324" s="3">
        <v>261</v>
      </c>
      <c r="H3324" s="3" t="s">
        <v>9061</v>
      </c>
      <c r="I3324" s="90">
        <v>28.42</v>
      </c>
      <c r="J3324" s="3">
        <v>183</v>
      </c>
      <c r="K3324" s="96" t="s">
        <v>4900</v>
      </c>
      <c r="L3324">
        <v>0</v>
      </c>
      <c r="M3324">
        <v>0</v>
      </c>
      <c r="N3324">
        <v>0</v>
      </c>
      <c r="O3324">
        <v>0</v>
      </c>
      <c r="P3324">
        <v>0</v>
      </c>
      <c r="Q3324" s="10">
        <v>5</v>
      </c>
      <c r="R3324" s="92">
        <f>P3324+Q3324</f>
        <v>5</v>
      </c>
    </row>
    <row r="3325" spans="1:18" x14ac:dyDescent="0.3">
      <c r="A3325" t="s">
        <v>3435</v>
      </c>
      <c r="B3325" s="3">
        <v>5</v>
      </c>
      <c r="C3325" t="s">
        <v>8993</v>
      </c>
      <c r="D3325" t="s">
        <v>87</v>
      </c>
      <c r="E3325" t="s">
        <v>86</v>
      </c>
      <c r="F3325" s="90">
        <v>36.4</v>
      </c>
      <c r="G3325" s="3">
        <v>261</v>
      </c>
      <c r="H3325" s="3" t="s">
        <v>9061</v>
      </c>
      <c r="I3325" s="90">
        <v>28.42</v>
      </c>
      <c r="J3325" s="3">
        <v>183</v>
      </c>
      <c r="K3325" s="93" t="s">
        <v>4900</v>
      </c>
      <c r="L3325">
        <v>0</v>
      </c>
      <c r="M3325" s="10">
        <v>5</v>
      </c>
      <c r="N3325">
        <v>0</v>
      </c>
      <c r="O3325">
        <v>0</v>
      </c>
      <c r="P3325">
        <v>0</v>
      </c>
      <c r="Q3325">
        <v>0</v>
      </c>
      <c r="R3325" s="92">
        <f>P3325+Q3325</f>
        <v>0</v>
      </c>
    </row>
    <row r="3326" spans="1:18" x14ac:dyDescent="0.3">
      <c r="A3326" t="s">
        <v>3384</v>
      </c>
      <c r="B3326" s="3">
        <v>5</v>
      </c>
      <c r="C3326" t="s">
        <v>8993</v>
      </c>
      <c r="D3326" t="s">
        <v>8996</v>
      </c>
      <c r="E3326" t="s">
        <v>170</v>
      </c>
      <c r="F3326" s="90">
        <v>36.4</v>
      </c>
      <c r="G3326" s="3">
        <v>261</v>
      </c>
      <c r="H3326" s="3" t="s">
        <v>9061</v>
      </c>
      <c r="I3326" s="90">
        <v>27.87</v>
      </c>
      <c r="J3326" s="3">
        <v>183</v>
      </c>
      <c r="K3326" s="93" t="s">
        <v>4900</v>
      </c>
      <c r="L3326">
        <v>0</v>
      </c>
      <c r="M3326" s="10">
        <v>5</v>
      </c>
      <c r="N3326">
        <v>0</v>
      </c>
      <c r="O3326">
        <v>0</v>
      </c>
      <c r="P3326">
        <v>0</v>
      </c>
      <c r="Q3326">
        <v>0</v>
      </c>
      <c r="R3326" s="92">
        <f>P3326+Q3326</f>
        <v>0</v>
      </c>
    </row>
    <row r="3327" spans="1:18" x14ac:dyDescent="0.3">
      <c r="A3327" t="s">
        <v>3555</v>
      </c>
      <c r="B3327" s="3">
        <v>5</v>
      </c>
      <c r="C3327" t="s">
        <v>8993</v>
      </c>
      <c r="D3327" t="s">
        <v>87</v>
      </c>
      <c r="E3327" t="s">
        <v>86</v>
      </c>
      <c r="F3327" s="90">
        <v>36.4</v>
      </c>
      <c r="G3327" s="3">
        <v>261</v>
      </c>
      <c r="H3327" s="3" t="s">
        <v>9061</v>
      </c>
      <c r="I3327" s="90">
        <v>27.87</v>
      </c>
      <c r="J3327" s="3">
        <v>183</v>
      </c>
      <c r="K3327" s="93" t="s">
        <v>4900</v>
      </c>
      <c r="L3327">
        <v>0</v>
      </c>
      <c r="M3327" s="10">
        <v>5</v>
      </c>
      <c r="N3327">
        <v>0</v>
      </c>
      <c r="O3327">
        <v>0</v>
      </c>
      <c r="P3327">
        <v>0</v>
      </c>
      <c r="Q3327">
        <v>0</v>
      </c>
      <c r="R3327" s="92">
        <f>P3327+Q3327</f>
        <v>0</v>
      </c>
    </row>
    <row r="3328" spans="1:18" x14ac:dyDescent="0.3">
      <c r="A3328" t="s">
        <v>2987</v>
      </c>
      <c r="B3328" s="3">
        <v>5</v>
      </c>
      <c r="C3328" t="s">
        <v>8995</v>
      </c>
      <c r="D3328" t="s">
        <v>120</v>
      </c>
      <c r="E3328" t="s">
        <v>121</v>
      </c>
      <c r="F3328" s="90">
        <v>36.36</v>
      </c>
      <c r="G3328" s="3">
        <v>275</v>
      </c>
      <c r="H3328" s="3" t="s">
        <v>9061</v>
      </c>
      <c r="I3328" s="90">
        <v>28.43</v>
      </c>
      <c r="J3328" s="3">
        <v>197</v>
      </c>
      <c r="K3328" s="96" t="s">
        <v>7632</v>
      </c>
      <c r="L3328">
        <v>0</v>
      </c>
      <c r="M3328">
        <v>0</v>
      </c>
      <c r="N3328" s="10">
        <v>5</v>
      </c>
      <c r="O3328">
        <v>0</v>
      </c>
      <c r="P3328">
        <v>0</v>
      </c>
      <c r="Q3328">
        <v>0</v>
      </c>
      <c r="R3328" s="92">
        <f>P3328+Q3328</f>
        <v>0</v>
      </c>
    </row>
    <row r="3329" spans="1:18" x14ac:dyDescent="0.3">
      <c r="A3329" s="9" t="s">
        <v>2983</v>
      </c>
      <c r="B3329" s="3">
        <v>5</v>
      </c>
      <c r="C3329" t="s">
        <v>8995</v>
      </c>
      <c r="D3329" t="s">
        <v>127</v>
      </c>
      <c r="E3329" t="s">
        <v>128</v>
      </c>
      <c r="F3329" s="90">
        <v>36.36</v>
      </c>
      <c r="G3329" s="3">
        <v>275</v>
      </c>
      <c r="H3329" s="3" t="s">
        <v>9061</v>
      </c>
      <c r="I3329" s="90">
        <v>29.95</v>
      </c>
      <c r="J3329" s="3">
        <v>197</v>
      </c>
      <c r="K3329" s="96" t="s">
        <v>7632</v>
      </c>
      <c r="L3329">
        <v>0</v>
      </c>
      <c r="M3329">
        <v>0</v>
      </c>
      <c r="N3329">
        <v>0</v>
      </c>
      <c r="O3329">
        <v>2</v>
      </c>
      <c r="P3329">
        <v>3</v>
      </c>
      <c r="Q3329">
        <v>0</v>
      </c>
      <c r="R3329" s="92">
        <f>P3329+Q3329</f>
        <v>3</v>
      </c>
    </row>
    <row r="3330" spans="1:18" x14ac:dyDescent="0.3">
      <c r="A3330" t="s">
        <v>2952</v>
      </c>
      <c r="B3330" s="3">
        <v>5</v>
      </c>
      <c r="C3330" t="s">
        <v>8995</v>
      </c>
      <c r="D3330" t="s">
        <v>127</v>
      </c>
      <c r="E3330" t="s">
        <v>8951</v>
      </c>
      <c r="F3330" s="90">
        <v>36.36</v>
      </c>
      <c r="G3330" s="3">
        <v>275</v>
      </c>
      <c r="H3330" s="3" t="s">
        <v>9061</v>
      </c>
      <c r="I3330" s="90">
        <v>28.43</v>
      </c>
      <c r="J3330" s="3">
        <v>197</v>
      </c>
      <c r="K3330" s="96" t="s">
        <v>7632</v>
      </c>
      <c r="L3330">
        <v>0</v>
      </c>
      <c r="M3330">
        <v>0</v>
      </c>
      <c r="N3330">
        <v>0</v>
      </c>
      <c r="O3330">
        <v>0</v>
      </c>
      <c r="P3330">
        <v>0</v>
      </c>
      <c r="Q3330" s="10">
        <v>5</v>
      </c>
      <c r="R3330" s="92">
        <f>P3330+Q3330</f>
        <v>5</v>
      </c>
    </row>
    <row r="3331" spans="1:18" x14ac:dyDescent="0.3">
      <c r="A3331" t="s">
        <v>3114</v>
      </c>
      <c r="B3331" s="3">
        <v>5</v>
      </c>
      <c r="C3331" t="s">
        <v>8993</v>
      </c>
      <c r="D3331" t="s">
        <v>87</v>
      </c>
      <c r="E3331" t="s">
        <v>110</v>
      </c>
      <c r="F3331" s="90">
        <v>36.36</v>
      </c>
      <c r="G3331" s="3">
        <v>242</v>
      </c>
      <c r="H3331" s="3" t="s">
        <v>9061</v>
      </c>
      <c r="I3331" s="90">
        <v>27.44</v>
      </c>
      <c r="J3331" s="3">
        <v>164</v>
      </c>
      <c r="K3331" s="96" t="s">
        <v>4900</v>
      </c>
      <c r="L3331">
        <v>0</v>
      </c>
      <c r="M3331">
        <v>0</v>
      </c>
      <c r="N3331">
        <v>0</v>
      </c>
      <c r="O3331" s="10">
        <v>5</v>
      </c>
      <c r="P3331">
        <v>0</v>
      </c>
      <c r="Q3331">
        <v>0</v>
      </c>
      <c r="R3331" s="92">
        <f>P3331+Q3331</f>
        <v>0</v>
      </c>
    </row>
    <row r="3332" spans="1:18" x14ac:dyDescent="0.3">
      <c r="A3332" t="s">
        <v>2927</v>
      </c>
      <c r="B3332" s="3">
        <v>5</v>
      </c>
      <c r="C3332" t="s">
        <v>8995</v>
      </c>
      <c r="D3332" t="s">
        <v>127</v>
      </c>
      <c r="E3332" t="s">
        <v>8951</v>
      </c>
      <c r="F3332" s="90">
        <v>36.33</v>
      </c>
      <c r="G3332" s="3">
        <v>278</v>
      </c>
      <c r="H3332" s="3" t="s">
        <v>9061</v>
      </c>
      <c r="I3332" s="90">
        <v>28.5</v>
      </c>
      <c r="J3332" s="3">
        <v>200</v>
      </c>
      <c r="K3332" s="96" t="s">
        <v>7632</v>
      </c>
      <c r="L3332">
        <v>0</v>
      </c>
      <c r="M3332">
        <v>0</v>
      </c>
      <c r="N3332">
        <v>0</v>
      </c>
      <c r="O3332">
        <v>0</v>
      </c>
      <c r="P3332">
        <v>0</v>
      </c>
      <c r="Q3332" s="10">
        <v>5</v>
      </c>
      <c r="R3332" s="92">
        <f>P3332+Q3332</f>
        <v>5</v>
      </c>
    </row>
    <row r="3333" spans="1:18" x14ac:dyDescent="0.3">
      <c r="A3333" t="s">
        <v>3060</v>
      </c>
      <c r="B3333" s="3">
        <v>5</v>
      </c>
      <c r="C3333" t="s">
        <v>8995</v>
      </c>
      <c r="D3333" t="s">
        <v>127</v>
      </c>
      <c r="E3333" t="s">
        <v>8951</v>
      </c>
      <c r="F3333" s="90">
        <v>36.33</v>
      </c>
      <c r="G3333" s="3">
        <v>278</v>
      </c>
      <c r="H3333" s="3" t="s">
        <v>9061</v>
      </c>
      <c r="I3333" s="90">
        <v>28.5</v>
      </c>
      <c r="J3333" s="3">
        <v>200</v>
      </c>
      <c r="K3333" s="96" t="s">
        <v>7632</v>
      </c>
      <c r="L3333">
        <v>0</v>
      </c>
      <c r="M3333">
        <v>0</v>
      </c>
      <c r="N3333">
        <v>0</v>
      </c>
      <c r="O3333">
        <v>0</v>
      </c>
      <c r="P3333">
        <v>2</v>
      </c>
      <c r="Q3333">
        <v>3</v>
      </c>
      <c r="R3333" s="92">
        <f>P3333+Q3333</f>
        <v>5</v>
      </c>
    </row>
    <row r="3334" spans="1:18" x14ac:dyDescent="0.3">
      <c r="A3334" t="s">
        <v>2999</v>
      </c>
      <c r="B3334" s="3">
        <v>5</v>
      </c>
      <c r="C3334" t="s">
        <v>8993</v>
      </c>
      <c r="D3334" t="s">
        <v>87</v>
      </c>
      <c r="E3334" t="s">
        <v>181</v>
      </c>
      <c r="F3334" s="90">
        <v>36.33</v>
      </c>
      <c r="G3334" s="3">
        <v>256</v>
      </c>
      <c r="H3334" s="3" t="s">
        <v>9061</v>
      </c>
      <c r="I3334" s="90">
        <v>27.53</v>
      </c>
      <c r="J3334" s="3">
        <v>178</v>
      </c>
      <c r="K3334" s="96" t="s">
        <v>4900</v>
      </c>
      <c r="L3334">
        <v>0</v>
      </c>
      <c r="M3334">
        <v>0</v>
      </c>
      <c r="N3334">
        <v>0</v>
      </c>
      <c r="O3334">
        <v>0</v>
      </c>
      <c r="P3334" s="10">
        <v>5</v>
      </c>
      <c r="Q3334">
        <v>0</v>
      </c>
      <c r="R3334" s="92">
        <f>P3334+Q3334</f>
        <v>5</v>
      </c>
    </row>
    <row r="3335" spans="1:18" x14ac:dyDescent="0.3">
      <c r="A3335" t="s">
        <v>3025</v>
      </c>
      <c r="B3335" s="3">
        <v>5</v>
      </c>
      <c r="C3335" t="s">
        <v>8993</v>
      </c>
      <c r="D3335" t="s">
        <v>87</v>
      </c>
      <c r="E3335" t="s">
        <v>181</v>
      </c>
      <c r="F3335" s="90">
        <v>36.33</v>
      </c>
      <c r="G3335" s="3">
        <v>256</v>
      </c>
      <c r="H3335" s="3" t="s">
        <v>9061</v>
      </c>
      <c r="I3335" s="90">
        <v>27.53</v>
      </c>
      <c r="J3335" s="3">
        <v>178</v>
      </c>
      <c r="K3335" s="96" t="s">
        <v>4900</v>
      </c>
      <c r="L3335">
        <v>0</v>
      </c>
      <c r="M3335">
        <v>0</v>
      </c>
      <c r="N3335">
        <v>0</v>
      </c>
      <c r="O3335">
        <v>0</v>
      </c>
      <c r="P3335" s="10">
        <v>5</v>
      </c>
      <c r="Q3335">
        <v>0</v>
      </c>
      <c r="R3335" s="92">
        <f>P3335+Q3335</f>
        <v>5</v>
      </c>
    </row>
    <row r="3336" spans="1:18" x14ac:dyDescent="0.3">
      <c r="A3336" t="s">
        <v>3043</v>
      </c>
      <c r="B3336" s="3">
        <v>5</v>
      </c>
      <c r="C3336" t="s">
        <v>8993</v>
      </c>
      <c r="D3336" t="s">
        <v>87</v>
      </c>
      <c r="E3336" t="s">
        <v>181</v>
      </c>
      <c r="F3336" s="90">
        <v>36.33</v>
      </c>
      <c r="G3336" s="3">
        <v>256</v>
      </c>
      <c r="H3336" s="3" t="s">
        <v>9061</v>
      </c>
      <c r="I3336" s="90">
        <v>27.53</v>
      </c>
      <c r="J3336" s="3">
        <v>178</v>
      </c>
      <c r="K3336" s="96" t="s">
        <v>4900</v>
      </c>
      <c r="L3336">
        <v>0</v>
      </c>
      <c r="M3336">
        <v>0</v>
      </c>
      <c r="N3336">
        <v>0</v>
      </c>
      <c r="O3336">
        <v>0</v>
      </c>
      <c r="P3336" s="10">
        <v>5</v>
      </c>
      <c r="Q3336">
        <v>0</v>
      </c>
      <c r="R3336" s="92">
        <f>P3336+Q3336</f>
        <v>5</v>
      </c>
    </row>
    <row r="3337" spans="1:18" x14ac:dyDescent="0.3">
      <c r="A3337" t="s">
        <v>3167</v>
      </c>
      <c r="B3337" s="3">
        <v>5</v>
      </c>
      <c r="C3337" t="s">
        <v>8995</v>
      </c>
      <c r="D3337" t="s">
        <v>120</v>
      </c>
      <c r="E3337" t="s">
        <v>121</v>
      </c>
      <c r="F3337" s="90">
        <v>36.299999999999997</v>
      </c>
      <c r="G3337" s="3">
        <v>270</v>
      </c>
      <c r="H3337" s="3" t="s">
        <v>9061</v>
      </c>
      <c r="I3337" s="90">
        <v>27.75</v>
      </c>
      <c r="J3337" s="3">
        <v>191</v>
      </c>
      <c r="K3337" s="96" t="s">
        <v>7632</v>
      </c>
      <c r="L3337">
        <v>0</v>
      </c>
      <c r="M3337">
        <v>0</v>
      </c>
      <c r="N3337" s="10">
        <v>5</v>
      </c>
      <c r="O3337">
        <v>0</v>
      </c>
      <c r="P3337">
        <v>0</v>
      </c>
      <c r="Q3337">
        <v>0</v>
      </c>
      <c r="R3337" s="92">
        <f>P3337+Q3337</f>
        <v>0</v>
      </c>
    </row>
    <row r="3338" spans="1:18" x14ac:dyDescent="0.3">
      <c r="A3338" t="s">
        <v>2939</v>
      </c>
      <c r="B3338" s="3">
        <v>5</v>
      </c>
      <c r="C3338" t="s">
        <v>8995</v>
      </c>
      <c r="D3338" t="s">
        <v>127</v>
      </c>
      <c r="E3338" t="s">
        <v>8951</v>
      </c>
      <c r="F3338" s="90">
        <v>36.26</v>
      </c>
      <c r="G3338" s="3">
        <v>273</v>
      </c>
      <c r="H3338" s="3" t="s">
        <v>9061</v>
      </c>
      <c r="I3338" s="90">
        <v>28.72</v>
      </c>
      <c r="J3338" s="3">
        <v>195</v>
      </c>
      <c r="K3338" s="96" t="s">
        <v>7632</v>
      </c>
      <c r="L3338">
        <v>0</v>
      </c>
      <c r="M3338">
        <v>0</v>
      </c>
      <c r="N3338">
        <v>0</v>
      </c>
      <c r="O3338">
        <v>0</v>
      </c>
      <c r="P3338">
        <v>0</v>
      </c>
      <c r="Q3338" s="10">
        <v>5</v>
      </c>
      <c r="R3338" s="92">
        <f>P3338+Q3338</f>
        <v>5</v>
      </c>
    </row>
    <row r="3339" spans="1:18" x14ac:dyDescent="0.3">
      <c r="A3339" t="s">
        <v>2969</v>
      </c>
      <c r="B3339" s="3">
        <v>5</v>
      </c>
      <c r="C3339" t="s">
        <v>8995</v>
      </c>
      <c r="D3339" t="s">
        <v>127</v>
      </c>
      <c r="E3339" t="s">
        <v>8951</v>
      </c>
      <c r="F3339" s="90">
        <v>36.26</v>
      </c>
      <c r="G3339" s="3">
        <v>273</v>
      </c>
      <c r="H3339" s="3" t="s">
        <v>9061</v>
      </c>
      <c r="I3339" s="90">
        <v>28.21</v>
      </c>
      <c r="J3339" s="3">
        <v>195</v>
      </c>
      <c r="K3339" s="96" t="s">
        <v>7632</v>
      </c>
      <c r="L3339">
        <v>0</v>
      </c>
      <c r="M3339">
        <v>0</v>
      </c>
      <c r="N3339">
        <v>0</v>
      </c>
      <c r="O3339">
        <v>0</v>
      </c>
      <c r="P3339">
        <v>1</v>
      </c>
      <c r="Q3339">
        <v>4</v>
      </c>
      <c r="R3339" s="92">
        <f>P3339+Q3339</f>
        <v>5</v>
      </c>
    </row>
    <row r="3340" spans="1:18" x14ac:dyDescent="0.3">
      <c r="A3340" t="s">
        <v>3016</v>
      </c>
      <c r="B3340" s="3">
        <v>5</v>
      </c>
      <c r="C3340" t="s">
        <v>8995</v>
      </c>
      <c r="D3340" t="s">
        <v>127</v>
      </c>
      <c r="E3340" t="s">
        <v>8951</v>
      </c>
      <c r="F3340" s="90">
        <v>36.26</v>
      </c>
      <c r="G3340" s="3">
        <v>273</v>
      </c>
      <c r="H3340" s="3" t="s">
        <v>9061</v>
      </c>
      <c r="I3340" s="90">
        <v>28.21</v>
      </c>
      <c r="J3340" s="3">
        <v>195</v>
      </c>
      <c r="K3340" s="96" t="s">
        <v>7632</v>
      </c>
      <c r="L3340">
        <v>0</v>
      </c>
      <c r="M3340">
        <v>0</v>
      </c>
      <c r="N3340">
        <v>0</v>
      </c>
      <c r="O3340">
        <v>0</v>
      </c>
      <c r="P3340" s="10">
        <v>5</v>
      </c>
      <c r="Q3340">
        <v>0</v>
      </c>
      <c r="R3340" s="92">
        <f>P3340+Q3340</f>
        <v>5</v>
      </c>
    </row>
    <row r="3341" spans="1:18" x14ac:dyDescent="0.3">
      <c r="A3341" t="s">
        <v>2957</v>
      </c>
      <c r="B3341" s="3">
        <v>5</v>
      </c>
      <c r="C3341" t="s">
        <v>8995</v>
      </c>
      <c r="D3341" t="s">
        <v>120</v>
      </c>
      <c r="E3341" t="s">
        <v>121</v>
      </c>
      <c r="F3341" s="90">
        <v>36.26</v>
      </c>
      <c r="G3341" s="3">
        <v>273</v>
      </c>
      <c r="H3341" s="3" t="s">
        <v>9061</v>
      </c>
      <c r="I3341" s="90">
        <v>28.21</v>
      </c>
      <c r="J3341" s="3">
        <v>195</v>
      </c>
      <c r="K3341" s="96" t="s">
        <v>7632</v>
      </c>
      <c r="L3341">
        <v>0</v>
      </c>
      <c r="M3341">
        <v>0</v>
      </c>
      <c r="N3341" s="10">
        <v>5</v>
      </c>
      <c r="O3341">
        <v>0</v>
      </c>
      <c r="P3341">
        <v>0</v>
      </c>
      <c r="Q3341">
        <v>0</v>
      </c>
      <c r="R3341" s="92">
        <f>P3341+Q3341</f>
        <v>0</v>
      </c>
    </row>
    <row r="3342" spans="1:18" x14ac:dyDescent="0.3">
      <c r="A3342" t="s">
        <v>3364</v>
      </c>
      <c r="B3342" s="3">
        <v>5</v>
      </c>
      <c r="C3342" t="s">
        <v>8993</v>
      </c>
      <c r="D3342" t="s">
        <v>87</v>
      </c>
      <c r="E3342" t="s">
        <v>86</v>
      </c>
      <c r="F3342" s="90">
        <v>36.26</v>
      </c>
      <c r="G3342" s="3">
        <v>262</v>
      </c>
      <c r="H3342" s="3" t="s">
        <v>9061</v>
      </c>
      <c r="I3342" s="90">
        <v>27.72</v>
      </c>
      <c r="J3342" s="3">
        <v>184</v>
      </c>
      <c r="K3342" s="93" t="s">
        <v>4900</v>
      </c>
      <c r="L3342">
        <v>0</v>
      </c>
      <c r="M3342" s="10">
        <v>5</v>
      </c>
      <c r="N3342">
        <v>0</v>
      </c>
      <c r="O3342">
        <v>0</v>
      </c>
      <c r="P3342">
        <v>0</v>
      </c>
      <c r="Q3342">
        <v>0</v>
      </c>
      <c r="R3342" s="92">
        <f>P3342+Q3342</f>
        <v>0</v>
      </c>
    </row>
    <row r="3343" spans="1:18" x14ac:dyDescent="0.3">
      <c r="A3343" t="s">
        <v>3490</v>
      </c>
      <c r="B3343" s="3">
        <v>5</v>
      </c>
      <c r="C3343" t="s">
        <v>8993</v>
      </c>
      <c r="D3343" t="s">
        <v>87</v>
      </c>
      <c r="E3343" t="s">
        <v>86</v>
      </c>
      <c r="F3343" s="90">
        <v>36.26</v>
      </c>
      <c r="G3343" s="3">
        <v>262</v>
      </c>
      <c r="H3343" s="3" t="s">
        <v>9061</v>
      </c>
      <c r="I3343" s="90">
        <v>27.72</v>
      </c>
      <c r="J3343" s="3">
        <v>184</v>
      </c>
      <c r="K3343" s="93" t="s">
        <v>4900</v>
      </c>
      <c r="L3343">
        <v>0</v>
      </c>
      <c r="M3343" s="10">
        <v>5</v>
      </c>
      <c r="N3343">
        <v>0</v>
      </c>
      <c r="O3343">
        <v>0</v>
      </c>
      <c r="P3343">
        <v>0</v>
      </c>
      <c r="Q3343">
        <v>0</v>
      </c>
      <c r="R3343" s="92">
        <f>P3343+Q3343</f>
        <v>0</v>
      </c>
    </row>
    <row r="3344" spans="1:18" x14ac:dyDescent="0.3">
      <c r="A3344" t="s">
        <v>3374</v>
      </c>
      <c r="B3344" s="3">
        <v>5</v>
      </c>
      <c r="C3344" t="s">
        <v>8993</v>
      </c>
      <c r="D3344" t="s">
        <v>87</v>
      </c>
      <c r="E3344" t="s">
        <v>86</v>
      </c>
      <c r="F3344" s="90">
        <v>36.26</v>
      </c>
      <c r="G3344" s="3">
        <v>262</v>
      </c>
      <c r="H3344" s="3" t="s">
        <v>9061</v>
      </c>
      <c r="I3344" s="90">
        <v>27.72</v>
      </c>
      <c r="J3344" s="3">
        <v>184</v>
      </c>
      <c r="K3344" s="93" t="s">
        <v>4900</v>
      </c>
      <c r="L3344">
        <v>0</v>
      </c>
      <c r="M3344" s="10">
        <v>5</v>
      </c>
      <c r="N3344">
        <v>0</v>
      </c>
      <c r="O3344">
        <v>0</v>
      </c>
      <c r="P3344">
        <v>0</v>
      </c>
      <c r="Q3344">
        <v>0</v>
      </c>
      <c r="R3344" s="92">
        <f>P3344+Q3344</f>
        <v>0</v>
      </c>
    </row>
    <row r="3345" spans="1:18" x14ac:dyDescent="0.3">
      <c r="A3345" t="s">
        <v>3518</v>
      </c>
      <c r="B3345" s="3">
        <v>5</v>
      </c>
      <c r="C3345" t="s">
        <v>8993</v>
      </c>
      <c r="D3345" t="s">
        <v>87</v>
      </c>
      <c r="E3345" t="s">
        <v>86</v>
      </c>
      <c r="F3345" s="90">
        <v>36.26</v>
      </c>
      <c r="G3345" s="3">
        <v>262</v>
      </c>
      <c r="H3345" s="3" t="s">
        <v>9061</v>
      </c>
      <c r="I3345" s="90">
        <v>27.72</v>
      </c>
      <c r="J3345" s="3">
        <v>184</v>
      </c>
      <c r="K3345" s="93" t="s">
        <v>4900</v>
      </c>
      <c r="L3345">
        <v>0</v>
      </c>
      <c r="M3345" s="10">
        <v>5</v>
      </c>
      <c r="N3345">
        <v>0</v>
      </c>
      <c r="O3345">
        <v>0</v>
      </c>
      <c r="P3345">
        <v>0</v>
      </c>
      <c r="Q3345">
        <v>0</v>
      </c>
      <c r="R3345" s="92">
        <f>P3345+Q3345</f>
        <v>0</v>
      </c>
    </row>
    <row r="3346" spans="1:18" x14ac:dyDescent="0.3">
      <c r="A3346" t="s">
        <v>3488</v>
      </c>
      <c r="B3346" s="3">
        <v>5</v>
      </c>
      <c r="C3346" t="s">
        <v>8993</v>
      </c>
      <c r="D3346" t="s">
        <v>87</v>
      </c>
      <c r="E3346" t="s">
        <v>86</v>
      </c>
      <c r="F3346" s="90">
        <v>36.26</v>
      </c>
      <c r="G3346" s="3">
        <v>262</v>
      </c>
      <c r="H3346" s="3" t="s">
        <v>9061</v>
      </c>
      <c r="I3346" s="90">
        <v>27.72</v>
      </c>
      <c r="J3346" s="3">
        <v>184</v>
      </c>
      <c r="K3346" s="93" t="s">
        <v>4900</v>
      </c>
      <c r="L3346">
        <v>0</v>
      </c>
      <c r="M3346" s="10">
        <v>5</v>
      </c>
      <c r="N3346">
        <v>0</v>
      </c>
      <c r="O3346">
        <v>0</v>
      </c>
      <c r="P3346">
        <v>0</v>
      </c>
      <c r="Q3346">
        <v>0</v>
      </c>
      <c r="R3346" s="92">
        <f>P3346+Q3346</f>
        <v>0</v>
      </c>
    </row>
    <row r="3347" spans="1:18" x14ac:dyDescent="0.3">
      <c r="A3347" t="s">
        <v>3078</v>
      </c>
      <c r="B3347" s="3">
        <v>5</v>
      </c>
      <c r="C3347" t="s">
        <v>8995</v>
      </c>
      <c r="D3347" t="s">
        <v>127</v>
      </c>
      <c r="E3347" t="s">
        <v>8951</v>
      </c>
      <c r="F3347" s="90">
        <v>36.19</v>
      </c>
      <c r="G3347" s="3">
        <v>268</v>
      </c>
      <c r="H3347" s="3" t="s">
        <v>9061</v>
      </c>
      <c r="I3347" s="90">
        <v>27.89</v>
      </c>
      <c r="J3347" s="3">
        <v>190</v>
      </c>
      <c r="K3347" s="96" t="s">
        <v>7632</v>
      </c>
      <c r="L3347">
        <v>0</v>
      </c>
      <c r="M3347">
        <v>0</v>
      </c>
      <c r="N3347">
        <v>0</v>
      </c>
      <c r="O3347">
        <v>0</v>
      </c>
      <c r="P3347" s="10">
        <v>5</v>
      </c>
      <c r="Q3347">
        <v>0</v>
      </c>
      <c r="R3347" s="92">
        <f>P3347+Q3347</f>
        <v>5</v>
      </c>
    </row>
    <row r="3348" spans="1:18" x14ac:dyDescent="0.3">
      <c r="A3348" t="s">
        <v>3011</v>
      </c>
      <c r="B3348" s="3">
        <v>5</v>
      </c>
      <c r="C3348" t="s">
        <v>8995</v>
      </c>
      <c r="D3348" t="s">
        <v>120</v>
      </c>
      <c r="E3348" t="s">
        <v>121</v>
      </c>
      <c r="F3348" s="90">
        <v>36.19</v>
      </c>
      <c r="G3348" s="3">
        <v>268</v>
      </c>
      <c r="H3348" s="3" t="s">
        <v>9061</v>
      </c>
      <c r="I3348" s="90">
        <v>27.89</v>
      </c>
      <c r="J3348" s="3">
        <v>190</v>
      </c>
      <c r="K3348" s="96" t="s">
        <v>7632</v>
      </c>
      <c r="L3348">
        <v>0</v>
      </c>
      <c r="M3348">
        <v>0</v>
      </c>
      <c r="N3348" s="10">
        <v>5</v>
      </c>
      <c r="O3348">
        <v>0</v>
      </c>
      <c r="P3348">
        <v>0</v>
      </c>
      <c r="Q3348">
        <v>0</v>
      </c>
      <c r="R3348" s="92">
        <f>P3348+Q3348</f>
        <v>0</v>
      </c>
    </row>
    <row r="3349" spans="1:18" x14ac:dyDescent="0.3">
      <c r="A3349" s="9" t="s">
        <v>2855</v>
      </c>
      <c r="B3349" s="3">
        <v>5</v>
      </c>
      <c r="C3349" t="s">
        <v>4872</v>
      </c>
      <c r="D3349" t="s">
        <v>4875</v>
      </c>
      <c r="E3349" t="s">
        <v>4874</v>
      </c>
      <c r="F3349" s="90">
        <v>36.19</v>
      </c>
      <c r="G3349" s="3">
        <v>268</v>
      </c>
      <c r="H3349" s="3" t="s">
        <v>9061</v>
      </c>
      <c r="I3349" s="90">
        <v>31.05</v>
      </c>
      <c r="J3349" s="3">
        <v>190</v>
      </c>
      <c r="K3349" s="97" t="s">
        <v>8980</v>
      </c>
      <c r="L3349">
        <v>0</v>
      </c>
      <c r="M3349">
        <v>0</v>
      </c>
      <c r="N3349">
        <v>0</v>
      </c>
      <c r="O3349">
        <v>0</v>
      </c>
      <c r="P3349">
        <v>0</v>
      </c>
      <c r="Q3349" s="10">
        <v>5</v>
      </c>
      <c r="R3349" s="92">
        <f>P3349+Q3349</f>
        <v>5</v>
      </c>
    </row>
    <row r="3350" spans="1:18" x14ac:dyDescent="0.3">
      <c r="A3350" t="s">
        <v>3066</v>
      </c>
      <c r="B3350" s="3">
        <v>5</v>
      </c>
      <c r="C3350" t="s">
        <v>8995</v>
      </c>
      <c r="D3350" t="s">
        <v>120</v>
      </c>
      <c r="E3350" t="s">
        <v>121</v>
      </c>
      <c r="F3350" s="90">
        <v>36.19</v>
      </c>
      <c r="G3350" s="3">
        <v>268</v>
      </c>
      <c r="H3350" s="3" t="s">
        <v>9061</v>
      </c>
      <c r="I3350" s="90">
        <v>28.42</v>
      </c>
      <c r="J3350" s="3">
        <v>190</v>
      </c>
      <c r="K3350" s="96" t="s">
        <v>7632</v>
      </c>
      <c r="L3350">
        <v>0</v>
      </c>
      <c r="M3350">
        <v>0</v>
      </c>
      <c r="N3350" s="10">
        <v>5</v>
      </c>
      <c r="O3350">
        <v>0</v>
      </c>
      <c r="P3350">
        <v>0</v>
      </c>
      <c r="Q3350">
        <v>0</v>
      </c>
      <c r="R3350" s="92">
        <f>P3350+Q3350</f>
        <v>0</v>
      </c>
    </row>
    <row r="3351" spans="1:18" x14ac:dyDescent="0.3">
      <c r="A3351" t="s">
        <v>3160</v>
      </c>
      <c r="B3351" s="3">
        <v>5</v>
      </c>
      <c r="C3351" t="s">
        <v>8995</v>
      </c>
      <c r="D3351" t="s">
        <v>120</v>
      </c>
      <c r="E3351" t="s">
        <v>121</v>
      </c>
      <c r="F3351" s="90">
        <v>36.19</v>
      </c>
      <c r="G3351" s="3">
        <v>268</v>
      </c>
      <c r="H3351" s="3" t="s">
        <v>9061</v>
      </c>
      <c r="I3351" s="90">
        <v>28.42</v>
      </c>
      <c r="J3351" s="3">
        <v>190</v>
      </c>
      <c r="K3351" s="96" t="s">
        <v>7632</v>
      </c>
      <c r="L3351">
        <v>0</v>
      </c>
      <c r="M3351">
        <v>0</v>
      </c>
      <c r="N3351" s="10">
        <v>5</v>
      </c>
      <c r="O3351">
        <v>0</v>
      </c>
      <c r="P3351">
        <v>0</v>
      </c>
      <c r="Q3351">
        <v>0</v>
      </c>
      <c r="R3351" s="92">
        <f>P3351+Q3351</f>
        <v>0</v>
      </c>
    </row>
    <row r="3352" spans="1:18" x14ac:dyDescent="0.3">
      <c r="A3352" t="s">
        <v>3070</v>
      </c>
      <c r="B3352" s="3">
        <v>5</v>
      </c>
      <c r="C3352" t="s">
        <v>8995</v>
      </c>
      <c r="D3352" t="s">
        <v>120</v>
      </c>
      <c r="E3352" t="s">
        <v>121</v>
      </c>
      <c r="F3352" s="90">
        <v>36.19</v>
      </c>
      <c r="G3352" s="3">
        <v>268</v>
      </c>
      <c r="H3352" s="3" t="s">
        <v>9061</v>
      </c>
      <c r="I3352" s="90">
        <v>27.89</v>
      </c>
      <c r="J3352" s="3">
        <v>190</v>
      </c>
      <c r="K3352" s="96" t="s">
        <v>7632</v>
      </c>
      <c r="L3352">
        <v>0</v>
      </c>
      <c r="M3352">
        <v>0</v>
      </c>
      <c r="N3352" s="10">
        <v>5</v>
      </c>
      <c r="O3352">
        <v>0</v>
      </c>
      <c r="P3352">
        <v>0</v>
      </c>
      <c r="Q3352">
        <v>0</v>
      </c>
      <c r="R3352" s="92">
        <f>P3352+Q3352</f>
        <v>0</v>
      </c>
    </row>
    <row r="3353" spans="1:18" x14ac:dyDescent="0.3">
      <c r="A3353" t="s">
        <v>3004</v>
      </c>
      <c r="B3353" s="3">
        <v>5</v>
      </c>
      <c r="C3353" t="s">
        <v>8995</v>
      </c>
      <c r="D3353" t="s">
        <v>120</v>
      </c>
      <c r="E3353" t="s">
        <v>7656</v>
      </c>
      <c r="F3353" s="90">
        <v>36.159999999999997</v>
      </c>
      <c r="G3353" s="3">
        <v>271</v>
      </c>
      <c r="H3353" s="3" t="s">
        <v>9061</v>
      </c>
      <c r="I3353" s="90">
        <v>28.5</v>
      </c>
      <c r="J3353" s="3">
        <v>193</v>
      </c>
      <c r="K3353" s="96" t="s">
        <v>7632</v>
      </c>
      <c r="L3353">
        <v>0</v>
      </c>
      <c r="M3353">
        <v>0</v>
      </c>
      <c r="N3353">
        <v>0</v>
      </c>
      <c r="O3353">
        <v>3</v>
      </c>
      <c r="P3353">
        <v>2</v>
      </c>
      <c r="Q3353">
        <v>0</v>
      </c>
      <c r="R3353" s="92">
        <f>P3353+Q3353</f>
        <v>2</v>
      </c>
    </row>
    <row r="3354" spans="1:18" x14ac:dyDescent="0.3">
      <c r="A3354" t="s">
        <v>2934</v>
      </c>
      <c r="B3354" s="3">
        <v>5</v>
      </c>
      <c r="C3354" t="s">
        <v>8995</v>
      </c>
      <c r="D3354" t="s">
        <v>127</v>
      </c>
      <c r="E3354" t="s">
        <v>8951</v>
      </c>
      <c r="F3354" s="90">
        <v>36.159999999999997</v>
      </c>
      <c r="G3354" s="3">
        <v>271</v>
      </c>
      <c r="H3354" s="3" t="s">
        <v>9061</v>
      </c>
      <c r="I3354" s="90">
        <v>28.5</v>
      </c>
      <c r="J3354" s="3">
        <v>193</v>
      </c>
      <c r="K3354" s="96" t="s">
        <v>7632</v>
      </c>
      <c r="L3354">
        <v>0</v>
      </c>
      <c r="M3354">
        <v>0</v>
      </c>
      <c r="N3354">
        <v>0</v>
      </c>
      <c r="O3354">
        <v>0</v>
      </c>
      <c r="P3354">
        <v>0</v>
      </c>
      <c r="Q3354" s="10">
        <v>5</v>
      </c>
      <c r="R3354" s="92">
        <f>P3354+Q3354</f>
        <v>5</v>
      </c>
    </row>
    <row r="3355" spans="1:18" x14ac:dyDescent="0.3">
      <c r="A3355" t="s">
        <v>2942</v>
      </c>
      <c r="B3355" s="3">
        <v>5</v>
      </c>
      <c r="C3355" t="s">
        <v>8995</v>
      </c>
      <c r="D3355" t="s">
        <v>127</v>
      </c>
      <c r="E3355" t="s">
        <v>8951</v>
      </c>
      <c r="F3355" s="90">
        <v>36.130000000000003</v>
      </c>
      <c r="G3355" s="3">
        <v>274</v>
      </c>
      <c r="H3355" s="3" t="s">
        <v>9061</v>
      </c>
      <c r="I3355" s="90">
        <v>28.57</v>
      </c>
      <c r="J3355" s="3">
        <v>196</v>
      </c>
      <c r="K3355" s="96" t="s">
        <v>7632</v>
      </c>
      <c r="L3355">
        <v>0</v>
      </c>
      <c r="M3355">
        <v>0</v>
      </c>
      <c r="N3355">
        <v>0</v>
      </c>
      <c r="O3355">
        <v>0</v>
      </c>
      <c r="P3355">
        <v>0</v>
      </c>
      <c r="Q3355" s="10">
        <v>5</v>
      </c>
      <c r="R3355" s="92">
        <f>P3355+Q3355</f>
        <v>5</v>
      </c>
    </row>
    <row r="3356" spans="1:18" x14ac:dyDescent="0.3">
      <c r="A3356" t="s">
        <v>3528</v>
      </c>
      <c r="B3356" s="3">
        <v>5</v>
      </c>
      <c r="C3356" t="s">
        <v>8993</v>
      </c>
      <c r="D3356" t="s">
        <v>87</v>
      </c>
      <c r="E3356" t="s">
        <v>86</v>
      </c>
      <c r="F3356" s="90">
        <v>36.119999999999997</v>
      </c>
      <c r="G3356" s="3">
        <v>263</v>
      </c>
      <c r="H3356" s="3" t="s">
        <v>9061</v>
      </c>
      <c r="I3356" s="90">
        <v>27.57</v>
      </c>
      <c r="J3356" s="3">
        <v>185</v>
      </c>
      <c r="K3356" s="93" t="s">
        <v>4900</v>
      </c>
      <c r="L3356">
        <v>0</v>
      </c>
      <c r="M3356" s="10">
        <v>5</v>
      </c>
      <c r="N3356">
        <v>0</v>
      </c>
      <c r="O3356">
        <v>0</v>
      </c>
      <c r="P3356">
        <v>0</v>
      </c>
      <c r="Q3356">
        <v>0</v>
      </c>
      <c r="R3356" s="92">
        <f>P3356+Q3356</f>
        <v>0</v>
      </c>
    </row>
    <row r="3357" spans="1:18" x14ac:dyDescent="0.3">
      <c r="A3357" t="s">
        <v>3539</v>
      </c>
      <c r="B3357" s="3">
        <v>5</v>
      </c>
      <c r="C3357" t="s">
        <v>8993</v>
      </c>
      <c r="D3357" t="s">
        <v>87</v>
      </c>
      <c r="E3357" t="s">
        <v>86</v>
      </c>
      <c r="F3357" s="90">
        <v>36.119999999999997</v>
      </c>
      <c r="G3357" s="3">
        <v>263</v>
      </c>
      <c r="H3357" s="3" t="s">
        <v>9061</v>
      </c>
      <c r="I3357" s="90">
        <v>27.57</v>
      </c>
      <c r="J3357" s="3">
        <v>185</v>
      </c>
      <c r="K3357" s="93" t="s">
        <v>4900</v>
      </c>
      <c r="L3357">
        <v>0</v>
      </c>
      <c r="M3357" s="10">
        <v>5</v>
      </c>
      <c r="N3357">
        <v>0</v>
      </c>
      <c r="O3357">
        <v>0</v>
      </c>
      <c r="P3357">
        <v>0</v>
      </c>
      <c r="Q3357">
        <v>0</v>
      </c>
      <c r="R3357" s="92">
        <f>P3357+Q3357</f>
        <v>0</v>
      </c>
    </row>
    <row r="3358" spans="1:18" x14ac:dyDescent="0.3">
      <c r="A3358" t="s">
        <v>3073</v>
      </c>
      <c r="B3358" s="3">
        <v>5</v>
      </c>
      <c r="C3358" t="s">
        <v>8993</v>
      </c>
      <c r="D3358" t="s">
        <v>87</v>
      </c>
      <c r="E3358" t="s">
        <v>181</v>
      </c>
      <c r="F3358" s="90">
        <v>36.1</v>
      </c>
      <c r="G3358" s="3">
        <v>241</v>
      </c>
      <c r="H3358" s="3" t="s">
        <v>9061</v>
      </c>
      <c r="I3358" s="90">
        <v>26.38</v>
      </c>
      <c r="J3358" s="3">
        <v>163</v>
      </c>
      <c r="K3358" s="96" t="s">
        <v>4900</v>
      </c>
      <c r="L3358">
        <v>0</v>
      </c>
      <c r="M3358">
        <v>0</v>
      </c>
      <c r="N3358">
        <v>0</v>
      </c>
      <c r="O3358">
        <v>0</v>
      </c>
      <c r="P3358" s="10">
        <v>5</v>
      </c>
      <c r="Q3358">
        <v>0</v>
      </c>
      <c r="R3358" s="92">
        <f>P3358+Q3358</f>
        <v>5</v>
      </c>
    </row>
    <row r="3359" spans="1:18" x14ac:dyDescent="0.3">
      <c r="A3359" t="s">
        <v>3191</v>
      </c>
      <c r="B3359" s="3">
        <v>5</v>
      </c>
      <c r="C3359" t="s">
        <v>8995</v>
      </c>
      <c r="D3359" t="s">
        <v>120</v>
      </c>
      <c r="E3359" t="s">
        <v>121</v>
      </c>
      <c r="F3359" s="90">
        <v>36.090000000000003</v>
      </c>
      <c r="G3359" s="3">
        <v>266</v>
      </c>
      <c r="H3359" s="3" t="s">
        <v>9061</v>
      </c>
      <c r="I3359" s="90">
        <v>28.19</v>
      </c>
      <c r="J3359" s="3">
        <v>188</v>
      </c>
      <c r="K3359" s="96" t="s">
        <v>7632</v>
      </c>
      <c r="L3359">
        <v>0</v>
      </c>
      <c r="M3359">
        <v>0</v>
      </c>
      <c r="N3359" s="10">
        <v>5</v>
      </c>
      <c r="O3359">
        <v>0</v>
      </c>
      <c r="P3359">
        <v>0</v>
      </c>
      <c r="Q3359">
        <v>0</v>
      </c>
      <c r="R3359" s="92">
        <f>P3359+Q3359</f>
        <v>0</v>
      </c>
    </row>
    <row r="3360" spans="1:18" x14ac:dyDescent="0.3">
      <c r="A3360" t="s">
        <v>3072</v>
      </c>
      <c r="B3360" s="3">
        <v>5</v>
      </c>
      <c r="C3360" t="s">
        <v>8995</v>
      </c>
      <c r="D3360" t="s">
        <v>127</v>
      </c>
      <c r="E3360" t="s">
        <v>8951</v>
      </c>
      <c r="F3360" s="90">
        <v>36.06</v>
      </c>
      <c r="G3360" s="3">
        <v>269</v>
      </c>
      <c r="H3360" s="3" t="s">
        <v>9061</v>
      </c>
      <c r="I3360" s="90">
        <v>27.23</v>
      </c>
      <c r="J3360" s="3">
        <v>191</v>
      </c>
      <c r="K3360" s="96" t="s">
        <v>7632</v>
      </c>
      <c r="L3360">
        <v>0</v>
      </c>
      <c r="M3360">
        <v>0</v>
      </c>
      <c r="N3360">
        <v>0</v>
      </c>
      <c r="O3360">
        <v>0</v>
      </c>
      <c r="P3360" s="10">
        <v>5</v>
      </c>
      <c r="Q3360">
        <v>0</v>
      </c>
      <c r="R3360" s="92">
        <f>P3360+Q3360</f>
        <v>5</v>
      </c>
    </row>
    <row r="3361" spans="1:18" x14ac:dyDescent="0.3">
      <c r="A3361" t="s">
        <v>3135</v>
      </c>
      <c r="B3361" s="3">
        <v>5</v>
      </c>
      <c r="C3361" t="s">
        <v>8995</v>
      </c>
      <c r="D3361" t="s">
        <v>127</v>
      </c>
      <c r="E3361" t="s">
        <v>165</v>
      </c>
      <c r="F3361" s="90">
        <v>36.06</v>
      </c>
      <c r="G3361" s="3">
        <v>269</v>
      </c>
      <c r="H3361" s="3" t="s">
        <v>9061</v>
      </c>
      <c r="I3361" s="90">
        <v>28.27</v>
      </c>
      <c r="J3361" s="3">
        <v>191</v>
      </c>
      <c r="K3361" s="96" t="s">
        <v>7632</v>
      </c>
      <c r="L3361">
        <v>0</v>
      </c>
      <c r="M3361">
        <v>0</v>
      </c>
      <c r="N3361">
        <v>0</v>
      </c>
      <c r="O3361" s="10">
        <v>5</v>
      </c>
      <c r="P3361">
        <v>0</v>
      </c>
      <c r="Q3361">
        <v>0</v>
      </c>
      <c r="R3361" s="92">
        <f>P3361+Q3361</f>
        <v>0</v>
      </c>
    </row>
    <row r="3362" spans="1:18" x14ac:dyDescent="0.3">
      <c r="A3362" t="s">
        <v>3110</v>
      </c>
      <c r="B3362" s="3">
        <v>5</v>
      </c>
      <c r="C3362" t="s">
        <v>8995</v>
      </c>
      <c r="D3362" t="s">
        <v>127</v>
      </c>
      <c r="E3362" t="s">
        <v>165</v>
      </c>
      <c r="F3362" s="90">
        <v>36.06</v>
      </c>
      <c r="G3362" s="3">
        <v>269</v>
      </c>
      <c r="H3362" s="3" t="s">
        <v>9061</v>
      </c>
      <c r="I3362" s="90">
        <v>28.8</v>
      </c>
      <c r="J3362" s="3">
        <v>191</v>
      </c>
      <c r="K3362" s="96" t="s">
        <v>7632</v>
      </c>
      <c r="L3362">
        <v>0</v>
      </c>
      <c r="M3362">
        <v>0</v>
      </c>
      <c r="N3362">
        <v>0</v>
      </c>
      <c r="O3362" s="10">
        <v>5</v>
      </c>
      <c r="P3362">
        <v>0</v>
      </c>
      <c r="Q3362">
        <v>0</v>
      </c>
      <c r="R3362" s="92">
        <f>P3362+Q3362</f>
        <v>0</v>
      </c>
    </row>
    <row r="3363" spans="1:18" x14ac:dyDescent="0.3">
      <c r="A3363" t="s">
        <v>3041</v>
      </c>
      <c r="B3363" s="3">
        <v>5</v>
      </c>
      <c r="C3363" t="s">
        <v>8995</v>
      </c>
      <c r="D3363" t="s">
        <v>120</v>
      </c>
      <c r="E3363" t="s">
        <v>121</v>
      </c>
      <c r="F3363" s="90">
        <v>36.03</v>
      </c>
      <c r="G3363" s="3">
        <v>272</v>
      </c>
      <c r="H3363" s="3" t="s">
        <v>9061</v>
      </c>
      <c r="I3363" s="90">
        <v>27.84</v>
      </c>
      <c r="J3363" s="3">
        <v>194</v>
      </c>
      <c r="K3363" s="96" t="s">
        <v>7632</v>
      </c>
      <c r="L3363">
        <v>0</v>
      </c>
      <c r="M3363">
        <v>0</v>
      </c>
      <c r="N3363" s="10">
        <v>5</v>
      </c>
      <c r="O3363">
        <v>0</v>
      </c>
      <c r="P3363">
        <v>0</v>
      </c>
      <c r="Q3363">
        <v>0</v>
      </c>
      <c r="R3363" s="92">
        <f>P3363+Q3363</f>
        <v>0</v>
      </c>
    </row>
    <row r="3364" spans="1:18" x14ac:dyDescent="0.3">
      <c r="A3364" t="s">
        <v>3057</v>
      </c>
      <c r="B3364" s="3">
        <v>5</v>
      </c>
      <c r="C3364" t="s">
        <v>8995</v>
      </c>
      <c r="D3364" t="s">
        <v>127</v>
      </c>
      <c r="E3364" t="s">
        <v>128</v>
      </c>
      <c r="F3364" s="90">
        <v>36.03</v>
      </c>
      <c r="G3364" s="3">
        <v>272</v>
      </c>
      <c r="H3364" s="3" t="s">
        <v>9061</v>
      </c>
      <c r="I3364" s="90">
        <v>27.84</v>
      </c>
      <c r="J3364" s="3">
        <v>194</v>
      </c>
      <c r="K3364" s="96" t="s">
        <v>7632</v>
      </c>
      <c r="L3364">
        <v>0</v>
      </c>
      <c r="M3364">
        <v>0</v>
      </c>
      <c r="N3364">
        <v>0</v>
      </c>
      <c r="O3364">
        <v>1</v>
      </c>
      <c r="P3364">
        <v>4</v>
      </c>
      <c r="Q3364">
        <v>0</v>
      </c>
      <c r="R3364" s="92">
        <f>P3364+Q3364</f>
        <v>4</v>
      </c>
    </row>
    <row r="3365" spans="1:18" x14ac:dyDescent="0.3">
      <c r="A3365" t="s">
        <v>3156</v>
      </c>
      <c r="B3365" s="3">
        <v>5</v>
      </c>
      <c r="C3365" t="s">
        <v>8995</v>
      </c>
      <c r="D3365" t="s">
        <v>120</v>
      </c>
      <c r="E3365" t="s">
        <v>121</v>
      </c>
      <c r="F3365" s="90">
        <v>36.03</v>
      </c>
      <c r="G3365" s="3">
        <v>272</v>
      </c>
      <c r="H3365" s="3" t="s">
        <v>9061</v>
      </c>
      <c r="I3365" s="90">
        <v>27.84</v>
      </c>
      <c r="J3365" s="3">
        <v>194</v>
      </c>
      <c r="K3365" s="96" t="s">
        <v>7632</v>
      </c>
      <c r="L3365">
        <v>0</v>
      </c>
      <c r="M3365">
        <v>0</v>
      </c>
      <c r="N3365" s="10">
        <v>5</v>
      </c>
      <c r="O3365">
        <v>0</v>
      </c>
      <c r="P3365">
        <v>0</v>
      </c>
      <c r="Q3365">
        <v>0</v>
      </c>
      <c r="R3365" s="92">
        <f>P3365+Q3365</f>
        <v>0</v>
      </c>
    </row>
    <row r="3366" spans="1:18" x14ac:dyDescent="0.3">
      <c r="A3366" t="s">
        <v>3203</v>
      </c>
      <c r="B3366" s="3">
        <v>5</v>
      </c>
      <c r="C3366" t="s">
        <v>8995</v>
      </c>
      <c r="D3366" t="s">
        <v>120</v>
      </c>
      <c r="E3366" t="s">
        <v>121</v>
      </c>
      <c r="F3366" s="90">
        <v>36.03</v>
      </c>
      <c r="G3366" s="3">
        <v>272</v>
      </c>
      <c r="H3366" s="3" t="s">
        <v>9061</v>
      </c>
      <c r="I3366" s="90">
        <v>27.84</v>
      </c>
      <c r="J3366" s="3">
        <v>194</v>
      </c>
      <c r="K3366" s="96" t="s">
        <v>7632</v>
      </c>
      <c r="L3366">
        <v>0</v>
      </c>
      <c r="M3366">
        <v>0</v>
      </c>
      <c r="N3366" s="10">
        <v>5</v>
      </c>
      <c r="O3366">
        <v>0</v>
      </c>
      <c r="P3366">
        <v>0</v>
      </c>
      <c r="Q3366">
        <v>0</v>
      </c>
      <c r="R3366" s="92">
        <f>P3366+Q3366</f>
        <v>0</v>
      </c>
    </row>
    <row r="3367" spans="1:18" x14ac:dyDescent="0.3">
      <c r="A3367" t="s">
        <v>3056</v>
      </c>
      <c r="B3367" s="3">
        <v>5</v>
      </c>
      <c r="C3367" t="s">
        <v>8995</v>
      </c>
      <c r="D3367" t="s">
        <v>127</v>
      </c>
      <c r="E3367" t="s">
        <v>8951</v>
      </c>
      <c r="F3367" s="90">
        <v>36</v>
      </c>
      <c r="G3367" s="3">
        <v>275</v>
      </c>
      <c r="H3367" s="3" t="s">
        <v>9061</v>
      </c>
      <c r="I3367" s="90">
        <v>27.92</v>
      </c>
      <c r="J3367" s="3">
        <v>197</v>
      </c>
      <c r="K3367" s="96" t="s">
        <v>7632</v>
      </c>
      <c r="L3367">
        <v>0</v>
      </c>
      <c r="M3367">
        <v>0</v>
      </c>
      <c r="N3367">
        <v>0</v>
      </c>
      <c r="O3367">
        <v>0</v>
      </c>
      <c r="P3367" s="10">
        <v>5</v>
      </c>
      <c r="Q3367">
        <v>0</v>
      </c>
      <c r="R3367" s="92">
        <f>P3367+Q3367</f>
        <v>5</v>
      </c>
    </row>
    <row r="3368" spans="1:18" x14ac:dyDescent="0.3">
      <c r="A3368" t="s">
        <v>2936</v>
      </c>
      <c r="B3368" s="3">
        <v>5</v>
      </c>
      <c r="C3368" t="s">
        <v>8995</v>
      </c>
      <c r="D3368" t="s">
        <v>127</v>
      </c>
      <c r="E3368" t="s">
        <v>8951</v>
      </c>
      <c r="F3368" s="90">
        <v>36</v>
      </c>
      <c r="G3368" s="3">
        <v>275</v>
      </c>
      <c r="H3368" s="3" t="s">
        <v>9061</v>
      </c>
      <c r="I3368" s="90">
        <v>28.57</v>
      </c>
      <c r="J3368" s="3">
        <v>196</v>
      </c>
      <c r="K3368" s="96" t="s">
        <v>7632</v>
      </c>
      <c r="L3368">
        <v>0</v>
      </c>
      <c r="M3368">
        <v>0</v>
      </c>
      <c r="N3368">
        <v>0</v>
      </c>
      <c r="O3368">
        <v>0</v>
      </c>
      <c r="P3368">
        <v>0</v>
      </c>
      <c r="Q3368" s="10">
        <v>5</v>
      </c>
      <c r="R3368" s="92">
        <f>P3368+Q3368</f>
        <v>5</v>
      </c>
    </row>
    <row r="3369" spans="1:18" x14ac:dyDescent="0.3">
      <c r="A3369" s="100" t="s">
        <v>2898</v>
      </c>
      <c r="B3369" s="3">
        <v>5</v>
      </c>
      <c r="C3369" s="4" t="s">
        <v>4872</v>
      </c>
      <c r="D3369" t="s">
        <v>9070</v>
      </c>
      <c r="E3369" t="s">
        <v>8965</v>
      </c>
      <c r="F3369" s="90">
        <v>35.97</v>
      </c>
      <c r="G3369" s="3">
        <v>253</v>
      </c>
      <c r="H3369" s="3" t="s">
        <v>9061</v>
      </c>
      <c r="I3369" s="90">
        <v>28</v>
      </c>
      <c r="J3369" s="3">
        <v>175</v>
      </c>
      <c r="K3369" s="97" t="s">
        <v>8980</v>
      </c>
      <c r="L3369">
        <v>0</v>
      </c>
      <c r="M3369">
        <v>0</v>
      </c>
      <c r="N3369">
        <v>0</v>
      </c>
      <c r="O3369">
        <v>0</v>
      </c>
      <c r="P3369">
        <v>0</v>
      </c>
      <c r="Q3369" s="10">
        <v>5</v>
      </c>
      <c r="R3369" s="92">
        <f>P3369+Q3369</f>
        <v>5</v>
      </c>
    </row>
    <row r="3370" spans="1:18" x14ac:dyDescent="0.3">
      <c r="A3370" t="s">
        <v>3153</v>
      </c>
      <c r="B3370" s="3">
        <v>5</v>
      </c>
      <c r="C3370" t="s">
        <v>8995</v>
      </c>
      <c r="D3370" t="s">
        <v>120</v>
      </c>
      <c r="E3370" t="s">
        <v>121</v>
      </c>
      <c r="F3370" s="90">
        <v>35.96</v>
      </c>
      <c r="G3370" s="3">
        <v>267</v>
      </c>
      <c r="H3370" s="3" t="s">
        <v>9061</v>
      </c>
      <c r="I3370" s="90">
        <v>28.04</v>
      </c>
      <c r="J3370" s="3">
        <v>189</v>
      </c>
      <c r="K3370" s="96" t="s">
        <v>7632</v>
      </c>
      <c r="L3370">
        <v>0</v>
      </c>
      <c r="M3370">
        <v>0</v>
      </c>
      <c r="N3370" s="10">
        <v>5</v>
      </c>
      <c r="O3370">
        <v>0</v>
      </c>
      <c r="P3370">
        <v>0</v>
      </c>
      <c r="Q3370">
        <v>0</v>
      </c>
      <c r="R3370" s="92">
        <f>P3370+Q3370</f>
        <v>0</v>
      </c>
    </row>
    <row r="3371" spans="1:18" x14ac:dyDescent="0.3">
      <c r="A3371" t="s">
        <v>3077</v>
      </c>
      <c r="B3371" s="3">
        <v>5</v>
      </c>
      <c r="C3371" t="s">
        <v>8993</v>
      </c>
      <c r="D3371" t="s">
        <v>87</v>
      </c>
      <c r="E3371" t="s">
        <v>181</v>
      </c>
      <c r="F3371" s="90">
        <v>35.950000000000003</v>
      </c>
      <c r="G3371" s="3">
        <v>242</v>
      </c>
      <c r="H3371" s="3" t="s">
        <v>9061</v>
      </c>
      <c r="I3371" s="90">
        <v>26.22</v>
      </c>
      <c r="J3371" s="3">
        <v>164</v>
      </c>
      <c r="K3371" s="96" t="s">
        <v>4900</v>
      </c>
      <c r="L3371">
        <v>0</v>
      </c>
      <c r="M3371">
        <v>0</v>
      </c>
      <c r="N3371">
        <v>0</v>
      </c>
      <c r="O3371">
        <v>0</v>
      </c>
      <c r="P3371" s="10">
        <v>5</v>
      </c>
      <c r="Q3371">
        <v>0</v>
      </c>
      <c r="R3371" s="92">
        <f>P3371+Q3371</f>
        <v>5</v>
      </c>
    </row>
    <row r="3372" spans="1:18" x14ac:dyDescent="0.3">
      <c r="A3372" t="s">
        <v>3047</v>
      </c>
      <c r="B3372" s="3">
        <v>5</v>
      </c>
      <c r="C3372" t="s">
        <v>8995</v>
      </c>
      <c r="D3372" t="s">
        <v>127</v>
      </c>
      <c r="E3372" t="s">
        <v>8951</v>
      </c>
      <c r="F3372" s="90">
        <v>35.93</v>
      </c>
      <c r="G3372" s="3">
        <v>270</v>
      </c>
      <c r="H3372" s="3" t="s">
        <v>9061</v>
      </c>
      <c r="I3372" s="90">
        <v>27.6</v>
      </c>
      <c r="J3372" s="3">
        <v>192</v>
      </c>
      <c r="K3372" s="96" t="s">
        <v>7632</v>
      </c>
      <c r="L3372">
        <v>0</v>
      </c>
      <c r="M3372">
        <v>0</v>
      </c>
      <c r="N3372">
        <v>0</v>
      </c>
      <c r="O3372">
        <v>0</v>
      </c>
      <c r="P3372" s="10">
        <v>5</v>
      </c>
      <c r="Q3372">
        <v>0</v>
      </c>
      <c r="R3372" s="92">
        <f>P3372+Q3372</f>
        <v>5</v>
      </c>
    </row>
    <row r="3373" spans="1:18" x14ac:dyDescent="0.3">
      <c r="A3373" t="s">
        <v>3030</v>
      </c>
      <c r="B3373" s="3">
        <v>5</v>
      </c>
      <c r="C3373" t="s">
        <v>8995</v>
      </c>
      <c r="D3373" t="s">
        <v>127</v>
      </c>
      <c r="E3373" t="s">
        <v>8951</v>
      </c>
      <c r="F3373" s="90">
        <v>35.93</v>
      </c>
      <c r="G3373" s="3">
        <v>270</v>
      </c>
      <c r="H3373" s="3" t="s">
        <v>9061</v>
      </c>
      <c r="I3373" s="90">
        <v>27.6</v>
      </c>
      <c r="J3373" s="3">
        <v>192</v>
      </c>
      <c r="K3373" s="96" t="s">
        <v>7632</v>
      </c>
      <c r="L3373">
        <v>0</v>
      </c>
      <c r="M3373">
        <v>0</v>
      </c>
      <c r="N3373">
        <v>0</v>
      </c>
      <c r="O3373">
        <v>0</v>
      </c>
      <c r="P3373" s="10">
        <v>5</v>
      </c>
      <c r="Q3373">
        <v>0</v>
      </c>
      <c r="R3373" s="92">
        <f>P3373+Q3373</f>
        <v>5</v>
      </c>
    </row>
    <row r="3374" spans="1:18" x14ac:dyDescent="0.3">
      <c r="A3374" t="s">
        <v>3148</v>
      </c>
      <c r="B3374" s="3">
        <v>5</v>
      </c>
      <c r="C3374" t="s">
        <v>8995</v>
      </c>
      <c r="D3374" t="s">
        <v>120</v>
      </c>
      <c r="E3374" t="s">
        <v>121</v>
      </c>
      <c r="F3374" s="90">
        <v>35.9</v>
      </c>
      <c r="G3374" s="3">
        <v>273</v>
      </c>
      <c r="H3374" s="3" t="s">
        <v>9061</v>
      </c>
      <c r="I3374" s="90">
        <v>27.55</v>
      </c>
      <c r="J3374" s="3">
        <v>196</v>
      </c>
      <c r="K3374" s="96" t="s">
        <v>7632</v>
      </c>
      <c r="L3374">
        <v>0</v>
      </c>
      <c r="M3374">
        <v>0</v>
      </c>
      <c r="N3374" s="10">
        <v>5</v>
      </c>
      <c r="O3374">
        <v>0</v>
      </c>
      <c r="P3374">
        <v>0</v>
      </c>
      <c r="Q3374">
        <v>0</v>
      </c>
      <c r="R3374" s="92">
        <f>P3374+Q3374</f>
        <v>0</v>
      </c>
    </row>
    <row r="3375" spans="1:18" x14ac:dyDescent="0.3">
      <c r="A3375" t="s">
        <v>3159</v>
      </c>
      <c r="B3375" s="3">
        <v>5</v>
      </c>
      <c r="C3375" t="s">
        <v>8995</v>
      </c>
      <c r="D3375" t="s">
        <v>120</v>
      </c>
      <c r="E3375" t="s">
        <v>121</v>
      </c>
      <c r="F3375" s="90">
        <v>35.9</v>
      </c>
      <c r="G3375" s="3">
        <v>273</v>
      </c>
      <c r="H3375" s="3" t="s">
        <v>9061</v>
      </c>
      <c r="I3375" s="90">
        <v>28.21</v>
      </c>
      <c r="J3375" s="3">
        <v>195</v>
      </c>
      <c r="K3375" s="96" t="s">
        <v>7632</v>
      </c>
      <c r="L3375">
        <v>0</v>
      </c>
      <c r="M3375">
        <v>0</v>
      </c>
      <c r="N3375" s="10">
        <v>5</v>
      </c>
      <c r="O3375">
        <v>0</v>
      </c>
      <c r="P3375">
        <v>0</v>
      </c>
      <c r="Q3375">
        <v>0</v>
      </c>
      <c r="R3375" s="92">
        <f>P3375+Q3375</f>
        <v>0</v>
      </c>
    </row>
    <row r="3376" spans="1:18" x14ac:dyDescent="0.3">
      <c r="A3376" t="s">
        <v>2919</v>
      </c>
      <c r="B3376" s="3">
        <v>5</v>
      </c>
      <c r="C3376" t="s">
        <v>8995</v>
      </c>
      <c r="D3376" t="s">
        <v>127</v>
      </c>
      <c r="E3376" t="s">
        <v>8951</v>
      </c>
      <c r="F3376" s="90">
        <v>35.9</v>
      </c>
      <c r="G3376" s="3">
        <v>273</v>
      </c>
      <c r="H3376" s="3" t="s">
        <v>9061</v>
      </c>
      <c r="I3376" s="90">
        <v>28.72</v>
      </c>
      <c r="J3376" s="3">
        <v>195</v>
      </c>
      <c r="K3376" s="96" t="s">
        <v>7632</v>
      </c>
      <c r="L3376">
        <v>0</v>
      </c>
      <c r="M3376">
        <v>0</v>
      </c>
      <c r="N3376">
        <v>0</v>
      </c>
      <c r="O3376">
        <v>0</v>
      </c>
      <c r="P3376">
        <v>0</v>
      </c>
      <c r="Q3376" s="10">
        <v>5</v>
      </c>
      <c r="R3376" s="92">
        <f>P3376+Q3376</f>
        <v>5</v>
      </c>
    </row>
    <row r="3377" spans="1:18" x14ac:dyDescent="0.3">
      <c r="A3377" t="s">
        <v>3166</v>
      </c>
      <c r="B3377" s="3">
        <v>5</v>
      </c>
      <c r="C3377" t="s">
        <v>8993</v>
      </c>
      <c r="D3377" t="s">
        <v>87</v>
      </c>
      <c r="E3377" t="s">
        <v>100</v>
      </c>
      <c r="F3377" s="90">
        <v>35.880000000000003</v>
      </c>
      <c r="G3377" s="3">
        <v>262</v>
      </c>
      <c r="H3377" s="3" t="s">
        <v>9061</v>
      </c>
      <c r="I3377" s="90">
        <v>27.17</v>
      </c>
      <c r="J3377" s="3">
        <v>184</v>
      </c>
      <c r="K3377" s="96" t="s">
        <v>4900</v>
      </c>
      <c r="L3377">
        <v>0</v>
      </c>
      <c r="M3377">
        <v>0</v>
      </c>
      <c r="N3377" s="10">
        <v>5</v>
      </c>
      <c r="O3377">
        <v>0</v>
      </c>
      <c r="P3377">
        <v>0</v>
      </c>
      <c r="Q3377">
        <v>0</v>
      </c>
      <c r="R3377" s="92">
        <f>P3377+Q3377</f>
        <v>0</v>
      </c>
    </row>
    <row r="3378" spans="1:18" x14ac:dyDescent="0.3">
      <c r="A3378" t="s">
        <v>3437</v>
      </c>
      <c r="B3378" s="3">
        <v>5</v>
      </c>
      <c r="C3378" t="s">
        <v>8993</v>
      </c>
      <c r="D3378" t="s">
        <v>87</v>
      </c>
      <c r="E3378" t="s">
        <v>86</v>
      </c>
      <c r="F3378" s="90">
        <v>35.880000000000003</v>
      </c>
      <c r="G3378" s="3">
        <v>262</v>
      </c>
      <c r="H3378" s="3" t="s">
        <v>9061</v>
      </c>
      <c r="I3378" s="90">
        <v>27.17</v>
      </c>
      <c r="J3378" s="3">
        <v>184</v>
      </c>
      <c r="K3378" s="93" t="s">
        <v>4900</v>
      </c>
      <c r="L3378">
        <v>0</v>
      </c>
      <c r="M3378" s="10">
        <v>5</v>
      </c>
      <c r="N3378">
        <v>0</v>
      </c>
      <c r="O3378">
        <v>0</v>
      </c>
      <c r="P3378">
        <v>0</v>
      </c>
      <c r="Q3378">
        <v>0</v>
      </c>
      <c r="R3378" s="92">
        <f>P3378+Q3378</f>
        <v>0</v>
      </c>
    </row>
    <row r="3379" spans="1:18" x14ac:dyDescent="0.3">
      <c r="A3379" t="s">
        <v>3408</v>
      </c>
      <c r="B3379" s="3">
        <v>5</v>
      </c>
      <c r="C3379" t="s">
        <v>8993</v>
      </c>
      <c r="D3379" t="s">
        <v>87</v>
      </c>
      <c r="E3379" t="s">
        <v>86</v>
      </c>
      <c r="F3379" s="90">
        <v>35.880000000000003</v>
      </c>
      <c r="G3379" s="3">
        <v>262</v>
      </c>
      <c r="H3379" s="3" t="s">
        <v>9061</v>
      </c>
      <c r="I3379" s="90">
        <v>27.72</v>
      </c>
      <c r="J3379" s="3">
        <v>184</v>
      </c>
      <c r="K3379" s="93" t="s">
        <v>4900</v>
      </c>
      <c r="L3379">
        <v>0</v>
      </c>
      <c r="M3379" s="10">
        <v>5</v>
      </c>
      <c r="N3379">
        <v>0</v>
      </c>
      <c r="O3379">
        <v>0</v>
      </c>
      <c r="P3379">
        <v>0</v>
      </c>
      <c r="Q3379">
        <v>0</v>
      </c>
      <c r="R3379" s="92">
        <f>P3379+Q3379</f>
        <v>0</v>
      </c>
    </row>
    <row r="3380" spans="1:18" x14ac:dyDescent="0.3">
      <c r="A3380" t="s">
        <v>3533</v>
      </c>
      <c r="B3380" s="3">
        <v>5</v>
      </c>
      <c r="C3380" t="s">
        <v>8993</v>
      </c>
      <c r="D3380" t="s">
        <v>87</v>
      </c>
      <c r="E3380" t="s">
        <v>86</v>
      </c>
      <c r="F3380" s="90">
        <v>35.880000000000003</v>
      </c>
      <c r="G3380" s="3">
        <v>262</v>
      </c>
      <c r="H3380" s="3" t="s">
        <v>9061</v>
      </c>
      <c r="I3380" s="90">
        <v>27.17</v>
      </c>
      <c r="J3380" s="3">
        <v>184</v>
      </c>
      <c r="K3380" s="93" t="s">
        <v>4900</v>
      </c>
      <c r="L3380">
        <v>0</v>
      </c>
      <c r="M3380" s="10">
        <v>5</v>
      </c>
      <c r="N3380">
        <v>0</v>
      </c>
      <c r="O3380">
        <v>0</v>
      </c>
      <c r="P3380">
        <v>0</v>
      </c>
      <c r="Q3380">
        <v>0</v>
      </c>
      <c r="R3380" s="92">
        <f>P3380+Q3380</f>
        <v>0</v>
      </c>
    </row>
    <row r="3381" spans="1:18" x14ac:dyDescent="0.3">
      <c r="A3381" s="9" t="s">
        <v>2997</v>
      </c>
      <c r="B3381" s="3">
        <v>5</v>
      </c>
      <c r="C3381" t="s">
        <v>8995</v>
      </c>
      <c r="D3381" t="s">
        <v>127</v>
      </c>
      <c r="E3381" t="s">
        <v>128</v>
      </c>
      <c r="F3381" s="90">
        <v>35.869999999999997</v>
      </c>
      <c r="G3381" s="3">
        <v>276</v>
      </c>
      <c r="H3381" s="3" t="s">
        <v>9061</v>
      </c>
      <c r="I3381" s="90">
        <v>29.29</v>
      </c>
      <c r="J3381" s="3">
        <v>198</v>
      </c>
      <c r="K3381" s="96" t="s">
        <v>7632</v>
      </c>
      <c r="L3381">
        <v>0</v>
      </c>
      <c r="M3381">
        <v>0</v>
      </c>
      <c r="N3381">
        <v>0</v>
      </c>
      <c r="O3381">
        <v>2</v>
      </c>
      <c r="P3381">
        <v>3</v>
      </c>
      <c r="Q3381">
        <v>0</v>
      </c>
      <c r="R3381" s="92">
        <f>P3381+Q3381</f>
        <v>3</v>
      </c>
    </row>
    <row r="3382" spans="1:18" x14ac:dyDescent="0.3">
      <c r="A3382" t="s">
        <v>3201</v>
      </c>
      <c r="B3382" s="3">
        <v>5</v>
      </c>
      <c r="C3382" t="s">
        <v>8995</v>
      </c>
      <c r="D3382" t="s">
        <v>120</v>
      </c>
      <c r="E3382" t="s">
        <v>121</v>
      </c>
      <c r="F3382" s="90">
        <v>35.869999999999997</v>
      </c>
      <c r="G3382" s="3">
        <v>276</v>
      </c>
      <c r="H3382" s="3" t="s">
        <v>9061</v>
      </c>
      <c r="I3382" s="90">
        <v>27.27</v>
      </c>
      <c r="J3382" s="3">
        <v>198</v>
      </c>
      <c r="K3382" s="96" t="s">
        <v>7632</v>
      </c>
      <c r="L3382">
        <v>0</v>
      </c>
      <c r="M3382">
        <v>0</v>
      </c>
      <c r="N3382" s="10">
        <v>5</v>
      </c>
      <c r="O3382">
        <v>0</v>
      </c>
      <c r="P3382">
        <v>0</v>
      </c>
      <c r="Q3382">
        <v>0</v>
      </c>
      <c r="R3382" s="92">
        <f>P3382+Q3382</f>
        <v>0</v>
      </c>
    </row>
    <row r="3383" spans="1:18" x14ac:dyDescent="0.3">
      <c r="A3383" t="s">
        <v>3035</v>
      </c>
      <c r="B3383" s="3">
        <v>5</v>
      </c>
      <c r="C3383" t="s">
        <v>8993</v>
      </c>
      <c r="D3383" t="s">
        <v>87</v>
      </c>
      <c r="E3383" t="s">
        <v>181</v>
      </c>
      <c r="F3383" s="90">
        <v>35.83</v>
      </c>
      <c r="G3383" s="3">
        <v>254</v>
      </c>
      <c r="H3383" s="3" t="s">
        <v>9061</v>
      </c>
      <c r="I3383" s="90">
        <v>26.7</v>
      </c>
      <c r="J3383" s="3">
        <v>176</v>
      </c>
      <c r="K3383" s="96" t="s">
        <v>4900</v>
      </c>
      <c r="L3383">
        <v>0</v>
      </c>
      <c r="M3383">
        <v>0</v>
      </c>
      <c r="N3383">
        <v>0</v>
      </c>
      <c r="O3383">
        <v>0</v>
      </c>
      <c r="P3383" s="10">
        <v>5</v>
      </c>
      <c r="Q3383">
        <v>0</v>
      </c>
      <c r="R3383" s="92">
        <f>P3383+Q3383</f>
        <v>5</v>
      </c>
    </row>
    <row r="3384" spans="1:18" x14ac:dyDescent="0.3">
      <c r="A3384" t="s">
        <v>3010</v>
      </c>
      <c r="B3384" s="3">
        <v>5</v>
      </c>
      <c r="C3384" t="s">
        <v>8995</v>
      </c>
      <c r="D3384" t="s">
        <v>120</v>
      </c>
      <c r="E3384" t="s">
        <v>121</v>
      </c>
      <c r="F3384" s="90">
        <v>35.82</v>
      </c>
      <c r="G3384" s="3">
        <v>268</v>
      </c>
      <c r="H3384" s="3" t="s">
        <v>9061</v>
      </c>
      <c r="I3384" s="90">
        <v>27.37</v>
      </c>
      <c r="J3384" s="3">
        <v>190</v>
      </c>
      <c r="K3384" s="96" t="s">
        <v>7632</v>
      </c>
      <c r="L3384">
        <v>0</v>
      </c>
      <c r="M3384">
        <v>0</v>
      </c>
      <c r="N3384" s="10">
        <v>5</v>
      </c>
      <c r="O3384">
        <v>0</v>
      </c>
      <c r="P3384">
        <v>0</v>
      </c>
      <c r="Q3384">
        <v>0</v>
      </c>
      <c r="R3384" s="92">
        <f>P3384+Q3384</f>
        <v>0</v>
      </c>
    </row>
    <row r="3385" spans="1:18" x14ac:dyDescent="0.3">
      <c r="A3385" t="s">
        <v>3076</v>
      </c>
      <c r="B3385" s="3">
        <v>5</v>
      </c>
      <c r="C3385" t="s">
        <v>8995</v>
      </c>
      <c r="D3385" t="s">
        <v>127</v>
      </c>
      <c r="E3385" t="s">
        <v>8951</v>
      </c>
      <c r="F3385" s="90">
        <v>35.79</v>
      </c>
      <c r="G3385" s="3">
        <v>271</v>
      </c>
      <c r="H3385" s="3" t="s">
        <v>9061</v>
      </c>
      <c r="I3385" s="90">
        <v>27.46</v>
      </c>
      <c r="J3385" s="3">
        <v>193</v>
      </c>
      <c r="K3385" s="96" t="s">
        <v>7632</v>
      </c>
      <c r="L3385">
        <v>0</v>
      </c>
      <c r="M3385">
        <v>0</v>
      </c>
      <c r="N3385">
        <v>0</v>
      </c>
      <c r="O3385">
        <v>0</v>
      </c>
      <c r="P3385" s="10">
        <v>5</v>
      </c>
      <c r="Q3385">
        <v>0</v>
      </c>
      <c r="R3385" s="92">
        <f>P3385+Q3385</f>
        <v>5</v>
      </c>
    </row>
    <row r="3386" spans="1:18" x14ac:dyDescent="0.3">
      <c r="A3386" t="s">
        <v>3001</v>
      </c>
      <c r="B3386" s="3">
        <v>5</v>
      </c>
      <c r="C3386" t="s">
        <v>8995</v>
      </c>
      <c r="D3386" t="s">
        <v>127</v>
      </c>
      <c r="E3386" t="s">
        <v>165</v>
      </c>
      <c r="F3386" s="90">
        <v>35.770000000000003</v>
      </c>
      <c r="G3386" s="3">
        <v>274</v>
      </c>
      <c r="H3386" s="3" t="s">
        <v>9061</v>
      </c>
      <c r="I3386" s="90">
        <v>27.55</v>
      </c>
      <c r="J3386" s="3">
        <v>196</v>
      </c>
      <c r="K3386" s="96" t="s">
        <v>7632</v>
      </c>
      <c r="L3386">
        <v>0</v>
      </c>
      <c r="M3386">
        <v>0</v>
      </c>
      <c r="N3386">
        <v>0</v>
      </c>
      <c r="O3386" s="10">
        <v>5</v>
      </c>
      <c r="P3386">
        <v>0</v>
      </c>
      <c r="Q3386">
        <v>0</v>
      </c>
      <c r="R3386" s="92">
        <f>P3386+Q3386</f>
        <v>0</v>
      </c>
    </row>
    <row r="3387" spans="1:18" x14ac:dyDescent="0.3">
      <c r="A3387" t="s">
        <v>3006</v>
      </c>
      <c r="B3387" s="3">
        <v>5</v>
      </c>
      <c r="C3387" t="s">
        <v>8995</v>
      </c>
      <c r="D3387" t="s">
        <v>127</v>
      </c>
      <c r="E3387" t="s">
        <v>8951</v>
      </c>
      <c r="F3387" s="90">
        <v>35.770000000000003</v>
      </c>
      <c r="G3387" s="3">
        <v>274</v>
      </c>
      <c r="H3387" s="3" t="s">
        <v>9061</v>
      </c>
      <c r="I3387" s="90">
        <v>27.55</v>
      </c>
      <c r="J3387" s="3">
        <v>196</v>
      </c>
      <c r="K3387" s="96" t="s">
        <v>7632</v>
      </c>
      <c r="L3387">
        <v>0</v>
      </c>
      <c r="M3387">
        <v>0</v>
      </c>
      <c r="N3387">
        <v>0</v>
      </c>
      <c r="O3387">
        <v>0</v>
      </c>
      <c r="P3387" s="10">
        <v>5</v>
      </c>
      <c r="Q3387">
        <v>0</v>
      </c>
      <c r="R3387" s="92">
        <f>P3387+Q3387</f>
        <v>5</v>
      </c>
    </row>
    <row r="3388" spans="1:18" x14ac:dyDescent="0.3">
      <c r="A3388" t="s">
        <v>3565</v>
      </c>
      <c r="B3388" s="3">
        <v>5</v>
      </c>
      <c r="C3388" t="s">
        <v>8995</v>
      </c>
      <c r="D3388" t="s">
        <v>127</v>
      </c>
      <c r="E3388" t="s">
        <v>8951</v>
      </c>
      <c r="F3388" s="90">
        <v>35.770000000000003</v>
      </c>
      <c r="G3388" s="3">
        <v>274</v>
      </c>
      <c r="H3388" s="3" t="s">
        <v>9061</v>
      </c>
      <c r="I3388" s="90">
        <v>28.06</v>
      </c>
      <c r="J3388" s="3">
        <v>196</v>
      </c>
      <c r="K3388" s="96" t="s">
        <v>7632</v>
      </c>
      <c r="L3388">
        <v>0</v>
      </c>
      <c r="M3388">
        <v>0</v>
      </c>
      <c r="N3388">
        <v>0</v>
      </c>
      <c r="O3388">
        <v>0</v>
      </c>
      <c r="P3388">
        <v>3</v>
      </c>
      <c r="Q3388">
        <v>2</v>
      </c>
      <c r="R3388" s="92">
        <f>P3388+Q3388</f>
        <v>5</v>
      </c>
    </row>
    <row r="3389" spans="1:18" x14ac:dyDescent="0.3">
      <c r="A3389" t="s">
        <v>3032</v>
      </c>
      <c r="B3389" s="3">
        <v>5</v>
      </c>
      <c r="C3389" t="s">
        <v>8995</v>
      </c>
      <c r="D3389" t="s">
        <v>120</v>
      </c>
      <c r="E3389" t="s">
        <v>121</v>
      </c>
      <c r="F3389" s="90">
        <v>35.74</v>
      </c>
      <c r="G3389" s="3">
        <v>277</v>
      </c>
      <c r="H3389" s="3" t="s">
        <v>9061</v>
      </c>
      <c r="I3389" s="90">
        <v>27.64</v>
      </c>
      <c r="J3389" s="3">
        <v>199</v>
      </c>
      <c r="K3389" s="96" t="s">
        <v>7632</v>
      </c>
      <c r="L3389">
        <v>0</v>
      </c>
      <c r="M3389">
        <v>0</v>
      </c>
      <c r="N3389" s="10">
        <v>5</v>
      </c>
      <c r="O3389">
        <v>0</v>
      </c>
      <c r="P3389">
        <v>0</v>
      </c>
      <c r="Q3389">
        <v>0</v>
      </c>
      <c r="R3389" s="92">
        <f>P3389+Q3389</f>
        <v>0</v>
      </c>
    </row>
    <row r="3390" spans="1:18" x14ac:dyDescent="0.3">
      <c r="A3390" t="s">
        <v>2862</v>
      </c>
      <c r="B3390" s="3">
        <v>5</v>
      </c>
      <c r="C3390" t="s">
        <v>8995</v>
      </c>
      <c r="D3390" t="s">
        <v>127</v>
      </c>
      <c r="E3390" t="s">
        <v>8951</v>
      </c>
      <c r="F3390" s="90">
        <v>35.74</v>
      </c>
      <c r="G3390" s="3">
        <v>277</v>
      </c>
      <c r="H3390" s="3" t="s">
        <v>9061</v>
      </c>
      <c r="I3390" s="90">
        <v>27.64</v>
      </c>
      <c r="J3390" s="3">
        <v>199</v>
      </c>
      <c r="K3390" s="96" t="s">
        <v>7632</v>
      </c>
      <c r="L3390">
        <v>0</v>
      </c>
      <c r="M3390">
        <v>0</v>
      </c>
      <c r="N3390">
        <v>0</v>
      </c>
      <c r="O3390">
        <v>0</v>
      </c>
      <c r="P3390">
        <v>0</v>
      </c>
      <c r="Q3390" s="10">
        <v>5</v>
      </c>
      <c r="R3390" s="92">
        <f>P3390+Q3390</f>
        <v>5</v>
      </c>
    </row>
    <row r="3391" spans="1:18" x14ac:dyDescent="0.3">
      <c r="A3391" t="s">
        <v>3108</v>
      </c>
      <c r="B3391" s="3">
        <v>5</v>
      </c>
      <c r="C3391" t="s">
        <v>8995</v>
      </c>
      <c r="D3391" t="s">
        <v>127</v>
      </c>
      <c r="E3391" t="s">
        <v>165</v>
      </c>
      <c r="F3391" s="90">
        <v>35.69</v>
      </c>
      <c r="G3391" s="3">
        <v>269</v>
      </c>
      <c r="H3391" s="3" t="s">
        <v>9061</v>
      </c>
      <c r="I3391" s="90">
        <v>28.13</v>
      </c>
      <c r="J3391" s="3">
        <v>192</v>
      </c>
      <c r="K3391" s="96" t="s">
        <v>7632</v>
      </c>
      <c r="L3391">
        <v>0</v>
      </c>
      <c r="M3391">
        <v>0</v>
      </c>
      <c r="N3391">
        <v>0</v>
      </c>
      <c r="O3391" s="10">
        <v>5</v>
      </c>
      <c r="P3391">
        <v>0</v>
      </c>
      <c r="Q3391">
        <v>0</v>
      </c>
      <c r="R3391" s="92">
        <f>P3391+Q3391</f>
        <v>0</v>
      </c>
    </row>
    <row r="3392" spans="1:18" x14ac:dyDescent="0.3">
      <c r="A3392" t="s">
        <v>3026</v>
      </c>
      <c r="B3392" s="3">
        <v>5</v>
      </c>
      <c r="C3392" t="s">
        <v>8995</v>
      </c>
      <c r="D3392" t="s">
        <v>120</v>
      </c>
      <c r="E3392" t="s">
        <v>121</v>
      </c>
      <c r="F3392" s="90">
        <v>35.69</v>
      </c>
      <c r="G3392" s="3">
        <v>269</v>
      </c>
      <c r="H3392" s="3" t="s">
        <v>9061</v>
      </c>
      <c r="I3392" s="90">
        <v>27.23</v>
      </c>
      <c r="J3392" s="3">
        <v>191</v>
      </c>
      <c r="K3392" s="96" t="s">
        <v>7632</v>
      </c>
      <c r="L3392">
        <v>0</v>
      </c>
      <c r="M3392">
        <v>0</v>
      </c>
      <c r="N3392" s="10">
        <v>5</v>
      </c>
      <c r="O3392">
        <v>0</v>
      </c>
      <c r="P3392">
        <v>0</v>
      </c>
      <c r="Q3392">
        <v>0</v>
      </c>
      <c r="R3392" s="92">
        <f>P3392+Q3392</f>
        <v>0</v>
      </c>
    </row>
    <row r="3393" spans="1:18" x14ac:dyDescent="0.3">
      <c r="A3393" t="s">
        <v>3196</v>
      </c>
      <c r="B3393" s="3">
        <v>5</v>
      </c>
      <c r="C3393" t="s">
        <v>8995</v>
      </c>
      <c r="D3393" t="s">
        <v>120</v>
      </c>
      <c r="E3393" t="s">
        <v>121</v>
      </c>
      <c r="F3393" s="90">
        <v>35.64</v>
      </c>
      <c r="G3393" s="3">
        <v>275</v>
      </c>
      <c r="H3393" s="3" t="s">
        <v>9061</v>
      </c>
      <c r="I3393" s="90">
        <v>26.9</v>
      </c>
      <c r="J3393" s="3">
        <v>197</v>
      </c>
      <c r="K3393" s="96" t="s">
        <v>7632</v>
      </c>
      <c r="L3393">
        <v>0</v>
      </c>
      <c r="M3393">
        <v>0</v>
      </c>
      <c r="N3393" s="10">
        <v>5</v>
      </c>
      <c r="O3393">
        <v>0</v>
      </c>
      <c r="P3393">
        <v>0</v>
      </c>
      <c r="Q3393">
        <v>0</v>
      </c>
      <c r="R3393" s="92">
        <f>P3393+Q3393</f>
        <v>0</v>
      </c>
    </row>
    <row r="3394" spans="1:18" x14ac:dyDescent="0.3">
      <c r="A3394" t="s">
        <v>3152</v>
      </c>
      <c r="B3394" s="3">
        <v>5</v>
      </c>
      <c r="C3394" t="s">
        <v>8995</v>
      </c>
      <c r="D3394" t="s">
        <v>120</v>
      </c>
      <c r="E3394" t="s">
        <v>121</v>
      </c>
      <c r="F3394" s="90">
        <v>35.64</v>
      </c>
      <c r="G3394" s="3">
        <v>275</v>
      </c>
      <c r="H3394" s="3" t="s">
        <v>9061</v>
      </c>
      <c r="I3394" s="90">
        <v>27.41</v>
      </c>
      <c r="J3394" s="3">
        <v>197</v>
      </c>
      <c r="K3394" s="96" t="s">
        <v>7632</v>
      </c>
      <c r="L3394">
        <v>0</v>
      </c>
      <c r="M3394">
        <v>0</v>
      </c>
      <c r="N3394" s="10">
        <v>5</v>
      </c>
      <c r="O3394">
        <v>0</v>
      </c>
      <c r="P3394">
        <v>0</v>
      </c>
      <c r="Q3394">
        <v>0</v>
      </c>
      <c r="R3394" s="92">
        <f>P3394+Q3394</f>
        <v>0</v>
      </c>
    </row>
    <row r="3395" spans="1:18" x14ac:dyDescent="0.3">
      <c r="A3395" t="s">
        <v>3348</v>
      </c>
      <c r="B3395" s="3">
        <v>5</v>
      </c>
      <c r="C3395" t="s">
        <v>8993</v>
      </c>
      <c r="D3395" t="s">
        <v>87</v>
      </c>
      <c r="E3395" t="s">
        <v>86</v>
      </c>
      <c r="F3395" s="90">
        <v>35.630000000000003</v>
      </c>
      <c r="G3395" s="3">
        <v>261</v>
      </c>
      <c r="H3395" s="3" t="s">
        <v>9061</v>
      </c>
      <c r="I3395" s="90">
        <v>27.57</v>
      </c>
      <c r="J3395" s="3">
        <v>185</v>
      </c>
      <c r="K3395" s="93" t="s">
        <v>4900</v>
      </c>
      <c r="L3395">
        <v>0</v>
      </c>
      <c r="M3395" s="10">
        <v>5</v>
      </c>
      <c r="N3395">
        <v>0</v>
      </c>
      <c r="O3395">
        <v>0</v>
      </c>
      <c r="P3395">
        <v>0</v>
      </c>
      <c r="Q3395">
        <v>0</v>
      </c>
      <c r="R3395" s="92">
        <f>P3395+Q3395</f>
        <v>0</v>
      </c>
    </row>
    <row r="3396" spans="1:18" x14ac:dyDescent="0.3">
      <c r="A3396" t="s">
        <v>3178</v>
      </c>
      <c r="B3396" s="3">
        <v>5</v>
      </c>
      <c r="C3396" t="s">
        <v>8995</v>
      </c>
      <c r="D3396" t="s">
        <v>120</v>
      </c>
      <c r="E3396" t="s">
        <v>121</v>
      </c>
      <c r="F3396" s="90">
        <v>35.56</v>
      </c>
      <c r="G3396" s="3">
        <v>270</v>
      </c>
      <c r="H3396" s="3" t="s">
        <v>9061</v>
      </c>
      <c r="I3396" s="90">
        <v>27.08</v>
      </c>
      <c r="J3396" s="3">
        <v>192</v>
      </c>
      <c r="K3396" s="96" t="s">
        <v>7632</v>
      </c>
      <c r="L3396">
        <v>0</v>
      </c>
      <c r="M3396">
        <v>0</v>
      </c>
      <c r="N3396" s="10">
        <v>5</v>
      </c>
      <c r="O3396">
        <v>0</v>
      </c>
      <c r="P3396">
        <v>0</v>
      </c>
      <c r="Q3396">
        <v>0</v>
      </c>
      <c r="R3396" s="92">
        <f>P3396+Q3396</f>
        <v>0</v>
      </c>
    </row>
    <row r="3397" spans="1:18" x14ac:dyDescent="0.3">
      <c r="A3397" t="s">
        <v>3132</v>
      </c>
      <c r="B3397" s="3">
        <v>5</v>
      </c>
      <c r="C3397" t="s">
        <v>8995</v>
      </c>
      <c r="D3397" t="s">
        <v>127</v>
      </c>
      <c r="E3397" t="s">
        <v>165</v>
      </c>
      <c r="F3397" s="90">
        <v>35.53</v>
      </c>
      <c r="G3397" s="3">
        <v>273</v>
      </c>
      <c r="H3397" s="3" t="s">
        <v>9061</v>
      </c>
      <c r="I3397" s="90">
        <v>27.69</v>
      </c>
      <c r="J3397" s="3">
        <v>195</v>
      </c>
      <c r="K3397" s="96" t="s">
        <v>7632</v>
      </c>
      <c r="L3397">
        <v>0</v>
      </c>
      <c r="M3397">
        <v>0</v>
      </c>
      <c r="N3397">
        <v>0</v>
      </c>
      <c r="O3397" s="10">
        <v>5</v>
      </c>
      <c r="P3397">
        <v>0</v>
      </c>
      <c r="Q3397">
        <v>0</v>
      </c>
      <c r="R3397" s="92">
        <f>P3397+Q3397</f>
        <v>0</v>
      </c>
    </row>
    <row r="3398" spans="1:18" x14ac:dyDescent="0.3">
      <c r="A3398" t="s">
        <v>3074</v>
      </c>
      <c r="B3398" s="3">
        <v>5</v>
      </c>
      <c r="C3398" t="s">
        <v>8995</v>
      </c>
      <c r="D3398" t="s">
        <v>127</v>
      </c>
      <c r="E3398" t="s">
        <v>8951</v>
      </c>
      <c r="F3398" s="90">
        <v>35.51</v>
      </c>
      <c r="G3398" s="3">
        <v>276</v>
      </c>
      <c r="H3398" s="3" t="s">
        <v>9061</v>
      </c>
      <c r="I3398" s="90">
        <v>27.27</v>
      </c>
      <c r="J3398" s="3">
        <v>198</v>
      </c>
      <c r="K3398" s="96" t="s">
        <v>7632</v>
      </c>
      <c r="L3398">
        <v>0</v>
      </c>
      <c r="M3398">
        <v>0</v>
      </c>
      <c r="N3398">
        <v>0</v>
      </c>
      <c r="O3398">
        <v>0</v>
      </c>
      <c r="P3398" s="10">
        <v>5</v>
      </c>
      <c r="Q3398">
        <v>0</v>
      </c>
      <c r="R3398" s="92">
        <f>P3398+Q3398</f>
        <v>5</v>
      </c>
    </row>
    <row r="3399" spans="1:18" x14ac:dyDescent="0.3">
      <c r="A3399" t="s">
        <v>3329</v>
      </c>
      <c r="B3399" s="3">
        <v>5</v>
      </c>
      <c r="C3399" t="s">
        <v>8993</v>
      </c>
      <c r="D3399" t="s">
        <v>87</v>
      </c>
      <c r="E3399" t="s">
        <v>86</v>
      </c>
      <c r="F3399" s="90">
        <v>35.5</v>
      </c>
      <c r="G3399" s="3">
        <v>262</v>
      </c>
      <c r="H3399" s="3" t="s">
        <v>9061</v>
      </c>
      <c r="I3399" s="90">
        <v>27.17</v>
      </c>
      <c r="J3399" s="3">
        <v>184</v>
      </c>
      <c r="K3399" s="93" t="s">
        <v>4900</v>
      </c>
      <c r="L3399">
        <v>0</v>
      </c>
      <c r="M3399" s="10">
        <v>5</v>
      </c>
      <c r="N3399">
        <v>0</v>
      </c>
      <c r="O3399">
        <v>0</v>
      </c>
      <c r="P3399">
        <v>0</v>
      </c>
      <c r="Q3399">
        <v>0</v>
      </c>
      <c r="R3399" s="92">
        <f>P3399+Q3399</f>
        <v>0</v>
      </c>
    </row>
    <row r="3400" spans="1:18" x14ac:dyDescent="0.3">
      <c r="A3400" t="s">
        <v>3526</v>
      </c>
      <c r="B3400" s="3">
        <v>5</v>
      </c>
      <c r="C3400" t="s">
        <v>8993</v>
      </c>
      <c r="D3400" t="s">
        <v>87</v>
      </c>
      <c r="E3400" t="s">
        <v>86</v>
      </c>
      <c r="F3400" s="90">
        <v>35.5</v>
      </c>
      <c r="G3400" s="3">
        <v>262</v>
      </c>
      <c r="H3400" s="3" t="s">
        <v>9061</v>
      </c>
      <c r="I3400" s="90">
        <v>27.17</v>
      </c>
      <c r="J3400" s="3">
        <v>184</v>
      </c>
      <c r="K3400" s="93" t="s">
        <v>4900</v>
      </c>
      <c r="L3400">
        <v>0</v>
      </c>
      <c r="M3400" s="10">
        <v>5</v>
      </c>
      <c r="N3400">
        <v>0</v>
      </c>
      <c r="O3400">
        <v>0</v>
      </c>
      <c r="P3400">
        <v>0</v>
      </c>
      <c r="Q3400">
        <v>0</v>
      </c>
      <c r="R3400" s="92">
        <f>P3400+Q3400</f>
        <v>0</v>
      </c>
    </row>
    <row r="3401" spans="1:18" x14ac:dyDescent="0.3">
      <c r="A3401" t="s">
        <v>2925</v>
      </c>
      <c r="B3401" s="3">
        <v>5</v>
      </c>
      <c r="C3401" t="s">
        <v>8993</v>
      </c>
      <c r="D3401" t="s">
        <v>87</v>
      </c>
      <c r="E3401" t="s">
        <v>181</v>
      </c>
      <c r="F3401" s="90">
        <v>35.43</v>
      </c>
      <c r="G3401" s="3">
        <v>254</v>
      </c>
      <c r="H3401" s="3" t="s">
        <v>9061</v>
      </c>
      <c r="I3401" s="90">
        <v>26.14</v>
      </c>
      <c r="J3401" s="3">
        <v>176</v>
      </c>
      <c r="K3401" s="96" t="s">
        <v>4900</v>
      </c>
      <c r="L3401">
        <v>0</v>
      </c>
      <c r="M3401">
        <v>0</v>
      </c>
      <c r="N3401">
        <v>0</v>
      </c>
      <c r="O3401">
        <v>0</v>
      </c>
      <c r="P3401">
        <v>0</v>
      </c>
      <c r="Q3401" s="10">
        <v>5</v>
      </c>
      <c r="R3401" s="92">
        <f>P3401+Q3401</f>
        <v>5</v>
      </c>
    </row>
    <row r="3402" spans="1:18" x14ac:dyDescent="0.3">
      <c r="A3402" t="s">
        <v>2897</v>
      </c>
      <c r="B3402" s="3">
        <v>5</v>
      </c>
      <c r="C3402" t="s">
        <v>8995</v>
      </c>
      <c r="D3402" t="s">
        <v>127</v>
      </c>
      <c r="E3402" t="s">
        <v>8951</v>
      </c>
      <c r="F3402" s="90">
        <v>35.380000000000003</v>
      </c>
      <c r="G3402" s="3">
        <v>277</v>
      </c>
      <c r="H3402" s="3" t="s">
        <v>9061</v>
      </c>
      <c r="I3402" s="90">
        <v>27.14</v>
      </c>
      <c r="J3402" s="3">
        <v>199</v>
      </c>
      <c r="K3402" s="96" t="s">
        <v>7632</v>
      </c>
      <c r="L3402">
        <v>0</v>
      </c>
      <c r="M3402">
        <v>0</v>
      </c>
      <c r="N3402">
        <v>0</v>
      </c>
      <c r="O3402">
        <v>0</v>
      </c>
      <c r="P3402">
        <v>0</v>
      </c>
      <c r="Q3402" s="10">
        <v>5</v>
      </c>
      <c r="R3402" s="92">
        <f>P3402+Q3402</f>
        <v>5</v>
      </c>
    </row>
    <row r="3403" spans="1:18" x14ac:dyDescent="0.3">
      <c r="A3403" t="s">
        <v>3379</v>
      </c>
      <c r="B3403" s="3">
        <v>5</v>
      </c>
      <c r="C3403" t="s">
        <v>8995</v>
      </c>
      <c r="D3403" t="s">
        <v>120</v>
      </c>
      <c r="E3403" t="s">
        <v>709</v>
      </c>
      <c r="F3403" s="90">
        <v>35.36</v>
      </c>
      <c r="G3403" s="3">
        <v>280</v>
      </c>
      <c r="H3403" s="3" t="s">
        <v>9061</v>
      </c>
      <c r="I3403" s="90">
        <v>28.22</v>
      </c>
      <c r="J3403" s="3">
        <v>202</v>
      </c>
      <c r="K3403" s="93" t="s">
        <v>7632</v>
      </c>
      <c r="L3403">
        <v>0</v>
      </c>
      <c r="M3403" s="10">
        <v>5</v>
      </c>
      <c r="N3403">
        <v>0</v>
      </c>
      <c r="O3403">
        <v>0</v>
      </c>
      <c r="P3403">
        <v>0</v>
      </c>
      <c r="Q3403">
        <v>0</v>
      </c>
      <c r="R3403" s="92">
        <f>P3403+Q3403</f>
        <v>0</v>
      </c>
    </row>
    <row r="3404" spans="1:18" x14ac:dyDescent="0.3">
      <c r="A3404" t="s">
        <v>2941</v>
      </c>
      <c r="B3404" s="3">
        <v>5</v>
      </c>
      <c r="C3404" t="s">
        <v>8995</v>
      </c>
      <c r="D3404" t="s">
        <v>127</v>
      </c>
      <c r="E3404" t="s">
        <v>8951</v>
      </c>
      <c r="F3404" s="90">
        <v>35.270000000000003</v>
      </c>
      <c r="G3404" s="3">
        <v>275</v>
      </c>
      <c r="H3404" s="3" t="s">
        <v>9061</v>
      </c>
      <c r="I3404" s="90">
        <v>27.92</v>
      </c>
      <c r="J3404" s="3">
        <v>197</v>
      </c>
      <c r="K3404" s="96" t="s">
        <v>7632</v>
      </c>
      <c r="L3404">
        <v>0</v>
      </c>
      <c r="M3404">
        <v>0</v>
      </c>
      <c r="N3404">
        <v>0</v>
      </c>
      <c r="O3404">
        <v>0</v>
      </c>
      <c r="P3404">
        <v>0</v>
      </c>
      <c r="Q3404" s="10">
        <v>5</v>
      </c>
      <c r="R3404" s="92">
        <f>P3404+Q3404</f>
        <v>5</v>
      </c>
    </row>
    <row r="3405" spans="1:18" x14ac:dyDescent="0.3">
      <c r="A3405" t="s">
        <v>3168</v>
      </c>
      <c r="B3405" s="3">
        <v>5</v>
      </c>
      <c r="C3405" t="s">
        <v>8995</v>
      </c>
      <c r="D3405" t="s">
        <v>120</v>
      </c>
      <c r="E3405" t="s">
        <v>121</v>
      </c>
      <c r="F3405" s="90">
        <v>35.270000000000003</v>
      </c>
      <c r="G3405" s="3">
        <v>275</v>
      </c>
      <c r="H3405" s="3" t="s">
        <v>9061</v>
      </c>
      <c r="I3405" s="90">
        <v>26.9</v>
      </c>
      <c r="J3405" s="3">
        <v>197</v>
      </c>
      <c r="K3405" s="96" t="s">
        <v>7632</v>
      </c>
      <c r="L3405">
        <v>0</v>
      </c>
      <c r="M3405">
        <v>0</v>
      </c>
      <c r="N3405" s="10">
        <v>5</v>
      </c>
      <c r="O3405">
        <v>0</v>
      </c>
      <c r="P3405">
        <v>0</v>
      </c>
      <c r="Q3405">
        <v>0</v>
      </c>
      <c r="R3405" s="92">
        <f>P3405+Q3405</f>
        <v>0</v>
      </c>
    </row>
    <row r="3406" spans="1:18" x14ac:dyDescent="0.3">
      <c r="A3406" t="s">
        <v>2929</v>
      </c>
      <c r="B3406" s="3">
        <v>5</v>
      </c>
      <c r="C3406" t="s">
        <v>8995</v>
      </c>
      <c r="D3406" t="s">
        <v>127</v>
      </c>
      <c r="E3406" t="s">
        <v>8951</v>
      </c>
      <c r="F3406" s="90">
        <v>35.25</v>
      </c>
      <c r="G3406" s="3">
        <v>278</v>
      </c>
      <c r="H3406" s="3" t="s">
        <v>9061</v>
      </c>
      <c r="I3406" s="90">
        <v>27.5</v>
      </c>
      <c r="J3406" s="3">
        <v>200</v>
      </c>
      <c r="K3406" s="96" t="s">
        <v>7632</v>
      </c>
      <c r="L3406">
        <v>0</v>
      </c>
      <c r="M3406">
        <v>0</v>
      </c>
      <c r="N3406">
        <v>0</v>
      </c>
      <c r="O3406">
        <v>0</v>
      </c>
      <c r="P3406">
        <v>0</v>
      </c>
      <c r="Q3406" s="10">
        <v>5</v>
      </c>
      <c r="R3406" s="92">
        <f>P3406+Q3406</f>
        <v>5</v>
      </c>
    </row>
    <row r="3407" spans="1:18" x14ac:dyDescent="0.3">
      <c r="A3407" t="s">
        <v>3345</v>
      </c>
      <c r="B3407" s="3">
        <v>5</v>
      </c>
      <c r="C3407" t="s">
        <v>8995</v>
      </c>
      <c r="D3407" t="s">
        <v>120</v>
      </c>
      <c r="E3407" t="s">
        <v>709</v>
      </c>
      <c r="F3407" s="90">
        <v>35.159999999999997</v>
      </c>
      <c r="G3407" s="3">
        <v>273</v>
      </c>
      <c r="H3407" s="3" t="s">
        <v>9061</v>
      </c>
      <c r="I3407" s="90">
        <v>27.18</v>
      </c>
      <c r="J3407" s="3">
        <v>195</v>
      </c>
      <c r="K3407" s="93" t="s">
        <v>7632</v>
      </c>
      <c r="L3407">
        <v>0</v>
      </c>
      <c r="M3407" s="10">
        <v>5</v>
      </c>
      <c r="N3407">
        <v>0</v>
      </c>
      <c r="O3407">
        <v>0</v>
      </c>
      <c r="P3407">
        <v>0</v>
      </c>
      <c r="Q3407">
        <v>0</v>
      </c>
      <c r="R3407" s="92">
        <f>P3407+Q3407</f>
        <v>0</v>
      </c>
    </row>
    <row r="3408" spans="1:18" x14ac:dyDescent="0.3">
      <c r="A3408" t="s">
        <v>3139</v>
      </c>
      <c r="B3408" s="3">
        <v>5</v>
      </c>
      <c r="C3408" t="s">
        <v>8995</v>
      </c>
      <c r="D3408" t="s">
        <v>120</v>
      </c>
      <c r="E3408" t="s">
        <v>121</v>
      </c>
      <c r="F3408" s="90">
        <v>35.14</v>
      </c>
      <c r="G3408" s="3">
        <v>276</v>
      </c>
      <c r="H3408" s="3" t="s">
        <v>9061</v>
      </c>
      <c r="I3408" s="90">
        <v>27.27</v>
      </c>
      <c r="J3408" s="3">
        <v>198</v>
      </c>
      <c r="K3408" s="96" t="s">
        <v>7632</v>
      </c>
      <c r="L3408">
        <v>0</v>
      </c>
      <c r="M3408">
        <v>0</v>
      </c>
      <c r="N3408" s="10">
        <v>5</v>
      </c>
      <c r="O3408">
        <v>0</v>
      </c>
      <c r="P3408">
        <v>0</v>
      </c>
      <c r="Q3408">
        <v>0</v>
      </c>
      <c r="R3408" s="92">
        <f>P3408+Q3408</f>
        <v>0</v>
      </c>
    </row>
    <row r="3409" spans="1:18" x14ac:dyDescent="0.3">
      <c r="A3409" t="s">
        <v>3042</v>
      </c>
      <c r="B3409" s="3">
        <v>5</v>
      </c>
      <c r="C3409" t="s">
        <v>8995</v>
      </c>
      <c r="D3409" t="s">
        <v>127</v>
      </c>
      <c r="E3409" t="s">
        <v>128</v>
      </c>
      <c r="F3409" s="90">
        <v>35.14</v>
      </c>
      <c r="G3409" s="3">
        <v>276</v>
      </c>
      <c r="H3409" s="3" t="s">
        <v>9061</v>
      </c>
      <c r="I3409" s="90">
        <v>26.77</v>
      </c>
      <c r="J3409" s="3">
        <v>198</v>
      </c>
      <c r="K3409" s="96" t="s">
        <v>7632</v>
      </c>
      <c r="L3409">
        <v>0</v>
      </c>
      <c r="M3409">
        <v>0</v>
      </c>
      <c r="N3409">
        <v>0</v>
      </c>
      <c r="O3409">
        <v>1</v>
      </c>
      <c r="P3409">
        <v>4</v>
      </c>
      <c r="Q3409">
        <v>0</v>
      </c>
      <c r="R3409" s="92">
        <f>P3409+Q3409</f>
        <v>4</v>
      </c>
    </row>
    <row r="3410" spans="1:18" x14ac:dyDescent="0.3">
      <c r="A3410" s="9" t="s">
        <v>3407</v>
      </c>
      <c r="B3410" s="3">
        <v>5</v>
      </c>
      <c r="C3410" t="s">
        <v>8995</v>
      </c>
      <c r="D3410" t="s">
        <v>120</v>
      </c>
      <c r="E3410" t="s">
        <v>709</v>
      </c>
      <c r="F3410" s="90">
        <v>35.04</v>
      </c>
      <c r="G3410" s="3">
        <v>274</v>
      </c>
      <c r="H3410" s="3" t="s">
        <v>9061</v>
      </c>
      <c r="I3410" s="90">
        <v>28.06</v>
      </c>
      <c r="J3410" s="3">
        <v>196</v>
      </c>
      <c r="K3410" s="93" t="s">
        <v>7632</v>
      </c>
      <c r="L3410">
        <v>0</v>
      </c>
      <c r="M3410" s="10">
        <v>5</v>
      </c>
      <c r="N3410">
        <v>0</v>
      </c>
      <c r="O3410">
        <v>0</v>
      </c>
      <c r="P3410">
        <v>0</v>
      </c>
      <c r="Q3410">
        <v>0</v>
      </c>
      <c r="R3410" s="92">
        <f>P3410+Q3410</f>
        <v>0</v>
      </c>
    </row>
    <row r="3411" spans="1:18" x14ac:dyDescent="0.3">
      <c r="A3411" t="s">
        <v>3421</v>
      </c>
      <c r="B3411" s="3">
        <v>5</v>
      </c>
      <c r="C3411" t="s">
        <v>8993</v>
      </c>
      <c r="D3411" t="s">
        <v>8996</v>
      </c>
      <c r="E3411" t="s">
        <v>170</v>
      </c>
      <c r="F3411" s="90">
        <v>34.979999999999997</v>
      </c>
      <c r="G3411" s="3">
        <v>263</v>
      </c>
      <c r="H3411" s="3" t="s">
        <v>9061</v>
      </c>
      <c r="I3411" s="90">
        <v>27.57</v>
      </c>
      <c r="J3411" s="3">
        <v>185</v>
      </c>
      <c r="K3411" s="93" t="s">
        <v>4900</v>
      </c>
      <c r="L3411">
        <v>0</v>
      </c>
      <c r="M3411" s="10">
        <v>5</v>
      </c>
      <c r="N3411">
        <v>0</v>
      </c>
      <c r="O3411">
        <v>0</v>
      </c>
      <c r="P3411">
        <v>0</v>
      </c>
      <c r="Q3411">
        <v>0</v>
      </c>
      <c r="R3411" s="92">
        <f>P3411+Q3411</f>
        <v>0</v>
      </c>
    </row>
    <row r="3412" spans="1:18" x14ac:dyDescent="0.3">
      <c r="A3412" t="s">
        <v>3170</v>
      </c>
      <c r="B3412" s="3">
        <v>5</v>
      </c>
      <c r="C3412" t="s">
        <v>8995</v>
      </c>
      <c r="D3412" t="s">
        <v>120</v>
      </c>
      <c r="E3412" t="s">
        <v>121</v>
      </c>
      <c r="F3412" s="90">
        <v>34.909999999999997</v>
      </c>
      <c r="G3412" s="3">
        <v>275</v>
      </c>
      <c r="H3412" s="3" t="s">
        <v>9061</v>
      </c>
      <c r="I3412" s="90">
        <v>26.9</v>
      </c>
      <c r="J3412" s="3">
        <v>197</v>
      </c>
      <c r="K3412" s="96" t="s">
        <v>7632</v>
      </c>
      <c r="L3412">
        <v>0</v>
      </c>
      <c r="M3412">
        <v>0</v>
      </c>
      <c r="N3412" s="10">
        <v>5</v>
      </c>
      <c r="O3412">
        <v>0</v>
      </c>
      <c r="P3412">
        <v>0</v>
      </c>
      <c r="Q3412">
        <v>0</v>
      </c>
      <c r="R3412" s="92">
        <f>P3412+Q3412</f>
        <v>0</v>
      </c>
    </row>
    <row r="3413" spans="1:18" x14ac:dyDescent="0.3">
      <c r="A3413" t="s">
        <v>2915</v>
      </c>
      <c r="B3413" s="3">
        <v>5</v>
      </c>
      <c r="C3413" t="s">
        <v>8995</v>
      </c>
      <c r="D3413" t="s">
        <v>127</v>
      </c>
      <c r="E3413" t="s">
        <v>8951</v>
      </c>
      <c r="F3413" s="90">
        <v>34.89</v>
      </c>
      <c r="G3413" s="3">
        <v>278</v>
      </c>
      <c r="H3413" s="3" t="s">
        <v>9061</v>
      </c>
      <c r="I3413" s="90">
        <v>27</v>
      </c>
      <c r="J3413" s="3">
        <v>200</v>
      </c>
      <c r="K3413" s="96" t="s">
        <v>7632</v>
      </c>
      <c r="L3413">
        <v>0</v>
      </c>
      <c r="M3413">
        <v>0</v>
      </c>
      <c r="N3413">
        <v>0</v>
      </c>
      <c r="O3413">
        <v>0</v>
      </c>
      <c r="P3413">
        <v>0</v>
      </c>
      <c r="Q3413" s="10">
        <v>5</v>
      </c>
      <c r="R3413" s="92">
        <f>P3413+Q3413</f>
        <v>5</v>
      </c>
    </row>
    <row r="3414" spans="1:18" x14ac:dyDescent="0.3">
      <c r="A3414" t="s">
        <v>3331</v>
      </c>
      <c r="B3414" s="3">
        <v>5</v>
      </c>
      <c r="C3414" t="s">
        <v>8995</v>
      </c>
      <c r="D3414" t="s">
        <v>120</v>
      </c>
      <c r="E3414" t="s">
        <v>709</v>
      </c>
      <c r="F3414" s="90">
        <v>34.67</v>
      </c>
      <c r="G3414" s="3">
        <v>274</v>
      </c>
      <c r="H3414" s="3" t="s">
        <v>9061</v>
      </c>
      <c r="I3414" s="90">
        <v>27.55</v>
      </c>
      <c r="J3414" s="3">
        <v>196</v>
      </c>
      <c r="K3414" s="93" t="s">
        <v>7632</v>
      </c>
      <c r="L3414">
        <v>0</v>
      </c>
      <c r="M3414" s="10">
        <v>5</v>
      </c>
      <c r="N3414">
        <v>0</v>
      </c>
      <c r="O3414">
        <v>0</v>
      </c>
      <c r="P3414">
        <v>0</v>
      </c>
      <c r="Q3414">
        <v>0</v>
      </c>
      <c r="R3414" s="92">
        <f>P3414+Q3414</f>
        <v>0</v>
      </c>
    </row>
    <row r="3415" spans="1:18" x14ac:dyDescent="0.3">
      <c r="A3415" t="s">
        <v>4267</v>
      </c>
      <c r="B3415" s="3">
        <v>4</v>
      </c>
      <c r="C3415" t="s">
        <v>137</v>
      </c>
      <c r="D3415" t="s">
        <v>139</v>
      </c>
      <c r="E3415" t="s">
        <v>139</v>
      </c>
      <c r="F3415" s="90">
        <v>42.16</v>
      </c>
      <c r="G3415" s="3">
        <v>204</v>
      </c>
      <c r="H3415" s="3" t="s">
        <v>9063</v>
      </c>
      <c r="I3415" s="90">
        <v>39.74</v>
      </c>
      <c r="J3415" s="3">
        <v>156</v>
      </c>
      <c r="K3415" s="93" t="s">
        <v>138</v>
      </c>
      <c r="L3415" s="10">
        <v>4</v>
      </c>
      <c r="M3415">
        <v>0</v>
      </c>
      <c r="N3415">
        <v>0</v>
      </c>
      <c r="O3415">
        <v>0</v>
      </c>
      <c r="P3415">
        <v>0</v>
      </c>
      <c r="Q3415">
        <v>0</v>
      </c>
      <c r="R3415" s="92">
        <f>P3415+Q3415</f>
        <v>0</v>
      </c>
    </row>
    <row r="3416" spans="1:18" x14ac:dyDescent="0.3">
      <c r="A3416" t="s">
        <v>4315</v>
      </c>
      <c r="B3416" s="3">
        <v>4</v>
      </c>
      <c r="C3416" t="s">
        <v>137</v>
      </c>
      <c r="D3416" t="s">
        <v>139</v>
      </c>
      <c r="E3416" t="s">
        <v>139</v>
      </c>
      <c r="F3416" s="90">
        <v>42.65</v>
      </c>
      <c r="G3416" s="3">
        <v>204</v>
      </c>
      <c r="H3416" s="3" t="s">
        <v>9063</v>
      </c>
      <c r="I3416" s="90">
        <v>41.79</v>
      </c>
      <c r="J3416" s="3">
        <v>134</v>
      </c>
      <c r="K3416" s="93" t="s">
        <v>138</v>
      </c>
      <c r="L3416" s="10">
        <v>4</v>
      </c>
      <c r="M3416">
        <v>0</v>
      </c>
      <c r="N3416">
        <v>0</v>
      </c>
      <c r="O3416">
        <v>0</v>
      </c>
      <c r="P3416">
        <v>0</v>
      </c>
      <c r="Q3416">
        <v>0</v>
      </c>
      <c r="R3416" s="92">
        <f>P3416+Q3416</f>
        <v>0</v>
      </c>
    </row>
    <row r="3417" spans="1:18" x14ac:dyDescent="0.3">
      <c r="A3417" t="s">
        <v>4350</v>
      </c>
      <c r="B3417" s="3">
        <v>4</v>
      </c>
      <c r="C3417" t="s">
        <v>137</v>
      </c>
      <c r="D3417" t="s">
        <v>139</v>
      </c>
      <c r="E3417" t="s">
        <v>139</v>
      </c>
      <c r="F3417" s="90">
        <v>42.65</v>
      </c>
      <c r="G3417" s="3">
        <v>204</v>
      </c>
      <c r="H3417" s="3" t="s">
        <v>9063</v>
      </c>
      <c r="I3417" s="90">
        <v>39.74</v>
      </c>
      <c r="J3417" s="3">
        <v>156</v>
      </c>
      <c r="K3417" s="93" t="s">
        <v>138</v>
      </c>
      <c r="L3417" s="10">
        <v>4</v>
      </c>
      <c r="M3417">
        <v>0</v>
      </c>
      <c r="N3417">
        <v>0</v>
      </c>
      <c r="O3417">
        <v>0</v>
      </c>
      <c r="P3417">
        <v>0</v>
      </c>
      <c r="Q3417">
        <v>0</v>
      </c>
      <c r="R3417" s="92">
        <f>P3417+Q3417</f>
        <v>0</v>
      </c>
    </row>
    <row r="3418" spans="1:18" x14ac:dyDescent="0.3">
      <c r="A3418" t="s">
        <v>4388</v>
      </c>
      <c r="B3418" s="3">
        <v>4</v>
      </c>
      <c r="C3418" t="s">
        <v>137</v>
      </c>
      <c r="D3418" t="s">
        <v>139</v>
      </c>
      <c r="E3418" t="s">
        <v>139</v>
      </c>
      <c r="F3418" s="90">
        <v>43.14</v>
      </c>
      <c r="G3418" s="3">
        <v>204</v>
      </c>
      <c r="H3418" s="3" t="s">
        <v>9063</v>
      </c>
      <c r="I3418" s="90">
        <v>41.03</v>
      </c>
      <c r="J3418" s="3">
        <v>156</v>
      </c>
      <c r="K3418" s="93" t="s">
        <v>138</v>
      </c>
      <c r="L3418" s="10">
        <v>4</v>
      </c>
      <c r="M3418">
        <v>0</v>
      </c>
      <c r="N3418">
        <v>0</v>
      </c>
      <c r="O3418">
        <v>0</v>
      </c>
      <c r="P3418">
        <v>0</v>
      </c>
      <c r="Q3418">
        <v>0</v>
      </c>
      <c r="R3418" s="92">
        <f>P3418+Q3418</f>
        <v>0</v>
      </c>
    </row>
    <row r="3419" spans="1:18" x14ac:dyDescent="0.3">
      <c r="A3419" t="s">
        <v>4228</v>
      </c>
      <c r="B3419" s="3">
        <v>4</v>
      </c>
      <c r="C3419" t="s">
        <v>137</v>
      </c>
      <c r="D3419" t="s">
        <v>139</v>
      </c>
      <c r="E3419" t="s">
        <v>139</v>
      </c>
      <c r="F3419" s="90">
        <v>43.14</v>
      </c>
      <c r="G3419" s="3">
        <v>204</v>
      </c>
      <c r="H3419" s="3" t="s">
        <v>9063</v>
      </c>
      <c r="I3419" s="90">
        <v>40.380000000000003</v>
      </c>
      <c r="J3419" s="3">
        <v>156</v>
      </c>
      <c r="K3419" s="93" t="s">
        <v>138</v>
      </c>
      <c r="L3419" s="10">
        <v>4</v>
      </c>
      <c r="M3419">
        <v>0</v>
      </c>
      <c r="N3419">
        <v>0</v>
      </c>
      <c r="O3419">
        <v>0</v>
      </c>
      <c r="P3419">
        <v>0</v>
      </c>
      <c r="Q3419">
        <v>0</v>
      </c>
      <c r="R3419" s="92">
        <f>P3419+Q3419</f>
        <v>0</v>
      </c>
    </row>
    <row r="3420" spans="1:18" x14ac:dyDescent="0.3">
      <c r="A3420" t="s">
        <v>4189</v>
      </c>
      <c r="B3420" s="3">
        <v>4</v>
      </c>
      <c r="C3420" t="s">
        <v>137</v>
      </c>
      <c r="D3420" t="s">
        <v>139</v>
      </c>
      <c r="E3420" t="s">
        <v>139</v>
      </c>
      <c r="F3420" s="90">
        <v>43.14</v>
      </c>
      <c r="G3420" s="3">
        <v>204</v>
      </c>
      <c r="H3420" s="3" t="s">
        <v>9063</v>
      </c>
      <c r="I3420" s="90">
        <v>40.380000000000003</v>
      </c>
      <c r="J3420" s="3">
        <v>156</v>
      </c>
      <c r="K3420" s="93" t="s">
        <v>138</v>
      </c>
      <c r="L3420" s="10">
        <v>4</v>
      </c>
      <c r="M3420">
        <v>0</v>
      </c>
      <c r="N3420">
        <v>0</v>
      </c>
      <c r="O3420">
        <v>0</v>
      </c>
      <c r="P3420">
        <v>0</v>
      </c>
      <c r="Q3420">
        <v>0</v>
      </c>
      <c r="R3420" s="92">
        <f>P3420+Q3420</f>
        <v>0</v>
      </c>
    </row>
    <row r="3421" spans="1:18" x14ac:dyDescent="0.3">
      <c r="A3421" t="s">
        <v>4400</v>
      </c>
      <c r="B3421" s="3">
        <v>4</v>
      </c>
      <c r="C3421" t="s">
        <v>137</v>
      </c>
      <c r="D3421" t="s">
        <v>139</v>
      </c>
      <c r="E3421" t="s">
        <v>139</v>
      </c>
      <c r="F3421" s="90">
        <v>43.14</v>
      </c>
      <c r="G3421" s="3">
        <v>204</v>
      </c>
      <c r="H3421" s="3" t="s">
        <v>9063</v>
      </c>
      <c r="I3421" s="90">
        <v>40.380000000000003</v>
      </c>
      <c r="J3421" s="3">
        <v>156</v>
      </c>
      <c r="K3421" s="93" t="s">
        <v>138</v>
      </c>
      <c r="L3421" s="10">
        <v>4</v>
      </c>
      <c r="M3421">
        <v>0</v>
      </c>
      <c r="N3421">
        <v>0</v>
      </c>
      <c r="O3421">
        <v>0</v>
      </c>
      <c r="P3421">
        <v>0</v>
      </c>
      <c r="Q3421">
        <v>0</v>
      </c>
      <c r="R3421" s="92">
        <f>P3421+Q3421</f>
        <v>0</v>
      </c>
    </row>
    <row r="3422" spans="1:18" x14ac:dyDescent="0.3">
      <c r="A3422" t="s">
        <v>4355</v>
      </c>
      <c r="B3422" s="3">
        <v>4</v>
      </c>
      <c r="C3422" t="s">
        <v>137</v>
      </c>
      <c r="D3422" t="s">
        <v>139</v>
      </c>
      <c r="E3422" t="s">
        <v>139</v>
      </c>
      <c r="F3422" s="90">
        <v>43.14</v>
      </c>
      <c r="G3422" s="3">
        <v>204</v>
      </c>
      <c r="H3422" s="3" t="s">
        <v>9063</v>
      </c>
      <c r="I3422" s="90">
        <v>42.54</v>
      </c>
      <c r="J3422" s="3">
        <v>134</v>
      </c>
      <c r="K3422" s="93" t="s">
        <v>138</v>
      </c>
      <c r="L3422" s="10">
        <v>4</v>
      </c>
      <c r="M3422">
        <v>0</v>
      </c>
      <c r="N3422">
        <v>0</v>
      </c>
      <c r="O3422">
        <v>0</v>
      </c>
      <c r="P3422">
        <v>0</v>
      </c>
      <c r="Q3422">
        <v>0</v>
      </c>
      <c r="R3422" s="92">
        <f>P3422+Q3422</f>
        <v>0</v>
      </c>
    </row>
    <row r="3423" spans="1:18" x14ac:dyDescent="0.3">
      <c r="A3423" t="s">
        <v>4276</v>
      </c>
      <c r="B3423" s="3">
        <v>4</v>
      </c>
      <c r="C3423" t="s">
        <v>137</v>
      </c>
      <c r="D3423" t="s">
        <v>139</v>
      </c>
      <c r="E3423" t="s">
        <v>139</v>
      </c>
      <c r="F3423" s="90">
        <v>43.14</v>
      </c>
      <c r="G3423" s="3">
        <v>204</v>
      </c>
      <c r="H3423" s="3" t="s">
        <v>9063</v>
      </c>
      <c r="I3423" s="90">
        <v>41.03</v>
      </c>
      <c r="J3423" s="3">
        <v>156</v>
      </c>
      <c r="K3423" s="93" t="s">
        <v>138</v>
      </c>
      <c r="L3423" s="10">
        <v>4</v>
      </c>
      <c r="M3423">
        <v>0</v>
      </c>
      <c r="N3423">
        <v>0</v>
      </c>
      <c r="O3423">
        <v>0</v>
      </c>
      <c r="P3423">
        <v>0</v>
      </c>
      <c r="Q3423">
        <v>0</v>
      </c>
      <c r="R3423" s="92">
        <f>P3423+Q3423</f>
        <v>0</v>
      </c>
    </row>
    <row r="3424" spans="1:18" x14ac:dyDescent="0.3">
      <c r="A3424" s="87" t="s">
        <v>4270</v>
      </c>
      <c r="B3424" s="2">
        <v>4</v>
      </c>
      <c r="C3424" t="s">
        <v>137</v>
      </c>
      <c r="D3424" t="s">
        <v>139</v>
      </c>
      <c r="E3424" t="s">
        <v>139</v>
      </c>
      <c r="F3424" s="90">
        <v>43.14</v>
      </c>
      <c r="G3424" s="3">
        <v>204</v>
      </c>
      <c r="H3424" s="3" t="s">
        <v>9063</v>
      </c>
      <c r="I3424" s="90">
        <v>41.2</v>
      </c>
      <c r="J3424" s="3">
        <v>136</v>
      </c>
      <c r="K3424" s="93" t="s">
        <v>138</v>
      </c>
      <c r="L3424" s="10">
        <v>4</v>
      </c>
      <c r="M3424">
        <v>0</v>
      </c>
      <c r="N3424">
        <v>0</v>
      </c>
      <c r="O3424">
        <v>0</v>
      </c>
      <c r="P3424">
        <v>0</v>
      </c>
      <c r="Q3424">
        <v>0</v>
      </c>
      <c r="R3424" s="92">
        <f>P3424+Q3424</f>
        <v>0</v>
      </c>
    </row>
    <row r="3425" spans="1:19" x14ac:dyDescent="0.3">
      <c r="A3425" t="s">
        <v>4320</v>
      </c>
      <c r="B3425" s="3">
        <v>4</v>
      </c>
      <c r="C3425" t="s">
        <v>137</v>
      </c>
      <c r="D3425" t="s">
        <v>139</v>
      </c>
      <c r="E3425" t="s">
        <v>139</v>
      </c>
      <c r="F3425" s="90">
        <v>43.35</v>
      </c>
      <c r="G3425" s="3">
        <v>203</v>
      </c>
      <c r="H3425" s="3" t="s">
        <v>9063</v>
      </c>
      <c r="I3425" s="90">
        <v>42.86</v>
      </c>
      <c r="J3425" s="3">
        <v>133</v>
      </c>
      <c r="K3425" s="93" t="s">
        <v>138</v>
      </c>
      <c r="L3425" s="10">
        <v>4</v>
      </c>
      <c r="M3425">
        <v>0</v>
      </c>
      <c r="N3425">
        <v>0</v>
      </c>
      <c r="O3425">
        <v>0</v>
      </c>
      <c r="P3425">
        <v>0</v>
      </c>
      <c r="Q3425">
        <v>0</v>
      </c>
      <c r="R3425" s="92">
        <f>P3425+Q3425</f>
        <v>0</v>
      </c>
    </row>
    <row r="3426" spans="1:19" x14ac:dyDescent="0.3">
      <c r="A3426" t="s">
        <v>4200</v>
      </c>
      <c r="B3426" s="3">
        <v>4</v>
      </c>
      <c r="C3426" t="s">
        <v>137</v>
      </c>
      <c r="D3426" t="s">
        <v>139</v>
      </c>
      <c r="E3426" t="s">
        <v>139</v>
      </c>
      <c r="F3426" s="90">
        <v>43.63</v>
      </c>
      <c r="G3426" s="3">
        <v>204</v>
      </c>
      <c r="H3426" s="3" t="s">
        <v>9063</v>
      </c>
      <c r="I3426" s="90">
        <v>40.380000000000003</v>
      </c>
      <c r="J3426" s="3">
        <v>156</v>
      </c>
      <c r="K3426" s="93" t="s">
        <v>138</v>
      </c>
      <c r="L3426" s="10">
        <v>4</v>
      </c>
      <c r="M3426">
        <v>0</v>
      </c>
      <c r="N3426">
        <v>0</v>
      </c>
      <c r="O3426">
        <v>0</v>
      </c>
      <c r="P3426">
        <v>0</v>
      </c>
      <c r="Q3426">
        <v>0</v>
      </c>
      <c r="R3426" s="92">
        <f>P3426+Q3426</f>
        <v>0</v>
      </c>
    </row>
    <row r="3427" spans="1:19" x14ac:dyDescent="0.3">
      <c r="A3427" t="s">
        <v>4227</v>
      </c>
      <c r="B3427" s="3">
        <v>4</v>
      </c>
      <c r="C3427" t="s">
        <v>137</v>
      </c>
      <c r="D3427" t="s">
        <v>139</v>
      </c>
      <c r="E3427" t="s">
        <v>139</v>
      </c>
      <c r="F3427" s="90">
        <v>43.63</v>
      </c>
      <c r="G3427" s="3">
        <v>204</v>
      </c>
      <c r="H3427" s="3" t="s">
        <v>9063</v>
      </c>
      <c r="I3427" s="90">
        <v>40.25</v>
      </c>
      <c r="J3427" s="3">
        <v>159</v>
      </c>
      <c r="K3427" s="93" t="s">
        <v>138</v>
      </c>
      <c r="L3427" s="10">
        <v>4</v>
      </c>
      <c r="M3427">
        <v>0</v>
      </c>
      <c r="N3427">
        <v>0</v>
      </c>
      <c r="O3427">
        <v>0</v>
      </c>
      <c r="P3427">
        <v>0</v>
      </c>
      <c r="Q3427">
        <v>0</v>
      </c>
      <c r="R3427" s="92">
        <f>P3427+Q3427</f>
        <v>0</v>
      </c>
    </row>
    <row r="3428" spans="1:19" x14ac:dyDescent="0.3">
      <c r="A3428" t="s">
        <v>4264</v>
      </c>
      <c r="B3428" s="3">
        <v>4</v>
      </c>
      <c r="C3428" t="s">
        <v>137</v>
      </c>
      <c r="D3428" t="s">
        <v>139</v>
      </c>
      <c r="E3428" t="s">
        <v>139</v>
      </c>
      <c r="F3428" s="90">
        <v>43.14</v>
      </c>
      <c r="G3428" s="3">
        <v>306</v>
      </c>
      <c r="H3428" s="3" t="s">
        <v>9062</v>
      </c>
      <c r="I3428" s="90">
        <v>38.6</v>
      </c>
      <c r="J3428" s="3">
        <v>228</v>
      </c>
      <c r="K3428" s="93" t="s">
        <v>138</v>
      </c>
      <c r="L3428" s="10">
        <v>4</v>
      </c>
      <c r="M3428">
        <v>0</v>
      </c>
      <c r="N3428">
        <v>0</v>
      </c>
      <c r="O3428">
        <v>0</v>
      </c>
      <c r="P3428">
        <v>0</v>
      </c>
      <c r="Q3428">
        <v>0</v>
      </c>
      <c r="R3428" s="92">
        <f>P3428+Q3428</f>
        <v>0</v>
      </c>
    </row>
    <row r="3429" spans="1:19" x14ac:dyDescent="0.3">
      <c r="A3429" t="s">
        <v>4360</v>
      </c>
      <c r="B3429" s="3">
        <v>4</v>
      </c>
      <c r="C3429" t="s">
        <v>137</v>
      </c>
      <c r="D3429" t="s">
        <v>139</v>
      </c>
      <c r="E3429" t="s">
        <v>139</v>
      </c>
      <c r="F3429" s="90">
        <v>43.63</v>
      </c>
      <c r="G3429" s="3">
        <v>204</v>
      </c>
      <c r="H3429" s="3" t="s">
        <v>9063</v>
      </c>
      <c r="I3429" s="90">
        <v>40.880000000000003</v>
      </c>
      <c r="J3429" s="3">
        <v>159</v>
      </c>
      <c r="K3429" s="93" t="s">
        <v>138</v>
      </c>
      <c r="L3429" s="10">
        <v>4</v>
      </c>
      <c r="M3429">
        <v>0</v>
      </c>
      <c r="N3429">
        <v>0</v>
      </c>
      <c r="O3429">
        <v>0</v>
      </c>
      <c r="P3429">
        <v>0</v>
      </c>
      <c r="Q3429">
        <v>0</v>
      </c>
      <c r="R3429" s="92">
        <f>P3429+Q3429</f>
        <v>0</v>
      </c>
    </row>
    <row r="3430" spans="1:19" x14ac:dyDescent="0.3">
      <c r="A3430" t="s">
        <v>4251</v>
      </c>
      <c r="B3430" s="3">
        <v>4</v>
      </c>
      <c r="C3430" t="s">
        <v>137</v>
      </c>
      <c r="D3430" t="s">
        <v>139</v>
      </c>
      <c r="E3430" t="s">
        <v>139</v>
      </c>
      <c r="F3430" s="90">
        <v>43.63</v>
      </c>
      <c r="G3430" s="3">
        <v>204</v>
      </c>
      <c r="H3430" s="3" t="s">
        <v>9063</v>
      </c>
      <c r="I3430" s="90">
        <v>40.880000000000003</v>
      </c>
      <c r="J3430" s="3">
        <v>159</v>
      </c>
      <c r="K3430" s="93" t="s">
        <v>138</v>
      </c>
      <c r="L3430" s="10">
        <v>4</v>
      </c>
      <c r="M3430">
        <v>0</v>
      </c>
      <c r="N3430">
        <v>0</v>
      </c>
      <c r="O3430">
        <v>0</v>
      </c>
      <c r="P3430">
        <v>0</v>
      </c>
      <c r="Q3430">
        <v>0</v>
      </c>
      <c r="R3430" s="92">
        <f>P3430+Q3430</f>
        <v>0</v>
      </c>
    </row>
    <row r="3431" spans="1:19" x14ac:dyDescent="0.3">
      <c r="A3431" t="s">
        <v>4298</v>
      </c>
      <c r="B3431" s="3">
        <v>4</v>
      </c>
      <c r="C3431" t="s">
        <v>137</v>
      </c>
      <c r="D3431" t="s">
        <v>139</v>
      </c>
      <c r="E3431" t="s">
        <v>139</v>
      </c>
      <c r="F3431" s="90">
        <v>43.63</v>
      </c>
      <c r="G3431" s="3">
        <v>204</v>
      </c>
      <c r="H3431" s="3" t="s">
        <v>9063</v>
      </c>
      <c r="I3431" s="90">
        <v>41.29</v>
      </c>
      <c r="J3431" s="3">
        <v>155</v>
      </c>
      <c r="K3431" s="93" t="s">
        <v>138</v>
      </c>
      <c r="L3431" s="10">
        <v>4</v>
      </c>
      <c r="M3431">
        <v>0</v>
      </c>
      <c r="N3431">
        <v>0</v>
      </c>
      <c r="O3431">
        <v>0</v>
      </c>
      <c r="P3431">
        <v>0</v>
      </c>
      <c r="Q3431">
        <v>0</v>
      </c>
      <c r="R3431" s="92">
        <f>P3431+Q3431</f>
        <v>0</v>
      </c>
    </row>
    <row r="3432" spans="1:19" x14ac:dyDescent="0.3">
      <c r="A3432" t="s">
        <v>4324</v>
      </c>
      <c r="B3432" s="3">
        <v>4</v>
      </c>
      <c r="C3432" t="s">
        <v>137</v>
      </c>
      <c r="D3432" t="s">
        <v>139</v>
      </c>
      <c r="E3432" t="s">
        <v>139</v>
      </c>
      <c r="F3432" s="90">
        <v>43.63</v>
      </c>
      <c r="G3432" s="3">
        <v>204</v>
      </c>
      <c r="H3432" s="3" t="s">
        <v>9063</v>
      </c>
      <c r="I3432" s="90">
        <v>40.380000000000003</v>
      </c>
      <c r="J3432" s="3">
        <v>156</v>
      </c>
      <c r="K3432" s="93" t="s">
        <v>138</v>
      </c>
      <c r="L3432" s="10">
        <v>4</v>
      </c>
      <c r="M3432">
        <v>0</v>
      </c>
      <c r="N3432">
        <v>0</v>
      </c>
      <c r="O3432">
        <v>0</v>
      </c>
      <c r="P3432">
        <v>0</v>
      </c>
      <c r="Q3432">
        <v>0</v>
      </c>
      <c r="R3432" s="92">
        <f>P3432+Q3432</f>
        <v>0</v>
      </c>
    </row>
    <row r="3433" spans="1:19" x14ac:dyDescent="0.3">
      <c r="A3433" t="s">
        <v>4215</v>
      </c>
      <c r="B3433" s="3">
        <v>4</v>
      </c>
      <c r="C3433" t="s">
        <v>137</v>
      </c>
      <c r="D3433" t="s">
        <v>139</v>
      </c>
      <c r="E3433" t="s">
        <v>139</v>
      </c>
      <c r="F3433" s="90">
        <v>43.63</v>
      </c>
      <c r="G3433" s="3">
        <v>204</v>
      </c>
      <c r="H3433" s="3" t="s">
        <v>9063</v>
      </c>
      <c r="I3433" s="90">
        <v>40.25</v>
      </c>
      <c r="J3433" s="3">
        <v>159</v>
      </c>
      <c r="K3433" s="93" t="s">
        <v>138</v>
      </c>
      <c r="L3433" s="10">
        <v>4</v>
      </c>
      <c r="M3433">
        <v>0</v>
      </c>
      <c r="N3433">
        <v>0</v>
      </c>
      <c r="O3433">
        <v>0</v>
      </c>
      <c r="P3433">
        <v>0</v>
      </c>
      <c r="Q3433">
        <v>0</v>
      </c>
      <c r="R3433" s="92">
        <f>P3433+Q3433</f>
        <v>0</v>
      </c>
    </row>
    <row r="3434" spans="1:19" x14ac:dyDescent="0.3">
      <c r="A3434" t="s">
        <v>4278</v>
      </c>
      <c r="B3434" s="3">
        <v>4</v>
      </c>
      <c r="C3434" t="s">
        <v>137</v>
      </c>
      <c r="D3434" t="s">
        <v>139</v>
      </c>
      <c r="E3434" t="s">
        <v>139</v>
      </c>
      <c r="F3434" s="90">
        <v>43.63</v>
      </c>
      <c r="G3434" s="3">
        <v>204</v>
      </c>
      <c r="H3434" s="3" t="s">
        <v>9063</v>
      </c>
      <c r="I3434" s="90">
        <v>40.380000000000003</v>
      </c>
      <c r="J3434" s="3">
        <v>156</v>
      </c>
      <c r="K3434" s="93" t="s">
        <v>138</v>
      </c>
      <c r="L3434" s="10">
        <v>4</v>
      </c>
      <c r="M3434">
        <v>0</v>
      </c>
      <c r="N3434">
        <v>0</v>
      </c>
      <c r="O3434">
        <v>0</v>
      </c>
      <c r="P3434">
        <v>0</v>
      </c>
      <c r="Q3434">
        <v>0</v>
      </c>
      <c r="R3434" s="92">
        <f>P3434+Q3434</f>
        <v>0</v>
      </c>
    </row>
    <row r="3435" spans="1:19" x14ac:dyDescent="0.3">
      <c r="A3435" t="s">
        <v>4391</v>
      </c>
      <c r="B3435" s="3">
        <v>4</v>
      </c>
      <c r="C3435" t="s">
        <v>137</v>
      </c>
      <c r="D3435" t="s">
        <v>139</v>
      </c>
      <c r="E3435" t="s">
        <v>139</v>
      </c>
      <c r="F3435" s="90">
        <v>44.12</v>
      </c>
      <c r="G3435" s="3">
        <v>204</v>
      </c>
      <c r="H3435" s="3" t="s">
        <v>9063</v>
      </c>
      <c r="I3435" s="90">
        <v>40.65</v>
      </c>
      <c r="J3435" s="3">
        <v>155</v>
      </c>
      <c r="K3435" s="93" t="s">
        <v>138</v>
      </c>
      <c r="L3435" s="10">
        <v>4</v>
      </c>
      <c r="M3435">
        <v>0</v>
      </c>
      <c r="N3435">
        <v>0</v>
      </c>
      <c r="O3435">
        <v>0</v>
      </c>
      <c r="P3435">
        <v>0</v>
      </c>
      <c r="Q3435">
        <v>0</v>
      </c>
      <c r="R3435" s="92">
        <f>P3435+Q3435</f>
        <v>0</v>
      </c>
    </row>
    <row r="3436" spans="1:19" x14ac:dyDescent="0.3">
      <c r="A3436" t="s">
        <v>4349</v>
      </c>
      <c r="B3436" s="3">
        <v>4</v>
      </c>
      <c r="C3436" t="s">
        <v>137</v>
      </c>
      <c r="D3436" t="s">
        <v>139</v>
      </c>
      <c r="E3436" t="s">
        <v>139</v>
      </c>
      <c r="F3436" s="90">
        <v>44.12</v>
      </c>
      <c r="G3436" s="3">
        <v>204</v>
      </c>
      <c r="H3436" s="3" t="s">
        <v>9063</v>
      </c>
      <c r="I3436" s="90">
        <v>41.03</v>
      </c>
      <c r="J3436" s="3">
        <v>156</v>
      </c>
      <c r="K3436" s="93" t="s">
        <v>138</v>
      </c>
      <c r="L3436" s="10">
        <v>4</v>
      </c>
      <c r="M3436">
        <v>0</v>
      </c>
      <c r="N3436">
        <v>0</v>
      </c>
      <c r="O3436">
        <v>0</v>
      </c>
      <c r="P3436">
        <v>0</v>
      </c>
      <c r="Q3436">
        <v>0</v>
      </c>
      <c r="R3436" s="92">
        <f>P3436+Q3436</f>
        <v>0</v>
      </c>
    </row>
    <row r="3437" spans="1:19" x14ac:dyDescent="0.3">
      <c r="A3437" t="s">
        <v>4239</v>
      </c>
      <c r="B3437" s="3">
        <v>4</v>
      </c>
      <c r="C3437" t="s">
        <v>137</v>
      </c>
      <c r="D3437" t="s">
        <v>139</v>
      </c>
      <c r="E3437" t="s">
        <v>139</v>
      </c>
      <c r="F3437" s="90">
        <v>44.12</v>
      </c>
      <c r="G3437" s="3">
        <v>204</v>
      </c>
      <c r="H3437" s="3" t="s">
        <v>9063</v>
      </c>
      <c r="I3437" s="90">
        <v>41.29</v>
      </c>
      <c r="J3437" s="3">
        <v>155</v>
      </c>
      <c r="K3437" s="93" t="s">
        <v>138</v>
      </c>
      <c r="L3437" s="10">
        <v>4</v>
      </c>
      <c r="M3437">
        <v>0</v>
      </c>
      <c r="N3437">
        <v>0</v>
      </c>
      <c r="O3437">
        <v>0</v>
      </c>
      <c r="P3437">
        <v>0</v>
      </c>
      <c r="Q3437">
        <v>0</v>
      </c>
      <c r="R3437" s="92">
        <f>P3437+Q3437</f>
        <v>0</v>
      </c>
    </row>
    <row r="3438" spans="1:19" x14ac:dyDescent="0.3">
      <c r="A3438" t="s">
        <v>4380</v>
      </c>
      <c r="B3438" s="3">
        <v>4</v>
      </c>
      <c r="C3438" t="s">
        <v>137</v>
      </c>
      <c r="D3438" t="s">
        <v>139</v>
      </c>
      <c r="E3438" t="s">
        <v>139</v>
      </c>
      <c r="F3438" s="90">
        <v>44.12</v>
      </c>
      <c r="G3438" s="3">
        <v>204</v>
      </c>
      <c r="H3438" s="3" t="s">
        <v>9063</v>
      </c>
      <c r="I3438" s="90">
        <v>43.28</v>
      </c>
      <c r="J3438" s="3">
        <v>134</v>
      </c>
      <c r="K3438" s="93" t="s">
        <v>138</v>
      </c>
      <c r="L3438" s="10">
        <v>4</v>
      </c>
      <c r="M3438">
        <v>0</v>
      </c>
      <c r="N3438">
        <v>0</v>
      </c>
      <c r="O3438">
        <v>0</v>
      </c>
      <c r="P3438">
        <v>0</v>
      </c>
      <c r="Q3438">
        <v>0</v>
      </c>
      <c r="R3438" s="92">
        <f>P3438+Q3438</f>
        <v>0</v>
      </c>
    </row>
    <row r="3439" spans="1:19" x14ac:dyDescent="0.3">
      <c r="A3439" s="87" t="s">
        <v>4273</v>
      </c>
      <c r="B3439" s="3">
        <v>4</v>
      </c>
      <c r="C3439" t="s">
        <v>137</v>
      </c>
      <c r="D3439" t="s">
        <v>139</v>
      </c>
      <c r="E3439" t="s">
        <v>8965</v>
      </c>
      <c r="F3439" s="90">
        <v>42.6</v>
      </c>
      <c r="G3439" s="3">
        <v>204</v>
      </c>
      <c r="H3439" s="3" t="s">
        <v>9063</v>
      </c>
      <c r="I3439" s="90">
        <v>40.6</v>
      </c>
      <c r="J3439" s="3">
        <v>170</v>
      </c>
      <c r="K3439" s="94" t="s">
        <v>8980</v>
      </c>
      <c r="L3439" s="10">
        <v>4</v>
      </c>
      <c r="M3439">
        <v>0</v>
      </c>
      <c r="N3439">
        <v>0</v>
      </c>
      <c r="O3439">
        <v>0</v>
      </c>
      <c r="P3439">
        <v>0</v>
      </c>
      <c r="Q3439">
        <v>0</v>
      </c>
      <c r="R3439" s="92">
        <f>P3439+Q3439</f>
        <v>0</v>
      </c>
    </row>
    <row r="3440" spans="1:19" x14ac:dyDescent="0.3">
      <c r="A3440" t="s">
        <v>4371</v>
      </c>
      <c r="B3440" s="3">
        <v>4</v>
      </c>
      <c r="C3440" t="s">
        <v>137</v>
      </c>
      <c r="D3440" t="s">
        <v>139</v>
      </c>
      <c r="E3440" t="s">
        <v>139</v>
      </c>
      <c r="F3440" s="90">
        <v>42.48</v>
      </c>
      <c r="G3440" s="3">
        <v>306</v>
      </c>
      <c r="H3440" s="3" t="s">
        <v>9062</v>
      </c>
      <c r="I3440" s="90">
        <v>37.28</v>
      </c>
      <c r="J3440" s="3">
        <v>228</v>
      </c>
      <c r="K3440" s="93" t="s">
        <v>138</v>
      </c>
      <c r="L3440" s="10">
        <v>4</v>
      </c>
      <c r="M3440">
        <v>0</v>
      </c>
      <c r="N3440">
        <v>0</v>
      </c>
      <c r="O3440">
        <v>0</v>
      </c>
      <c r="P3440">
        <v>0</v>
      </c>
      <c r="Q3440">
        <v>0</v>
      </c>
      <c r="R3440" s="92">
        <f>P3440+Q3440</f>
        <v>0</v>
      </c>
      <c r="S3440" s="107"/>
    </row>
    <row r="3441" spans="1:18" x14ac:dyDescent="0.3">
      <c r="A3441" t="s">
        <v>4191</v>
      </c>
      <c r="B3441" s="3">
        <v>4</v>
      </c>
      <c r="C3441" t="s">
        <v>137</v>
      </c>
      <c r="D3441" t="s">
        <v>139</v>
      </c>
      <c r="E3441" t="s">
        <v>139</v>
      </c>
      <c r="F3441" s="90">
        <v>44.61</v>
      </c>
      <c r="G3441" s="3">
        <v>204</v>
      </c>
      <c r="H3441" s="3" t="s">
        <v>9063</v>
      </c>
      <c r="I3441" s="90">
        <v>41.94</v>
      </c>
      <c r="J3441" s="3">
        <v>155</v>
      </c>
      <c r="K3441" s="93" t="s">
        <v>138</v>
      </c>
      <c r="L3441" s="10">
        <v>4</v>
      </c>
      <c r="M3441">
        <v>0</v>
      </c>
      <c r="N3441">
        <v>0</v>
      </c>
      <c r="O3441">
        <v>0</v>
      </c>
      <c r="P3441">
        <v>0</v>
      </c>
      <c r="Q3441">
        <v>0</v>
      </c>
      <c r="R3441" s="92">
        <f>P3441+Q3441</f>
        <v>0</v>
      </c>
    </row>
    <row r="3442" spans="1:18" x14ac:dyDescent="0.3">
      <c r="A3442" t="s">
        <v>4306</v>
      </c>
      <c r="B3442" s="3">
        <v>4</v>
      </c>
      <c r="C3442" t="s">
        <v>137</v>
      </c>
      <c r="D3442" t="s">
        <v>139</v>
      </c>
      <c r="E3442" t="s">
        <v>139</v>
      </c>
      <c r="F3442" s="90">
        <v>44.61</v>
      </c>
      <c r="G3442" s="3">
        <v>204</v>
      </c>
      <c r="H3442" s="3" t="s">
        <v>9063</v>
      </c>
      <c r="I3442" s="90">
        <v>42.31</v>
      </c>
      <c r="J3442" s="3">
        <v>156</v>
      </c>
      <c r="K3442" s="93" t="s">
        <v>138</v>
      </c>
      <c r="L3442" s="10">
        <v>4</v>
      </c>
      <c r="M3442">
        <v>0</v>
      </c>
      <c r="N3442">
        <v>0</v>
      </c>
      <c r="O3442">
        <v>0</v>
      </c>
      <c r="P3442">
        <v>0</v>
      </c>
      <c r="Q3442">
        <v>0</v>
      </c>
      <c r="R3442" s="92">
        <f>P3442+Q3442</f>
        <v>0</v>
      </c>
    </row>
    <row r="3443" spans="1:18" x14ac:dyDescent="0.3">
      <c r="A3443" t="s">
        <v>4258</v>
      </c>
      <c r="B3443" s="3">
        <v>4</v>
      </c>
      <c r="C3443" t="s">
        <v>137</v>
      </c>
      <c r="D3443" t="s">
        <v>139</v>
      </c>
      <c r="E3443" t="s">
        <v>139</v>
      </c>
      <c r="F3443" s="90">
        <v>44.61</v>
      </c>
      <c r="G3443" s="3">
        <v>204</v>
      </c>
      <c r="H3443" s="3" t="s">
        <v>9063</v>
      </c>
      <c r="I3443" s="90">
        <v>44.03</v>
      </c>
      <c r="J3443" s="3">
        <v>134</v>
      </c>
      <c r="K3443" s="93" t="s">
        <v>138</v>
      </c>
      <c r="L3443" s="10">
        <v>4</v>
      </c>
      <c r="M3443">
        <v>0</v>
      </c>
      <c r="N3443">
        <v>0</v>
      </c>
      <c r="O3443">
        <v>0</v>
      </c>
      <c r="P3443">
        <v>0</v>
      </c>
      <c r="Q3443">
        <v>0</v>
      </c>
      <c r="R3443" s="92">
        <f>P3443+Q3443</f>
        <v>0</v>
      </c>
    </row>
    <row r="3444" spans="1:18" x14ac:dyDescent="0.3">
      <c r="A3444" t="s">
        <v>4221</v>
      </c>
      <c r="B3444" s="3">
        <v>4</v>
      </c>
      <c r="C3444" t="s">
        <v>137</v>
      </c>
      <c r="D3444" t="s">
        <v>139</v>
      </c>
      <c r="E3444" t="s">
        <v>139</v>
      </c>
      <c r="F3444" s="90">
        <v>44.61</v>
      </c>
      <c r="G3444" s="3">
        <v>204</v>
      </c>
      <c r="H3444" s="3" t="s">
        <v>9063</v>
      </c>
      <c r="I3444" s="90">
        <v>42.31</v>
      </c>
      <c r="J3444" s="3">
        <v>156</v>
      </c>
      <c r="K3444" s="93" t="s">
        <v>138</v>
      </c>
      <c r="L3444" s="10">
        <v>4</v>
      </c>
      <c r="M3444">
        <v>0</v>
      </c>
      <c r="N3444">
        <v>0</v>
      </c>
      <c r="O3444">
        <v>0</v>
      </c>
      <c r="P3444">
        <v>0</v>
      </c>
      <c r="Q3444">
        <v>0</v>
      </c>
      <c r="R3444" s="92">
        <f>P3444+Q3444</f>
        <v>0</v>
      </c>
    </row>
    <row r="3445" spans="1:18" x14ac:dyDescent="0.3">
      <c r="A3445" t="s">
        <v>4199</v>
      </c>
      <c r="B3445" s="3">
        <v>4</v>
      </c>
      <c r="C3445" t="s">
        <v>137</v>
      </c>
      <c r="D3445" t="s">
        <v>139</v>
      </c>
      <c r="E3445" t="s">
        <v>139</v>
      </c>
      <c r="F3445" s="90">
        <v>42.16</v>
      </c>
      <c r="G3445" s="3">
        <v>306</v>
      </c>
      <c r="H3445" s="3" t="s">
        <v>9062</v>
      </c>
      <c r="I3445" s="90">
        <v>37.28</v>
      </c>
      <c r="J3445" s="3">
        <v>228</v>
      </c>
      <c r="K3445" s="93" t="s">
        <v>138</v>
      </c>
      <c r="L3445" s="10">
        <v>4</v>
      </c>
      <c r="M3445">
        <v>0</v>
      </c>
      <c r="N3445">
        <v>0</v>
      </c>
      <c r="O3445">
        <v>0</v>
      </c>
      <c r="P3445">
        <v>0</v>
      </c>
      <c r="Q3445">
        <v>0</v>
      </c>
      <c r="R3445" s="92">
        <f>P3445+Q3445</f>
        <v>0</v>
      </c>
    </row>
    <row r="3446" spans="1:18" x14ac:dyDescent="0.3">
      <c r="A3446" t="s">
        <v>4183</v>
      </c>
      <c r="B3446" s="3">
        <v>4</v>
      </c>
      <c r="C3446" t="s">
        <v>137</v>
      </c>
      <c r="D3446" t="s">
        <v>139</v>
      </c>
      <c r="E3446" t="s">
        <v>139</v>
      </c>
      <c r="F3446" s="90">
        <v>42.16</v>
      </c>
      <c r="G3446" s="3">
        <v>306</v>
      </c>
      <c r="H3446" s="3" t="s">
        <v>9062</v>
      </c>
      <c r="I3446" s="90">
        <v>37.28</v>
      </c>
      <c r="J3446" s="3">
        <v>228</v>
      </c>
      <c r="K3446" s="93" t="s">
        <v>138</v>
      </c>
      <c r="L3446" s="10">
        <v>4</v>
      </c>
      <c r="M3446">
        <v>0</v>
      </c>
      <c r="N3446">
        <v>0</v>
      </c>
      <c r="O3446">
        <v>0</v>
      </c>
      <c r="P3446">
        <v>0</v>
      </c>
      <c r="Q3446">
        <v>0</v>
      </c>
      <c r="R3446" s="92">
        <f>P3446+Q3446</f>
        <v>0</v>
      </c>
    </row>
    <row r="3447" spans="1:18" x14ac:dyDescent="0.3">
      <c r="A3447" t="s">
        <v>4303</v>
      </c>
      <c r="B3447" s="3">
        <v>4</v>
      </c>
      <c r="C3447" t="s">
        <v>137</v>
      </c>
      <c r="D3447" t="s">
        <v>139</v>
      </c>
      <c r="E3447" t="s">
        <v>139</v>
      </c>
      <c r="F3447" s="90">
        <v>42.16</v>
      </c>
      <c r="G3447" s="3">
        <v>306</v>
      </c>
      <c r="H3447" s="3" t="s">
        <v>9062</v>
      </c>
      <c r="I3447" s="90">
        <v>37.28</v>
      </c>
      <c r="J3447" s="3">
        <v>228</v>
      </c>
      <c r="K3447" s="93" t="s">
        <v>138</v>
      </c>
      <c r="L3447" s="10">
        <v>4</v>
      </c>
      <c r="M3447">
        <v>0</v>
      </c>
      <c r="N3447">
        <v>0</v>
      </c>
      <c r="O3447">
        <v>0</v>
      </c>
      <c r="P3447">
        <v>0</v>
      </c>
      <c r="Q3447">
        <v>0</v>
      </c>
      <c r="R3447" s="92">
        <f>P3447+Q3447</f>
        <v>0</v>
      </c>
    </row>
    <row r="3448" spans="1:18" x14ac:dyDescent="0.3">
      <c r="A3448" t="s">
        <v>4314</v>
      </c>
      <c r="B3448" s="3">
        <v>4</v>
      </c>
      <c r="C3448" t="s">
        <v>137</v>
      </c>
      <c r="D3448" t="s">
        <v>139</v>
      </c>
      <c r="E3448" t="s">
        <v>139</v>
      </c>
      <c r="F3448" s="90">
        <v>42.16</v>
      </c>
      <c r="G3448" s="3">
        <v>306</v>
      </c>
      <c r="H3448" s="3" t="s">
        <v>9062</v>
      </c>
      <c r="I3448" s="90">
        <v>37.28</v>
      </c>
      <c r="J3448" s="3">
        <v>228</v>
      </c>
      <c r="K3448" s="93" t="s">
        <v>138</v>
      </c>
      <c r="L3448" s="10">
        <v>4</v>
      </c>
      <c r="M3448">
        <v>0</v>
      </c>
      <c r="N3448">
        <v>0</v>
      </c>
      <c r="O3448">
        <v>0</v>
      </c>
      <c r="P3448">
        <v>0</v>
      </c>
      <c r="Q3448">
        <v>0</v>
      </c>
      <c r="R3448" s="92">
        <f>P3448+Q3448</f>
        <v>0</v>
      </c>
    </row>
    <row r="3449" spans="1:18" x14ac:dyDescent="0.3">
      <c r="A3449" t="s">
        <v>4205</v>
      </c>
      <c r="B3449" s="3">
        <v>4</v>
      </c>
      <c r="C3449" t="s">
        <v>137</v>
      </c>
      <c r="D3449" t="s">
        <v>139</v>
      </c>
      <c r="E3449" t="s">
        <v>139</v>
      </c>
      <c r="F3449" s="90">
        <v>44.61</v>
      </c>
      <c r="G3449" s="3">
        <v>204</v>
      </c>
      <c r="H3449" s="3" t="s">
        <v>9063</v>
      </c>
      <c r="I3449" s="90">
        <v>41.94</v>
      </c>
      <c r="J3449" s="3">
        <v>155</v>
      </c>
      <c r="K3449" s="93" t="s">
        <v>138</v>
      </c>
      <c r="L3449" s="10">
        <v>4</v>
      </c>
      <c r="M3449">
        <v>0</v>
      </c>
      <c r="N3449">
        <v>0</v>
      </c>
      <c r="O3449">
        <v>0</v>
      </c>
      <c r="P3449">
        <v>0</v>
      </c>
      <c r="Q3449">
        <v>0</v>
      </c>
      <c r="R3449" s="92">
        <f>P3449+Q3449</f>
        <v>0</v>
      </c>
    </row>
    <row r="3450" spans="1:18" x14ac:dyDescent="0.3">
      <c r="A3450" t="s">
        <v>4370</v>
      </c>
      <c r="B3450" s="3">
        <v>4</v>
      </c>
      <c r="C3450" t="s">
        <v>137</v>
      </c>
      <c r="D3450" t="s">
        <v>139</v>
      </c>
      <c r="E3450" t="s">
        <v>139</v>
      </c>
      <c r="F3450" s="90">
        <v>41.87</v>
      </c>
      <c r="G3450" s="3">
        <v>203</v>
      </c>
      <c r="H3450" s="3" t="s">
        <v>9063</v>
      </c>
      <c r="I3450" s="90">
        <v>38.99</v>
      </c>
      <c r="J3450" s="3">
        <v>159</v>
      </c>
      <c r="K3450" s="93" t="s">
        <v>138</v>
      </c>
      <c r="L3450" s="10">
        <v>4</v>
      </c>
      <c r="M3450">
        <v>0</v>
      </c>
      <c r="N3450">
        <v>0</v>
      </c>
      <c r="O3450">
        <v>0</v>
      </c>
      <c r="P3450">
        <v>0</v>
      </c>
      <c r="Q3450">
        <v>0</v>
      </c>
      <c r="R3450" s="92">
        <f>P3450+Q3450</f>
        <v>0</v>
      </c>
    </row>
    <row r="3451" spans="1:18" x14ac:dyDescent="0.3">
      <c r="A3451" t="s">
        <v>4362</v>
      </c>
      <c r="B3451" s="3">
        <v>4</v>
      </c>
      <c r="C3451" t="s">
        <v>137</v>
      </c>
      <c r="D3451" t="s">
        <v>139</v>
      </c>
      <c r="E3451" t="s">
        <v>139</v>
      </c>
      <c r="F3451" s="90">
        <v>41.83</v>
      </c>
      <c r="G3451" s="3">
        <v>306</v>
      </c>
      <c r="H3451" s="3" t="s">
        <v>9062</v>
      </c>
      <c r="I3451" s="90">
        <v>37.28</v>
      </c>
      <c r="J3451" s="3">
        <v>228</v>
      </c>
      <c r="K3451" s="93" t="s">
        <v>138</v>
      </c>
      <c r="L3451" s="10">
        <v>4</v>
      </c>
      <c r="M3451">
        <v>0</v>
      </c>
      <c r="N3451">
        <v>0</v>
      </c>
      <c r="O3451">
        <v>0</v>
      </c>
      <c r="P3451">
        <v>0</v>
      </c>
      <c r="Q3451">
        <v>0</v>
      </c>
      <c r="R3451" s="92">
        <f>P3451+Q3451</f>
        <v>0</v>
      </c>
    </row>
    <row r="3452" spans="1:18" x14ac:dyDescent="0.3">
      <c r="A3452" t="s">
        <v>4253</v>
      </c>
      <c r="B3452" s="3">
        <v>4</v>
      </c>
      <c r="C3452" t="s">
        <v>137</v>
      </c>
      <c r="D3452" t="s">
        <v>139</v>
      </c>
      <c r="E3452" t="s">
        <v>139</v>
      </c>
      <c r="F3452" s="90">
        <v>41.83</v>
      </c>
      <c r="G3452" s="3">
        <v>306</v>
      </c>
      <c r="H3452" s="3" t="s">
        <v>9062</v>
      </c>
      <c r="I3452" s="90">
        <v>36.840000000000003</v>
      </c>
      <c r="J3452" s="3">
        <v>228</v>
      </c>
      <c r="K3452" s="93" t="s">
        <v>138</v>
      </c>
      <c r="L3452" s="10">
        <v>4</v>
      </c>
      <c r="M3452">
        <v>0</v>
      </c>
      <c r="N3452">
        <v>0</v>
      </c>
      <c r="O3452">
        <v>0</v>
      </c>
      <c r="P3452">
        <v>0</v>
      </c>
      <c r="Q3452">
        <v>0</v>
      </c>
      <c r="R3452" s="92">
        <f>P3452+Q3452</f>
        <v>0</v>
      </c>
    </row>
    <row r="3453" spans="1:18" x14ac:dyDescent="0.3">
      <c r="A3453" t="s">
        <v>4294</v>
      </c>
      <c r="B3453" s="3">
        <v>4</v>
      </c>
      <c r="C3453" t="s">
        <v>137</v>
      </c>
      <c r="D3453" t="s">
        <v>139</v>
      </c>
      <c r="E3453" t="s">
        <v>139</v>
      </c>
      <c r="F3453" s="90">
        <v>41.83</v>
      </c>
      <c r="G3453" s="3">
        <v>306</v>
      </c>
      <c r="H3453" s="3" t="s">
        <v>9062</v>
      </c>
      <c r="I3453" s="90">
        <v>36.840000000000003</v>
      </c>
      <c r="J3453" s="3">
        <v>228</v>
      </c>
      <c r="K3453" s="93" t="s">
        <v>138</v>
      </c>
      <c r="L3453" s="10">
        <v>4</v>
      </c>
      <c r="M3453">
        <v>0</v>
      </c>
      <c r="N3453">
        <v>0</v>
      </c>
      <c r="O3453">
        <v>0</v>
      </c>
      <c r="P3453">
        <v>0</v>
      </c>
      <c r="Q3453">
        <v>0</v>
      </c>
      <c r="R3453" s="92">
        <f>P3453+Q3453</f>
        <v>0</v>
      </c>
    </row>
    <row r="3454" spans="1:18" x14ac:dyDescent="0.3">
      <c r="A3454" t="s">
        <v>4364</v>
      </c>
      <c r="B3454" s="3">
        <v>4</v>
      </c>
      <c r="C3454" t="s">
        <v>137</v>
      </c>
      <c r="D3454" t="s">
        <v>139</v>
      </c>
      <c r="E3454" t="s">
        <v>139</v>
      </c>
      <c r="F3454" s="90">
        <v>41.83</v>
      </c>
      <c r="G3454" s="3">
        <v>306</v>
      </c>
      <c r="H3454" s="3" t="s">
        <v>9062</v>
      </c>
      <c r="I3454" s="90">
        <v>36.840000000000003</v>
      </c>
      <c r="J3454" s="3">
        <v>228</v>
      </c>
      <c r="K3454" s="93" t="s">
        <v>138</v>
      </c>
      <c r="L3454" s="10">
        <v>4</v>
      </c>
      <c r="M3454">
        <v>0</v>
      </c>
      <c r="N3454">
        <v>0</v>
      </c>
      <c r="O3454">
        <v>0</v>
      </c>
      <c r="P3454">
        <v>0</v>
      </c>
      <c r="Q3454">
        <v>0</v>
      </c>
      <c r="R3454" s="92">
        <f>P3454+Q3454</f>
        <v>0</v>
      </c>
    </row>
    <row r="3455" spans="1:18" x14ac:dyDescent="0.3">
      <c r="A3455" t="s">
        <v>4210</v>
      </c>
      <c r="B3455" s="3">
        <v>4</v>
      </c>
      <c r="C3455" t="s">
        <v>137</v>
      </c>
      <c r="D3455" t="s">
        <v>139</v>
      </c>
      <c r="E3455" t="s">
        <v>139</v>
      </c>
      <c r="F3455" s="90">
        <v>41.83</v>
      </c>
      <c r="G3455" s="3">
        <v>306</v>
      </c>
      <c r="H3455" s="3" t="s">
        <v>9062</v>
      </c>
      <c r="I3455" s="90">
        <v>36.4</v>
      </c>
      <c r="J3455" s="3">
        <v>228</v>
      </c>
      <c r="K3455" s="93" t="s">
        <v>138</v>
      </c>
      <c r="L3455" s="10">
        <v>4</v>
      </c>
      <c r="M3455">
        <v>0</v>
      </c>
      <c r="N3455">
        <v>0</v>
      </c>
      <c r="O3455">
        <v>0</v>
      </c>
      <c r="P3455">
        <v>0</v>
      </c>
      <c r="Q3455">
        <v>0</v>
      </c>
      <c r="R3455" s="92">
        <f>P3455+Q3455</f>
        <v>0</v>
      </c>
    </row>
    <row r="3456" spans="1:18" x14ac:dyDescent="0.3">
      <c r="A3456" t="s">
        <v>4395</v>
      </c>
      <c r="B3456" s="3">
        <v>4</v>
      </c>
      <c r="C3456" t="s">
        <v>137</v>
      </c>
      <c r="D3456" t="s">
        <v>139</v>
      </c>
      <c r="E3456" t="s">
        <v>139</v>
      </c>
      <c r="F3456" s="90">
        <v>41.83</v>
      </c>
      <c r="G3456" s="3">
        <v>306</v>
      </c>
      <c r="H3456" s="3" t="s">
        <v>9062</v>
      </c>
      <c r="I3456" s="90">
        <v>36.840000000000003</v>
      </c>
      <c r="J3456" s="3">
        <v>228</v>
      </c>
      <c r="K3456" s="93" t="s">
        <v>138</v>
      </c>
      <c r="L3456" s="10">
        <v>4</v>
      </c>
      <c r="M3456">
        <v>0</v>
      </c>
      <c r="N3456">
        <v>0</v>
      </c>
      <c r="O3456">
        <v>0</v>
      </c>
      <c r="P3456">
        <v>0</v>
      </c>
      <c r="Q3456">
        <v>0</v>
      </c>
      <c r="R3456" s="92">
        <f>P3456+Q3456</f>
        <v>0</v>
      </c>
    </row>
    <row r="3457" spans="1:18" x14ac:dyDescent="0.3">
      <c r="A3457" t="s">
        <v>4292</v>
      </c>
      <c r="B3457" s="3">
        <v>4</v>
      </c>
      <c r="C3457" t="s">
        <v>137</v>
      </c>
      <c r="D3457" t="s">
        <v>139</v>
      </c>
      <c r="E3457" t="s">
        <v>139</v>
      </c>
      <c r="F3457" s="90">
        <v>41.83</v>
      </c>
      <c r="G3457" s="3">
        <v>306</v>
      </c>
      <c r="H3457" s="3" t="s">
        <v>9062</v>
      </c>
      <c r="I3457" s="90">
        <v>36.840000000000003</v>
      </c>
      <c r="J3457" s="3">
        <v>228</v>
      </c>
      <c r="K3457" s="93" t="s">
        <v>138</v>
      </c>
      <c r="L3457" s="10">
        <v>4</v>
      </c>
      <c r="M3457">
        <v>0</v>
      </c>
      <c r="N3457">
        <v>0</v>
      </c>
      <c r="O3457">
        <v>0</v>
      </c>
      <c r="P3457">
        <v>0</v>
      </c>
      <c r="Q3457">
        <v>0</v>
      </c>
      <c r="R3457" s="92">
        <f>P3457+Q3457</f>
        <v>0</v>
      </c>
    </row>
    <row r="3458" spans="1:18" x14ac:dyDescent="0.3">
      <c r="A3458" t="s">
        <v>4375</v>
      </c>
      <c r="B3458" s="3">
        <v>4</v>
      </c>
      <c r="C3458" t="s">
        <v>137</v>
      </c>
      <c r="D3458" t="s">
        <v>139</v>
      </c>
      <c r="E3458" t="s">
        <v>139</v>
      </c>
      <c r="F3458" s="90">
        <v>41.83</v>
      </c>
      <c r="G3458" s="3">
        <v>306</v>
      </c>
      <c r="H3458" s="3" t="s">
        <v>9062</v>
      </c>
      <c r="I3458" s="90">
        <v>36.840000000000003</v>
      </c>
      <c r="J3458" s="3">
        <v>228</v>
      </c>
      <c r="K3458" s="93" t="s">
        <v>138</v>
      </c>
      <c r="L3458" s="10">
        <v>4</v>
      </c>
      <c r="M3458">
        <v>0</v>
      </c>
      <c r="N3458">
        <v>0</v>
      </c>
      <c r="O3458">
        <v>0</v>
      </c>
      <c r="P3458">
        <v>0</v>
      </c>
      <c r="Q3458">
        <v>0</v>
      </c>
      <c r="R3458" s="92">
        <f>P3458+Q3458</f>
        <v>0</v>
      </c>
    </row>
    <row r="3459" spans="1:18" x14ac:dyDescent="0.3">
      <c r="A3459" s="101" t="s">
        <v>3829</v>
      </c>
      <c r="B3459" s="3">
        <v>4</v>
      </c>
      <c r="C3459" t="s">
        <v>8993</v>
      </c>
      <c r="D3459" t="s">
        <v>82</v>
      </c>
      <c r="E3459" t="s">
        <v>96</v>
      </c>
      <c r="F3459" s="90">
        <v>41.51</v>
      </c>
      <c r="G3459" s="3">
        <v>212</v>
      </c>
      <c r="H3459" s="3" t="s">
        <v>9064</v>
      </c>
      <c r="I3459" s="90">
        <v>32.840000000000003</v>
      </c>
      <c r="J3459" s="3">
        <v>134</v>
      </c>
      <c r="K3459" s="96" t="s">
        <v>4900</v>
      </c>
      <c r="L3459">
        <v>0</v>
      </c>
      <c r="M3459">
        <v>0</v>
      </c>
      <c r="N3459">
        <v>0</v>
      </c>
      <c r="O3459">
        <v>0</v>
      </c>
      <c r="P3459" s="10">
        <v>4</v>
      </c>
      <c r="Q3459">
        <v>0</v>
      </c>
      <c r="R3459" s="92">
        <f>P3459+Q3459</f>
        <v>4</v>
      </c>
    </row>
    <row r="3460" spans="1:18" x14ac:dyDescent="0.3">
      <c r="A3460" t="s">
        <v>4229</v>
      </c>
      <c r="B3460" s="3">
        <v>4</v>
      </c>
      <c r="C3460" t="s">
        <v>137</v>
      </c>
      <c r="D3460" t="s">
        <v>139</v>
      </c>
      <c r="E3460" t="s">
        <v>139</v>
      </c>
      <c r="F3460" s="90">
        <v>41.5</v>
      </c>
      <c r="G3460" s="3">
        <v>306</v>
      </c>
      <c r="H3460" s="3" t="s">
        <v>9062</v>
      </c>
      <c r="I3460" s="90">
        <v>35.96</v>
      </c>
      <c r="J3460" s="3">
        <v>228</v>
      </c>
      <c r="K3460" s="93" t="s">
        <v>138</v>
      </c>
      <c r="L3460" s="10">
        <v>4</v>
      </c>
      <c r="M3460">
        <v>0</v>
      </c>
      <c r="N3460">
        <v>0</v>
      </c>
      <c r="O3460">
        <v>0</v>
      </c>
      <c r="P3460">
        <v>0</v>
      </c>
      <c r="Q3460">
        <v>0</v>
      </c>
      <c r="R3460" s="92">
        <f>P3460+Q3460</f>
        <v>0</v>
      </c>
    </row>
    <row r="3461" spans="1:18" x14ac:dyDescent="0.3">
      <c r="A3461" t="s">
        <v>4373</v>
      </c>
      <c r="B3461" s="3">
        <v>4</v>
      </c>
      <c r="C3461" t="s">
        <v>137</v>
      </c>
      <c r="D3461" t="s">
        <v>139</v>
      </c>
      <c r="E3461" t="s">
        <v>139</v>
      </c>
      <c r="F3461" s="90">
        <v>41.5</v>
      </c>
      <c r="G3461" s="3">
        <v>306</v>
      </c>
      <c r="H3461" s="3" t="s">
        <v>9062</v>
      </c>
      <c r="I3461" s="90">
        <v>36.4</v>
      </c>
      <c r="J3461" s="3">
        <v>228</v>
      </c>
      <c r="K3461" s="93" t="s">
        <v>138</v>
      </c>
      <c r="L3461" s="10">
        <v>4</v>
      </c>
      <c r="M3461">
        <v>0</v>
      </c>
      <c r="N3461">
        <v>0</v>
      </c>
      <c r="O3461">
        <v>0</v>
      </c>
      <c r="P3461">
        <v>0</v>
      </c>
      <c r="Q3461">
        <v>0</v>
      </c>
      <c r="R3461" s="92">
        <f>P3461+Q3461</f>
        <v>0</v>
      </c>
    </row>
    <row r="3462" spans="1:18" x14ac:dyDescent="0.3">
      <c r="A3462" t="s">
        <v>4363</v>
      </c>
      <c r="B3462" s="3">
        <v>4</v>
      </c>
      <c r="C3462" t="s">
        <v>137</v>
      </c>
      <c r="D3462" t="s">
        <v>139</v>
      </c>
      <c r="E3462" t="s">
        <v>139</v>
      </c>
      <c r="F3462" s="90">
        <v>41.5</v>
      </c>
      <c r="G3462" s="3">
        <v>306</v>
      </c>
      <c r="H3462" s="3" t="s">
        <v>9062</v>
      </c>
      <c r="I3462" s="90">
        <v>36.4</v>
      </c>
      <c r="J3462" s="3">
        <v>228</v>
      </c>
      <c r="K3462" s="93" t="s">
        <v>138</v>
      </c>
      <c r="L3462" s="10">
        <v>4</v>
      </c>
      <c r="M3462">
        <v>0</v>
      </c>
      <c r="N3462">
        <v>0</v>
      </c>
      <c r="O3462">
        <v>0</v>
      </c>
      <c r="P3462">
        <v>0</v>
      </c>
      <c r="Q3462">
        <v>0</v>
      </c>
      <c r="R3462" s="92">
        <f>P3462+Q3462</f>
        <v>0</v>
      </c>
    </row>
    <row r="3463" spans="1:18" x14ac:dyDescent="0.3">
      <c r="A3463" t="s">
        <v>4269</v>
      </c>
      <c r="B3463" s="3">
        <v>4</v>
      </c>
      <c r="C3463" t="s">
        <v>137</v>
      </c>
      <c r="D3463" t="s">
        <v>139</v>
      </c>
      <c r="E3463" t="s">
        <v>139</v>
      </c>
      <c r="F3463" s="90">
        <v>41.5</v>
      </c>
      <c r="G3463" s="3">
        <v>306</v>
      </c>
      <c r="H3463" s="3" t="s">
        <v>9062</v>
      </c>
      <c r="I3463" s="90">
        <v>36.4</v>
      </c>
      <c r="J3463" s="3">
        <v>228</v>
      </c>
      <c r="K3463" s="93" t="s">
        <v>138</v>
      </c>
      <c r="L3463" s="10">
        <v>4</v>
      </c>
      <c r="M3463">
        <v>0</v>
      </c>
      <c r="N3463">
        <v>0</v>
      </c>
      <c r="O3463">
        <v>0</v>
      </c>
      <c r="P3463">
        <v>0</v>
      </c>
      <c r="Q3463">
        <v>0</v>
      </c>
      <c r="R3463" s="92">
        <f>P3463+Q3463</f>
        <v>0</v>
      </c>
    </row>
    <row r="3464" spans="1:18" x14ac:dyDescent="0.3">
      <c r="A3464" t="s">
        <v>4289</v>
      </c>
      <c r="B3464" s="3">
        <v>4</v>
      </c>
      <c r="C3464" t="s">
        <v>137</v>
      </c>
      <c r="D3464" t="s">
        <v>139</v>
      </c>
      <c r="E3464" t="s">
        <v>139</v>
      </c>
      <c r="F3464" s="90">
        <v>41.5</v>
      </c>
      <c r="G3464" s="3">
        <v>306</v>
      </c>
      <c r="H3464" s="3" t="s">
        <v>9062</v>
      </c>
      <c r="I3464" s="90">
        <v>36.840000000000003</v>
      </c>
      <c r="J3464" s="3">
        <v>228</v>
      </c>
      <c r="K3464" s="93" t="s">
        <v>138</v>
      </c>
      <c r="L3464" s="10">
        <v>4</v>
      </c>
      <c r="M3464">
        <v>0</v>
      </c>
      <c r="N3464">
        <v>0</v>
      </c>
      <c r="O3464">
        <v>0</v>
      </c>
      <c r="P3464">
        <v>0</v>
      </c>
      <c r="Q3464">
        <v>0</v>
      </c>
      <c r="R3464" s="92">
        <f>P3464+Q3464</f>
        <v>0</v>
      </c>
    </row>
    <row r="3465" spans="1:18" x14ac:dyDescent="0.3">
      <c r="A3465" t="s">
        <v>4330</v>
      </c>
      <c r="B3465" s="3">
        <v>4</v>
      </c>
      <c r="C3465" t="s">
        <v>137</v>
      </c>
      <c r="D3465" t="s">
        <v>139</v>
      </c>
      <c r="E3465" t="s">
        <v>139</v>
      </c>
      <c r="F3465" s="90">
        <v>41.5</v>
      </c>
      <c r="G3465" s="3">
        <v>306</v>
      </c>
      <c r="H3465" s="3" t="s">
        <v>9062</v>
      </c>
      <c r="I3465" s="90">
        <v>36.4</v>
      </c>
      <c r="J3465" s="3">
        <v>228</v>
      </c>
      <c r="K3465" s="93" t="s">
        <v>138</v>
      </c>
      <c r="L3465" s="10">
        <v>4</v>
      </c>
      <c r="M3465">
        <v>0</v>
      </c>
      <c r="N3465">
        <v>0</v>
      </c>
      <c r="O3465">
        <v>0</v>
      </c>
      <c r="P3465">
        <v>0</v>
      </c>
      <c r="Q3465">
        <v>0</v>
      </c>
      <c r="R3465" s="92">
        <f>P3465+Q3465</f>
        <v>0</v>
      </c>
    </row>
    <row r="3466" spans="1:18" x14ac:dyDescent="0.3">
      <c r="A3466" t="s">
        <v>4232</v>
      </c>
      <c r="B3466" s="3">
        <v>4</v>
      </c>
      <c r="C3466" t="s">
        <v>137</v>
      </c>
      <c r="D3466" t="s">
        <v>139</v>
      </c>
      <c r="E3466" t="s">
        <v>139</v>
      </c>
      <c r="F3466" s="90">
        <v>41.5</v>
      </c>
      <c r="G3466" s="3">
        <v>306</v>
      </c>
      <c r="H3466" s="3" t="s">
        <v>9062</v>
      </c>
      <c r="I3466" s="90">
        <v>35.96</v>
      </c>
      <c r="J3466" s="3">
        <v>228</v>
      </c>
      <c r="K3466" s="93" t="s">
        <v>138</v>
      </c>
      <c r="L3466" s="10">
        <v>4</v>
      </c>
      <c r="M3466">
        <v>0</v>
      </c>
      <c r="N3466">
        <v>0</v>
      </c>
      <c r="O3466">
        <v>0</v>
      </c>
      <c r="P3466">
        <v>0</v>
      </c>
      <c r="Q3466">
        <v>0</v>
      </c>
      <c r="R3466" s="92">
        <f>P3466+Q3466</f>
        <v>0</v>
      </c>
    </row>
    <row r="3467" spans="1:18" x14ac:dyDescent="0.3">
      <c r="A3467" t="s">
        <v>4249</v>
      </c>
      <c r="B3467" s="3">
        <v>4</v>
      </c>
      <c r="C3467" t="s">
        <v>137</v>
      </c>
      <c r="D3467" t="s">
        <v>139</v>
      </c>
      <c r="E3467" t="s">
        <v>139</v>
      </c>
      <c r="F3467" s="90">
        <v>41.5</v>
      </c>
      <c r="G3467" s="3">
        <v>306</v>
      </c>
      <c r="H3467" s="3" t="s">
        <v>9062</v>
      </c>
      <c r="I3467" s="90">
        <v>36.4</v>
      </c>
      <c r="J3467" s="3">
        <v>228</v>
      </c>
      <c r="K3467" s="93" t="s">
        <v>138</v>
      </c>
      <c r="L3467" s="10">
        <v>4</v>
      </c>
      <c r="M3467">
        <v>0</v>
      </c>
      <c r="N3467">
        <v>0</v>
      </c>
      <c r="O3467">
        <v>0</v>
      </c>
      <c r="P3467">
        <v>0</v>
      </c>
      <c r="Q3467">
        <v>0</v>
      </c>
      <c r="R3467" s="92">
        <f>P3467+Q3467</f>
        <v>0</v>
      </c>
    </row>
    <row r="3468" spans="1:18" x14ac:dyDescent="0.3">
      <c r="A3468" t="s">
        <v>4243</v>
      </c>
      <c r="B3468" s="3">
        <v>4</v>
      </c>
      <c r="C3468" t="s">
        <v>137</v>
      </c>
      <c r="D3468" t="s">
        <v>139</v>
      </c>
      <c r="E3468" t="s">
        <v>139</v>
      </c>
      <c r="F3468" s="90">
        <v>41.5</v>
      </c>
      <c r="G3468" s="3">
        <v>306</v>
      </c>
      <c r="H3468" s="3" t="s">
        <v>9062</v>
      </c>
      <c r="I3468" s="90">
        <v>36.840000000000003</v>
      </c>
      <c r="J3468" s="3">
        <v>228</v>
      </c>
      <c r="K3468" s="93" t="s">
        <v>138</v>
      </c>
      <c r="L3468" s="10">
        <v>4</v>
      </c>
      <c r="M3468">
        <v>0</v>
      </c>
      <c r="N3468">
        <v>0</v>
      </c>
      <c r="O3468">
        <v>0</v>
      </c>
      <c r="P3468">
        <v>0</v>
      </c>
      <c r="Q3468">
        <v>0</v>
      </c>
      <c r="R3468" s="92">
        <f>P3468+Q3468</f>
        <v>0</v>
      </c>
    </row>
    <row r="3469" spans="1:18" x14ac:dyDescent="0.3">
      <c r="A3469" t="s">
        <v>4381</v>
      </c>
      <c r="B3469" s="3">
        <v>4</v>
      </c>
      <c r="C3469" t="s">
        <v>137</v>
      </c>
      <c r="D3469" t="s">
        <v>139</v>
      </c>
      <c r="E3469" t="s">
        <v>139</v>
      </c>
      <c r="F3469" s="90">
        <v>41.5</v>
      </c>
      <c r="G3469" s="3">
        <v>306</v>
      </c>
      <c r="H3469" s="3" t="s">
        <v>9062</v>
      </c>
      <c r="I3469" s="90">
        <v>36.4</v>
      </c>
      <c r="J3469" s="3">
        <v>228</v>
      </c>
      <c r="K3469" s="93" t="s">
        <v>138</v>
      </c>
      <c r="L3469" s="10">
        <v>4</v>
      </c>
      <c r="M3469">
        <v>0</v>
      </c>
      <c r="N3469">
        <v>0</v>
      </c>
      <c r="O3469">
        <v>0</v>
      </c>
      <c r="P3469">
        <v>0</v>
      </c>
      <c r="Q3469">
        <v>0</v>
      </c>
      <c r="R3469" s="92">
        <f>P3469+Q3469</f>
        <v>0</v>
      </c>
    </row>
    <row r="3470" spans="1:18" x14ac:dyDescent="0.3">
      <c r="A3470" t="s">
        <v>4290</v>
      </c>
      <c r="B3470" s="3">
        <v>4</v>
      </c>
      <c r="C3470" t="s">
        <v>137</v>
      </c>
      <c r="D3470" t="s">
        <v>139</v>
      </c>
      <c r="E3470" t="s">
        <v>139</v>
      </c>
      <c r="F3470" s="90">
        <v>41.5</v>
      </c>
      <c r="G3470" s="3">
        <v>306</v>
      </c>
      <c r="H3470" s="3" t="s">
        <v>9062</v>
      </c>
      <c r="I3470" s="90">
        <v>36.4</v>
      </c>
      <c r="J3470" s="3">
        <v>228</v>
      </c>
      <c r="K3470" s="93" t="s">
        <v>138</v>
      </c>
      <c r="L3470" s="10">
        <v>4</v>
      </c>
      <c r="M3470">
        <v>0</v>
      </c>
      <c r="N3470">
        <v>0</v>
      </c>
      <c r="O3470">
        <v>0</v>
      </c>
      <c r="P3470">
        <v>0</v>
      </c>
      <c r="Q3470">
        <v>0</v>
      </c>
      <c r="R3470" s="92">
        <f>P3470+Q3470</f>
        <v>0</v>
      </c>
    </row>
    <row r="3471" spans="1:18" x14ac:dyDescent="0.3">
      <c r="A3471" t="s">
        <v>4309</v>
      </c>
      <c r="B3471" s="3">
        <v>4</v>
      </c>
      <c r="C3471" t="s">
        <v>137</v>
      </c>
      <c r="D3471" t="s">
        <v>139</v>
      </c>
      <c r="E3471" t="s">
        <v>139</v>
      </c>
      <c r="F3471" s="90">
        <v>41.5</v>
      </c>
      <c r="G3471" s="3">
        <v>306</v>
      </c>
      <c r="H3471" s="3" t="s">
        <v>9062</v>
      </c>
      <c r="I3471" s="90">
        <v>36.4</v>
      </c>
      <c r="J3471" s="3">
        <v>228</v>
      </c>
      <c r="K3471" s="93" t="s">
        <v>138</v>
      </c>
      <c r="L3471" s="10">
        <v>4</v>
      </c>
      <c r="M3471">
        <v>0</v>
      </c>
      <c r="N3471">
        <v>0</v>
      </c>
      <c r="O3471">
        <v>0</v>
      </c>
      <c r="P3471">
        <v>0</v>
      </c>
      <c r="Q3471">
        <v>0</v>
      </c>
      <c r="R3471" s="92">
        <f>P3471+Q3471</f>
        <v>0</v>
      </c>
    </row>
    <row r="3472" spans="1:18" x14ac:dyDescent="0.3">
      <c r="A3472" t="s">
        <v>4331</v>
      </c>
      <c r="B3472" s="3">
        <v>4</v>
      </c>
      <c r="C3472" t="s">
        <v>137</v>
      </c>
      <c r="D3472" t="s">
        <v>139</v>
      </c>
      <c r="E3472" t="s">
        <v>139</v>
      </c>
      <c r="F3472" s="90">
        <v>41.5</v>
      </c>
      <c r="G3472" s="3">
        <v>306</v>
      </c>
      <c r="H3472" s="3" t="s">
        <v>9062</v>
      </c>
      <c r="I3472" s="90">
        <v>36.4</v>
      </c>
      <c r="J3472" s="3">
        <v>228</v>
      </c>
      <c r="K3472" s="93" t="s">
        <v>138</v>
      </c>
      <c r="L3472" s="10">
        <v>4</v>
      </c>
      <c r="M3472">
        <v>0</v>
      </c>
      <c r="N3472">
        <v>0</v>
      </c>
      <c r="O3472">
        <v>0</v>
      </c>
      <c r="P3472">
        <v>0</v>
      </c>
      <c r="Q3472">
        <v>0</v>
      </c>
      <c r="R3472" s="92">
        <f>P3472+Q3472</f>
        <v>0</v>
      </c>
    </row>
    <row r="3473" spans="1:18" x14ac:dyDescent="0.3">
      <c r="A3473" t="s">
        <v>4196</v>
      </c>
      <c r="B3473" s="3">
        <v>4</v>
      </c>
      <c r="C3473" t="s">
        <v>137</v>
      </c>
      <c r="D3473" t="s">
        <v>139</v>
      </c>
      <c r="E3473" t="s">
        <v>139</v>
      </c>
      <c r="F3473" s="90">
        <v>41.5</v>
      </c>
      <c r="G3473" s="3">
        <v>306</v>
      </c>
      <c r="H3473" s="3" t="s">
        <v>9062</v>
      </c>
      <c r="I3473" s="90">
        <v>35.96</v>
      </c>
      <c r="J3473" s="3">
        <v>228</v>
      </c>
      <c r="K3473" s="93" t="s">
        <v>138</v>
      </c>
      <c r="L3473" s="10">
        <v>4</v>
      </c>
      <c r="M3473">
        <v>0</v>
      </c>
      <c r="N3473">
        <v>0</v>
      </c>
      <c r="O3473">
        <v>0</v>
      </c>
      <c r="P3473">
        <v>0</v>
      </c>
      <c r="Q3473">
        <v>0</v>
      </c>
      <c r="R3473" s="92">
        <f>P3473+Q3473</f>
        <v>0</v>
      </c>
    </row>
    <row r="3474" spans="1:18" x14ac:dyDescent="0.3">
      <c r="A3474" t="s">
        <v>4288</v>
      </c>
      <c r="B3474" s="3">
        <v>4</v>
      </c>
      <c r="C3474" t="s">
        <v>137</v>
      </c>
      <c r="D3474" t="s">
        <v>139</v>
      </c>
      <c r="E3474" t="s">
        <v>139</v>
      </c>
      <c r="F3474" s="90">
        <v>41.18</v>
      </c>
      <c r="G3474" s="3">
        <v>306</v>
      </c>
      <c r="H3474" s="3" t="s">
        <v>9062</v>
      </c>
      <c r="I3474" s="90">
        <v>35.96</v>
      </c>
      <c r="J3474" s="3">
        <v>228</v>
      </c>
      <c r="K3474" s="93" t="s">
        <v>138</v>
      </c>
      <c r="L3474" s="10">
        <v>4</v>
      </c>
      <c r="M3474">
        <v>0</v>
      </c>
      <c r="N3474">
        <v>0</v>
      </c>
      <c r="O3474">
        <v>0</v>
      </c>
      <c r="P3474">
        <v>0</v>
      </c>
      <c r="Q3474">
        <v>0</v>
      </c>
      <c r="R3474" s="92">
        <f>P3474+Q3474</f>
        <v>0</v>
      </c>
    </row>
    <row r="3475" spans="1:18" x14ac:dyDescent="0.3">
      <c r="A3475" t="s">
        <v>4321</v>
      </c>
      <c r="B3475" s="3">
        <v>4</v>
      </c>
      <c r="C3475" t="s">
        <v>137</v>
      </c>
      <c r="D3475" t="s">
        <v>139</v>
      </c>
      <c r="E3475" t="s">
        <v>139</v>
      </c>
      <c r="F3475" s="90">
        <v>41.18</v>
      </c>
      <c r="G3475" s="3">
        <v>306</v>
      </c>
      <c r="H3475" s="3" t="s">
        <v>9062</v>
      </c>
      <c r="I3475" s="90">
        <v>36.4</v>
      </c>
      <c r="J3475" s="3">
        <v>228</v>
      </c>
      <c r="K3475" s="93" t="s">
        <v>138</v>
      </c>
      <c r="L3475" s="10">
        <v>4</v>
      </c>
      <c r="M3475">
        <v>0</v>
      </c>
      <c r="N3475">
        <v>0</v>
      </c>
      <c r="O3475">
        <v>0</v>
      </c>
      <c r="P3475">
        <v>0</v>
      </c>
      <c r="Q3475">
        <v>0</v>
      </c>
      <c r="R3475" s="92">
        <f>P3475+Q3475</f>
        <v>0</v>
      </c>
    </row>
    <row r="3476" spans="1:18" x14ac:dyDescent="0.3">
      <c r="A3476" t="s">
        <v>4386</v>
      </c>
      <c r="B3476" s="3">
        <v>4</v>
      </c>
      <c r="C3476" t="s">
        <v>137</v>
      </c>
      <c r="D3476" t="s">
        <v>139</v>
      </c>
      <c r="E3476" t="s">
        <v>139</v>
      </c>
      <c r="F3476" s="90">
        <v>41.18</v>
      </c>
      <c r="G3476" s="3">
        <v>306</v>
      </c>
      <c r="H3476" s="3" t="s">
        <v>9062</v>
      </c>
      <c r="I3476" s="90">
        <v>35.96</v>
      </c>
      <c r="J3476" s="3">
        <v>228</v>
      </c>
      <c r="K3476" s="93" t="s">
        <v>138</v>
      </c>
      <c r="L3476" s="10">
        <v>4</v>
      </c>
      <c r="M3476">
        <v>0</v>
      </c>
      <c r="N3476">
        <v>0</v>
      </c>
      <c r="O3476">
        <v>0</v>
      </c>
      <c r="P3476">
        <v>0</v>
      </c>
      <c r="Q3476">
        <v>0</v>
      </c>
      <c r="R3476" s="92">
        <f>P3476+Q3476</f>
        <v>0</v>
      </c>
    </row>
    <row r="3477" spans="1:18" x14ac:dyDescent="0.3">
      <c r="A3477" t="s">
        <v>4201</v>
      </c>
      <c r="B3477" s="3">
        <v>4</v>
      </c>
      <c r="C3477" t="s">
        <v>137</v>
      </c>
      <c r="D3477" t="s">
        <v>139</v>
      </c>
      <c r="E3477" t="s">
        <v>139</v>
      </c>
      <c r="F3477" s="90">
        <v>41.18</v>
      </c>
      <c r="G3477" s="3">
        <v>306</v>
      </c>
      <c r="H3477" s="3" t="s">
        <v>9062</v>
      </c>
      <c r="I3477" s="90">
        <v>36.840000000000003</v>
      </c>
      <c r="J3477" s="3">
        <v>228</v>
      </c>
      <c r="K3477" s="93" t="s">
        <v>138</v>
      </c>
      <c r="L3477" s="10">
        <v>4</v>
      </c>
      <c r="M3477">
        <v>0</v>
      </c>
      <c r="N3477">
        <v>0</v>
      </c>
      <c r="O3477">
        <v>0</v>
      </c>
      <c r="P3477">
        <v>0</v>
      </c>
      <c r="Q3477">
        <v>0</v>
      </c>
      <c r="R3477" s="92">
        <f>P3477+Q3477</f>
        <v>0</v>
      </c>
    </row>
    <row r="3478" spans="1:18" x14ac:dyDescent="0.3">
      <c r="A3478" t="s">
        <v>4367</v>
      </c>
      <c r="B3478" s="3">
        <v>4</v>
      </c>
      <c r="C3478" t="s">
        <v>137</v>
      </c>
      <c r="D3478" t="s">
        <v>139</v>
      </c>
      <c r="E3478" t="s">
        <v>139</v>
      </c>
      <c r="F3478" s="90">
        <v>41.18</v>
      </c>
      <c r="G3478" s="3">
        <v>306</v>
      </c>
      <c r="H3478" s="3" t="s">
        <v>9062</v>
      </c>
      <c r="I3478" s="90">
        <v>35.96</v>
      </c>
      <c r="J3478" s="3">
        <v>228</v>
      </c>
      <c r="K3478" s="93" t="s">
        <v>138</v>
      </c>
      <c r="L3478" s="10">
        <v>4</v>
      </c>
      <c r="M3478">
        <v>0</v>
      </c>
      <c r="N3478">
        <v>0</v>
      </c>
      <c r="O3478">
        <v>0</v>
      </c>
      <c r="P3478">
        <v>0</v>
      </c>
      <c r="Q3478">
        <v>0</v>
      </c>
      <c r="R3478" s="92">
        <f>P3478+Q3478</f>
        <v>0</v>
      </c>
    </row>
    <row r="3479" spans="1:18" x14ac:dyDescent="0.3">
      <c r="A3479" t="s">
        <v>4329</v>
      </c>
      <c r="B3479" s="3">
        <v>4</v>
      </c>
      <c r="C3479" t="s">
        <v>137</v>
      </c>
      <c r="D3479" t="s">
        <v>139</v>
      </c>
      <c r="E3479" t="s">
        <v>139</v>
      </c>
      <c r="F3479" s="90">
        <v>41.18</v>
      </c>
      <c r="G3479" s="3">
        <v>306</v>
      </c>
      <c r="H3479" s="3" t="s">
        <v>9062</v>
      </c>
      <c r="I3479" s="90">
        <v>35.96</v>
      </c>
      <c r="J3479" s="3">
        <v>228</v>
      </c>
      <c r="K3479" s="93" t="s">
        <v>138</v>
      </c>
      <c r="L3479" s="10">
        <v>4</v>
      </c>
      <c r="M3479">
        <v>0</v>
      </c>
      <c r="N3479">
        <v>0</v>
      </c>
      <c r="O3479">
        <v>0</v>
      </c>
      <c r="P3479">
        <v>0</v>
      </c>
      <c r="Q3479">
        <v>0</v>
      </c>
      <c r="R3479" s="92">
        <f>P3479+Q3479</f>
        <v>0</v>
      </c>
    </row>
    <row r="3480" spans="1:18" x14ac:dyDescent="0.3">
      <c r="A3480" t="s">
        <v>4397</v>
      </c>
      <c r="B3480" s="3">
        <v>4</v>
      </c>
      <c r="C3480" t="s">
        <v>137</v>
      </c>
      <c r="D3480" t="s">
        <v>139</v>
      </c>
      <c r="E3480" t="s">
        <v>139</v>
      </c>
      <c r="F3480" s="90">
        <v>41.18</v>
      </c>
      <c r="G3480" s="3">
        <v>306</v>
      </c>
      <c r="H3480" s="3" t="s">
        <v>9062</v>
      </c>
      <c r="I3480" s="90">
        <v>35.96</v>
      </c>
      <c r="J3480" s="3">
        <v>228</v>
      </c>
      <c r="K3480" s="93" t="s">
        <v>138</v>
      </c>
      <c r="L3480" s="10">
        <v>4</v>
      </c>
      <c r="M3480">
        <v>0</v>
      </c>
      <c r="N3480">
        <v>0</v>
      </c>
      <c r="O3480">
        <v>0</v>
      </c>
      <c r="P3480">
        <v>0</v>
      </c>
      <c r="Q3480">
        <v>0</v>
      </c>
      <c r="R3480" s="92">
        <f>P3480+Q3480</f>
        <v>0</v>
      </c>
    </row>
    <row r="3481" spans="1:18" x14ac:dyDescent="0.3">
      <c r="A3481" t="s">
        <v>4262</v>
      </c>
      <c r="B3481" s="3">
        <v>4</v>
      </c>
      <c r="C3481" t="s">
        <v>137</v>
      </c>
      <c r="D3481" t="s">
        <v>139</v>
      </c>
      <c r="E3481" t="s">
        <v>139</v>
      </c>
      <c r="F3481" s="90">
        <v>41.18</v>
      </c>
      <c r="G3481" s="3">
        <v>306</v>
      </c>
      <c r="H3481" s="3" t="s">
        <v>9062</v>
      </c>
      <c r="I3481" s="90">
        <v>35.96</v>
      </c>
      <c r="J3481" s="3">
        <v>228</v>
      </c>
      <c r="K3481" s="93" t="s">
        <v>138</v>
      </c>
      <c r="L3481" s="10">
        <v>4</v>
      </c>
      <c r="M3481">
        <v>0</v>
      </c>
      <c r="N3481">
        <v>0</v>
      </c>
      <c r="O3481">
        <v>0</v>
      </c>
      <c r="P3481">
        <v>0</v>
      </c>
      <c r="Q3481">
        <v>0</v>
      </c>
      <c r="R3481" s="92">
        <f>P3481+Q3481</f>
        <v>0</v>
      </c>
    </row>
    <row r="3482" spans="1:18" x14ac:dyDescent="0.3">
      <c r="A3482" t="s">
        <v>4274</v>
      </c>
      <c r="B3482" s="3">
        <v>4</v>
      </c>
      <c r="C3482" t="s">
        <v>137</v>
      </c>
      <c r="D3482" t="s">
        <v>139</v>
      </c>
      <c r="E3482" t="s">
        <v>139</v>
      </c>
      <c r="F3482" s="90">
        <v>41.18</v>
      </c>
      <c r="G3482" s="3">
        <v>306</v>
      </c>
      <c r="H3482" s="3" t="s">
        <v>9062</v>
      </c>
      <c r="I3482" s="90">
        <v>36.4</v>
      </c>
      <c r="J3482" s="3">
        <v>228</v>
      </c>
      <c r="K3482" s="93" t="s">
        <v>138</v>
      </c>
      <c r="L3482" s="10">
        <v>4</v>
      </c>
      <c r="M3482">
        <v>0</v>
      </c>
      <c r="N3482">
        <v>0</v>
      </c>
      <c r="O3482">
        <v>0</v>
      </c>
      <c r="P3482">
        <v>0</v>
      </c>
      <c r="Q3482">
        <v>0</v>
      </c>
      <c r="R3482" s="92">
        <f>P3482+Q3482</f>
        <v>0</v>
      </c>
    </row>
    <row r="3483" spans="1:18" x14ac:dyDescent="0.3">
      <c r="A3483" t="s">
        <v>4299</v>
      </c>
      <c r="B3483" s="3">
        <v>4</v>
      </c>
      <c r="C3483" t="s">
        <v>137</v>
      </c>
      <c r="D3483" t="s">
        <v>139</v>
      </c>
      <c r="E3483" t="s">
        <v>139</v>
      </c>
      <c r="F3483" s="90">
        <v>41.18</v>
      </c>
      <c r="G3483" s="3">
        <v>306</v>
      </c>
      <c r="H3483" s="3" t="s">
        <v>9062</v>
      </c>
      <c r="I3483" s="90">
        <v>35.96</v>
      </c>
      <c r="J3483" s="3">
        <v>228</v>
      </c>
      <c r="K3483" s="93" t="s">
        <v>138</v>
      </c>
      <c r="L3483" s="10">
        <v>4</v>
      </c>
      <c r="M3483">
        <v>0</v>
      </c>
      <c r="N3483">
        <v>0</v>
      </c>
      <c r="O3483">
        <v>0</v>
      </c>
      <c r="P3483">
        <v>0</v>
      </c>
      <c r="Q3483">
        <v>0</v>
      </c>
      <c r="R3483" s="92">
        <f>P3483+Q3483</f>
        <v>0</v>
      </c>
    </row>
    <row r="3484" spans="1:18" x14ac:dyDescent="0.3">
      <c r="A3484" t="s">
        <v>3823</v>
      </c>
      <c r="B3484" s="3">
        <v>4</v>
      </c>
      <c r="C3484" t="s">
        <v>8995</v>
      </c>
      <c r="D3484" t="s">
        <v>127</v>
      </c>
      <c r="E3484" t="s">
        <v>165</v>
      </c>
      <c r="F3484" s="90">
        <v>40.96</v>
      </c>
      <c r="G3484" s="3">
        <v>166</v>
      </c>
      <c r="H3484" s="3" t="s">
        <v>9060</v>
      </c>
      <c r="I3484" s="90">
        <v>28.41</v>
      </c>
      <c r="J3484" s="3">
        <v>88</v>
      </c>
      <c r="K3484" s="96" t="s">
        <v>7632</v>
      </c>
      <c r="L3484">
        <v>0</v>
      </c>
      <c r="M3484">
        <v>0</v>
      </c>
      <c r="N3484">
        <v>0</v>
      </c>
      <c r="O3484" s="10">
        <v>4</v>
      </c>
      <c r="P3484">
        <v>0</v>
      </c>
      <c r="Q3484">
        <v>0</v>
      </c>
      <c r="R3484" s="92">
        <f>P3484+Q3484</f>
        <v>0</v>
      </c>
    </row>
    <row r="3485" spans="1:18" x14ac:dyDescent="0.3">
      <c r="A3485" t="s">
        <v>3962</v>
      </c>
      <c r="B3485" s="3">
        <v>4</v>
      </c>
      <c r="C3485" t="s">
        <v>8995</v>
      </c>
      <c r="D3485" t="s">
        <v>127</v>
      </c>
      <c r="E3485" t="s">
        <v>165</v>
      </c>
      <c r="F3485" s="90">
        <v>40.96</v>
      </c>
      <c r="G3485" s="3">
        <v>166</v>
      </c>
      <c r="H3485" s="3" t="s">
        <v>9060</v>
      </c>
      <c r="I3485" s="90">
        <v>28.41</v>
      </c>
      <c r="J3485" s="3">
        <v>88</v>
      </c>
      <c r="K3485" s="96" t="s">
        <v>7632</v>
      </c>
      <c r="L3485">
        <v>0</v>
      </c>
      <c r="M3485">
        <v>0</v>
      </c>
      <c r="N3485">
        <v>0</v>
      </c>
      <c r="O3485" s="10">
        <v>4</v>
      </c>
      <c r="P3485">
        <v>0</v>
      </c>
      <c r="Q3485">
        <v>0</v>
      </c>
      <c r="R3485" s="92">
        <f>P3485+Q3485</f>
        <v>0</v>
      </c>
    </row>
    <row r="3486" spans="1:18" x14ac:dyDescent="0.3">
      <c r="A3486" t="s">
        <v>4383</v>
      </c>
      <c r="B3486" s="3">
        <v>4</v>
      </c>
      <c r="C3486" t="s">
        <v>137</v>
      </c>
      <c r="D3486" t="s">
        <v>139</v>
      </c>
      <c r="E3486" t="s">
        <v>139</v>
      </c>
      <c r="F3486" s="90">
        <v>40.85</v>
      </c>
      <c r="G3486" s="3">
        <v>306</v>
      </c>
      <c r="H3486" s="3" t="s">
        <v>9062</v>
      </c>
      <c r="I3486" s="90">
        <v>35.53</v>
      </c>
      <c r="J3486" s="3">
        <v>228</v>
      </c>
      <c r="K3486" s="93" t="s">
        <v>138</v>
      </c>
      <c r="L3486" s="10">
        <v>4</v>
      </c>
      <c r="M3486">
        <v>0</v>
      </c>
      <c r="N3486">
        <v>0</v>
      </c>
      <c r="O3486">
        <v>0</v>
      </c>
      <c r="P3486">
        <v>0</v>
      </c>
      <c r="Q3486">
        <v>0</v>
      </c>
      <c r="R3486" s="92">
        <f>P3486+Q3486</f>
        <v>0</v>
      </c>
    </row>
    <row r="3487" spans="1:18" x14ac:dyDescent="0.3">
      <c r="A3487" t="s">
        <v>4352</v>
      </c>
      <c r="B3487" s="3">
        <v>4</v>
      </c>
      <c r="C3487" t="s">
        <v>137</v>
      </c>
      <c r="D3487" t="s">
        <v>139</v>
      </c>
      <c r="E3487" t="s">
        <v>139</v>
      </c>
      <c r="F3487" s="90">
        <v>40.85</v>
      </c>
      <c r="G3487" s="3">
        <v>306</v>
      </c>
      <c r="H3487" s="3" t="s">
        <v>9062</v>
      </c>
      <c r="I3487" s="90">
        <v>35.53</v>
      </c>
      <c r="J3487" s="3">
        <v>228</v>
      </c>
      <c r="K3487" s="93" t="s">
        <v>138</v>
      </c>
      <c r="L3487" s="10">
        <v>4</v>
      </c>
      <c r="M3487">
        <v>0</v>
      </c>
      <c r="N3487">
        <v>0</v>
      </c>
      <c r="O3487">
        <v>0</v>
      </c>
      <c r="P3487">
        <v>0</v>
      </c>
      <c r="Q3487">
        <v>0</v>
      </c>
      <c r="R3487" s="92">
        <f>P3487+Q3487</f>
        <v>0</v>
      </c>
    </row>
    <row r="3488" spans="1:18" x14ac:dyDescent="0.3">
      <c r="A3488" t="s">
        <v>4403</v>
      </c>
      <c r="B3488" s="3">
        <v>4</v>
      </c>
      <c r="C3488" t="s">
        <v>137</v>
      </c>
      <c r="D3488" t="s">
        <v>139</v>
      </c>
      <c r="E3488" t="s">
        <v>139</v>
      </c>
      <c r="F3488" s="90">
        <v>40.85</v>
      </c>
      <c r="G3488" s="3">
        <v>306</v>
      </c>
      <c r="H3488" s="3" t="s">
        <v>9062</v>
      </c>
      <c r="I3488" s="90">
        <v>35.53</v>
      </c>
      <c r="J3488" s="3">
        <v>228</v>
      </c>
      <c r="K3488" s="93" t="s">
        <v>138</v>
      </c>
      <c r="L3488" s="10">
        <v>4</v>
      </c>
      <c r="M3488">
        <v>0</v>
      </c>
      <c r="N3488">
        <v>0</v>
      </c>
      <c r="O3488">
        <v>0</v>
      </c>
      <c r="P3488">
        <v>0</v>
      </c>
      <c r="Q3488">
        <v>0</v>
      </c>
      <c r="R3488" s="92">
        <f>P3488+Q3488</f>
        <v>0</v>
      </c>
    </row>
    <row r="3489" spans="1:18" x14ac:dyDescent="0.3">
      <c r="A3489" t="s">
        <v>4335</v>
      </c>
      <c r="B3489" s="3">
        <v>4</v>
      </c>
      <c r="C3489" t="s">
        <v>137</v>
      </c>
      <c r="D3489" t="s">
        <v>139</v>
      </c>
      <c r="E3489" t="s">
        <v>139</v>
      </c>
      <c r="F3489" s="90">
        <v>40.85</v>
      </c>
      <c r="G3489" s="3">
        <v>306</v>
      </c>
      <c r="H3489" s="3" t="s">
        <v>9062</v>
      </c>
      <c r="I3489" s="90">
        <v>36.4</v>
      </c>
      <c r="J3489" s="3">
        <v>228</v>
      </c>
      <c r="K3489" s="93" t="s">
        <v>138</v>
      </c>
      <c r="L3489" s="10">
        <v>4</v>
      </c>
      <c r="M3489">
        <v>0</v>
      </c>
      <c r="N3489">
        <v>0</v>
      </c>
      <c r="O3489">
        <v>0</v>
      </c>
      <c r="P3489">
        <v>0</v>
      </c>
      <c r="Q3489">
        <v>0</v>
      </c>
      <c r="R3489" s="92">
        <f>P3489+Q3489</f>
        <v>0</v>
      </c>
    </row>
    <row r="3490" spans="1:18" x14ac:dyDescent="0.3">
      <c r="A3490" t="s">
        <v>4325</v>
      </c>
      <c r="B3490" s="3">
        <v>4</v>
      </c>
      <c r="C3490" t="s">
        <v>137</v>
      </c>
      <c r="D3490" t="s">
        <v>139</v>
      </c>
      <c r="E3490" t="s">
        <v>139</v>
      </c>
      <c r="F3490" s="90">
        <v>40.85</v>
      </c>
      <c r="G3490" s="3">
        <v>306</v>
      </c>
      <c r="H3490" s="3" t="s">
        <v>9062</v>
      </c>
      <c r="I3490" s="90">
        <v>35.090000000000003</v>
      </c>
      <c r="J3490" s="3">
        <v>228</v>
      </c>
      <c r="K3490" s="93" t="s">
        <v>138</v>
      </c>
      <c r="L3490" s="10">
        <v>4</v>
      </c>
      <c r="M3490">
        <v>0</v>
      </c>
      <c r="N3490">
        <v>0</v>
      </c>
      <c r="O3490">
        <v>0</v>
      </c>
      <c r="P3490">
        <v>0</v>
      </c>
      <c r="Q3490">
        <v>0</v>
      </c>
      <c r="R3490" s="92">
        <f>P3490+Q3490</f>
        <v>0</v>
      </c>
    </row>
    <row r="3491" spans="1:18" x14ac:dyDescent="0.3">
      <c r="A3491" t="s">
        <v>4368</v>
      </c>
      <c r="B3491" s="3">
        <v>4</v>
      </c>
      <c r="C3491" t="s">
        <v>137</v>
      </c>
      <c r="D3491" t="s">
        <v>139</v>
      </c>
      <c r="E3491" t="s">
        <v>139</v>
      </c>
      <c r="F3491" s="90">
        <v>40.85</v>
      </c>
      <c r="G3491" s="3">
        <v>306</v>
      </c>
      <c r="H3491" s="3" t="s">
        <v>9062</v>
      </c>
      <c r="I3491" s="90">
        <v>35.96</v>
      </c>
      <c r="J3491" s="3">
        <v>228</v>
      </c>
      <c r="K3491" s="93" t="s">
        <v>138</v>
      </c>
      <c r="L3491" s="10">
        <v>4</v>
      </c>
      <c r="M3491">
        <v>0</v>
      </c>
      <c r="N3491">
        <v>0</v>
      </c>
      <c r="O3491">
        <v>0</v>
      </c>
      <c r="P3491">
        <v>0</v>
      </c>
      <c r="Q3491">
        <v>0</v>
      </c>
      <c r="R3491" s="92">
        <f>P3491+Q3491</f>
        <v>0</v>
      </c>
    </row>
    <row r="3492" spans="1:18" x14ac:dyDescent="0.3">
      <c r="A3492" t="s">
        <v>4376</v>
      </c>
      <c r="B3492" s="3">
        <v>4</v>
      </c>
      <c r="C3492" t="s">
        <v>137</v>
      </c>
      <c r="D3492" t="s">
        <v>139</v>
      </c>
      <c r="E3492" t="s">
        <v>139</v>
      </c>
      <c r="F3492" s="90">
        <v>40.85</v>
      </c>
      <c r="G3492" s="3">
        <v>306</v>
      </c>
      <c r="H3492" s="3" t="s">
        <v>9062</v>
      </c>
      <c r="I3492" s="90">
        <v>36.4</v>
      </c>
      <c r="J3492" s="3">
        <v>228</v>
      </c>
      <c r="K3492" s="93" t="s">
        <v>138</v>
      </c>
      <c r="L3492" s="10">
        <v>4</v>
      </c>
      <c r="M3492">
        <v>0</v>
      </c>
      <c r="N3492">
        <v>0</v>
      </c>
      <c r="O3492">
        <v>0</v>
      </c>
      <c r="P3492">
        <v>0</v>
      </c>
      <c r="Q3492">
        <v>0</v>
      </c>
      <c r="R3492" s="92">
        <f>P3492+Q3492</f>
        <v>0</v>
      </c>
    </row>
    <row r="3493" spans="1:18" x14ac:dyDescent="0.3">
      <c r="A3493" t="s">
        <v>4194</v>
      </c>
      <c r="B3493" s="3">
        <v>4</v>
      </c>
      <c r="C3493" t="s">
        <v>137</v>
      </c>
      <c r="D3493" t="s">
        <v>139</v>
      </c>
      <c r="E3493" t="s">
        <v>139</v>
      </c>
      <c r="F3493" s="90">
        <v>40.85</v>
      </c>
      <c r="G3493" s="3">
        <v>306</v>
      </c>
      <c r="H3493" s="3" t="s">
        <v>9062</v>
      </c>
      <c r="I3493" s="90">
        <v>35.96</v>
      </c>
      <c r="J3493" s="3">
        <v>228</v>
      </c>
      <c r="K3493" s="93" t="s">
        <v>138</v>
      </c>
      <c r="L3493" s="10">
        <v>4</v>
      </c>
      <c r="M3493">
        <v>0</v>
      </c>
      <c r="N3493">
        <v>0</v>
      </c>
      <c r="O3493">
        <v>0</v>
      </c>
      <c r="P3493">
        <v>0</v>
      </c>
      <c r="Q3493">
        <v>0</v>
      </c>
      <c r="R3493" s="92">
        <f>P3493+Q3493</f>
        <v>0</v>
      </c>
    </row>
    <row r="3494" spans="1:18" x14ac:dyDescent="0.3">
      <c r="A3494" t="s">
        <v>4347</v>
      </c>
      <c r="B3494" s="3">
        <v>4</v>
      </c>
      <c r="C3494" t="s">
        <v>137</v>
      </c>
      <c r="D3494" t="s">
        <v>139</v>
      </c>
      <c r="E3494" t="s">
        <v>139</v>
      </c>
      <c r="F3494" s="90">
        <v>40.85</v>
      </c>
      <c r="G3494" s="3">
        <v>306</v>
      </c>
      <c r="H3494" s="3" t="s">
        <v>9062</v>
      </c>
      <c r="I3494" s="90">
        <v>35.53</v>
      </c>
      <c r="J3494" s="3">
        <v>228</v>
      </c>
      <c r="K3494" s="93" t="s">
        <v>138</v>
      </c>
      <c r="L3494" s="10">
        <v>4</v>
      </c>
      <c r="M3494">
        <v>0</v>
      </c>
      <c r="N3494">
        <v>0</v>
      </c>
      <c r="O3494">
        <v>0</v>
      </c>
      <c r="P3494">
        <v>0</v>
      </c>
      <c r="Q3494">
        <v>0</v>
      </c>
      <c r="R3494" s="92">
        <f>P3494+Q3494</f>
        <v>0</v>
      </c>
    </row>
    <row r="3495" spans="1:18" x14ac:dyDescent="0.3">
      <c r="A3495" t="s">
        <v>4248</v>
      </c>
      <c r="B3495" s="3">
        <v>4</v>
      </c>
      <c r="C3495" t="s">
        <v>137</v>
      </c>
      <c r="D3495" t="s">
        <v>139</v>
      </c>
      <c r="E3495" t="s">
        <v>139</v>
      </c>
      <c r="F3495" s="90">
        <v>40.85</v>
      </c>
      <c r="G3495" s="3">
        <v>306</v>
      </c>
      <c r="H3495" s="3" t="s">
        <v>9062</v>
      </c>
      <c r="I3495" s="90">
        <v>35.53</v>
      </c>
      <c r="J3495" s="3">
        <v>228</v>
      </c>
      <c r="K3495" s="93" t="s">
        <v>138</v>
      </c>
      <c r="L3495" s="10">
        <v>4</v>
      </c>
      <c r="M3495">
        <v>0</v>
      </c>
      <c r="N3495">
        <v>0</v>
      </c>
      <c r="O3495">
        <v>0</v>
      </c>
      <c r="P3495">
        <v>0</v>
      </c>
      <c r="Q3495">
        <v>0</v>
      </c>
      <c r="R3495" s="92">
        <f>P3495+Q3495</f>
        <v>0</v>
      </c>
    </row>
    <row r="3496" spans="1:18" x14ac:dyDescent="0.3">
      <c r="A3496" t="s">
        <v>4287</v>
      </c>
      <c r="B3496" s="3">
        <v>4</v>
      </c>
      <c r="C3496" t="s">
        <v>137</v>
      </c>
      <c r="D3496" t="s">
        <v>139</v>
      </c>
      <c r="E3496" t="s">
        <v>139</v>
      </c>
      <c r="F3496" s="90">
        <v>40.85</v>
      </c>
      <c r="G3496" s="3">
        <v>306</v>
      </c>
      <c r="H3496" s="3" t="s">
        <v>9062</v>
      </c>
      <c r="I3496" s="90">
        <v>35.090000000000003</v>
      </c>
      <c r="J3496" s="3">
        <v>228</v>
      </c>
      <c r="K3496" s="93" t="s">
        <v>138</v>
      </c>
      <c r="L3496" s="10">
        <v>4</v>
      </c>
      <c r="M3496">
        <v>0</v>
      </c>
      <c r="N3496">
        <v>0</v>
      </c>
      <c r="O3496">
        <v>0</v>
      </c>
      <c r="P3496">
        <v>0</v>
      </c>
      <c r="Q3496">
        <v>0</v>
      </c>
      <c r="R3496" s="92">
        <f>P3496+Q3496</f>
        <v>0</v>
      </c>
    </row>
    <row r="3497" spans="1:18" x14ac:dyDescent="0.3">
      <c r="A3497" t="s">
        <v>4333</v>
      </c>
      <c r="B3497" s="3">
        <v>4</v>
      </c>
      <c r="C3497" t="s">
        <v>137</v>
      </c>
      <c r="D3497" t="s">
        <v>139</v>
      </c>
      <c r="E3497" t="s">
        <v>139</v>
      </c>
      <c r="F3497" s="90">
        <v>40.85</v>
      </c>
      <c r="G3497" s="3">
        <v>306</v>
      </c>
      <c r="H3497" s="3" t="s">
        <v>9062</v>
      </c>
      <c r="I3497" s="90">
        <v>35.53</v>
      </c>
      <c r="J3497" s="3">
        <v>228</v>
      </c>
      <c r="K3497" s="93" t="s">
        <v>138</v>
      </c>
      <c r="L3497" s="10">
        <v>4</v>
      </c>
      <c r="M3497">
        <v>0</v>
      </c>
      <c r="N3497">
        <v>0</v>
      </c>
      <c r="O3497">
        <v>0</v>
      </c>
      <c r="P3497">
        <v>0</v>
      </c>
      <c r="Q3497">
        <v>0</v>
      </c>
      <c r="R3497" s="92">
        <f>P3497+Q3497</f>
        <v>0</v>
      </c>
    </row>
    <row r="3498" spans="1:18" x14ac:dyDescent="0.3">
      <c r="A3498" t="s">
        <v>4277</v>
      </c>
      <c r="B3498" s="3">
        <v>4</v>
      </c>
      <c r="C3498" t="s">
        <v>137</v>
      </c>
      <c r="D3498" t="s">
        <v>139</v>
      </c>
      <c r="E3498" t="s">
        <v>139</v>
      </c>
      <c r="F3498" s="90">
        <v>40.85</v>
      </c>
      <c r="G3498" s="3">
        <v>306</v>
      </c>
      <c r="H3498" s="3" t="s">
        <v>9062</v>
      </c>
      <c r="I3498" s="90">
        <v>35.53</v>
      </c>
      <c r="J3498" s="3">
        <v>228</v>
      </c>
      <c r="K3498" s="93" t="s">
        <v>138</v>
      </c>
      <c r="L3498" s="10">
        <v>4</v>
      </c>
      <c r="M3498">
        <v>0</v>
      </c>
      <c r="N3498">
        <v>0</v>
      </c>
      <c r="O3498">
        <v>0</v>
      </c>
      <c r="P3498">
        <v>0</v>
      </c>
      <c r="Q3498">
        <v>0</v>
      </c>
      <c r="R3498" s="92">
        <f>P3498+Q3498</f>
        <v>0</v>
      </c>
    </row>
    <row r="3499" spans="1:18" x14ac:dyDescent="0.3">
      <c r="A3499" t="s">
        <v>4293</v>
      </c>
      <c r="B3499" s="3">
        <v>4</v>
      </c>
      <c r="C3499" t="s">
        <v>137</v>
      </c>
      <c r="D3499" t="s">
        <v>139</v>
      </c>
      <c r="E3499" t="s">
        <v>139</v>
      </c>
      <c r="F3499" s="90">
        <v>40.85</v>
      </c>
      <c r="G3499" s="3">
        <v>306</v>
      </c>
      <c r="H3499" s="3" t="s">
        <v>9062</v>
      </c>
      <c r="I3499" s="90">
        <v>35.53</v>
      </c>
      <c r="J3499" s="3">
        <v>228</v>
      </c>
      <c r="K3499" s="93" t="s">
        <v>138</v>
      </c>
      <c r="L3499" s="10">
        <v>4</v>
      </c>
      <c r="M3499">
        <v>0</v>
      </c>
      <c r="N3499">
        <v>0</v>
      </c>
      <c r="O3499">
        <v>0</v>
      </c>
      <c r="P3499">
        <v>0</v>
      </c>
      <c r="Q3499">
        <v>0</v>
      </c>
      <c r="R3499" s="92">
        <f>P3499+Q3499</f>
        <v>0</v>
      </c>
    </row>
    <row r="3500" spans="1:18" x14ac:dyDescent="0.3">
      <c r="A3500" t="s">
        <v>4271</v>
      </c>
      <c r="B3500" s="3">
        <v>4</v>
      </c>
      <c r="C3500" t="s">
        <v>137</v>
      </c>
      <c r="D3500" t="s">
        <v>139</v>
      </c>
      <c r="E3500" t="s">
        <v>139</v>
      </c>
      <c r="F3500" s="90">
        <v>40.85</v>
      </c>
      <c r="G3500" s="3">
        <v>306</v>
      </c>
      <c r="H3500" s="3" t="s">
        <v>9062</v>
      </c>
      <c r="I3500" s="90">
        <v>35.53</v>
      </c>
      <c r="J3500" s="3">
        <v>228</v>
      </c>
      <c r="K3500" s="93" t="s">
        <v>138</v>
      </c>
      <c r="L3500" s="10">
        <v>4</v>
      </c>
      <c r="M3500">
        <v>0</v>
      </c>
      <c r="N3500">
        <v>0</v>
      </c>
      <c r="O3500">
        <v>0</v>
      </c>
      <c r="P3500">
        <v>0</v>
      </c>
      <c r="Q3500">
        <v>0</v>
      </c>
      <c r="R3500" s="92">
        <f>P3500+Q3500</f>
        <v>0</v>
      </c>
    </row>
    <row r="3501" spans="1:18" x14ac:dyDescent="0.3">
      <c r="A3501" t="s">
        <v>4356</v>
      </c>
      <c r="B3501" s="3">
        <v>4</v>
      </c>
      <c r="C3501" t="s">
        <v>137</v>
      </c>
      <c r="D3501" t="s">
        <v>139</v>
      </c>
      <c r="E3501" t="s">
        <v>139</v>
      </c>
      <c r="F3501" s="90">
        <v>40.85</v>
      </c>
      <c r="G3501" s="3">
        <v>306</v>
      </c>
      <c r="H3501" s="3" t="s">
        <v>9062</v>
      </c>
      <c r="I3501" s="90">
        <v>35.96</v>
      </c>
      <c r="J3501" s="3">
        <v>228</v>
      </c>
      <c r="K3501" s="93" t="s">
        <v>138</v>
      </c>
      <c r="L3501" s="10">
        <v>4</v>
      </c>
      <c r="M3501">
        <v>0</v>
      </c>
      <c r="N3501">
        <v>0</v>
      </c>
      <c r="O3501">
        <v>0</v>
      </c>
      <c r="P3501">
        <v>0</v>
      </c>
      <c r="Q3501">
        <v>0</v>
      </c>
      <c r="R3501" s="92">
        <f>P3501+Q3501</f>
        <v>0</v>
      </c>
    </row>
    <row r="3502" spans="1:18" x14ac:dyDescent="0.3">
      <c r="A3502" t="s">
        <v>4236</v>
      </c>
      <c r="B3502" s="3">
        <v>4</v>
      </c>
      <c r="C3502" t="s">
        <v>137</v>
      </c>
      <c r="D3502" t="s">
        <v>139</v>
      </c>
      <c r="E3502" t="s">
        <v>139</v>
      </c>
      <c r="F3502" s="90">
        <v>40.85</v>
      </c>
      <c r="G3502" s="3">
        <v>306</v>
      </c>
      <c r="H3502" s="3" t="s">
        <v>9062</v>
      </c>
      <c r="I3502" s="90">
        <v>35.53</v>
      </c>
      <c r="J3502" s="3">
        <v>228</v>
      </c>
      <c r="K3502" s="93" t="s">
        <v>138</v>
      </c>
      <c r="L3502" s="10">
        <v>4</v>
      </c>
      <c r="M3502">
        <v>0</v>
      </c>
      <c r="N3502">
        <v>0</v>
      </c>
      <c r="O3502">
        <v>0</v>
      </c>
      <c r="P3502">
        <v>0</v>
      </c>
      <c r="Q3502">
        <v>0</v>
      </c>
      <c r="R3502" s="92">
        <f>P3502+Q3502</f>
        <v>0</v>
      </c>
    </row>
    <row r="3503" spans="1:18" x14ac:dyDescent="0.3">
      <c r="A3503" t="s">
        <v>4252</v>
      </c>
      <c r="B3503" s="3">
        <v>4</v>
      </c>
      <c r="C3503" t="s">
        <v>137</v>
      </c>
      <c r="D3503" t="s">
        <v>139</v>
      </c>
      <c r="E3503" t="s">
        <v>139</v>
      </c>
      <c r="F3503" s="90">
        <v>40.85</v>
      </c>
      <c r="G3503" s="3">
        <v>306</v>
      </c>
      <c r="H3503" s="3" t="s">
        <v>9062</v>
      </c>
      <c r="I3503" s="90">
        <v>35.96</v>
      </c>
      <c r="J3503" s="3">
        <v>228</v>
      </c>
      <c r="K3503" s="93" t="s">
        <v>138</v>
      </c>
      <c r="L3503" s="10">
        <v>4</v>
      </c>
      <c r="M3503">
        <v>0</v>
      </c>
      <c r="N3503">
        <v>0</v>
      </c>
      <c r="O3503">
        <v>0</v>
      </c>
      <c r="P3503">
        <v>0</v>
      </c>
      <c r="Q3503">
        <v>0</v>
      </c>
      <c r="R3503" s="92">
        <f>P3503+Q3503</f>
        <v>0</v>
      </c>
    </row>
    <row r="3504" spans="1:18" x14ac:dyDescent="0.3">
      <c r="A3504" t="s">
        <v>3586</v>
      </c>
      <c r="B3504" s="3">
        <v>4</v>
      </c>
      <c r="C3504" t="s">
        <v>8993</v>
      </c>
      <c r="D3504" t="s">
        <v>82</v>
      </c>
      <c r="E3504" t="s">
        <v>96</v>
      </c>
      <c r="F3504" s="90">
        <v>40.770000000000003</v>
      </c>
      <c r="G3504" s="3">
        <v>260</v>
      </c>
      <c r="H3504" s="3" t="s">
        <v>9061</v>
      </c>
      <c r="I3504" s="90">
        <v>34.07</v>
      </c>
      <c r="J3504" s="3">
        <v>182</v>
      </c>
      <c r="K3504" s="96" t="s">
        <v>4900</v>
      </c>
      <c r="L3504">
        <v>0</v>
      </c>
      <c r="M3504">
        <v>0</v>
      </c>
      <c r="N3504">
        <v>0</v>
      </c>
      <c r="O3504">
        <v>0</v>
      </c>
      <c r="P3504">
        <v>0</v>
      </c>
      <c r="Q3504" s="10">
        <v>4</v>
      </c>
      <c r="R3504" s="92">
        <f>P3504+Q3504</f>
        <v>4</v>
      </c>
    </row>
    <row r="3505" spans="1:18" x14ac:dyDescent="0.3">
      <c r="A3505" t="s">
        <v>4195</v>
      </c>
      <c r="B3505" s="3">
        <v>4</v>
      </c>
      <c r="C3505" t="s">
        <v>137</v>
      </c>
      <c r="D3505" t="s">
        <v>139</v>
      </c>
      <c r="E3505" t="s">
        <v>139</v>
      </c>
      <c r="F3505" s="90">
        <v>40.72</v>
      </c>
      <c r="G3505" s="3">
        <v>307</v>
      </c>
      <c r="H3505" s="3" t="s">
        <v>9062</v>
      </c>
      <c r="I3505" s="90">
        <v>35.369999999999997</v>
      </c>
      <c r="J3505" s="3">
        <v>229</v>
      </c>
      <c r="K3505" s="93" t="s">
        <v>138</v>
      </c>
      <c r="L3505" s="10">
        <v>4</v>
      </c>
      <c r="M3505">
        <v>0</v>
      </c>
      <c r="N3505">
        <v>0</v>
      </c>
      <c r="O3505">
        <v>0</v>
      </c>
      <c r="P3505">
        <v>0</v>
      </c>
      <c r="Q3505">
        <v>0</v>
      </c>
      <c r="R3505" s="92">
        <f>P3505+Q3505</f>
        <v>0</v>
      </c>
    </row>
    <row r="3506" spans="1:18" x14ac:dyDescent="0.3">
      <c r="A3506" t="s">
        <v>4342</v>
      </c>
      <c r="B3506" s="3">
        <v>4</v>
      </c>
      <c r="C3506" t="s">
        <v>137</v>
      </c>
      <c r="D3506" t="s">
        <v>139</v>
      </c>
      <c r="E3506" t="s">
        <v>139</v>
      </c>
      <c r="F3506" s="90">
        <v>40.520000000000003</v>
      </c>
      <c r="G3506" s="3">
        <v>306</v>
      </c>
      <c r="H3506" s="3" t="s">
        <v>9062</v>
      </c>
      <c r="I3506" s="90">
        <v>35.090000000000003</v>
      </c>
      <c r="J3506" s="3">
        <v>228</v>
      </c>
      <c r="K3506" s="93" t="s">
        <v>138</v>
      </c>
      <c r="L3506" s="10">
        <v>4</v>
      </c>
      <c r="M3506">
        <v>0</v>
      </c>
      <c r="N3506">
        <v>0</v>
      </c>
      <c r="O3506">
        <v>0</v>
      </c>
      <c r="P3506">
        <v>0</v>
      </c>
      <c r="Q3506">
        <v>0</v>
      </c>
      <c r="R3506" s="92">
        <f>P3506+Q3506</f>
        <v>0</v>
      </c>
    </row>
    <row r="3507" spans="1:18" x14ac:dyDescent="0.3">
      <c r="A3507" t="s">
        <v>4279</v>
      </c>
      <c r="B3507" s="3">
        <v>4</v>
      </c>
      <c r="C3507" t="s">
        <v>137</v>
      </c>
      <c r="D3507" t="s">
        <v>139</v>
      </c>
      <c r="E3507" t="s">
        <v>139</v>
      </c>
      <c r="F3507" s="90">
        <v>40.520000000000003</v>
      </c>
      <c r="G3507" s="3">
        <v>306</v>
      </c>
      <c r="H3507" s="3" t="s">
        <v>9062</v>
      </c>
      <c r="I3507" s="90">
        <v>35.090000000000003</v>
      </c>
      <c r="J3507" s="3">
        <v>228</v>
      </c>
      <c r="K3507" s="93" t="s">
        <v>138</v>
      </c>
      <c r="L3507" s="10">
        <v>4</v>
      </c>
      <c r="M3507">
        <v>0</v>
      </c>
      <c r="N3507">
        <v>0</v>
      </c>
      <c r="O3507">
        <v>0</v>
      </c>
      <c r="P3507">
        <v>0</v>
      </c>
      <c r="Q3507">
        <v>0</v>
      </c>
      <c r="R3507" s="92">
        <f>P3507+Q3507</f>
        <v>0</v>
      </c>
    </row>
    <row r="3508" spans="1:18" x14ac:dyDescent="0.3">
      <c r="A3508" t="s">
        <v>4385</v>
      </c>
      <c r="B3508" s="3">
        <v>4</v>
      </c>
      <c r="C3508" t="s">
        <v>137</v>
      </c>
      <c r="D3508" t="s">
        <v>139</v>
      </c>
      <c r="E3508" t="s">
        <v>139</v>
      </c>
      <c r="F3508" s="90">
        <v>40.520000000000003</v>
      </c>
      <c r="G3508" s="3">
        <v>306</v>
      </c>
      <c r="H3508" s="3" t="s">
        <v>9062</v>
      </c>
      <c r="I3508" s="90">
        <v>35.96</v>
      </c>
      <c r="J3508" s="3">
        <v>228</v>
      </c>
      <c r="K3508" s="93" t="s">
        <v>138</v>
      </c>
      <c r="L3508" s="10">
        <v>4</v>
      </c>
      <c r="M3508">
        <v>0</v>
      </c>
      <c r="N3508">
        <v>0</v>
      </c>
      <c r="O3508">
        <v>0</v>
      </c>
      <c r="P3508">
        <v>0</v>
      </c>
      <c r="Q3508">
        <v>0</v>
      </c>
      <c r="R3508" s="92">
        <f>P3508+Q3508</f>
        <v>0</v>
      </c>
    </row>
    <row r="3509" spans="1:18" x14ac:dyDescent="0.3">
      <c r="A3509" t="s">
        <v>4301</v>
      </c>
      <c r="B3509" s="3">
        <v>4</v>
      </c>
      <c r="C3509" t="s">
        <v>137</v>
      </c>
      <c r="D3509" t="s">
        <v>139</v>
      </c>
      <c r="E3509" t="s">
        <v>139</v>
      </c>
      <c r="F3509" s="90">
        <v>40.520000000000003</v>
      </c>
      <c r="G3509" s="3">
        <v>306</v>
      </c>
      <c r="H3509" s="3" t="s">
        <v>9062</v>
      </c>
      <c r="I3509" s="90">
        <v>35.53</v>
      </c>
      <c r="J3509" s="3">
        <v>228</v>
      </c>
      <c r="K3509" s="93" t="s">
        <v>138</v>
      </c>
      <c r="L3509" s="10">
        <v>4</v>
      </c>
      <c r="M3509">
        <v>0</v>
      </c>
      <c r="N3509">
        <v>0</v>
      </c>
      <c r="O3509">
        <v>0</v>
      </c>
      <c r="P3509">
        <v>0</v>
      </c>
      <c r="Q3509">
        <v>0</v>
      </c>
      <c r="R3509" s="92">
        <f>P3509+Q3509</f>
        <v>0</v>
      </c>
    </row>
    <row r="3510" spans="1:18" x14ac:dyDescent="0.3">
      <c r="A3510" t="s">
        <v>4186</v>
      </c>
      <c r="B3510" s="3">
        <v>4</v>
      </c>
      <c r="C3510" t="s">
        <v>137</v>
      </c>
      <c r="D3510" t="s">
        <v>139</v>
      </c>
      <c r="E3510" t="s">
        <v>139</v>
      </c>
      <c r="F3510" s="90">
        <v>40.520000000000003</v>
      </c>
      <c r="G3510" s="3">
        <v>306</v>
      </c>
      <c r="H3510" s="3" t="s">
        <v>9062</v>
      </c>
      <c r="I3510" s="90">
        <v>35.090000000000003</v>
      </c>
      <c r="J3510" s="3">
        <v>228</v>
      </c>
      <c r="K3510" s="93" t="s">
        <v>138</v>
      </c>
      <c r="L3510" s="10">
        <v>4</v>
      </c>
      <c r="M3510">
        <v>0</v>
      </c>
      <c r="N3510">
        <v>0</v>
      </c>
      <c r="O3510">
        <v>0</v>
      </c>
      <c r="P3510">
        <v>0</v>
      </c>
      <c r="Q3510">
        <v>0</v>
      </c>
      <c r="R3510" s="92">
        <f>P3510+Q3510</f>
        <v>0</v>
      </c>
    </row>
    <row r="3511" spans="1:18" x14ac:dyDescent="0.3">
      <c r="A3511" t="s">
        <v>4317</v>
      </c>
      <c r="B3511" s="3">
        <v>4</v>
      </c>
      <c r="C3511" t="s">
        <v>137</v>
      </c>
      <c r="D3511" t="s">
        <v>139</v>
      </c>
      <c r="E3511" t="s">
        <v>139</v>
      </c>
      <c r="F3511" s="90">
        <v>40.520000000000003</v>
      </c>
      <c r="G3511" s="3">
        <v>306</v>
      </c>
      <c r="H3511" s="3" t="s">
        <v>9062</v>
      </c>
      <c r="I3511" s="90">
        <v>35.090000000000003</v>
      </c>
      <c r="J3511" s="3">
        <v>228</v>
      </c>
      <c r="K3511" s="93" t="s">
        <v>138</v>
      </c>
      <c r="L3511" s="10">
        <v>4</v>
      </c>
      <c r="M3511">
        <v>0</v>
      </c>
      <c r="N3511">
        <v>0</v>
      </c>
      <c r="O3511">
        <v>0</v>
      </c>
      <c r="P3511">
        <v>0</v>
      </c>
      <c r="Q3511">
        <v>0</v>
      </c>
      <c r="R3511" s="92">
        <f>P3511+Q3511</f>
        <v>0</v>
      </c>
    </row>
    <row r="3512" spans="1:18" x14ac:dyDescent="0.3">
      <c r="A3512" t="s">
        <v>4230</v>
      </c>
      <c r="B3512" s="3">
        <v>4</v>
      </c>
      <c r="C3512" t="s">
        <v>137</v>
      </c>
      <c r="D3512" t="s">
        <v>139</v>
      </c>
      <c r="E3512" t="s">
        <v>139</v>
      </c>
      <c r="F3512" s="90">
        <v>40.520000000000003</v>
      </c>
      <c r="G3512" s="3">
        <v>306</v>
      </c>
      <c r="H3512" s="3" t="s">
        <v>9062</v>
      </c>
      <c r="I3512" s="90">
        <v>35.090000000000003</v>
      </c>
      <c r="J3512" s="3">
        <v>228</v>
      </c>
      <c r="K3512" s="93" t="s">
        <v>138</v>
      </c>
      <c r="L3512" s="10">
        <v>4</v>
      </c>
      <c r="M3512">
        <v>0</v>
      </c>
      <c r="N3512">
        <v>0</v>
      </c>
      <c r="O3512">
        <v>0</v>
      </c>
      <c r="P3512">
        <v>0</v>
      </c>
      <c r="Q3512">
        <v>0</v>
      </c>
      <c r="R3512" s="92">
        <f>P3512+Q3512</f>
        <v>0</v>
      </c>
    </row>
    <row r="3513" spans="1:18" x14ac:dyDescent="0.3">
      <c r="A3513" t="s">
        <v>4187</v>
      </c>
      <c r="B3513" s="3">
        <v>4</v>
      </c>
      <c r="C3513" t="s">
        <v>137</v>
      </c>
      <c r="D3513" t="s">
        <v>139</v>
      </c>
      <c r="E3513" t="s">
        <v>139</v>
      </c>
      <c r="F3513" s="90">
        <v>40.520000000000003</v>
      </c>
      <c r="G3513" s="3">
        <v>306</v>
      </c>
      <c r="H3513" s="3" t="s">
        <v>9062</v>
      </c>
      <c r="I3513" s="90">
        <v>35.090000000000003</v>
      </c>
      <c r="J3513" s="3">
        <v>228</v>
      </c>
      <c r="K3513" s="93" t="s">
        <v>138</v>
      </c>
      <c r="L3513" s="10">
        <v>4</v>
      </c>
      <c r="M3513">
        <v>0</v>
      </c>
      <c r="N3513">
        <v>0</v>
      </c>
      <c r="O3513">
        <v>0</v>
      </c>
      <c r="P3513">
        <v>0</v>
      </c>
      <c r="Q3513">
        <v>0</v>
      </c>
      <c r="R3513" s="92">
        <f>P3513+Q3513</f>
        <v>0</v>
      </c>
    </row>
    <row r="3514" spans="1:18" x14ac:dyDescent="0.3">
      <c r="A3514" t="s">
        <v>4401</v>
      </c>
      <c r="B3514" s="3">
        <v>4</v>
      </c>
      <c r="C3514" t="s">
        <v>137</v>
      </c>
      <c r="D3514" t="s">
        <v>139</v>
      </c>
      <c r="E3514" t="s">
        <v>139</v>
      </c>
      <c r="F3514" s="90">
        <v>40.520000000000003</v>
      </c>
      <c r="G3514" s="3">
        <v>306</v>
      </c>
      <c r="H3514" s="3" t="s">
        <v>9062</v>
      </c>
      <c r="I3514" s="90">
        <v>35.53</v>
      </c>
      <c r="J3514" s="3">
        <v>228</v>
      </c>
      <c r="K3514" s="93" t="s">
        <v>138</v>
      </c>
      <c r="L3514" s="10">
        <v>4</v>
      </c>
      <c r="M3514">
        <v>0</v>
      </c>
      <c r="N3514">
        <v>0</v>
      </c>
      <c r="O3514">
        <v>0</v>
      </c>
      <c r="P3514">
        <v>0</v>
      </c>
      <c r="Q3514">
        <v>0</v>
      </c>
      <c r="R3514" s="92">
        <f>P3514+Q3514</f>
        <v>0</v>
      </c>
    </row>
    <row r="3515" spans="1:18" x14ac:dyDescent="0.3">
      <c r="A3515" t="s">
        <v>4185</v>
      </c>
      <c r="B3515" s="3">
        <v>4</v>
      </c>
      <c r="C3515" t="s">
        <v>137</v>
      </c>
      <c r="D3515" t="s">
        <v>139</v>
      </c>
      <c r="E3515" t="s">
        <v>139</v>
      </c>
      <c r="F3515" s="90">
        <v>40.520000000000003</v>
      </c>
      <c r="G3515" s="3">
        <v>306</v>
      </c>
      <c r="H3515" s="3" t="s">
        <v>9062</v>
      </c>
      <c r="I3515" s="90">
        <v>35.090000000000003</v>
      </c>
      <c r="J3515" s="3">
        <v>228</v>
      </c>
      <c r="K3515" s="93" t="s">
        <v>138</v>
      </c>
      <c r="L3515" s="10">
        <v>4</v>
      </c>
      <c r="M3515">
        <v>0</v>
      </c>
      <c r="N3515">
        <v>0</v>
      </c>
      <c r="O3515">
        <v>0</v>
      </c>
      <c r="P3515">
        <v>0</v>
      </c>
      <c r="Q3515">
        <v>0</v>
      </c>
      <c r="R3515" s="92">
        <f>P3515+Q3515</f>
        <v>0</v>
      </c>
    </row>
    <row r="3516" spans="1:18" x14ac:dyDescent="0.3">
      <c r="A3516" t="s">
        <v>4374</v>
      </c>
      <c r="B3516" s="3">
        <v>4</v>
      </c>
      <c r="C3516" t="s">
        <v>137</v>
      </c>
      <c r="D3516" t="s">
        <v>139</v>
      </c>
      <c r="E3516" t="s">
        <v>139</v>
      </c>
      <c r="F3516" s="90">
        <v>40.520000000000003</v>
      </c>
      <c r="G3516" s="3">
        <v>306</v>
      </c>
      <c r="H3516" s="3" t="s">
        <v>9062</v>
      </c>
      <c r="I3516" s="90">
        <v>35.090000000000003</v>
      </c>
      <c r="J3516" s="3">
        <v>228</v>
      </c>
      <c r="K3516" s="93" t="s">
        <v>138</v>
      </c>
      <c r="L3516" s="10">
        <v>4</v>
      </c>
      <c r="M3516">
        <v>0</v>
      </c>
      <c r="N3516">
        <v>0</v>
      </c>
      <c r="O3516">
        <v>0</v>
      </c>
      <c r="P3516">
        <v>0</v>
      </c>
      <c r="Q3516">
        <v>0</v>
      </c>
      <c r="R3516" s="92">
        <f>P3516+Q3516</f>
        <v>0</v>
      </c>
    </row>
    <row r="3517" spans="1:18" x14ac:dyDescent="0.3">
      <c r="A3517" t="s">
        <v>4365</v>
      </c>
      <c r="B3517" s="3">
        <v>4</v>
      </c>
      <c r="C3517" t="s">
        <v>137</v>
      </c>
      <c r="D3517" t="s">
        <v>139</v>
      </c>
      <c r="E3517" t="s">
        <v>139</v>
      </c>
      <c r="F3517" s="90">
        <v>40.520000000000003</v>
      </c>
      <c r="G3517" s="3">
        <v>306</v>
      </c>
      <c r="H3517" s="3" t="s">
        <v>9062</v>
      </c>
      <c r="I3517" s="90">
        <v>35.53</v>
      </c>
      <c r="J3517" s="3">
        <v>228</v>
      </c>
      <c r="K3517" s="93" t="s">
        <v>138</v>
      </c>
      <c r="L3517" s="10">
        <v>4</v>
      </c>
      <c r="M3517">
        <v>0</v>
      </c>
      <c r="N3517">
        <v>0</v>
      </c>
      <c r="O3517">
        <v>0</v>
      </c>
      <c r="P3517">
        <v>0</v>
      </c>
      <c r="Q3517">
        <v>0</v>
      </c>
      <c r="R3517" s="92">
        <f>P3517+Q3517</f>
        <v>0</v>
      </c>
    </row>
    <row r="3518" spans="1:18" x14ac:dyDescent="0.3">
      <c r="A3518" t="s">
        <v>4390</v>
      </c>
      <c r="B3518" s="3">
        <v>4</v>
      </c>
      <c r="C3518" t="s">
        <v>137</v>
      </c>
      <c r="D3518" t="s">
        <v>139</v>
      </c>
      <c r="E3518" t="s">
        <v>139</v>
      </c>
      <c r="F3518" s="90">
        <v>40.520000000000003</v>
      </c>
      <c r="G3518" s="3">
        <v>306</v>
      </c>
      <c r="H3518" s="3" t="s">
        <v>9062</v>
      </c>
      <c r="I3518" s="90">
        <v>35.090000000000003</v>
      </c>
      <c r="J3518" s="3">
        <v>228</v>
      </c>
      <c r="K3518" s="93" t="s">
        <v>138</v>
      </c>
      <c r="L3518" s="10">
        <v>4</v>
      </c>
      <c r="M3518">
        <v>0</v>
      </c>
      <c r="N3518">
        <v>0</v>
      </c>
      <c r="O3518">
        <v>0</v>
      </c>
      <c r="P3518">
        <v>0</v>
      </c>
      <c r="Q3518">
        <v>0</v>
      </c>
      <c r="R3518" s="92">
        <f>P3518+Q3518</f>
        <v>0</v>
      </c>
    </row>
    <row r="3519" spans="1:18" x14ac:dyDescent="0.3">
      <c r="A3519" t="s">
        <v>4237</v>
      </c>
      <c r="B3519" s="3">
        <v>4</v>
      </c>
      <c r="C3519" t="s">
        <v>137</v>
      </c>
      <c r="D3519" t="s">
        <v>139</v>
      </c>
      <c r="E3519" t="s">
        <v>139</v>
      </c>
      <c r="F3519" s="90">
        <v>40.520000000000003</v>
      </c>
      <c r="G3519" s="3">
        <v>306</v>
      </c>
      <c r="H3519" s="3" t="s">
        <v>9062</v>
      </c>
      <c r="I3519" s="90">
        <v>36.4</v>
      </c>
      <c r="J3519" s="3">
        <v>228</v>
      </c>
      <c r="K3519" s="93" t="s">
        <v>138</v>
      </c>
      <c r="L3519" s="10">
        <v>4</v>
      </c>
      <c r="M3519">
        <v>0</v>
      </c>
      <c r="N3519">
        <v>0</v>
      </c>
      <c r="O3519">
        <v>0</v>
      </c>
      <c r="P3519">
        <v>0</v>
      </c>
      <c r="Q3519">
        <v>0</v>
      </c>
      <c r="R3519" s="92">
        <f>P3519+Q3519</f>
        <v>0</v>
      </c>
    </row>
    <row r="3520" spans="1:18" x14ac:dyDescent="0.3">
      <c r="A3520" t="s">
        <v>4334</v>
      </c>
      <c r="B3520" s="3">
        <v>4</v>
      </c>
      <c r="C3520" t="s">
        <v>8994</v>
      </c>
      <c r="D3520" t="s">
        <v>92</v>
      </c>
      <c r="E3520" t="s">
        <v>93</v>
      </c>
      <c r="F3520" s="90">
        <v>40.46</v>
      </c>
      <c r="G3520" s="3">
        <v>262</v>
      </c>
      <c r="H3520" s="3" t="s">
        <v>9061</v>
      </c>
      <c r="I3520" s="90">
        <v>33.15</v>
      </c>
      <c r="J3520" s="3">
        <v>184</v>
      </c>
      <c r="K3520" s="93" t="s">
        <v>92</v>
      </c>
      <c r="L3520" s="10">
        <v>4</v>
      </c>
      <c r="M3520">
        <v>0</v>
      </c>
      <c r="N3520">
        <v>0</v>
      </c>
      <c r="O3520">
        <v>0</v>
      </c>
      <c r="P3520">
        <v>0</v>
      </c>
      <c r="Q3520">
        <v>0</v>
      </c>
      <c r="R3520" s="92">
        <f>P3520+Q3520</f>
        <v>0</v>
      </c>
    </row>
    <row r="3521" spans="1:18" x14ac:dyDescent="0.3">
      <c r="A3521" t="s">
        <v>4327</v>
      </c>
      <c r="B3521" s="3">
        <v>4</v>
      </c>
      <c r="C3521" t="s">
        <v>8994</v>
      </c>
      <c r="D3521" t="s">
        <v>92</v>
      </c>
      <c r="E3521" t="s">
        <v>93</v>
      </c>
      <c r="F3521" s="90">
        <v>40.46</v>
      </c>
      <c r="G3521" s="3">
        <v>262</v>
      </c>
      <c r="H3521" s="3" t="s">
        <v>9061</v>
      </c>
      <c r="I3521" s="90">
        <v>33.700000000000003</v>
      </c>
      <c r="J3521" s="3">
        <v>184</v>
      </c>
      <c r="K3521" s="93" t="s">
        <v>92</v>
      </c>
      <c r="L3521" s="10">
        <v>4</v>
      </c>
      <c r="M3521">
        <v>0</v>
      </c>
      <c r="N3521">
        <v>0</v>
      </c>
      <c r="O3521">
        <v>0</v>
      </c>
      <c r="P3521">
        <v>0</v>
      </c>
      <c r="Q3521">
        <v>0</v>
      </c>
      <c r="R3521" s="92">
        <f>P3521+Q3521</f>
        <v>0</v>
      </c>
    </row>
    <row r="3522" spans="1:18" x14ac:dyDescent="0.3">
      <c r="A3522" t="s">
        <v>4193</v>
      </c>
      <c r="B3522" s="3">
        <v>4</v>
      </c>
      <c r="C3522" t="s">
        <v>8994</v>
      </c>
      <c r="D3522" t="s">
        <v>92</v>
      </c>
      <c r="E3522" t="s">
        <v>93</v>
      </c>
      <c r="F3522" s="90">
        <v>40.46</v>
      </c>
      <c r="G3522" s="3">
        <v>262</v>
      </c>
      <c r="H3522" s="3" t="s">
        <v>9061</v>
      </c>
      <c r="I3522" s="90">
        <v>33.700000000000003</v>
      </c>
      <c r="J3522" s="3">
        <v>184</v>
      </c>
      <c r="K3522" s="93" t="s">
        <v>92</v>
      </c>
      <c r="L3522" s="10">
        <v>4</v>
      </c>
      <c r="M3522">
        <v>0</v>
      </c>
      <c r="N3522">
        <v>0</v>
      </c>
      <c r="O3522">
        <v>0</v>
      </c>
      <c r="P3522">
        <v>0</v>
      </c>
      <c r="Q3522">
        <v>0</v>
      </c>
      <c r="R3522" s="92">
        <f>P3522+Q3522</f>
        <v>0</v>
      </c>
    </row>
    <row r="3523" spans="1:18" x14ac:dyDescent="0.3">
      <c r="A3523" t="s">
        <v>4182</v>
      </c>
      <c r="B3523" s="3">
        <v>4</v>
      </c>
      <c r="C3523" t="s">
        <v>137</v>
      </c>
      <c r="D3523" t="s">
        <v>139</v>
      </c>
      <c r="E3523" t="s">
        <v>139</v>
      </c>
      <c r="F3523" s="90">
        <v>40.39</v>
      </c>
      <c r="G3523" s="3">
        <v>307</v>
      </c>
      <c r="H3523" s="3" t="s">
        <v>9062</v>
      </c>
      <c r="I3523" s="90">
        <v>34.93</v>
      </c>
      <c r="J3523" s="3">
        <v>229</v>
      </c>
      <c r="K3523" s="93" t="s">
        <v>138</v>
      </c>
      <c r="L3523" s="10">
        <v>4</v>
      </c>
      <c r="M3523">
        <v>0</v>
      </c>
      <c r="N3523">
        <v>0</v>
      </c>
      <c r="O3523">
        <v>0</v>
      </c>
      <c r="P3523">
        <v>0</v>
      </c>
      <c r="Q3523">
        <v>0</v>
      </c>
      <c r="R3523" s="92">
        <f>P3523+Q3523</f>
        <v>0</v>
      </c>
    </row>
    <row r="3524" spans="1:18" x14ac:dyDescent="0.3">
      <c r="A3524" t="s">
        <v>3712</v>
      </c>
      <c r="B3524" s="3">
        <v>4</v>
      </c>
      <c r="C3524" t="s">
        <v>8993</v>
      </c>
      <c r="D3524" t="s">
        <v>82</v>
      </c>
      <c r="E3524" t="s">
        <v>96</v>
      </c>
      <c r="F3524" s="90">
        <v>40.380000000000003</v>
      </c>
      <c r="G3524" s="3">
        <v>260</v>
      </c>
      <c r="H3524" s="3" t="s">
        <v>9061</v>
      </c>
      <c r="I3524" s="90">
        <v>33.520000000000003</v>
      </c>
      <c r="J3524" s="3">
        <v>182</v>
      </c>
      <c r="K3524" s="96" t="s">
        <v>4900</v>
      </c>
      <c r="L3524">
        <v>0</v>
      </c>
      <c r="M3524">
        <v>0</v>
      </c>
      <c r="N3524">
        <v>0</v>
      </c>
      <c r="O3524">
        <v>0</v>
      </c>
      <c r="P3524">
        <v>0</v>
      </c>
      <c r="Q3524" s="10">
        <v>4</v>
      </c>
      <c r="R3524" s="92">
        <f>P3524+Q3524</f>
        <v>4</v>
      </c>
    </row>
    <row r="3525" spans="1:18" x14ac:dyDescent="0.3">
      <c r="A3525" t="s">
        <v>3950</v>
      </c>
      <c r="B3525" s="3">
        <v>4</v>
      </c>
      <c r="C3525" t="s">
        <v>8993</v>
      </c>
      <c r="D3525" t="s">
        <v>82</v>
      </c>
      <c r="E3525" t="s">
        <v>83</v>
      </c>
      <c r="F3525" s="90">
        <v>40.229999999999997</v>
      </c>
      <c r="G3525" s="3">
        <v>261</v>
      </c>
      <c r="H3525" s="3" t="s">
        <v>9061</v>
      </c>
      <c r="I3525" s="90">
        <v>32.79</v>
      </c>
      <c r="J3525" s="3">
        <v>183</v>
      </c>
      <c r="K3525" s="96" t="s">
        <v>4900</v>
      </c>
      <c r="L3525">
        <v>0</v>
      </c>
      <c r="M3525">
        <v>0</v>
      </c>
      <c r="N3525">
        <v>0</v>
      </c>
      <c r="O3525" s="10">
        <v>4</v>
      </c>
      <c r="P3525">
        <v>0</v>
      </c>
      <c r="Q3525">
        <v>0</v>
      </c>
      <c r="R3525" s="92">
        <f>P3525+Q3525</f>
        <v>0</v>
      </c>
    </row>
    <row r="3526" spans="1:18" x14ac:dyDescent="0.3">
      <c r="A3526" t="s">
        <v>3676</v>
      </c>
      <c r="B3526" s="3">
        <v>4</v>
      </c>
      <c r="C3526" t="s">
        <v>8993</v>
      </c>
      <c r="D3526" t="s">
        <v>82</v>
      </c>
      <c r="E3526" t="s">
        <v>96</v>
      </c>
      <c r="F3526" s="90">
        <v>40.229999999999997</v>
      </c>
      <c r="G3526" s="3">
        <v>261</v>
      </c>
      <c r="H3526" s="3" t="s">
        <v>9061</v>
      </c>
      <c r="I3526" s="90">
        <v>33.33</v>
      </c>
      <c r="J3526" s="3">
        <v>183</v>
      </c>
      <c r="K3526" s="96" t="s">
        <v>4900</v>
      </c>
      <c r="L3526">
        <v>0</v>
      </c>
      <c r="M3526">
        <v>0</v>
      </c>
      <c r="N3526">
        <v>0</v>
      </c>
      <c r="O3526">
        <v>0</v>
      </c>
      <c r="P3526">
        <v>0</v>
      </c>
      <c r="Q3526" s="10">
        <v>4</v>
      </c>
      <c r="R3526" s="92">
        <f>P3526+Q3526</f>
        <v>4</v>
      </c>
    </row>
    <row r="3527" spans="1:18" x14ac:dyDescent="0.3">
      <c r="A3527" t="s">
        <v>3737</v>
      </c>
      <c r="B3527" s="3">
        <v>4</v>
      </c>
      <c r="C3527" t="s">
        <v>8993</v>
      </c>
      <c r="D3527" t="s">
        <v>82</v>
      </c>
      <c r="E3527" t="s">
        <v>96</v>
      </c>
      <c r="F3527" s="90">
        <v>40.229999999999997</v>
      </c>
      <c r="G3527" s="3">
        <v>261</v>
      </c>
      <c r="H3527" s="3" t="s">
        <v>9061</v>
      </c>
      <c r="I3527" s="90">
        <v>33.33</v>
      </c>
      <c r="J3527" s="3">
        <v>183</v>
      </c>
      <c r="K3527" s="96" t="s">
        <v>4900</v>
      </c>
      <c r="L3527">
        <v>0</v>
      </c>
      <c r="M3527">
        <v>0</v>
      </c>
      <c r="N3527">
        <v>0</v>
      </c>
      <c r="O3527">
        <v>0</v>
      </c>
      <c r="P3527">
        <v>0</v>
      </c>
      <c r="Q3527" s="10">
        <v>4</v>
      </c>
      <c r="R3527" s="92">
        <f>P3527+Q3527</f>
        <v>4</v>
      </c>
    </row>
    <row r="3528" spans="1:18" x14ac:dyDescent="0.3">
      <c r="A3528" t="s">
        <v>3604</v>
      </c>
      <c r="B3528" s="3">
        <v>4</v>
      </c>
      <c r="C3528" t="s">
        <v>8993</v>
      </c>
      <c r="D3528" t="s">
        <v>82</v>
      </c>
      <c r="E3528" t="s">
        <v>96</v>
      </c>
      <c r="F3528" s="90">
        <v>40.229999999999997</v>
      </c>
      <c r="G3528" s="3">
        <v>261</v>
      </c>
      <c r="H3528" s="3" t="s">
        <v>9061</v>
      </c>
      <c r="I3528" s="90">
        <v>33.33</v>
      </c>
      <c r="J3528" s="3">
        <v>183</v>
      </c>
      <c r="K3528" s="96" t="s">
        <v>4900</v>
      </c>
      <c r="L3528">
        <v>0</v>
      </c>
      <c r="M3528">
        <v>0</v>
      </c>
      <c r="N3528">
        <v>0</v>
      </c>
      <c r="O3528">
        <v>0</v>
      </c>
      <c r="P3528">
        <v>0</v>
      </c>
      <c r="Q3528" s="10">
        <v>4</v>
      </c>
      <c r="R3528" s="92">
        <f>P3528+Q3528</f>
        <v>4</v>
      </c>
    </row>
    <row r="3529" spans="1:18" x14ac:dyDescent="0.3">
      <c r="A3529" t="s">
        <v>3595</v>
      </c>
      <c r="B3529" s="3">
        <v>4</v>
      </c>
      <c r="C3529" t="s">
        <v>8993</v>
      </c>
      <c r="D3529" t="s">
        <v>82</v>
      </c>
      <c r="E3529" t="s">
        <v>96</v>
      </c>
      <c r="F3529" s="90">
        <v>40.229999999999997</v>
      </c>
      <c r="G3529" s="3">
        <v>261</v>
      </c>
      <c r="H3529" s="3" t="s">
        <v>9061</v>
      </c>
      <c r="I3529" s="90">
        <v>33.33</v>
      </c>
      <c r="J3529" s="3">
        <v>183</v>
      </c>
      <c r="K3529" s="96" t="s">
        <v>4900</v>
      </c>
      <c r="L3529">
        <v>0</v>
      </c>
      <c r="M3529">
        <v>0</v>
      </c>
      <c r="N3529">
        <v>0</v>
      </c>
      <c r="O3529">
        <v>0</v>
      </c>
      <c r="P3529">
        <v>0</v>
      </c>
      <c r="Q3529" s="10">
        <v>4</v>
      </c>
      <c r="R3529" s="92">
        <f>P3529+Q3529</f>
        <v>4</v>
      </c>
    </row>
    <row r="3530" spans="1:18" x14ac:dyDescent="0.3">
      <c r="A3530" s="9" t="s">
        <v>4394</v>
      </c>
      <c r="B3530" s="3">
        <v>4</v>
      </c>
      <c r="C3530" t="s">
        <v>137</v>
      </c>
      <c r="D3530" t="s">
        <v>139</v>
      </c>
      <c r="E3530" t="s">
        <v>139</v>
      </c>
      <c r="F3530" s="90">
        <v>40.200000000000003</v>
      </c>
      <c r="G3530" s="3">
        <v>306</v>
      </c>
      <c r="H3530" s="3" t="s">
        <v>9062</v>
      </c>
      <c r="I3530" s="90">
        <v>35.090000000000003</v>
      </c>
      <c r="J3530" s="3">
        <v>228</v>
      </c>
      <c r="K3530" s="93" t="s">
        <v>138</v>
      </c>
      <c r="L3530" s="10">
        <v>4</v>
      </c>
      <c r="M3530">
        <v>0</v>
      </c>
      <c r="N3530">
        <v>0</v>
      </c>
      <c r="O3530">
        <v>0</v>
      </c>
      <c r="P3530">
        <v>0</v>
      </c>
      <c r="Q3530">
        <v>0</v>
      </c>
      <c r="R3530" s="92">
        <f>P3530+Q3530</f>
        <v>0</v>
      </c>
    </row>
    <row r="3531" spans="1:18" x14ac:dyDescent="0.3">
      <c r="A3531" t="s">
        <v>4359</v>
      </c>
      <c r="B3531" s="3">
        <v>4</v>
      </c>
      <c r="C3531" t="s">
        <v>137</v>
      </c>
      <c r="D3531" t="s">
        <v>139</v>
      </c>
      <c r="E3531" t="s">
        <v>139</v>
      </c>
      <c r="F3531" s="90">
        <v>40.200000000000003</v>
      </c>
      <c r="G3531" s="3">
        <v>306</v>
      </c>
      <c r="H3531" s="3" t="s">
        <v>9062</v>
      </c>
      <c r="I3531" s="90">
        <v>35.090000000000003</v>
      </c>
      <c r="J3531" s="3">
        <v>228</v>
      </c>
      <c r="K3531" s="93" t="s">
        <v>138</v>
      </c>
      <c r="L3531" s="10">
        <v>4</v>
      </c>
      <c r="M3531">
        <v>0</v>
      </c>
      <c r="N3531">
        <v>0</v>
      </c>
      <c r="O3531">
        <v>0</v>
      </c>
      <c r="P3531">
        <v>0</v>
      </c>
      <c r="Q3531">
        <v>0</v>
      </c>
      <c r="R3531" s="92">
        <f>P3531+Q3531</f>
        <v>0</v>
      </c>
    </row>
    <row r="3532" spans="1:18" x14ac:dyDescent="0.3">
      <c r="A3532" t="s">
        <v>4207</v>
      </c>
      <c r="B3532" s="3">
        <v>4</v>
      </c>
      <c r="C3532" t="s">
        <v>137</v>
      </c>
      <c r="D3532" t="s">
        <v>139</v>
      </c>
      <c r="E3532" t="s">
        <v>139</v>
      </c>
      <c r="F3532" s="90">
        <v>40.200000000000003</v>
      </c>
      <c r="G3532" s="3">
        <v>306</v>
      </c>
      <c r="H3532" s="3" t="s">
        <v>9062</v>
      </c>
      <c r="I3532" s="90">
        <v>34.65</v>
      </c>
      <c r="J3532" s="3">
        <v>228</v>
      </c>
      <c r="K3532" s="93" t="s">
        <v>138</v>
      </c>
      <c r="L3532" s="10">
        <v>4</v>
      </c>
      <c r="M3532">
        <v>0</v>
      </c>
      <c r="N3532">
        <v>0</v>
      </c>
      <c r="O3532">
        <v>0</v>
      </c>
      <c r="P3532">
        <v>0</v>
      </c>
      <c r="Q3532">
        <v>0</v>
      </c>
      <c r="R3532" s="92">
        <f>P3532+Q3532</f>
        <v>0</v>
      </c>
    </row>
    <row r="3533" spans="1:18" x14ac:dyDescent="0.3">
      <c r="A3533" t="s">
        <v>4257</v>
      </c>
      <c r="B3533" s="3">
        <v>4</v>
      </c>
      <c r="C3533" t="s">
        <v>137</v>
      </c>
      <c r="D3533" t="s">
        <v>139</v>
      </c>
      <c r="E3533" t="s">
        <v>139</v>
      </c>
      <c r="F3533" s="90">
        <v>40.200000000000003</v>
      </c>
      <c r="G3533" s="3">
        <v>306</v>
      </c>
      <c r="H3533" s="3" t="s">
        <v>9062</v>
      </c>
      <c r="I3533" s="90">
        <v>35.53</v>
      </c>
      <c r="J3533" s="3">
        <v>228</v>
      </c>
      <c r="K3533" s="93" t="s">
        <v>138</v>
      </c>
      <c r="L3533" s="10">
        <v>4</v>
      </c>
      <c r="M3533">
        <v>0</v>
      </c>
      <c r="N3533">
        <v>0</v>
      </c>
      <c r="O3533">
        <v>0</v>
      </c>
      <c r="P3533">
        <v>0</v>
      </c>
      <c r="Q3533">
        <v>0</v>
      </c>
      <c r="R3533" s="92">
        <f>P3533+Q3533</f>
        <v>0</v>
      </c>
    </row>
    <row r="3534" spans="1:18" x14ac:dyDescent="0.3">
      <c r="A3534" t="s">
        <v>4234</v>
      </c>
      <c r="B3534" s="3">
        <v>4</v>
      </c>
      <c r="C3534" t="s">
        <v>137</v>
      </c>
      <c r="D3534" t="s">
        <v>139</v>
      </c>
      <c r="E3534" t="s">
        <v>139</v>
      </c>
      <c r="F3534" s="90">
        <v>40.200000000000003</v>
      </c>
      <c r="G3534" s="3">
        <v>306</v>
      </c>
      <c r="H3534" s="3" t="s">
        <v>9062</v>
      </c>
      <c r="I3534" s="90">
        <v>35.53</v>
      </c>
      <c r="J3534" s="3">
        <v>228</v>
      </c>
      <c r="K3534" s="93" t="s">
        <v>138</v>
      </c>
      <c r="L3534" s="10">
        <v>4</v>
      </c>
      <c r="M3534">
        <v>0</v>
      </c>
      <c r="N3534">
        <v>0</v>
      </c>
      <c r="O3534">
        <v>0</v>
      </c>
      <c r="P3534">
        <v>0</v>
      </c>
      <c r="Q3534">
        <v>0</v>
      </c>
      <c r="R3534" s="92">
        <f>P3534+Q3534</f>
        <v>0</v>
      </c>
    </row>
    <row r="3535" spans="1:18" x14ac:dyDescent="0.3">
      <c r="A3535" t="s">
        <v>4291</v>
      </c>
      <c r="B3535" s="3">
        <v>4</v>
      </c>
      <c r="C3535" t="s">
        <v>137</v>
      </c>
      <c r="D3535" t="s">
        <v>139</v>
      </c>
      <c r="E3535" t="s">
        <v>139</v>
      </c>
      <c r="F3535" s="90">
        <v>40.200000000000003</v>
      </c>
      <c r="G3535" s="3">
        <v>306</v>
      </c>
      <c r="H3535" s="3" t="s">
        <v>9062</v>
      </c>
      <c r="I3535" s="90">
        <v>35.090000000000003</v>
      </c>
      <c r="J3535" s="3">
        <v>228</v>
      </c>
      <c r="K3535" s="93" t="s">
        <v>138</v>
      </c>
      <c r="L3535" s="10">
        <v>4</v>
      </c>
      <c r="M3535">
        <v>0</v>
      </c>
      <c r="N3535">
        <v>0</v>
      </c>
      <c r="O3535">
        <v>0</v>
      </c>
      <c r="P3535">
        <v>0</v>
      </c>
      <c r="Q3535">
        <v>0</v>
      </c>
      <c r="R3535" s="92">
        <f>P3535+Q3535</f>
        <v>0</v>
      </c>
    </row>
    <row r="3536" spans="1:18" x14ac:dyDescent="0.3">
      <c r="A3536" t="s">
        <v>4311</v>
      </c>
      <c r="B3536" s="3">
        <v>4</v>
      </c>
      <c r="C3536" t="s">
        <v>137</v>
      </c>
      <c r="D3536" t="s">
        <v>139</v>
      </c>
      <c r="E3536" t="s">
        <v>139</v>
      </c>
      <c r="F3536" s="90">
        <v>40.200000000000003</v>
      </c>
      <c r="G3536" s="3">
        <v>306</v>
      </c>
      <c r="H3536" s="3" t="s">
        <v>9062</v>
      </c>
      <c r="I3536" s="90">
        <v>34.65</v>
      </c>
      <c r="J3536" s="3">
        <v>228</v>
      </c>
      <c r="K3536" s="93" t="s">
        <v>138</v>
      </c>
      <c r="L3536" s="10">
        <v>4</v>
      </c>
      <c r="M3536">
        <v>0</v>
      </c>
      <c r="N3536">
        <v>0</v>
      </c>
      <c r="O3536">
        <v>0</v>
      </c>
      <c r="P3536">
        <v>0</v>
      </c>
      <c r="Q3536">
        <v>0</v>
      </c>
      <c r="R3536" s="92">
        <f>P3536+Q3536</f>
        <v>0</v>
      </c>
    </row>
    <row r="3537" spans="1:18" x14ac:dyDescent="0.3">
      <c r="A3537" t="s">
        <v>4266</v>
      </c>
      <c r="B3537" s="3">
        <v>4</v>
      </c>
      <c r="C3537" t="s">
        <v>137</v>
      </c>
      <c r="D3537" t="s">
        <v>139</v>
      </c>
      <c r="E3537" t="s">
        <v>139</v>
      </c>
      <c r="F3537" s="90">
        <v>40.200000000000003</v>
      </c>
      <c r="G3537" s="3">
        <v>306</v>
      </c>
      <c r="H3537" s="3" t="s">
        <v>9062</v>
      </c>
      <c r="I3537" s="90">
        <v>35.96</v>
      </c>
      <c r="J3537" s="3">
        <v>228</v>
      </c>
      <c r="K3537" s="93" t="s">
        <v>138</v>
      </c>
      <c r="L3537" s="10">
        <v>4</v>
      </c>
      <c r="M3537">
        <v>0</v>
      </c>
      <c r="N3537">
        <v>0</v>
      </c>
      <c r="O3537">
        <v>0</v>
      </c>
      <c r="P3537">
        <v>0</v>
      </c>
      <c r="Q3537">
        <v>0</v>
      </c>
      <c r="R3537" s="92">
        <f>P3537+Q3537</f>
        <v>0</v>
      </c>
    </row>
    <row r="3538" spans="1:18" x14ac:dyDescent="0.3">
      <c r="A3538" t="s">
        <v>4259</v>
      </c>
      <c r="B3538" s="3">
        <v>4</v>
      </c>
      <c r="C3538" t="s">
        <v>137</v>
      </c>
      <c r="D3538" t="s">
        <v>139</v>
      </c>
      <c r="E3538" t="s">
        <v>139</v>
      </c>
      <c r="F3538" s="90">
        <v>40.200000000000003</v>
      </c>
      <c r="G3538" s="3">
        <v>306</v>
      </c>
      <c r="H3538" s="3" t="s">
        <v>9062</v>
      </c>
      <c r="I3538" s="90">
        <v>35.090000000000003</v>
      </c>
      <c r="J3538" s="3">
        <v>228</v>
      </c>
      <c r="K3538" s="93" t="s">
        <v>138</v>
      </c>
      <c r="L3538" s="10">
        <v>4</v>
      </c>
      <c r="M3538">
        <v>0</v>
      </c>
      <c r="N3538">
        <v>0</v>
      </c>
      <c r="O3538">
        <v>0</v>
      </c>
      <c r="P3538">
        <v>0</v>
      </c>
      <c r="Q3538">
        <v>0</v>
      </c>
      <c r="R3538" s="92">
        <f>P3538+Q3538</f>
        <v>0</v>
      </c>
    </row>
    <row r="3539" spans="1:18" x14ac:dyDescent="0.3">
      <c r="A3539" t="s">
        <v>3975</v>
      </c>
      <c r="B3539" s="3">
        <v>4</v>
      </c>
      <c r="C3539" t="s">
        <v>8993</v>
      </c>
      <c r="D3539" t="s">
        <v>87</v>
      </c>
      <c r="E3539" t="s">
        <v>110</v>
      </c>
      <c r="F3539" s="90">
        <v>40.159999999999997</v>
      </c>
      <c r="G3539" s="3">
        <v>254</v>
      </c>
      <c r="H3539" s="3" t="s">
        <v>9061</v>
      </c>
      <c r="I3539" s="90">
        <v>32.950000000000003</v>
      </c>
      <c r="J3539" s="3">
        <v>176</v>
      </c>
      <c r="K3539" s="96" t="s">
        <v>4900</v>
      </c>
      <c r="L3539">
        <v>0</v>
      </c>
      <c r="M3539">
        <v>0</v>
      </c>
      <c r="N3539">
        <v>0</v>
      </c>
      <c r="O3539" s="10">
        <v>4</v>
      </c>
      <c r="P3539">
        <v>0</v>
      </c>
      <c r="Q3539">
        <v>0</v>
      </c>
      <c r="R3539" s="92">
        <f>P3539+Q3539</f>
        <v>0</v>
      </c>
    </row>
    <row r="3540" spans="1:18" x14ac:dyDescent="0.3">
      <c r="A3540" t="s">
        <v>4222</v>
      </c>
      <c r="B3540" s="3">
        <v>4</v>
      </c>
      <c r="C3540" t="s">
        <v>8994</v>
      </c>
      <c r="D3540" t="s">
        <v>92</v>
      </c>
      <c r="E3540" t="s">
        <v>93</v>
      </c>
      <c r="F3540" s="90">
        <v>40.08</v>
      </c>
      <c r="G3540" s="3">
        <v>262</v>
      </c>
      <c r="H3540" s="3" t="s">
        <v>9061</v>
      </c>
      <c r="I3540" s="90">
        <v>32.61</v>
      </c>
      <c r="J3540" s="3">
        <v>184</v>
      </c>
      <c r="K3540" s="93" t="s">
        <v>92</v>
      </c>
      <c r="L3540" s="10">
        <v>4</v>
      </c>
      <c r="M3540">
        <v>0</v>
      </c>
      <c r="N3540">
        <v>0</v>
      </c>
      <c r="O3540">
        <v>0</v>
      </c>
      <c r="P3540">
        <v>0</v>
      </c>
      <c r="Q3540">
        <v>0</v>
      </c>
      <c r="R3540" s="92">
        <f>P3540+Q3540</f>
        <v>0</v>
      </c>
    </row>
    <row r="3541" spans="1:18" x14ac:dyDescent="0.3">
      <c r="A3541" t="s">
        <v>4206</v>
      </c>
      <c r="B3541" s="3">
        <v>4</v>
      </c>
      <c r="C3541" t="s">
        <v>8994</v>
      </c>
      <c r="D3541" t="s">
        <v>92</v>
      </c>
      <c r="E3541" t="s">
        <v>93</v>
      </c>
      <c r="F3541" s="90">
        <v>40.08</v>
      </c>
      <c r="G3541" s="3">
        <v>262</v>
      </c>
      <c r="H3541" s="3" t="s">
        <v>9061</v>
      </c>
      <c r="I3541" s="90">
        <v>33.15</v>
      </c>
      <c r="J3541" s="3">
        <v>184</v>
      </c>
      <c r="K3541" s="93" t="s">
        <v>92</v>
      </c>
      <c r="L3541" s="10">
        <v>4</v>
      </c>
      <c r="M3541">
        <v>0</v>
      </c>
      <c r="N3541">
        <v>0</v>
      </c>
      <c r="O3541">
        <v>0</v>
      </c>
      <c r="P3541">
        <v>0</v>
      </c>
      <c r="Q3541">
        <v>0</v>
      </c>
      <c r="R3541" s="92">
        <f>P3541+Q3541</f>
        <v>0</v>
      </c>
    </row>
    <row r="3542" spans="1:18" x14ac:dyDescent="0.3">
      <c r="A3542" t="s">
        <v>4188</v>
      </c>
      <c r="B3542" s="3">
        <v>4</v>
      </c>
      <c r="C3542" t="s">
        <v>8994</v>
      </c>
      <c r="D3542" t="s">
        <v>92</v>
      </c>
      <c r="E3542" t="s">
        <v>93</v>
      </c>
      <c r="F3542" s="90">
        <v>40.08</v>
      </c>
      <c r="G3542" s="3">
        <v>262</v>
      </c>
      <c r="H3542" s="3" t="s">
        <v>9061</v>
      </c>
      <c r="I3542" s="90">
        <v>32.61</v>
      </c>
      <c r="J3542" s="3">
        <v>184</v>
      </c>
      <c r="K3542" s="93" t="s">
        <v>92</v>
      </c>
      <c r="L3542" s="10">
        <v>4</v>
      </c>
      <c r="M3542">
        <v>0</v>
      </c>
      <c r="N3542">
        <v>0</v>
      </c>
      <c r="O3542">
        <v>0</v>
      </c>
      <c r="P3542">
        <v>0</v>
      </c>
      <c r="Q3542">
        <v>0</v>
      </c>
      <c r="R3542" s="92">
        <f>P3542+Q3542</f>
        <v>0</v>
      </c>
    </row>
    <row r="3543" spans="1:18" x14ac:dyDescent="0.3">
      <c r="A3543" t="s">
        <v>4318</v>
      </c>
      <c r="B3543" s="3">
        <v>4</v>
      </c>
      <c r="C3543" t="s">
        <v>8994</v>
      </c>
      <c r="D3543" t="s">
        <v>92</v>
      </c>
      <c r="E3543" t="s">
        <v>93</v>
      </c>
      <c r="F3543" s="90">
        <v>40.08</v>
      </c>
      <c r="G3543" s="3">
        <v>262</v>
      </c>
      <c r="H3543" s="3" t="s">
        <v>9061</v>
      </c>
      <c r="I3543" s="90">
        <v>32.61</v>
      </c>
      <c r="J3543" s="3">
        <v>184</v>
      </c>
      <c r="K3543" s="93" t="s">
        <v>92</v>
      </c>
      <c r="L3543" s="10">
        <v>4</v>
      </c>
      <c r="M3543">
        <v>0</v>
      </c>
      <c r="N3543">
        <v>0</v>
      </c>
      <c r="O3543">
        <v>0</v>
      </c>
      <c r="P3543">
        <v>0</v>
      </c>
      <c r="Q3543">
        <v>0</v>
      </c>
      <c r="R3543" s="92">
        <f>P3543+Q3543</f>
        <v>0</v>
      </c>
    </row>
    <row r="3544" spans="1:18" x14ac:dyDescent="0.3">
      <c r="A3544" t="s">
        <v>4184</v>
      </c>
      <c r="B3544" s="3">
        <v>4</v>
      </c>
      <c r="C3544" t="s">
        <v>8994</v>
      </c>
      <c r="D3544" t="s">
        <v>92</v>
      </c>
      <c r="E3544" t="s">
        <v>93</v>
      </c>
      <c r="F3544" s="90">
        <v>40.08</v>
      </c>
      <c r="G3544" s="3">
        <v>262</v>
      </c>
      <c r="H3544" s="3" t="s">
        <v>9061</v>
      </c>
      <c r="I3544" s="90">
        <v>32.61</v>
      </c>
      <c r="J3544" s="3">
        <v>184</v>
      </c>
      <c r="K3544" s="93" t="s">
        <v>92</v>
      </c>
      <c r="L3544" s="10">
        <v>4</v>
      </c>
      <c r="M3544">
        <v>0</v>
      </c>
      <c r="N3544">
        <v>0</v>
      </c>
      <c r="O3544">
        <v>0</v>
      </c>
      <c r="P3544">
        <v>0</v>
      </c>
      <c r="Q3544">
        <v>0</v>
      </c>
      <c r="R3544" s="92">
        <f>P3544+Q3544</f>
        <v>0</v>
      </c>
    </row>
    <row r="3545" spans="1:18" x14ac:dyDescent="0.3">
      <c r="A3545" t="s">
        <v>4297</v>
      </c>
      <c r="B3545" s="3">
        <v>4</v>
      </c>
      <c r="C3545" t="s">
        <v>137</v>
      </c>
      <c r="D3545" t="s">
        <v>139</v>
      </c>
      <c r="E3545" t="s">
        <v>139</v>
      </c>
      <c r="F3545" s="90">
        <v>40</v>
      </c>
      <c r="G3545" s="3">
        <v>305</v>
      </c>
      <c r="H3545" s="3" t="s">
        <v>9062</v>
      </c>
      <c r="I3545" s="90">
        <v>34.21</v>
      </c>
      <c r="J3545" s="3">
        <v>228</v>
      </c>
      <c r="K3545" s="93" t="s">
        <v>138</v>
      </c>
      <c r="L3545" s="10">
        <v>4</v>
      </c>
      <c r="M3545">
        <v>0</v>
      </c>
      <c r="N3545">
        <v>0</v>
      </c>
      <c r="O3545">
        <v>0</v>
      </c>
      <c r="P3545">
        <v>0</v>
      </c>
      <c r="Q3545">
        <v>0</v>
      </c>
      <c r="R3545" s="92">
        <f>P3545+Q3545</f>
        <v>0</v>
      </c>
    </row>
    <row r="3546" spans="1:18" x14ac:dyDescent="0.3">
      <c r="A3546" t="s">
        <v>4192</v>
      </c>
      <c r="B3546" s="3">
        <v>4</v>
      </c>
      <c r="C3546" t="s">
        <v>137</v>
      </c>
      <c r="D3546" t="s">
        <v>139</v>
      </c>
      <c r="E3546" t="s">
        <v>139</v>
      </c>
      <c r="F3546" s="90">
        <v>39.869999999999997</v>
      </c>
      <c r="G3546" s="3">
        <v>306</v>
      </c>
      <c r="H3546" s="3" t="s">
        <v>9062</v>
      </c>
      <c r="I3546" s="90">
        <v>35.53</v>
      </c>
      <c r="J3546" s="3">
        <v>228</v>
      </c>
      <c r="K3546" s="93" t="s">
        <v>138</v>
      </c>
      <c r="L3546" s="10">
        <v>4</v>
      </c>
      <c r="M3546">
        <v>0</v>
      </c>
      <c r="N3546">
        <v>0</v>
      </c>
      <c r="O3546">
        <v>0</v>
      </c>
      <c r="P3546">
        <v>0</v>
      </c>
      <c r="Q3546">
        <v>0</v>
      </c>
      <c r="R3546" s="92">
        <f>P3546+Q3546</f>
        <v>0</v>
      </c>
    </row>
    <row r="3547" spans="1:18" x14ac:dyDescent="0.3">
      <c r="A3547" t="s">
        <v>4341</v>
      </c>
      <c r="B3547" s="3">
        <v>4</v>
      </c>
      <c r="C3547" t="s">
        <v>137</v>
      </c>
      <c r="D3547" t="s">
        <v>139</v>
      </c>
      <c r="E3547" t="s">
        <v>139</v>
      </c>
      <c r="F3547" s="90">
        <v>39.869999999999997</v>
      </c>
      <c r="G3547" s="3">
        <v>306</v>
      </c>
      <c r="H3547" s="3" t="s">
        <v>9062</v>
      </c>
      <c r="I3547" s="90">
        <v>34.65</v>
      </c>
      <c r="J3547" s="3">
        <v>228</v>
      </c>
      <c r="K3547" s="93" t="s">
        <v>138</v>
      </c>
      <c r="L3547" s="10">
        <v>4</v>
      </c>
      <c r="M3547">
        <v>0</v>
      </c>
      <c r="N3547">
        <v>0</v>
      </c>
      <c r="O3547">
        <v>0</v>
      </c>
      <c r="P3547">
        <v>0</v>
      </c>
      <c r="Q3547">
        <v>0</v>
      </c>
      <c r="R3547" s="92">
        <f>P3547+Q3547</f>
        <v>0</v>
      </c>
    </row>
    <row r="3548" spans="1:18" x14ac:dyDescent="0.3">
      <c r="A3548" t="s">
        <v>4265</v>
      </c>
      <c r="B3548" s="3">
        <v>4</v>
      </c>
      <c r="C3548" t="s">
        <v>137</v>
      </c>
      <c r="D3548" t="s">
        <v>139</v>
      </c>
      <c r="E3548" t="s">
        <v>139</v>
      </c>
      <c r="F3548" s="90">
        <v>39.869999999999997</v>
      </c>
      <c r="G3548" s="3">
        <v>306</v>
      </c>
      <c r="H3548" s="3" t="s">
        <v>9062</v>
      </c>
      <c r="I3548" s="90">
        <v>34.21</v>
      </c>
      <c r="J3548" s="3">
        <v>228</v>
      </c>
      <c r="K3548" s="93" t="s">
        <v>138</v>
      </c>
      <c r="L3548" s="10">
        <v>4</v>
      </c>
      <c r="M3548">
        <v>0</v>
      </c>
      <c r="N3548">
        <v>0</v>
      </c>
      <c r="O3548">
        <v>0</v>
      </c>
      <c r="P3548">
        <v>0</v>
      </c>
      <c r="Q3548">
        <v>0</v>
      </c>
      <c r="R3548" s="92">
        <f>P3548+Q3548</f>
        <v>0</v>
      </c>
    </row>
    <row r="3549" spans="1:18" x14ac:dyDescent="0.3">
      <c r="A3549" s="9" t="s">
        <v>4346</v>
      </c>
      <c r="B3549" s="3">
        <v>4</v>
      </c>
      <c r="C3549" t="s">
        <v>137</v>
      </c>
      <c r="D3549" t="s">
        <v>139</v>
      </c>
      <c r="E3549" t="s">
        <v>139</v>
      </c>
      <c r="F3549" s="90">
        <v>39.869999999999997</v>
      </c>
      <c r="G3549" s="3">
        <v>306</v>
      </c>
      <c r="H3549" s="3" t="s">
        <v>9062</v>
      </c>
      <c r="I3549" s="90">
        <v>35.53</v>
      </c>
      <c r="J3549" s="3">
        <v>228</v>
      </c>
      <c r="K3549" s="93" t="s">
        <v>138</v>
      </c>
      <c r="L3549" s="10">
        <v>4</v>
      </c>
      <c r="M3549">
        <v>0</v>
      </c>
      <c r="N3549">
        <v>0</v>
      </c>
      <c r="O3549">
        <v>0</v>
      </c>
      <c r="P3549">
        <v>0</v>
      </c>
      <c r="Q3549">
        <v>0</v>
      </c>
      <c r="R3549" s="92">
        <f>P3549+Q3549</f>
        <v>0</v>
      </c>
    </row>
    <row r="3550" spans="1:18" x14ac:dyDescent="0.3">
      <c r="A3550" t="s">
        <v>3619</v>
      </c>
      <c r="B3550" s="3">
        <v>4</v>
      </c>
      <c r="C3550" t="s">
        <v>8993</v>
      </c>
      <c r="D3550" t="s">
        <v>82</v>
      </c>
      <c r="E3550" t="s">
        <v>96</v>
      </c>
      <c r="F3550" s="90">
        <v>39.85</v>
      </c>
      <c r="G3550" s="3">
        <v>261</v>
      </c>
      <c r="H3550" s="3" t="s">
        <v>9061</v>
      </c>
      <c r="I3550" s="90">
        <v>32.79</v>
      </c>
      <c r="J3550" s="3">
        <v>183</v>
      </c>
      <c r="K3550" s="96" t="s">
        <v>4900</v>
      </c>
      <c r="L3550">
        <v>0</v>
      </c>
      <c r="M3550">
        <v>0</v>
      </c>
      <c r="N3550">
        <v>0</v>
      </c>
      <c r="O3550">
        <v>0</v>
      </c>
      <c r="P3550">
        <v>0</v>
      </c>
      <c r="Q3550" s="10">
        <v>4</v>
      </c>
      <c r="R3550" s="92">
        <f>P3550+Q3550</f>
        <v>4</v>
      </c>
    </row>
    <row r="3551" spans="1:18" x14ac:dyDescent="0.3">
      <c r="A3551" t="s">
        <v>3998</v>
      </c>
      <c r="B3551" s="3">
        <v>4</v>
      </c>
      <c r="C3551" t="s">
        <v>8993</v>
      </c>
      <c r="D3551" t="s">
        <v>82</v>
      </c>
      <c r="E3551" t="s">
        <v>83</v>
      </c>
      <c r="F3551" s="90">
        <v>39.85</v>
      </c>
      <c r="G3551" s="3">
        <v>261</v>
      </c>
      <c r="H3551" s="3" t="s">
        <v>9061</v>
      </c>
      <c r="I3551" s="90">
        <v>32.79</v>
      </c>
      <c r="J3551" s="3">
        <v>183</v>
      </c>
      <c r="K3551" s="96" t="s">
        <v>4900</v>
      </c>
      <c r="L3551">
        <v>0</v>
      </c>
      <c r="M3551">
        <v>0</v>
      </c>
      <c r="N3551">
        <v>0</v>
      </c>
      <c r="O3551" s="10">
        <v>4</v>
      </c>
      <c r="P3551">
        <v>0</v>
      </c>
      <c r="Q3551">
        <v>0</v>
      </c>
      <c r="R3551" s="92">
        <f>P3551+Q3551</f>
        <v>0</v>
      </c>
    </row>
    <row r="3552" spans="1:18" x14ac:dyDescent="0.3">
      <c r="A3552" t="s">
        <v>3643</v>
      </c>
      <c r="B3552" s="3">
        <v>4</v>
      </c>
      <c r="C3552" t="s">
        <v>8993</v>
      </c>
      <c r="D3552" t="s">
        <v>82</v>
      </c>
      <c r="E3552" t="s">
        <v>96</v>
      </c>
      <c r="F3552" s="90">
        <v>39.85</v>
      </c>
      <c r="G3552" s="3">
        <v>261</v>
      </c>
      <c r="H3552" s="3" t="s">
        <v>9061</v>
      </c>
      <c r="I3552" s="90">
        <v>33.33</v>
      </c>
      <c r="J3552" s="3">
        <v>183</v>
      </c>
      <c r="K3552" s="96" t="s">
        <v>4900</v>
      </c>
      <c r="L3552">
        <v>0</v>
      </c>
      <c r="M3552">
        <v>0</v>
      </c>
      <c r="N3552">
        <v>0</v>
      </c>
      <c r="O3552">
        <v>0</v>
      </c>
      <c r="P3552">
        <v>0</v>
      </c>
      <c r="Q3552" s="10">
        <v>4</v>
      </c>
      <c r="R3552" s="92">
        <f>P3552+Q3552</f>
        <v>4</v>
      </c>
    </row>
    <row r="3553" spans="1:18" x14ac:dyDescent="0.3">
      <c r="A3553" t="s">
        <v>3593</v>
      </c>
      <c r="B3553" s="3">
        <v>4</v>
      </c>
      <c r="C3553" t="s">
        <v>8993</v>
      </c>
      <c r="D3553" t="s">
        <v>82</v>
      </c>
      <c r="E3553" t="s">
        <v>96</v>
      </c>
      <c r="F3553" s="90">
        <v>39.85</v>
      </c>
      <c r="G3553" s="3">
        <v>261</v>
      </c>
      <c r="H3553" s="3" t="s">
        <v>9061</v>
      </c>
      <c r="I3553" s="90">
        <v>32.79</v>
      </c>
      <c r="J3553" s="3">
        <v>183</v>
      </c>
      <c r="K3553" s="96" t="s">
        <v>4900</v>
      </c>
      <c r="L3553">
        <v>0</v>
      </c>
      <c r="M3553">
        <v>0</v>
      </c>
      <c r="N3553">
        <v>0</v>
      </c>
      <c r="O3553">
        <v>0</v>
      </c>
      <c r="P3553">
        <v>0</v>
      </c>
      <c r="Q3553" s="10">
        <v>4</v>
      </c>
      <c r="R3553" s="92">
        <f>P3553+Q3553</f>
        <v>4</v>
      </c>
    </row>
    <row r="3554" spans="1:18" x14ac:dyDescent="0.3">
      <c r="A3554" t="s">
        <v>3828</v>
      </c>
      <c r="B3554" s="3">
        <v>4</v>
      </c>
      <c r="C3554" t="s">
        <v>8993</v>
      </c>
      <c r="D3554" t="s">
        <v>82</v>
      </c>
      <c r="E3554" t="s">
        <v>96</v>
      </c>
      <c r="F3554" s="90">
        <v>39.85</v>
      </c>
      <c r="G3554" s="3">
        <v>261</v>
      </c>
      <c r="H3554" s="3" t="s">
        <v>9061</v>
      </c>
      <c r="I3554" s="90">
        <v>33.33</v>
      </c>
      <c r="J3554" s="3">
        <v>183</v>
      </c>
      <c r="K3554" s="96" t="s">
        <v>4900</v>
      </c>
      <c r="L3554">
        <v>0</v>
      </c>
      <c r="M3554">
        <v>0</v>
      </c>
      <c r="N3554">
        <v>0</v>
      </c>
      <c r="O3554">
        <v>0</v>
      </c>
      <c r="P3554">
        <v>2</v>
      </c>
      <c r="Q3554">
        <v>2</v>
      </c>
      <c r="R3554" s="92">
        <f>P3554+Q3554</f>
        <v>4</v>
      </c>
    </row>
    <row r="3555" spans="1:18" x14ac:dyDescent="0.3">
      <c r="A3555" t="s">
        <v>3886</v>
      </c>
      <c r="B3555" s="3">
        <v>4</v>
      </c>
      <c r="C3555" t="s">
        <v>8993</v>
      </c>
      <c r="D3555" t="s">
        <v>82</v>
      </c>
      <c r="E3555" t="s">
        <v>83</v>
      </c>
      <c r="F3555" s="90">
        <v>39.85</v>
      </c>
      <c r="G3555" s="3">
        <v>261</v>
      </c>
      <c r="H3555" s="3" t="s">
        <v>9061</v>
      </c>
      <c r="I3555" s="90">
        <v>32.79</v>
      </c>
      <c r="J3555" s="3">
        <v>183</v>
      </c>
      <c r="K3555" s="96" t="s">
        <v>4900</v>
      </c>
      <c r="L3555">
        <v>0</v>
      </c>
      <c r="M3555">
        <v>0</v>
      </c>
      <c r="N3555">
        <v>0</v>
      </c>
      <c r="O3555" s="10">
        <v>4</v>
      </c>
      <c r="P3555">
        <v>0</v>
      </c>
      <c r="Q3555">
        <v>0</v>
      </c>
      <c r="R3555" s="92">
        <f>P3555+Q3555</f>
        <v>0</v>
      </c>
    </row>
    <row r="3556" spans="1:18" x14ac:dyDescent="0.3">
      <c r="A3556" t="s">
        <v>3615</v>
      </c>
      <c r="B3556" s="3">
        <v>4</v>
      </c>
      <c r="C3556" t="s">
        <v>8993</v>
      </c>
      <c r="D3556" t="s">
        <v>82</v>
      </c>
      <c r="E3556" t="s">
        <v>96</v>
      </c>
      <c r="F3556" s="90">
        <v>39.85</v>
      </c>
      <c r="G3556" s="3">
        <v>261</v>
      </c>
      <c r="H3556" s="3" t="s">
        <v>9061</v>
      </c>
      <c r="I3556" s="90">
        <v>32.79</v>
      </c>
      <c r="J3556" s="3">
        <v>183</v>
      </c>
      <c r="K3556" s="96" t="s">
        <v>4900</v>
      </c>
      <c r="L3556">
        <v>0</v>
      </c>
      <c r="M3556">
        <v>0</v>
      </c>
      <c r="N3556">
        <v>0</v>
      </c>
      <c r="O3556">
        <v>0</v>
      </c>
      <c r="P3556">
        <v>0</v>
      </c>
      <c r="Q3556" s="10">
        <v>4</v>
      </c>
      <c r="R3556" s="92">
        <f>P3556+Q3556</f>
        <v>4</v>
      </c>
    </row>
    <row r="3557" spans="1:18" x14ac:dyDescent="0.3">
      <c r="A3557" t="s">
        <v>4244</v>
      </c>
      <c r="B3557" s="3">
        <v>4</v>
      </c>
      <c r="C3557" t="s">
        <v>8994</v>
      </c>
      <c r="D3557" t="s">
        <v>92</v>
      </c>
      <c r="E3557" t="s">
        <v>93</v>
      </c>
      <c r="F3557" s="90">
        <v>39.85</v>
      </c>
      <c r="G3557" s="3">
        <v>261</v>
      </c>
      <c r="H3557" s="3" t="s">
        <v>9061</v>
      </c>
      <c r="I3557" s="90">
        <v>33.15</v>
      </c>
      <c r="J3557" s="3">
        <v>184</v>
      </c>
      <c r="K3557" s="93" t="s">
        <v>92</v>
      </c>
      <c r="L3557" s="10">
        <v>4</v>
      </c>
      <c r="M3557">
        <v>0</v>
      </c>
      <c r="N3557">
        <v>0</v>
      </c>
      <c r="O3557">
        <v>0</v>
      </c>
      <c r="P3557">
        <v>0</v>
      </c>
      <c r="Q3557">
        <v>0</v>
      </c>
      <c r="R3557" s="92">
        <f>P3557+Q3557</f>
        <v>0</v>
      </c>
    </row>
    <row r="3558" spans="1:18" x14ac:dyDescent="0.3">
      <c r="A3558" t="s">
        <v>3744</v>
      </c>
      <c r="B3558" s="3">
        <v>4</v>
      </c>
      <c r="C3558" t="s">
        <v>8993</v>
      </c>
      <c r="D3558" t="s">
        <v>82</v>
      </c>
      <c r="E3558" t="s">
        <v>96</v>
      </c>
      <c r="F3558" s="90">
        <v>39.85</v>
      </c>
      <c r="G3558" s="3">
        <v>261</v>
      </c>
      <c r="H3558" s="3" t="s">
        <v>9061</v>
      </c>
      <c r="I3558" s="90">
        <v>32.24</v>
      </c>
      <c r="J3558" s="3">
        <v>183</v>
      </c>
      <c r="K3558" s="96" t="s">
        <v>4900</v>
      </c>
      <c r="L3558">
        <v>0</v>
      </c>
      <c r="M3558">
        <v>0</v>
      </c>
      <c r="N3558">
        <v>0</v>
      </c>
      <c r="O3558">
        <v>0</v>
      </c>
      <c r="P3558">
        <v>0</v>
      </c>
      <c r="Q3558" s="10">
        <v>4</v>
      </c>
      <c r="R3558" s="92">
        <f>P3558+Q3558</f>
        <v>4</v>
      </c>
    </row>
    <row r="3559" spans="1:18" x14ac:dyDescent="0.3">
      <c r="A3559" t="s">
        <v>3606</v>
      </c>
      <c r="B3559" s="3">
        <v>4</v>
      </c>
      <c r="C3559" t="s">
        <v>8993</v>
      </c>
      <c r="D3559" t="s">
        <v>82</v>
      </c>
      <c r="E3559" t="s">
        <v>96</v>
      </c>
      <c r="F3559" s="90">
        <v>39.85</v>
      </c>
      <c r="G3559" s="3">
        <v>261</v>
      </c>
      <c r="H3559" s="3" t="s">
        <v>9061</v>
      </c>
      <c r="I3559" s="90">
        <v>32.79</v>
      </c>
      <c r="J3559" s="3">
        <v>183</v>
      </c>
      <c r="K3559" s="96" t="s">
        <v>4900</v>
      </c>
      <c r="L3559">
        <v>0</v>
      </c>
      <c r="M3559">
        <v>0</v>
      </c>
      <c r="N3559">
        <v>0</v>
      </c>
      <c r="O3559">
        <v>0</v>
      </c>
      <c r="P3559">
        <v>0</v>
      </c>
      <c r="Q3559" s="10">
        <v>4</v>
      </c>
      <c r="R3559" s="92">
        <f>P3559+Q3559</f>
        <v>4</v>
      </c>
    </row>
    <row r="3560" spans="1:18" x14ac:dyDescent="0.3">
      <c r="A3560" t="s">
        <v>4272</v>
      </c>
      <c r="B3560" s="3">
        <v>4</v>
      </c>
      <c r="C3560" t="s">
        <v>8994</v>
      </c>
      <c r="D3560" t="s">
        <v>92</v>
      </c>
      <c r="E3560" t="s">
        <v>93</v>
      </c>
      <c r="F3560" s="90">
        <v>39.770000000000003</v>
      </c>
      <c r="G3560" s="3">
        <v>264</v>
      </c>
      <c r="H3560" s="3" t="s">
        <v>9061</v>
      </c>
      <c r="I3560" s="90">
        <v>32.799999999999997</v>
      </c>
      <c r="J3560" s="3">
        <v>186</v>
      </c>
      <c r="K3560" s="93" t="s">
        <v>92</v>
      </c>
      <c r="L3560" s="10">
        <v>4</v>
      </c>
      <c r="M3560">
        <v>0</v>
      </c>
      <c r="N3560">
        <v>0</v>
      </c>
      <c r="O3560">
        <v>0</v>
      </c>
      <c r="P3560">
        <v>0</v>
      </c>
      <c r="Q3560">
        <v>0</v>
      </c>
      <c r="R3560" s="92">
        <f>P3560+Q3560</f>
        <v>0</v>
      </c>
    </row>
    <row r="3561" spans="1:18" x14ac:dyDescent="0.3">
      <c r="A3561" t="s">
        <v>3779</v>
      </c>
      <c r="B3561" s="3">
        <v>4</v>
      </c>
      <c r="C3561" t="s">
        <v>8995</v>
      </c>
      <c r="D3561" t="s">
        <v>127</v>
      </c>
      <c r="E3561" t="s">
        <v>165</v>
      </c>
      <c r="F3561" s="90">
        <v>39.76</v>
      </c>
      <c r="G3561" s="3">
        <v>166</v>
      </c>
      <c r="H3561" s="3" t="s">
        <v>9060</v>
      </c>
      <c r="I3561" s="90">
        <v>25</v>
      </c>
      <c r="J3561" s="3">
        <v>88</v>
      </c>
      <c r="K3561" s="96" t="s">
        <v>7632</v>
      </c>
      <c r="L3561">
        <v>0</v>
      </c>
      <c r="M3561">
        <v>0</v>
      </c>
      <c r="N3561">
        <v>0</v>
      </c>
      <c r="O3561" s="10">
        <v>4</v>
      </c>
      <c r="P3561">
        <v>0</v>
      </c>
      <c r="Q3561">
        <v>0</v>
      </c>
      <c r="R3561" s="92">
        <f>P3561+Q3561</f>
        <v>0</v>
      </c>
    </row>
    <row r="3562" spans="1:18" x14ac:dyDescent="0.3">
      <c r="A3562" t="s">
        <v>3970</v>
      </c>
      <c r="B3562" s="3">
        <v>4</v>
      </c>
      <c r="C3562" t="s">
        <v>8995</v>
      </c>
      <c r="D3562" t="s">
        <v>127</v>
      </c>
      <c r="E3562" t="s">
        <v>165</v>
      </c>
      <c r="F3562" s="90">
        <v>39.76</v>
      </c>
      <c r="G3562" s="3">
        <v>166</v>
      </c>
      <c r="H3562" s="3" t="s">
        <v>9060</v>
      </c>
      <c r="I3562" s="90">
        <v>25</v>
      </c>
      <c r="J3562" s="3">
        <v>88</v>
      </c>
      <c r="K3562" s="96" t="s">
        <v>7632</v>
      </c>
      <c r="L3562">
        <v>0</v>
      </c>
      <c r="M3562">
        <v>0</v>
      </c>
      <c r="N3562">
        <v>0</v>
      </c>
      <c r="O3562" s="10">
        <v>4</v>
      </c>
      <c r="P3562">
        <v>0</v>
      </c>
      <c r="Q3562">
        <v>0</v>
      </c>
      <c r="R3562" s="92">
        <f>P3562+Q3562</f>
        <v>0</v>
      </c>
    </row>
    <row r="3563" spans="1:18" x14ac:dyDescent="0.3">
      <c r="A3563" t="s">
        <v>3955</v>
      </c>
      <c r="B3563" s="3">
        <v>4</v>
      </c>
      <c r="C3563" t="s">
        <v>8995</v>
      </c>
      <c r="D3563" t="s">
        <v>127</v>
      </c>
      <c r="E3563" t="s">
        <v>165</v>
      </c>
      <c r="F3563" s="90">
        <v>39.76</v>
      </c>
      <c r="G3563" s="3">
        <v>166</v>
      </c>
      <c r="H3563" s="3" t="s">
        <v>9060</v>
      </c>
      <c r="I3563" s="90">
        <v>26.14</v>
      </c>
      <c r="J3563" s="3">
        <v>88</v>
      </c>
      <c r="K3563" s="96" t="s">
        <v>7632</v>
      </c>
      <c r="L3563">
        <v>0</v>
      </c>
      <c r="M3563">
        <v>0</v>
      </c>
      <c r="N3563">
        <v>0</v>
      </c>
      <c r="O3563" s="10">
        <v>4</v>
      </c>
      <c r="P3563">
        <v>0</v>
      </c>
      <c r="Q3563">
        <v>0</v>
      </c>
      <c r="R3563" s="92">
        <f>P3563+Q3563</f>
        <v>0</v>
      </c>
    </row>
    <row r="3564" spans="1:18" x14ac:dyDescent="0.3">
      <c r="A3564" t="s">
        <v>4406</v>
      </c>
      <c r="B3564" s="3">
        <v>4</v>
      </c>
      <c r="C3564" t="s">
        <v>137</v>
      </c>
      <c r="D3564" t="s">
        <v>139</v>
      </c>
      <c r="E3564" t="s">
        <v>139</v>
      </c>
      <c r="F3564" s="90">
        <v>39.74</v>
      </c>
      <c r="G3564" s="3">
        <v>307</v>
      </c>
      <c r="H3564" s="3" t="s">
        <v>9062</v>
      </c>
      <c r="I3564" s="90">
        <v>34.06</v>
      </c>
      <c r="J3564" s="3">
        <v>229</v>
      </c>
      <c r="K3564" s="93" t="s">
        <v>138</v>
      </c>
      <c r="L3564" s="10">
        <v>4</v>
      </c>
      <c r="M3564">
        <v>0</v>
      </c>
      <c r="N3564">
        <v>0</v>
      </c>
      <c r="O3564">
        <v>0</v>
      </c>
      <c r="P3564">
        <v>0</v>
      </c>
      <c r="Q3564">
        <v>0</v>
      </c>
      <c r="R3564" s="92">
        <f>P3564+Q3564</f>
        <v>0</v>
      </c>
    </row>
    <row r="3565" spans="1:18" x14ac:dyDescent="0.3">
      <c r="A3565" t="s">
        <v>4285</v>
      </c>
      <c r="B3565" s="3">
        <v>4</v>
      </c>
      <c r="C3565" t="s">
        <v>8994</v>
      </c>
      <c r="D3565" t="s">
        <v>92</v>
      </c>
      <c r="E3565" t="s">
        <v>93</v>
      </c>
      <c r="F3565" s="90">
        <v>39.69</v>
      </c>
      <c r="G3565" s="3">
        <v>262</v>
      </c>
      <c r="H3565" s="3" t="s">
        <v>9061</v>
      </c>
      <c r="I3565" s="90">
        <v>32.61</v>
      </c>
      <c r="J3565" s="3">
        <v>184</v>
      </c>
      <c r="K3565" s="93" t="s">
        <v>92</v>
      </c>
      <c r="L3565" s="10">
        <v>4</v>
      </c>
      <c r="M3565">
        <v>0</v>
      </c>
      <c r="N3565">
        <v>0</v>
      </c>
      <c r="O3565">
        <v>0</v>
      </c>
      <c r="P3565">
        <v>0</v>
      </c>
      <c r="Q3565">
        <v>0</v>
      </c>
      <c r="R3565" s="92">
        <f>P3565+Q3565</f>
        <v>0</v>
      </c>
    </row>
    <row r="3566" spans="1:18" x14ac:dyDescent="0.3">
      <c r="A3566" t="s">
        <v>4226</v>
      </c>
      <c r="B3566" s="3">
        <v>4</v>
      </c>
      <c r="C3566" t="s">
        <v>8994</v>
      </c>
      <c r="D3566" t="s">
        <v>92</v>
      </c>
      <c r="E3566" t="s">
        <v>93</v>
      </c>
      <c r="F3566" s="90">
        <v>39.69</v>
      </c>
      <c r="G3566" s="3">
        <v>262</v>
      </c>
      <c r="H3566" s="3" t="s">
        <v>9061</v>
      </c>
      <c r="I3566" s="90">
        <v>32.07</v>
      </c>
      <c r="J3566" s="3">
        <v>184</v>
      </c>
      <c r="K3566" s="93" t="s">
        <v>92</v>
      </c>
      <c r="L3566" s="10">
        <v>4</v>
      </c>
      <c r="M3566">
        <v>0</v>
      </c>
      <c r="N3566">
        <v>0</v>
      </c>
      <c r="O3566">
        <v>0</v>
      </c>
      <c r="P3566">
        <v>0</v>
      </c>
      <c r="Q3566">
        <v>0</v>
      </c>
      <c r="R3566" s="92">
        <f>P3566+Q3566</f>
        <v>0</v>
      </c>
    </row>
    <row r="3567" spans="1:18" x14ac:dyDescent="0.3">
      <c r="A3567" t="s">
        <v>4197</v>
      </c>
      <c r="B3567" s="3">
        <v>4</v>
      </c>
      <c r="C3567" t="s">
        <v>8994</v>
      </c>
      <c r="D3567" t="s">
        <v>92</v>
      </c>
      <c r="E3567" t="s">
        <v>93</v>
      </c>
      <c r="F3567" s="90">
        <v>39.69</v>
      </c>
      <c r="G3567" s="3">
        <v>262</v>
      </c>
      <c r="H3567" s="3" t="s">
        <v>9061</v>
      </c>
      <c r="I3567" s="90">
        <v>32.61</v>
      </c>
      <c r="J3567" s="3">
        <v>184</v>
      </c>
      <c r="K3567" s="93" t="s">
        <v>92</v>
      </c>
      <c r="L3567" s="10">
        <v>4</v>
      </c>
      <c r="M3567">
        <v>0</v>
      </c>
      <c r="N3567">
        <v>0</v>
      </c>
      <c r="O3567">
        <v>0</v>
      </c>
      <c r="P3567">
        <v>0</v>
      </c>
      <c r="Q3567">
        <v>0</v>
      </c>
      <c r="R3567" s="92">
        <f>P3567+Q3567</f>
        <v>0</v>
      </c>
    </row>
    <row r="3568" spans="1:18" x14ac:dyDescent="0.3">
      <c r="A3568" t="s">
        <v>4377</v>
      </c>
      <c r="B3568" s="3">
        <v>4</v>
      </c>
      <c r="C3568" t="s">
        <v>8994</v>
      </c>
      <c r="D3568" t="s">
        <v>92</v>
      </c>
      <c r="E3568" t="s">
        <v>93</v>
      </c>
      <c r="F3568" s="90">
        <v>39.69</v>
      </c>
      <c r="G3568" s="3">
        <v>262</v>
      </c>
      <c r="H3568" s="3" t="s">
        <v>9061</v>
      </c>
      <c r="I3568" s="90">
        <v>32.61</v>
      </c>
      <c r="J3568" s="3">
        <v>184</v>
      </c>
      <c r="K3568" s="93" t="s">
        <v>92</v>
      </c>
      <c r="L3568" s="10">
        <v>4</v>
      </c>
      <c r="M3568">
        <v>0</v>
      </c>
      <c r="N3568">
        <v>0</v>
      </c>
      <c r="O3568">
        <v>0</v>
      </c>
      <c r="P3568">
        <v>0</v>
      </c>
      <c r="Q3568">
        <v>0</v>
      </c>
      <c r="R3568" s="92">
        <f>P3568+Q3568</f>
        <v>0</v>
      </c>
    </row>
    <row r="3569" spans="1:18" x14ac:dyDescent="0.3">
      <c r="A3569" t="s">
        <v>4220</v>
      </c>
      <c r="B3569" s="3">
        <v>4</v>
      </c>
      <c r="C3569" t="s">
        <v>8994</v>
      </c>
      <c r="D3569" t="s">
        <v>92</v>
      </c>
      <c r="E3569" t="s">
        <v>93</v>
      </c>
      <c r="F3569" s="90">
        <v>39.69</v>
      </c>
      <c r="G3569" s="3">
        <v>262</v>
      </c>
      <c r="H3569" s="3" t="s">
        <v>9061</v>
      </c>
      <c r="I3569" s="90">
        <v>32.61</v>
      </c>
      <c r="J3569" s="3">
        <v>184</v>
      </c>
      <c r="K3569" s="93" t="s">
        <v>92</v>
      </c>
      <c r="L3569" s="10">
        <v>4</v>
      </c>
      <c r="M3569">
        <v>0</v>
      </c>
      <c r="N3569">
        <v>0</v>
      </c>
      <c r="O3569">
        <v>0</v>
      </c>
      <c r="P3569">
        <v>0</v>
      </c>
      <c r="Q3569">
        <v>0</v>
      </c>
      <c r="R3569" s="92">
        <f>P3569+Q3569</f>
        <v>0</v>
      </c>
    </row>
    <row r="3570" spans="1:18" x14ac:dyDescent="0.3">
      <c r="A3570" t="s">
        <v>4218</v>
      </c>
      <c r="B3570" s="3">
        <v>4</v>
      </c>
      <c r="C3570" t="s">
        <v>8994</v>
      </c>
      <c r="D3570" t="s">
        <v>92</v>
      </c>
      <c r="E3570" t="s">
        <v>93</v>
      </c>
      <c r="F3570" s="90">
        <v>39.69</v>
      </c>
      <c r="G3570" s="3">
        <v>262</v>
      </c>
      <c r="H3570" s="3" t="s">
        <v>9061</v>
      </c>
      <c r="I3570" s="90">
        <v>32.61</v>
      </c>
      <c r="J3570" s="3">
        <v>184</v>
      </c>
      <c r="K3570" s="93" t="s">
        <v>92</v>
      </c>
      <c r="L3570" s="10">
        <v>4</v>
      </c>
      <c r="M3570">
        <v>0</v>
      </c>
      <c r="N3570">
        <v>0</v>
      </c>
      <c r="O3570">
        <v>0</v>
      </c>
      <c r="P3570">
        <v>0</v>
      </c>
      <c r="Q3570">
        <v>0</v>
      </c>
      <c r="R3570" s="92">
        <f>P3570+Q3570</f>
        <v>0</v>
      </c>
    </row>
    <row r="3571" spans="1:18" x14ac:dyDescent="0.3">
      <c r="A3571" t="s">
        <v>4844</v>
      </c>
      <c r="B3571" s="3">
        <v>4</v>
      </c>
      <c r="C3571" t="s">
        <v>8993</v>
      </c>
      <c r="D3571" t="s">
        <v>82</v>
      </c>
      <c r="E3571" t="s">
        <v>96</v>
      </c>
      <c r="F3571" s="90">
        <v>39.69</v>
      </c>
      <c r="G3571" s="3">
        <v>262</v>
      </c>
      <c r="H3571" s="3" t="s">
        <v>9061</v>
      </c>
      <c r="I3571" s="90">
        <v>33.15</v>
      </c>
      <c r="J3571" s="3">
        <v>184</v>
      </c>
      <c r="K3571" s="96" t="s">
        <v>4900</v>
      </c>
      <c r="L3571">
        <v>0</v>
      </c>
      <c r="M3571">
        <v>0</v>
      </c>
      <c r="N3571">
        <v>0</v>
      </c>
      <c r="O3571">
        <v>0</v>
      </c>
      <c r="P3571">
        <v>1</v>
      </c>
      <c r="Q3571">
        <v>3</v>
      </c>
      <c r="R3571" s="92">
        <f>P3571+Q3571</f>
        <v>4</v>
      </c>
    </row>
    <row r="3572" spans="1:18" x14ac:dyDescent="0.3">
      <c r="A3572" t="s">
        <v>4338</v>
      </c>
      <c r="B3572" s="3">
        <v>4</v>
      </c>
      <c r="C3572" t="s">
        <v>8994</v>
      </c>
      <c r="D3572" t="s">
        <v>92</v>
      </c>
      <c r="E3572" t="s">
        <v>93</v>
      </c>
      <c r="F3572" s="90">
        <v>39.69</v>
      </c>
      <c r="G3572" s="3">
        <v>262</v>
      </c>
      <c r="H3572" s="3" t="s">
        <v>9061</v>
      </c>
      <c r="I3572" s="90">
        <v>32.61</v>
      </c>
      <c r="J3572" s="3">
        <v>184</v>
      </c>
      <c r="K3572" s="93" t="s">
        <v>92</v>
      </c>
      <c r="L3572" s="10">
        <v>4</v>
      </c>
      <c r="M3572">
        <v>0</v>
      </c>
      <c r="N3572">
        <v>0</v>
      </c>
      <c r="O3572">
        <v>0</v>
      </c>
      <c r="P3572">
        <v>0</v>
      </c>
      <c r="Q3572">
        <v>0</v>
      </c>
      <c r="R3572" s="92">
        <f>P3572+Q3572</f>
        <v>0</v>
      </c>
    </row>
    <row r="3573" spans="1:18" x14ac:dyDescent="0.3">
      <c r="A3573" t="s">
        <v>4208</v>
      </c>
      <c r="B3573" s="3">
        <v>4</v>
      </c>
      <c r="C3573" t="s">
        <v>8994</v>
      </c>
      <c r="D3573" t="s">
        <v>92</v>
      </c>
      <c r="E3573" t="s">
        <v>93</v>
      </c>
      <c r="F3573" s="90">
        <v>39.69</v>
      </c>
      <c r="G3573" s="3">
        <v>262</v>
      </c>
      <c r="H3573" s="3" t="s">
        <v>9061</v>
      </c>
      <c r="I3573" s="90">
        <v>33.15</v>
      </c>
      <c r="J3573" s="3">
        <v>184</v>
      </c>
      <c r="K3573" s="93" t="s">
        <v>92</v>
      </c>
      <c r="L3573" s="10">
        <v>4</v>
      </c>
      <c r="M3573">
        <v>0</v>
      </c>
      <c r="N3573">
        <v>0</v>
      </c>
      <c r="O3573">
        <v>0</v>
      </c>
      <c r="P3573">
        <v>0</v>
      </c>
      <c r="Q3573">
        <v>0</v>
      </c>
      <c r="R3573" s="92">
        <f>P3573+Q3573</f>
        <v>0</v>
      </c>
    </row>
    <row r="3574" spans="1:18" x14ac:dyDescent="0.3">
      <c r="A3574" t="s">
        <v>3660</v>
      </c>
      <c r="B3574" s="3">
        <v>4</v>
      </c>
      <c r="C3574" t="s">
        <v>8993</v>
      </c>
      <c r="D3574" t="s">
        <v>82</v>
      </c>
      <c r="E3574" t="s">
        <v>96</v>
      </c>
      <c r="F3574" s="90">
        <v>39.619999999999997</v>
      </c>
      <c r="G3574" s="3">
        <v>260</v>
      </c>
      <c r="H3574" s="3" t="s">
        <v>9061</v>
      </c>
      <c r="I3574" s="90">
        <v>32.42</v>
      </c>
      <c r="J3574" s="3">
        <v>182</v>
      </c>
      <c r="K3574" s="96" t="s">
        <v>4900</v>
      </c>
      <c r="L3574">
        <v>0</v>
      </c>
      <c r="M3574">
        <v>0</v>
      </c>
      <c r="N3574">
        <v>0</v>
      </c>
      <c r="O3574">
        <v>0</v>
      </c>
      <c r="P3574">
        <v>0</v>
      </c>
      <c r="Q3574" s="10">
        <v>4</v>
      </c>
      <c r="R3574" s="92">
        <f>P3574+Q3574</f>
        <v>4</v>
      </c>
    </row>
    <row r="3575" spans="1:18" x14ac:dyDescent="0.3">
      <c r="A3575" t="s">
        <v>3763</v>
      </c>
      <c r="B3575" s="3">
        <v>4</v>
      </c>
      <c r="C3575" t="s">
        <v>8993</v>
      </c>
      <c r="D3575" t="s">
        <v>82</v>
      </c>
      <c r="E3575" t="s">
        <v>96</v>
      </c>
      <c r="F3575" s="90">
        <v>39.619999999999997</v>
      </c>
      <c r="G3575" s="3">
        <v>260</v>
      </c>
      <c r="H3575" s="3" t="s">
        <v>9061</v>
      </c>
      <c r="I3575" s="90">
        <v>32.97</v>
      </c>
      <c r="J3575" s="3">
        <v>182</v>
      </c>
      <c r="K3575" s="96" t="s">
        <v>4900</v>
      </c>
      <c r="L3575">
        <v>0</v>
      </c>
      <c r="M3575">
        <v>0</v>
      </c>
      <c r="N3575">
        <v>0</v>
      </c>
      <c r="O3575">
        <v>0</v>
      </c>
      <c r="P3575">
        <v>0</v>
      </c>
      <c r="Q3575" s="10">
        <v>4</v>
      </c>
      <c r="R3575" s="92">
        <f>P3575+Q3575</f>
        <v>4</v>
      </c>
    </row>
    <row r="3576" spans="1:18" x14ac:dyDescent="0.3">
      <c r="A3576" t="s">
        <v>4281</v>
      </c>
      <c r="B3576" s="3">
        <v>4</v>
      </c>
      <c r="C3576" t="s">
        <v>137</v>
      </c>
      <c r="D3576" t="s">
        <v>139</v>
      </c>
      <c r="E3576" t="s">
        <v>139</v>
      </c>
      <c r="F3576" s="90">
        <v>39.54</v>
      </c>
      <c r="G3576" s="3">
        <v>306</v>
      </c>
      <c r="H3576" s="3" t="s">
        <v>9062</v>
      </c>
      <c r="I3576" s="90">
        <v>35.090000000000003</v>
      </c>
      <c r="J3576" s="3">
        <v>228</v>
      </c>
      <c r="K3576" s="93" t="s">
        <v>138</v>
      </c>
      <c r="L3576" s="10">
        <v>4</v>
      </c>
      <c r="M3576">
        <v>0</v>
      </c>
      <c r="N3576">
        <v>0</v>
      </c>
      <c r="O3576">
        <v>0</v>
      </c>
      <c r="P3576">
        <v>0</v>
      </c>
      <c r="Q3576">
        <v>0</v>
      </c>
      <c r="R3576" s="92">
        <f>P3576+Q3576</f>
        <v>0</v>
      </c>
    </row>
    <row r="3577" spans="1:18" x14ac:dyDescent="0.3">
      <c r="A3577" t="s">
        <v>4240</v>
      </c>
      <c r="B3577" s="3">
        <v>4</v>
      </c>
      <c r="C3577" t="s">
        <v>137</v>
      </c>
      <c r="D3577" t="s">
        <v>139</v>
      </c>
      <c r="E3577" t="s">
        <v>139</v>
      </c>
      <c r="F3577" s="90">
        <v>39.54</v>
      </c>
      <c r="G3577" s="3">
        <v>306</v>
      </c>
      <c r="H3577" s="3" t="s">
        <v>9062</v>
      </c>
      <c r="I3577" s="90">
        <v>34.21</v>
      </c>
      <c r="J3577" s="3">
        <v>228</v>
      </c>
      <c r="K3577" s="93" t="s">
        <v>138</v>
      </c>
      <c r="L3577" s="10">
        <v>4</v>
      </c>
      <c r="M3577">
        <v>0</v>
      </c>
      <c r="N3577">
        <v>0</v>
      </c>
      <c r="O3577">
        <v>0</v>
      </c>
      <c r="P3577">
        <v>0</v>
      </c>
      <c r="Q3577">
        <v>0</v>
      </c>
      <c r="R3577" s="92">
        <f>P3577+Q3577</f>
        <v>0</v>
      </c>
    </row>
    <row r="3578" spans="1:18" x14ac:dyDescent="0.3">
      <c r="A3578" t="s">
        <v>4345</v>
      </c>
      <c r="B3578" s="3">
        <v>4</v>
      </c>
      <c r="C3578" t="s">
        <v>137</v>
      </c>
      <c r="D3578" t="s">
        <v>139</v>
      </c>
      <c r="E3578" t="s">
        <v>139</v>
      </c>
      <c r="F3578" s="90">
        <v>39.54</v>
      </c>
      <c r="G3578" s="3">
        <v>306</v>
      </c>
      <c r="H3578" s="3" t="s">
        <v>9062</v>
      </c>
      <c r="I3578" s="90">
        <v>34.65</v>
      </c>
      <c r="J3578" s="3">
        <v>228</v>
      </c>
      <c r="K3578" s="93" t="s">
        <v>138</v>
      </c>
      <c r="L3578" s="10">
        <v>4</v>
      </c>
      <c r="M3578">
        <v>0</v>
      </c>
      <c r="N3578">
        <v>0</v>
      </c>
      <c r="O3578">
        <v>0</v>
      </c>
      <c r="P3578">
        <v>0</v>
      </c>
      <c r="Q3578">
        <v>0</v>
      </c>
      <c r="R3578" s="92">
        <f>P3578+Q3578</f>
        <v>0</v>
      </c>
    </row>
    <row r="3579" spans="1:18" x14ac:dyDescent="0.3">
      <c r="A3579" t="s">
        <v>4369</v>
      </c>
      <c r="B3579" s="3">
        <v>4</v>
      </c>
      <c r="C3579" t="s">
        <v>137</v>
      </c>
      <c r="D3579" t="s">
        <v>139</v>
      </c>
      <c r="E3579" t="s">
        <v>139</v>
      </c>
      <c r="F3579" s="90">
        <v>39.54</v>
      </c>
      <c r="G3579" s="3">
        <v>306</v>
      </c>
      <c r="H3579" s="3" t="s">
        <v>9062</v>
      </c>
      <c r="I3579" s="90">
        <v>34.65</v>
      </c>
      <c r="J3579" s="3">
        <v>228</v>
      </c>
      <c r="K3579" s="93" t="s">
        <v>138</v>
      </c>
      <c r="L3579" s="10">
        <v>4</v>
      </c>
      <c r="M3579">
        <v>0</v>
      </c>
      <c r="N3579">
        <v>0</v>
      </c>
      <c r="O3579">
        <v>0</v>
      </c>
      <c r="P3579">
        <v>0</v>
      </c>
      <c r="Q3579">
        <v>0</v>
      </c>
      <c r="R3579" s="92">
        <f>P3579+Q3579</f>
        <v>0</v>
      </c>
    </row>
    <row r="3580" spans="1:18" x14ac:dyDescent="0.3">
      <c r="A3580" t="s">
        <v>4280</v>
      </c>
      <c r="B3580" s="3">
        <v>4</v>
      </c>
      <c r="C3580" t="s">
        <v>8994</v>
      </c>
      <c r="D3580" t="s">
        <v>92</v>
      </c>
      <c r="E3580" t="s">
        <v>93</v>
      </c>
      <c r="F3580" s="90">
        <v>39.54</v>
      </c>
      <c r="G3580" s="3">
        <v>263</v>
      </c>
      <c r="H3580" s="3" t="s">
        <v>9061</v>
      </c>
      <c r="I3580" s="90">
        <v>32.43</v>
      </c>
      <c r="J3580" s="3">
        <v>185</v>
      </c>
      <c r="K3580" s="93" t="s">
        <v>92</v>
      </c>
      <c r="L3580" s="10">
        <v>4</v>
      </c>
      <c r="M3580">
        <v>0</v>
      </c>
      <c r="N3580">
        <v>0</v>
      </c>
      <c r="O3580">
        <v>0</v>
      </c>
      <c r="P3580">
        <v>0</v>
      </c>
      <c r="Q3580">
        <v>0</v>
      </c>
      <c r="R3580" s="92">
        <f>P3580+Q3580</f>
        <v>0</v>
      </c>
    </row>
    <row r="3581" spans="1:18" x14ac:dyDescent="0.3">
      <c r="A3581" t="s">
        <v>4190</v>
      </c>
      <c r="B3581" s="3">
        <v>4</v>
      </c>
      <c r="C3581" t="s">
        <v>8994</v>
      </c>
      <c r="D3581" t="s">
        <v>92</v>
      </c>
      <c r="E3581" t="s">
        <v>93</v>
      </c>
      <c r="F3581" s="90">
        <v>39.54</v>
      </c>
      <c r="G3581" s="3">
        <v>263</v>
      </c>
      <c r="H3581" s="3" t="s">
        <v>9061</v>
      </c>
      <c r="I3581" s="90">
        <v>32.43</v>
      </c>
      <c r="J3581" s="3">
        <v>185</v>
      </c>
      <c r="K3581" s="93" t="s">
        <v>92</v>
      </c>
      <c r="L3581" s="10">
        <v>4</v>
      </c>
      <c r="M3581">
        <v>0</v>
      </c>
      <c r="N3581">
        <v>0</v>
      </c>
      <c r="O3581">
        <v>0</v>
      </c>
      <c r="P3581">
        <v>0</v>
      </c>
      <c r="Q3581">
        <v>0</v>
      </c>
      <c r="R3581" s="92">
        <f>P3581+Q3581</f>
        <v>0</v>
      </c>
    </row>
    <row r="3582" spans="1:18" x14ac:dyDescent="0.3">
      <c r="A3582" t="s">
        <v>3986</v>
      </c>
      <c r="B3582" s="3">
        <v>4</v>
      </c>
      <c r="C3582" t="s">
        <v>8993</v>
      </c>
      <c r="D3582" t="s">
        <v>87</v>
      </c>
      <c r="E3582" t="s">
        <v>110</v>
      </c>
      <c r="F3582" s="90">
        <v>39.53</v>
      </c>
      <c r="G3582" s="3">
        <v>253</v>
      </c>
      <c r="H3582" s="3" t="s">
        <v>9061</v>
      </c>
      <c r="I3582" s="90">
        <v>32</v>
      </c>
      <c r="J3582" s="3">
        <v>175</v>
      </c>
      <c r="K3582" s="96" t="s">
        <v>4900</v>
      </c>
      <c r="L3582">
        <v>0</v>
      </c>
      <c r="M3582">
        <v>0</v>
      </c>
      <c r="N3582">
        <v>0</v>
      </c>
      <c r="O3582" s="10">
        <v>4</v>
      </c>
      <c r="P3582">
        <v>0</v>
      </c>
      <c r="Q3582">
        <v>0</v>
      </c>
      <c r="R3582" s="92">
        <f>P3582+Q3582</f>
        <v>0</v>
      </c>
    </row>
    <row r="3583" spans="1:18" x14ac:dyDescent="0.3">
      <c r="A3583" t="s">
        <v>3816</v>
      </c>
      <c r="B3583" s="3">
        <v>4</v>
      </c>
      <c r="C3583" t="s">
        <v>137</v>
      </c>
      <c r="D3583" t="s">
        <v>611</v>
      </c>
      <c r="E3583" t="s">
        <v>611</v>
      </c>
      <c r="F3583" s="90">
        <v>39.47</v>
      </c>
      <c r="G3583" s="3">
        <v>304</v>
      </c>
      <c r="H3583" s="3" t="s">
        <v>9062</v>
      </c>
      <c r="I3583" s="90">
        <v>34.51</v>
      </c>
      <c r="J3583" s="3">
        <v>226</v>
      </c>
      <c r="K3583" s="96" t="s">
        <v>138</v>
      </c>
      <c r="L3583">
        <v>0</v>
      </c>
      <c r="M3583">
        <v>0</v>
      </c>
      <c r="N3583">
        <v>0</v>
      </c>
      <c r="O3583">
        <v>1</v>
      </c>
      <c r="P3583">
        <v>3</v>
      </c>
      <c r="Q3583">
        <v>0</v>
      </c>
      <c r="R3583" s="92">
        <f>P3583+Q3583</f>
        <v>3</v>
      </c>
    </row>
    <row r="3584" spans="1:18" x14ac:dyDescent="0.3">
      <c r="A3584" t="s">
        <v>3598</v>
      </c>
      <c r="B3584" s="3">
        <v>4</v>
      </c>
      <c r="C3584" t="s">
        <v>8993</v>
      </c>
      <c r="D3584" t="s">
        <v>82</v>
      </c>
      <c r="E3584" t="s">
        <v>96</v>
      </c>
      <c r="F3584" s="90">
        <v>39.46</v>
      </c>
      <c r="G3584" s="3">
        <v>261</v>
      </c>
      <c r="H3584" s="3" t="s">
        <v>9061</v>
      </c>
      <c r="I3584" s="90">
        <v>32.79</v>
      </c>
      <c r="J3584" s="3">
        <v>183</v>
      </c>
      <c r="K3584" s="96" t="s">
        <v>4900</v>
      </c>
      <c r="L3584">
        <v>0</v>
      </c>
      <c r="M3584">
        <v>0</v>
      </c>
      <c r="N3584">
        <v>0</v>
      </c>
      <c r="O3584">
        <v>0</v>
      </c>
      <c r="P3584">
        <v>0</v>
      </c>
      <c r="Q3584" s="10">
        <v>4</v>
      </c>
      <c r="R3584" s="92">
        <f>P3584+Q3584</f>
        <v>4</v>
      </c>
    </row>
    <row r="3585" spans="1:18" x14ac:dyDescent="0.3">
      <c r="A3585" t="s">
        <v>3666</v>
      </c>
      <c r="B3585" s="3">
        <v>4</v>
      </c>
      <c r="C3585" t="s">
        <v>8993</v>
      </c>
      <c r="D3585" t="s">
        <v>82</v>
      </c>
      <c r="E3585" t="s">
        <v>96</v>
      </c>
      <c r="F3585" s="90">
        <v>39.46</v>
      </c>
      <c r="G3585" s="3">
        <v>261</v>
      </c>
      <c r="H3585" s="3" t="s">
        <v>9061</v>
      </c>
      <c r="I3585" s="90">
        <v>32.24</v>
      </c>
      <c r="J3585" s="3">
        <v>183</v>
      </c>
      <c r="K3585" s="96" t="s">
        <v>4900</v>
      </c>
      <c r="L3585">
        <v>0</v>
      </c>
      <c r="M3585">
        <v>0</v>
      </c>
      <c r="N3585">
        <v>0</v>
      </c>
      <c r="O3585">
        <v>0</v>
      </c>
      <c r="P3585">
        <v>0</v>
      </c>
      <c r="Q3585" s="10">
        <v>4</v>
      </c>
      <c r="R3585" s="92">
        <f>P3585+Q3585</f>
        <v>4</v>
      </c>
    </row>
    <row r="3586" spans="1:18" x14ac:dyDescent="0.3">
      <c r="A3586" t="s">
        <v>3892</v>
      </c>
      <c r="B3586" s="3">
        <v>4</v>
      </c>
      <c r="C3586" t="s">
        <v>8993</v>
      </c>
      <c r="D3586" t="s">
        <v>82</v>
      </c>
      <c r="E3586" t="s">
        <v>83</v>
      </c>
      <c r="F3586" s="90">
        <v>39.46</v>
      </c>
      <c r="G3586" s="3">
        <v>261</v>
      </c>
      <c r="H3586" s="3" t="s">
        <v>9061</v>
      </c>
      <c r="I3586" s="90">
        <v>32.24</v>
      </c>
      <c r="J3586" s="3">
        <v>183</v>
      </c>
      <c r="K3586" s="96" t="s">
        <v>4900</v>
      </c>
      <c r="L3586">
        <v>0</v>
      </c>
      <c r="M3586">
        <v>0</v>
      </c>
      <c r="N3586">
        <v>0</v>
      </c>
      <c r="O3586" s="10">
        <v>4</v>
      </c>
      <c r="P3586">
        <v>0</v>
      </c>
      <c r="Q3586">
        <v>0</v>
      </c>
      <c r="R3586" s="92">
        <f>P3586+Q3586</f>
        <v>0</v>
      </c>
    </row>
    <row r="3587" spans="1:18" x14ac:dyDescent="0.3">
      <c r="A3587" t="s">
        <v>3776</v>
      </c>
      <c r="B3587" s="3">
        <v>4</v>
      </c>
      <c r="C3587" t="s">
        <v>8993</v>
      </c>
      <c r="D3587" t="s">
        <v>82</v>
      </c>
      <c r="E3587" t="s">
        <v>96</v>
      </c>
      <c r="F3587" s="90">
        <v>39.46</v>
      </c>
      <c r="G3587" s="3">
        <v>261</v>
      </c>
      <c r="H3587" s="3" t="s">
        <v>9061</v>
      </c>
      <c r="I3587" s="90">
        <v>32.24</v>
      </c>
      <c r="J3587" s="3">
        <v>183</v>
      </c>
      <c r="K3587" s="96" t="s">
        <v>4900</v>
      </c>
      <c r="L3587">
        <v>0</v>
      </c>
      <c r="M3587">
        <v>0</v>
      </c>
      <c r="N3587">
        <v>0</v>
      </c>
      <c r="O3587">
        <v>0</v>
      </c>
      <c r="P3587">
        <v>1</v>
      </c>
      <c r="Q3587">
        <v>3</v>
      </c>
      <c r="R3587" s="92">
        <f>P3587+Q3587</f>
        <v>4</v>
      </c>
    </row>
    <row r="3588" spans="1:18" x14ac:dyDescent="0.3">
      <c r="A3588" t="s">
        <v>3754</v>
      </c>
      <c r="B3588" s="3">
        <v>4</v>
      </c>
      <c r="C3588" t="s">
        <v>8993</v>
      </c>
      <c r="D3588" t="s">
        <v>82</v>
      </c>
      <c r="E3588" t="s">
        <v>96</v>
      </c>
      <c r="F3588" s="90">
        <v>39.46</v>
      </c>
      <c r="G3588" s="3">
        <v>261</v>
      </c>
      <c r="H3588" s="3" t="s">
        <v>9061</v>
      </c>
      <c r="I3588" s="90">
        <v>32.24</v>
      </c>
      <c r="J3588" s="3">
        <v>183</v>
      </c>
      <c r="K3588" s="96" t="s">
        <v>4900</v>
      </c>
      <c r="L3588">
        <v>0</v>
      </c>
      <c r="M3588">
        <v>0</v>
      </c>
      <c r="N3588">
        <v>0</v>
      </c>
      <c r="O3588">
        <v>0</v>
      </c>
      <c r="P3588">
        <v>0</v>
      </c>
      <c r="Q3588" s="10">
        <v>4</v>
      </c>
      <c r="R3588" s="92">
        <f>P3588+Q3588</f>
        <v>4</v>
      </c>
    </row>
    <row r="3589" spans="1:18" x14ac:dyDescent="0.3">
      <c r="A3589" t="s">
        <v>3716</v>
      </c>
      <c r="B3589" s="3">
        <v>4</v>
      </c>
      <c r="C3589" t="s">
        <v>8993</v>
      </c>
      <c r="D3589" t="s">
        <v>82</v>
      </c>
      <c r="E3589" t="s">
        <v>96</v>
      </c>
      <c r="F3589" s="90">
        <v>39.46</v>
      </c>
      <c r="G3589" s="3">
        <v>261</v>
      </c>
      <c r="H3589" s="3" t="s">
        <v>9061</v>
      </c>
      <c r="I3589" s="90">
        <v>32.24</v>
      </c>
      <c r="J3589" s="3">
        <v>183</v>
      </c>
      <c r="K3589" s="96" t="s">
        <v>4900</v>
      </c>
      <c r="L3589">
        <v>0</v>
      </c>
      <c r="M3589">
        <v>0</v>
      </c>
      <c r="N3589">
        <v>0</v>
      </c>
      <c r="O3589">
        <v>0</v>
      </c>
      <c r="P3589">
        <v>0</v>
      </c>
      <c r="Q3589" s="10">
        <v>4</v>
      </c>
      <c r="R3589" s="92">
        <f>P3589+Q3589</f>
        <v>4</v>
      </c>
    </row>
    <row r="3590" spans="1:18" x14ac:dyDescent="0.3">
      <c r="A3590" t="s">
        <v>4242</v>
      </c>
      <c r="B3590" s="3">
        <v>4</v>
      </c>
      <c r="C3590" t="s">
        <v>8994</v>
      </c>
      <c r="D3590" t="s">
        <v>92</v>
      </c>
      <c r="E3590" t="s">
        <v>93</v>
      </c>
      <c r="F3590" s="90">
        <v>39.46</v>
      </c>
      <c r="G3590" s="3">
        <v>261</v>
      </c>
      <c r="H3590" s="3" t="s">
        <v>9061</v>
      </c>
      <c r="I3590" s="90">
        <v>32.24</v>
      </c>
      <c r="J3590" s="3">
        <v>183</v>
      </c>
      <c r="K3590" s="93" t="s">
        <v>92</v>
      </c>
      <c r="L3590" s="10">
        <v>4</v>
      </c>
      <c r="M3590">
        <v>0</v>
      </c>
      <c r="N3590">
        <v>0</v>
      </c>
      <c r="O3590">
        <v>0</v>
      </c>
      <c r="P3590">
        <v>0</v>
      </c>
      <c r="Q3590">
        <v>0</v>
      </c>
      <c r="R3590" s="92">
        <f>P3590+Q3590</f>
        <v>0</v>
      </c>
    </row>
    <row r="3591" spans="1:18" x14ac:dyDescent="0.3">
      <c r="A3591" t="s">
        <v>3672</v>
      </c>
      <c r="B3591" s="3">
        <v>4</v>
      </c>
      <c r="C3591" t="s">
        <v>8993</v>
      </c>
      <c r="D3591" t="s">
        <v>82</v>
      </c>
      <c r="E3591" t="s">
        <v>96</v>
      </c>
      <c r="F3591" s="90">
        <v>39.46</v>
      </c>
      <c r="G3591" s="3">
        <v>261</v>
      </c>
      <c r="H3591" s="3" t="s">
        <v>9061</v>
      </c>
      <c r="I3591" s="90">
        <v>32.79</v>
      </c>
      <c r="J3591" s="3">
        <v>183</v>
      </c>
      <c r="K3591" s="96" t="s">
        <v>4900</v>
      </c>
      <c r="L3591">
        <v>0</v>
      </c>
      <c r="M3591">
        <v>0</v>
      </c>
      <c r="N3591">
        <v>0</v>
      </c>
      <c r="O3591">
        <v>0</v>
      </c>
      <c r="P3591">
        <v>0</v>
      </c>
      <c r="Q3591" s="10">
        <v>4</v>
      </c>
      <c r="R3591" s="92">
        <f>P3591+Q3591</f>
        <v>4</v>
      </c>
    </row>
    <row r="3592" spans="1:18" x14ac:dyDescent="0.3">
      <c r="A3592" t="s">
        <v>4836</v>
      </c>
      <c r="B3592" s="3">
        <v>4</v>
      </c>
      <c r="C3592" t="s">
        <v>8993</v>
      </c>
      <c r="D3592" t="s">
        <v>82</v>
      </c>
      <c r="E3592" t="s">
        <v>96</v>
      </c>
      <c r="F3592" s="90">
        <v>39.46</v>
      </c>
      <c r="G3592" s="3">
        <v>261</v>
      </c>
      <c r="H3592" s="3" t="s">
        <v>9061</v>
      </c>
      <c r="I3592" s="90">
        <v>32.79</v>
      </c>
      <c r="J3592" s="3">
        <v>183</v>
      </c>
      <c r="K3592" s="96" t="s">
        <v>4900</v>
      </c>
      <c r="L3592">
        <v>0</v>
      </c>
      <c r="M3592">
        <v>0</v>
      </c>
      <c r="N3592">
        <v>0</v>
      </c>
      <c r="O3592">
        <v>0</v>
      </c>
      <c r="P3592">
        <v>2</v>
      </c>
      <c r="Q3592">
        <v>2</v>
      </c>
      <c r="R3592" s="92">
        <f>P3592+Q3592</f>
        <v>4</v>
      </c>
    </row>
    <row r="3593" spans="1:18" x14ac:dyDescent="0.3">
      <c r="A3593" t="s">
        <v>3572</v>
      </c>
      <c r="B3593" s="3">
        <v>4</v>
      </c>
      <c r="C3593" t="s">
        <v>8993</v>
      </c>
      <c r="D3593" t="s">
        <v>82</v>
      </c>
      <c r="E3593" t="s">
        <v>96</v>
      </c>
      <c r="F3593" s="90">
        <v>39.46</v>
      </c>
      <c r="G3593" s="3">
        <v>261</v>
      </c>
      <c r="H3593" s="3" t="s">
        <v>9061</v>
      </c>
      <c r="I3593" s="90">
        <v>32.24</v>
      </c>
      <c r="J3593" s="3">
        <v>183</v>
      </c>
      <c r="K3593" s="96" t="s">
        <v>4900</v>
      </c>
      <c r="L3593">
        <v>0</v>
      </c>
      <c r="M3593">
        <v>0</v>
      </c>
      <c r="N3593">
        <v>0</v>
      </c>
      <c r="O3593">
        <v>0</v>
      </c>
      <c r="P3593">
        <v>0</v>
      </c>
      <c r="Q3593" s="10">
        <v>4</v>
      </c>
      <c r="R3593" s="92">
        <f>P3593+Q3593</f>
        <v>4</v>
      </c>
    </row>
    <row r="3594" spans="1:18" x14ac:dyDescent="0.3">
      <c r="A3594" t="s">
        <v>3959</v>
      </c>
      <c r="B3594" s="3">
        <v>4</v>
      </c>
      <c r="C3594" t="s">
        <v>8993</v>
      </c>
      <c r="D3594" t="s">
        <v>82</v>
      </c>
      <c r="E3594" t="s">
        <v>83</v>
      </c>
      <c r="F3594" s="90">
        <v>39.46</v>
      </c>
      <c r="G3594" s="3">
        <v>261</v>
      </c>
      <c r="H3594" s="3" t="s">
        <v>9061</v>
      </c>
      <c r="I3594" s="90">
        <v>32.24</v>
      </c>
      <c r="J3594" s="3">
        <v>183</v>
      </c>
      <c r="K3594" s="96" t="s">
        <v>4900</v>
      </c>
      <c r="L3594">
        <v>0</v>
      </c>
      <c r="M3594">
        <v>0</v>
      </c>
      <c r="N3594">
        <v>0</v>
      </c>
      <c r="O3594" s="10">
        <v>4</v>
      </c>
      <c r="P3594">
        <v>0</v>
      </c>
      <c r="Q3594">
        <v>0</v>
      </c>
      <c r="R3594" s="92">
        <f>P3594+Q3594</f>
        <v>0</v>
      </c>
    </row>
    <row r="3595" spans="1:18" x14ac:dyDescent="0.3">
      <c r="A3595" t="s">
        <v>4023</v>
      </c>
      <c r="B3595" s="3">
        <v>4</v>
      </c>
      <c r="C3595" t="s">
        <v>8993</v>
      </c>
      <c r="D3595" t="s">
        <v>82</v>
      </c>
      <c r="E3595" t="s">
        <v>83</v>
      </c>
      <c r="F3595" s="90">
        <v>39.46</v>
      </c>
      <c r="G3595" s="3">
        <v>261</v>
      </c>
      <c r="H3595" s="3" t="s">
        <v>9061</v>
      </c>
      <c r="I3595" s="90">
        <v>32.79</v>
      </c>
      <c r="J3595" s="3">
        <v>183</v>
      </c>
      <c r="K3595" s="96" t="s">
        <v>4900</v>
      </c>
      <c r="L3595">
        <v>0</v>
      </c>
      <c r="M3595">
        <v>0</v>
      </c>
      <c r="N3595">
        <v>0</v>
      </c>
      <c r="O3595" s="10">
        <v>4</v>
      </c>
      <c r="P3595">
        <v>0</v>
      </c>
      <c r="Q3595">
        <v>0</v>
      </c>
      <c r="R3595" s="92">
        <f>P3595+Q3595</f>
        <v>0</v>
      </c>
    </row>
    <row r="3596" spans="1:18" x14ac:dyDescent="0.3">
      <c r="A3596" t="s">
        <v>4717</v>
      </c>
      <c r="B3596" s="3">
        <v>4</v>
      </c>
      <c r="C3596" t="s">
        <v>8993</v>
      </c>
      <c r="D3596" t="s">
        <v>8992</v>
      </c>
      <c r="E3596" t="s">
        <v>78</v>
      </c>
      <c r="F3596" s="90">
        <v>39.46</v>
      </c>
      <c r="G3596" s="3">
        <v>261</v>
      </c>
      <c r="H3596" s="3" t="s">
        <v>9061</v>
      </c>
      <c r="I3596" s="90">
        <v>32.24</v>
      </c>
      <c r="J3596" s="3">
        <v>183</v>
      </c>
      <c r="K3596" s="93" t="s">
        <v>4900</v>
      </c>
      <c r="L3596">
        <v>0</v>
      </c>
      <c r="M3596" s="10">
        <v>4</v>
      </c>
      <c r="N3596">
        <v>0</v>
      </c>
      <c r="O3596">
        <v>0</v>
      </c>
      <c r="P3596">
        <v>0</v>
      </c>
      <c r="Q3596">
        <v>0</v>
      </c>
      <c r="R3596" s="92">
        <f>P3596+Q3596</f>
        <v>0</v>
      </c>
    </row>
    <row r="3597" spans="1:18" x14ac:dyDescent="0.3">
      <c r="A3597" t="s">
        <v>3830</v>
      </c>
      <c r="B3597" s="3">
        <v>4</v>
      </c>
      <c r="C3597" t="s">
        <v>8993</v>
      </c>
      <c r="D3597" t="s">
        <v>82</v>
      </c>
      <c r="E3597" t="s">
        <v>96</v>
      </c>
      <c r="F3597" s="90">
        <v>39.46</v>
      </c>
      <c r="G3597" s="3">
        <v>261</v>
      </c>
      <c r="H3597" s="3" t="s">
        <v>9061</v>
      </c>
      <c r="I3597" s="90">
        <v>32.79</v>
      </c>
      <c r="J3597" s="3">
        <v>183</v>
      </c>
      <c r="K3597" s="96" t="s">
        <v>4900</v>
      </c>
      <c r="L3597">
        <v>0</v>
      </c>
      <c r="M3597">
        <v>0</v>
      </c>
      <c r="N3597">
        <v>0</v>
      </c>
      <c r="O3597">
        <v>0</v>
      </c>
      <c r="P3597" s="10">
        <v>4</v>
      </c>
      <c r="Q3597">
        <v>0</v>
      </c>
      <c r="R3597" s="92">
        <f>P3597+Q3597</f>
        <v>4</v>
      </c>
    </row>
    <row r="3598" spans="1:18" x14ac:dyDescent="0.3">
      <c r="A3598" t="s">
        <v>3620</v>
      </c>
      <c r="B3598" s="3">
        <v>4</v>
      </c>
      <c r="C3598" t="s">
        <v>8993</v>
      </c>
      <c r="D3598" t="s">
        <v>82</v>
      </c>
      <c r="E3598" t="s">
        <v>96</v>
      </c>
      <c r="F3598" s="90">
        <v>39.46</v>
      </c>
      <c r="G3598" s="3">
        <v>261</v>
      </c>
      <c r="H3598" s="3" t="s">
        <v>9061</v>
      </c>
      <c r="I3598" s="90">
        <v>31.69</v>
      </c>
      <c r="J3598" s="3">
        <v>183</v>
      </c>
      <c r="K3598" s="96" t="s">
        <v>4900</v>
      </c>
      <c r="L3598">
        <v>0</v>
      </c>
      <c r="M3598">
        <v>0</v>
      </c>
      <c r="N3598">
        <v>0</v>
      </c>
      <c r="O3598">
        <v>0</v>
      </c>
      <c r="P3598">
        <v>0</v>
      </c>
      <c r="Q3598" s="10">
        <v>4</v>
      </c>
      <c r="R3598" s="92">
        <f>P3598+Q3598</f>
        <v>4</v>
      </c>
    </row>
    <row r="3599" spans="1:18" x14ac:dyDescent="0.3">
      <c r="A3599" t="s">
        <v>3581</v>
      </c>
      <c r="B3599" s="3">
        <v>4</v>
      </c>
      <c r="C3599" t="s">
        <v>8993</v>
      </c>
      <c r="D3599" t="s">
        <v>82</v>
      </c>
      <c r="E3599" t="s">
        <v>96</v>
      </c>
      <c r="F3599" s="90">
        <v>39.46</v>
      </c>
      <c r="G3599" s="3">
        <v>261</v>
      </c>
      <c r="H3599" s="3" t="s">
        <v>9061</v>
      </c>
      <c r="I3599" s="90">
        <v>32.24</v>
      </c>
      <c r="J3599" s="3">
        <v>183</v>
      </c>
      <c r="K3599" s="96" t="s">
        <v>4900</v>
      </c>
      <c r="L3599">
        <v>0</v>
      </c>
      <c r="M3599">
        <v>0</v>
      </c>
      <c r="N3599">
        <v>0</v>
      </c>
      <c r="O3599">
        <v>0</v>
      </c>
      <c r="P3599">
        <v>0</v>
      </c>
      <c r="Q3599" s="10">
        <v>4</v>
      </c>
      <c r="R3599" s="92">
        <f>P3599+Q3599</f>
        <v>4</v>
      </c>
    </row>
    <row r="3600" spans="1:18" x14ac:dyDescent="0.3">
      <c r="A3600" t="s">
        <v>4039</v>
      </c>
      <c r="B3600" s="3">
        <v>4</v>
      </c>
      <c r="C3600" t="s">
        <v>8993</v>
      </c>
      <c r="D3600" t="s">
        <v>82</v>
      </c>
      <c r="E3600" t="s">
        <v>83</v>
      </c>
      <c r="F3600" s="90">
        <v>39.46</v>
      </c>
      <c r="G3600" s="3">
        <v>261</v>
      </c>
      <c r="H3600" s="3" t="s">
        <v>9061</v>
      </c>
      <c r="I3600" s="90">
        <v>32.24</v>
      </c>
      <c r="J3600" s="3">
        <v>183</v>
      </c>
      <c r="K3600" s="96" t="s">
        <v>4900</v>
      </c>
      <c r="L3600">
        <v>0</v>
      </c>
      <c r="M3600">
        <v>0</v>
      </c>
      <c r="N3600">
        <v>0</v>
      </c>
      <c r="O3600" s="10">
        <v>4</v>
      </c>
      <c r="P3600">
        <v>0</v>
      </c>
      <c r="Q3600">
        <v>0</v>
      </c>
      <c r="R3600" s="92">
        <f>P3600+Q3600</f>
        <v>0</v>
      </c>
    </row>
    <row r="3601" spans="1:18" x14ac:dyDescent="0.3">
      <c r="A3601" t="s">
        <v>3638</v>
      </c>
      <c r="B3601" s="3">
        <v>4</v>
      </c>
      <c r="C3601" t="s">
        <v>8993</v>
      </c>
      <c r="D3601" t="s">
        <v>82</v>
      </c>
      <c r="E3601" t="s">
        <v>96</v>
      </c>
      <c r="F3601" s="90">
        <v>39.46</v>
      </c>
      <c r="G3601" s="3">
        <v>261</v>
      </c>
      <c r="H3601" s="3" t="s">
        <v>9061</v>
      </c>
      <c r="I3601" s="90">
        <v>32.24</v>
      </c>
      <c r="J3601" s="3">
        <v>183</v>
      </c>
      <c r="K3601" s="96" t="s">
        <v>4900</v>
      </c>
      <c r="L3601">
        <v>0</v>
      </c>
      <c r="M3601">
        <v>0</v>
      </c>
      <c r="N3601">
        <v>0</v>
      </c>
      <c r="O3601">
        <v>0</v>
      </c>
      <c r="P3601">
        <v>0</v>
      </c>
      <c r="Q3601" s="10">
        <v>4</v>
      </c>
      <c r="R3601" s="92">
        <f>P3601+Q3601</f>
        <v>4</v>
      </c>
    </row>
    <row r="3602" spans="1:18" x14ac:dyDescent="0.3">
      <c r="A3602" t="s">
        <v>3624</v>
      </c>
      <c r="B3602" s="3">
        <v>4</v>
      </c>
      <c r="C3602" t="s">
        <v>8993</v>
      </c>
      <c r="D3602" t="s">
        <v>82</v>
      </c>
      <c r="E3602" t="s">
        <v>96</v>
      </c>
      <c r="F3602" s="90">
        <v>39.46</v>
      </c>
      <c r="G3602" s="3">
        <v>261</v>
      </c>
      <c r="H3602" s="3" t="s">
        <v>9061</v>
      </c>
      <c r="I3602" s="90">
        <v>32.24</v>
      </c>
      <c r="J3602" s="3">
        <v>183</v>
      </c>
      <c r="K3602" s="96" t="s">
        <v>4900</v>
      </c>
      <c r="L3602">
        <v>0</v>
      </c>
      <c r="M3602">
        <v>0</v>
      </c>
      <c r="N3602">
        <v>0</v>
      </c>
      <c r="O3602">
        <v>0</v>
      </c>
      <c r="P3602">
        <v>0</v>
      </c>
      <c r="Q3602" s="10">
        <v>4</v>
      </c>
      <c r="R3602" s="92">
        <f>P3602+Q3602</f>
        <v>4</v>
      </c>
    </row>
    <row r="3603" spans="1:18" x14ac:dyDescent="0.3">
      <c r="A3603" t="s">
        <v>3594</v>
      </c>
      <c r="B3603" s="3">
        <v>4</v>
      </c>
      <c r="C3603" t="s">
        <v>8993</v>
      </c>
      <c r="D3603" t="s">
        <v>82</v>
      </c>
      <c r="E3603" t="s">
        <v>96</v>
      </c>
      <c r="F3603" s="90">
        <v>39.46</v>
      </c>
      <c r="G3603" s="3">
        <v>261</v>
      </c>
      <c r="H3603" s="3" t="s">
        <v>9061</v>
      </c>
      <c r="I3603" s="90">
        <v>31.69</v>
      </c>
      <c r="J3603" s="3">
        <v>183</v>
      </c>
      <c r="K3603" s="96" t="s">
        <v>4900</v>
      </c>
      <c r="L3603">
        <v>0</v>
      </c>
      <c r="M3603">
        <v>0</v>
      </c>
      <c r="N3603">
        <v>0</v>
      </c>
      <c r="O3603">
        <v>0</v>
      </c>
      <c r="P3603">
        <v>0</v>
      </c>
      <c r="Q3603" s="10">
        <v>4</v>
      </c>
      <c r="R3603" s="92">
        <f>P3603+Q3603</f>
        <v>4</v>
      </c>
    </row>
    <row r="3604" spans="1:18" x14ac:dyDescent="0.3">
      <c r="A3604" t="s">
        <v>3973</v>
      </c>
      <c r="B3604" s="3">
        <v>4</v>
      </c>
      <c r="C3604" t="s">
        <v>8993</v>
      </c>
      <c r="D3604" t="s">
        <v>82</v>
      </c>
      <c r="E3604" t="s">
        <v>83</v>
      </c>
      <c r="F3604" s="90">
        <v>39.46</v>
      </c>
      <c r="G3604" s="3">
        <v>261</v>
      </c>
      <c r="H3604" s="3" t="s">
        <v>9061</v>
      </c>
      <c r="I3604" s="90">
        <v>31.69</v>
      </c>
      <c r="J3604" s="3">
        <v>183</v>
      </c>
      <c r="K3604" s="96" t="s">
        <v>4900</v>
      </c>
      <c r="L3604">
        <v>0</v>
      </c>
      <c r="M3604">
        <v>0</v>
      </c>
      <c r="N3604">
        <v>0</v>
      </c>
      <c r="O3604" s="10">
        <v>4</v>
      </c>
      <c r="P3604">
        <v>0</v>
      </c>
      <c r="Q3604">
        <v>0</v>
      </c>
      <c r="R3604" s="92">
        <f>P3604+Q3604</f>
        <v>0</v>
      </c>
    </row>
    <row r="3605" spans="1:18" x14ac:dyDescent="0.3">
      <c r="A3605" t="s">
        <v>3682</v>
      </c>
      <c r="B3605" s="3">
        <v>4</v>
      </c>
      <c r="C3605" t="s">
        <v>8993</v>
      </c>
      <c r="D3605" t="s">
        <v>82</v>
      </c>
      <c r="E3605" t="s">
        <v>96</v>
      </c>
      <c r="F3605" s="90">
        <v>39.46</v>
      </c>
      <c r="G3605" s="3">
        <v>261</v>
      </c>
      <c r="H3605" s="3" t="s">
        <v>9061</v>
      </c>
      <c r="I3605" s="90">
        <v>32.24</v>
      </c>
      <c r="J3605" s="3">
        <v>183</v>
      </c>
      <c r="K3605" s="96" t="s">
        <v>4900</v>
      </c>
      <c r="L3605">
        <v>0</v>
      </c>
      <c r="M3605">
        <v>0</v>
      </c>
      <c r="N3605">
        <v>0</v>
      </c>
      <c r="O3605">
        <v>0</v>
      </c>
      <c r="P3605">
        <v>0</v>
      </c>
      <c r="Q3605" s="10">
        <v>4</v>
      </c>
      <c r="R3605" s="92">
        <f>P3605+Q3605</f>
        <v>4</v>
      </c>
    </row>
    <row r="3606" spans="1:18" x14ac:dyDescent="0.3">
      <c r="A3606" t="s">
        <v>3573</v>
      </c>
      <c r="B3606" s="3">
        <v>4</v>
      </c>
      <c r="C3606" t="s">
        <v>8993</v>
      </c>
      <c r="D3606" t="s">
        <v>82</v>
      </c>
      <c r="E3606" t="s">
        <v>96</v>
      </c>
      <c r="F3606" s="90">
        <v>39.46</v>
      </c>
      <c r="G3606" s="3">
        <v>261</v>
      </c>
      <c r="H3606" s="3" t="s">
        <v>9061</v>
      </c>
      <c r="I3606" s="90">
        <v>32.79</v>
      </c>
      <c r="J3606" s="3">
        <v>183</v>
      </c>
      <c r="K3606" s="96" t="s">
        <v>4900</v>
      </c>
      <c r="L3606">
        <v>0</v>
      </c>
      <c r="M3606">
        <v>0</v>
      </c>
      <c r="N3606">
        <v>0</v>
      </c>
      <c r="O3606">
        <v>0</v>
      </c>
      <c r="P3606">
        <v>0</v>
      </c>
      <c r="Q3606" s="10">
        <v>4</v>
      </c>
      <c r="R3606" s="92">
        <f>P3606+Q3606</f>
        <v>4</v>
      </c>
    </row>
    <row r="3607" spans="1:18" x14ac:dyDescent="0.3">
      <c r="A3607" t="s">
        <v>3977</v>
      </c>
      <c r="B3607" s="3">
        <v>4</v>
      </c>
      <c r="C3607" t="s">
        <v>8993</v>
      </c>
      <c r="D3607" t="s">
        <v>82</v>
      </c>
      <c r="E3607" t="s">
        <v>83</v>
      </c>
      <c r="F3607" s="90">
        <v>39.46</v>
      </c>
      <c r="G3607" s="3">
        <v>261</v>
      </c>
      <c r="H3607" s="3" t="s">
        <v>9061</v>
      </c>
      <c r="I3607" s="90">
        <v>32.24</v>
      </c>
      <c r="J3607" s="3">
        <v>183</v>
      </c>
      <c r="K3607" s="96" t="s">
        <v>4900</v>
      </c>
      <c r="L3607">
        <v>0</v>
      </c>
      <c r="M3607">
        <v>0</v>
      </c>
      <c r="N3607">
        <v>0</v>
      </c>
      <c r="O3607" s="10">
        <v>4</v>
      </c>
      <c r="P3607">
        <v>0</v>
      </c>
      <c r="Q3607">
        <v>0</v>
      </c>
      <c r="R3607" s="92">
        <f>P3607+Q3607</f>
        <v>0</v>
      </c>
    </row>
    <row r="3608" spans="1:18" x14ac:dyDescent="0.3">
      <c r="A3608" s="87" t="s">
        <v>4296</v>
      </c>
      <c r="B3608" s="3">
        <v>4</v>
      </c>
      <c r="C3608" t="s">
        <v>8994</v>
      </c>
      <c r="D3608" t="s">
        <v>92</v>
      </c>
      <c r="E3608" t="s">
        <v>93</v>
      </c>
      <c r="F3608" s="90">
        <v>39.4</v>
      </c>
      <c r="G3608" s="3">
        <v>170</v>
      </c>
      <c r="H3608" s="3" t="s">
        <v>9060</v>
      </c>
      <c r="I3608" s="90">
        <v>35.299999999999997</v>
      </c>
      <c r="J3608" s="3">
        <v>136</v>
      </c>
      <c r="K3608" s="93" t="s">
        <v>92</v>
      </c>
      <c r="L3608" s="10">
        <v>4</v>
      </c>
      <c r="M3608">
        <v>0</v>
      </c>
      <c r="N3608">
        <v>0</v>
      </c>
      <c r="O3608">
        <v>0</v>
      </c>
      <c r="P3608">
        <v>0</v>
      </c>
      <c r="Q3608">
        <v>0</v>
      </c>
      <c r="R3608" s="92">
        <f>P3608+Q3608</f>
        <v>0</v>
      </c>
    </row>
    <row r="3609" spans="1:18" x14ac:dyDescent="0.3">
      <c r="A3609" t="s">
        <v>4348</v>
      </c>
      <c r="B3609" s="3">
        <v>4</v>
      </c>
      <c r="C3609" t="s">
        <v>8994</v>
      </c>
      <c r="D3609" t="s">
        <v>92</v>
      </c>
      <c r="E3609" t="s">
        <v>93</v>
      </c>
      <c r="F3609" s="90">
        <v>39.39</v>
      </c>
      <c r="G3609" s="3">
        <v>264</v>
      </c>
      <c r="H3609" s="3" t="s">
        <v>9061</v>
      </c>
      <c r="I3609" s="90">
        <v>32.26</v>
      </c>
      <c r="J3609" s="3">
        <v>186</v>
      </c>
      <c r="K3609" s="93" t="s">
        <v>92</v>
      </c>
      <c r="L3609" s="10">
        <v>4</v>
      </c>
      <c r="M3609">
        <v>0</v>
      </c>
      <c r="N3609">
        <v>0</v>
      </c>
      <c r="O3609">
        <v>0</v>
      </c>
      <c r="P3609">
        <v>0</v>
      </c>
      <c r="Q3609">
        <v>0</v>
      </c>
      <c r="R3609" s="92">
        <f>P3609+Q3609</f>
        <v>0</v>
      </c>
    </row>
    <row r="3610" spans="1:18" x14ac:dyDescent="0.3">
      <c r="A3610" t="s">
        <v>3599</v>
      </c>
      <c r="B3610" s="3">
        <v>4</v>
      </c>
      <c r="C3610" t="s">
        <v>8993</v>
      </c>
      <c r="D3610" t="s">
        <v>82</v>
      </c>
      <c r="E3610" t="s">
        <v>96</v>
      </c>
      <c r="F3610" s="90">
        <v>39.380000000000003</v>
      </c>
      <c r="G3610" s="3">
        <v>259</v>
      </c>
      <c r="H3610" s="3" t="s">
        <v>9061</v>
      </c>
      <c r="I3610" s="90">
        <v>32.42</v>
      </c>
      <c r="J3610" s="3">
        <v>182</v>
      </c>
      <c r="K3610" s="96" t="s">
        <v>4900</v>
      </c>
      <c r="L3610">
        <v>0</v>
      </c>
      <c r="M3610">
        <v>0</v>
      </c>
      <c r="N3610">
        <v>0</v>
      </c>
      <c r="O3610">
        <v>0</v>
      </c>
      <c r="P3610">
        <v>0</v>
      </c>
      <c r="Q3610" s="10">
        <v>4</v>
      </c>
      <c r="R3610" s="92">
        <f>P3610+Q3610</f>
        <v>4</v>
      </c>
    </row>
    <row r="3611" spans="1:18" x14ac:dyDescent="0.3">
      <c r="A3611" t="s">
        <v>3814</v>
      </c>
      <c r="B3611" s="3">
        <v>4</v>
      </c>
      <c r="C3611" t="s">
        <v>8993</v>
      </c>
      <c r="D3611" t="s">
        <v>87</v>
      </c>
      <c r="E3611" t="s">
        <v>100</v>
      </c>
      <c r="F3611" s="90">
        <v>39.369999999999997</v>
      </c>
      <c r="G3611" s="3">
        <v>254</v>
      </c>
      <c r="H3611" s="3" t="s">
        <v>9061</v>
      </c>
      <c r="I3611" s="90">
        <v>31.82</v>
      </c>
      <c r="J3611" s="3">
        <v>176</v>
      </c>
      <c r="K3611" s="96" t="s">
        <v>4900</v>
      </c>
      <c r="L3611">
        <v>0</v>
      </c>
      <c r="M3611">
        <v>0</v>
      </c>
      <c r="N3611" s="10">
        <v>4</v>
      </c>
      <c r="O3611">
        <v>0</v>
      </c>
      <c r="P3611">
        <v>0</v>
      </c>
      <c r="Q3611">
        <v>0</v>
      </c>
      <c r="R3611" s="92">
        <f>P3611+Q3611</f>
        <v>0</v>
      </c>
    </row>
    <row r="3612" spans="1:18" x14ac:dyDescent="0.3">
      <c r="A3612" t="s">
        <v>4358</v>
      </c>
      <c r="B3612" s="3">
        <v>4</v>
      </c>
      <c r="C3612" t="s">
        <v>8994</v>
      </c>
      <c r="D3612" t="s">
        <v>92</v>
      </c>
      <c r="E3612" t="s">
        <v>93</v>
      </c>
      <c r="F3612" s="90">
        <v>39.31</v>
      </c>
      <c r="G3612" s="3">
        <v>262</v>
      </c>
      <c r="H3612" s="3" t="s">
        <v>9061</v>
      </c>
      <c r="I3612" s="90">
        <v>32.07</v>
      </c>
      <c r="J3612" s="3">
        <v>184</v>
      </c>
      <c r="K3612" s="93" t="s">
        <v>92</v>
      </c>
      <c r="L3612" s="10">
        <v>4</v>
      </c>
      <c r="M3612">
        <v>0</v>
      </c>
      <c r="N3612">
        <v>0</v>
      </c>
      <c r="O3612">
        <v>0</v>
      </c>
      <c r="P3612">
        <v>0</v>
      </c>
      <c r="Q3612">
        <v>0</v>
      </c>
      <c r="R3612" s="92">
        <f>P3612+Q3612</f>
        <v>0</v>
      </c>
    </row>
    <row r="3613" spans="1:18" x14ac:dyDescent="0.3">
      <c r="A3613" t="s">
        <v>4275</v>
      </c>
      <c r="B3613" s="3">
        <v>4</v>
      </c>
      <c r="C3613" t="s">
        <v>8994</v>
      </c>
      <c r="D3613" t="s">
        <v>92</v>
      </c>
      <c r="E3613" t="s">
        <v>93</v>
      </c>
      <c r="F3613" s="90">
        <v>39.31</v>
      </c>
      <c r="G3613" s="3">
        <v>262</v>
      </c>
      <c r="H3613" s="3" t="s">
        <v>9061</v>
      </c>
      <c r="I3613" s="90">
        <v>32.61</v>
      </c>
      <c r="J3613" s="3">
        <v>184</v>
      </c>
      <c r="K3613" s="93" t="s">
        <v>92</v>
      </c>
      <c r="L3613" s="10">
        <v>4</v>
      </c>
      <c r="M3613">
        <v>0</v>
      </c>
      <c r="N3613">
        <v>0</v>
      </c>
      <c r="O3613">
        <v>0</v>
      </c>
      <c r="P3613">
        <v>0</v>
      </c>
      <c r="Q3613">
        <v>0</v>
      </c>
      <c r="R3613" s="92">
        <f>P3613+Q3613</f>
        <v>0</v>
      </c>
    </row>
    <row r="3614" spans="1:18" x14ac:dyDescent="0.3">
      <c r="A3614" t="s">
        <v>4351</v>
      </c>
      <c r="B3614" s="3">
        <v>4</v>
      </c>
      <c r="C3614" t="s">
        <v>8994</v>
      </c>
      <c r="D3614" t="s">
        <v>92</v>
      </c>
      <c r="E3614" t="s">
        <v>93</v>
      </c>
      <c r="F3614" s="90">
        <v>39.31</v>
      </c>
      <c r="G3614" s="3">
        <v>262</v>
      </c>
      <c r="H3614" s="3" t="s">
        <v>9061</v>
      </c>
      <c r="I3614" s="90">
        <v>32.07</v>
      </c>
      <c r="J3614" s="3">
        <v>184</v>
      </c>
      <c r="K3614" s="93" t="s">
        <v>92</v>
      </c>
      <c r="L3614" s="10">
        <v>4</v>
      </c>
      <c r="M3614">
        <v>0</v>
      </c>
      <c r="N3614">
        <v>0</v>
      </c>
      <c r="O3614">
        <v>0</v>
      </c>
      <c r="P3614">
        <v>0</v>
      </c>
      <c r="Q3614">
        <v>0</v>
      </c>
      <c r="R3614" s="92">
        <f>P3614+Q3614</f>
        <v>0</v>
      </c>
    </row>
    <row r="3615" spans="1:18" x14ac:dyDescent="0.3">
      <c r="A3615" t="s">
        <v>4354</v>
      </c>
      <c r="B3615" s="3">
        <v>4</v>
      </c>
      <c r="C3615" t="s">
        <v>8994</v>
      </c>
      <c r="D3615" t="s">
        <v>92</v>
      </c>
      <c r="E3615" t="s">
        <v>93</v>
      </c>
      <c r="F3615" s="90">
        <v>39.31</v>
      </c>
      <c r="G3615" s="3">
        <v>262</v>
      </c>
      <c r="H3615" s="3" t="s">
        <v>9061</v>
      </c>
      <c r="I3615" s="90">
        <v>31.52</v>
      </c>
      <c r="J3615" s="3">
        <v>184</v>
      </c>
      <c r="K3615" s="93" t="s">
        <v>92</v>
      </c>
      <c r="L3615" s="10">
        <v>4</v>
      </c>
      <c r="M3615">
        <v>0</v>
      </c>
      <c r="N3615">
        <v>0</v>
      </c>
      <c r="O3615">
        <v>0</v>
      </c>
      <c r="P3615">
        <v>0</v>
      </c>
      <c r="Q3615">
        <v>0</v>
      </c>
      <c r="R3615" s="92">
        <f>P3615+Q3615</f>
        <v>0</v>
      </c>
    </row>
    <row r="3616" spans="1:18" x14ac:dyDescent="0.3">
      <c r="A3616" t="s">
        <v>4261</v>
      </c>
      <c r="B3616" s="3">
        <v>4</v>
      </c>
      <c r="C3616" t="s">
        <v>8994</v>
      </c>
      <c r="D3616" t="s">
        <v>92</v>
      </c>
      <c r="E3616" t="s">
        <v>93</v>
      </c>
      <c r="F3616" s="90">
        <v>39.31</v>
      </c>
      <c r="G3616" s="3">
        <v>262</v>
      </c>
      <c r="H3616" s="3" t="s">
        <v>9061</v>
      </c>
      <c r="I3616" s="90">
        <v>31.52</v>
      </c>
      <c r="J3616" s="3">
        <v>184</v>
      </c>
      <c r="K3616" s="93" t="s">
        <v>92</v>
      </c>
      <c r="L3616" s="10">
        <v>4</v>
      </c>
      <c r="M3616">
        <v>0</v>
      </c>
      <c r="N3616">
        <v>0</v>
      </c>
      <c r="O3616">
        <v>0</v>
      </c>
      <c r="P3616">
        <v>0</v>
      </c>
      <c r="Q3616">
        <v>0</v>
      </c>
      <c r="R3616" s="92">
        <f>P3616+Q3616</f>
        <v>0</v>
      </c>
    </row>
    <row r="3617" spans="1:18" x14ac:dyDescent="0.3">
      <c r="A3617" t="s">
        <v>4340</v>
      </c>
      <c r="B3617" s="3">
        <v>4</v>
      </c>
      <c r="C3617" t="s">
        <v>8994</v>
      </c>
      <c r="D3617" t="s">
        <v>92</v>
      </c>
      <c r="E3617" t="s">
        <v>93</v>
      </c>
      <c r="F3617" s="90">
        <v>39.31</v>
      </c>
      <c r="G3617" s="3">
        <v>262</v>
      </c>
      <c r="H3617" s="3" t="s">
        <v>9061</v>
      </c>
      <c r="I3617" s="90">
        <v>32.07</v>
      </c>
      <c r="J3617" s="3">
        <v>184</v>
      </c>
      <c r="K3617" s="93" t="s">
        <v>92</v>
      </c>
      <c r="L3617" s="10">
        <v>4</v>
      </c>
      <c r="M3617">
        <v>0</v>
      </c>
      <c r="N3617">
        <v>0</v>
      </c>
      <c r="O3617">
        <v>0</v>
      </c>
      <c r="P3617">
        <v>0</v>
      </c>
      <c r="Q3617">
        <v>0</v>
      </c>
      <c r="R3617" s="92">
        <f>P3617+Q3617</f>
        <v>0</v>
      </c>
    </row>
    <row r="3618" spans="1:18" x14ac:dyDescent="0.3">
      <c r="A3618" t="s">
        <v>4225</v>
      </c>
      <c r="B3618" s="3">
        <v>4</v>
      </c>
      <c r="C3618" t="s">
        <v>8994</v>
      </c>
      <c r="D3618" t="s">
        <v>92</v>
      </c>
      <c r="E3618" t="s">
        <v>93</v>
      </c>
      <c r="F3618" s="90">
        <v>39.31</v>
      </c>
      <c r="G3618" s="3">
        <v>262</v>
      </c>
      <c r="H3618" s="3" t="s">
        <v>9061</v>
      </c>
      <c r="I3618" s="90">
        <v>31.52</v>
      </c>
      <c r="J3618" s="3">
        <v>184</v>
      </c>
      <c r="K3618" s="93" t="s">
        <v>92</v>
      </c>
      <c r="L3618" s="10">
        <v>4</v>
      </c>
      <c r="M3618">
        <v>0</v>
      </c>
      <c r="N3618">
        <v>0</v>
      </c>
      <c r="O3618">
        <v>0</v>
      </c>
      <c r="P3618">
        <v>0</v>
      </c>
      <c r="Q3618">
        <v>0</v>
      </c>
      <c r="R3618" s="92">
        <f>P3618+Q3618</f>
        <v>0</v>
      </c>
    </row>
    <row r="3619" spans="1:18" x14ac:dyDescent="0.3">
      <c r="A3619" t="s">
        <v>4223</v>
      </c>
      <c r="B3619" s="3">
        <v>4</v>
      </c>
      <c r="C3619" t="s">
        <v>8994</v>
      </c>
      <c r="D3619" t="s">
        <v>92</v>
      </c>
      <c r="E3619" t="s">
        <v>93</v>
      </c>
      <c r="F3619" s="90">
        <v>39.31</v>
      </c>
      <c r="G3619" s="3">
        <v>262</v>
      </c>
      <c r="H3619" s="3" t="s">
        <v>9061</v>
      </c>
      <c r="I3619" s="90">
        <v>32.61</v>
      </c>
      <c r="J3619" s="3">
        <v>184</v>
      </c>
      <c r="K3619" s="93" t="s">
        <v>92</v>
      </c>
      <c r="L3619" s="10">
        <v>4</v>
      </c>
      <c r="M3619">
        <v>0</v>
      </c>
      <c r="N3619">
        <v>0</v>
      </c>
      <c r="O3619">
        <v>0</v>
      </c>
      <c r="P3619">
        <v>0</v>
      </c>
      <c r="Q3619">
        <v>0</v>
      </c>
      <c r="R3619" s="92">
        <f>P3619+Q3619</f>
        <v>0</v>
      </c>
    </row>
    <row r="3620" spans="1:18" x14ac:dyDescent="0.3">
      <c r="A3620" t="s">
        <v>4231</v>
      </c>
      <c r="B3620" s="3">
        <v>4</v>
      </c>
      <c r="C3620" t="s">
        <v>8994</v>
      </c>
      <c r="D3620" t="s">
        <v>92</v>
      </c>
      <c r="E3620" t="s">
        <v>93</v>
      </c>
      <c r="F3620" s="90">
        <v>39.31</v>
      </c>
      <c r="G3620" s="3">
        <v>262</v>
      </c>
      <c r="H3620" s="3" t="s">
        <v>9061</v>
      </c>
      <c r="I3620" s="90">
        <v>32.07</v>
      </c>
      <c r="J3620" s="3">
        <v>184</v>
      </c>
      <c r="K3620" s="93" t="s">
        <v>92</v>
      </c>
      <c r="L3620" s="10">
        <v>4</v>
      </c>
      <c r="M3620">
        <v>0</v>
      </c>
      <c r="N3620">
        <v>0</v>
      </c>
      <c r="O3620">
        <v>0</v>
      </c>
      <c r="P3620">
        <v>0</v>
      </c>
      <c r="Q3620">
        <v>0</v>
      </c>
      <c r="R3620" s="92">
        <f>P3620+Q3620</f>
        <v>0</v>
      </c>
    </row>
    <row r="3621" spans="1:18" x14ac:dyDescent="0.3">
      <c r="A3621" t="s">
        <v>4361</v>
      </c>
      <c r="B3621" s="3">
        <v>4</v>
      </c>
      <c r="C3621" t="s">
        <v>8994</v>
      </c>
      <c r="D3621" t="s">
        <v>92</v>
      </c>
      <c r="E3621" t="s">
        <v>93</v>
      </c>
      <c r="F3621" s="90">
        <v>39.31</v>
      </c>
      <c r="G3621" s="3">
        <v>262</v>
      </c>
      <c r="H3621" s="3" t="s">
        <v>9061</v>
      </c>
      <c r="I3621" s="90">
        <v>32.61</v>
      </c>
      <c r="J3621" s="3">
        <v>184</v>
      </c>
      <c r="K3621" s="93" t="s">
        <v>92</v>
      </c>
      <c r="L3621" s="10">
        <v>4</v>
      </c>
      <c r="M3621">
        <v>0</v>
      </c>
      <c r="N3621">
        <v>0</v>
      </c>
      <c r="O3621">
        <v>0</v>
      </c>
      <c r="P3621">
        <v>0</v>
      </c>
      <c r="Q3621">
        <v>0</v>
      </c>
      <c r="R3621" s="92">
        <f>P3621+Q3621</f>
        <v>0</v>
      </c>
    </row>
    <row r="3622" spans="1:18" x14ac:dyDescent="0.3">
      <c r="A3622" t="s">
        <v>4214</v>
      </c>
      <c r="B3622" s="3">
        <v>4</v>
      </c>
      <c r="C3622" t="s">
        <v>8994</v>
      </c>
      <c r="D3622" t="s">
        <v>92</v>
      </c>
      <c r="E3622" t="s">
        <v>93</v>
      </c>
      <c r="F3622" s="90">
        <v>39.31</v>
      </c>
      <c r="G3622" s="3">
        <v>262</v>
      </c>
      <c r="H3622" s="3" t="s">
        <v>9061</v>
      </c>
      <c r="I3622" s="90">
        <v>30.98</v>
      </c>
      <c r="J3622" s="3">
        <v>184</v>
      </c>
      <c r="K3622" s="93" t="s">
        <v>92</v>
      </c>
      <c r="L3622" s="10">
        <v>4</v>
      </c>
      <c r="M3622">
        <v>0</v>
      </c>
      <c r="N3622">
        <v>0</v>
      </c>
      <c r="O3622">
        <v>0</v>
      </c>
      <c r="P3622">
        <v>0</v>
      </c>
      <c r="Q3622">
        <v>0</v>
      </c>
      <c r="R3622" s="92">
        <f>P3622+Q3622</f>
        <v>0</v>
      </c>
    </row>
    <row r="3623" spans="1:18" x14ac:dyDescent="0.3">
      <c r="A3623" t="s">
        <v>4343</v>
      </c>
      <c r="B3623" s="3">
        <v>4</v>
      </c>
      <c r="C3623" t="s">
        <v>8994</v>
      </c>
      <c r="D3623" t="s">
        <v>92</v>
      </c>
      <c r="E3623" t="s">
        <v>93</v>
      </c>
      <c r="F3623" s="90">
        <v>39.229999999999997</v>
      </c>
      <c r="G3623" s="3">
        <v>260</v>
      </c>
      <c r="H3623" s="3" t="s">
        <v>9061</v>
      </c>
      <c r="I3623" s="90">
        <v>31.87</v>
      </c>
      <c r="J3623" s="3">
        <v>182</v>
      </c>
      <c r="K3623" s="93" t="s">
        <v>92</v>
      </c>
      <c r="L3623" s="10">
        <v>4</v>
      </c>
      <c r="M3623">
        <v>0</v>
      </c>
      <c r="N3623">
        <v>0</v>
      </c>
      <c r="O3623">
        <v>0</v>
      </c>
      <c r="P3623">
        <v>0</v>
      </c>
      <c r="Q3623">
        <v>0</v>
      </c>
      <c r="R3623" s="92">
        <f>P3623+Q3623</f>
        <v>0</v>
      </c>
    </row>
    <row r="3624" spans="1:18" x14ac:dyDescent="0.3">
      <c r="A3624" t="s">
        <v>4720</v>
      </c>
      <c r="B3624" s="3">
        <v>4</v>
      </c>
      <c r="C3624" t="s">
        <v>4872</v>
      </c>
      <c r="D3624" t="s">
        <v>4875</v>
      </c>
      <c r="E3624" t="s">
        <v>4874</v>
      </c>
      <c r="F3624" s="90">
        <v>39.229999999999997</v>
      </c>
      <c r="G3624" s="3">
        <v>260</v>
      </c>
      <c r="H3624" s="3" t="s">
        <v>9061</v>
      </c>
      <c r="I3624" s="90">
        <v>33.520000000000003</v>
      </c>
      <c r="J3624" s="3">
        <v>182</v>
      </c>
      <c r="K3624" s="94" t="s">
        <v>8980</v>
      </c>
      <c r="L3624">
        <v>0</v>
      </c>
      <c r="M3624" s="10">
        <v>4</v>
      </c>
      <c r="N3624">
        <v>0</v>
      </c>
      <c r="O3624">
        <v>0</v>
      </c>
      <c r="P3624">
        <v>0</v>
      </c>
      <c r="Q3624">
        <v>0</v>
      </c>
      <c r="R3624" s="92">
        <f>P3624+Q3624</f>
        <v>0</v>
      </c>
    </row>
    <row r="3625" spans="1:18" x14ac:dyDescent="0.3">
      <c r="A3625" t="s">
        <v>3670</v>
      </c>
      <c r="B3625" s="3">
        <v>4</v>
      </c>
      <c r="C3625" t="s">
        <v>8993</v>
      </c>
      <c r="D3625" t="s">
        <v>82</v>
      </c>
      <c r="E3625" t="s">
        <v>96</v>
      </c>
      <c r="F3625" s="90">
        <v>39.229999999999997</v>
      </c>
      <c r="G3625" s="3">
        <v>260</v>
      </c>
      <c r="H3625" s="3" t="s">
        <v>9061</v>
      </c>
      <c r="I3625" s="90">
        <v>32.24</v>
      </c>
      <c r="J3625" s="3">
        <v>183</v>
      </c>
      <c r="K3625" s="96" t="s">
        <v>4900</v>
      </c>
      <c r="L3625">
        <v>0</v>
      </c>
      <c r="M3625">
        <v>0</v>
      </c>
      <c r="N3625">
        <v>0</v>
      </c>
      <c r="O3625">
        <v>0</v>
      </c>
      <c r="P3625">
        <v>0</v>
      </c>
      <c r="Q3625" s="10">
        <v>4</v>
      </c>
      <c r="R3625" s="92">
        <f>P3625+Q3625</f>
        <v>4</v>
      </c>
    </row>
    <row r="3626" spans="1:18" x14ac:dyDescent="0.3">
      <c r="A3626" t="s">
        <v>4323</v>
      </c>
      <c r="B3626" s="3">
        <v>4</v>
      </c>
      <c r="C3626" t="s">
        <v>137</v>
      </c>
      <c r="D3626" t="s">
        <v>139</v>
      </c>
      <c r="E3626" t="s">
        <v>139</v>
      </c>
      <c r="F3626" s="90">
        <v>39.22</v>
      </c>
      <c r="G3626" s="3">
        <v>306</v>
      </c>
      <c r="H3626" s="3" t="s">
        <v>9062</v>
      </c>
      <c r="I3626" s="90">
        <v>35.090000000000003</v>
      </c>
      <c r="J3626" s="3">
        <v>228</v>
      </c>
      <c r="K3626" s="93" t="s">
        <v>138</v>
      </c>
      <c r="L3626" s="10">
        <v>4</v>
      </c>
      <c r="M3626">
        <v>0</v>
      </c>
      <c r="N3626">
        <v>0</v>
      </c>
      <c r="O3626">
        <v>0</v>
      </c>
      <c r="P3626">
        <v>0</v>
      </c>
      <c r="Q3626">
        <v>0</v>
      </c>
      <c r="R3626" s="92">
        <f>P3626+Q3626</f>
        <v>0</v>
      </c>
    </row>
    <row r="3627" spans="1:18" x14ac:dyDescent="0.3">
      <c r="A3627" t="s">
        <v>4624</v>
      </c>
      <c r="B3627" s="3">
        <v>4</v>
      </c>
      <c r="C3627" t="s">
        <v>8993</v>
      </c>
      <c r="D3627" t="s">
        <v>87</v>
      </c>
      <c r="E3627" t="s">
        <v>765</v>
      </c>
      <c r="F3627" s="90">
        <v>39.22</v>
      </c>
      <c r="G3627" s="3">
        <v>255</v>
      </c>
      <c r="H3627" s="3" t="s">
        <v>9061</v>
      </c>
      <c r="I3627" s="90">
        <v>31.64</v>
      </c>
      <c r="J3627" s="3">
        <v>177</v>
      </c>
      <c r="K3627" s="93" t="s">
        <v>4900</v>
      </c>
      <c r="L3627">
        <v>0</v>
      </c>
      <c r="M3627" s="10">
        <v>4</v>
      </c>
      <c r="N3627">
        <v>0</v>
      </c>
      <c r="O3627">
        <v>0</v>
      </c>
      <c r="P3627">
        <v>0</v>
      </c>
      <c r="Q3627">
        <v>0</v>
      </c>
      <c r="R3627" s="92">
        <f>P3627+Q3627</f>
        <v>0</v>
      </c>
    </row>
    <row r="3628" spans="1:18" x14ac:dyDescent="0.3">
      <c r="A3628" t="s">
        <v>4332</v>
      </c>
      <c r="B3628" s="3">
        <v>4</v>
      </c>
      <c r="C3628" t="s">
        <v>8994</v>
      </c>
      <c r="D3628" t="s">
        <v>92</v>
      </c>
      <c r="E3628" t="s">
        <v>93</v>
      </c>
      <c r="F3628" s="90">
        <v>39.159999999999997</v>
      </c>
      <c r="G3628" s="3">
        <v>263</v>
      </c>
      <c r="H3628" s="3" t="s">
        <v>9061</v>
      </c>
      <c r="I3628" s="90">
        <v>31.89</v>
      </c>
      <c r="J3628" s="3">
        <v>185</v>
      </c>
      <c r="K3628" s="93" t="s">
        <v>92</v>
      </c>
      <c r="L3628" s="10">
        <v>4</v>
      </c>
      <c r="M3628">
        <v>0</v>
      </c>
      <c r="N3628">
        <v>0</v>
      </c>
      <c r="O3628">
        <v>0</v>
      </c>
      <c r="P3628">
        <v>0</v>
      </c>
      <c r="Q3628">
        <v>0</v>
      </c>
      <c r="R3628" s="92">
        <f>P3628+Q3628</f>
        <v>0</v>
      </c>
    </row>
    <row r="3629" spans="1:18" x14ac:dyDescent="0.3">
      <c r="A3629" t="s">
        <v>4387</v>
      </c>
      <c r="B3629" s="3">
        <v>4</v>
      </c>
      <c r="C3629" t="s">
        <v>8994</v>
      </c>
      <c r="D3629" t="s">
        <v>92</v>
      </c>
      <c r="E3629" t="s">
        <v>93</v>
      </c>
      <c r="F3629" s="90">
        <v>39.159999999999997</v>
      </c>
      <c r="G3629" s="3">
        <v>263</v>
      </c>
      <c r="H3629" s="3" t="s">
        <v>9061</v>
      </c>
      <c r="I3629" s="90">
        <v>31.89</v>
      </c>
      <c r="J3629" s="3">
        <v>185</v>
      </c>
      <c r="K3629" s="93" t="s">
        <v>92</v>
      </c>
      <c r="L3629" s="10">
        <v>4</v>
      </c>
      <c r="M3629">
        <v>0</v>
      </c>
      <c r="N3629">
        <v>0</v>
      </c>
      <c r="O3629">
        <v>0</v>
      </c>
      <c r="P3629">
        <v>0</v>
      </c>
      <c r="Q3629">
        <v>0</v>
      </c>
      <c r="R3629" s="92">
        <f>P3629+Q3629</f>
        <v>0</v>
      </c>
    </row>
    <row r="3630" spans="1:18" x14ac:dyDescent="0.3">
      <c r="A3630" t="s">
        <v>4302</v>
      </c>
      <c r="B3630" s="3">
        <v>4</v>
      </c>
      <c r="C3630" t="s">
        <v>8994</v>
      </c>
      <c r="D3630" t="s">
        <v>92</v>
      </c>
      <c r="E3630" t="s">
        <v>93</v>
      </c>
      <c r="F3630" s="90">
        <v>39.159999999999997</v>
      </c>
      <c r="G3630" s="3">
        <v>263</v>
      </c>
      <c r="H3630" s="3" t="s">
        <v>9061</v>
      </c>
      <c r="I3630" s="90">
        <v>31.35</v>
      </c>
      <c r="J3630" s="3">
        <v>185</v>
      </c>
      <c r="K3630" s="93" t="s">
        <v>92</v>
      </c>
      <c r="L3630" s="10">
        <v>4</v>
      </c>
      <c r="M3630">
        <v>0</v>
      </c>
      <c r="N3630">
        <v>0</v>
      </c>
      <c r="O3630">
        <v>0</v>
      </c>
      <c r="P3630">
        <v>0</v>
      </c>
      <c r="Q3630">
        <v>0</v>
      </c>
      <c r="R3630" s="92">
        <f>P3630+Q3630</f>
        <v>0</v>
      </c>
    </row>
    <row r="3631" spans="1:18" x14ac:dyDescent="0.3">
      <c r="A3631" t="s">
        <v>4319</v>
      </c>
      <c r="B3631" s="3">
        <v>4</v>
      </c>
      <c r="C3631" t="s">
        <v>8994</v>
      </c>
      <c r="D3631" t="s">
        <v>92</v>
      </c>
      <c r="E3631" t="s">
        <v>93</v>
      </c>
      <c r="F3631" s="90">
        <v>39.159999999999997</v>
      </c>
      <c r="G3631" s="3">
        <v>263</v>
      </c>
      <c r="H3631" s="3" t="s">
        <v>9061</v>
      </c>
      <c r="I3631" s="90">
        <v>31.89</v>
      </c>
      <c r="J3631" s="3">
        <v>185</v>
      </c>
      <c r="K3631" s="93" t="s">
        <v>92</v>
      </c>
      <c r="L3631" s="10">
        <v>4</v>
      </c>
      <c r="M3631">
        <v>0</v>
      </c>
      <c r="N3631">
        <v>0</v>
      </c>
      <c r="O3631">
        <v>0</v>
      </c>
      <c r="P3631">
        <v>0</v>
      </c>
      <c r="Q3631">
        <v>0</v>
      </c>
      <c r="R3631" s="92">
        <f>P3631+Q3631</f>
        <v>0</v>
      </c>
    </row>
    <row r="3632" spans="1:18" x14ac:dyDescent="0.3">
      <c r="A3632" t="s">
        <v>3578</v>
      </c>
      <c r="B3632" s="3">
        <v>4</v>
      </c>
      <c r="C3632" t="s">
        <v>8993</v>
      </c>
      <c r="D3632" t="s">
        <v>82</v>
      </c>
      <c r="E3632" t="s">
        <v>96</v>
      </c>
      <c r="F3632" s="90">
        <v>39.08</v>
      </c>
      <c r="G3632" s="3">
        <v>261</v>
      </c>
      <c r="H3632" s="3" t="s">
        <v>9061</v>
      </c>
      <c r="I3632" s="90">
        <v>31.69</v>
      </c>
      <c r="J3632" s="3">
        <v>183</v>
      </c>
      <c r="K3632" s="96" t="s">
        <v>4900</v>
      </c>
      <c r="L3632">
        <v>0</v>
      </c>
      <c r="M3632">
        <v>0</v>
      </c>
      <c r="N3632">
        <v>0</v>
      </c>
      <c r="O3632">
        <v>0</v>
      </c>
      <c r="P3632">
        <v>0</v>
      </c>
      <c r="Q3632" s="10">
        <v>4</v>
      </c>
      <c r="R3632" s="92">
        <f>P3632+Q3632</f>
        <v>4</v>
      </c>
    </row>
    <row r="3633" spans="1:18" x14ac:dyDescent="0.3">
      <c r="A3633" t="s">
        <v>3588</v>
      </c>
      <c r="B3633" s="3">
        <v>4</v>
      </c>
      <c r="C3633" t="s">
        <v>8993</v>
      </c>
      <c r="D3633" t="s">
        <v>82</v>
      </c>
      <c r="E3633" t="s">
        <v>96</v>
      </c>
      <c r="F3633" s="90">
        <v>39.08</v>
      </c>
      <c r="G3633" s="3">
        <v>261</v>
      </c>
      <c r="H3633" s="3" t="s">
        <v>9061</v>
      </c>
      <c r="I3633" s="90">
        <v>31.69</v>
      </c>
      <c r="J3633" s="3">
        <v>183</v>
      </c>
      <c r="K3633" s="96" t="s">
        <v>4900</v>
      </c>
      <c r="L3633">
        <v>0</v>
      </c>
      <c r="M3633">
        <v>0</v>
      </c>
      <c r="N3633">
        <v>0</v>
      </c>
      <c r="O3633">
        <v>0</v>
      </c>
      <c r="P3633">
        <v>0</v>
      </c>
      <c r="Q3633" s="10">
        <v>4</v>
      </c>
      <c r="R3633" s="92">
        <f>P3633+Q3633</f>
        <v>4</v>
      </c>
    </row>
    <row r="3634" spans="1:18" x14ac:dyDescent="0.3">
      <c r="A3634" t="s">
        <v>3669</v>
      </c>
      <c r="B3634" s="3">
        <v>4</v>
      </c>
      <c r="C3634" t="s">
        <v>8993</v>
      </c>
      <c r="D3634" t="s">
        <v>82</v>
      </c>
      <c r="E3634" t="s">
        <v>96</v>
      </c>
      <c r="F3634" s="90">
        <v>39.08</v>
      </c>
      <c r="G3634" s="3">
        <v>261</v>
      </c>
      <c r="H3634" s="3" t="s">
        <v>9061</v>
      </c>
      <c r="I3634" s="90">
        <v>31.69</v>
      </c>
      <c r="J3634" s="3">
        <v>183</v>
      </c>
      <c r="K3634" s="96" t="s">
        <v>4900</v>
      </c>
      <c r="L3634">
        <v>0</v>
      </c>
      <c r="M3634">
        <v>0</v>
      </c>
      <c r="N3634">
        <v>0</v>
      </c>
      <c r="O3634">
        <v>0</v>
      </c>
      <c r="P3634">
        <v>0</v>
      </c>
      <c r="Q3634" s="10">
        <v>4</v>
      </c>
      <c r="R3634" s="92">
        <f>P3634+Q3634</f>
        <v>4</v>
      </c>
    </row>
    <row r="3635" spans="1:18" x14ac:dyDescent="0.3">
      <c r="A3635" t="s">
        <v>3694</v>
      </c>
      <c r="B3635" s="3">
        <v>4</v>
      </c>
      <c r="C3635" t="s">
        <v>8993</v>
      </c>
      <c r="D3635" t="s">
        <v>82</v>
      </c>
      <c r="E3635" t="s">
        <v>96</v>
      </c>
      <c r="F3635" s="90">
        <v>39.08</v>
      </c>
      <c r="G3635" s="3">
        <v>261</v>
      </c>
      <c r="H3635" s="3" t="s">
        <v>9061</v>
      </c>
      <c r="I3635" s="90">
        <v>32.24</v>
      </c>
      <c r="J3635" s="3">
        <v>183</v>
      </c>
      <c r="K3635" s="96" t="s">
        <v>4900</v>
      </c>
      <c r="L3635">
        <v>0</v>
      </c>
      <c r="M3635">
        <v>0</v>
      </c>
      <c r="N3635">
        <v>0</v>
      </c>
      <c r="O3635">
        <v>0</v>
      </c>
      <c r="P3635">
        <v>0</v>
      </c>
      <c r="Q3635" s="10">
        <v>4</v>
      </c>
      <c r="R3635" s="92">
        <f>P3635+Q3635</f>
        <v>4</v>
      </c>
    </row>
    <row r="3636" spans="1:18" x14ac:dyDescent="0.3">
      <c r="A3636" t="s">
        <v>3755</v>
      </c>
      <c r="B3636" s="3">
        <v>4</v>
      </c>
      <c r="C3636" t="s">
        <v>8993</v>
      </c>
      <c r="D3636" t="s">
        <v>82</v>
      </c>
      <c r="E3636" t="s">
        <v>96</v>
      </c>
      <c r="F3636" s="90">
        <v>39.08</v>
      </c>
      <c r="G3636" s="3">
        <v>261</v>
      </c>
      <c r="H3636" s="3" t="s">
        <v>9061</v>
      </c>
      <c r="I3636" s="90">
        <v>31.69</v>
      </c>
      <c r="J3636" s="3">
        <v>183</v>
      </c>
      <c r="K3636" s="96" t="s">
        <v>4900</v>
      </c>
      <c r="L3636">
        <v>0</v>
      </c>
      <c r="M3636">
        <v>0</v>
      </c>
      <c r="N3636">
        <v>0</v>
      </c>
      <c r="O3636">
        <v>0</v>
      </c>
      <c r="P3636">
        <v>0</v>
      </c>
      <c r="Q3636" s="10">
        <v>4</v>
      </c>
      <c r="R3636" s="92">
        <f>P3636+Q3636</f>
        <v>4</v>
      </c>
    </row>
    <row r="3637" spans="1:18" x14ac:dyDescent="0.3">
      <c r="A3637" t="s">
        <v>4015</v>
      </c>
      <c r="B3637" s="3">
        <v>4</v>
      </c>
      <c r="C3637" t="s">
        <v>8993</v>
      </c>
      <c r="D3637" t="s">
        <v>82</v>
      </c>
      <c r="E3637" t="s">
        <v>83</v>
      </c>
      <c r="F3637" s="90">
        <v>39.08</v>
      </c>
      <c r="G3637" s="3">
        <v>261</v>
      </c>
      <c r="H3637" s="3" t="s">
        <v>9061</v>
      </c>
      <c r="I3637" s="90">
        <v>31.69</v>
      </c>
      <c r="J3637" s="3">
        <v>183</v>
      </c>
      <c r="K3637" s="96" t="s">
        <v>4900</v>
      </c>
      <c r="L3637">
        <v>0</v>
      </c>
      <c r="M3637">
        <v>0</v>
      </c>
      <c r="N3637">
        <v>0</v>
      </c>
      <c r="O3637" s="10">
        <v>4</v>
      </c>
      <c r="P3637">
        <v>0</v>
      </c>
      <c r="Q3637">
        <v>0</v>
      </c>
      <c r="R3637" s="92">
        <f>P3637+Q3637</f>
        <v>0</v>
      </c>
    </row>
    <row r="3638" spans="1:18" x14ac:dyDescent="0.3">
      <c r="A3638" t="s">
        <v>3727</v>
      </c>
      <c r="B3638" s="3">
        <v>4</v>
      </c>
      <c r="C3638" t="s">
        <v>8993</v>
      </c>
      <c r="D3638" t="s">
        <v>82</v>
      </c>
      <c r="E3638" t="s">
        <v>96</v>
      </c>
      <c r="F3638" s="90">
        <v>39.08</v>
      </c>
      <c r="G3638" s="3">
        <v>261</v>
      </c>
      <c r="H3638" s="3" t="s">
        <v>9061</v>
      </c>
      <c r="I3638" s="90">
        <v>31.69</v>
      </c>
      <c r="J3638" s="3">
        <v>183</v>
      </c>
      <c r="K3638" s="96" t="s">
        <v>4900</v>
      </c>
      <c r="L3638">
        <v>0</v>
      </c>
      <c r="M3638">
        <v>0</v>
      </c>
      <c r="N3638">
        <v>0</v>
      </c>
      <c r="O3638">
        <v>0</v>
      </c>
      <c r="P3638">
        <v>0</v>
      </c>
      <c r="Q3638" s="10">
        <v>4</v>
      </c>
      <c r="R3638" s="92">
        <f>P3638+Q3638</f>
        <v>4</v>
      </c>
    </row>
    <row r="3639" spans="1:18" x14ac:dyDescent="0.3">
      <c r="A3639" t="s">
        <v>3952</v>
      </c>
      <c r="B3639" s="3">
        <v>4</v>
      </c>
      <c r="C3639" t="s">
        <v>8993</v>
      </c>
      <c r="D3639" t="s">
        <v>82</v>
      </c>
      <c r="E3639" t="s">
        <v>83</v>
      </c>
      <c r="F3639" s="90">
        <v>39.08</v>
      </c>
      <c r="G3639" s="3">
        <v>261</v>
      </c>
      <c r="H3639" s="3" t="s">
        <v>9061</v>
      </c>
      <c r="I3639" s="90">
        <v>31.69</v>
      </c>
      <c r="J3639" s="3">
        <v>183</v>
      </c>
      <c r="K3639" s="96" t="s">
        <v>4900</v>
      </c>
      <c r="L3639">
        <v>0</v>
      </c>
      <c r="M3639">
        <v>0</v>
      </c>
      <c r="N3639">
        <v>0</v>
      </c>
      <c r="O3639" s="10">
        <v>4</v>
      </c>
      <c r="P3639">
        <v>0</v>
      </c>
      <c r="Q3639">
        <v>0</v>
      </c>
      <c r="R3639" s="92">
        <f>P3639+Q3639</f>
        <v>0</v>
      </c>
    </row>
    <row r="3640" spans="1:18" x14ac:dyDescent="0.3">
      <c r="A3640" t="s">
        <v>3723</v>
      </c>
      <c r="B3640" s="3">
        <v>4</v>
      </c>
      <c r="C3640" t="s">
        <v>8993</v>
      </c>
      <c r="D3640" t="s">
        <v>82</v>
      </c>
      <c r="E3640" t="s">
        <v>96</v>
      </c>
      <c r="F3640" s="90">
        <v>39.08</v>
      </c>
      <c r="G3640" s="3">
        <v>261</v>
      </c>
      <c r="H3640" s="3" t="s">
        <v>9061</v>
      </c>
      <c r="I3640" s="90">
        <v>31.69</v>
      </c>
      <c r="J3640" s="3">
        <v>183</v>
      </c>
      <c r="K3640" s="96" t="s">
        <v>4900</v>
      </c>
      <c r="L3640">
        <v>0</v>
      </c>
      <c r="M3640">
        <v>0</v>
      </c>
      <c r="N3640">
        <v>0</v>
      </c>
      <c r="O3640">
        <v>0</v>
      </c>
      <c r="P3640">
        <v>0</v>
      </c>
      <c r="Q3640" s="10">
        <v>4</v>
      </c>
      <c r="R3640" s="92">
        <f>P3640+Q3640</f>
        <v>4</v>
      </c>
    </row>
    <row r="3641" spans="1:18" x14ac:dyDescent="0.3">
      <c r="A3641" t="s">
        <v>4038</v>
      </c>
      <c r="B3641" s="3">
        <v>4</v>
      </c>
      <c r="C3641" t="s">
        <v>8993</v>
      </c>
      <c r="D3641" t="s">
        <v>82</v>
      </c>
      <c r="E3641" t="s">
        <v>83</v>
      </c>
      <c r="F3641" s="90">
        <v>39.08</v>
      </c>
      <c r="G3641" s="3">
        <v>261</v>
      </c>
      <c r="H3641" s="3" t="s">
        <v>9061</v>
      </c>
      <c r="I3641" s="90">
        <v>32.24</v>
      </c>
      <c r="J3641" s="3">
        <v>183</v>
      </c>
      <c r="K3641" s="96" t="s">
        <v>4900</v>
      </c>
      <c r="L3641">
        <v>0</v>
      </c>
      <c r="M3641">
        <v>0</v>
      </c>
      <c r="N3641">
        <v>0</v>
      </c>
      <c r="O3641" s="10">
        <v>4</v>
      </c>
      <c r="P3641">
        <v>0</v>
      </c>
      <c r="Q3641">
        <v>0</v>
      </c>
      <c r="R3641" s="92">
        <f>P3641+Q3641</f>
        <v>0</v>
      </c>
    </row>
    <row r="3642" spans="1:18" x14ac:dyDescent="0.3">
      <c r="A3642" t="s">
        <v>3991</v>
      </c>
      <c r="B3642" s="3">
        <v>4</v>
      </c>
      <c r="C3642" t="s">
        <v>8993</v>
      </c>
      <c r="D3642" t="s">
        <v>82</v>
      </c>
      <c r="E3642" t="s">
        <v>83</v>
      </c>
      <c r="F3642" s="90">
        <v>39.08</v>
      </c>
      <c r="G3642" s="3">
        <v>261</v>
      </c>
      <c r="H3642" s="3" t="s">
        <v>9061</v>
      </c>
      <c r="I3642" s="90">
        <v>31.69</v>
      </c>
      <c r="J3642" s="3">
        <v>183</v>
      </c>
      <c r="K3642" s="96" t="s">
        <v>4900</v>
      </c>
      <c r="L3642">
        <v>0</v>
      </c>
      <c r="M3642">
        <v>0</v>
      </c>
      <c r="N3642">
        <v>0</v>
      </c>
      <c r="O3642" s="10">
        <v>4</v>
      </c>
      <c r="P3642">
        <v>0</v>
      </c>
      <c r="Q3642">
        <v>0</v>
      </c>
      <c r="R3642" s="92">
        <f>P3642+Q3642</f>
        <v>0</v>
      </c>
    </row>
    <row r="3643" spans="1:18" x14ac:dyDescent="0.3">
      <c r="A3643" t="s">
        <v>3987</v>
      </c>
      <c r="B3643" s="3">
        <v>4</v>
      </c>
      <c r="C3643" t="s">
        <v>8993</v>
      </c>
      <c r="D3643" t="s">
        <v>82</v>
      </c>
      <c r="E3643" t="s">
        <v>83</v>
      </c>
      <c r="F3643" s="90">
        <v>39.08</v>
      </c>
      <c r="G3643" s="3">
        <v>261</v>
      </c>
      <c r="H3643" s="3" t="s">
        <v>9061</v>
      </c>
      <c r="I3643" s="90">
        <v>31.69</v>
      </c>
      <c r="J3643" s="3">
        <v>183</v>
      </c>
      <c r="K3643" s="96" t="s">
        <v>4900</v>
      </c>
      <c r="L3643">
        <v>0</v>
      </c>
      <c r="M3643">
        <v>0</v>
      </c>
      <c r="N3643">
        <v>0</v>
      </c>
      <c r="O3643" s="10">
        <v>4</v>
      </c>
      <c r="P3643">
        <v>0</v>
      </c>
      <c r="Q3643">
        <v>0</v>
      </c>
      <c r="R3643" s="92">
        <f>P3643+Q3643</f>
        <v>0</v>
      </c>
    </row>
    <row r="3644" spans="1:18" x14ac:dyDescent="0.3">
      <c r="A3644" t="s">
        <v>3584</v>
      </c>
      <c r="B3644" s="3">
        <v>4</v>
      </c>
      <c r="C3644" t="s">
        <v>8993</v>
      </c>
      <c r="D3644" t="s">
        <v>82</v>
      </c>
      <c r="E3644" t="s">
        <v>96</v>
      </c>
      <c r="F3644" s="90">
        <v>39.08</v>
      </c>
      <c r="G3644" s="3">
        <v>261</v>
      </c>
      <c r="H3644" s="3" t="s">
        <v>9061</v>
      </c>
      <c r="I3644" s="90">
        <v>31.69</v>
      </c>
      <c r="J3644" s="3">
        <v>183</v>
      </c>
      <c r="K3644" s="96" t="s">
        <v>4900</v>
      </c>
      <c r="L3644">
        <v>0</v>
      </c>
      <c r="M3644">
        <v>0</v>
      </c>
      <c r="N3644">
        <v>0</v>
      </c>
      <c r="O3644">
        <v>0</v>
      </c>
      <c r="P3644">
        <v>0</v>
      </c>
      <c r="Q3644" s="10">
        <v>4</v>
      </c>
      <c r="R3644" s="92">
        <f>P3644+Q3644</f>
        <v>4</v>
      </c>
    </row>
    <row r="3645" spans="1:18" x14ac:dyDescent="0.3">
      <c r="A3645" t="s">
        <v>3668</v>
      </c>
      <c r="B3645" s="3">
        <v>4</v>
      </c>
      <c r="C3645" t="s">
        <v>8993</v>
      </c>
      <c r="D3645" t="s">
        <v>82</v>
      </c>
      <c r="E3645" t="s">
        <v>96</v>
      </c>
      <c r="F3645" s="90">
        <v>39.08</v>
      </c>
      <c r="G3645" s="3">
        <v>261</v>
      </c>
      <c r="H3645" s="3" t="s">
        <v>9061</v>
      </c>
      <c r="I3645" s="90">
        <v>31.69</v>
      </c>
      <c r="J3645" s="3">
        <v>183</v>
      </c>
      <c r="K3645" s="96" t="s">
        <v>4900</v>
      </c>
      <c r="L3645">
        <v>0</v>
      </c>
      <c r="M3645">
        <v>0</v>
      </c>
      <c r="N3645">
        <v>0</v>
      </c>
      <c r="O3645">
        <v>0</v>
      </c>
      <c r="P3645">
        <v>0</v>
      </c>
      <c r="Q3645" s="10">
        <v>4</v>
      </c>
      <c r="R3645" s="92">
        <f>P3645+Q3645</f>
        <v>4</v>
      </c>
    </row>
    <row r="3646" spans="1:18" x14ac:dyDescent="0.3">
      <c r="A3646" t="s">
        <v>4026</v>
      </c>
      <c r="B3646" s="3">
        <v>4</v>
      </c>
      <c r="C3646" t="s">
        <v>8993</v>
      </c>
      <c r="D3646" t="s">
        <v>82</v>
      </c>
      <c r="E3646" t="s">
        <v>83</v>
      </c>
      <c r="F3646" s="90">
        <v>39.08</v>
      </c>
      <c r="G3646" s="3">
        <v>261</v>
      </c>
      <c r="H3646" s="3" t="s">
        <v>9061</v>
      </c>
      <c r="I3646" s="90">
        <v>31.69</v>
      </c>
      <c r="J3646" s="3">
        <v>183</v>
      </c>
      <c r="K3646" s="96" t="s">
        <v>4900</v>
      </c>
      <c r="L3646">
        <v>0</v>
      </c>
      <c r="M3646">
        <v>0</v>
      </c>
      <c r="N3646">
        <v>0</v>
      </c>
      <c r="O3646" s="10">
        <v>4</v>
      </c>
      <c r="P3646">
        <v>0</v>
      </c>
      <c r="Q3646">
        <v>0</v>
      </c>
      <c r="R3646" s="92">
        <f>P3646+Q3646</f>
        <v>0</v>
      </c>
    </row>
    <row r="3647" spans="1:18" x14ac:dyDescent="0.3">
      <c r="A3647" t="s">
        <v>4845</v>
      </c>
      <c r="B3647" s="3">
        <v>4</v>
      </c>
      <c r="C3647" t="s">
        <v>8993</v>
      </c>
      <c r="D3647" t="s">
        <v>82</v>
      </c>
      <c r="E3647" t="s">
        <v>96</v>
      </c>
      <c r="F3647" s="90">
        <v>39.08</v>
      </c>
      <c r="G3647" s="3">
        <v>261</v>
      </c>
      <c r="H3647" s="3" t="s">
        <v>9061</v>
      </c>
      <c r="I3647" s="90">
        <v>31.69</v>
      </c>
      <c r="J3647" s="3">
        <v>183</v>
      </c>
      <c r="K3647" s="96" t="s">
        <v>4900</v>
      </c>
      <c r="L3647">
        <v>0</v>
      </c>
      <c r="M3647">
        <v>0</v>
      </c>
      <c r="N3647">
        <v>0</v>
      </c>
      <c r="O3647">
        <v>0</v>
      </c>
      <c r="P3647">
        <v>3</v>
      </c>
      <c r="Q3647">
        <v>1</v>
      </c>
      <c r="R3647" s="92">
        <f>P3647+Q3647</f>
        <v>4</v>
      </c>
    </row>
    <row r="3648" spans="1:18" x14ac:dyDescent="0.3">
      <c r="A3648" t="s">
        <v>4316</v>
      </c>
      <c r="B3648" s="3">
        <v>4</v>
      </c>
      <c r="C3648" t="s">
        <v>8994</v>
      </c>
      <c r="D3648" t="s">
        <v>92</v>
      </c>
      <c r="E3648" t="s">
        <v>93</v>
      </c>
      <c r="F3648" s="90">
        <v>39.08</v>
      </c>
      <c r="G3648" s="3">
        <v>261</v>
      </c>
      <c r="H3648" s="3" t="s">
        <v>9061</v>
      </c>
      <c r="I3648" s="90">
        <v>31.69</v>
      </c>
      <c r="J3648" s="3">
        <v>183</v>
      </c>
      <c r="K3648" s="93" t="s">
        <v>92</v>
      </c>
      <c r="L3648" s="10">
        <v>4</v>
      </c>
      <c r="M3648">
        <v>0</v>
      </c>
      <c r="N3648">
        <v>0</v>
      </c>
      <c r="O3648">
        <v>0</v>
      </c>
      <c r="P3648">
        <v>0</v>
      </c>
      <c r="Q3648">
        <v>0</v>
      </c>
      <c r="R3648" s="92">
        <f>P3648+Q3648</f>
        <v>0</v>
      </c>
    </row>
    <row r="3649" spans="1:18" x14ac:dyDescent="0.3">
      <c r="A3649" t="s">
        <v>3982</v>
      </c>
      <c r="B3649" s="3">
        <v>4</v>
      </c>
      <c r="C3649" t="s">
        <v>8993</v>
      </c>
      <c r="D3649" t="s">
        <v>82</v>
      </c>
      <c r="E3649" t="s">
        <v>83</v>
      </c>
      <c r="F3649" s="90">
        <v>39.08</v>
      </c>
      <c r="G3649" s="3">
        <v>261</v>
      </c>
      <c r="H3649" s="3" t="s">
        <v>9061</v>
      </c>
      <c r="I3649" s="90">
        <v>31.69</v>
      </c>
      <c r="J3649" s="3">
        <v>183</v>
      </c>
      <c r="K3649" s="96" t="s">
        <v>4900</v>
      </c>
      <c r="L3649">
        <v>0</v>
      </c>
      <c r="M3649">
        <v>0</v>
      </c>
      <c r="N3649">
        <v>0</v>
      </c>
      <c r="O3649" s="10">
        <v>4</v>
      </c>
      <c r="P3649">
        <v>0</v>
      </c>
      <c r="Q3649">
        <v>0</v>
      </c>
      <c r="R3649" s="92">
        <f>P3649+Q3649</f>
        <v>0</v>
      </c>
    </row>
    <row r="3650" spans="1:18" x14ac:dyDescent="0.3">
      <c r="A3650" t="s">
        <v>3675</v>
      </c>
      <c r="B3650" s="3">
        <v>4</v>
      </c>
      <c r="C3650" t="s">
        <v>8993</v>
      </c>
      <c r="D3650" t="s">
        <v>82</v>
      </c>
      <c r="E3650" t="s">
        <v>96</v>
      </c>
      <c r="F3650" s="90">
        <v>39.08</v>
      </c>
      <c r="G3650" s="3">
        <v>261</v>
      </c>
      <c r="H3650" s="3" t="s">
        <v>9061</v>
      </c>
      <c r="I3650" s="90">
        <v>32.24</v>
      </c>
      <c r="J3650" s="3">
        <v>183</v>
      </c>
      <c r="K3650" s="96" t="s">
        <v>4900</v>
      </c>
      <c r="L3650">
        <v>0</v>
      </c>
      <c r="M3650">
        <v>0</v>
      </c>
      <c r="N3650">
        <v>0</v>
      </c>
      <c r="O3650">
        <v>0</v>
      </c>
      <c r="P3650">
        <v>0</v>
      </c>
      <c r="Q3650" s="10">
        <v>4</v>
      </c>
      <c r="R3650" s="92">
        <f>P3650+Q3650</f>
        <v>4</v>
      </c>
    </row>
    <row r="3651" spans="1:18" x14ac:dyDescent="0.3">
      <c r="A3651" t="s">
        <v>4027</v>
      </c>
      <c r="B3651" s="3">
        <v>4</v>
      </c>
      <c r="C3651" t="s">
        <v>8993</v>
      </c>
      <c r="D3651" t="s">
        <v>82</v>
      </c>
      <c r="E3651" t="s">
        <v>83</v>
      </c>
      <c r="F3651" s="90">
        <v>39.08</v>
      </c>
      <c r="G3651" s="3">
        <v>261</v>
      </c>
      <c r="H3651" s="3" t="s">
        <v>9061</v>
      </c>
      <c r="I3651" s="90">
        <v>31.15</v>
      </c>
      <c r="J3651" s="3">
        <v>183</v>
      </c>
      <c r="K3651" s="96" t="s">
        <v>4900</v>
      </c>
      <c r="L3651">
        <v>0</v>
      </c>
      <c r="M3651">
        <v>0</v>
      </c>
      <c r="N3651">
        <v>0</v>
      </c>
      <c r="O3651" s="10">
        <v>4</v>
      </c>
      <c r="P3651">
        <v>0</v>
      </c>
      <c r="Q3651">
        <v>0</v>
      </c>
      <c r="R3651" s="92">
        <f>P3651+Q3651</f>
        <v>0</v>
      </c>
    </row>
    <row r="3652" spans="1:18" x14ac:dyDescent="0.3">
      <c r="A3652" t="s">
        <v>3685</v>
      </c>
      <c r="B3652" s="3">
        <v>4</v>
      </c>
      <c r="C3652" t="s">
        <v>8993</v>
      </c>
      <c r="D3652" t="s">
        <v>82</v>
      </c>
      <c r="E3652" t="s">
        <v>96</v>
      </c>
      <c r="F3652" s="90">
        <v>39.08</v>
      </c>
      <c r="G3652" s="3">
        <v>261</v>
      </c>
      <c r="H3652" s="3" t="s">
        <v>9061</v>
      </c>
      <c r="I3652" s="90">
        <v>31.69</v>
      </c>
      <c r="J3652" s="3">
        <v>183</v>
      </c>
      <c r="K3652" s="96" t="s">
        <v>4900</v>
      </c>
      <c r="L3652">
        <v>0</v>
      </c>
      <c r="M3652">
        <v>0</v>
      </c>
      <c r="N3652">
        <v>0</v>
      </c>
      <c r="O3652">
        <v>0</v>
      </c>
      <c r="P3652">
        <v>0</v>
      </c>
      <c r="Q3652" s="10">
        <v>4</v>
      </c>
      <c r="R3652" s="92">
        <f>P3652+Q3652</f>
        <v>4</v>
      </c>
    </row>
    <row r="3653" spans="1:18" x14ac:dyDescent="0.3">
      <c r="A3653" t="s">
        <v>3614</v>
      </c>
      <c r="B3653" s="3">
        <v>4</v>
      </c>
      <c r="C3653" t="s">
        <v>8993</v>
      </c>
      <c r="D3653" t="s">
        <v>82</v>
      </c>
      <c r="E3653" t="s">
        <v>96</v>
      </c>
      <c r="F3653" s="90">
        <v>39.08</v>
      </c>
      <c r="G3653" s="3">
        <v>261</v>
      </c>
      <c r="H3653" s="3" t="s">
        <v>9061</v>
      </c>
      <c r="I3653" s="90">
        <v>31.69</v>
      </c>
      <c r="J3653" s="3">
        <v>183</v>
      </c>
      <c r="K3653" s="96" t="s">
        <v>4900</v>
      </c>
      <c r="L3653">
        <v>0</v>
      </c>
      <c r="M3653">
        <v>0</v>
      </c>
      <c r="N3653">
        <v>0</v>
      </c>
      <c r="O3653">
        <v>0</v>
      </c>
      <c r="P3653">
        <v>0</v>
      </c>
      <c r="Q3653" s="10">
        <v>4</v>
      </c>
      <c r="R3653" s="92">
        <f>P3653+Q3653</f>
        <v>4</v>
      </c>
    </row>
    <row r="3654" spans="1:18" x14ac:dyDescent="0.3">
      <c r="A3654" t="s">
        <v>3657</v>
      </c>
      <c r="B3654" s="3">
        <v>4</v>
      </c>
      <c r="C3654" t="s">
        <v>8993</v>
      </c>
      <c r="D3654" t="s">
        <v>82</v>
      </c>
      <c r="E3654" t="s">
        <v>96</v>
      </c>
      <c r="F3654" s="90">
        <v>39.08</v>
      </c>
      <c r="G3654" s="3">
        <v>261</v>
      </c>
      <c r="H3654" s="3" t="s">
        <v>9061</v>
      </c>
      <c r="I3654" s="90">
        <v>31.69</v>
      </c>
      <c r="J3654" s="3">
        <v>183</v>
      </c>
      <c r="K3654" s="96" t="s">
        <v>4900</v>
      </c>
      <c r="L3654">
        <v>0</v>
      </c>
      <c r="M3654">
        <v>0</v>
      </c>
      <c r="N3654">
        <v>0</v>
      </c>
      <c r="O3654">
        <v>0</v>
      </c>
      <c r="P3654">
        <v>0</v>
      </c>
      <c r="Q3654" s="10">
        <v>4</v>
      </c>
      <c r="R3654" s="92">
        <f>P3654+Q3654</f>
        <v>4</v>
      </c>
    </row>
    <row r="3655" spans="1:18" x14ac:dyDescent="0.3">
      <c r="A3655" t="s">
        <v>3656</v>
      </c>
      <c r="B3655" s="3">
        <v>4</v>
      </c>
      <c r="C3655" t="s">
        <v>8993</v>
      </c>
      <c r="D3655" t="s">
        <v>82</v>
      </c>
      <c r="E3655" t="s">
        <v>96</v>
      </c>
      <c r="F3655" s="90">
        <v>39.08</v>
      </c>
      <c r="G3655" s="3">
        <v>261</v>
      </c>
      <c r="H3655" s="3" t="s">
        <v>9061</v>
      </c>
      <c r="I3655" s="90">
        <v>31.69</v>
      </c>
      <c r="J3655" s="3">
        <v>183</v>
      </c>
      <c r="K3655" s="96" t="s">
        <v>4900</v>
      </c>
      <c r="L3655">
        <v>0</v>
      </c>
      <c r="M3655">
        <v>0</v>
      </c>
      <c r="N3655">
        <v>0</v>
      </c>
      <c r="O3655">
        <v>0</v>
      </c>
      <c r="P3655">
        <v>0</v>
      </c>
      <c r="Q3655" s="10">
        <v>4</v>
      </c>
      <c r="R3655" s="92">
        <f>P3655+Q3655</f>
        <v>4</v>
      </c>
    </row>
    <row r="3656" spans="1:18" x14ac:dyDescent="0.3">
      <c r="A3656" t="s">
        <v>4655</v>
      </c>
      <c r="B3656" s="3">
        <v>4</v>
      </c>
      <c r="C3656" t="s">
        <v>8993</v>
      </c>
      <c r="D3656" t="s">
        <v>8992</v>
      </c>
      <c r="E3656" t="s">
        <v>78</v>
      </c>
      <c r="F3656" s="90">
        <v>39.08</v>
      </c>
      <c r="G3656" s="3">
        <v>261</v>
      </c>
      <c r="H3656" s="3" t="s">
        <v>9061</v>
      </c>
      <c r="I3656" s="90">
        <v>31.69</v>
      </c>
      <c r="J3656" s="3">
        <v>183</v>
      </c>
      <c r="K3656" s="93" t="s">
        <v>4900</v>
      </c>
      <c r="L3656">
        <v>0</v>
      </c>
      <c r="M3656" s="10">
        <v>4</v>
      </c>
      <c r="N3656">
        <v>0</v>
      </c>
      <c r="O3656">
        <v>0</v>
      </c>
      <c r="P3656">
        <v>0</v>
      </c>
      <c r="Q3656">
        <v>0</v>
      </c>
      <c r="R3656" s="92">
        <f>P3656+Q3656</f>
        <v>0</v>
      </c>
    </row>
    <row r="3657" spans="1:18" x14ac:dyDescent="0.3">
      <c r="A3657" t="s">
        <v>4322</v>
      </c>
      <c r="B3657" s="3">
        <v>4</v>
      </c>
      <c r="C3657" t="s">
        <v>8994</v>
      </c>
      <c r="D3657" t="s">
        <v>92</v>
      </c>
      <c r="E3657" t="s">
        <v>93</v>
      </c>
      <c r="F3657" s="90">
        <v>39.08</v>
      </c>
      <c r="G3657" s="3">
        <v>261</v>
      </c>
      <c r="H3657" s="3" t="s">
        <v>9061</v>
      </c>
      <c r="I3657" s="90">
        <v>32.07</v>
      </c>
      <c r="J3657" s="3">
        <v>184</v>
      </c>
      <c r="K3657" s="93" t="s">
        <v>92</v>
      </c>
      <c r="L3657" s="10">
        <v>4</v>
      </c>
      <c r="M3657">
        <v>0</v>
      </c>
      <c r="N3657">
        <v>0</v>
      </c>
      <c r="O3657">
        <v>0</v>
      </c>
      <c r="P3657">
        <v>0</v>
      </c>
      <c r="Q3657">
        <v>0</v>
      </c>
      <c r="R3657" s="92">
        <f>P3657+Q3657</f>
        <v>0</v>
      </c>
    </row>
    <row r="3658" spans="1:18" x14ac:dyDescent="0.3">
      <c r="A3658" t="s">
        <v>3577</v>
      </c>
      <c r="B3658" s="3">
        <v>4</v>
      </c>
      <c r="C3658" t="s">
        <v>8993</v>
      </c>
      <c r="D3658" t="s">
        <v>82</v>
      </c>
      <c r="E3658" t="s">
        <v>96</v>
      </c>
      <c r="F3658" s="90">
        <v>39.08</v>
      </c>
      <c r="G3658" s="3">
        <v>261</v>
      </c>
      <c r="H3658" s="3" t="s">
        <v>9061</v>
      </c>
      <c r="I3658" s="90">
        <v>31.69</v>
      </c>
      <c r="J3658" s="3">
        <v>183</v>
      </c>
      <c r="K3658" s="96" t="s">
        <v>4900</v>
      </c>
      <c r="L3658">
        <v>0</v>
      </c>
      <c r="M3658">
        <v>0</v>
      </c>
      <c r="N3658">
        <v>0</v>
      </c>
      <c r="O3658">
        <v>0</v>
      </c>
      <c r="P3658">
        <v>0</v>
      </c>
      <c r="Q3658" s="10">
        <v>4</v>
      </c>
      <c r="R3658" s="92">
        <f>P3658+Q3658</f>
        <v>4</v>
      </c>
    </row>
    <row r="3659" spans="1:18" x14ac:dyDescent="0.3">
      <c r="A3659" t="s">
        <v>3732</v>
      </c>
      <c r="B3659" s="3">
        <v>4</v>
      </c>
      <c r="C3659" t="s">
        <v>8993</v>
      </c>
      <c r="D3659" t="s">
        <v>82</v>
      </c>
      <c r="E3659" t="s">
        <v>96</v>
      </c>
      <c r="F3659" s="90">
        <v>39.08</v>
      </c>
      <c r="G3659" s="3">
        <v>261</v>
      </c>
      <c r="H3659" s="3" t="s">
        <v>9061</v>
      </c>
      <c r="I3659" s="90">
        <v>31.69</v>
      </c>
      <c r="J3659" s="3">
        <v>183</v>
      </c>
      <c r="K3659" s="96" t="s">
        <v>4900</v>
      </c>
      <c r="L3659">
        <v>0</v>
      </c>
      <c r="M3659">
        <v>0</v>
      </c>
      <c r="N3659">
        <v>0</v>
      </c>
      <c r="O3659">
        <v>0</v>
      </c>
      <c r="P3659">
        <v>0</v>
      </c>
      <c r="Q3659" s="10">
        <v>4</v>
      </c>
      <c r="R3659" s="92">
        <f>P3659+Q3659</f>
        <v>4</v>
      </c>
    </row>
    <row r="3660" spans="1:18" x14ac:dyDescent="0.3">
      <c r="A3660" t="s">
        <v>3968</v>
      </c>
      <c r="B3660" s="3">
        <v>4</v>
      </c>
      <c r="C3660" t="s">
        <v>8993</v>
      </c>
      <c r="D3660" t="s">
        <v>82</v>
      </c>
      <c r="E3660" t="s">
        <v>83</v>
      </c>
      <c r="F3660" s="90">
        <v>39.08</v>
      </c>
      <c r="G3660" s="3">
        <v>261</v>
      </c>
      <c r="H3660" s="3" t="s">
        <v>9061</v>
      </c>
      <c r="I3660" s="90">
        <v>32.24</v>
      </c>
      <c r="J3660" s="3">
        <v>183</v>
      </c>
      <c r="K3660" s="96" t="s">
        <v>4900</v>
      </c>
      <c r="L3660">
        <v>0</v>
      </c>
      <c r="M3660">
        <v>0</v>
      </c>
      <c r="N3660">
        <v>0</v>
      </c>
      <c r="O3660" s="10">
        <v>4</v>
      </c>
      <c r="P3660">
        <v>0</v>
      </c>
      <c r="Q3660">
        <v>0</v>
      </c>
      <c r="R3660" s="92">
        <f>P3660+Q3660</f>
        <v>0</v>
      </c>
    </row>
    <row r="3661" spans="1:18" x14ac:dyDescent="0.3">
      <c r="A3661" t="s">
        <v>3966</v>
      </c>
      <c r="B3661" s="3">
        <v>4</v>
      </c>
      <c r="C3661" t="s">
        <v>8993</v>
      </c>
      <c r="D3661" t="s">
        <v>82</v>
      </c>
      <c r="E3661" t="s">
        <v>83</v>
      </c>
      <c r="F3661" s="90">
        <v>39.08</v>
      </c>
      <c r="G3661" s="3">
        <v>261</v>
      </c>
      <c r="H3661" s="3" t="s">
        <v>9061</v>
      </c>
      <c r="I3661" s="90">
        <v>31.69</v>
      </c>
      <c r="J3661" s="3">
        <v>183</v>
      </c>
      <c r="K3661" s="96" t="s">
        <v>4900</v>
      </c>
      <c r="L3661">
        <v>0</v>
      </c>
      <c r="M3661">
        <v>0</v>
      </c>
      <c r="N3661">
        <v>0</v>
      </c>
      <c r="O3661" s="10">
        <v>4</v>
      </c>
      <c r="P3661">
        <v>0</v>
      </c>
      <c r="Q3661">
        <v>0</v>
      </c>
      <c r="R3661" s="92">
        <f>P3661+Q3661</f>
        <v>0</v>
      </c>
    </row>
    <row r="3662" spans="1:18" x14ac:dyDescent="0.3">
      <c r="A3662" t="s">
        <v>3721</v>
      </c>
      <c r="B3662" s="3">
        <v>4</v>
      </c>
      <c r="C3662" t="s">
        <v>8993</v>
      </c>
      <c r="D3662" t="s">
        <v>82</v>
      </c>
      <c r="E3662" t="s">
        <v>96</v>
      </c>
      <c r="F3662" s="90">
        <v>39.08</v>
      </c>
      <c r="G3662" s="3">
        <v>261</v>
      </c>
      <c r="H3662" s="3" t="s">
        <v>9061</v>
      </c>
      <c r="I3662" s="90">
        <v>31.69</v>
      </c>
      <c r="J3662" s="3">
        <v>183</v>
      </c>
      <c r="K3662" s="96" t="s">
        <v>4900</v>
      </c>
      <c r="L3662">
        <v>0</v>
      </c>
      <c r="M3662">
        <v>0</v>
      </c>
      <c r="N3662">
        <v>0</v>
      </c>
      <c r="O3662">
        <v>0</v>
      </c>
      <c r="P3662">
        <v>0</v>
      </c>
      <c r="Q3662" s="10">
        <v>4</v>
      </c>
      <c r="R3662" s="92">
        <f>P3662+Q3662</f>
        <v>4</v>
      </c>
    </row>
    <row r="3663" spans="1:18" x14ac:dyDescent="0.3">
      <c r="A3663" t="s">
        <v>3574</v>
      </c>
      <c r="B3663" s="3">
        <v>4</v>
      </c>
      <c r="C3663" t="s">
        <v>8993</v>
      </c>
      <c r="D3663" t="s">
        <v>82</v>
      </c>
      <c r="E3663" t="s">
        <v>96</v>
      </c>
      <c r="F3663" s="90">
        <v>39.08</v>
      </c>
      <c r="G3663" s="3">
        <v>261</v>
      </c>
      <c r="H3663" s="3" t="s">
        <v>9061</v>
      </c>
      <c r="I3663" s="90">
        <v>31.69</v>
      </c>
      <c r="J3663" s="3">
        <v>183</v>
      </c>
      <c r="K3663" s="96" t="s">
        <v>4900</v>
      </c>
      <c r="L3663">
        <v>0</v>
      </c>
      <c r="M3663">
        <v>0</v>
      </c>
      <c r="N3663">
        <v>0</v>
      </c>
      <c r="O3663">
        <v>0</v>
      </c>
      <c r="P3663">
        <v>0</v>
      </c>
      <c r="Q3663" s="10">
        <v>4</v>
      </c>
      <c r="R3663" s="92">
        <f>P3663+Q3663</f>
        <v>4</v>
      </c>
    </row>
    <row r="3664" spans="1:18" x14ac:dyDescent="0.3">
      <c r="A3664" t="s">
        <v>3637</v>
      </c>
      <c r="B3664" s="3">
        <v>4</v>
      </c>
      <c r="C3664" t="s">
        <v>8993</v>
      </c>
      <c r="D3664" t="s">
        <v>82</v>
      </c>
      <c r="E3664" t="s">
        <v>96</v>
      </c>
      <c r="F3664" s="90">
        <v>39.08</v>
      </c>
      <c r="G3664" s="3">
        <v>261</v>
      </c>
      <c r="H3664" s="3" t="s">
        <v>9061</v>
      </c>
      <c r="I3664" s="90">
        <v>31.69</v>
      </c>
      <c r="J3664" s="3">
        <v>183</v>
      </c>
      <c r="K3664" s="96" t="s">
        <v>4900</v>
      </c>
      <c r="L3664">
        <v>0</v>
      </c>
      <c r="M3664">
        <v>0</v>
      </c>
      <c r="N3664">
        <v>0</v>
      </c>
      <c r="O3664">
        <v>0</v>
      </c>
      <c r="P3664">
        <v>0</v>
      </c>
      <c r="Q3664" s="10">
        <v>4</v>
      </c>
      <c r="R3664" s="92">
        <f>P3664+Q3664</f>
        <v>4</v>
      </c>
    </row>
    <row r="3665" spans="1:18" x14ac:dyDescent="0.3">
      <c r="A3665" t="s">
        <v>3874</v>
      </c>
      <c r="B3665" s="3">
        <v>4</v>
      </c>
      <c r="C3665" t="s">
        <v>8993</v>
      </c>
      <c r="D3665" t="s">
        <v>82</v>
      </c>
      <c r="E3665" t="s">
        <v>83</v>
      </c>
      <c r="F3665" s="90">
        <v>39.08</v>
      </c>
      <c r="G3665" s="3">
        <v>261</v>
      </c>
      <c r="H3665" s="3" t="s">
        <v>9061</v>
      </c>
      <c r="I3665" s="90">
        <v>32.24</v>
      </c>
      <c r="J3665" s="3">
        <v>183</v>
      </c>
      <c r="K3665" s="96" t="s">
        <v>4900</v>
      </c>
      <c r="L3665">
        <v>0</v>
      </c>
      <c r="M3665">
        <v>0</v>
      </c>
      <c r="N3665">
        <v>0</v>
      </c>
      <c r="O3665" s="10">
        <v>4</v>
      </c>
      <c r="P3665">
        <v>0</v>
      </c>
      <c r="Q3665">
        <v>0</v>
      </c>
      <c r="R3665" s="92">
        <f>P3665+Q3665</f>
        <v>0</v>
      </c>
    </row>
    <row r="3666" spans="1:18" x14ac:dyDescent="0.3">
      <c r="A3666" t="s">
        <v>3999</v>
      </c>
      <c r="B3666" s="3">
        <v>4</v>
      </c>
      <c r="C3666" t="s">
        <v>8993</v>
      </c>
      <c r="D3666" t="s">
        <v>82</v>
      </c>
      <c r="E3666" t="s">
        <v>83</v>
      </c>
      <c r="F3666" s="90">
        <v>39.08</v>
      </c>
      <c r="G3666" s="3">
        <v>261</v>
      </c>
      <c r="H3666" s="3" t="s">
        <v>9061</v>
      </c>
      <c r="I3666" s="90">
        <v>32.24</v>
      </c>
      <c r="J3666" s="3">
        <v>183</v>
      </c>
      <c r="K3666" s="96" t="s">
        <v>4900</v>
      </c>
      <c r="L3666">
        <v>0</v>
      </c>
      <c r="M3666">
        <v>0</v>
      </c>
      <c r="N3666">
        <v>0</v>
      </c>
      <c r="O3666" s="10">
        <v>4</v>
      </c>
      <c r="P3666">
        <v>0</v>
      </c>
      <c r="Q3666">
        <v>0</v>
      </c>
      <c r="R3666" s="92">
        <f>P3666+Q3666</f>
        <v>0</v>
      </c>
    </row>
    <row r="3667" spans="1:18" x14ac:dyDescent="0.3">
      <c r="A3667" t="s">
        <v>3630</v>
      </c>
      <c r="B3667" s="3">
        <v>4</v>
      </c>
      <c r="C3667" t="s">
        <v>8993</v>
      </c>
      <c r="D3667" t="s">
        <v>82</v>
      </c>
      <c r="E3667" t="s">
        <v>96</v>
      </c>
      <c r="F3667" s="90">
        <v>39.08</v>
      </c>
      <c r="G3667" s="3">
        <v>261</v>
      </c>
      <c r="H3667" s="3" t="s">
        <v>9061</v>
      </c>
      <c r="I3667" s="90">
        <v>31.69</v>
      </c>
      <c r="J3667" s="3">
        <v>183</v>
      </c>
      <c r="K3667" s="96" t="s">
        <v>4900</v>
      </c>
      <c r="L3667">
        <v>0</v>
      </c>
      <c r="M3667">
        <v>0</v>
      </c>
      <c r="N3667">
        <v>0</v>
      </c>
      <c r="O3667">
        <v>0</v>
      </c>
      <c r="P3667">
        <v>0</v>
      </c>
      <c r="Q3667" s="10">
        <v>4</v>
      </c>
      <c r="R3667" s="92">
        <f>P3667+Q3667</f>
        <v>4</v>
      </c>
    </row>
    <row r="3668" spans="1:18" x14ac:dyDescent="0.3">
      <c r="A3668" t="s">
        <v>3597</v>
      </c>
      <c r="B3668" s="3">
        <v>4</v>
      </c>
      <c r="C3668" t="s">
        <v>8993</v>
      </c>
      <c r="D3668" t="s">
        <v>82</v>
      </c>
      <c r="E3668" t="s">
        <v>96</v>
      </c>
      <c r="F3668" s="90">
        <v>39.08</v>
      </c>
      <c r="G3668" s="3">
        <v>261</v>
      </c>
      <c r="H3668" s="3" t="s">
        <v>9061</v>
      </c>
      <c r="I3668" s="90">
        <v>31.69</v>
      </c>
      <c r="J3668" s="3">
        <v>183</v>
      </c>
      <c r="K3668" s="96" t="s">
        <v>4900</v>
      </c>
      <c r="L3668">
        <v>0</v>
      </c>
      <c r="M3668">
        <v>0</v>
      </c>
      <c r="N3668">
        <v>0</v>
      </c>
      <c r="O3668">
        <v>0</v>
      </c>
      <c r="P3668">
        <v>0</v>
      </c>
      <c r="Q3668" s="10">
        <v>4</v>
      </c>
      <c r="R3668" s="92">
        <f>P3668+Q3668</f>
        <v>4</v>
      </c>
    </row>
    <row r="3669" spans="1:18" x14ac:dyDescent="0.3">
      <c r="A3669" t="s">
        <v>3582</v>
      </c>
      <c r="B3669" s="3">
        <v>4</v>
      </c>
      <c r="C3669" t="s">
        <v>8993</v>
      </c>
      <c r="D3669" t="s">
        <v>82</v>
      </c>
      <c r="E3669" t="s">
        <v>96</v>
      </c>
      <c r="F3669" s="90">
        <v>39.08</v>
      </c>
      <c r="G3669" s="3">
        <v>261</v>
      </c>
      <c r="H3669" s="3" t="s">
        <v>9061</v>
      </c>
      <c r="I3669" s="90">
        <v>32.24</v>
      </c>
      <c r="J3669" s="3">
        <v>183</v>
      </c>
      <c r="K3669" s="96" t="s">
        <v>4900</v>
      </c>
      <c r="L3669">
        <v>0</v>
      </c>
      <c r="M3669">
        <v>0</v>
      </c>
      <c r="N3669">
        <v>0</v>
      </c>
      <c r="O3669">
        <v>0</v>
      </c>
      <c r="P3669">
        <v>0</v>
      </c>
      <c r="Q3669" s="10">
        <v>4</v>
      </c>
      <c r="R3669" s="92">
        <f>P3669+Q3669</f>
        <v>4</v>
      </c>
    </row>
    <row r="3670" spans="1:18" x14ac:dyDescent="0.3">
      <c r="A3670" t="s">
        <v>3579</v>
      </c>
      <c r="B3670" s="3">
        <v>4</v>
      </c>
      <c r="C3670" t="s">
        <v>8993</v>
      </c>
      <c r="D3670" t="s">
        <v>82</v>
      </c>
      <c r="E3670" t="s">
        <v>96</v>
      </c>
      <c r="F3670" s="90">
        <v>39.08</v>
      </c>
      <c r="G3670" s="3">
        <v>261</v>
      </c>
      <c r="H3670" s="3" t="s">
        <v>9061</v>
      </c>
      <c r="I3670" s="90">
        <v>31.69</v>
      </c>
      <c r="J3670" s="3">
        <v>183</v>
      </c>
      <c r="K3670" s="96" t="s">
        <v>4900</v>
      </c>
      <c r="L3670">
        <v>0</v>
      </c>
      <c r="M3670">
        <v>0</v>
      </c>
      <c r="N3670">
        <v>0</v>
      </c>
      <c r="O3670">
        <v>0</v>
      </c>
      <c r="P3670">
        <v>0</v>
      </c>
      <c r="Q3670" s="10">
        <v>4</v>
      </c>
      <c r="R3670" s="92">
        <f>P3670+Q3670</f>
        <v>4</v>
      </c>
    </row>
    <row r="3671" spans="1:18" x14ac:dyDescent="0.3">
      <c r="A3671" t="s">
        <v>3994</v>
      </c>
      <c r="B3671" s="3">
        <v>4</v>
      </c>
      <c r="C3671" t="s">
        <v>8993</v>
      </c>
      <c r="D3671" t="s">
        <v>82</v>
      </c>
      <c r="E3671" t="s">
        <v>83</v>
      </c>
      <c r="F3671" s="90">
        <v>39.08</v>
      </c>
      <c r="G3671" s="3">
        <v>261</v>
      </c>
      <c r="H3671" s="3" t="s">
        <v>9061</v>
      </c>
      <c r="I3671" s="90">
        <v>31.69</v>
      </c>
      <c r="J3671" s="3">
        <v>183</v>
      </c>
      <c r="K3671" s="96" t="s">
        <v>4900</v>
      </c>
      <c r="L3671">
        <v>0</v>
      </c>
      <c r="M3671">
        <v>0</v>
      </c>
      <c r="N3671">
        <v>0</v>
      </c>
      <c r="O3671" s="10">
        <v>4</v>
      </c>
      <c r="P3671">
        <v>0</v>
      </c>
      <c r="Q3671">
        <v>0</v>
      </c>
      <c r="R3671" s="92">
        <f>P3671+Q3671</f>
        <v>0</v>
      </c>
    </row>
    <row r="3672" spans="1:18" x14ac:dyDescent="0.3">
      <c r="A3672" t="s">
        <v>4202</v>
      </c>
      <c r="B3672" s="3">
        <v>4</v>
      </c>
      <c r="C3672" t="s">
        <v>8994</v>
      </c>
      <c r="D3672" t="s">
        <v>92</v>
      </c>
      <c r="E3672" t="s">
        <v>93</v>
      </c>
      <c r="F3672" s="90">
        <v>39.020000000000003</v>
      </c>
      <c r="G3672" s="3">
        <v>264</v>
      </c>
      <c r="H3672" s="3" t="s">
        <v>9061</v>
      </c>
      <c r="I3672" s="90">
        <v>31.72</v>
      </c>
      <c r="J3672" s="3">
        <v>186</v>
      </c>
      <c r="K3672" s="93" t="s">
        <v>92</v>
      </c>
      <c r="L3672" s="10">
        <v>4</v>
      </c>
      <c r="M3672">
        <v>0</v>
      </c>
      <c r="N3672">
        <v>0</v>
      </c>
      <c r="O3672">
        <v>0</v>
      </c>
      <c r="P3672">
        <v>0</v>
      </c>
      <c r="Q3672">
        <v>0</v>
      </c>
      <c r="R3672" s="92">
        <f>P3672+Q3672</f>
        <v>0</v>
      </c>
    </row>
    <row r="3673" spans="1:18" x14ac:dyDescent="0.3">
      <c r="A3673" t="s">
        <v>3911</v>
      </c>
      <c r="B3673" s="3">
        <v>4</v>
      </c>
      <c r="C3673" t="s">
        <v>8993</v>
      </c>
      <c r="D3673" t="s">
        <v>87</v>
      </c>
      <c r="E3673" t="s">
        <v>100</v>
      </c>
      <c r="F3673" s="90">
        <v>38.979999999999997</v>
      </c>
      <c r="G3673" s="3">
        <v>254</v>
      </c>
      <c r="H3673" s="3" t="s">
        <v>9061</v>
      </c>
      <c r="I3673" s="90">
        <v>31.25</v>
      </c>
      <c r="J3673" s="3">
        <v>176</v>
      </c>
      <c r="K3673" s="96" t="s">
        <v>4900</v>
      </c>
      <c r="L3673">
        <v>0</v>
      </c>
      <c r="M3673">
        <v>0</v>
      </c>
      <c r="N3673" s="10">
        <v>4</v>
      </c>
      <c r="O3673">
        <v>0</v>
      </c>
      <c r="P3673">
        <v>0</v>
      </c>
      <c r="Q3673">
        <v>0</v>
      </c>
      <c r="R3673" s="92">
        <f>P3673+Q3673</f>
        <v>0</v>
      </c>
    </row>
    <row r="3674" spans="1:18" x14ac:dyDescent="0.3">
      <c r="A3674" t="s">
        <v>4372</v>
      </c>
      <c r="B3674" s="3">
        <v>4</v>
      </c>
      <c r="C3674" t="s">
        <v>8994</v>
      </c>
      <c r="D3674" t="s">
        <v>92</v>
      </c>
      <c r="E3674" t="s">
        <v>93</v>
      </c>
      <c r="F3674" s="90">
        <v>38.93</v>
      </c>
      <c r="G3674" s="3">
        <v>262</v>
      </c>
      <c r="H3674" s="3" t="s">
        <v>9061</v>
      </c>
      <c r="I3674" s="90">
        <v>32.61</v>
      </c>
      <c r="J3674" s="3">
        <v>184</v>
      </c>
      <c r="K3674" s="93" t="s">
        <v>92</v>
      </c>
      <c r="L3674" s="10">
        <v>4</v>
      </c>
      <c r="M3674">
        <v>0</v>
      </c>
      <c r="N3674">
        <v>0</v>
      </c>
      <c r="O3674">
        <v>0</v>
      </c>
      <c r="P3674">
        <v>0</v>
      </c>
      <c r="Q3674">
        <v>0</v>
      </c>
      <c r="R3674" s="92">
        <f>P3674+Q3674</f>
        <v>0</v>
      </c>
    </row>
    <row r="3675" spans="1:18" x14ac:dyDescent="0.3">
      <c r="A3675" t="s">
        <v>4300</v>
      </c>
      <c r="B3675" s="3">
        <v>4</v>
      </c>
      <c r="C3675" t="s">
        <v>8994</v>
      </c>
      <c r="D3675" t="s">
        <v>92</v>
      </c>
      <c r="E3675" t="s">
        <v>93</v>
      </c>
      <c r="F3675" s="90">
        <v>38.93</v>
      </c>
      <c r="G3675" s="3">
        <v>262</v>
      </c>
      <c r="H3675" s="3" t="s">
        <v>9061</v>
      </c>
      <c r="I3675" s="90">
        <v>30.98</v>
      </c>
      <c r="J3675" s="3">
        <v>184</v>
      </c>
      <c r="K3675" s="93" t="s">
        <v>92</v>
      </c>
      <c r="L3675" s="10">
        <v>4</v>
      </c>
      <c r="M3675">
        <v>0</v>
      </c>
      <c r="N3675">
        <v>0</v>
      </c>
      <c r="O3675">
        <v>0</v>
      </c>
      <c r="P3675">
        <v>0</v>
      </c>
      <c r="Q3675">
        <v>0</v>
      </c>
      <c r="R3675" s="92">
        <f>P3675+Q3675</f>
        <v>0</v>
      </c>
    </row>
    <row r="3676" spans="1:18" x14ac:dyDescent="0.3">
      <c r="A3676" t="s">
        <v>4366</v>
      </c>
      <c r="B3676" s="3">
        <v>4</v>
      </c>
      <c r="C3676" t="s">
        <v>8994</v>
      </c>
      <c r="D3676" t="s">
        <v>92</v>
      </c>
      <c r="E3676" t="s">
        <v>93</v>
      </c>
      <c r="F3676" s="90">
        <v>38.93</v>
      </c>
      <c r="G3676" s="3">
        <v>262</v>
      </c>
      <c r="H3676" s="3" t="s">
        <v>9061</v>
      </c>
      <c r="I3676" s="90">
        <v>32.07</v>
      </c>
      <c r="J3676" s="3">
        <v>184</v>
      </c>
      <c r="K3676" s="93" t="s">
        <v>92</v>
      </c>
      <c r="L3676" s="10">
        <v>4</v>
      </c>
      <c r="M3676">
        <v>0</v>
      </c>
      <c r="N3676">
        <v>0</v>
      </c>
      <c r="O3676">
        <v>0</v>
      </c>
      <c r="P3676">
        <v>0</v>
      </c>
      <c r="Q3676">
        <v>0</v>
      </c>
      <c r="R3676" s="92">
        <f>P3676+Q3676</f>
        <v>0</v>
      </c>
    </row>
    <row r="3677" spans="1:18" x14ac:dyDescent="0.3">
      <c r="A3677" t="s">
        <v>4326</v>
      </c>
      <c r="B3677" s="3">
        <v>4</v>
      </c>
      <c r="C3677" t="s">
        <v>8994</v>
      </c>
      <c r="D3677" t="s">
        <v>92</v>
      </c>
      <c r="E3677" t="s">
        <v>93</v>
      </c>
      <c r="F3677" s="90">
        <v>38.93</v>
      </c>
      <c r="G3677" s="3">
        <v>262</v>
      </c>
      <c r="H3677" s="3" t="s">
        <v>9061</v>
      </c>
      <c r="I3677" s="90">
        <v>31.52</v>
      </c>
      <c r="J3677" s="3">
        <v>184</v>
      </c>
      <c r="K3677" s="93" t="s">
        <v>92</v>
      </c>
      <c r="L3677" s="10">
        <v>4</v>
      </c>
      <c r="M3677">
        <v>0</v>
      </c>
      <c r="N3677">
        <v>0</v>
      </c>
      <c r="O3677">
        <v>0</v>
      </c>
      <c r="P3677">
        <v>0</v>
      </c>
      <c r="Q3677">
        <v>0</v>
      </c>
      <c r="R3677" s="92">
        <f>P3677+Q3677</f>
        <v>0</v>
      </c>
    </row>
    <row r="3678" spans="1:18" x14ac:dyDescent="0.3">
      <c r="A3678" t="s">
        <v>4379</v>
      </c>
      <c r="B3678" s="3">
        <v>4</v>
      </c>
      <c r="C3678" t="s">
        <v>8994</v>
      </c>
      <c r="D3678" t="s">
        <v>92</v>
      </c>
      <c r="E3678" t="s">
        <v>93</v>
      </c>
      <c r="F3678" s="90">
        <v>38.93</v>
      </c>
      <c r="G3678" s="3">
        <v>262</v>
      </c>
      <c r="H3678" s="3" t="s">
        <v>9061</v>
      </c>
      <c r="I3678" s="90">
        <v>31.52</v>
      </c>
      <c r="J3678" s="3">
        <v>184</v>
      </c>
      <c r="K3678" s="93" t="s">
        <v>92</v>
      </c>
      <c r="L3678" s="10">
        <v>4</v>
      </c>
      <c r="M3678">
        <v>0</v>
      </c>
      <c r="N3678">
        <v>0</v>
      </c>
      <c r="O3678">
        <v>0</v>
      </c>
      <c r="P3678">
        <v>0</v>
      </c>
      <c r="Q3678">
        <v>0</v>
      </c>
      <c r="R3678" s="92">
        <f>P3678+Q3678</f>
        <v>0</v>
      </c>
    </row>
    <row r="3679" spans="1:18" x14ac:dyDescent="0.3">
      <c r="A3679" t="s">
        <v>4308</v>
      </c>
      <c r="B3679" s="3">
        <v>4</v>
      </c>
      <c r="C3679" t="s">
        <v>8994</v>
      </c>
      <c r="D3679" t="s">
        <v>92</v>
      </c>
      <c r="E3679" t="s">
        <v>93</v>
      </c>
      <c r="F3679" s="90">
        <v>38.93</v>
      </c>
      <c r="G3679" s="3">
        <v>262</v>
      </c>
      <c r="H3679" s="3" t="s">
        <v>9061</v>
      </c>
      <c r="I3679" s="90">
        <v>31.52</v>
      </c>
      <c r="J3679" s="3">
        <v>184</v>
      </c>
      <c r="K3679" s="93" t="s">
        <v>92</v>
      </c>
      <c r="L3679" s="10">
        <v>4</v>
      </c>
      <c r="M3679">
        <v>0</v>
      </c>
      <c r="N3679">
        <v>0</v>
      </c>
      <c r="O3679">
        <v>0</v>
      </c>
      <c r="P3679">
        <v>0</v>
      </c>
      <c r="Q3679">
        <v>0</v>
      </c>
      <c r="R3679" s="92">
        <f>P3679+Q3679</f>
        <v>0</v>
      </c>
    </row>
    <row r="3680" spans="1:18" x14ac:dyDescent="0.3">
      <c r="A3680" t="s">
        <v>4589</v>
      </c>
      <c r="B3680" s="3">
        <v>4</v>
      </c>
      <c r="C3680" t="s">
        <v>8993</v>
      </c>
      <c r="D3680" t="s">
        <v>8992</v>
      </c>
      <c r="E3680" t="s">
        <v>78</v>
      </c>
      <c r="F3680" s="90">
        <v>38.93</v>
      </c>
      <c r="G3680" s="3">
        <v>262</v>
      </c>
      <c r="H3680" s="3" t="s">
        <v>9061</v>
      </c>
      <c r="I3680" s="90">
        <v>31.52</v>
      </c>
      <c r="J3680" s="3">
        <v>184</v>
      </c>
      <c r="K3680" s="93" t="s">
        <v>4900</v>
      </c>
      <c r="L3680">
        <v>0</v>
      </c>
      <c r="M3680" s="10">
        <v>4</v>
      </c>
      <c r="N3680">
        <v>0</v>
      </c>
      <c r="O3680">
        <v>0</v>
      </c>
      <c r="P3680">
        <v>0</v>
      </c>
      <c r="Q3680">
        <v>0</v>
      </c>
      <c r="R3680" s="92">
        <f>P3680+Q3680</f>
        <v>0</v>
      </c>
    </row>
    <row r="3681" spans="1:18" x14ac:dyDescent="0.3">
      <c r="A3681" t="s">
        <v>3687</v>
      </c>
      <c r="B3681" s="3">
        <v>4</v>
      </c>
      <c r="C3681" t="s">
        <v>8993</v>
      </c>
      <c r="D3681" t="s">
        <v>82</v>
      </c>
      <c r="E3681" t="s">
        <v>96</v>
      </c>
      <c r="F3681" s="90">
        <v>38.93</v>
      </c>
      <c r="G3681" s="3">
        <v>262</v>
      </c>
      <c r="H3681" s="3" t="s">
        <v>9061</v>
      </c>
      <c r="I3681" s="90">
        <v>31.69</v>
      </c>
      <c r="J3681" s="3">
        <v>183</v>
      </c>
      <c r="K3681" s="96" t="s">
        <v>4900</v>
      </c>
      <c r="L3681">
        <v>0</v>
      </c>
      <c r="M3681">
        <v>0</v>
      </c>
      <c r="N3681">
        <v>0</v>
      </c>
      <c r="O3681">
        <v>0</v>
      </c>
      <c r="P3681">
        <v>0</v>
      </c>
      <c r="Q3681" s="10">
        <v>4</v>
      </c>
      <c r="R3681" s="92">
        <f>P3681+Q3681</f>
        <v>4</v>
      </c>
    </row>
    <row r="3682" spans="1:18" x14ac:dyDescent="0.3">
      <c r="A3682" t="s">
        <v>4238</v>
      </c>
      <c r="B3682" s="3">
        <v>4</v>
      </c>
      <c r="C3682" t="s">
        <v>8994</v>
      </c>
      <c r="D3682" t="s">
        <v>92</v>
      </c>
      <c r="E3682" t="s">
        <v>93</v>
      </c>
      <c r="F3682" s="90">
        <v>38.93</v>
      </c>
      <c r="G3682" s="3">
        <v>262</v>
      </c>
      <c r="H3682" s="3" t="s">
        <v>9061</v>
      </c>
      <c r="I3682" s="90">
        <v>31.52</v>
      </c>
      <c r="J3682" s="3">
        <v>184</v>
      </c>
      <c r="K3682" s="93" t="s">
        <v>92</v>
      </c>
      <c r="L3682" s="10">
        <v>4</v>
      </c>
      <c r="M3682">
        <v>0</v>
      </c>
      <c r="N3682">
        <v>0</v>
      </c>
      <c r="O3682">
        <v>0</v>
      </c>
      <c r="P3682">
        <v>0</v>
      </c>
      <c r="Q3682">
        <v>0</v>
      </c>
      <c r="R3682" s="92">
        <f>P3682+Q3682</f>
        <v>0</v>
      </c>
    </row>
    <row r="3683" spans="1:18" x14ac:dyDescent="0.3">
      <c r="A3683" t="s">
        <v>4353</v>
      </c>
      <c r="B3683" s="3">
        <v>4</v>
      </c>
      <c r="C3683" t="s">
        <v>8994</v>
      </c>
      <c r="D3683" t="s">
        <v>92</v>
      </c>
      <c r="E3683" t="s">
        <v>93</v>
      </c>
      <c r="F3683" s="90">
        <v>38.93</v>
      </c>
      <c r="G3683" s="3">
        <v>262</v>
      </c>
      <c r="H3683" s="3" t="s">
        <v>9061</v>
      </c>
      <c r="I3683" s="90">
        <v>32.07</v>
      </c>
      <c r="J3683" s="3">
        <v>184</v>
      </c>
      <c r="K3683" s="93" t="s">
        <v>92</v>
      </c>
      <c r="L3683" s="10">
        <v>4</v>
      </c>
      <c r="M3683">
        <v>0</v>
      </c>
      <c r="N3683">
        <v>0</v>
      </c>
      <c r="O3683">
        <v>0</v>
      </c>
      <c r="P3683">
        <v>0</v>
      </c>
      <c r="Q3683">
        <v>0</v>
      </c>
      <c r="R3683" s="92">
        <f>P3683+Q3683</f>
        <v>0</v>
      </c>
    </row>
    <row r="3684" spans="1:18" x14ac:dyDescent="0.3">
      <c r="A3684" t="s">
        <v>4254</v>
      </c>
      <c r="B3684" s="3">
        <v>4</v>
      </c>
      <c r="C3684" t="s">
        <v>8994</v>
      </c>
      <c r="D3684" t="s">
        <v>92</v>
      </c>
      <c r="E3684" t="s">
        <v>93</v>
      </c>
      <c r="F3684" s="90">
        <v>38.93</v>
      </c>
      <c r="G3684" s="3">
        <v>262</v>
      </c>
      <c r="H3684" s="3" t="s">
        <v>9061</v>
      </c>
      <c r="I3684" s="90">
        <v>30.98</v>
      </c>
      <c r="J3684" s="3">
        <v>184</v>
      </c>
      <c r="K3684" s="93" t="s">
        <v>92</v>
      </c>
      <c r="L3684" s="10">
        <v>4</v>
      </c>
      <c r="M3684">
        <v>0</v>
      </c>
      <c r="N3684">
        <v>0</v>
      </c>
      <c r="O3684">
        <v>0</v>
      </c>
      <c r="P3684">
        <v>0</v>
      </c>
      <c r="Q3684">
        <v>0</v>
      </c>
      <c r="R3684" s="92">
        <f>P3684+Q3684</f>
        <v>0</v>
      </c>
    </row>
    <row r="3685" spans="1:18" x14ac:dyDescent="0.3">
      <c r="A3685" t="s">
        <v>4441</v>
      </c>
      <c r="B3685" s="3">
        <v>4</v>
      </c>
      <c r="C3685" t="s">
        <v>8993</v>
      </c>
      <c r="D3685" t="s">
        <v>8992</v>
      </c>
      <c r="E3685" t="s">
        <v>78</v>
      </c>
      <c r="F3685" s="90">
        <v>38.93</v>
      </c>
      <c r="G3685" s="3">
        <v>262</v>
      </c>
      <c r="H3685" s="3" t="s">
        <v>9061</v>
      </c>
      <c r="I3685" s="90">
        <v>32.07</v>
      </c>
      <c r="J3685" s="3">
        <v>184</v>
      </c>
      <c r="K3685" s="93" t="s">
        <v>4900</v>
      </c>
      <c r="L3685">
        <v>0</v>
      </c>
      <c r="M3685" s="10">
        <v>4</v>
      </c>
      <c r="N3685">
        <v>0</v>
      </c>
      <c r="O3685">
        <v>0</v>
      </c>
      <c r="P3685">
        <v>0</v>
      </c>
      <c r="Q3685">
        <v>0</v>
      </c>
      <c r="R3685" s="92">
        <f>P3685+Q3685</f>
        <v>0</v>
      </c>
    </row>
    <row r="3686" spans="1:18" x14ac:dyDescent="0.3">
      <c r="A3686" t="s">
        <v>3654</v>
      </c>
      <c r="B3686" s="3">
        <v>4</v>
      </c>
      <c r="C3686" t="s">
        <v>8993</v>
      </c>
      <c r="D3686" t="s">
        <v>82</v>
      </c>
      <c r="E3686" t="s">
        <v>96</v>
      </c>
      <c r="F3686" s="90">
        <v>38.85</v>
      </c>
      <c r="G3686" s="3">
        <v>260</v>
      </c>
      <c r="H3686" s="3" t="s">
        <v>9061</v>
      </c>
      <c r="I3686" s="90">
        <v>31.69</v>
      </c>
      <c r="J3686" s="3">
        <v>183</v>
      </c>
      <c r="K3686" s="96" t="s">
        <v>4900</v>
      </c>
      <c r="L3686">
        <v>0</v>
      </c>
      <c r="M3686">
        <v>0</v>
      </c>
      <c r="N3686">
        <v>0</v>
      </c>
      <c r="O3686">
        <v>0</v>
      </c>
      <c r="P3686">
        <v>0</v>
      </c>
      <c r="Q3686" s="10">
        <v>4</v>
      </c>
      <c r="R3686" s="92">
        <f>P3686+Q3686</f>
        <v>4</v>
      </c>
    </row>
    <row r="3687" spans="1:18" x14ac:dyDescent="0.3">
      <c r="A3687" t="s">
        <v>4667</v>
      </c>
      <c r="B3687" s="3">
        <v>4</v>
      </c>
      <c r="C3687" t="s">
        <v>8993</v>
      </c>
      <c r="D3687" t="s">
        <v>8992</v>
      </c>
      <c r="E3687" t="s">
        <v>78</v>
      </c>
      <c r="F3687" s="90">
        <v>38.85</v>
      </c>
      <c r="G3687" s="3">
        <v>260</v>
      </c>
      <c r="H3687" s="3" t="s">
        <v>9061</v>
      </c>
      <c r="I3687" s="90">
        <v>31.32</v>
      </c>
      <c r="J3687" s="3">
        <v>182</v>
      </c>
      <c r="K3687" s="93" t="s">
        <v>4900</v>
      </c>
      <c r="L3687">
        <v>0</v>
      </c>
      <c r="M3687" s="10">
        <v>4</v>
      </c>
      <c r="N3687">
        <v>0</v>
      </c>
      <c r="O3687">
        <v>0</v>
      </c>
      <c r="P3687">
        <v>0</v>
      </c>
      <c r="Q3687">
        <v>0</v>
      </c>
      <c r="R3687" s="92">
        <f>P3687+Q3687</f>
        <v>0</v>
      </c>
    </row>
    <row r="3688" spans="1:18" x14ac:dyDescent="0.3">
      <c r="A3688" t="s">
        <v>3611</v>
      </c>
      <c r="B3688" s="3">
        <v>4</v>
      </c>
      <c r="C3688" t="s">
        <v>8993</v>
      </c>
      <c r="D3688" t="s">
        <v>82</v>
      </c>
      <c r="E3688" t="s">
        <v>96</v>
      </c>
      <c r="F3688" s="90">
        <v>38.85</v>
      </c>
      <c r="G3688" s="3">
        <v>260</v>
      </c>
      <c r="H3688" s="3" t="s">
        <v>9061</v>
      </c>
      <c r="I3688" s="90">
        <v>31.32</v>
      </c>
      <c r="J3688" s="3">
        <v>182</v>
      </c>
      <c r="K3688" s="96" t="s">
        <v>4900</v>
      </c>
      <c r="L3688">
        <v>0</v>
      </c>
      <c r="M3688">
        <v>0</v>
      </c>
      <c r="N3688">
        <v>0</v>
      </c>
      <c r="O3688">
        <v>0</v>
      </c>
      <c r="P3688">
        <v>0</v>
      </c>
      <c r="Q3688" s="10">
        <v>4</v>
      </c>
      <c r="R3688" s="92">
        <f>P3688+Q3688</f>
        <v>4</v>
      </c>
    </row>
    <row r="3689" spans="1:18" x14ac:dyDescent="0.3">
      <c r="A3689" t="s">
        <v>3690</v>
      </c>
      <c r="B3689" s="3">
        <v>4</v>
      </c>
      <c r="C3689" t="s">
        <v>8993</v>
      </c>
      <c r="D3689" t="s">
        <v>82</v>
      </c>
      <c r="E3689" t="s">
        <v>96</v>
      </c>
      <c r="F3689" s="90">
        <v>38.85</v>
      </c>
      <c r="G3689" s="3">
        <v>260</v>
      </c>
      <c r="H3689" s="3" t="s">
        <v>9061</v>
      </c>
      <c r="I3689" s="90">
        <v>31.32</v>
      </c>
      <c r="J3689" s="3">
        <v>182</v>
      </c>
      <c r="K3689" s="96" t="s">
        <v>4900</v>
      </c>
      <c r="L3689">
        <v>0</v>
      </c>
      <c r="M3689">
        <v>0</v>
      </c>
      <c r="N3689">
        <v>0</v>
      </c>
      <c r="O3689">
        <v>0</v>
      </c>
      <c r="P3689">
        <v>0</v>
      </c>
      <c r="Q3689" s="10">
        <v>4</v>
      </c>
      <c r="R3689" s="92">
        <f>P3689+Q3689</f>
        <v>4</v>
      </c>
    </row>
    <row r="3690" spans="1:18" x14ac:dyDescent="0.3">
      <c r="A3690" t="s">
        <v>4682</v>
      </c>
      <c r="B3690" s="3">
        <v>4</v>
      </c>
      <c r="C3690" t="s">
        <v>8993</v>
      </c>
      <c r="D3690" t="s">
        <v>8992</v>
      </c>
      <c r="E3690" t="s">
        <v>78</v>
      </c>
      <c r="F3690" s="90">
        <v>38.85</v>
      </c>
      <c r="G3690" s="3">
        <v>260</v>
      </c>
      <c r="H3690" s="3" t="s">
        <v>9061</v>
      </c>
      <c r="I3690" s="90">
        <v>31.32</v>
      </c>
      <c r="J3690" s="3">
        <v>182</v>
      </c>
      <c r="K3690" s="93" t="s">
        <v>4900</v>
      </c>
      <c r="L3690">
        <v>0</v>
      </c>
      <c r="M3690" s="10">
        <v>4</v>
      </c>
      <c r="N3690">
        <v>0</v>
      </c>
      <c r="O3690">
        <v>0</v>
      </c>
      <c r="P3690">
        <v>0</v>
      </c>
      <c r="Q3690">
        <v>0</v>
      </c>
      <c r="R3690" s="92">
        <f>P3690+Q3690</f>
        <v>0</v>
      </c>
    </row>
    <row r="3691" spans="1:18" x14ac:dyDescent="0.3">
      <c r="A3691" t="s">
        <v>4491</v>
      </c>
      <c r="B3691" s="3">
        <v>4</v>
      </c>
      <c r="C3691" t="s">
        <v>8993</v>
      </c>
      <c r="D3691" t="s">
        <v>8992</v>
      </c>
      <c r="E3691" t="s">
        <v>78</v>
      </c>
      <c r="F3691" s="90">
        <v>38.85</v>
      </c>
      <c r="G3691" s="3">
        <v>260</v>
      </c>
      <c r="H3691" s="3" t="s">
        <v>9061</v>
      </c>
      <c r="I3691" s="90">
        <v>31.32</v>
      </c>
      <c r="J3691" s="3">
        <v>182</v>
      </c>
      <c r="K3691" s="93" t="s">
        <v>4900</v>
      </c>
      <c r="L3691">
        <v>0</v>
      </c>
      <c r="M3691" s="10">
        <v>4</v>
      </c>
      <c r="N3691">
        <v>0</v>
      </c>
      <c r="O3691">
        <v>0</v>
      </c>
      <c r="P3691">
        <v>0</v>
      </c>
      <c r="Q3691">
        <v>0</v>
      </c>
      <c r="R3691" s="92">
        <f>P3691+Q3691</f>
        <v>0</v>
      </c>
    </row>
    <row r="3692" spans="1:18" x14ac:dyDescent="0.3">
      <c r="A3692" t="s">
        <v>3706</v>
      </c>
      <c r="B3692" s="3">
        <v>4</v>
      </c>
      <c r="C3692" t="s">
        <v>8993</v>
      </c>
      <c r="D3692" t="s">
        <v>82</v>
      </c>
      <c r="E3692" t="s">
        <v>96</v>
      </c>
      <c r="F3692" s="90">
        <v>38.85</v>
      </c>
      <c r="G3692" s="3">
        <v>260</v>
      </c>
      <c r="H3692" s="3" t="s">
        <v>9061</v>
      </c>
      <c r="I3692" s="90">
        <v>31.32</v>
      </c>
      <c r="J3692" s="3">
        <v>182</v>
      </c>
      <c r="K3692" s="96" t="s">
        <v>4900</v>
      </c>
      <c r="L3692">
        <v>0</v>
      </c>
      <c r="M3692">
        <v>0</v>
      </c>
      <c r="N3692">
        <v>0</v>
      </c>
      <c r="O3692">
        <v>0</v>
      </c>
      <c r="P3692">
        <v>0</v>
      </c>
      <c r="Q3692" s="10">
        <v>4</v>
      </c>
      <c r="R3692" s="92">
        <f>P3692+Q3692</f>
        <v>4</v>
      </c>
    </row>
    <row r="3693" spans="1:18" x14ac:dyDescent="0.3">
      <c r="A3693" t="s">
        <v>4774</v>
      </c>
      <c r="B3693" s="3">
        <v>4</v>
      </c>
      <c r="C3693" t="s">
        <v>8993</v>
      </c>
      <c r="D3693" t="s">
        <v>8992</v>
      </c>
      <c r="E3693" t="s">
        <v>78</v>
      </c>
      <c r="F3693" s="90">
        <v>38.85</v>
      </c>
      <c r="G3693" s="3">
        <v>260</v>
      </c>
      <c r="H3693" s="3" t="s">
        <v>9061</v>
      </c>
      <c r="I3693" s="90">
        <v>30.77</v>
      </c>
      <c r="J3693" s="3">
        <v>182</v>
      </c>
      <c r="K3693" s="93" t="s">
        <v>4900</v>
      </c>
      <c r="L3693">
        <v>0</v>
      </c>
      <c r="M3693" s="10">
        <v>4</v>
      </c>
      <c r="N3693">
        <v>0</v>
      </c>
      <c r="O3693">
        <v>0</v>
      </c>
      <c r="P3693">
        <v>0</v>
      </c>
      <c r="Q3693">
        <v>0</v>
      </c>
      <c r="R3693" s="92">
        <f>P3693+Q3693</f>
        <v>0</v>
      </c>
    </row>
    <row r="3694" spans="1:18" x14ac:dyDescent="0.3">
      <c r="A3694" t="s">
        <v>3946</v>
      </c>
      <c r="B3694" s="3">
        <v>4</v>
      </c>
      <c r="C3694" t="s">
        <v>8993</v>
      </c>
      <c r="D3694" t="s">
        <v>82</v>
      </c>
      <c r="E3694" t="s">
        <v>83</v>
      </c>
      <c r="F3694" s="90">
        <v>38.85</v>
      </c>
      <c r="G3694" s="3">
        <v>260</v>
      </c>
      <c r="H3694" s="3" t="s">
        <v>9061</v>
      </c>
      <c r="I3694" s="90">
        <v>30.77</v>
      </c>
      <c r="J3694" s="3">
        <v>182</v>
      </c>
      <c r="K3694" s="96" t="s">
        <v>4900</v>
      </c>
      <c r="L3694">
        <v>0</v>
      </c>
      <c r="M3694">
        <v>0</v>
      </c>
      <c r="N3694">
        <v>0</v>
      </c>
      <c r="O3694" s="10">
        <v>4</v>
      </c>
      <c r="P3694">
        <v>0</v>
      </c>
      <c r="Q3694">
        <v>0</v>
      </c>
      <c r="R3694" s="92">
        <f>P3694+Q3694</f>
        <v>0</v>
      </c>
    </row>
    <row r="3695" spans="1:18" x14ac:dyDescent="0.3">
      <c r="A3695" t="s">
        <v>3601</v>
      </c>
      <c r="B3695" s="3">
        <v>4</v>
      </c>
      <c r="C3695" t="s">
        <v>8995</v>
      </c>
      <c r="D3695" t="s">
        <v>127</v>
      </c>
      <c r="E3695" t="s">
        <v>8951</v>
      </c>
      <c r="F3695" s="90">
        <v>38.83</v>
      </c>
      <c r="G3695" s="3">
        <v>273</v>
      </c>
      <c r="H3695" s="3" t="s">
        <v>9061</v>
      </c>
      <c r="I3695" s="90">
        <v>32.31</v>
      </c>
      <c r="J3695" s="3">
        <v>195</v>
      </c>
      <c r="K3695" s="96" t="s">
        <v>7632</v>
      </c>
      <c r="L3695">
        <v>0</v>
      </c>
      <c r="M3695">
        <v>0</v>
      </c>
      <c r="N3695">
        <v>0</v>
      </c>
      <c r="O3695">
        <v>0</v>
      </c>
      <c r="P3695">
        <v>0</v>
      </c>
      <c r="Q3695" s="10">
        <v>4</v>
      </c>
      <c r="R3695" s="92">
        <f>P3695+Q3695</f>
        <v>4</v>
      </c>
    </row>
    <row r="3696" spans="1:18" x14ac:dyDescent="0.3">
      <c r="A3696" t="s">
        <v>3943</v>
      </c>
      <c r="B3696" s="3">
        <v>4</v>
      </c>
      <c r="C3696" t="s">
        <v>8993</v>
      </c>
      <c r="D3696" t="s">
        <v>87</v>
      </c>
      <c r="E3696" t="s">
        <v>110</v>
      </c>
      <c r="F3696" s="90">
        <v>38.82</v>
      </c>
      <c r="G3696" s="3">
        <v>255</v>
      </c>
      <c r="H3696" s="3" t="s">
        <v>9061</v>
      </c>
      <c r="I3696" s="90">
        <v>31.07</v>
      </c>
      <c r="J3696" s="3">
        <v>177</v>
      </c>
      <c r="K3696" s="96" t="s">
        <v>4900</v>
      </c>
      <c r="L3696">
        <v>0</v>
      </c>
      <c r="M3696">
        <v>0</v>
      </c>
      <c r="N3696">
        <v>0</v>
      </c>
      <c r="O3696" s="10">
        <v>4</v>
      </c>
      <c r="P3696">
        <v>0</v>
      </c>
      <c r="Q3696">
        <v>0</v>
      </c>
      <c r="R3696" s="92">
        <f>P3696+Q3696</f>
        <v>0</v>
      </c>
    </row>
    <row r="3697" spans="1:18" x14ac:dyDescent="0.3">
      <c r="A3697" t="s">
        <v>3918</v>
      </c>
      <c r="B3697" s="3">
        <v>4</v>
      </c>
      <c r="C3697" t="s">
        <v>8993</v>
      </c>
      <c r="D3697" t="s">
        <v>87</v>
      </c>
      <c r="E3697" t="s">
        <v>100</v>
      </c>
      <c r="F3697" s="90">
        <v>38.82</v>
      </c>
      <c r="G3697" s="3">
        <v>255</v>
      </c>
      <c r="H3697" s="3" t="s">
        <v>9061</v>
      </c>
      <c r="I3697" s="90">
        <v>31.07</v>
      </c>
      <c r="J3697" s="3">
        <v>177</v>
      </c>
      <c r="K3697" s="96" t="s">
        <v>4900</v>
      </c>
      <c r="L3697">
        <v>0</v>
      </c>
      <c r="M3697">
        <v>0</v>
      </c>
      <c r="N3697" s="10">
        <v>4</v>
      </c>
      <c r="O3697">
        <v>0</v>
      </c>
      <c r="P3697">
        <v>0</v>
      </c>
      <c r="Q3697">
        <v>0</v>
      </c>
      <c r="R3697" s="92">
        <f>P3697+Q3697</f>
        <v>0</v>
      </c>
    </row>
    <row r="3698" spans="1:18" x14ac:dyDescent="0.3">
      <c r="A3698" t="s">
        <v>4402</v>
      </c>
      <c r="B3698" s="3">
        <v>4</v>
      </c>
      <c r="C3698" t="s">
        <v>8994</v>
      </c>
      <c r="D3698" t="s">
        <v>92</v>
      </c>
      <c r="E3698" t="s">
        <v>93</v>
      </c>
      <c r="F3698" s="90">
        <v>38.78</v>
      </c>
      <c r="G3698" s="3">
        <v>263</v>
      </c>
      <c r="H3698" s="3" t="s">
        <v>9061</v>
      </c>
      <c r="I3698" s="90">
        <v>30.27</v>
      </c>
      <c r="J3698" s="3">
        <v>185</v>
      </c>
      <c r="K3698" s="93" t="s">
        <v>92</v>
      </c>
      <c r="L3698" s="10">
        <v>4</v>
      </c>
      <c r="M3698">
        <v>0</v>
      </c>
      <c r="N3698">
        <v>0</v>
      </c>
      <c r="O3698">
        <v>0</v>
      </c>
      <c r="P3698">
        <v>0</v>
      </c>
      <c r="Q3698">
        <v>0</v>
      </c>
      <c r="R3698" s="92">
        <f>P3698+Q3698</f>
        <v>0</v>
      </c>
    </row>
    <row r="3699" spans="1:18" x14ac:dyDescent="0.3">
      <c r="A3699" t="s">
        <v>4692</v>
      </c>
      <c r="B3699" s="3">
        <v>4</v>
      </c>
      <c r="C3699" t="s">
        <v>8993</v>
      </c>
      <c r="D3699" t="s">
        <v>8992</v>
      </c>
      <c r="E3699" t="s">
        <v>78</v>
      </c>
      <c r="F3699" s="90">
        <v>38.78</v>
      </c>
      <c r="G3699" s="3">
        <v>263</v>
      </c>
      <c r="H3699" s="3" t="s">
        <v>9061</v>
      </c>
      <c r="I3699" s="90">
        <v>31.35</v>
      </c>
      <c r="J3699" s="3">
        <v>185</v>
      </c>
      <c r="K3699" s="93" t="s">
        <v>4900</v>
      </c>
      <c r="L3699">
        <v>0</v>
      </c>
      <c r="M3699" s="10">
        <v>4</v>
      </c>
      <c r="N3699">
        <v>0</v>
      </c>
      <c r="O3699">
        <v>0</v>
      </c>
      <c r="P3699">
        <v>0</v>
      </c>
      <c r="Q3699">
        <v>0</v>
      </c>
      <c r="R3699" s="92">
        <f>P3699+Q3699</f>
        <v>0</v>
      </c>
    </row>
    <row r="3700" spans="1:18" x14ac:dyDescent="0.3">
      <c r="A3700" t="s">
        <v>4282</v>
      </c>
      <c r="B3700" s="3">
        <v>4</v>
      </c>
      <c r="C3700" t="s">
        <v>8994</v>
      </c>
      <c r="D3700" t="s">
        <v>92</v>
      </c>
      <c r="E3700" t="s">
        <v>93</v>
      </c>
      <c r="F3700" s="90">
        <v>38.78</v>
      </c>
      <c r="G3700" s="3">
        <v>263</v>
      </c>
      <c r="H3700" s="3" t="s">
        <v>9061</v>
      </c>
      <c r="I3700" s="90">
        <v>31.35</v>
      </c>
      <c r="J3700" s="3">
        <v>185</v>
      </c>
      <c r="K3700" s="93" t="s">
        <v>92</v>
      </c>
      <c r="L3700" s="10">
        <v>4</v>
      </c>
      <c r="M3700">
        <v>0</v>
      </c>
      <c r="N3700">
        <v>0</v>
      </c>
      <c r="O3700">
        <v>0</v>
      </c>
      <c r="P3700">
        <v>0</v>
      </c>
      <c r="Q3700">
        <v>0</v>
      </c>
      <c r="R3700" s="92">
        <f>P3700+Q3700</f>
        <v>0</v>
      </c>
    </row>
    <row r="3701" spans="1:18" x14ac:dyDescent="0.3">
      <c r="A3701" t="s">
        <v>4389</v>
      </c>
      <c r="B3701" s="3">
        <v>4</v>
      </c>
      <c r="C3701" t="s">
        <v>8994</v>
      </c>
      <c r="D3701" t="s">
        <v>92</v>
      </c>
      <c r="E3701" t="s">
        <v>93</v>
      </c>
      <c r="F3701" s="90">
        <v>38.78</v>
      </c>
      <c r="G3701" s="3">
        <v>263</v>
      </c>
      <c r="H3701" s="3" t="s">
        <v>9061</v>
      </c>
      <c r="I3701" s="90">
        <v>31.35</v>
      </c>
      <c r="J3701" s="3">
        <v>185</v>
      </c>
      <c r="K3701" s="93" t="s">
        <v>92</v>
      </c>
      <c r="L3701" s="10">
        <v>4</v>
      </c>
      <c r="M3701">
        <v>0</v>
      </c>
      <c r="N3701">
        <v>0</v>
      </c>
      <c r="O3701">
        <v>0</v>
      </c>
      <c r="P3701">
        <v>0</v>
      </c>
      <c r="Q3701">
        <v>0</v>
      </c>
      <c r="R3701" s="92">
        <f>P3701+Q3701</f>
        <v>0</v>
      </c>
    </row>
    <row r="3702" spans="1:18" x14ac:dyDescent="0.3">
      <c r="A3702" t="s">
        <v>4382</v>
      </c>
      <c r="B3702" s="3">
        <v>4</v>
      </c>
      <c r="C3702" t="s">
        <v>8994</v>
      </c>
      <c r="D3702" t="s">
        <v>92</v>
      </c>
      <c r="E3702" t="s">
        <v>93</v>
      </c>
      <c r="F3702" s="90">
        <v>38.78</v>
      </c>
      <c r="G3702" s="3">
        <v>263</v>
      </c>
      <c r="H3702" s="3" t="s">
        <v>9061</v>
      </c>
      <c r="I3702" s="90">
        <v>31.35</v>
      </c>
      <c r="J3702" s="3">
        <v>185</v>
      </c>
      <c r="K3702" s="93" t="s">
        <v>92</v>
      </c>
      <c r="L3702" s="10">
        <v>4</v>
      </c>
      <c r="M3702">
        <v>0</v>
      </c>
      <c r="N3702">
        <v>0</v>
      </c>
      <c r="O3702">
        <v>0</v>
      </c>
      <c r="P3702">
        <v>0</v>
      </c>
      <c r="Q3702">
        <v>0</v>
      </c>
      <c r="R3702" s="92">
        <f>P3702+Q3702</f>
        <v>0</v>
      </c>
    </row>
    <row r="3703" spans="1:18" x14ac:dyDescent="0.3">
      <c r="A3703" t="s">
        <v>4203</v>
      </c>
      <c r="B3703" s="3">
        <v>4</v>
      </c>
      <c r="C3703" t="s">
        <v>8994</v>
      </c>
      <c r="D3703" t="s">
        <v>92</v>
      </c>
      <c r="E3703" t="s">
        <v>93</v>
      </c>
      <c r="F3703" s="90">
        <v>38.78</v>
      </c>
      <c r="G3703" s="3">
        <v>263</v>
      </c>
      <c r="H3703" s="3" t="s">
        <v>9061</v>
      </c>
      <c r="I3703" s="90">
        <v>31.35</v>
      </c>
      <c r="J3703" s="3">
        <v>185</v>
      </c>
      <c r="K3703" s="93" t="s">
        <v>92</v>
      </c>
      <c r="L3703" s="10">
        <v>4</v>
      </c>
      <c r="M3703">
        <v>0</v>
      </c>
      <c r="N3703">
        <v>0</v>
      </c>
      <c r="O3703">
        <v>0</v>
      </c>
      <c r="P3703">
        <v>0</v>
      </c>
      <c r="Q3703">
        <v>0</v>
      </c>
      <c r="R3703" s="92">
        <f>P3703+Q3703</f>
        <v>0</v>
      </c>
    </row>
    <row r="3704" spans="1:18" x14ac:dyDescent="0.3">
      <c r="A3704" t="s">
        <v>4211</v>
      </c>
      <c r="B3704" s="3">
        <v>4</v>
      </c>
      <c r="C3704" t="s">
        <v>8994</v>
      </c>
      <c r="D3704" t="s">
        <v>92</v>
      </c>
      <c r="E3704" t="s">
        <v>93</v>
      </c>
      <c r="F3704" s="90">
        <v>38.78</v>
      </c>
      <c r="G3704" s="3">
        <v>263</v>
      </c>
      <c r="H3704" s="3" t="s">
        <v>9061</v>
      </c>
      <c r="I3704" s="90">
        <v>31.35</v>
      </c>
      <c r="J3704" s="3">
        <v>185</v>
      </c>
      <c r="K3704" s="93" t="s">
        <v>92</v>
      </c>
      <c r="L3704" s="10">
        <v>4</v>
      </c>
      <c r="M3704">
        <v>0</v>
      </c>
      <c r="N3704">
        <v>0</v>
      </c>
      <c r="O3704">
        <v>0</v>
      </c>
      <c r="P3704">
        <v>0</v>
      </c>
      <c r="Q3704">
        <v>0</v>
      </c>
      <c r="R3704" s="92">
        <f>P3704+Q3704</f>
        <v>0</v>
      </c>
    </row>
    <row r="3705" spans="1:18" x14ac:dyDescent="0.3">
      <c r="A3705" t="s">
        <v>4212</v>
      </c>
      <c r="B3705" s="3">
        <v>4</v>
      </c>
      <c r="C3705" t="s">
        <v>8994</v>
      </c>
      <c r="D3705" t="s">
        <v>92</v>
      </c>
      <c r="E3705" t="s">
        <v>93</v>
      </c>
      <c r="F3705" s="90">
        <v>38.78</v>
      </c>
      <c r="G3705" s="3">
        <v>263</v>
      </c>
      <c r="H3705" s="3" t="s">
        <v>9061</v>
      </c>
      <c r="I3705" s="90">
        <v>31.72</v>
      </c>
      <c r="J3705" s="3">
        <v>186</v>
      </c>
      <c r="K3705" s="93" t="s">
        <v>92</v>
      </c>
      <c r="L3705" s="10">
        <v>4</v>
      </c>
      <c r="M3705">
        <v>0</v>
      </c>
      <c r="N3705">
        <v>0</v>
      </c>
      <c r="O3705">
        <v>0</v>
      </c>
      <c r="P3705">
        <v>0</v>
      </c>
      <c r="Q3705">
        <v>0</v>
      </c>
      <c r="R3705" s="92">
        <f>P3705+Q3705</f>
        <v>0</v>
      </c>
    </row>
    <row r="3706" spans="1:18" x14ac:dyDescent="0.3">
      <c r="A3706" t="s">
        <v>3590</v>
      </c>
      <c r="B3706" s="3">
        <v>4</v>
      </c>
      <c r="C3706" t="s">
        <v>8993</v>
      </c>
      <c r="D3706" t="s">
        <v>82</v>
      </c>
      <c r="E3706" t="s">
        <v>96</v>
      </c>
      <c r="F3706" s="90">
        <v>38.700000000000003</v>
      </c>
      <c r="G3706" s="3">
        <v>261</v>
      </c>
      <c r="H3706" s="3" t="s">
        <v>9061</v>
      </c>
      <c r="I3706" s="90">
        <v>31.69</v>
      </c>
      <c r="J3706" s="3">
        <v>183</v>
      </c>
      <c r="K3706" s="96" t="s">
        <v>4900</v>
      </c>
      <c r="L3706">
        <v>0</v>
      </c>
      <c r="M3706">
        <v>0</v>
      </c>
      <c r="N3706">
        <v>0</v>
      </c>
      <c r="O3706">
        <v>0</v>
      </c>
      <c r="P3706">
        <v>0</v>
      </c>
      <c r="Q3706" s="10">
        <v>4</v>
      </c>
      <c r="R3706" s="92">
        <f>P3706+Q3706</f>
        <v>4</v>
      </c>
    </row>
    <row r="3707" spans="1:18" x14ac:dyDescent="0.3">
      <c r="A3707" t="s">
        <v>4000</v>
      </c>
      <c r="B3707" s="3">
        <v>4</v>
      </c>
      <c r="C3707" t="s">
        <v>8993</v>
      </c>
      <c r="D3707" t="s">
        <v>82</v>
      </c>
      <c r="E3707" t="s">
        <v>83</v>
      </c>
      <c r="F3707" s="90">
        <v>38.700000000000003</v>
      </c>
      <c r="G3707" s="3">
        <v>261</v>
      </c>
      <c r="H3707" s="3" t="s">
        <v>9061</v>
      </c>
      <c r="I3707" s="90">
        <v>31.15</v>
      </c>
      <c r="J3707" s="3">
        <v>183</v>
      </c>
      <c r="K3707" s="96" t="s">
        <v>4900</v>
      </c>
      <c r="L3707">
        <v>0</v>
      </c>
      <c r="M3707">
        <v>0</v>
      </c>
      <c r="N3707">
        <v>0</v>
      </c>
      <c r="O3707" s="10">
        <v>4</v>
      </c>
      <c r="P3707">
        <v>0</v>
      </c>
      <c r="Q3707">
        <v>0</v>
      </c>
      <c r="R3707" s="92">
        <f>P3707+Q3707</f>
        <v>0</v>
      </c>
    </row>
    <row r="3708" spans="1:18" x14ac:dyDescent="0.3">
      <c r="A3708" t="s">
        <v>4418</v>
      </c>
      <c r="B3708" s="3">
        <v>4</v>
      </c>
      <c r="C3708" t="s">
        <v>8993</v>
      </c>
      <c r="D3708" t="s">
        <v>8992</v>
      </c>
      <c r="E3708" t="s">
        <v>78</v>
      </c>
      <c r="F3708" s="90">
        <v>38.700000000000003</v>
      </c>
      <c r="G3708" s="3">
        <v>261</v>
      </c>
      <c r="H3708" s="3" t="s">
        <v>9061</v>
      </c>
      <c r="I3708" s="90">
        <v>31.15</v>
      </c>
      <c r="J3708" s="3">
        <v>183</v>
      </c>
      <c r="K3708" s="93" t="s">
        <v>4900</v>
      </c>
      <c r="L3708">
        <v>0</v>
      </c>
      <c r="M3708" s="10">
        <v>4</v>
      </c>
      <c r="N3708">
        <v>0</v>
      </c>
      <c r="O3708">
        <v>0</v>
      </c>
      <c r="P3708">
        <v>0</v>
      </c>
      <c r="Q3708">
        <v>0</v>
      </c>
      <c r="R3708" s="92">
        <f>P3708+Q3708</f>
        <v>0</v>
      </c>
    </row>
    <row r="3709" spans="1:18" x14ac:dyDescent="0.3">
      <c r="A3709" t="s">
        <v>3647</v>
      </c>
      <c r="B3709" s="3">
        <v>4</v>
      </c>
      <c r="C3709" t="s">
        <v>8993</v>
      </c>
      <c r="D3709" t="s">
        <v>82</v>
      </c>
      <c r="E3709" t="s">
        <v>96</v>
      </c>
      <c r="F3709" s="90">
        <v>38.700000000000003</v>
      </c>
      <c r="G3709" s="3">
        <v>261</v>
      </c>
      <c r="H3709" s="3" t="s">
        <v>9061</v>
      </c>
      <c r="I3709" s="90">
        <v>31.15</v>
      </c>
      <c r="J3709" s="3">
        <v>183</v>
      </c>
      <c r="K3709" s="96" t="s">
        <v>4900</v>
      </c>
      <c r="L3709">
        <v>0</v>
      </c>
      <c r="M3709">
        <v>0</v>
      </c>
      <c r="N3709">
        <v>0</v>
      </c>
      <c r="O3709">
        <v>0</v>
      </c>
      <c r="P3709">
        <v>0</v>
      </c>
      <c r="Q3709" s="10">
        <v>4</v>
      </c>
      <c r="R3709" s="92">
        <f>P3709+Q3709</f>
        <v>4</v>
      </c>
    </row>
    <row r="3710" spans="1:18" x14ac:dyDescent="0.3">
      <c r="A3710" t="s">
        <v>3644</v>
      </c>
      <c r="B3710" s="3">
        <v>4</v>
      </c>
      <c r="C3710" t="s">
        <v>8993</v>
      </c>
      <c r="D3710" t="s">
        <v>82</v>
      </c>
      <c r="E3710" t="s">
        <v>96</v>
      </c>
      <c r="F3710" s="90">
        <v>38.700000000000003</v>
      </c>
      <c r="G3710" s="3">
        <v>261</v>
      </c>
      <c r="H3710" s="3" t="s">
        <v>9061</v>
      </c>
      <c r="I3710" s="90">
        <v>31.15</v>
      </c>
      <c r="J3710" s="3">
        <v>183</v>
      </c>
      <c r="K3710" s="96" t="s">
        <v>4900</v>
      </c>
      <c r="L3710">
        <v>0</v>
      </c>
      <c r="M3710">
        <v>0</v>
      </c>
      <c r="N3710">
        <v>0</v>
      </c>
      <c r="O3710">
        <v>0</v>
      </c>
      <c r="P3710">
        <v>0</v>
      </c>
      <c r="Q3710" s="10">
        <v>4</v>
      </c>
      <c r="R3710" s="92">
        <f>P3710+Q3710</f>
        <v>4</v>
      </c>
    </row>
    <row r="3711" spans="1:18" x14ac:dyDescent="0.3">
      <c r="A3711" t="s">
        <v>3658</v>
      </c>
      <c r="B3711" s="3">
        <v>4</v>
      </c>
      <c r="C3711" t="s">
        <v>8993</v>
      </c>
      <c r="D3711" t="s">
        <v>82</v>
      </c>
      <c r="E3711" t="s">
        <v>96</v>
      </c>
      <c r="F3711" s="90">
        <v>38.700000000000003</v>
      </c>
      <c r="G3711" s="3">
        <v>261</v>
      </c>
      <c r="H3711" s="3" t="s">
        <v>9061</v>
      </c>
      <c r="I3711" s="90">
        <v>31.69</v>
      </c>
      <c r="J3711" s="3">
        <v>183</v>
      </c>
      <c r="K3711" s="96" t="s">
        <v>4900</v>
      </c>
      <c r="L3711">
        <v>0</v>
      </c>
      <c r="M3711">
        <v>0</v>
      </c>
      <c r="N3711">
        <v>0</v>
      </c>
      <c r="O3711">
        <v>0</v>
      </c>
      <c r="P3711">
        <v>0</v>
      </c>
      <c r="Q3711" s="10">
        <v>4</v>
      </c>
      <c r="R3711" s="92">
        <f>P3711+Q3711</f>
        <v>4</v>
      </c>
    </row>
    <row r="3712" spans="1:18" x14ac:dyDescent="0.3">
      <c r="A3712" t="s">
        <v>4554</v>
      </c>
      <c r="B3712" s="3">
        <v>4</v>
      </c>
      <c r="C3712" t="s">
        <v>8993</v>
      </c>
      <c r="D3712" t="s">
        <v>8992</v>
      </c>
      <c r="E3712" t="s">
        <v>78</v>
      </c>
      <c r="F3712" s="90">
        <v>38.700000000000003</v>
      </c>
      <c r="G3712" s="3">
        <v>261</v>
      </c>
      <c r="H3712" s="3" t="s">
        <v>9061</v>
      </c>
      <c r="I3712" s="90">
        <v>31.15</v>
      </c>
      <c r="J3712" s="3">
        <v>183</v>
      </c>
      <c r="K3712" s="93" t="s">
        <v>4900</v>
      </c>
      <c r="L3712">
        <v>0</v>
      </c>
      <c r="M3712" s="10">
        <v>4</v>
      </c>
      <c r="N3712">
        <v>0</v>
      </c>
      <c r="O3712">
        <v>0</v>
      </c>
      <c r="P3712">
        <v>0</v>
      </c>
      <c r="Q3712">
        <v>0</v>
      </c>
      <c r="R3712" s="92">
        <f>P3712+Q3712</f>
        <v>0</v>
      </c>
    </row>
    <row r="3713" spans="1:18" x14ac:dyDescent="0.3">
      <c r="A3713" t="s">
        <v>4009</v>
      </c>
      <c r="B3713" s="3">
        <v>4</v>
      </c>
      <c r="C3713" t="s">
        <v>8993</v>
      </c>
      <c r="D3713" t="s">
        <v>82</v>
      </c>
      <c r="E3713" t="s">
        <v>83</v>
      </c>
      <c r="F3713" s="90">
        <v>38.700000000000003</v>
      </c>
      <c r="G3713" s="3">
        <v>261</v>
      </c>
      <c r="H3713" s="3" t="s">
        <v>9061</v>
      </c>
      <c r="I3713" s="90">
        <v>31.69</v>
      </c>
      <c r="J3713" s="3">
        <v>183</v>
      </c>
      <c r="K3713" s="96" t="s">
        <v>4900</v>
      </c>
      <c r="L3713">
        <v>0</v>
      </c>
      <c r="M3713">
        <v>0</v>
      </c>
      <c r="N3713">
        <v>0</v>
      </c>
      <c r="O3713" s="10">
        <v>4</v>
      </c>
      <c r="P3713">
        <v>0</v>
      </c>
      <c r="Q3713">
        <v>0</v>
      </c>
      <c r="R3713" s="92">
        <f>P3713+Q3713</f>
        <v>0</v>
      </c>
    </row>
    <row r="3714" spans="1:18" x14ac:dyDescent="0.3">
      <c r="A3714" t="s">
        <v>3868</v>
      </c>
      <c r="B3714" s="3">
        <v>4</v>
      </c>
      <c r="C3714" t="s">
        <v>8993</v>
      </c>
      <c r="D3714" t="s">
        <v>82</v>
      </c>
      <c r="E3714" t="s">
        <v>83</v>
      </c>
      <c r="F3714" s="90">
        <v>38.700000000000003</v>
      </c>
      <c r="G3714" s="3">
        <v>261</v>
      </c>
      <c r="H3714" s="3" t="s">
        <v>9061</v>
      </c>
      <c r="I3714" s="90">
        <v>30.6</v>
      </c>
      <c r="J3714" s="3">
        <v>183</v>
      </c>
      <c r="K3714" s="96" t="s">
        <v>4900</v>
      </c>
      <c r="L3714">
        <v>0</v>
      </c>
      <c r="M3714">
        <v>0</v>
      </c>
      <c r="N3714">
        <v>0</v>
      </c>
      <c r="O3714" s="10">
        <v>4</v>
      </c>
      <c r="P3714">
        <v>0</v>
      </c>
      <c r="Q3714">
        <v>0</v>
      </c>
      <c r="R3714" s="92">
        <f>P3714+Q3714</f>
        <v>0</v>
      </c>
    </row>
    <row r="3715" spans="1:18" x14ac:dyDescent="0.3">
      <c r="A3715" t="s">
        <v>3781</v>
      </c>
      <c r="B3715" s="3">
        <v>4</v>
      </c>
      <c r="C3715" t="s">
        <v>8993</v>
      </c>
      <c r="D3715" t="s">
        <v>82</v>
      </c>
      <c r="E3715" t="s">
        <v>96</v>
      </c>
      <c r="F3715" s="90">
        <v>38.700000000000003</v>
      </c>
      <c r="G3715" s="3">
        <v>261</v>
      </c>
      <c r="H3715" s="3" t="s">
        <v>9061</v>
      </c>
      <c r="I3715" s="90">
        <v>31.15</v>
      </c>
      <c r="J3715" s="3">
        <v>183</v>
      </c>
      <c r="K3715" s="96" t="s">
        <v>4900</v>
      </c>
      <c r="L3715">
        <v>0</v>
      </c>
      <c r="M3715">
        <v>0</v>
      </c>
      <c r="N3715">
        <v>0</v>
      </c>
      <c r="O3715">
        <v>0</v>
      </c>
      <c r="P3715" s="10">
        <v>4</v>
      </c>
      <c r="Q3715">
        <v>0</v>
      </c>
      <c r="R3715" s="92">
        <f>P3715+Q3715</f>
        <v>4</v>
      </c>
    </row>
    <row r="3716" spans="1:18" x14ac:dyDescent="0.3">
      <c r="A3716" t="s">
        <v>3633</v>
      </c>
      <c r="B3716" s="3">
        <v>4</v>
      </c>
      <c r="C3716" t="s">
        <v>8993</v>
      </c>
      <c r="D3716" t="s">
        <v>82</v>
      </c>
      <c r="E3716" t="s">
        <v>96</v>
      </c>
      <c r="F3716" s="90">
        <v>38.700000000000003</v>
      </c>
      <c r="G3716" s="3">
        <v>261</v>
      </c>
      <c r="H3716" s="3" t="s">
        <v>9061</v>
      </c>
      <c r="I3716" s="90">
        <v>31.15</v>
      </c>
      <c r="J3716" s="3">
        <v>183</v>
      </c>
      <c r="K3716" s="96" t="s">
        <v>4900</v>
      </c>
      <c r="L3716">
        <v>0</v>
      </c>
      <c r="M3716">
        <v>0</v>
      </c>
      <c r="N3716">
        <v>0</v>
      </c>
      <c r="O3716">
        <v>0</v>
      </c>
      <c r="P3716">
        <v>0</v>
      </c>
      <c r="Q3716" s="10">
        <v>4</v>
      </c>
      <c r="R3716" s="92">
        <f>P3716+Q3716</f>
        <v>4</v>
      </c>
    </row>
    <row r="3717" spans="1:18" x14ac:dyDescent="0.3">
      <c r="A3717" t="s">
        <v>3734</v>
      </c>
      <c r="B3717" s="3">
        <v>4</v>
      </c>
      <c r="C3717" t="s">
        <v>8993</v>
      </c>
      <c r="D3717" t="s">
        <v>82</v>
      </c>
      <c r="E3717" t="s">
        <v>96</v>
      </c>
      <c r="F3717" s="90">
        <v>38.700000000000003</v>
      </c>
      <c r="G3717" s="3">
        <v>261</v>
      </c>
      <c r="H3717" s="3" t="s">
        <v>9061</v>
      </c>
      <c r="I3717" s="90">
        <v>31.15</v>
      </c>
      <c r="J3717" s="3">
        <v>183</v>
      </c>
      <c r="K3717" s="96" t="s">
        <v>4900</v>
      </c>
      <c r="L3717">
        <v>0</v>
      </c>
      <c r="M3717">
        <v>0</v>
      </c>
      <c r="N3717">
        <v>0</v>
      </c>
      <c r="O3717">
        <v>0</v>
      </c>
      <c r="P3717">
        <v>0</v>
      </c>
      <c r="Q3717" s="10">
        <v>4</v>
      </c>
      <c r="R3717" s="92">
        <f>P3717+Q3717</f>
        <v>4</v>
      </c>
    </row>
    <row r="3718" spans="1:18" x14ac:dyDescent="0.3">
      <c r="A3718" t="s">
        <v>3596</v>
      </c>
      <c r="B3718" s="3">
        <v>4</v>
      </c>
      <c r="C3718" t="s">
        <v>8993</v>
      </c>
      <c r="D3718" t="s">
        <v>82</v>
      </c>
      <c r="E3718" t="s">
        <v>96</v>
      </c>
      <c r="F3718" s="90">
        <v>38.700000000000003</v>
      </c>
      <c r="G3718" s="3">
        <v>261</v>
      </c>
      <c r="H3718" s="3" t="s">
        <v>9061</v>
      </c>
      <c r="I3718" s="90">
        <v>30.6</v>
      </c>
      <c r="J3718" s="3">
        <v>183</v>
      </c>
      <c r="K3718" s="96" t="s">
        <v>4900</v>
      </c>
      <c r="L3718">
        <v>0</v>
      </c>
      <c r="M3718">
        <v>0</v>
      </c>
      <c r="N3718">
        <v>0</v>
      </c>
      <c r="O3718">
        <v>0</v>
      </c>
      <c r="P3718">
        <v>0</v>
      </c>
      <c r="Q3718" s="10">
        <v>4</v>
      </c>
      <c r="R3718" s="92">
        <f>P3718+Q3718</f>
        <v>4</v>
      </c>
    </row>
    <row r="3719" spans="1:18" x14ac:dyDescent="0.3">
      <c r="A3719" t="s">
        <v>3772</v>
      </c>
      <c r="B3719" s="3">
        <v>4</v>
      </c>
      <c r="C3719" t="s">
        <v>8993</v>
      </c>
      <c r="D3719" t="s">
        <v>82</v>
      </c>
      <c r="E3719" t="s">
        <v>96</v>
      </c>
      <c r="F3719" s="90">
        <v>38.700000000000003</v>
      </c>
      <c r="G3719" s="3">
        <v>261</v>
      </c>
      <c r="H3719" s="3" t="s">
        <v>9061</v>
      </c>
      <c r="I3719" s="90">
        <v>31.15</v>
      </c>
      <c r="J3719" s="3">
        <v>183</v>
      </c>
      <c r="K3719" s="96" t="s">
        <v>4900</v>
      </c>
      <c r="L3719">
        <v>0</v>
      </c>
      <c r="M3719">
        <v>0</v>
      </c>
      <c r="N3719">
        <v>0</v>
      </c>
      <c r="O3719">
        <v>0</v>
      </c>
      <c r="P3719">
        <v>0</v>
      </c>
      <c r="Q3719" s="10">
        <v>4</v>
      </c>
      <c r="R3719" s="92">
        <f>P3719+Q3719</f>
        <v>4</v>
      </c>
    </row>
    <row r="3720" spans="1:18" x14ac:dyDescent="0.3">
      <c r="A3720" t="s">
        <v>3858</v>
      </c>
      <c r="B3720" s="3">
        <v>4</v>
      </c>
      <c r="C3720" t="s">
        <v>8993</v>
      </c>
      <c r="D3720" t="s">
        <v>82</v>
      </c>
      <c r="E3720" t="s">
        <v>96</v>
      </c>
      <c r="F3720" s="90">
        <v>38.700000000000003</v>
      </c>
      <c r="G3720" s="3">
        <v>261</v>
      </c>
      <c r="H3720" s="3" t="s">
        <v>9061</v>
      </c>
      <c r="I3720" s="90">
        <v>31.15</v>
      </c>
      <c r="J3720" s="3">
        <v>183</v>
      </c>
      <c r="K3720" s="96" t="s">
        <v>4900</v>
      </c>
      <c r="L3720">
        <v>0</v>
      </c>
      <c r="M3720">
        <v>0</v>
      </c>
      <c r="N3720">
        <v>0</v>
      </c>
      <c r="O3720">
        <v>0</v>
      </c>
      <c r="P3720" s="10">
        <v>4</v>
      </c>
      <c r="Q3720">
        <v>0</v>
      </c>
      <c r="R3720" s="92">
        <f>P3720+Q3720</f>
        <v>4</v>
      </c>
    </row>
    <row r="3721" spans="1:18" x14ac:dyDescent="0.3">
      <c r="A3721" t="s">
        <v>4590</v>
      </c>
      <c r="B3721" s="3">
        <v>4</v>
      </c>
      <c r="C3721" t="s">
        <v>8993</v>
      </c>
      <c r="D3721" t="s">
        <v>8992</v>
      </c>
      <c r="E3721" t="s">
        <v>78</v>
      </c>
      <c r="F3721" s="90">
        <v>38.700000000000003</v>
      </c>
      <c r="G3721" s="3">
        <v>261</v>
      </c>
      <c r="H3721" s="3" t="s">
        <v>9061</v>
      </c>
      <c r="I3721" s="90">
        <v>31.15</v>
      </c>
      <c r="J3721" s="3">
        <v>183</v>
      </c>
      <c r="K3721" s="93" t="s">
        <v>4900</v>
      </c>
      <c r="L3721">
        <v>0</v>
      </c>
      <c r="M3721" s="10">
        <v>4</v>
      </c>
      <c r="N3721">
        <v>0</v>
      </c>
      <c r="O3721">
        <v>0</v>
      </c>
      <c r="P3721">
        <v>0</v>
      </c>
      <c r="Q3721">
        <v>0</v>
      </c>
      <c r="R3721" s="92">
        <f>P3721+Q3721</f>
        <v>0</v>
      </c>
    </row>
    <row r="3722" spans="1:18" x14ac:dyDescent="0.3">
      <c r="A3722" t="s">
        <v>4030</v>
      </c>
      <c r="B3722" s="3">
        <v>4</v>
      </c>
      <c r="C3722" t="s">
        <v>8993</v>
      </c>
      <c r="D3722" t="s">
        <v>82</v>
      </c>
      <c r="E3722" t="s">
        <v>83</v>
      </c>
      <c r="F3722" s="90">
        <v>38.700000000000003</v>
      </c>
      <c r="G3722" s="3">
        <v>261</v>
      </c>
      <c r="H3722" s="3" t="s">
        <v>9061</v>
      </c>
      <c r="I3722" s="90">
        <v>31.69</v>
      </c>
      <c r="J3722" s="3">
        <v>183</v>
      </c>
      <c r="K3722" s="96" t="s">
        <v>4900</v>
      </c>
      <c r="L3722">
        <v>0</v>
      </c>
      <c r="M3722">
        <v>0</v>
      </c>
      <c r="N3722">
        <v>0</v>
      </c>
      <c r="O3722" s="10">
        <v>4</v>
      </c>
      <c r="P3722">
        <v>0</v>
      </c>
      <c r="Q3722">
        <v>0</v>
      </c>
      <c r="R3722" s="92">
        <f>P3722+Q3722</f>
        <v>0</v>
      </c>
    </row>
    <row r="3723" spans="1:18" x14ac:dyDescent="0.3">
      <c r="A3723" t="s">
        <v>3757</v>
      </c>
      <c r="B3723" s="3">
        <v>4</v>
      </c>
      <c r="C3723" t="s">
        <v>8993</v>
      </c>
      <c r="D3723" t="s">
        <v>82</v>
      </c>
      <c r="E3723" t="s">
        <v>96</v>
      </c>
      <c r="F3723" s="90">
        <v>38.700000000000003</v>
      </c>
      <c r="G3723" s="3">
        <v>261</v>
      </c>
      <c r="H3723" s="3" t="s">
        <v>9061</v>
      </c>
      <c r="I3723" s="90">
        <v>31.15</v>
      </c>
      <c r="J3723" s="3">
        <v>183</v>
      </c>
      <c r="K3723" s="96" t="s">
        <v>4900</v>
      </c>
      <c r="L3723">
        <v>0</v>
      </c>
      <c r="M3723">
        <v>0</v>
      </c>
      <c r="N3723">
        <v>0</v>
      </c>
      <c r="O3723">
        <v>0</v>
      </c>
      <c r="P3723">
        <v>0</v>
      </c>
      <c r="Q3723" s="10">
        <v>4</v>
      </c>
      <c r="R3723" s="92">
        <f>P3723+Q3723</f>
        <v>4</v>
      </c>
    </row>
    <row r="3724" spans="1:18" x14ac:dyDescent="0.3">
      <c r="A3724" t="s">
        <v>3641</v>
      </c>
      <c r="B3724" s="3">
        <v>4</v>
      </c>
      <c r="C3724" t="s">
        <v>8993</v>
      </c>
      <c r="D3724" t="s">
        <v>82</v>
      </c>
      <c r="E3724" t="s">
        <v>96</v>
      </c>
      <c r="F3724" s="90">
        <v>38.700000000000003</v>
      </c>
      <c r="G3724" s="3">
        <v>261</v>
      </c>
      <c r="H3724" s="3" t="s">
        <v>9061</v>
      </c>
      <c r="I3724" s="90">
        <v>31.15</v>
      </c>
      <c r="J3724" s="3">
        <v>183</v>
      </c>
      <c r="K3724" s="96" t="s">
        <v>4900</v>
      </c>
      <c r="L3724">
        <v>0</v>
      </c>
      <c r="M3724">
        <v>0</v>
      </c>
      <c r="N3724">
        <v>0</v>
      </c>
      <c r="O3724">
        <v>0</v>
      </c>
      <c r="P3724">
        <v>0</v>
      </c>
      <c r="Q3724" s="10">
        <v>4</v>
      </c>
      <c r="R3724" s="92">
        <f>P3724+Q3724</f>
        <v>4</v>
      </c>
    </row>
    <row r="3725" spans="1:18" x14ac:dyDescent="0.3">
      <c r="A3725" t="s">
        <v>4749</v>
      </c>
      <c r="B3725" s="3">
        <v>4</v>
      </c>
      <c r="C3725" t="s">
        <v>8993</v>
      </c>
      <c r="D3725" t="s">
        <v>8992</v>
      </c>
      <c r="E3725" t="s">
        <v>78</v>
      </c>
      <c r="F3725" s="90">
        <v>38.700000000000003</v>
      </c>
      <c r="G3725" s="3">
        <v>261</v>
      </c>
      <c r="H3725" s="3" t="s">
        <v>9061</v>
      </c>
      <c r="I3725" s="90">
        <v>31.69</v>
      </c>
      <c r="J3725" s="3">
        <v>183</v>
      </c>
      <c r="K3725" s="93" t="s">
        <v>4900</v>
      </c>
      <c r="L3725">
        <v>0</v>
      </c>
      <c r="M3725" s="10">
        <v>4</v>
      </c>
      <c r="N3725">
        <v>0</v>
      </c>
      <c r="O3725">
        <v>0</v>
      </c>
      <c r="P3725">
        <v>0</v>
      </c>
      <c r="Q3725">
        <v>0</v>
      </c>
      <c r="R3725" s="92">
        <f>P3725+Q3725</f>
        <v>0</v>
      </c>
    </row>
    <row r="3726" spans="1:18" x14ac:dyDescent="0.3">
      <c r="A3726" t="s">
        <v>3616</v>
      </c>
      <c r="B3726" s="3">
        <v>4</v>
      </c>
      <c r="C3726" t="s">
        <v>8993</v>
      </c>
      <c r="D3726" t="s">
        <v>82</v>
      </c>
      <c r="E3726" t="s">
        <v>96</v>
      </c>
      <c r="F3726" s="90">
        <v>38.700000000000003</v>
      </c>
      <c r="G3726" s="3">
        <v>261</v>
      </c>
      <c r="H3726" s="3" t="s">
        <v>9061</v>
      </c>
      <c r="I3726" s="90">
        <v>31.15</v>
      </c>
      <c r="J3726" s="3">
        <v>183</v>
      </c>
      <c r="K3726" s="96" t="s">
        <v>4900</v>
      </c>
      <c r="L3726">
        <v>0</v>
      </c>
      <c r="M3726">
        <v>0</v>
      </c>
      <c r="N3726">
        <v>0</v>
      </c>
      <c r="O3726">
        <v>0</v>
      </c>
      <c r="P3726">
        <v>0</v>
      </c>
      <c r="Q3726" s="10">
        <v>4</v>
      </c>
      <c r="R3726" s="92">
        <f>P3726+Q3726</f>
        <v>4</v>
      </c>
    </row>
    <row r="3727" spans="1:18" x14ac:dyDescent="0.3">
      <c r="A3727" t="s">
        <v>3748</v>
      </c>
      <c r="B3727" s="3">
        <v>4</v>
      </c>
      <c r="C3727" t="s">
        <v>8993</v>
      </c>
      <c r="D3727" t="s">
        <v>82</v>
      </c>
      <c r="E3727" t="s">
        <v>96</v>
      </c>
      <c r="F3727" s="90">
        <v>38.700000000000003</v>
      </c>
      <c r="G3727" s="3">
        <v>261</v>
      </c>
      <c r="H3727" s="3" t="s">
        <v>9061</v>
      </c>
      <c r="I3727" s="90">
        <v>31.69</v>
      </c>
      <c r="J3727" s="3">
        <v>183</v>
      </c>
      <c r="K3727" s="96" t="s">
        <v>4900</v>
      </c>
      <c r="L3727">
        <v>0</v>
      </c>
      <c r="M3727">
        <v>0</v>
      </c>
      <c r="N3727">
        <v>0</v>
      </c>
      <c r="O3727">
        <v>0</v>
      </c>
      <c r="P3727">
        <v>0</v>
      </c>
      <c r="Q3727" s="10">
        <v>4</v>
      </c>
      <c r="R3727" s="92">
        <f>P3727+Q3727</f>
        <v>4</v>
      </c>
    </row>
    <row r="3728" spans="1:18" x14ac:dyDescent="0.3">
      <c r="A3728" t="s">
        <v>3628</v>
      </c>
      <c r="B3728" s="3">
        <v>4</v>
      </c>
      <c r="C3728" t="s">
        <v>8993</v>
      </c>
      <c r="D3728" t="s">
        <v>82</v>
      </c>
      <c r="E3728" t="s">
        <v>96</v>
      </c>
      <c r="F3728" s="90">
        <v>38.700000000000003</v>
      </c>
      <c r="G3728" s="3">
        <v>261</v>
      </c>
      <c r="H3728" s="3" t="s">
        <v>9061</v>
      </c>
      <c r="I3728" s="90">
        <v>31.15</v>
      </c>
      <c r="J3728" s="3">
        <v>183</v>
      </c>
      <c r="K3728" s="96" t="s">
        <v>4900</v>
      </c>
      <c r="L3728">
        <v>0</v>
      </c>
      <c r="M3728">
        <v>0</v>
      </c>
      <c r="N3728">
        <v>0</v>
      </c>
      <c r="O3728">
        <v>0</v>
      </c>
      <c r="P3728">
        <v>0</v>
      </c>
      <c r="Q3728" s="10">
        <v>4</v>
      </c>
      <c r="R3728" s="92">
        <f>P3728+Q3728</f>
        <v>4</v>
      </c>
    </row>
    <row r="3729" spans="1:18" x14ac:dyDescent="0.3">
      <c r="A3729" t="s">
        <v>3872</v>
      </c>
      <c r="B3729" s="3">
        <v>4</v>
      </c>
      <c r="C3729" t="s">
        <v>8993</v>
      </c>
      <c r="D3729" t="s">
        <v>82</v>
      </c>
      <c r="E3729" t="s">
        <v>96</v>
      </c>
      <c r="F3729" s="90">
        <v>38.700000000000003</v>
      </c>
      <c r="G3729" s="3">
        <v>261</v>
      </c>
      <c r="H3729" s="3" t="s">
        <v>9061</v>
      </c>
      <c r="I3729" s="90">
        <v>31.15</v>
      </c>
      <c r="J3729" s="3">
        <v>183</v>
      </c>
      <c r="K3729" s="96" t="s">
        <v>4900</v>
      </c>
      <c r="L3729">
        <v>0</v>
      </c>
      <c r="M3729">
        <v>0</v>
      </c>
      <c r="N3729">
        <v>0</v>
      </c>
      <c r="O3729">
        <v>0</v>
      </c>
      <c r="P3729" s="10">
        <v>4</v>
      </c>
      <c r="Q3729">
        <v>0</v>
      </c>
      <c r="R3729" s="92">
        <f>P3729+Q3729</f>
        <v>4</v>
      </c>
    </row>
    <row r="3730" spans="1:18" x14ac:dyDescent="0.3">
      <c r="A3730" t="s">
        <v>4003</v>
      </c>
      <c r="B3730" s="3">
        <v>4</v>
      </c>
      <c r="C3730" t="s">
        <v>8993</v>
      </c>
      <c r="D3730" t="s">
        <v>82</v>
      </c>
      <c r="E3730" t="s">
        <v>83</v>
      </c>
      <c r="F3730" s="90">
        <v>38.700000000000003</v>
      </c>
      <c r="G3730" s="3">
        <v>261</v>
      </c>
      <c r="H3730" s="3" t="s">
        <v>9061</v>
      </c>
      <c r="I3730" s="90">
        <v>31.15</v>
      </c>
      <c r="J3730" s="3">
        <v>183</v>
      </c>
      <c r="K3730" s="96" t="s">
        <v>4900</v>
      </c>
      <c r="L3730">
        <v>0</v>
      </c>
      <c r="M3730">
        <v>0</v>
      </c>
      <c r="N3730">
        <v>0</v>
      </c>
      <c r="O3730" s="10">
        <v>4</v>
      </c>
      <c r="P3730">
        <v>0</v>
      </c>
      <c r="Q3730">
        <v>0</v>
      </c>
      <c r="R3730" s="92">
        <f>P3730+Q3730</f>
        <v>0</v>
      </c>
    </row>
    <row r="3731" spans="1:18" x14ac:dyDescent="0.3">
      <c r="A3731" t="s">
        <v>3881</v>
      </c>
      <c r="B3731" s="3">
        <v>4</v>
      </c>
      <c r="C3731" t="s">
        <v>8993</v>
      </c>
      <c r="D3731" t="s">
        <v>82</v>
      </c>
      <c r="E3731" t="s">
        <v>96</v>
      </c>
      <c r="F3731" s="90">
        <v>38.700000000000003</v>
      </c>
      <c r="G3731" s="3">
        <v>261</v>
      </c>
      <c r="H3731" s="3" t="s">
        <v>9061</v>
      </c>
      <c r="I3731" s="90">
        <v>32.24</v>
      </c>
      <c r="J3731" s="3">
        <v>183</v>
      </c>
      <c r="K3731" s="96" t="s">
        <v>4900</v>
      </c>
      <c r="L3731">
        <v>0</v>
      </c>
      <c r="M3731">
        <v>0</v>
      </c>
      <c r="N3731">
        <v>0</v>
      </c>
      <c r="O3731">
        <v>0</v>
      </c>
      <c r="P3731">
        <v>1</v>
      </c>
      <c r="Q3731">
        <v>3</v>
      </c>
      <c r="R3731" s="92">
        <f>P3731+Q3731</f>
        <v>4</v>
      </c>
    </row>
    <row r="3732" spans="1:18" x14ac:dyDescent="0.3">
      <c r="A3732" t="s">
        <v>3818</v>
      </c>
      <c r="B3732" s="3">
        <v>4</v>
      </c>
      <c r="C3732" t="s">
        <v>8993</v>
      </c>
      <c r="D3732" t="s">
        <v>82</v>
      </c>
      <c r="E3732" t="s">
        <v>96</v>
      </c>
      <c r="F3732" s="90">
        <v>38.700000000000003</v>
      </c>
      <c r="G3732" s="3">
        <v>261</v>
      </c>
      <c r="H3732" s="3" t="s">
        <v>9061</v>
      </c>
      <c r="I3732" s="90">
        <v>32.24</v>
      </c>
      <c r="J3732" s="3">
        <v>183</v>
      </c>
      <c r="K3732" s="96" t="s">
        <v>4900</v>
      </c>
      <c r="L3732">
        <v>0</v>
      </c>
      <c r="M3732">
        <v>0</v>
      </c>
      <c r="N3732">
        <v>0</v>
      </c>
      <c r="O3732">
        <v>0</v>
      </c>
      <c r="P3732">
        <v>3</v>
      </c>
      <c r="Q3732">
        <v>1</v>
      </c>
      <c r="R3732" s="92">
        <f>P3732+Q3732</f>
        <v>4</v>
      </c>
    </row>
    <row r="3733" spans="1:18" x14ac:dyDescent="0.3">
      <c r="A3733" t="s">
        <v>3576</v>
      </c>
      <c r="B3733" s="3">
        <v>4</v>
      </c>
      <c r="C3733" t="s">
        <v>8993</v>
      </c>
      <c r="D3733" t="s">
        <v>82</v>
      </c>
      <c r="E3733" t="s">
        <v>96</v>
      </c>
      <c r="F3733" s="90">
        <v>38.700000000000003</v>
      </c>
      <c r="G3733" s="3">
        <v>261</v>
      </c>
      <c r="H3733" s="3" t="s">
        <v>9061</v>
      </c>
      <c r="I3733" s="90">
        <v>31.15</v>
      </c>
      <c r="J3733" s="3">
        <v>183</v>
      </c>
      <c r="K3733" s="96" t="s">
        <v>4900</v>
      </c>
      <c r="L3733">
        <v>0</v>
      </c>
      <c r="M3733">
        <v>0</v>
      </c>
      <c r="N3733">
        <v>0</v>
      </c>
      <c r="O3733">
        <v>0</v>
      </c>
      <c r="P3733">
        <v>0</v>
      </c>
      <c r="Q3733" s="10">
        <v>4</v>
      </c>
      <c r="R3733" s="92">
        <f>P3733+Q3733</f>
        <v>4</v>
      </c>
    </row>
    <row r="3734" spans="1:18" x14ac:dyDescent="0.3">
      <c r="A3734" t="s">
        <v>3600</v>
      </c>
      <c r="B3734" s="3">
        <v>4</v>
      </c>
      <c r="C3734" t="s">
        <v>8993</v>
      </c>
      <c r="D3734" t="s">
        <v>82</v>
      </c>
      <c r="E3734" t="s">
        <v>96</v>
      </c>
      <c r="F3734" s="90">
        <v>38.700000000000003</v>
      </c>
      <c r="G3734" s="3">
        <v>261</v>
      </c>
      <c r="H3734" s="3" t="s">
        <v>9061</v>
      </c>
      <c r="I3734" s="90">
        <v>31.15</v>
      </c>
      <c r="J3734" s="3">
        <v>183</v>
      </c>
      <c r="K3734" s="96" t="s">
        <v>4900</v>
      </c>
      <c r="L3734">
        <v>0</v>
      </c>
      <c r="M3734">
        <v>0</v>
      </c>
      <c r="N3734">
        <v>0</v>
      </c>
      <c r="O3734">
        <v>0</v>
      </c>
      <c r="P3734">
        <v>0</v>
      </c>
      <c r="Q3734" s="10">
        <v>4</v>
      </c>
      <c r="R3734" s="92">
        <f>P3734+Q3734</f>
        <v>4</v>
      </c>
    </row>
    <row r="3735" spans="1:18" x14ac:dyDescent="0.3">
      <c r="A3735" t="s">
        <v>4021</v>
      </c>
      <c r="B3735" s="3">
        <v>4</v>
      </c>
      <c r="C3735" t="s">
        <v>8993</v>
      </c>
      <c r="D3735" t="s">
        <v>82</v>
      </c>
      <c r="E3735" t="s">
        <v>83</v>
      </c>
      <c r="F3735" s="90">
        <v>38.700000000000003</v>
      </c>
      <c r="G3735" s="3">
        <v>261</v>
      </c>
      <c r="H3735" s="3" t="s">
        <v>9061</v>
      </c>
      <c r="I3735" s="90">
        <v>31.15</v>
      </c>
      <c r="J3735" s="3">
        <v>183</v>
      </c>
      <c r="K3735" s="96" t="s">
        <v>4900</v>
      </c>
      <c r="L3735">
        <v>0</v>
      </c>
      <c r="M3735">
        <v>0</v>
      </c>
      <c r="N3735">
        <v>0</v>
      </c>
      <c r="O3735" s="10">
        <v>4</v>
      </c>
      <c r="P3735">
        <v>0</v>
      </c>
      <c r="Q3735">
        <v>0</v>
      </c>
      <c r="R3735" s="92">
        <f>P3735+Q3735</f>
        <v>0</v>
      </c>
    </row>
    <row r="3736" spans="1:18" x14ac:dyDescent="0.3">
      <c r="A3736" t="s">
        <v>3784</v>
      </c>
      <c r="B3736" s="3">
        <v>4</v>
      </c>
      <c r="C3736" t="s">
        <v>8993</v>
      </c>
      <c r="D3736" t="s">
        <v>82</v>
      </c>
      <c r="E3736" t="s">
        <v>96</v>
      </c>
      <c r="F3736" s="90">
        <v>38.700000000000003</v>
      </c>
      <c r="G3736" s="3">
        <v>261</v>
      </c>
      <c r="H3736" s="3" t="s">
        <v>9061</v>
      </c>
      <c r="I3736" s="90">
        <v>31.15</v>
      </c>
      <c r="J3736" s="3">
        <v>183</v>
      </c>
      <c r="K3736" s="96" t="s">
        <v>4900</v>
      </c>
      <c r="L3736">
        <v>0</v>
      </c>
      <c r="M3736">
        <v>0</v>
      </c>
      <c r="N3736">
        <v>0</v>
      </c>
      <c r="O3736">
        <v>0</v>
      </c>
      <c r="P3736">
        <v>1</v>
      </c>
      <c r="Q3736">
        <v>3</v>
      </c>
      <c r="R3736" s="92">
        <f>P3736+Q3736</f>
        <v>4</v>
      </c>
    </row>
    <row r="3737" spans="1:18" x14ac:dyDescent="0.3">
      <c r="A3737" t="s">
        <v>3768</v>
      </c>
      <c r="B3737" s="3">
        <v>4</v>
      </c>
      <c r="C3737" t="s">
        <v>8993</v>
      </c>
      <c r="D3737" t="s">
        <v>82</v>
      </c>
      <c r="E3737" t="s">
        <v>96</v>
      </c>
      <c r="F3737" s="90">
        <v>38.700000000000003</v>
      </c>
      <c r="G3737" s="3">
        <v>261</v>
      </c>
      <c r="H3737" s="3" t="s">
        <v>9061</v>
      </c>
      <c r="I3737" s="90">
        <v>30.6</v>
      </c>
      <c r="J3737" s="3">
        <v>183</v>
      </c>
      <c r="K3737" s="96" t="s">
        <v>4900</v>
      </c>
      <c r="L3737">
        <v>0</v>
      </c>
      <c r="M3737">
        <v>0</v>
      </c>
      <c r="N3737">
        <v>0</v>
      </c>
      <c r="O3737">
        <v>0</v>
      </c>
      <c r="P3737">
        <v>0</v>
      </c>
      <c r="Q3737" s="10">
        <v>4</v>
      </c>
      <c r="R3737" s="92">
        <f>P3737+Q3737</f>
        <v>4</v>
      </c>
    </row>
    <row r="3738" spans="1:18" x14ac:dyDescent="0.3">
      <c r="A3738" t="s">
        <v>4838</v>
      </c>
      <c r="B3738" s="3">
        <v>4</v>
      </c>
      <c r="C3738" t="s">
        <v>8993</v>
      </c>
      <c r="D3738" t="s">
        <v>82</v>
      </c>
      <c r="E3738" t="s">
        <v>96</v>
      </c>
      <c r="F3738" s="90">
        <v>38.700000000000003</v>
      </c>
      <c r="G3738" s="3">
        <v>261</v>
      </c>
      <c r="H3738" s="3" t="s">
        <v>9061</v>
      </c>
      <c r="I3738" s="90">
        <v>30.6</v>
      </c>
      <c r="J3738" s="3">
        <v>183</v>
      </c>
      <c r="K3738" s="96" t="s">
        <v>4900</v>
      </c>
      <c r="L3738">
        <v>0</v>
      </c>
      <c r="M3738">
        <v>0</v>
      </c>
      <c r="N3738">
        <v>0</v>
      </c>
      <c r="O3738">
        <v>0</v>
      </c>
      <c r="P3738">
        <v>1</v>
      </c>
      <c r="Q3738">
        <v>3</v>
      </c>
      <c r="R3738" s="92">
        <f>P3738+Q3738</f>
        <v>4</v>
      </c>
    </row>
    <row r="3739" spans="1:18" x14ac:dyDescent="0.3">
      <c r="A3739" t="s">
        <v>3722</v>
      </c>
      <c r="B3739" s="3">
        <v>4</v>
      </c>
      <c r="C3739" t="s">
        <v>8993</v>
      </c>
      <c r="D3739" t="s">
        <v>82</v>
      </c>
      <c r="E3739" t="s">
        <v>96</v>
      </c>
      <c r="F3739" s="90">
        <v>38.700000000000003</v>
      </c>
      <c r="G3739" s="3">
        <v>261</v>
      </c>
      <c r="H3739" s="3" t="s">
        <v>9061</v>
      </c>
      <c r="I3739" s="90">
        <v>31.15</v>
      </c>
      <c r="J3739" s="3">
        <v>183</v>
      </c>
      <c r="K3739" s="96" t="s">
        <v>4900</v>
      </c>
      <c r="L3739">
        <v>0</v>
      </c>
      <c r="M3739">
        <v>0</v>
      </c>
      <c r="N3739">
        <v>0</v>
      </c>
      <c r="O3739">
        <v>0</v>
      </c>
      <c r="P3739">
        <v>0</v>
      </c>
      <c r="Q3739" s="10">
        <v>4</v>
      </c>
      <c r="R3739" s="92">
        <f>P3739+Q3739</f>
        <v>4</v>
      </c>
    </row>
    <row r="3740" spans="1:18" x14ac:dyDescent="0.3">
      <c r="A3740" t="s">
        <v>3919</v>
      </c>
      <c r="B3740" s="3">
        <v>4</v>
      </c>
      <c r="C3740" t="s">
        <v>8993</v>
      </c>
      <c r="D3740" t="s">
        <v>82</v>
      </c>
      <c r="E3740" t="s">
        <v>96</v>
      </c>
      <c r="F3740" s="90">
        <v>38.700000000000003</v>
      </c>
      <c r="G3740" s="3">
        <v>261</v>
      </c>
      <c r="H3740" s="3" t="s">
        <v>9061</v>
      </c>
      <c r="I3740" s="90">
        <v>31.15</v>
      </c>
      <c r="J3740" s="3">
        <v>183</v>
      </c>
      <c r="K3740" s="96" t="s">
        <v>4900</v>
      </c>
      <c r="L3740">
        <v>0</v>
      </c>
      <c r="M3740">
        <v>0</v>
      </c>
      <c r="N3740">
        <v>0</v>
      </c>
      <c r="O3740">
        <v>0</v>
      </c>
      <c r="P3740" s="10">
        <v>4</v>
      </c>
      <c r="Q3740">
        <v>0</v>
      </c>
      <c r="R3740" s="92">
        <f>P3740+Q3740</f>
        <v>4</v>
      </c>
    </row>
    <row r="3741" spans="1:18" x14ac:dyDescent="0.3">
      <c r="A3741" t="s">
        <v>3778</v>
      </c>
      <c r="B3741" s="3">
        <v>4</v>
      </c>
      <c r="C3741" t="s">
        <v>8993</v>
      </c>
      <c r="D3741" t="s">
        <v>82</v>
      </c>
      <c r="E3741" t="s">
        <v>96</v>
      </c>
      <c r="F3741" s="90">
        <v>38.700000000000003</v>
      </c>
      <c r="G3741" s="3">
        <v>261</v>
      </c>
      <c r="H3741" s="3" t="s">
        <v>9061</v>
      </c>
      <c r="I3741" s="90">
        <v>31.15</v>
      </c>
      <c r="J3741" s="3">
        <v>183</v>
      </c>
      <c r="K3741" s="96" t="s">
        <v>4900</v>
      </c>
      <c r="L3741">
        <v>0</v>
      </c>
      <c r="M3741">
        <v>0</v>
      </c>
      <c r="N3741">
        <v>0</v>
      </c>
      <c r="O3741">
        <v>0</v>
      </c>
      <c r="P3741" s="10">
        <v>4</v>
      </c>
      <c r="Q3741">
        <v>0</v>
      </c>
      <c r="R3741" s="92">
        <f>P3741+Q3741</f>
        <v>4</v>
      </c>
    </row>
    <row r="3742" spans="1:18" x14ac:dyDescent="0.3">
      <c r="A3742" t="s">
        <v>3793</v>
      </c>
      <c r="B3742" s="3">
        <v>4</v>
      </c>
      <c r="C3742" t="s">
        <v>8993</v>
      </c>
      <c r="D3742" t="s">
        <v>82</v>
      </c>
      <c r="E3742" t="s">
        <v>96</v>
      </c>
      <c r="F3742" s="90">
        <v>38.700000000000003</v>
      </c>
      <c r="G3742" s="3">
        <v>261</v>
      </c>
      <c r="H3742" s="3" t="s">
        <v>9061</v>
      </c>
      <c r="I3742" s="90">
        <v>31.69</v>
      </c>
      <c r="J3742" s="3">
        <v>183</v>
      </c>
      <c r="K3742" s="96" t="s">
        <v>4900</v>
      </c>
      <c r="L3742">
        <v>0</v>
      </c>
      <c r="M3742">
        <v>0</v>
      </c>
      <c r="N3742">
        <v>0</v>
      </c>
      <c r="O3742">
        <v>0</v>
      </c>
      <c r="P3742">
        <v>2</v>
      </c>
      <c r="Q3742">
        <v>2</v>
      </c>
      <c r="R3742" s="92">
        <f>P3742+Q3742</f>
        <v>4</v>
      </c>
    </row>
    <row r="3743" spans="1:18" x14ac:dyDescent="0.3">
      <c r="A3743" t="s">
        <v>3677</v>
      </c>
      <c r="B3743" s="3">
        <v>4</v>
      </c>
      <c r="C3743" t="s">
        <v>8993</v>
      </c>
      <c r="D3743" t="s">
        <v>82</v>
      </c>
      <c r="E3743" t="s">
        <v>96</v>
      </c>
      <c r="F3743" s="90">
        <v>38.700000000000003</v>
      </c>
      <c r="G3743" s="3">
        <v>261</v>
      </c>
      <c r="H3743" s="3" t="s">
        <v>9061</v>
      </c>
      <c r="I3743" s="90">
        <v>31.15</v>
      </c>
      <c r="J3743" s="3">
        <v>183</v>
      </c>
      <c r="K3743" s="96" t="s">
        <v>4900</v>
      </c>
      <c r="L3743">
        <v>0</v>
      </c>
      <c r="M3743">
        <v>0</v>
      </c>
      <c r="N3743">
        <v>0</v>
      </c>
      <c r="O3743">
        <v>0</v>
      </c>
      <c r="P3743">
        <v>0</v>
      </c>
      <c r="Q3743" s="10">
        <v>4</v>
      </c>
      <c r="R3743" s="92">
        <f>P3743+Q3743</f>
        <v>4</v>
      </c>
    </row>
    <row r="3744" spans="1:18" x14ac:dyDescent="0.3">
      <c r="A3744" t="s">
        <v>3603</v>
      </c>
      <c r="B3744" s="3">
        <v>4</v>
      </c>
      <c r="C3744" t="s">
        <v>8993</v>
      </c>
      <c r="D3744" t="s">
        <v>82</v>
      </c>
      <c r="E3744" t="s">
        <v>96</v>
      </c>
      <c r="F3744" s="90">
        <v>38.700000000000003</v>
      </c>
      <c r="G3744" s="3">
        <v>261</v>
      </c>
      <c r="H3744" s="3" t="s">
        <v>9061</v>
      </c>
      <c r="I3744" s="90">
        <v>31.15</v>
      </c>
      <c r="J3744" s="3">
        <v>183</v>
      </c>
      <c r="K3744" s="96" t="s">
        <v>4900</v>
      </c>
      <c r="L3744">
        <v>0</v>
      </c>
      <c r="M3744">
        <v>0</v>
      </c>
      <c r="N3744">
        <v>0</v>
      </c>
      <c r="O3744">
        <v>0</v>
      </c>
      <c r="P3744">
        <v>0</v>
      </c>
      <c r="Q3744" s="10">
        <v>4</v>
      </c>
      <c r="R3744" s="92">
        <f>P3744+Q3744</f>
        <v>4</v>
      </c>
    </row>
    <row r="3745" spans="1:18" x14ac:dyDescent="0.3">
      <c r="A3745" t="s">
        <v>4851</v>
      </c>
      <c r="B3745" s="3">
        <v>4</v>
      </c>
      <c r="C3745" t="s">
        <v>8993</v>
      </c>
      <c r="D3745" t="s">
        <v>82</v>
      </c>
      <c r="E3745" t="s">
        <v>96</v>
      </c>
      <c r="F3745" s="90">
        <v>38.700000000000003</v>
      </c>
      <c r="G3745" s="3">
        <v>261</v>
      </c>
      <c r="H3745" s="3" t="s">
        <v>9061</v>
      </c>
      <c r="I3745" s="90">
        <v>31.15</v>
      </c>
      <c r="J3745" s="3">
        <v>183</v>
      </c>
      <c r="K3745" s="96" t="s">
        <v>4900</v>
      </c>
      <c r="L3745">
        <v>0</v>
      </c>
      <c r="M3745">
        <v>0</v>
      </c>
      <c r="N3745">
        <v>0</v>
      </c>
      <c r="O3745">
        <v>0</v>
      </c>
      <c r="P3745">
        <v>3</v>
      </c>
      <c r="Q3745">
        <v>1</v>
      </c>
      <c r="R3745" s="92">
        <f>P3745+Q3745</f>
        <v>4</v>
      </c>
    </row>
    <row r="3746" spans="1:18" x14ac:dyDescent="0.3">
      <c r="A3746" t="s">
        <v>3948</v>
      </c>
      <c r="B3746" s="3">
        <v>4</v>
      </c>
      <c r="C3746" t="s">
        <v>8993</v>
      </c>
      <c r="D3746" t="s">
        <v>82</v>
      </c>
      <c r="E3746" t="s">
        <v>83</v>
      </c>
      <c r="F3746" s="90">
        <v>38.700000000000003</v>
      </c>
      <c r="G3746" s="3">
        <v>261</v>
      </c>
      <c r="H3746" s="3" t="s">
        <v>9061</v>
      </c>
      <c r="I3746" s="90">
        <v>31.15</v>
      </c>
      <c r="J3746" s="3">
        <v>183</v>
      </c>
      <c r="K3746" s="96" t="s">
        <v>4900</v>
      </c>
      <c r="L3746">
        <v>0</v>
      </c>
      <c r="M3746">
        <v>0</v>
      </c>
      <c r="N3746">
        <v>0</v>
      </c>
      <c r="O3746" s="10">
        <v>4</v>
      </c>
      <c r="P3746">
        <v>0</v>
      </c>
      <c r="Q3746">
        <v>0</v>
      </c>
      <c r="R3746" s="92">
        <f>P3746+Q3746</f>
        <v>0</v>
      </c>
    </row>
    <row r="3747" spans="1:18" x14ac:dyDescent="0.3">
      <c r="A3747" t="s">
        <v>3635</v>
      </c>
      <c r="B3747" s="3">
        <v>4</v>
      </c>
      <c r="C3747" t="s">
        <v>8993</v>
      </c>
      <c r="D3747" t="s">
        <v>82</v>
      </c>
      <c r="E3747" t="s">
        <v>96</v>
      </c>
      <c r="F3747" s="90">
        <v>38.700000000000003</v>
      </c>
      <c r="G3747" s="3">
        <v>261</v>
      </c>
      <c r="H3747" s="3" t="s">
        <v>9061</v>
      </c>
      <c r="I3747" s="90">
        <v>31.15</v>
      </c>
      <c r="J3747" s="3">
        <v>183</v>
      </c>
      <c r="K3747" s="96" t="s">
        <v>4900</v>
      </c>
      <c r="L3747">
        <v>0</v>
      </c>
      <c r="M3747">
        <v>0</v>
      </c>
      <c r="N3747">
        <v>0</v>
      </c>
      <c r="O3747">
        <v>0</v>
      </c>
      <c r="P3747">
        <v>0</v>
      </c>
      <c r="Q3747" s="10">
        <v>4</v>
      </c>
      <c r="R3747" s="92">
        <f>P3747+Q3747</f>
        <v>4</v>
      </c>
    </row>
    <row r="3748" spans="1:18" x14ac:dyDescent="0.3">
      <c r="A3748" t="s">
        <v>4284</v>
      </c>
      <c r="B3748" s="3">
        <v>4</v>
      </c>
      <c r="C3748" t="s">
        <v>4872</v>
      </c>
      <c r="D3748" t="s">
        <v>4871</v>
      </c>
      <c r="E3748" t="s">
        <v>4863</v>
      </c>
      <c r="F3748" s="90">
        <v>38.700000000000003</v>
      </c>
      <c r="G3748" s="3">
        <v>261</v>
      </c>
      <c r="H3748" s="3" t="s">
        <v>9061</v>
      </c>
      <c r="I3748" s="90">
        <v>31.15</v>
      </c>
      <c r="J3748" s="3">
        <v>183</v>
      </c>
      <c r="K3748" s="93" t="s">
        <v>4871</v>
      </c>
      <c r="L3748" s="10">
        <v>4</v>
      </c>
      <c r="M3748">
        <v>0</v>
      </c>
      <c r="N3748">
        <v>0</v>
      </c>
      <c r="O3748">
        <v>0</v>
      </c>
      <c r="P3748">
        <v>0</v>
      </c>
      <c r="Q3748">
        <v>0</v>
      </c>
      <c r="R3748" s="92">
        <f>P3748+Q3748</f>
        <v>0</v>
      </c>
    </row>
    <row r="3749" spans="1:18" x14ac:dyDescent="0.3">
      <c r="A3749" t="s">
        <v>3699</v>
      </c>
      <c r="B3749" s="3">
        <v>4</v>
      </c>
      <c r="C3749" t="s">
        <v>8993</v>
      </c>
      <c r="D3749" t="s">
        <v>82</v>
      </c>
      <c r="E3749" t="s">
        <v>96</v>
      </c>
      <c r="F3749" s="90">
        <v>38.700000000000003</v>
      </c>
      <c r="G3749" s="3">
        <v>261</v>
      </c>
      <c r="H3749" s="3" t="s">
        <v>9061</v>
      </c>
      <c r="I3749" s="90">
        <v>31.69</v>
      </c>
      <c r="J3749" s="3">
        <v>183</v>
      </c>
      <c r="K3749" s="96" t="s">
        <v>4900</v>
      </c>
      <c r="L3749">
        <v>0</v>
      </c>
      <c r="M3749">
        <v>0</v>
      </c>
      <c r="N3749">
        <v>0</v>
      </c>
      <c r="O3749">
        <v>0</v>
      </c>
      <c r="P3749">
        <v>0</v>
      </c>
      <c r="Q3749" s="10">
        <v>4</v>
      </c>
      <c r="R3749" s="92">
        <f>P3749+Q3749</f>
        <v>4</v>
      </c>
    </row>
    <row r="3750" spans="1:18" x14ac:dyDescent="0.3">
      <c r="A3750" t="s">
        <v>3802</v>
      </c>
      <c r="B3750" s="3">
        <v>4</v>
      </c>
      <c r="C3750" t="s">
        <v>8993</v>
      </c>
      <c r="D3750" t="s">
        <v>82</v>
      </c>
      <c r="E3750" t="s">
        <v>96</v>
      </c>
      <c r="F3750" s="90">
        <v>38.700000000000003</v>
      </c>
      <c r="G3750" s="3">
        <v>261</v>
      </c>
      <c r="H3750" s="3" t="s">
        <v>9061</v>
      </c>
      <c r="I3750" s="90">
        <v>31.15</v>
      </c>
      <c r="J3750" s="3">
        <v>183</v>
      </c>
      <c r="K3750" s="96" t="s">
        <v>4900</v>
      </c>
      <c r="L3750">
        <v>0</v>
      </c>
      <c r="M3750">
        <v>0</v>
      </c>
      <c r="N3750">
        <v>0</v>
      </c>
      <c r="O3750">
        <v>0</v>
      </c>
      <c r="P3750">
        <v>1</v>
      </c>
      <c r="Q3750">
        <v>3</v>
      </c>
      <c r="R3750" s="92">
        <f>P3750+Q3750</f>
        <v>4</v>
      </c>
    </row>
    <row r="3751" spans="1:18" x14ac:dyDescent="0.3">
      <c r="A3751" t="s">
        <v>3956</v>
      </c>
      <c r="B3751" s="3">
        <v>4</v>
      </c>
      <c r="C3751" t="s">
        <v>8993</v>
      </c>
      <c r="D3751" t="s">
        <v>82</v>
      </c>
      <c r="E3751" t="s">
        <v>83</v>
      </c>
      <c r="F3751" s="90">
        <v>38.700000000000003</v>
      </c>
      <c r="G3751" s="3">
        <v>261</v>
      </c>
      <c r="H3751" s="3" t="s">
        <v>9061</v>
      </c>
      <c r="I3751" s="90">
        <v>32.24</v>
      </c>
      <c r="J3751" s="3">
        <v>183</v>
      </c>
      <c r="K3751" s="96" t="s">
        <v>4900</v>
      </c>
      <c r="L3751">
        <v>0</v>
      </c>
      <c r="M3751">
        <v>0</v>
      </c>
      <c r="N3751">
        <v>0</v>
      </c>
      <c r="O3751" s="10">
        <v>4</v>
      </c>
      <c r="P3751">
        <v>0</v>
      </c>
      <c r="Q3751">
        <v>0</v>
      </c>
      <c r="R3751" s="92">
        <f>P3751+Q3751</f>
        <v>0</v>
      </c>
    </row>
    <row r="3752" spans="1:18" x14ac:dyDescent="0.3">
      <c r="A3752" t="s">
        <v>3848</v>
      </c>
      <c r="B3752" s="3">
        <v>4</v>
      </c>
      <c r="C3752" t="s">
        <v>8993</v>
      </c>
      <c r="D3752" t="s">
        <v>82</v>
      </c>
      <c r="E3752" t="s">
        <v>96</v>
      </c>
      <c r="F3752" s="90">
        <v>38.700000000000003</v>
      </c>
      <c r="G3752" s="3">
        <v>261</v>
      </c>
      <c r="H3752" s="3" t="s">
        <v>9061</v>
      </c>
      <c r="I3752" s="90">
        <v>31.69</v>
      </c>
      <c r="J3752" s="3">
        <v>183</v>
      </c>
      <c r="K3752" s="96" t="s">
        <v>4900</v>
      </c>
      <c r="L3752">
        <v>0</v>
      </c>
      <c r="M3752">
        <v>0</v>
      </c>
      <c r="N3752">
        <v>0</v>
      </c>
      <c r="O3752">
        <v>0</v>
      </c>
      <c r="P3752">
        <v>2</v>
      </c>
      <c r="Q3752">
        <v>2</v>
      </c>
      <c r="R3752" s="92">
        <f>P3752+Q3752</f>
        <v>4</v>
      </c>
    </row>
    <row r="3753" spans="1:18" x14ac:dyDescent="0.3">
      <c r="A3753" t="s">
        <v>3607</v>
      </c>
      <c r="B3753" s="3">
        <v>4</v>
      </c>
      <c r="C3753" t="s">
        <v>8993</v>
      </c>
      <c r="D3753" t="s">
        <v>82</v>
      </c>
      <c r="E3753" t="s">
        <v>96</v>
      </c>
      <c r="F3753" s="90">
        <v>38.700000000000003</v>
      </c>
      <c r="G3753" s="3">
        <v>261</v>
      </c>
      <c r="H3753" s="3" t="s">
        <v>9061</v>
      </c>
      <c r="I3753" s="90">
        <v>31.15</v>
      </c>
      <c r="J3753" s="3">
        <v>183</v>
      </c>
      <c r="K3753" s="96" t="s">
        <v>4900</v>
      </c>
      <c r="L3753">
        <v>0</v>
      </c>
      <c r="M3753">
        <v>0</v>
      </c>
      <c r="N3753">
        <v>0</v>
      </c>
      <c r="O3753">
        <v>0</v>
      </c>
      <c r="P3753">
        <v>0</v>
      </c>
      <c r="Q3753" s="10">
        <v>4</v>
      </c>
      <c r="R3753" s="92">
        <f>P3753+Q3753</f>
        <v>4</v>
      </c>
    </row>
    <row r="3754" spans="1:18" x14ac:dyDescent="0.3">
      <c r="A3754" t="s">
        <v>3621</v>
      </c>
      <c r="B3754" s="3">
        <v>4</v>
      </c>
      <c r="C3754" t="s">
        <v>8993</v>
      </c>
      <c r="D3754" t="s">
        <v>82</v>
      </c>
      <c r="E3754" t="s">
        <v>96</v>
      </c>
      <c r="F3754" s="90">
        <v>38.700000000000003</v>
      </c>
      <c r="G3754" s="3">
        <v>261</v>
      </c>
      <c r="H3754" s="3" t="s">
        <v>9061</v>
      </c>
      <c r="I3754" s="90">
        <v>31.15</v>
      </c>
      <c r="J3754" s="3">
        <v>183</v>
      </c>
      <c r="K3754" s="96" t="s">
        <v>4900</v>
      </c>
      <c r="L3754">
        <v>0</v>
      </c>
      <c r="M3754">
        <v>0</v>
      </c>
      <c r="N3754">
        <v>0</v>
      </c>
      <c r="O3754">
        <v>0</v>
      </c>
      <c r="P3754">
        <v>0</v>
      </c>
      <c r="Q3754" s="10">
        <v>4</v>
      </c>
      <c r="R3754" s="92">
        <f>P3754+Q3754</f>
        <v>4</v>
      </c>
    </row>
    <row r="3755" spans="1:18" x14ac:dyDescent="0.3">
      <c r="A3755" t="s">
        <v>3688</v>
      </c>
      <c r="B3755" s="3">
        <v>4</v>
      </c>
      <c r="C3755" t="s">
        <v>8993</v>
      </c>
      <c r="D3755" t="s">
        <v>82</v>
      </c>
      <c r="E3755" t="s">
        <v>96</v>
      </c>
      <c r="F3755" s="90">
        <v>38.700000000000003</v>
      </c>
      <c r="G3755" s="3">
        <v>261</v>
      </c>
      <c r="H3755" s="3" t="s">
        <v>9061</v>
      </c>
      <c r="I3755" s="90">
        <v>31.15</v>
      </c>
      <c r="J3755" s="3">
        <v>183</v>
      </c>
      <c r="K3755" s="96" t="s">
        <v>4900</v>
      </c>
      <c r="L3755">
        <v>0</v>
      </c>
      <c r="M3755">
        <v>0</v>
      </c>
      <c r="N3755">
        <v>0</v>
      </c>
      <c r="O3755">
        <v>0</v>
      </c>
      <c r="P3755">
        <v>0</v>
      </c>
      <c r="Q3755" s="10">
        <v>4</v>
      </c>
      <c r="R3755" s="92">
        <f>P3755+Q3755</f>
        <v>4</v>
      </c>
    </row>
    <row r="3756" spans="1:18" x14ac:dyDescent="0.3">
      <c r="A3756" t="s">
        <v>3860</v>
      </c>
      <c r="B3756" s="3">
        <v>4</v>
      </c>
      <c r="C3756" t="s">
        <v>8993</v>
      </c>
      <c r="D3756" t="s">
        <v>82</v>
      </c>
      <c r="E3756" t="s">
        <v>96</v>
      </c>
      <c r="F3756" s="90">
        <v>38.700000000000003</v>
      </c>
      <c r="G3756" s="3">
        <v>261</v>
      </c>
      <c r="H3756" s="3" t="s">
        <v>9061</v>
      </c>
      <c r="I3756" s="90">
        <v>31.15</v>
      </c>
      <c r="J3756" s="3">
        <v>183</v>
      </c>
      <c r="K3756" s="96" t="s">
        <v>4900</v>
      </c>
      <c r="L3756">
        <v>0</v>
      </c>
      <c r="M3756">
        <v>0</v>
      </c>
      <c r="N3756">
        <v>0</v>
      </c>
      <c r="O3756">
        <v>0</v>
      </c>
      <c r="P3756">
        <v>2</v>
      </c>
      <c r="Q3756">
        <v>2</v>
      </c>
      <c r="R3756" s="92">
        <f>P3756+Q3756</f>
        <v>4</v>
      </c>
    </row>
    <row r="3757" spans="1:18" x14ac:dyDescent="0.3">
      <c r="A3757" t="s">
        <v>3649</v>
      </c>
      <c r="B3757" s="3">
        <v>4</v>
      </c>
      <c r="C3757" t="s">
        <v>8993</v>
      </c>
      <c r="D3757" t="s">
        <v>82</v>
      </c>
      <c r="E3757" t="s">
        <v>96</v>
      </c>
      <c r="F3757" s="90">
        <v>38.700000000000003</v>
      </c>
      <c r="G3757" s="3">
        <v>261</v>
      </c>
      <c r="H3757" s="3" t="s">
        <v>9061</v>
      </c>
      <c r="I3757" s="90">
        <v>31.15</v>
      </c>
      <c r="J3757" s="3">
        <v>183</v>
      </c>
      <c r="K3757" s="96" t="s">
        <v>4900</v>
      </c>
      <c r="L3757">
        <v>0</v>
      </c>
      <c r="M3757">
        <v>0</v>
      </c>
      <c r="N3757">
        <v>0</v>
      </c>
      <c r="O3757">
        <v>0</v>
      </c>
      <c r="P3757">
        <v>0</v>
      </c>
      <c r="Q3757" s="10">
        <v>4</v>
      </c>
      <c r="R3757" s="92">
        <f>P3757+Q3757</f>
        <v>4</v>
      </c>
    </row>
    <row r="3758" spans="1:18" x14ac:dyDescent="0.3">
      <c r="A3758" t="s">
        <v>4084</v>
      </c>
      <c r="B3758" s="3">
        <v>4</v>
      </c>
      <c r="C3758" t="s">
        <v>8993</v>
      </c>
      <c r="D3758" t="s">
        <v>87</v>
      </c>
      <c r="E3758" t="s">
        <v>100</v>
      </c>
      <c r="F3758" s="90">
        <v>38.67</v>
      </c>
      <c r="G3758" s="3">
        <v>256</v>
      </c>
      <c r="H3758" s="3" t="s">
        <v>9061</v>
      </c>
      <c r="I3758" s="90">
        <v>30.9</v>
      </c>
      <c r="J3758" s="3">
        <v>178</v>
      </c>
      <c r="K3758" s="96" t="s">
        <v>4900</v>
      </c>
      <c r="L3758">
        <v>0</v>
      </c>
      <c r="M3758">
        <v>0</v>
      </c>
      <c r="N3758" s="10">
        <v>4</v>
      </c>
      <c r="O3758">
        <v>0</v>
      </c>
      <c r="P3758">
        <v>0</v>
      </c>
      <c r="Q3758">
        <v>0</v>
      </c>
      <c r="R3758" s="92">
        <f>P3758+Q3758</f>
        <v>0</v>
      </c>
    </row>
    <row r="3759" spans="1:18" x14ac:dyDescent="0.3">
      <c r="A3759" t="s">
        <v>3782</v>
      </c>
      <c r="B3759" s="3">
        <v>4</v>
      </c>
      <c r="C3759" t="s">
        <v>8993</v>
      </c>
      <c r="D3759" t="s">
        <v>87</v>
      </c>
      <c r="E3759" t="s">
        <v>100</v>
      </c>
      <c r="F3759" s="90">
        <v>38.67</v>
      </c>
      <c r="G3759" s="3">
        <v>256</v>
      </c>
      <c r="H3759" s="3" t="s">
        <v>9061</v>
      </c>
      <c r="I3759" s="90">
        <v>30.34</v>
      </c>
      <c r="J3759" s="3">
        <v>178</v>
      </c>
      <c r="K3759" s="96" t="s">
        <v>4900</v>
      </c>
      <c r="L3759">
        <v>0</v>
      </c>
      <c r="M3759">
        <v>0</v>
      </c>
      <c r="N3759" s="10">
        <v>4</v>
      </c>
      <c r="O3759">
        <v>0</v>
      </c>
      <c r="P3759">
        <v>0</v>
      </c>
      <c r="Q3759">
        <v>0</v>
      </c>
      <c r="R3759" s="92">
        <f>P3759+Q3759</f>
        <v>0</v>
      </c>
    </row>
    <row r="3760" spans="1:18" x14ac:dyDescent="0.3">
      <c r="A3760" t="s">
        <v>4510</v>
      </c>
      <c r="B3760" s="3">
        <v>4</v>
      </c>
      <c r="C3760" t="s">
        <v>8993</v>
      </c>
      <c r="D3760" t="s">
        <v>8992</v>
      </c>
      <c r="E3760" t="s">
        <v>78</v>
      </c>
      <c r="F3760" s="90">
        <v>38.61</v>
      </c>
      <c r="G3760" s="3">
        <v>259</v>
      </c>
      <c r="H3760" s="3" t="s">
        <v>9061</v>
      </c>
      <c r="I3760" s="90">
        <v>30.94</v>
      </c>
      <c r="J3760" s="3">
        <v>181</v>
      </c>
      <c r="K3760" s="93" t="s">
        <v>4900</v>
      </c>
      <c r="L3760">
        <v>0</v>
      </c>
      <c r="M3760" s="10">
        <v>4</v>
      </c>
      <c r="N3760">
        <v>0</v>
      </c>
      <c r="O3760">
        <v>0</v>
      </c>
      <c r="P3760">
        <v>0</v>
      </c>
      <c r="Q3760">
        <v>0</v>
      </c>
      <c r="R3760" s="92">
        <f>P3760+Q3760</f>
        <v>0</v>
      </c>
    </row>
    <row r="3761" spans="1:18" x14ac:dyDescent="0.3">
      <c r="A3761" t="s">
        <v>3924</v>
      </c>
      <c r="B3761" s="3">
        <v>4</v>
      </c>
      <c r="C3761" t="s">
        <v>8995</v>
      </c>
      <c r="D3761" t="s">
        <v>127</v>
      </c>
      <c r="E3761" t="s">
        <v>8951</v>
      </c>
      <c r="F3761" s="90">
        <v>38.58</v>
      </c>
      <c r="G3761" s="3">
        <v>267</v>
      </c>
      <c r="H3761" s="3" t="s">
        <v>9061</v>
      </c>
      <c r="I3761" s="90">
        <v>31.22</v>
      </c>
      <c r="J3761" s="3">
        <v>189</v>
      </c>
      <c r="K3761" s="96" t="s">
        <v>7632</v>
      </c>
      <c r="L3761">
        <v>0</v>
      </c>
      <c r="M3761">
        <v>0</v>
      </c>
      <c r="N3761">
        <v>0</v>
      </c>
      <c r="O3761">
        <v>0</v>
      </c>
      <c r="P3761" s="10">
        <v>4</v>
      </c>
      <c r="Q3761">
        <v>0</v>
      </c>
      <c r="R3761" s="92">
        <f>P3761+Q3761</f>
        <v>4</v>
      </c>
    </row>
    <row r="3762" spans="1:18" x14ac:dyDescent="0.3">
      <c r="A3762" t="s">
        <v>3820</v>
      </c>
      <c r="B3762" s="3">
        <v>4</v>
      </c>
      <c r="C3762" t="s">
        <v>8993</v>
      </c>
      <c r="D3762" t="s">
        <v>87</v>
      </c>
      <c r="E3762" t="s">
        <v>100</v>
      </c>
      <c r="F3762" s="90">
        <v>38.58</v>
      </c>
      <c r="G3762" s="3">
        <v>254</v>
      </c>
      <c r="H3762" s="3" t="s">
        <v>9061</v>
      </c>
      <c r="I3762" s="90">
        <v>30.68</v>
      </c>
      <c r="J3762" s="3">
        <v>176</v>
      </c>
      <c r="K3762" s="96" t="s">
        <v>4900</v>
      </c>
      <c r="L3762">
        <v>0</v>
      </c>
      <c r="M3762">
        <v>0</v>
      </c>
      <c r="N3762" s="10">
        <v>4</v>
      </c>
      <c r="O3762">
        <v>0</v>
      </c>
      <c r="P3762">
        <v>0</v>
      </c>
      <c r="Q3762">
        <v>0</v>
      </c>
      <c r="R3762" s="92">
        <f>P3762+Q3762</f>
        <v>0</v>
      </c>
    </row>
    <row r="3763" spans="1:18" x14ac:dyDescent="0.3">
      <c r="A3763" t="s">
        <v>3880</v>
      </c>
      <c r="B3763" s="3">
        <v>4</v>
      </c>
      <c r="C3763" t="s">
        <v>8993</v>
      </c>
      <c r="D3763" t="s">
        <v>87</v>
      </c>
      <c r="E3763" t="s">
        <v>100</v>
      </c>
      <c r="F3763" s="90">
        <v>38.58</v>
      </c>
      <c r="G3763" s="3">
        <v>254</v>
      </c>
      <c r="H3763" s="3" t="s">
        <v>9061</v>
      </c>
      <c r="I3763" s="90">
        <v>30.68</v>
      </c>
      <c r="J3763" s="3">
        <v>176</v>
      </c>
      <c r="K3763" s="96" t="s">
        <v>4900</v>
      </c>
      <c r="L3763">
        <v>0</v>
      </c>
      <c r="M3763">
        <v>0</v>
      </c>
      <c r="N3763" s="10">
        <v>4</v>
      </c>
      <c r="O3763">
        <v>0</v>
      </c>
      <c r="P3763">
        <v>0</v>
      </c>
      <c r="Q3763">
        <v>0</v>
      </c>
      <c r="R3763" s="92">
        <f>P3763+Q3763</f>
        <v>0</v>
      </c>
    </row>
    <row r="3764" spans="1:18" x14ac:dyDescent="0.3">
      <c r="A3764" t="s">
        <v>4091</v>
      </c>
      <c r="B3764" s="3">
        <v>4</v>
      </c>
      <c r="C3764" t="s">
        <v>8993</v>
      </c>
      <c r="D3764" t="s">
        <v>87</v>
      </c>
      <c r="E3764" t="s">
        <v>100</v>
      </c>
      <c r="F3764" s="90">
        <v>38.58</v>
      </c>
      <c r="G3764" s="3">
        <v>254</v>
      </c>
      <c r="H3764" s="3" t="s">
        <v>9061</v>
      </c>
      <c r="I3764" s="90">
        <v>31.25</v>
      </c>
      <c r="J3764" s="3">
        <v>176</v>
      </c>
      <c r="K3764" s="96" t="s">
        <v>4900</v>
      </c>
      <c r="L3764">
        <v>0</v>
      </c>
      <c r="M3764">
        <v>0</v>
      </c>
      <c r="N3764" s="10">
        <v>4</v>
      </c>
      <c r="O3764">
        <v>0</v>
      </c>
      <c r="P3764">
        <v>0</v>
      </c>
      <c r="Q3764">
        <v>0</v>
      </c>
      <c r="R3764" s="92">
        <f>P3764+Q3764</f>
        <v>0</v>
      </c>
    </row>
    <row r="3765" spans="1:18" x14ac:dyDescent="0.3">
      <c r="A3765" t="s">
        <v>3837</v>
      </c>
      <c r="B3765" s="3">
        <v>4</v>
      </c>
      <c r="C3765" t="s">
        <v>8993</v>
      </c>
      <c r="D3765" t="s">
        <v>87</v>
      </c>
      <c r="E3765" t="s">
        <v>100</v>
      </c>
      <c r="F3765" s="90">
        <v>38.58</v>
      </c>
      <c r="G3765" s="3">
        <v>254</v>
      </c>
      <c r="H3765" s="3" t="s">
        <v>9061</v>
      </c>
      <c r="I3765" s="90">
        <v>30.68</v>
      </c>
      <c r="J3765" s="3">
        <v>176</v>
      </c>
      <c r="K3765" s="96" t="s">
        <v>4900</v>
      </c>
      <c r="L3765">
        <v>0</v>
      </c>
      <c r="M3765">
        <v>0</v>
      </c>
      <c r="N3765" s="10">
        <v>4</v>
      </c>
      <c r="O3765">
        <v>0</v>
      </c>
      <c r="P3765">
        <v>0</v>
      </c>
      <c r="Q3765">
        <v>0</v>
      </c>
      <c r="R3765" s="92">
        <f>P3765+Q3765</f>
        <v>0</v>
      </c>
    </row>
    <row r="3766" spans="1:18" x14ac:dyDescent="0.3">
      <c r="A3766" t="s">
        <v>3902</v>
      </c>
      <c r="B3766" s="3">
        <v>4</v>
      </c>
      <c r="C3766" t="s">
        <v>8993</v>
      </c>
      <c r="D3766" t="s">
        <v>87</v>
      </c>
      <c r="E3766" t="s">
        <v>100</v>
      </c>
      <c r="F3766" s="90">
        <v>38.58</v>
      </c>
      <c r="G3766" s="3">
        <v>254</v>
      </c>
      <c r="H3766" s="3" t="s">
        <v>9061</v>
      </c>
      <c r="I3766" s="90">
        <v>30.68</v>
      </c>
      <c r="J3766" s="3">
        <v>176</v>
      </c>
      <c r="K3766" s="96" t="s">
        <v>4900</v>
      </c>
      <c r="L3766">
        <v>0</v>
      </c>
      <c r="M3766">
        <v>0</v>
      </c>
      <c r="N3766" s="10">
        <v>4</v>
      </c>
      <c r="O3766">
        <v>0</v>
      </c>
      <c r="P3766">
        <v>0</v>
      </c>
      <c r="Q3766">
        <v>0</v>
      </c>
      <c r="R3766" s="92">
        <f>P3766+Q3766</f>
        <v>0</v>
      </c>
    </row>
    <row r="3767" spans="1:18" x14ac:dyDescent="0.3">
      <c r="A3767" t="s">
        <v>4695</v>
      </c>
      <c r="B3767" s="3">
        <v>4</v>
      </c>
      <c r="C3767" t="s">
        <v>8993</v>
      </c>
      <c r="D3767" t="s">
        <v>87</v>
      </c>
      <c r="E3767" t="s">
        <v>765</v>
      </c>
      <c r="F3767" s="90">
        <v>38.58</v>
      </c>
      <c r="G3767" s="3">
        <v>254</v>
      </c>
      <c r="H3767" s="3" t="s">
        <v>9061</v>
      </c>
      <c r="I3767" s="90">
        <v>30.68</v>
      </c>
      <c r="J3767" s="3">
        <v>176</v>
      </c>
      <c r="K3767" s="93" t="s">
        <v>4900</v>
      </c>
      <c r="L3767">
        <v>0</v>
      </c>
      <c r="M3767" s="10">
        <v>4</v>
      </c>
      <c r="N3767">
        <v>0</v>
      </c>
      <c r="O3767">
        <v>0</v>
      </c>
      <c r="P3767">
        <v>0</v>
      </c>
      <c r="Q3767">
        <v>0</v>
      </c>
      <c r="R3767" s="92">
        <f>P3767+Q3767</f>
        <v>0</v>
      </c>
    </row>
    <row r="3768" spans="1:18" x14ac:dyDescent="0.3">
      <c r="A3768" t="s">
        <v>4148</v>
      </c>
      <c r="B3768" s="3">
        <v>4</v>
      </c>
      <c r="C3768" t="s">
        <v>8993</v>
      </c>
      <c r="D3768" t="s">
        <v>87</v>
      </c>
      <c r="E3768" t="s">
        <v>100</v>
      </c>
      <c r="F3768" s="90">
        <v>38.58</v>
      </c>
      <c r="G3768" s="3">
        <v>254</v>
      </c>
      <c r="H3768" s="3" t="s">
        <v>9061</v>
      </c>
      <c r="I3768" s="90">
        <v>31.25</v>
      </c>
      <c r="J3768" s="3">
        <v>176</v>
      </c>
      <c r="K3768" s="96" t="s">
        <v>4900</v>
      </c>
      <c r="L3768">
        <v>0</v>
      </c>
      <c r="M3768">
        <v>0</v>
      </c>
      <c r="N3768" s="10">
        <v>4</v>
      </c>
      <c r="O3768">
        <v>0</v>
      </c>
      <c r="P3768">
        <v>0</v>
      </c>
      <c r="Q3768">
        <v>0</v>
      </c>
      <c r="R3768" s="92">
        <f>P3768+Q3768</f>
        <v>0</v>
      </c>
    </row>
    <row r="3769" spans="1:18" x14ac:dyDescent="0.3">
      <c r="A3769" s="9" t="s">
        <v>4405</v>
      </c>
      <c r="B3769" s="3">
        <v>4</v>
      </c>
      <c r="C3769" t="s">
        <v>137</v>
      </c>
      <c r="D3769" t="s">
        <v>139</v>
      </c>
      <c r="E3769" t="s">
        <v>139</v>
      </c>
      <c r="F3769" s="90">
        <v>38.56</v>
      </c>
      <c r="G3769" s="3">
        <v>306</v>
      </c>
      <c r="H3769" s="3" t="s">
        <v>9062</v>
      </c>
      <c r="I3769" s="90">
        <v>34.21</v>
      </c>
      <c r="J3769" s="3">
        <v>228</v>
      </c>
      <c r="K3769" s="93" t="s">
        <v>138</v>
      </c>
      <c r="L3769" s="10">
        <v>4</v>
      </c>
      <c r="M3769">
        <v>0</v>
      </c>
      <c r="N3769">
        <v>0</v>
      </c>
      <c r="O3769">
        <v>0</v>
      </c>
      <c r="P3769">
        <v>0</v>
      </c>
      <c r="Q3769">
        <v>0</v>
      </c>
      <c r="R3769" s="92">
        <f>P3769+Q3769</f>
        <v>0</v>
      </c>
    </row>
    <row r="3770" spans="1:18" x14ac:dyDescent="0.3">
      <c r="A3770" t="s">
        <v>4256</v>
      </c>
      <c r="B3770" s="3">
        <v>4</v>
      </c>
      <c r="C3770" t="s">
        <v>8994</v>
      </c>
      <c r="D3770" t="s">
        <v>92</v>
      </c>
      <c r="E3770" t="s">
        <v>93</v>
      </c>
      <c r="F3770" s="90">
        <v>38.549999999999997</v>
      </c>
      <c r="G3770" s="3">
        <v>262</v>
      </c>
      <c r="H3770" s="3" t="s">
        <v>9061</v>
      </c>
      <c r="I3770" s="90">
        <v>31.52</v>
      </c>
      <c r="J3770" s="3">
        <v>184</v>
      </c>
      <c r="K3770" s="93" t="s">
        <v>92</v>
      </c>
      <c r="L3770" s="10">
        <v>4</v>
      </c>
      <c r="M3770">
        <v>0</v>
      </c>
      <c r="N3770">
        <v>0</v>
      </c>
      <c r="O3770">
        <v>0</v>
      </c>
      <c r="P3770">
        <v>0</v>
      </c>
      <c r="Q3770">
        <v>0</v>
      </c>
      <c r="R3770" s="92">
        <f>P3770+Q3770</f>
        <v>0</v>
      </c>
    </row>
    <row r="3771" spans="1:18" x14ac:dyDescent="0.3">
      <c r="A3771" t="s">
        <v>4748</v>
      </c>
      <c r="B3771" s="3">
        <v>4</v>
      </c>
      <c r="C3771" t="s">
        <v>8993</v>
      </c>
      <c r="D3771" t="s">
        <v>8992</v>
      </c>
      <c r="E3771" t="s">
        <v>78</v>
      </c>
      <c r="F3771" s="90">
        <v>38.549999999999997</v>
      </c>
      <c r="G3771" s="3">
        <v>262</v>
      </c>
      <c r="H3771" s="3" t="s">
        <v>9061</v>
      </c>
      <c r="I3771" s="90">
        <v>31.52</v>
      </c>
      <c r="J3771" s="3">
        <v>184</v>
      </c>
      <c r="K3771" s="93" t="s">
        <v>4900</v>
      </c>
      <c r="L3771">
        <v>0</v>
      </c>
      <c r="M3771" s="10">
        <v>4</v>
      </c>
      <c r="N3771">
        <v>0</v>
      </c>
      <c r="O3771">
        <v>0</v>
      </c>
      <c r="P3771">
        <v>0</v>
      </c>
      <c r="Q3771">
        <v>0</v>
      </c>
      <c r="R3771" s="92">
        <f>P3771+Q3771</f>
        <v>0</v>
      </c>
    </row>
    <row r="3772" spans="1:18" x14ac:dyDescent="0.3">
      <c r="A3772" t="s">
        <v>4268</v>
      </c>
      <c r="B3772" s="3">
        <v>4</v>
      </c>
      <c r="C3772" t="s">
        <v>8994</v>
      </c>
      <c r="D3772" t="s">
        <v>92</v>
      </c>
      <c r="E3772" t="s">
        <v>93</v>
      </c>
      <c r="F3772" s="90">
        <v>38.549999999999997</v>
      </c>
      <c r="G3772" s="3">
        <v>262</v>
      </c>
      <c r="H3772" s="3" t="s">
        <v>9061</v>
      </c>
      <c r="I3772" s="90">
        <v>31.52</v>
      </c>
      <c r="J3772" s="3">
        <v>184</v>
      </c>
      <c r="K3772" s="93" t="s">
        <v>92</v>
      </c>
      <c r="L3772" s="10">
        <v>4</v>
      </c>
      <c r="M3772">
        <v>0</v>
      </c>
      <c r="N3772">
        <v>0</v>
      </c>
      <c r="O3772">
        <v>0</v>
      </c>
      <c r="P3772">
        <v>0</v>
      </c>
      <c r="Q3772">
        <v>0</v>
      </c>
      <c r="R3772" s="92">
        <f>P3772+Q3772</f>
        <v>0</v>
      </c>
    </row>
    <row r="3773" spans="1:18" x14ac:dyDescent="0.3">
      <c r="A3773" t="s">
        <v>4396</v>
      </c>
      <c r="B3773" s="3">
        <v>4</v>
      </c>
      <c r="C3773" t="s">
        <v>8994</v>
      </c>
      <c r="D3773" t="s">
        <v>92</v>
      </c>
      <c r="E3773" t="s">
        <v>93</v>
      </c>
      <c r="F3773" s="90">
        <v>38.549999999999997</v>
      </c>
      <c r="G3773" s="3">
        <v>262</v>
      </c>
      <c r="H3773" s="3" t="s">
        <v>9061</v>
      </c>
      <c r="I3773" s="90">
        <v>31.35</v>
      </c>
      <c r="J3773" s="3">
        <v>185</v>
      </c>
      <c r="K3773" s="93" t="s">
        <v>92</v>
      </c>
      <c r="L3773" s="10">
        <v>4</v>
      </c>
      <c r="M3773">
        <v>0</v>
      </c>
      <c r="N3773">
        <v>0</v>
      </c>
      <c r="O3773">
        <v>0</v>
      </c>
      <c r="P3773">
        <v>0</v>
      </c>
      <c r="Q3773">
        <v>0</v>
      </c>
      <c r="R3773" s="92">
        <f>P3773+Q3773</f>
        <v>0</v>
      </c>
    </row>
    <row r="3774" spans="1:18" x14ac:dyDescent="0.3">
      <c r="A3774" t="s">
        <v>4587</v>
      </c>
      <c r="B3774" s="3">
        <v>4</v>
      </c>
      <c r="C3774" t="s">
        <v>8993</v>
      </c>
      <c r="D3774" t="s">
        <v>8992</v>
      </c>
      <c r="E3774" t="s">
        <v>78</v>
      </c>
      <c r="F3774" s="90">
        <v>38.549999999999997</v>
      </c>
      <c r="G3774" s="3">
        <v>262</v>
      </c>
      <c r="H3774" s="3" t="s">
        <v>9061</v>
      </c>
      <c r="I3774" s="90">
        <v>30.98</v>
      </c>
      <c r="J3774" s="3">
        <v>184</v>
      </c>
      <c r="K3774" s="93" t="s">
        <v>4900</v>
      </c>
      <c r="L3774">
        <v>0</v>
      </c>
      <c r="M3774" s="10">
        <v>4</v>
      </c>
      <c r="N3774">
        <v>0</v>
      </c>
      <c r="O3774">
        <v>0</v>
      </c>
      <c r="P3774">
        <v>0</v>
      </c>
      <c r="Q3774">
        <v>0</v>
      </c>
      <c r="R3774" s="92">
        <f>P3774+Q3774</f>
        <v>0</v>
      </c>
    </row>
    <row r="3775" spans="1:18" x14ac:dyDescent="0.3">
      <c r="A3775" t="s">
        <v>4454</v>
      </c>
      <c r="B3775" s="3">
        <v>4</v>
      </c>
      <c r="C3775" t="s">
        <v>8995</v>
      </c>
      <c r="D3775" t="s">
        <v>120</v>
      </c>
      <c r="E3775" t="s">
        <v>709</v>
      </c>
      <c r="F3775" s="90">
        <v>38.520000000000003</v>
      </c>
      <c r="G3775" s="3">
        <v>270</v>
      </c>
      <c r="H3775" s="3" t="s">
        <v>9061</v>
      </c>
      <c r="I3775" s="90">
        <v>31.77</v>
      </c>
      <c r="J3775" s="3">
        <v>192</v>
      </c>
      <c r="K3775" s="93" t="s">
        <v>7632</v>
      </c>
      <c r="L3775">
        <v>0</v>
      </c>
      <c r="M3775" s="10">
        <v>4</v>
      </c>
      <c r="N3775">
        <v>0</v>
      </c>
      <c r="O3775">
        <v>0</v>
      </c>
      <c r="P3775">
        <v>0</v>
      </c>
      <c r="Q3775">
        <v>0</v>
      </c>
      <c r="R3775" s="92">
        <f>P3775+Q3775</f>
        <v>0</v>
      </c>
    </row>
    <row r="3776" spans="1:18" x14ac:dyDescent="0.3">
      <c r="A3776" t="s">
        <v>4728</v>
      </c>
      <c r="B3776" s="3">
        <v>4</v>
      </c>
      <c r="C3776" t="s">
        <v>8993</v>
      </c>
      <c r="D3776" t="s">
        <v>8992</v>
      </c>
      <c r="E3776" t="s">
        <v>78</v>
      </c>
      <c r="F3776" s="90">
        <v>38.46</v>
      </c>
      <c r="G3776" s="3">
        <v>260</v>
      </c>
      <c r="H3776" s="3" t="s">
        <v>9061</v>
      </c>
      <c r="I3776" s="90">
        <v>30.22</v>
      </c>
      <c r="J3776" s="3">
        <v>182</v>
      </c>
      <c r="K3776" s="93" t="s">
        <v>4900</v>
      </c>
      <c r="L3776">
        <v>0</v>
      </c>
      <c r="M3776" s="10">
        <v>4</v>
      </c>
      <c r="N3776">
        <v>0</v>
      </c>
      <c r="O3776">
        <v>0</v>
      </c>
      <c r="P3776">
        <v>0</v>
      </c>
      <c r="Q3776">
        <v>0</v>
      </c>
      <c r="R3776" s="92">
        <f>P3776+Q3776</f>
        <v>0</v>
      </c>
    </row>
    <row r="3777" spans="1:18" x14ac:dyDescent="0.3">
      <c r="A3777" t="s">
        <v>4574</v>
      </c>
      <c r="B3777" s="3">
        <v>4</v>
      </c>
      <c r="C3777" t="s">
        <v>8993</v>
      </c>
      <c r="D3777" t="s">
        <v>8992</v>
      </c>
      <c r="E3777" t="s">
        <v>78</v>
      </c>
      <c r="F3777" s="90">
        <v>38.46</v>
      </c>
      <c r="G3777" s="3">
        <v>260</v>
      </c>
      <c r="H3777" s="3" t="s">
        <v>9061</v>
      </c>
      <c r="I3777" s="90">
        <v>30.22</v>
      </c>
      <c r="J3777" s="3">
        <v>182</v>
      </c>
      <c r="K3777" s="93" t="s">
        <v>4900</v>
      </c>
      <c r="L3777">
        <v>0</v>
      </c>
      <c r="M3777" s="10">
        <v>4</v>
      </c>
      <c r="N3777">
        <v>0</v>
      </c>
      <c r="O3777">
        <v>0</v>
      </c>
      <c r="P3777">
        <v>0</v>
      </c>
      <c r="Q3777">
        <v>0</v>
      </c>
      <c r="R3777" s="92">
        <f>P3777+Q3777</f>
        <v>0</v>
      </c>
    </row>
    <row r="3778" spans="1:18" x14ac:dyDescent="0.3">
      <c r="A3778" t="s">
        <v>4473</v>
      </c>
      <c r="B3778" s="3">
        <v>4</v>
      </c>
      <c r="C3778" t="s">
        <v>8993</v>
      </c>
      <c r="D3778" t="s">
        <v>8992</v>
      </c>
      <c r="E3778" t="s">
        <v>78</v>
      </c>
      <c r="F3778" s="90">
        <v>38.46</v>
      </c>
      <c r="G3778" s="3">
        <v>260</v>
      </c>
      <c r="H3778" s="3" t="s">
        <v>9061</v>
      </c>
      <c r="I3778" s="90">
        <v>30.77</v>
      </c>
      <c r="J3778" s="3">
        <v>182</v>
      </c>
      <c r="K3778" s="93" t="s">
        <v>4900</v>
      </c>
      <c r="L3778">
        <v>0</v>
      </c>
      <c r="M3778" s="10">
        <v>4</v>
      </c>
      <c r="N3778">
        <v>0</v>
      </c>
      <c r="O3778">
        <v>0</v>
      </c>
      <c r="P3778">
        <v>0</v>
      </c>
      <c r="Q3778">
        <v>0</v>
      </c>
      <c r="R3778" s="92">
        <f>P3778+Q3778</f>
        <v>0</v>
      </c>
    </row>
    <row r="3779" spans="1:18" x14ac:dyDescent="0.3">
      <c r="A3779" t="s">
        <v>4610</v>
      </c>
      <c r="B3779" s="3">
        <v>4</v>
      </c>
      <c r="C3779" t="s">
        <v>8993</v>
      </c>
      <c r="D3779" t="s">
        <v>8992</v>
      </c>
      <c r="E3779" t="s">
        <v>78</v>
      </c>
      <c r="F3779" s="90">
        <v>38.46</v>
      </c>
      <c r="G3779" s="3">
        <v>260</v>
      </c>
      <c r="H3779" s="3" t="s">
        <v>9061</v>
      </c>
      <c r="I3779" s="90">
        <v>30.77</v>
      </c>
      <c r="J3779" s="3">
        <v>182</v>
      </c>
      <c r="K3779" s="93" t="s">
        <v>4900</v>
      </c>
      <c r="L3779">
        <v>0</v>
      </c>
      <c r="M3779" s="10">
        <v>4</v>
      </c>
      <c r="N3779">
        <v>0</v>
      </c>
      <c r="O3779">
        <v>0</v>
      </c>
      <c r="P3779">
        <v>0</v>
      </c>
      <c r="Q3779">
        <v>0</v>
      </c>
      <c r="R3779" s="92">
        <f>P3779+Q3779</f>
        <v>0</v>
      </c>
    </row>
    <row r="3780" spans="1:18" x14ac:dyDescent="0.3">
      <c r="A3780" t="s">
        <v>3750</v>
      </c>
      <c r="B3780" s="3">
        <v>4</v>
      </c>
      <c r="C3780" t="s">
        <v>8993</v>
      </c>
      <c r="D3780" t="s">
        <v>82</v>
      </c>
      <c r="E3780" t="s">
        <v>96</v>
      </c>
      <c r="F3780" s="90">
        <v>38.46</v>
      </c>
      <c r="G3780" s="3">
        <v>260</v>
      </c>
      <c r="H3780" s="3" t="s">
        <v>9061</v>
      </c>
      <c r="I3780" s="90">
        <v>31.32</v>
      </c>
      <c r="J3780" s="3">
        <v>182</v>
      </c>
      <c r="K3780" s="96" t="s">
        <v>4900</v>
      </c>
      <c r="L3780">
        <v>0</v>
      </c>
      <c r="M3780">
        <v>0</v>
      </c>
      <c r="N3780">
        <v>0</v>
      </c>
      <c r="O3780">
        <v>0</v>
      </c>
      <c r="P3780">
        <v>0</v>
      </c>
      <c r="Q3780" s="10">
        <v>4</v>
      </c>
      <c r="R3780" s="92">
        <f>P3780+Q3780</f>
        <v>4</v>
      </c>
    </row>
    <row r="3781" spans="1:18" x14ac:dyDescent="0.3">
      <c r="A3781" t="s">
        <v>4561</v>
      </c>
      <c r="B3781" s="3">
        <v>4</v>
      </c>
      <c r="C3781" t="s">
        <v>8993</v>
      </c>
      <c r="D3781" t="s">
        <v>8992</v>
      </c>
      <c r="E3781" t="s">
        <v>78</v>
      </c>
      <c r="F3781" s="90">
        <v>38.46</v>
      </c>
      <c r="G3781" s="3">
        <v>260</v>
      </c>
      <c r="H3781" s="3" t="s">
        <v>9061</v>
      </c>
      <c r="I3781" s="90">
        <v>30.77</v>
      </c>
      <c r="J3781" s="3">
        <v>182</v>
      </c>
      <c r="K3781" s="93" t="s">
        <v>4900</v>
      </c>
      <c r="L3781">
        <v>0</v>
      </c>
      <c r="M3781" s="10">
        <v>4</v>
      </c>
      <c r="N3781">
        <v>0</v>
      </c>
      <c r="O3781">
        <v>0</v>
      </c>
      <c r="P3781">
        <v>0</v>
      </c>
      <c r="Q3781">
        <v>0</v>
      </c>
      <c r="R3781" s="92">
        <f>P3781+Q3781</f>
        <v>0</v>
      </c>
    </row>
    <row r="3782" spans="1:18" x14ac:dyDescent="0.3">
      <c r="A3782" t="s">
        <v>3587</v>
      </c>
      <c r="B3782" s="3">
        <v>4</v>
      </c>
      <c r="C3782" t="s">
        <v>8993</v>
      </c>
      <c r="D3782" t="s">
        <v>82</v>
      </c>
      <c r="E3782" t="s">
        <v>96</v>
      </c>
      <c r="F3782" s="90">
        <v>38.46</v>
      </c>
      <c r="G3782" s="3">
        <v>260</v>
      </c>
      <c r="H3782" s="3" t="s">
        <v>9061</v>
      </c>
      <c r="I3782" s="90">
        <v>30.77</v>
      </c>
      <c r="J3782" s="3">
        <v>182</v>
      </c>
      <c r="K3782" s="96" t="s">
        <v>4900</v>
      </c>
      <c r="L3782">
        <v>0</v>
      </c>
      <c r="M3782">
        <v>0</v>
      </c>
      <c r="N3782">
        <v>0</v>
      </c>
      <c r="O3782">
        <v>0</v>
      </c>
      <c r="P3782">
        <v>0</v>
      </c>
      <c r="Q3782" s="10">
        <v>4</v>
      </c>
      <c r="R3782" s="92">
        <f>P3782+Q3782</f>
        <v>4</v>
      </c>
    </row>
    <row r="3783" spans="1:18" x14ac:dyDescent="0.3">
      <c r="A3783" t="s">
        <v>4840</v>
      </c>
      <c r="B3783" s="3">
        <v>4</v>
      </c>
      <c r="C3783" t="s">
        <v>8993</v>
      </c>
      <c r="D3783" t="s">
        <v>82</v>
      </c>
      <c r="E3783" t="s">
        <v>96</v>
      </c>
      <c r="F3783" s="90">
        <v>38.46</v>
      </c>
      <c r="G3783" s="3">
        <v>260</v>
      </c>
      <c r="H3783" s="3" t="s">
        <v>9061</v>
      </c>
      <c r="I3783" s="90">
        <v>31.69</v>
      </c>
      <c r="J3783" s="3">
        <v>183</v>
      </c>
      <c r="K3783" s="96" t="s">
        <v>4900</v>
      </c>
      <c r="L3783">
        <v>0</v>
      </c>
      <c r="M3783">
        <v>0</v>
      </c>
      <c r="N3783">
        <v>0</v>
      </c>
      <c r="O3783">
        <v>0</v>
      </c>
      <c r="P3783">
        <v>1</v>
      </c>
      <c r="Q3783">
        <v>3</v>
      </c>
      <c r="R3783" s="92">
        <f>P3783+Q3783</f>
        <v>4</v>
      </c>
    </row>
    <row r="3784" spans="1:18" x14ac:dyDescent="0.3">
      <c r="A3784" t="s">
        <v>4563</v>
      </c>
      <c r="B3784" s="3">
        <v>4</v>
      </c>
      <c r="C3784" t="s">
        <v>8993</v>
      </c>
      <c r="D3784" t="s">
        <v>8992</v>
      </c>
      <c r="E3784" t="s">
        <v>78</v>
      </c>
      <c r="F3784" s="90">
        <v>38.46</v>
      </c>
      <c r="G3784" s="3">
        <v>260</v>
      </c>
      <c r="H3784" s="3" t="s">
        <v>9061</v>
      </c>
      <c r="I3784" s="90">
        <v>30.77</v>
      </c>
      <c r="J3784" s="3">
        <v>182</v>
      </c>
      <c r="K3784" s="93" t="s">
        <v>4900</v>
      </c>
      <c r="L3784">
        <v>0</v>
      </c>
      <c r="M3784" s="10">
        <v>4</v>
      </c>
      <c r="N3784">
        <v>0</v>
      </c>
      <c r="O3784">
        <v>0</v>
      </c>
      <c r="P3784">
        <v>0</v>
      </c>
      <c r="Q3784">
        <v>0</v>
      </c>
      <c r="R3784" s="92">
        <f>P3784+Q3784</f>
        <v>0</v>
      </c>
    </row>
    <row r="3785" spans="1:18" x14ac:dyDescent="0.3">
      <c r="A3785" t="s">
        <v>4698</v>
      </c>
      <c r="B3785" s="3">
        <v>4</v>
      </c>
      <c r="C3785" t="s">
        <v>8993</v>
      </c>
      <c r="D3785" t="s">
        <v>8992</v>
      </c>
      <c r="E3785" t="s">
        <v>78</v>
      </c>
      <c r="F3785" s="90">
        <v>38.46</v>
      </c>
      <c r="G3785" s="3">
        <v>260</v>
      </c>
      <c r="H3785" s="3" t="s">
        <v>9061</v>
      </c>
      <c r="I3785" s="90">
        <v>30.77</v>
      </c>
      <c r="J3785" s="3">
        <v>182</v>
      </c>
      <c r="K3785" s="93" t="s">
        <v>4900</v>
      </c>
      <c r="L3785">
        <v>0</v>
      </c>
      <c r="M3785" s="10">
        <v>4</v>
      </c>
      <c r="N3785">
        <v>0</v>
      </c>
      <c r="O3785">
        <v>0</v>
      </c>
      <c r="P3785">
        <v>0</v>
      </c>
      <c r="Q3785">
        <v>0</v>
      </c>
      <c r="R3785" s="92">
        <f>P3785+Q3785</f>
        <v>0</v>
      </c>
    </row>
    <row r="3786" spans="1:18" x14ac:dyDescent="0.3">
      <c r="A3786" t="s">
        <v>4850</v>
      </c>
      <c r="B3786" s="3">
        <v>4</v>
      </c>
      <c r="C3786" t="s">
        <v>8993</v>
      </c>
      <c r="D3786" t="s">
        <v>82</v>
      </c>
      <c r="E3786" t="s">
        <v>96</v>
      </c>
      <c r="F3786" s="90">
        <v>38.46</v>
      </c>
      <c r="G3786" s="3">
        <v>260</v>
      </c>
      <c r="H3786" s="3" t="s">
        <v>9061</v>
      </c>
      <c r="I3786" s="90">
        <v>31.15</v>
      </c>
      <c r="J3786" s="3">
        <v>183</v>
      </c>
      <c r="K3786" s="96" t="s">
        <v>4900</v>
      </c>
      <c r="L3786">
        <v>0</v>
      </c>
      <c r="M3786">
        <v>0</v>
      </c>
      <c r="N3786">
        <v>0</v>
      </c>
      <c r="O3786">
        <v>0</v>
      </c>
      <c r="P3786">
        <v>3</v>
      </c>
      <c r="Q3786">
        <v>1</v>
      </c>
      <c r="R3786" s="92">
        <f>P3786+Q3786</f>
        <v>4</v>
      </c>
    </row>
    <row r="3787" spans="1:18" x14ac:dyDescent="0.3">
      <c r="A3787" t="s">
        <v>3863</v>
      </c>
      <c r="B3787" s="3">
        <v>4</v>
      </c>
      <c r="C3787" t="s">
        <v>8993</v>
      </c>
      <c r="D3787" t="s">
        <v>82</v>
      </c>
      <c r="E3787" t="s">
        <v>96</v>
      </c>
      <c r="F3787" s="90">
        <v>38.46</v>
      </c>
      <c r="G3787" s="3">
        <v>260</v>
      </c>
      <c r="H3787" s="3" t="s">
        <v>9061</v>
      </c>
      <c r="I3787" s="90">
        <v>31.32</v>
      </c>
      <c r="J3787" s="3">
        <v>182</v>
      </c>
      <c r="K3787" s="96" t="s">
        <v>4900</v>
      </c>
      <c r="L3787">
        <v>0</v>
      </c>
      <c r="M3787">
        <v>0</v>
      </c>
      <c r="N3787">
        <v>0</v>
      </c>
      <c r="O3787">
        <v>0</v>
      </c>
      <c r="P3787" s="10">
        <v>4</v>
      </c>
      <c r="Q3787">
        <v>0</v>
      </c>
      <c r="R3787" s="92">
        <f>P3787+Q3787</f>
        <v>4</v>
      </c>
    </row>
    <row r="3788" spans="1:18" x14ac:dyDescent="0.3">
      <c r="A3788" t="s">
        <v>4609</v>
      </c>
      <c r="B3788" s="3">
        <v>4</v>
      </c>
      <c r="C3788" t="s">
        <v>8993</v>
      </c>
      <c r="D3788" t="s">
        <v>8992</v>
      </c>
      <c r="E3788" t="s">
        <v>78</v>
      </c>
      <c r="F3788" s="90">
        <v>38.46</v>
      </c>
      <c r="G3788" s="3">
        <v>260</v>
      </c>
      <c r="H3788" s="3" t="s">
        <v>9061</v>
      </c>
      <c r="I3788" s="90">
        <v>30.77</v>
      </c>
      <c r="J3788" s="3">
        <v>182</v>
      </c>
      <c r="K3788" s="93" t="s">
        <v>4900</v>
      </c>
      <c r="L3788">
        <v>0</v>
      </c>
      <c r="M3788" s="10">
        <v>4</v>
      </c>
      <c r="N3788">
        <v>0</v>
      </c>
      <c r="O3788">
        <v>0</v>
      </c>
      <c r="P3788">
        <v>0</v>
      </c>
      <c r="Q3788">
        <v>0</v>
      </c>
      <c r="R3788" s="92">
        <f>P3788+Q3788</f>
        <v>0</v>
      </c>
    </row>
    <row r="3789" spans="1:18" x14ac:dyDescent="0.3">
      <c r="A3789" t="s">
        <v>4002</v>
      </c>
      <c r="B3789" s="3">
        <v>4</v>
      </c>
      <c r="C3789" t="s">
        <v>8993</v>
      </c>
      <c r="D3789" t="s">
        <v>153</v>
      </c>
      <c r="E3789" t="s">
        <v>154</v>
      </c>
      <c r="F3789" s="90">
        <v>38.46</v>
      </c>
      <c r="G3789" s="3">
        <v>260</v>
      </c>
      <c r="H3789" s="3" t="s">
        <v>9061</v>
      </c>
      <c r="I3789" s="90">
        <v>30.77</v>
      </c>
      <c r="J3789" s="3">
        <v>182</v>
      </c>
      <c r="K3789" s="96" t="s">
        <v>4900</v>
      </c>
      <c r="L3789">
        <v>0</v>
      </c>
      <c r="M3789">
        <v>0</v>
      </c>
      <c r="N3789">
        <v>0</v>
      </c>
      <c r="O3789" s="10">
        <v>4</v>
      </c>
      <c r="P3789">
        <v>0</v>
      </c>
      <c r="Q3789">
        <v>0</v>
      </c>
      <c r="R3789" s="92">
        <f>P3789+Q3789</f>
        <v>0</v>
      </c>
    </row>
    <row r="3790" spans="1:18" x14ac:dyDescent="0.3">
      <c r="A3790" t="s">
        <v>4648</v>
      </c>
      <c r="B3790" s="3">
        <v>4</v>
      </c>
      <c r="C3790" t="s">
        <v>8993</v>
      </c>
      <c r="D3790" t="s">
        <v>8992</v>
      </c>
      <c r="E3790" t="s">
        <v>78</v>
      </c>
      <c r="F3790" s="90">
        <v>38.46</v>
      </c>
      <c r="G3790" s="3">
        <v>260</v>
      </c>
      <c r="H3790" s="3" t="s">
        <v>9061</v>
      </c>
      <c r="I3790" s="90">
        <v>30.77</v>
      </c>
      <c r="J3790" s="3">
        <v>182</v>
      </c>
      <c r="K3790" s="93" t="s">
        <v>4900</v>
      </c>
      <c r="L3790">
        <v>0</v>
      </c>
      <c r="M3790" s="10">
        <v>4</v>
      </c>
      <c r="N3790">
        <v>0</v>
      </c>
      <c r="O3790">
        <v>0</v>
      </c>
      <c r="P3790">
        <v>0</v>
      </c>
      <c r="Q3790">
        <v>0</v>
      </c>
      <c r="R3790" s="92">
        <f>P3790+Q3790</f>
        <v>0</v>
      </c>
    </row>
    <row r="3791" spans="1:18" x14ac:dyDescent="0.3">
      <c r="A3791" t="s">
        <v>4680</v>
      </c>
      <c r="B3791" s="3">
        <v>4</v>
      </c>
      <c r="C3791" t="s">
        <v>8993</v>
      </c>
      <c r="D3791" t="s">
        <v>8992</v>
      </c>
      <c r="E3791" t="s">
        <v>78</v>
      </c>
      <c r="F3791" s="90">
        <v>38.46</v>
      </c>
      <c r="G3791" s="3">
        <v>260</v>
      </c>
      <c r="H3791" s="3" t="s">
        <v>9061</v>
      </c>
      <c r="I3791" s="90">
        <v>30.77</v>
      </c>
      <c r="J3791" s="3">
        <v>182</v>
      </c>
      <c r="K3791" s="93" t="s">
        <v>4900</v>
      </c>
      <c r="L3791">
        <v>0</v>
      </c>
      <c r="M3791" s="10">
        <v>4</v>
      </c>
      <c r="N3791">
        <v>0</v>
      </c>
      <c r="O3791">
        <v>0</v>
      </c>
      <c r="P3791">
        <v>0</v>
      </c>
      <c r="Q3791">
        <v>0</v>
      </c>
      <c r="R3791" s="92">
        <f>P3791+Q3791</f>
        <v>0</v>
      </c>
    </row>
    <row r="3792" spans="1:18" x14ac:dyDescent="0.3">
      <c r="A3792" t="s">
        <v>4623</v>
      </c>
      <c r="B3792" s="3">
        <v>4</v>
      </c>
      <c r="C3792" t="s">
        <v>8993</v>
      </c>
      <c r="D3792" t="s">
        <v>8992</v>
      </c>
      <c r="E3792" t="s">
        <v>78</v>
      </c>
      <c r="F3792" s="90">
        <v>38.46</v>
      </c>
      <c r="G3792" s="3">
        <v>260</v>
      </c>
      <c r="H3792" s="3" t="s">
        <v>9061</v>
      </c>
      <c r="I3792" s="90">
        <v>30.77</v>
      </c>
      <c r="J3792" s="3">
        <v>182</v>
      </c>
      <c r="K3792" s="93" t="s">
        <v>4900</v>
      </c>
      <c r="L3792">
        <v>0</v>
      </c>
      <c r="M3792" s="10">
        <v>4</v>
      </c>
      <c r="N3792">
        <v>0</v>
      </c>
      <c r="O3792">
        <v>0</v>
      </c>
      <c r="P3792">
        <v>0</v>
      </c>
      <c r="Q3792">
        <v>0</v>
      </c>
      <c r="R3792" s="92">
        <f>P3792+Q3792</f>
        <v>0</v>
      </c>
    </row>
    <row r="3793" spans="1:18" x14ac:dyDescent="0.3">
      <c r="A3793" t="s">
        <v>4762</v>
      </c>
      <c r="B3793" s="3">
        <v>4</v>
      </c>
      <c r="C3793" t="s">
        <v>8993</v>
      </c>
      <c r="D3793" t="s">
        <v>8992</v>
      </c>
      <c r="E3793" t="s">
        <v>78</v>
      </c>
      <c r="F3793" s="90">
        <v>38.46</v>
      </c>
      <c r="G3793" s="3">
        <v>260</v>
      </c>
      <c r="H3793" s="3" t="s">
        <v>9061</v>
      </c>
      <c r="I3793" s="90">
        <v>30.77</v>
      </c>
      <c r="J3793" s="3">
        <v>182</v>
      </c>
      <c r="K3793" s="93" t="s">
        <v>4900</v>
      </c>
      <c r="L3793">
        <v>0</v>
      </c>
      <c r="M3793" s="10">
        <v>4</v>
      </c>
      <c r="N3793">
        <v>0</v>
      </c>
      <c r="O3793">
        <v>0</v>
      </c>
      <c r="P3793">
        <v>0</v>
      </c>
      <c r="Q3793">
        <v>0</v>
      </c>
      <c r="R3793" s="92">
        <f>P3793+Q3793</f>
        <v>0</v>
      </c>
    </row>
    <row r="3794" spans="1:18" x14ac:dyDescent="0.3">
      <c r="A3794" t="s">
        <v>4503</v>
      </c>
      <c r="B3794" s="3">
        <v>4</v>
      </c>
      <c r="C3794" t="s">
        <v>8993</v>
      </c>
      <c r="D3794" t="s">
        <v>8992</v>
      </c>
      <c r="E3794" t="s">
        <v>78</v>
      </c>
      <c r="F3794" s="90">
        <v>38.46</v>
      </c>
      <c r="G3794" s="3">
        <v>260</v>
      </c>
      <c r="H3794" s="3" t="s">
        <v>9061</v>
      </c>
      <c r="I3794" s="90">
        <v>30.77</v>
      </c>
      <c r="J3794" s="3">
        <v>182</v>
      </c>
      <c r="K3794" s="93" t="s">
        <v>4900</v>
      </c>
      <c r="L3794">
        <v>0</v>
      </c>
      <c r="M3794" s="10">
        <v>4</v>
      </c>
      <c r="N3794">
        <v>0</v>
      </c>
      <c r="O3794">
        <v>0</v>
      </c>
      <c r="P3794">
        <v>0</v>
      </c>
      <c r="Q3794">
        <v>0</v>
      </c>
      <c r="R3794" s="92">
        <f>P3794+Q3794</f>
        <v>0</v>
      </c>
    </row>
    <row r="3795" spans="1:18" x14ac:dyDescent="0.3">
      <c r="A3795" t="s">
        <v>4736</v>
      </c>
      <c r="B3795" s="3">
        <v>4</v>
      </c>
      <c r="C3795" t="s">
        <v>8993</v>
      </c>
      <c r="D3795" t="s">
        <v>87</v>
      </c>
      <c r="E3795" t="s">
        <v>765</v>
      </c>
      <c r="F3795" s="90">
        <v>38.43</v>
      </c>
      <c r="G3795" s="3">
        <v>255</v>
      </c>
      <c r="H3795" s="3" t="s">
        <v>9061</v>
      </c>
      <c r="I3795" s="90">
        <v>30.51</v>
      </c>
      <c r="J3795" s="3">
        <v>177</v>
      </c>
      <c r="K3795" s="93" t="s">
        <v>4900</v>
      </c>
      <c r="L3795">
        <v>0</v>
      </c>
      <c r="M3795" s="10">
        <v>4</v>
      </c>
      <c r="N3795">
        <v>0</v>
      </c>
      <c r="O3795">
        <v>0</v>
      </c>
      <c r="P3795">
        <v>0</v>
      </c>
      <c r="Q3795">
        <v>0</v>
      </c>
      <c r="R3795" s="92">
        <f>P3795+Q3795</f>
        <v>0</v>
      </c>
    </row>
    <row r="3796" spans="1:18" x14ac:dyDescent="0.3">
      <c r="A3796" t="s">
        <v>3882</v>
      </c>
      <c r="B3796" s="3">
        <v>4</v>
      </c>
      <c r="C3796" t="s">
        <v>8993</v>
      </c>
      <c r="D3796" t="s">
        <v>87</v>
      </c>
      <c r="E3796" t="s">
        <v>100</v>
      </c>
      <c r="F3796" s="90">
        <v>38.43</v>
      </c>
      <c r="G3796" s="3">
        <v>255</v>
      </c>
      <c r="H3796" s="3" t="s">
        <v>9061</v>
      </c>
      <c r="I3796" s="90">
        <v>30.51</v>
      </c>
      <c r="J3796" s="3">
        <v>177</v>
      </c>
      <c r="K3796" s="96" t="s">
        <v>4900</v>
      </c>
      <c r="L3796">
        <v>0</v>
      </c>
      <c r="M3796">
        <v>0</v>
      </c>
      <c r="N3796" s="10">
        <v>4</v>
      </c>
      <c r="O3796">
        <v>0</v>
      </c>
      <c r="P3796">
        <v>0</v>
      </c>
      <c r="Q3796">
        <v>0</v>
      </c>
      <c r="R3796" s="92">
        <f>P3796+Q3796</f>
        <v>0</v>
      </c>
    </row>
    <row r="3797" spans="1:18" x14ac:dyDescent="0.3">
      <c r="A3797" t="s">
        <v>4305</v>
      </c>
      <c r="B3797" s="3">
        <v>4</v>
      </c>
      <c r="C3797" t="s">
        <v>8994</v>
      </c>
      <c r="D3797" t="s">
        <v>92</v>
      </c>
      <c r="E3797" t="s">
        <v>93</v>
      </c>
      <c r="F3797" s="90">
        <v>38.4</v>
      </c>
      <c r="G3797" s="3">
        <v>263</v>
      </c>
      <c r="H3797" s="3" t="s">
        <v>9061</v>
      </c>
      <c r="I3797" s="90">
        <v>30.81</v>
      </c>
      <c r="J3797" s="3">
        <v>185</v>
      </c>
      <c r="K3797" s="93" t="s">
        <v>92</v>
      </c>
      <c r="L3797" s="10">
        <v>4</v>
      </c>
      <c r="M3797">
        <v>0</v>
      </c>
      <c r="N3797">
        <v>0</v>
      </c>
      <c r="O3797">
        <v>0</v>
      </c>
      <c r="P3797">
        <v>0</v>
      </c>
      <c r="Q3797">
        <v>0</v>
      </c>
      <c r="R3797" s="92">
        <f>P3797+Q3797</f>
        <v>0</v>
      </c>
    </row>
    <row r="3798" spans="1:18" x14ac:dyDescent="0.3">
      <c r="A3798" t="s">
        <v>4328</v>
      </c>
      <c r="B3798" s="3">
        <v>4</v>
      </c>
      <c r="C3798" t="s">
        <v>8994</v>
      </c>
      <c r="D3798" t="s">
        <v>92</v>
      </c>
      <c r="E3798" t="s">
        <v>93</v>
      </c>
      <c r="F3798" s="90">
        <v>38.4</v>
      </c>
      <c r="G3798" s="3">
        <v>263</v>
      </c>
      <c r="H3798" s="3" t="s">
        <v>9061</v>
      </c>
      <c r="I3798" s="90">
        <v>30.81</v>
      </c>
      <c r="J3798" s="3">
        <v>185</v>
      </c>
      <c r="K3798" s="93" t="s">
        <v>92</v>
      </c>
      <c r="L3798" s="10">
        <v>4</v>
      </c>
      <c r="M3798">
        <v>0</v>
      </c>
      <c r="N3798">
        <v>0</v>
      </c>
      <c r="O3798">
        <v>0</v>
      </c>
      <c r="P3798">
        <v>0</v>
      </c>
      <c r="Q3798">
        <v>0</v>
      </c>
      <c r="R3798" s="92">
        <f>P3798+Q3798</f>
        <v>0</v>
      </c>
    </row>
    <row r="3799" spans="1:18" x14ac:dyDescent="0.3">
      <c r="A3799" t="s">
        <v>4014</v>
      </c>
      <c r="B3799" s="3">
        <v>4</v>
      </c>
      <c r="C3799" t="s">
        <v>8993</v>
      </c>
      <c r="D3799" t="s">
        <v>87</v>
      </c>
      <c r="E3799" t="s">
        <v>110</v>
      </c>
      <c r="F3799" s="90">
        <v>38.4</v>
      </c>
      <c r="G3799" s="3">
        <v>263</v>
      </c>
      <c r="H3799" s="3" t="s">
        <v>9061</v>
      </c>
      <c r="I3799" s="90">
        <v>30.81</v>
      </c>
      <c r="J3799" s="3">
        <v>185</v>
      </c>
      <c r="K3799" s="96" t="s">
        <v>4900</v>
      </c>
      <c r="L3799">
        <v>0</v>
      </c>
      <c r="M3799">
        <v>0</v>
      </c>
      <c r="N3799">
        <v>0</v>
      </c>
      <c r="O3799" s="10">
        <v>4</v>
      </c>
      <c r="P3799">
        <v>0</v>
      </c>
      <c r="Q3799">
        <v>0</v>
      </c>
      <c r="R3799" s="92">
        <f>P3799+Q3799</f>
        <v>0</v>
      </c>
    </row>
    <row r="3800" spans="1:18" x14ac:dyDescent="0.3">
      <c r="A3800" t="s">
        <v>4796</v>
      </c>
      <c r="B3800" s="3">
        <v>4</v>
      </c>
      <c r="C3800" t="s">
        <v>8993</v>
      </c>
      <c r="D3800" t="s">
        <v>8992</v>
      </c>
      <c r="E3800" t="s">
        <v>78</v>
      </c>
      <c r="F3800" s="90">
        <v>38.4</v>
      </c>
      <c r="G3800" s="3">
        <v>263</v>
      </c>
      <c r="H3800" s="3" t="s">
        <v>9061</v>
      </c>
      <c r="I3800" s="90">
        <v>30.81</v>
      </c>
      <c r="J3800" s="3">
        <v>185</v>
      </c>
      <c r="K3800" s="93" t="s">
        <v>4900</v>
      </c>
      <c r="L3800">
        <v>0</v>
      </c>
      <c r="M3800" s="10">
        <v>4</v>
      </c>
      <c r="N3800">
        <v>0</v>
      </c>
      <c r="O3800">
        <v>0</v>
      </c>
      <c r="P3800">
        <v>0</v>
      </c>
      <c r="Q3800">
        <v>0</v>
      </c>
      <c r="R3800" s="92">
        <f>P3800+Q3800</f>
        <v>0</v>
      </c>
    </row>
    <row r="3801" spans="1:18" x14ac:dyDescent="0.3">
      <c r="A3801" t="s">
        <v>4304</v>
      </c>
      <c r="B3801" s="3">
        <v>4</v>
      </c>
      <c r="C3801" t="s">
        <v>8994</v>
      </c>
      <c r="D3801" t="s">
        <v>92</v>
      </c>
      <c r="E3801" t="s">
        <v>93</v>
      </c>
      <c r="F3801" s="90">
        <v>38.4</v>
      </c>
      <c r="G3801" s="3">
        <v>263</v>
      </c>
      <c r="H3801" s="3" t="s">
        <v>9061</v>
      </c>
      <c r="I3801" s="90">
        <v>30.81</v>
      </c>
      <c r="J3801" s="3">
        <v>185</v>
      </c>
      <c r="K3801" s="93" t="s">
        <v>92</v>
      </c>
      <c r="L3801" s="10">
        <v>4</v>
      </c>
      <c r="M3801">
        <v>0</v>
      </c>
      <c r="N3801">
        <v>0</v>
      </c>
      <c r="O3801">
        <v>0</v>
      </c>
      <c r="P3801">
        <v>0</v>
      </c>
      <c r="Q3801">
        <v>0</v>
      </c>
      <c r="R3801" s="92">
        <f>P3801+Q3801</f>
        <v>0</v>
      </c>
    </row>
    <row r="3802" spans="1:18" x14ac:dyDescent="0.3">
      <c r="A3802" t="s">
        <v>4260</v>
      </c>
      <c r="B3802" s="3">
        <v>4</v>
      </c>
      <c r="C3802" t="s">
        <v>8994</v>
      </c>
      <c r="D3802" t="s">
        <v>92</v>
      </c>
      <c r="E3802" t="s">
        <v>93</v>
      </c>
      <c r="F3802" s="90">
        <v>38.4</v>
      </c>
      <c r="G3802" s="3">
        <v>263</v>
      </c>
      <c r="H3802" s="3" t="s">
        <v>9061</v>
      </c>
      <c r="I3802" s="90">
        <v>30.81</v>
      </c>
      <c r="J3802" s="3">
        <v>185</v>
      </c>
      <c r="K3802" s="93" t="s">
        <v>92</v>
      </c>
      <c r="L3802" s="10">
        <v>4</v>
      </c>
      <c r="M3802">
        <v>0</v>
      </c>
      <c r="N3802">
        <v>0</v>
      </c>
      <c r="O3802">
        <v>0</v>
      </c>
      <c r="P3802">
        <v>0</v>
      </c>
      <c r="Q3802">
        <v>0</v>
      </c>
      <c r="R3802" s="92">
        <f>P3802+Q3802</f>
        <v>0</v>
      </c>
    </row>
    <row r="3803" spans="1:18" x14ac:dyDescent="0.3">
      <c r="A3803" t="s">
        <v>4245</v>
      </c>
      <c r="B3803" s="3">
        <v>4</v>
      </c>
      <c r="C3803" t="s">
        <v>8994</v>
      </c>
      <c r="D3803" t="s">
        <v>92</v>
      </c>
      <c r="E3803" t="s">
        <v>93</v>
      </c>
      <c r="F3803" s="90">
        <v>38.4</v>
      </c>
      <c r="G3803" s="3">
        <v>263</v>
      </c>
      <c r="H3803" s="3" t="s">
        <v>9061</v>
      </c>
      <c r="I3803" s="90">
        <v>30.81</v>
      </c>
      <c r="J3803" s="3">
        <v>185</v>
      </c>
      <c r="K3803" s="93" t="s">
        <v>92</v>
      </c>
      <c r="L3803" s="10">
        <v>4</v>
      </c>
      <c r="M3803">
        <v>0</v>
      </c>
      <c r="N3803">
        <v>0</v>
      </c>
      <c r="O3803">
        <v>0</v>
      </c>
      <c r="P3803">
        <v>0</v>
      </c>
      <c r="Q3803">
        <v>0</v>
      </c>
      <c r="R3803" s="92">
        <f>P3803+Q3803</f>
        <v>0</v>
      </c>
    </row>
    <row r="3804" spans="1:18" x14ac:dyDescent="0.3">
      <c r="A3804" t="s">
        <v>4247</v>
      </c>
      <c r="B3804" s="3">
        <v>4</v>
      </c>
      <c r="C3804" t="s">
        <v>8994</v>
      </c>
      <c r="D3804" t="s">
        <v>92</v>
      </c>
      <c r="E3804" t="s">
        <v>93</v>
      </c>
      <c r="F3804" s="90">
        <v>38.4</v>
      </c>
      <c r="G3804" s="3">
        <v>263</v>
      </c>
      <c r="H3804" s="3" t="s">
        <v>9061</v>
      </c>
      <c r="I3804" s="90">
        <v>30.81</v>
      </c>
      <c r="J3804" s="3">
        <v>185</v>
      </c>
      <c r="K3804" s="93" t="s">
        <v>92</v>
      </c>
      <c r="L3804" s="10">
        <v>4</v>
      </c>
      <c r="M3804">
        <v>0</v>
      </c>
      <c r="N3804">
        <v>0</v>
      </c>
      <c r="O3804">
        <v>0</v>
      </c>
      <c r="P3804">
        <v>0</v>
      </c>
      <c r="Q3804">
        <v>0</v>
      </c>
      <c r="R3804" s="92">
        <f>P3804+Q3804</f>
        <v>0</v>
      </c>
    </row>
    <row r="3805" spans="1:18" x14ac:dyDescent="0.3">
      <c r="A3805" t="s">
        <v>4216</v>
      </c>
      <c r="B3805" s="3">
        <v>4</v>
      </c>
      <c r="C3805" t="s">
        <v>8994</v>
      </c>
      <c r="D3805" t="s">
        <v>92</v>
      </c>
      <c r="E3805" t="s">
        <v>93</v>
      </c>
      <c r="F3805" s="90">
        <v>38.4</v>
      </c>
      <c r="G3805" s="3">
        <v>263</v>
      </c>
      <c r="H3805" s="3" t="s">
        <v>9061</v>
      </c>
      <c r="I3805" s="90">
        <v>30.81</v>
      </c>
      <c r="J3805" s="3">
        <v>185</v>
      </c>
      <c r="K3805" s="93" t="s">
        <v>92</v>
      </c>
      <c r="L3805" s="10">
        <v>4</v>
      </c>
      <c r="M3805">
        <v>0</v>
      </c>
      <c r="N3805">
        <v>0</v>
      </c>
      <c r="O3805">
        <v>0</v>
      </c>
      <c r="P3805">
        <v>0</v>
      </c>
      <c r="Q3805">
        <v>0</v>
      </c>
      <c r="R3805" s="92">
        <f>P3805+Q3805</f>
        <v>0</v>
      </c>
    </row>
    <row r="3806" spans="1:18" x14ac:dyDescent="0.3">
      <c r="A3806" t="s">
        <v>4344</v>
      </c>
      <c r="B3806" s="3">
        <v>4</v>
      </c>
      <c r="C3806" t="s">
        <v>8994</v>
      </c>
      <c r="D3806" t="s">
        <v>92</v>
      </c>
      <c r="E3806" t="s">
        <v>93</v>
      </c>
      <c r="F3806" s="90">
        <v>38.4</v>
      </c>
      <c r="G3806" s="3">
        <v>263</v>
      </c>
      <c r="H3806" s="3" t="s">
        <v>9061</v>
      </c>
      <c r="I3806" s="90">
        <v>30.27</v>
      </c>
      <c r="J3806" s="3">
        <v>185</v>
      </c>
      <c r="K3806" s="93" t="s">
        <v>92</v>
      </c>
      <c r="L3806" s="10">
        <v>4</v>
      </c>
      <c r="M3806">
        <v>0</v>
      </c>
      <c r="N3806">
        <v>0</v>
      </c>
      <c r="O3806">
        <v>0</v>
      </c>
      <c r="P3806">
        <v>0</v>
      </c>
      <c r="Q3806">
        <v>0</v>
      </c>
      <c r="R3806" s="92">
        <f>P3806+Q3806</f>
        <v>0</v>
      </c>
    </row>
    <row r="3807" spans="1:18" x14ac:dyDescent="0.3">
      <c r="A3807" t="s">
        <v>4175</v>
      </c>
      <c r="B3807" s="3">
        <v>4</v>
      </c>
      <c r="C3807" t="s">
        <v>8995</v>
      </c>
      <c r="D3807" t="s">
        <v>120</v>
      </c>
      <c r="E3807" t="s">
        <v>121</v>
      </c>
      <c r="F3807" s="90">
        <v>38.35</v>
      </c>
      <c r="G3807" s="3">
        <v>266</v>
      </c>
      <c r="H3807" s="3" t="s">
        <v>9061</v>
      </c>
      <c r="I3807" s="90">
        <v>30.85</v>
      </c>
      <c r="J3807" s="3">
        <v>188</v>
      </c>
      <c r="K3807" s="96" t="s">
        <v>7632</v>
      </c>
      <c r="L3807">
        <v>0</v>
      </c>
      <c r="M3807">
        <v>0</v>
      </c>
      <c r="N3807" s="10">
        <v>4</v>
      </c>
      <c r="O3807">
        <v>0</v>
      </c>
      <c r="P3807">
        <v>0</v>
      </c>
      <c r="Q3807">
        <v>0</v>
      </c>
      <c r="R3807" s="92">
        <f>P3807+Q3807</f>
        <v>0</v>
      </c>
    </row>
    <row r="3808" spans="1:18" x14ac:dyDescent="0.3">
      <c r="A3808" t="s">
        <v>3949</v>
      </c>
      <c r="B3808" s="3">
        <v>4</v>
      </c>
      <c r="C3808" t="s">
        <v>8993</v>
      </c>
      <c r="D3808" t="s">
        <v>87</v>
      </c>
      <c r="E3808" t="s">
        <v>110</v>
      </c>
      <c r="F3808" s="90">
        <v>38.340000000000003</v>
      </c>
      <c r="G3808" s="3">
        <v>253</v>
      </c>
      <c r="H3808" s="3" t="s">
        <v>9061</v>
      </c>
      <c r="I3808" s="90">
        <v>30.29</v>
      </c>
      <c r="J3808" s="3">
        <v>175</v>
      </c>
      <c r="K3808" s="96" t="s">
        <v>4900</v>
      </c>
      <c r="L3808">
        <v>0</v>
      </c>
      <c r="M3808">
        <v>0</v>
      </c>
      <c r="N3808">
        <v>0</v>
      </c>
      <c r="O3808" s="10">
        <v>4</v>
      </c>
      <c r="P3808">
        <v>0</v>
      </c>
      <c r="Q3808">
        <v>0</v>
      </c>
      <c r="R3808" s="92">
        <f>P3808+Q3808</f>
        <v>0</v>
      </c>
    </row>
    <row r="3809" spans="1:18" x14ac:dyDescent="0.3">
      <c r="A3809" t="s">
        <v>4708</v>
      </c>
      <c r="B3809" s="3">
        <v>4</v>
      </c>
      <c r="C3809" t="s">
        <v>8993</v>
      </c>
      <c r="D3809" t="s">
        <v>8992</v>
      </c>
      <c r="E3809" t="s">
        <v>78</v>
      </c>
      <c r="F3809" s="90">
        <v>38.31</v>
      </c>
      <c r="G3809" s="3">
        <v>261</v>
      </c>
      <c r="H3809" s="3" t="s">
        <v>9061</v>
      </c>
      <c r="I3809" s="90">
        <v>30.6</v>
      </c>
      <c r="J3809" s="3">
        <v>183</v>
      </c>
      <c r="K3809" s="93" t="s">
        <v>4900</v>
      </c>
      <c r="L3809">
        <v>0</v>
      </c>
      <c r="M3809" s="10">
        <v>4</v>
      </c>
      <c r="N3809">
        <v>0</v>
      </c>
      <c r="O3809">
        <v>0</v>
      </c>
      <c r="P3809">
        <v>0</v>
      </c>
      <c r="Q3809">
        <v>0</v>
      </c>
      <c r="R3809" s="92">
        <f>P3809+Q3809</f>
        <v>0</v>
      </c>
    </row>
    <row r="3810" spans="1:18" x14ac:dyDescent="0.3">
      <c r="A3810" t="s">
        <v>4801</v>
      </c>
      <c r="B3810" s="3">
        <v>4</v>
      </c>
      <c r="C3810" t="s">
        <v>8993</v>
      </c>
      <c r="D3810" t="s">
        <v>8992</v>
      </c>
      <c r="E3810" t="s">
        <v>78</v>
      </c>
      <c r="F3810" s="90">
        <v>38.31</v>
      </c>
      <c r="G3810" s="3">
        <v>261</v>
      </c>
      <c r="H3810" s="3" t="s">
        <v>9061</v>
      </c>
      <c r="I3810" s="90">
        <v>30.6</v>
      </c>
      <c r="J3810" s="3">
        <v>183</v>
      </c>
      <c r="K3810" s="93" t="s">
        <v>4900</v>
      </c>
      <c r="L3810">
        <v>0</v>
      </c>
      <c r="M3810" s="10">
        <v>4</v>
      </c>
      <c r="N3810">
        <v>0</v>
      </c>
      <c r="O3810">
        <v>0</v>
      </c>
      <c r="P3810">
        <v>0</v>
      </c>
      <c r="Q3810">
        <v>0</v>
      </c>
      <c r="R3810" s="92">
        <f>P3810+Q3810</f>
        <v>0</v>
      </c>
    </row>
    <row r="3811" spans="1:18" x14ac:dyDescent="0.3">
      <c r="A3811" t="s">
        <v>4407</v>
      </c>
      <c r="B3811" s="3">
        <v>4</v>
      </c>
      <c r="C3811" t="s">
        <v>8993</v>
      </c>
      <c r="D3811" t="s">
        <v>8992</v>
      </c>
      <c r="E3811" t="s">
        <v>78</v>
      </c>
      <c r="F3811" s="90">
        <v>38.31</v>
      </c>
      <c r="G3811" s="3">
        <v>261</v>
      </c>
      <c r="H3811" s="3" t="s">
        <v>9061</v>
      </c>
      <c r="I3811" s="90">
        <v>30.6</v>
      </c>
      <c r="J3811" s="3">
        <v>183</v>
      </c>
      <c r="K3811" s="93" t="s">
        <v>4900</v>
      </c>
      <c r="L3811">
        <v>0</v>
      </c>
      <c r="M3811" s="10">
        <v>4</v>
      </c>
      <c r="N3811">
        <v>0</v>
      </c>
      <c r="O3811">
        <v>0</v>
      </c>
      <c r="P3811">
        <v>0</v>
      </c>
      <c r="Q3811">
        <v>0</v>
      </c>
      <c r="R3811" s="92">
        <f>P3811+Q3811</f>
        <v>0</v>
      </c>
    </row>
    <row r="3812" spans="1:18" x14ac:dyDescent="0.3">
      <c r="A3812" t="s">
        <v>3631</v>
      </c>
      <c r="B3812" s="3">
        <v>4</v>
      </c>
      <c r="C3812" t="s">
        <v>8993</v>
      </c>
      <c r="D3812" t="s">
        <v>82</v>
      </c>
      <c r="E3812" t="s">
        <v>96</v>
      </c>
      <c r="F3812" s="90">
        <v>38.31</v>
      </c>
      <c r="G3812" s="3">
        <v>261</v>
      </c>
      <c r="H3812" s="3" t="s">
        <v>9061</v>
      </c>
      <c r="I3812" s="90">
        <v>30.6</v>
      </c>
      <c r="J3812" s="3">
        <v>183</v>
      </c>
      <c r="K3812" s="96" t="s">
        <v>4900</v>
      </c>
      <c r="L3812">
        <v>0</v>
      </c>
      <c r="M3812">
        <v>0</v>
      </c>
      <c r="N3812">
        <v>0</v>
      </c>
      <c r="O3812">
        <v>0</v>
      </c>
      <c r="P3812">
        <v>0</v>
      </c>
      <c r="Q3812" s="10">
        <v>4</v>
      </c>
      <c r="R3812" s="92">
        <f>P3812+Q3812</f>
        <v>4</v>
      </c>
    </row>
    <row r="3813" spans="1:18" x14ac:dyDescent="0.3">
      <c r="A3813" t="s">
        <v>4605</v>
      </c>
      <c r="B3813" s="3">
        <v>4</v>
      </c>
      <c r="C3813" t="s">
        <v>8993</v>
      </c>
      <c r="D3813" t="s">
        <v>8992</v>
      </c>
      <c r="E3813" t="s">
        <v>78</v>
      </c>
      <c r="F3813" s="90">
        <v>38.31</v>
      </c>
      <c r="G3813" s="3">
        <v>261</v>
      </c>
      <c r="H3813" s="3" t="s">
        <v>9061</v>
      </c>
      <c r="I3813" s="90">
        <v>30.6</v>
      </c>
      <c r="J3813" s="3">
        <v>183</v>
      </c>
      <c r="K3813" s="93" t="s">
        <v>4900</v>
      </c>
      <c r="L3813">
        <v>0</v>
      </c>
      <c r="M3813" s="10">
        <v>4</v>
      </c>
      <c r="N3813">
        <v>0</v>
      </c>
      <c r="O3813">
        <v>0</v>
      </c>
      <c r="P3813">
        <v>0</v>
      </c>
      <c r="Q3813">
        <v>0</v>
      </c>
      <c r="R3813" s="92">
        <f>P3813+Q3813</f>
        <v>0</v>
      </c>
    </row>
    <row r="3814" spans="1:18" x14ac:dyDescent="0.3">
      <c r="A3814" t="s">
        <v>4474</v>
      </c>
      <c r="B3814" s="3">
        <v>4</v>
      </c>
      <c r="C3814" t="s">
        <v>8993</v>
      </c>
      <c r="D3814" t="s">
        <v>8992</v>
      </c>
      <c r="E3814" t="s">
        <v>78</v>
      </c>
      <c r="F3814" s="90">
        <v>38.31</v>
      </c>
      <c r="G3814" s="3">
        <v>261</v>
      </c>
      <c r="H3814" s="3" t="s">
        <v>9061</v>
      </c>
      <c r="I3814" s="90">
        <v>30.6</v>
      </c>
      <c r="J3814" s="3">
        <v>183</v>
      </c>
      <c r="K3814" s="93" t="s">
        <v>4900</v>
      </c>
      <c r="L3814">
        <v>0</v>
      </c>
      <c r="M3814" s="10">
        <v>4</v>
      </c>
      <c r="N3814">
        <v>0</v>
      </c>
      <c r="O3814">
        <v>0</v>
      </c>
      <c r="P3814">
        <v>0</v>
      </c>
      <c r="Q3814">
        <v>0</v>
      </c>
      <c r="R3814" s="92">
        <f>P3814+Q3814</f>
        <v>0</v>
      </c>
    </row>
    <row r="3815" spans="1:18" x14ac:dyDescent="0.3">
      <c r="A3815" t="s">
        <v>4410</v>
      </c>
      <c r="B3815" s="3">
        <v>4</v>
      </c>
      <c r="C3815" t="s">
        <v>8993</v>
      </c>
      <c r="D3815" t="s">
        <v>8992</v>
      </c>
      <c r="E3815" t="s">
        <v>78</v>
      </c>
      <c r="F3815" s="90">
        <v>38.31</v>
      </c>
      <c r="G3815" s="3">
        <v>261</v>
      </c>
      <c r="H3815" s="3" t="s">
        <v>9061</v>
      </c>
      <c r="I3815" s="90">
        <v>30.6</v>
      </c>
      <c r="J3815" s="3">
        <v>183</v>
      </c>
      <c r="K3815" s="93" t="s">
        <v>4900</v>
      </c>
      <c r="L3815">
        <v>0</v>
      </c>
      <c r="M3815" s="10">
        <v>4</v>
      </c>
      <c r="N3815">
        <v>0</v>
      </c>
      <c r="O3815">
        <v>0</v>
      </c>
      <c r="P3815">
        <v>0</v>
      </c>
      <c r="Q3815">
        <v>0</v>
      </c>
      <c r="R3815" s="92">
        <f>P3815+Q3815</f>
        <v>0</v>
      </c>
    </row>
    <row r="3816" spans="1:18" x14ac:dyDescent="0.3">
      <c r="A3816" t="s">
        <v>4204</v>
      </c>
      <c r="B3816" s="3">
        <v>4</v>
      </c>
      <c r="C3816" t="s">
        <v>8994</v>
      </c>
      <c r="D3816" t="s">
        <v>92</v>
      </c>
      <c r="E3816" t="s">
        <v>93</v>
      </c>
      <c r="F3816" s="90">
        <v>38.31</v>
      </c>
      <c r="G3816" s="3">
        <v>261</v>
      </c>
      <c r="H3816" s="3" t="s">
        <v>9061</v>
      </c>
      <c r="I3816" s="90">
        <v>30.6</v>
      </c>
      <c r="J3816" s="3">
        <v>183</v>
      </c>
      <c r="K3816" s="93" t="s">
        <v>92</v>
      </c>
      <c r="L3816" s="10">
        <v>4</v>
      </c>
      <c r="M3816">
        <v>0</v>
      </c>
      <c r="N3816">
        <v>0</v>
      </c>
      <c r="O3816">
        <v>0</v>
      </c>
      <c r="P3816">
        <v>0</v>
      </c>
      <c r="Q3816">
        <v>0</v>
      </c>
      <c r="R3816" s="92">
        <f>P3816+Q3816</f>
        <v>0</v>
      </c>
    </row>
    <row r="3817" spans="1:18" x14ac:dyDescent="0.3">
      <c r="A3817" t="s">
        <v>4839</v>
      </c>
      <c r="B3817" s="3">
        <v>4</v>
      </c>
      <c r="C3817" t="s">
        <v>8993</v>
      </c>
      <c r="D3817" t="s">
        <v>82</v>
      </c>
      <c r="E3817" t="s">
        <v>96</v>
      </c>
      <c r="F3817" s="90">
        <v>38.31</v>
      </c>
      <c r="G3817" s="3">
        <v>261</v>
      </c>
      <c r="H3817" s="3" t="s">
        <v>9061</v>
      </c>
      <c r="I3817" s="90">
        <v>31.15</v>
      </c>
      <c r="J3817" s="3">
        <v>183</v>
      </c>
      <c r="K3817" s="96" t="s">
        <v>4900</v>
      </c>
      <c r="L3817">
        <v>0</v>
      </c>
      <c r="M3817">
        <v>0</v>
      </c>
      <c r="N3817">
        <v>0</v>
      </c>
      <c r="O3817">
        <v>0</v>
      </c>
      <c r="P3817">
        <v>3</v>
      </c>
      <c r="Q3817">
        <v>1</v>
      </c>
      <c r="R3817" s="92">
        <f>P3817+Q3817</f>
        <v>4</v>
      </c>
    </row>
    <row r="3818" spans="1:18" x14ac:dyDescent="0.3">
      <c r="A3818" t="s">
        <v>3842</v>
      </c>
      <c r="B3818" s="3">
        <v>4</v>
      </c>
      <c r="C3818" t="s">
        <v>8993</v>
      </c>
      <c r="D3818" t="s">
        <v>82</v>
      </c>
      <c r="E3818" t="s">
        <v>96</v>
      </c>
      <c r="F3818" s="90">
        <v>38.31</v>
      </c>
      <c r="G3818" s="3">
        <v>261</v>
      </c>
      <c r="H3818" s="3" t="s">
        <v>9061</v>
      </c>
      <c r="I3818" s="90">
        <v>31.15</v>
      </c>
      <c r="J3818" s="3">
        <v>183</v>
      </c>
      <c r="K3818" s="96" t="s">
        <v>4900</v>
      </c>
      <c r="L3818">
        <v>0</v>
      </c>
      <c r="M3818">
        <v>0</v>
      </c>
      <c r="N3818">
        <v>0</v>
      </c>
      <c r="O3818">
        <v>0</v>
      </c>
      <c r="P3818">
        <v>1</v>
      </c>
      <c r="Q3818">
        <v>3</v>
      </c>
      <c r="R3818" s="92">
        <f>P3818+Q3818</f>
        <v>4</v>
      </c>
    </row>
    <row r="3819" spans="1:18" x14ac:dyDescent="0.3">
      <c r="A3819" t="s">
        <v>4661</v>
      </c>
      <c r="B3819" s="3">
        <v>4</v>
      </c>
      <c r="C3819" t="s">
        <v>8993</v>
      </c>
      <c r="D3819" t="s">
        <v>8992</v>
      </c>
      <c r="E3819" t="s">
        <v>78</v>
      </c>
      <c r="F3819" s="90">
        <v>38.31</v>
      </c>
      <c r="G3819" s="3">
        <v>261</v>
      </c>
      <c r="H3819" s="3" t="s">
        <v>9061</v>
      </c>
      <c r="I3819" s="90">
        <v>30.6</v>
      </c>
      <c r="J3819" s="3">
        <v>183</v>
      </c>
      <c r="K3819" s="93" t="s">
        <v>4900</v>
      </c>
      <c r="L3819">
        <v>0</v>
      </c>
      <c r="M3819" s="10">
        <v>4</v>
      </c>
      <c r="N3819">
        <v>0</v>
      </c>
      <c r="O3819">
        <v>0</v>
      </c>
      <c r="P3819">
        <v>0</v>
      </c>
      <c r="Q3819">
        <v>0</v>
      </c>
      <c r="R3819" s="92">
        <f>P3819+Q3819</f>
        <v>0</v>
      </c>
    </row>
    <row r="3820" spans="1:18" x14ac:dyDescent="0.3">
      <c r="A3820" t="s">
        <v>4488</v>
      </c>
      <c r="B3820" s="3">
        <v>4</v>
      </c>
      <c r="C3820" t="s">
        <v>8993</v>
      </c>
      <c r="D3820" t="s">
        <v>8992</v>
      </c>
      <c r="E3820" t="s">
        <v>78</v>
      </c>
      <c r="F3820" s="90">
        <v>38.31</v>
      </c>
      <c r="G3820" s="3">
        <v>261</v>
      </c>
      <c r="H3820" s="3" t="s">
        <v>9061</v>
      </c>
      <c r="I3820" s="90">
        <v>30.6</v>
      </c>
      <c r="J3820" s="3">
        <v>183</v>
      </c>
      <c r="K3820" s="93" t="s">
        <v>4900</v>
      </c>
      <c r="L3820">
        <v>0</v>
      </c>
      <c r="M3820" s="10">
        <v>4</v>
      </c>
      <c r="N3820">
        <v>0</v>
      </c>
      <c r="O3820">
        <v>0</v>
      </c>
      <c r="P3820">
        <v>0</v>
      </c>
      <c r="Q3820">
        <v>0</v>
      </c>
      <c r="R3820" s="92">
        <f>P3820+Q3820</f>
        <v>0</v>
      </c>
    </row>
    <row r="3821" spans="1:18" x14ac:dyDescent="0.3">
      <c r="A3821" t="s">
        <v>3945</v>
      </c>
      <c r="B3821" s="3">
        <v>4</v>
      </c>
      <c r="C3821" t="s">
        <v>8993</v>
      </c>
      <c r="D3821" t="s">
        <v>82</v>
      </c>
      <c r="E3821" t="s">
        <v>83</v>
      </c>
      <c r="F3821" s="90">
        <v>38.31</v>
      </c>
      <c r="G3821" s="3">
        <v>261</v>
      </c>
      <c r="H3821" s="3" t="s">
        <v>9061</v>
      </c>
      <c r="I3821" s="90">
        <v>31.69</v>
      </c>
      <c r="J3821" s="3">
        <v>183</v>
      </c>
      <c r="K3821" s="96" t="s">
        <v>4900</v>
      </c>
      <c r="L3821">
        <v>0</v>
      </c>
      <c r="M3821">
        <v>0</v>
      </c>
      <c r="N3821">
        <v>0</v>
      </c>
      <c r="O3821" s="10">
        <v>4</v>
      </c>
      <c r="P3821">
        <v>0</v>
      </c>
      <c r="Q3821">
        <v>0</v>
      </c>
      <c r="R3821" s="92">
        <f>P3821+Q3821</f>
        <v>0</v>
      </c>
    </row>
    <row r="3822" spans="1:18" x14ac:dyDescent="0.3">
      <c r="A3822" t="s">
        <v>3708</v>
      </c>
      <c r="B3822" s="3">
        <v>4</v>
      </c>
      <c r="C3822" t="s">
        <v>8993</v>
      </c>
      <c r="D3822" t="s">
        <v>82</v>
      </c>
      <c r="E3822" t="s">
        <v>96</v>
      </c>
      <c r="F3822" s="90">
        <v>38.31</v>
      </c>
      <c r="G3822" s="3">
        <v>261</v>
      </c>
      <c r="H3822" s="3" t="s">
        <v>9061</v>
      </c>
      <c r="I3822" s="90">
        <v>31.15</v>
      </c>
      <c r="J3822" s="3">
        <v>183</v>
      </c>
      <c r="K3822" s="96" t="s">
        <v>4900</v>
      </c>
      <c r="L3822">
        <v>0</v>
      </c>
      <c r="M3822">
        <v>0</v>
      </c>
      <c r="N3822">
        <v>0</v>
      </c>
      <c r="O3822">
        <v>0</v>
      </c>
      <c r="P3822">
        <v>0</v>
      </c>
      <c r="Q3822" s="10">
        <v>4</v>
      </c>
      <c r="R3822" s="92">
        <f>P3822+Q3822</f>
        <v>4</v>
      </c>
    </row>
    <row r="3823" spans="1:18" x14ac:dyDescent="0.3">
      <c r="A3823" t="s">
        <v>4417</v>
      </c>
      <c r="B3823" s="3">
        <v>4</v>
      </c>
      <c r="C3823" t="s">
        <v>8993</v>
      </c>
      <c r="D3823" t="s">
        <v>8992</v>
      </c>
      <c r="E3823" t="s">
        <v>78</v>
      </c>
      <c r="F3823" s="90">
        <v>38.31</v>
      </c>
      <c r="G3823" s="3">
        <v>261</v>
      </c>
      <c r="H3823" s="3" t="s">
        <v>9061</v>
      </c>
      <c r="I3823" s="90">
        <v>30.6</v>
      </c>
      <c r="J3823" s="3">
        <v>183</v>
      </c>
      <c r="K3823" s="93" t="s">
        <v>4900</v>
      </c>
      <c r="L3823">
        <v>0</v>
      </c>
      <c r="M3823" s="10">
        <v>4</v>
      </c>
      <c r="N3823">
        <v>0</v>
      </c>
      <c r="O3823">
        <v>0</v>
      </c>
      <c r="P3823">
        <v>0</v>
      </c>
      <c r="Q3823">
        <v>0</v>
      </c>
      <c r="R3823" s="92">
        <f>P3823+Q3823</f>
        <v>0</v>
      </c>
    </row>
    <row r="3824" spans="1:18" x14ac:dyDescent="0.3">
      <c r="A3824" t="s">
        <v>3639</v>
      </c>
      <c r="B3824" s="3">
        <v>4</v>
      </c>
      <c r="C3824" t="s">
        <v>8993</v>
      </c>
      <c r="D3824" t="s">
        <v>82</v>
      </c>
      <c r="E3824" t="s">
        <v>96</v>
      </c>
      <c r="F3824" s="90">
        <v>38.31</v>
      </c>
      <c r="G3824" s="3">
        <v>261</v>
      </c>
      <c r="H3824" s="3" t="s">
        <v>9061</v>
      </c>
      <c r="I3824" s="90">
        <v>30.6</v>
      </c>
      <c r="J3824" s="3">
        <v>183</v>
      </c>
      <c r="K3824" s="96" t="s">
        <v>4900</v>
      </c>
      <c r="L3824">
        <v>0</v>
      </c>
      <c r="M3824">
        <v>0</v>
      </c>
      <c r="N3824">
        <v>0</v>
      </c>
      <c r="O3824">
        <v>0</v>
      </c>
      <c r="P3824">
        <v>0</v>
      </c>
      <c r="Q3824" s="10">
        <v>4</v>
      </c>
      <c r="R3824" s="92">
        <f>P3824+Q3824</f>
        <v>4</v>
      </c>
    </row>
    <row r="3825" spans="1:18" x14ac:dyDescent="0.3">
      <c r="A3825" t="s">
        <v>3845</v>
      </c>
      <c r="B3825" s="3">
        <v>4</v>
      </c>
      <c r="C3825" t="s">
        <v>8993</v>
      </c>
      <c r="D3825" t="s">
        <v>82</v>
      </c>
      <c r="E3825" t="s">
        <v>96</v>
      </c>
      <c r="F3825" s="90">
        <v>38.31</v>
      </c>
      <c r="G3825" s="3">
        <v>261</v>
      </c>
      <c r="H3825" s="3" t="s">
        <v>9061</v>
      </c>
      <c r="I3825" s="90">
        <v>30.6</v>
      </c>
      <c r="J3825" s="3">
        <v>183</v>
      </c>
      <c r="K3825" s="96" t="s">
        <v>4900</v>
      </c>
      <c r="L3825">
        <v>0</v>
      </c>
      <c r="M3825">
        <v>0</v>
      </c>
      <c r="N3825">
        <v>0</v>
      </c>
      <c r="O3825">
        <v>0</v>
      </c>
      <c r="P3825">
        <v>3</v>
      </c>
      <c r="Q3825">
        <v>1</v>
      </c>
      <c r="R3825" s="92">
        <f>P3825+Q3825</f>
        <v>4</v>
      </c>
    </row>
    <row r="3826" spans="1:18" x14ac:dyDescent="0.3">
      <c r="A3826" t="s">
        <v>4485</v>
      </c>
      <c r="B3826" s="3">
        <v>4</v>
      </c>
      <c r="C3826" t="s">
        <v>8993</v>
      </c>
      <c r="D3826" t="s">
        <v>8992</v>
      </c>
      <c r="E3826" t="s">
        <v>78</v>
      </c>
      <c r="F3826" s="90">
        <v>38.31</v>
      </c>
      <c r="G3826" s="3">
        <v>261</v>
      </c>
      <c r="H3826" s="3" t="s">
        <v>9061</v>
      </c>
      <c r="I3826" s="90">
        <v>30.6</v>
      </c>
      <c r="J3826" s="3">
        <v>183</v>
      </c>
      <c r="K3826" s="93" t="s">
        <v>4900</v>
      </c>
      <c r="L3826">
        <v>0</v>
      </c>
      <c r="M3826" s="10">
        <v>4</v>
      </c>
      <c r="N3826">
        <v>0</v>
      </c>
      <c r="O3826">
        <v>0</v>
      </c>
      <c r="P3826">
        <v>0</v>
      </c>
      <c r="Q3826">
        <v>0</v>
      </c>
      <c r="R3826" s="92">
        <f>P3826+Q3826</f>
        <v>0</v>
      </c>
    </row>
    <row r="3827" spans="1:18" x14ac:dyDescent="0.3">
      <c r="A3827" t="s">
        <v>4777</v>
      </c>
      <c r="B3827" s="3">
        <v>4</v>
      </c>
      <c r="C3827" t="s">
        <v>8993</v>
      </c>
      <c r="D3827" t="s">
        <v>8992</v>
      </c>
      <c r="E3827" t="s">
        <v>78</v>
      </c>
      <c r="F3827" s="90">
        <v>38.31</v>
      </c>
      <c r="G3827" s="3">
        <v>261</v>
      </c>
      <c r="H3827" s="3" t="s">
        <v>9061</v>
      </c>
      <c r="I3827" s="90">
        <v>30.6</v>
      </c>
      <c r="J3827" s="3">
        <v>183</v>
      </c>
      <c r="K3827" s="93" t="s">
        <v>4900</v>
      </c>
      <c r="L3827">
        <v>0</v>
      </c>
      <c r="M3827" s="10">
        <v>4</v>
      </c>
      <c r="N3827">
        <v>0</v>
      </c>
      <c r="O3827">
        <v>0</v>
      </c>
      <c r="P3827">
        <v>0</v>
      </c>
      <c r="Q3827">
        <v>0</v>
      </c>
      <c r="R3827" s="92">
        <f>P3827+Q3827</f>
        <v>0</v>
      </c>
    </row>
    <row r="3828" spans="1:18" x14ac:dyDescent="0.3">
      <c r="A3828" t="s">
        <v>4631</v>
      </c>
      <c r="B3828" s="3">
        <v>4</v>
      </c>
      <c r="C3828" t="s">
        <v>8993</v>
      </c>
      <c r="D3828" t="s">
        <v>8992</v>
      </c>
      <c r="E3828" t="s">
        <v>78</v>
      </c>
      <c r="F3828" s="90">
        <v>38.31</v>
      </c>
      <c r="G3828" s="3">
        <v>261</v>
      </c>
      <c r="H3828" s="3" t="s">
        <v>9061</v>
      </c>
      <c r="I3828" s="90">
        <v>30.6</v>
      </c>
      <c r="J3828" s="3">
        <v>183</v>
      </c>
      <c r="K3828" s="93" t="s">
        <v>4900</v>
      </c>
      <c r="L3828">
        <v>0</v>
      </c>
      <c r="M3828" s="10">
        <v>4</v>
      </c>
      <c r="N3828">
        <v>0</v>
      </c>
      <c r="O3828">
        <v>0</v>
      </c>
      <c r="P3828">
        <v>0</v>
      </c>
      <c r="Q3828">
        <v>0</v>
      </c>
      <c r="R3828" s="92">
        <f>P3828+Q3828</f>
        <v>0</v>
      </c>
    </row>
    <row r="3829" spans="1:18" x14ac:dyDescent="0.3">
      <c r="A3829" t="s">
        <v>4555</v>
      </c>
      <c r="B3829" s="3">
        <v>4</v>
      </c>
      <c r="C3829" t="s">
        <v>8993</v>
      </c>
      <c r="D3829" t="s">
        <v>8992</v>
      </c>
      <c r="E3829" t="s">
        <v>78</v>
      </c>
      <c r="F3829" s="90">
        <v>38.31</v>
      </c>
      <c r="G3829" s="3">
        <v>261</v>
      </c>
      <c r="H3829" s="3" t="s">
        <v>9061</v>
      </c>
      <c r="I3829" s="90">
        <v>30.6</v>
      </c>
      <c r="J3829" s="3">
        <v>183</v>
      </c>
      <c r="K3829" s="93" t="s">
        <v>4900</v>
      </c>
      <c r="L3829">
        <v>0</v>
      </c>
      <c r="M3829" s="10">
        <v>4</v>
      </c>
      <c r="N3829">
        <v>0</v>
      </c>
      <c r="O3829">
        <v>0</v>
      </c>
      <c r="P3829">
        <v>0</v>
      </c>
      <c r="Q3829">
        <v>0</v>
      </c>
      <c r="R3829" s="92">
        <f>P3829+Q3829</f>
        <v>0</v>
      </c>
    </row>
    <row r="3830" spans="1:18" x14ac:dyDescent="0.3">
      <c r="A3830" t="s">
        <v>3788</v>
      </c>
      <c r="B3830" s="3">
        <v>4</v>
      </c>
      <c r="C3830" t="s">
        <v>8993</v>
      </c>
      <c r="D3830" t="s">
        <v>82</v>
      </c>
      <c r="E3830" t="s">
        <v>96</v>
      </c>
      <c r="F3830" s="90">
        <v>38.31</v>
      </c>
      <c r="G3830" s="3">
        <v>261</v>
      </c>
      <c r="H3830" s="3" t="s">
        <v>9061</v>
      </c>
      <c r="I3830" s="90">
        <v>30.6</v>
      </c>
      <c r="J3830" s="3">
        <v>183</v>
      </c>
      <c r="K3830" s="96" t="s">
        <v>4900</v>
      </c>
      <c r="L3830">
        <v>0</v>
      </c>
      <c r="M3830">
        <v>0</v>
      </c>
      <c r="N3830">
        <v>0</v>
      </c>
      <c r="O3830">
        <v>0</v>
      </c>
      <c r="P3830">
        <v>1</v>
      </c>
      <c r="Q3830">
        <v>3</v>
      </c>
      <c r="R3830" s="92">
        <f>P3830+Q3830</f>
        <v>4</v>
      </c>
    </row>
    <row r="3831" spans="1:18" x14ac:dyDescent="0.3">
      <c r="A3831" t="s">
        <v>4568</v>
      </c>
      <c r="B3831" s="3">
        <v>4</v>
      </c>
      <c r="C3831" t="s">
        <v>8993</v>
      </c>
      <c r="D3831" t="s">
        <v>8992</v>
      </c>
      <c r="E3831" t="s">
        <v>78</v>
      </c>
      <c r="F3831" s="90">
        <v>38.31</v>
      </c>
      <c r="G3831" s="3">
        <v>261</v>
      </c>
      <c r="H3831" s="3" t="s">
        <v>9061</v>
      </c>
      <c r="I3831" s="90">
        <v>30.05</v>
      </c>
      <c r="J3831" s="3">
        <v>183</v>
      </c>
      <c r="K3831" s="93" t="s">
        <v>4900</v>
      </c>
      <c r="L3831">
        <v>0</v>
      </c>
      <c r="M3831" s="10">
        <v>4</v>
      </c>
      <c r="N3831">
        <v>0</v>
      </c>
      <c r="O3831">
        <v>0</v>
      </c>
      <c r="P3831">
        <v>0</v>
      </c>
      <c r="Q3831">
        <v>0</v>
      </c>
      <c r="R3831" s="92">
        <f>P3831+Q3831</f>
        <v>0</v>
      </c>
    </row>
    <row r="3832" spans="1:18" x14ac:dyDescent="0.3">
      <c r="A3832" t="s">
        <v>4689</v>
      </c>
      <c r="B3832" s="3">
        <v>4</v>
      </c>
      <c r="C3832" t="s">
        <v>8993</v>
      </c>
      <c r="D3832" t="s">
        <v>8992</v>
      </c>
      <c r="E3832" t="s">
        <v>78</v>
      </c>
      <c r="F3832" s="90">
        <v>38.31</v>
      </c>
      <c r="G3832" s="3">
        <v>261</v>
      </c>
      <c r="H3832" s="3" t="s">
        <v>9061</v>
      </c>
      <c r="I3832" s="90">
        <v>30.6</v>
      </c>
      <c r="J3832" s="3">
        <v>183</v>
      </c>
      <c r="K3832" s="93" t="s">
        <v>4900</v>
      </c>
      <c r="L3832">
        <v>0</v>
      </c>
      <c r="M3832" s="10">
        <v>4</v>
      </c>
      <c r="N3832">
        <v>0</v>
      </c>
      <c r="O3832">
        <v>0</v>
      </c>
      <c r="P3832">
        <v>0</v>
      </c>
      <c r="Q3832">
        <v>0</v>
      </c>
      <c r="R3832" s="92">
        <f>P3832+Q3832</f>
        <v>0</v>
      </c>
    </row>
    <row r="3833" spans="1:18" x14ac:dyDescent="0.3">
      <c r="A3833" t="s">
        <v>3936</v>
      </c>
      <c r="B3833" s="3">
        <v>4</v>
      </c>
      <c r="C3833" t="s">
        <v>8993</v>
      </c>
      <c r="D3833" t="s">
        <v>82</v>
      </c>
      <c r="E3833" t="s">
        <v>96</v>
      </c>
      <c r="F3833" s="90">
        <v>38.31</v>
      </c>
      <c r="G3833" s="3">
        <v>261</v>
      </c>
      <c r="H3833" s="3" t="s">
        <v>9061</v>
      </c>
      <c r="I3833" s="90">
        <v>30.6</v>
      </c>
      <c r="J3833" s="3">
        <v>183</v>
      </c>
      <c r="K3833" s="96" t="s">
        <v>4900</v>
      </c>
      <c r="L3833">
        <v>0</v>
      </c>
      <c r="M3833">
        <v>0</v>
      </c>
      <c r="N3833">
        <v>0</v>
      </c>
      <c r="O3833">
        <v>0</v>
      </c>
      <c r="P3833" s="10">
        <v>4</v>
      </c>
      <c r="Q3833">
        <v>0</v>
      </c>
      <c r="R3833" s="92">
        <f>P3833+Q3833</f>
        <v>4</v>
      </c>
    </row>
    <row r="3834" spans="1:18" x14ac:dyDescent="0.3">
      <c r="A3834" t="s">
        <v>4612</v>
      </c>
      <c r="B3834" s="3">
        <v>4</v>
      </c>
      <c r="C3834" t="s">
        <v>8993</v>
      </c>
      <c r="D3834" t="s">
        <v>8992</v>
      </c>
      <c r="E3834" t="s">
        <v>78</v>
      </c>
      <c r="F3834" s="90">
        <v>38.31</v>
      </c>
      <c r="G3834" s="3">
        <v>261</v>
      </c>
      <c r="H3834" s="3" t="s">
        <v>9061</v>
      </c>
      <c r="I3834" s="90">
        <v>30.6</v>
      </c>
      <c r="J3834" s="3">
        <v>183</v>
      </c>
      <c r="K3834" s="93" t="s">
        <v>4900</v>
      </c>
      <c r="L3834">
        <v>0</v>
      </c>
      <c r="M3834" s="10">
        <v>4</v>
      </c>
      <c r="N3834">
        <v>0</v>
      </c>
      <c r="O3834">
        <v>0</v>
      </c>
      <c r="P3834">
        <v>0</v>
      </c>
      <c r="Q3834">
        <v>0</v>
      </c>
      <c r="R3834" s="92">
        <f>P3834+Q3834</f>
        <v>0</v>
      </c>
    </row>
    <row r="3835" spans="1:18" x14ac:dyDescent="0.3">
      <c r="A3835" t="s">
        <v>3792</v>
      </c>
      <c r="B3835" s="3">
        <v>4</v>
      </c>
      <c r="C3835" t="s">
        <v>8993</v>
      </c>
      <c r="D3835" t="s">
        <v>82</v>
      </c>
      <c r="E3835" t="s">
        <v>96</v>
      </c>
      <c r="F3835" s="90">
        <v>38.31</v>
      </c>
      <c r="G3835" s="3">
        <v>261</v>
      </c>
      <c r="H3835" s="3" t="s">
        <v>9061</v>
      </c>
      <c r="I3835" s="90">
        <v>31.15</v>
      </c>
      <c r="J3835" s="3">
        <v>183</v>
      </c>
      <c r="K3835" s="96" t="s">
        <v>4900</v>
      </c>
      <c r="L3835">
        <v>0</v>
      </c>
      <c r="M3835">
        <v>0</v>
      </c>
      <c r="N3835">
        <v>0</v>
      </c>
      <c r="O3835">
        <v>0</v>
      </c>
      <c r="P3835">
        <v>1</v>
      </c>
      <c r="Q3835">
        <v>3</v>
      </c>
      <c r="R3835" s="92">
        <f>P3835+Q3835</f>
        <v>4</v>
      </c>
    </row>
    <row r="3836" spans="1:18" x14ac:dyDescent="0.3">
      <c r="A3836" t="s">
        <v>4432</v>
      </c>
      <c r="B3836" s="3">
        <v>4</v>
      </c>
      <c r="C3836" t="s">
        <v>8993</v>
      </c>
      <c r="D3836" t="s">
        <v>8992</v>
      </c>
      <c r="E3836" t="s">
        <v>78</v>
      </c>
      <c r="F3836" s="90">
        <v>38.31</v>
      </c>
      <c r="G3836" s="3">
        <v>261</v>
      </c>
      <c r="H3836" s="3" t="s">
        <v>9061</v>
      </c>
      <c r="I3836" s="90">
        <v>30.6</v>
      </c>
      <c r="J3836" s="3">
        <v>183</v>
      </c>
      <c r="K3836" s="93" t="s">
        <v>4900</v>
      </c>
      <c r="L3836">
        <v>0</v>
      </c>
      <c r="M3836" s="10">
        <v>4</v>
      </c>
      <c r="N3836">
        <v>0</v>
      </c>
      <c r="O3836">
        <v>0</v>
      </c>
      <c r="P3836">
        <v>0</v>
      </c>
      <c r="Q3836">
        <v>0</v>
      </c>
      <c r="R3836" s="92">
        <f>P3836+Q3836</f>
        <v>0</v>
      </c>
    </row>
    <row r="3837" spans="1:18" x14ac:dyDescent="0.3">
      <c r="A3837" t="s">
        <v>3689</v>
      </c>
      <c r="B3837" s="3">
        <v>4</v>
      </c>
      <c r="C3837" t="s">
        <v>8993</v>
      </c>
      <c r="D3837" t="s">
        <v>82</v>
      </c>
      <c r="E3837" t="s">
        <v>96</v>
      </c>
      <c r="F3837" s="90">
        <v>38.31</v>
      </c>
      <c r="G3837" s="3">
        <v>261</v>
      </c>
      <c r="H3837" s="3" t="s">
        <v>9061</v>
      </c>
      <c r="I3837" s="90">
        <v>31.15</v>
      </c>
      <c r="J3837" s="3">
        <v>183</v>
      </c>
      <c r="K3837" s="96" t="s">
        <v>4900</v>
      </c>
      <c r="L3837">
        <v>0</v>
      </c>
      <c r="M3837">
        <v>0</v>
      </c>
      <c r="N3837">
        <v>0</v>
      </c>
      <c r="O3837">
        <v>0</v>
      </c>
      <c r="P3837">
        <v>0</v>
      </c>
      <c r="Q3837" s="10">
        <v>4</v>
      </c>
      <c r="R3837" s="92">
        <f>P3837+Q3837</f>
        <v>4</v>
      </c>
    </row>
    <row r="3838" spans="1:18" x14ac:dyDescent="0.3">
      <c r="A3838" t="s">
        <v>3625</v>
      </c>
      <c r="B3838" s="3">
        <v>4</v>
      </c>
      <c r="C3838" t="s">
        <v>8993</v>
      </c>
      <c r="D3838" t="s">
        <v>82</v>
      </c>
      <c r="E3838" t="s">
        <v>96</v>
      </c>
      <c r="F3838" s="90">
        <v>38.31</v>
      </c>
      <c r="G3838" s="3">
        <v>261</v>
      </c>
      <c r="H3838" s="3" t="s">
        <v>9061</v>
      </c>
      <c r="I3838" s="90">
        <v>30.6</v>
      </c>
      <c r="J3838" s="3">
        <v>183</v>
      </c>
      <c r="K3838" s="96" t="s">
        <v>4900</v>
      </c>
      <c r="L3838">
        <v>0</v>
      </c>
      <c r="M3838">
        <v>0</v>
      </c>
      <c r="N3838">
        <v>0</v>
      </c>
      <c r="O3838">
        <v>0</v>
      </c>
      <c r="P3838">
        <v>0</v>
      </c>
      <c r="Q3838" s="10">
        <v>4</v>
      </c>
      <c r="R3838" s="92">
        <f>P3838+Q3838</f>
        <v>4</v>
      </c>
    </row>
    <row r="3839" spans="1:18" x14ac:dyDescent="0.3">
      <c r="A3839" t="s">
        <v>4841</v>
      </c>
      <c r="B3839" s="3">
        <v>4</v>
      </c>
      <c r="C3839" t="s">
        <v>8993</v>
      </c>
      <c r="D3839" t="s">
        <v>82</v>
      </c>
      <c r="E3839" t="s">
        <v>96</v>
      </c>
      <c r="F3839" s="90">
        <v>38.31</v>
      </c>
      <c r="G3839" s="3">
        <v>261</v>
      </c>
      <c r="H3839" s="3" t="s">
        <v>9061</v>
      </c>
      <c r="I3839" s="90">
        <v>30.6</v>
      </c>
      <c r="J3839" s="3">
        <v>183</v>
      </c>
      <c r="K3839" s="96" t="s">
        <v>4900</v>
      </c>
      <c r="L3839">
        <v>0</v>
      </c>
      <c r="M3839">
        <v>0</v>
      </c>
      <c r="N3839">
        <v>0</v>
      </c>
      <c r="O3839">
        <v>0</v>
      </c>
      <c r="P3839">
        <v>3</v>
      </c>
      <c r="Q3839">
        <v>1</v>
      </c>
      <c r="R3839" s="92">
        <f>P3839+Q3839</f>
        <v>4</v>
      </c>
    </row>
    <row r="3840" spans="1:18" x14ac:dyDescent="0.3">
      <c r="A3840" t="s">
        <v>4632</v>
      </c>
      <c r="B3840" s="3">
        <v>4</v>
      </c>
      <c r="C3840" t="s">
        <v>8993</v>
      </c>
      <c r="D3840" t="s">
        <v>8992</v>
      </c>
      <c r="E3840" t="s">
        <v>78</v>
      </c>
      <c r="F3840" s="90">
        <v>38.31</v>
      </c>
      <c r="G3840" s="3">
        <v>261</v>
      </c>
      <c r="H3840" s="3" t="s">
        <v>9061</v>
      </c>
      <c r="I3840" s="90">
        <v>30.6</v>
      </c>
      <c r="J3840" s="3">
        <v>183</v>
      </c>
      <c r="K3840" s="93" t="s">
        <v>4900</v>
      </c>
      <c r="L3840">
        <v>0</v>
      </c>
      <c r="M3840" s="10">
        <v>4</v>
      </c>
      <c r="N3840">
        <v>0</v>
      </c>
      <c r="O3840">
        <v>0</v>
      </c>
      <c r="P3840">
        <v>0</v>
      </c>
      <c r="Q3840">
        <v>0</v>
      </c>
      <c r="R3840" s="92">
        <f>P3840+Q3840</f>
        <v>0</v>
      </c>
    </row>
    <row r="3841" spans="1:18" x14ac:dyDescent="0.3">
      <c r="A3841" t="s">
        <v>4565</v>
      </c>
      <c r="B3841" s="3">
        <v>4</v>
      </c>
      <c r="C3841" t="s">
        <v>8993</v>
      </c>
      <c r="D3841" t="s">
        <v>8992</v>
      </c>
      <c r="E3841" t="s">
        <v>78</v>
      </c>
      <c r="F3841" s="90">
        <v>38.31</v>
      </c>
      <c r="G3841" s="3">
        <v>261</v>
      </c>
      <c r="H3841" s="3" t="s">
        <v>9061</v>
      </c>
      <c r="I3841" s="90">
        <v>30.05</v>
      </c>
      <c r="J3841" s="3">
        <v>183</v>
      </c>
      <c r="K3841" s="93" t="s">
        <v>4900</v>
      </c>
      <c r="L3841">
        <v>0</v>
      </c>
      <c r="M3841" s="10">
        <v>4</v>
      </c>
      <c r="N3841">
        <v>0</v>
      </c>
      <c r="O3841">
        <v>0</v>
      </c>
      <c r="P3841">
        <v>0</v>
      </c>
      <c r="Q3841">
        <v>0</v>
      </c>
      <c r="R3841" s="92">
        <f>P3841+Q3841</f>
        <v>0</v>
      </c>
    </row>
    <row r="3842" spans="1:18" x14ac:dyDescent="0.3">
      <c r="A3842" t="s">
        <v>4584</v>
      </c>
      <c r="B3842" s="3">
        <v>4</v>
      </c>
      <c r="C3842" t="s">
        <v>8993</v>
      </c>
      <c r="D3842" t="s">
        <v>8992</v>
      </c>
      <c r="E3842" t="s">
        <v>78</v>
      </c>
      <c r="F3842" s="90">
        <v>38.31</v>
      </c>
      <c r="G3842" s="3">
        <v>261</v>
      </c>
      <c r="H3842" s="3" t="s">
        <v>9061</v>
      </c>
      <c r="I3842" s="90">
        <v>30.6</v>
      </c>
      <c r="J3842" s="3">
        <v>183</v>
      </c>
      <c r="K3842" s="93" t="s">
        <v>4900</v>
      </c>
      <c r="L3842">
        <v>0</v>
      </c>
      <c r="M3842" s="10">
        <v>4</v>
      </c>
      <c r="N3842">
        <v>0</v>
      </c>
      <c r="O3842">
        <v>0</v>
      </c>
      <c r="P3842">
        <v>0</v>
      </c>
      <c r="Q3842">
        <v>0</v>
      </c>
      <c r="R3842" s="92">
        <f>P3842+Q3842</f>
        <v>0</v>
      </c>
    </row>
    <row r="3843" spans="1:18" x14ac:dyDescent="0.3">
      <c r="A3843" t="s">
        <v>4616</v>
      </c>
      <c r="B3843" s="3">
        <v>4</v>
      </c>
      <c r="C3843" t="s">
        <v>8993</v>
      </c>
      <c r="D3843" t="s">
        <v>8992</v>
      </c>
      <c r="E3843" t="s">
        <v>78</v>
      </c>
      <c r="F3843" s="90">
        <v>38.31</v>
      </c>
      <c r="G3843" s="3">
        <v>261</v>
      </c>
      <c r="H3843" s="3" t="s">
        <v>9061</v>
      </c>
      <c r="I3843" s="90">
        <v>30.6</v>
      </c>
      <c r="J3843" s="3">
        <v>183</v>
      </c>
      <c r="K3843" s="93" t="s">
        <v>4900</v>
      </c>
      <c r="L3843">
        <v>0</v>
      </c>
      <c r="M3843" s="10">
        <v>4</v>
      </c>
      <c r="N3843">
        <v>0</v>
      </c>
      <c r="O3843">
        <v>0</v>
      </c>
      <c r="P3843">
        <v>0</v>
      </c>
      <c r="Q3843">
        <v>0</v>
      </c>
      <c r="R3843" s="92">
        <f>P3843+Q3843</f>
        <v>0</v>
      </c>
    </row>
    <row r="3844" spans="1:18" x14ac:dyDescent="0.3">
      <c r="A3844" t="s">
        <v>4651</v>
      </c>
      <c r="B3844" s="3">
        <v>4</v>
      </c>
      <c r="C3844" t="s">
        <v>8993</v>
      </c>
      <c r="D3844" t="s">
        <v>8992</v>
      </c>
      <c r="E3844" t="s">
        <v>78</v>
      </c>
      <c r="F3844" s="90">
        <v>38.31</v>
      </c>
      <c r="G3844" s="3">
        <v>261</v>
      </c>
      <c r="H3844" s="3" t="s">
        <v>9061</v>
      </c>
      <c r="I3844" s="90">
        <v>30.6</v>
      </c>
      <c r="J3844" s="3">
        <v>183</v>
      </c>
      <c r="K3844" s="93" t="s">
        <v>4900</v>
      </c>
      <c r="L3844">
        <v>0</v>
      </c>
      <c r="M3844" s="10">
        <v>4</v>
      </c>
      <c r="N3844">
        <v>0</v>
      </c>
      <c r="O3844">
        <v>0</v>
      </c>
      <c r="P3844">
        <v>0</v>
      </c>
      <c r="Q3844">
        <v>0</v>
      </c>
      <c r="R3844" s="92">
        <f>P3844+Q3844</f>
        <v>0</v>
      </c>
    </row>
    <row r="3845" spans="1:18" x14ac:dyDescent="0.3">
      <c r="A3845" t="s">
        <v>3623</v>
      </c>
      <c r="B3845" s="3">
        <v>4</v>
      </c>
      <c r="C3845" t="s">
        <v>8993</v>
      </c>
      <c r="D3845" t="s">
        <v>82</v>
      </c>
      <c r="E3845" t="s">
        <v>96</v>
      </c>
      <c r="F3845" s="90">
        <v>38.31</v>
      </c>
      <c r="G3845" s="3">
        <v>261</v>
      </c>
      <c r="H3845" s="3" t="s">
        <v>9061</v>
      </c>
      <c r="I3845" s="90">
        <v>31.69</v>
      </c>
      <c r="J3845" s="3">
        <v>183</v>
      </c>
      <c r="K3845" s="96" t="s">
        <v>4900</v>
      </c>
      <c r="L3845">
        <v>0</v>
      </c>
      <c r="M3845">
        <v>0</v>
      </c>
      <c r="N3845">
        <v>0</v>
      </c>
      <c r="O3845">
        <v>0</v>
      </c>
      <c r="P3845">
        <v>0</v>
      </c>
      <c r="Q3845" s="10">
        <v>4</v>
      </c>
      <c r="R3845" s="92">
        <f>P3845+Q3845</f>
        <v>4</v>
      </c>
    </row>
    <row r="3846" spans="1:18" x14ac:dyDescent="0.3">
      <c r="A3846" t="s">
        <v>4414</v>
      </c>
      <c r="B3846" s="3">
        <v>4</v>
      </c>
      <c r="C3846" t="s">
        <v>8993</v>
      </c>
      <c r="D3846" t="s">
        <v>8992</v>
      </c>
      <c r="E3846" t="s">
        <v>78</v>
      </c>
      <c r="F3846" s="90">
        <v>38.31</v>
      </c>
      <c r="G3846" s="3">
        <v>261</v>
      </c>
      <c r="H3846" s="3" t="s">
        <v>9061</v>
      </c>
      <c r="I3846" s="90">
        <v>30.6</v>
      </c>
      <c r="J3846" s="3">
        <v>183</v>
      </c>
      <c r="K3846" s="93" t="s">
        <v>4900</v>
      </c>
      <c r="L3846">
        <v>0</v>
      </c>
      <c r="M3846" s="10">
        <v>4</v>
      </c>
      <c r="N3846">
        <v>0</v>
      </c>
      <c r="O3846">
        <v>0</v>
      </c>
      <c r="P3846">
        <v>0</v>
      </c>
      <c r="Q3846">
        <v>0</v>
      </c>
      <c r="R3846" s="92">
        <f>P3846+Q3846</f>
        <v>0</v>
      </c>
    </row>
    <row r="3847" spans="1:18" x14ac:dyDescent="0.3">
      <c r="A3847" t="s">
        <v>3759</v>
      </c>
      <c r="B3847" s="3">
        <v>4</v>
      </c>
      <c r="C3847" t="s">
        <v>8993</v>
      </c>
      <c r="D3847" t="s">
        <v>82</v>
      </c>
      <c r="E3847" t="s">
        <v>96</v>
      </c>
      <c r="F3847" s="90">
        <v>38.31</v>
      </c>
      <c r="G3847" s="3">
        <v>261</v>
      </c>
      <c r="H3847" s="3" t="s">
        <v>9061</v>
      </c>
      <c r="I3847" s="90">
        <v>30.6</v>
      </c>
      <c r="J3847" s="3">
        <v>183</v>
      </c>
      <c r="K3847" s="96" t="s">
        <v>4900</v>
      </c>
      <c r="L3847">
        <v>0</v>
      </c>
      <c r="M3847">
        <v>0</v>
      </c>
      <c r="N3847">
        <v>0</v>
      </c>
      <c r="O3847">
        <v>0</v>
      </c>
      <c r="P3847">
        <v>0</v>
      </c>
      <c r="Q3847" s="10">
        <v>4</v>
      </c>
      <c r="R3847" s="92">
        <f>P3847+Q3847</f>
        <v>4</v>
      </c>
    </row>
    <row r="3848" spans="1:18" x14ac:dyDescent="0.3">
      <c r="A3848" t="s">
        <v>4475</v>
      </c>
      <c r="B3848" s="3">
        <v>4</v>
      </c>
      <c r="C3848" t="s">
        <v>8993</v>
      </c>
      <c r="D3848" t="s">
        <v>8992</v>
      </c>
      <c r="E3848" t="s">
        <v>78</v>
      </c>
      <c r="F3848" s="90">
        <v>38.31</v>
      </c>
      <c r="G3848" s="3">
        <v>261</v>
      </c>
      <c r="H3848" s="3" t="s">
        <v>9061</v>
      </c>
      <c r="I3848" s="90">
        <v>30.6</v>
      </c>
      <c r="J3848" s="3">
        <v>183</v>
      </c>
      <c r="K3848" s="93" t="s">
        <v>4900</v>
      </c>
      <c r="L3848">
        <v>0</v>
      </c>
      <c r="M3848" s="10">
        <v>4</v>
      </c>
      <c r="N3848">
        <v>0</v>
      </c>
      <c r="O3848">
        <v>0</v>
      </c>
      <c r="P3848">
        <v>0</v>
      </c>
      <c r="Q3848">
        <v>0</v>
      </c>
      <c r="R3848" s="92">
        <f>P3848+Q3848</f>
        <v>0</v>
      </c>
    </row>
    <row r="3849" spans="1:18" x14ac:dyDescent="0.3">
      <c r="A3849" t="s">
        <v>3954</v>
      </c>
      <c r="B3849" s="3">
        <v>4</v>
      </c>
      <c r="C3849" t="s">
        <v>8993</v>
      </c>
      <c r="D3849" t="s">
        <v>82</v>
      </c>
      <c r="E3849" t="s">
        <v>83</v>
      </c>
      <c r="F3849" s="90">
        <v>38.31</v>
      </c>
      <c r="G3849" s="3">
        <v>261</v>
      </c>
      <c r="H3849" s="3" t="s">
        <v>9061</v>
      </c>
      <c r="I3849" s="90">
        <v>30.6</v>
      </c>
      <c r="J3849" s="3">
        <v>183</v>
      </c>
      <c r="K3849" s="96" t="s">
        <v>4900</v>
      </c>
      <c r="L3849">
        <v>0</v>
      </c>
      <c r="M3849">
        <v>0</v>
      </c>
      <c r="N3849">
        <v>0</v>
      </c>
      <c r="O3849" s="10">
        <v>4</v>
      </c>
      <c r="P3849">
        <v>0</v>
      </c>
      <c r="Q3849">
        <v>0</v>
      </c>
      <c r="R3849" s="92">
        <f>P3849+Q3849</f>
        <v>0</v>
      </c>
    </row>
    <row r="3850" spans="1:18" x14ac:dyDescent="0.3">
      <c r="A3850" t="s">
        <v>3980</v>
      </c>
      <c r="B3850" s="3">
        <v>4</v>
      </c>
      <c r="C3850" t="s">
        <v>8993</v>
      </c>
      <c r="D3850" t="s">
        <v>82</v>
      </c>
      <c r="E3850" t="s">
        <v>83</v>
      </c>
      <c r="F3850" s="90">
        <v>38.31</v>
      </c>
      <c r="G3850" s="3">
        <v>261</v>
      </c>
      <c r="H3850" s="3" t="s">
        <v>9061</v>
      </c>
      <c r="I3850" s="90">
        <v>30.6</v>
      </c>
      <c r="J3850" s="3">
        <v>183</v>
      </c>
      <c r="K3850" s="96" t="s">
        <v>4900</v>
      </c>
      <c r="L3850">
        <v>0</v>
      </c>
      <c r="M3850">
        <v>0</v>
      </c>
      <c r="N3850">
        <v>0</v>
      </c>
      <c r="O3850" s="10">
        <v>4</v>
      </c>
      <c r="P3850">
        <v>0</v>
      </c>
      <c r="Q3850">
        <v>0</v>
      </c>
      <c r="R3850" s="92">
        <f>P3850+Q3850</f>
        <v>0</v>
      </c>
    </row>
    <row r="3851" spans="1:18" x14ac:dyDescent="0.3">
      <c r="A3851" t="s">
        <v>3678</v>
      </c>
      <c r="B3851" s="3">
        <v>4</v>
      </c>
      <c r="C3851" t="s">
        <v>8993</v>
      </c>
      <c r="D3851" t="s">
        <v>82</v>
      </c>
      <c r="E3851" t="s">
        <v>96</v>
      </c>
      <c r="F3851" s="90">
        <v>38.31</v>
      </c>
      <c r="G3851" s="3">
        <v>261</v>
      </c>
      <c r="H3851" s="3" t="s">
        <v>9061</v>
      </c>
      <c r="I3851" s="90">
        <v>30.05</v>
      </c>
      <c r="J3851" s="3">
        <v>183</v>
      </c>
      <c r="K3851" s="96" t="s">
        <v>4900</v>
      </c>
      <c r="L3851">
        <v>0</v>
      </c>
      <c r="M3851">
        <v>0</v>
      </c>
      <c r="N3851">
        <v>0</v>
      </c>
      <c r="O3851">
        <v>0</v>
      </c>
      <c r="P3851">
        <v>0</v>
      </c>
      <c r="Q3851" s="10">
        <v>4</v>
      </c>
      <c r="R3851" s="92">
        <f>P3851+Q3851</f>
        <v>4</v>
      </c>
    </row>
    <row r="3852" spans="1:18" x14ac:dyDescent="0.3">
      <c r="A3852" t="s">
        <v>4776</v>
      </c>
      <c r="B3852" s="3">
        <v>4</v>
      </c>
      <c r="C3852" t="s">
        <v>8993</v>
      </c>
      <c r="D3852" t="s">
        <v>8992</v>
      </c>
      <c r="E3852" t="s">
        <v>78</v>
      </c>
      <c r="F3852" s="90">
        <v>38.31</v>
      </c>
      <c r="G3852" s="3">
        <v>261</v>
      </c>
      <c r="H3852" s="3" t="s">
        <v>9061</v>
      </c>
      <c r="I3852" s="90">
        <v>30.05</v>
      </c>
      <c r="J3852" s="3">
        <v>183</v>
      </c>
      <c r="K3852" s="93" t="s">
        <v>4900</v>
      </c>
      <c r="L3852">
        <v>0</v>
      </c>
      <c r="M3852" s="10">
        <v>4</v>
      </c>
      <c r="N3852">
        <v>0</v>
      </c>
      <c r="O3852">
        <v>0</v>
      </c>
      <c r="P3852">
        <v>0</v>
      </c>
      <c r="Q3852">
        <v>0</v>
      </c>
      <c r="R3852" s="92">
        <f>P3852+Q3852</f>
        <v>0</v>
      </c>
    </row>
    <row r="3853" spans="1:18" x14ac:dyDescent="0.3">
      <c r="A3853" t="s">
        <v>3805</v>
      </c>
      <c r="B3853" s="3">
        <v>4</v>
      </c>
      <c r="C3853" t="s">
        <v>8993</v>
      </c>
      <c r="D3853" t="s">
        <v>82</v>
      </c>
      <c r="E3853" t="s">
        <v>96</v>
      </c>
      <c r="F3853" s="90">
        <v>38.31</v>
      </c>
      <c r="G3853" s="3">
        <v>261</v>
      </c>
      <c r="H3853" s="3" t="s">
        <v>9061</v>
      </c>
      <c r="I3853" s="90">
        <v>30.6</v>
      </c>
      <c r="J3853" s="3">
        <v>183</v>
      </c>
      <c r="K3853" s="96" t="s">
        <v>4900</v>
      </c>
      <c r="L3853">
        <v>0</v>
      </c>
      <c r="M3853">
        <v>0</v>
      </c>
      <c r="N3853">
        <v>0</v>
      </c>
      <c r="O3853">
        <v>0</v>
      </c>
      <c r="P3853">
        <v>3</v>
      </c>
      <c r="Q3853">
        <v>1</v>
      </c>
      <c r="R3853" s="92">
        <f>P3853+Q3853</f>
        <v>4</v>
      </c>
    </row>
    <row r="3854" spans="1:18" x14ac:dyDescent="0.3">
      <c r="A3854" t="s">
        <v>3652</v>
      </c>
      <c r="B3854" s="3">
        <v>4</v>
      </c>
      <c r="C3854" t="s">
        <v>8993</v>
      </c>
      <c r="D3854" t="s">
        <v>82</v>
      </c>
      <c r="E3854" t="s">
        <v>96</v>
      </c>
      <c r="F3854" s="90">
        <v>38.31</v>
      </c>
      <c r="G3854" s="3">
        <v>261</v>
      </c>
      <c r="H3854" s="3" t="s">
        <v>9061</v>
      </c>
      <c r="I3854" s="90">
        <v>30.6</v>
      </c>
      <c r="J3854" s="3">
        <v>183</v>
      </c>
      <c r="K3854" s="96" t="s">
        <v>4900</v>
      </c>
      <c r="L3854">
        <v>0</v>
      </c>
      <c r="M3854">
        <v>0</v>
      </c>
      <c r="N3854">
        <v>0</v>
      </c>
      <c r="O3854">
        <v>0</v>
      </c>
      <c r="P3854">
        <v>0</v>
      </c>
      <c r="Q3854" s="10">
        <v>4</v>
      </c>
      <c r="R3854" s="92">
        <f>P3854+Q3854</f>
        <v>4</v>
      </c>
    </row>
    <row r="3855" spans="1:18" x14ac:dyDescent="0.3">
      <c r="A3855" t="s">
        <v>4756</v>
      </c>
      <c r="B3855" s="3">
        <v>4</v>
      </c>
      <c r="C3855" t="s">
        <v>8993</v>
      </c>
      <c r="D3855" t="s">
        <v>8992</v>
      </c>
      <c r="E3855" t="s">
        <v>78</v>
      </c>
      <c r="F3855" s="90">
        <v>38.31</v>
      </c>
      <c r="G3855" s="3">
        <v>261</v>
      </c>
      <c r="H3855" s="3" t="s">
        <v>9061</v>
      </c>
      <c r="I3855" s="90">
        <v>30.6</v>
      </c>
      <c r="J3855" s="3">
        <v>183</v>
      </c>
      <c r="K3855" s="93" t="s">
        <v>4900</v>
      </c>
      <c r="L3855">
        <v>0</v>
      </c>
      <c r="M3855" s="10">
        <v>4</v>
      </c>
      <c r="N3855">
        <v>0</v>
      </c>
      <c r="O3855">
        <v>0</v>
      </c>
      <c r="P3855">
        <v>0</v>
      </c>
      <c r="Q3855">
        <v>0</v>
      </c>
      <c r="R3855" s="92">
        <f>P3855+Q3855</f>
        <v>0</v>
      </c>
    </row>
    <row r="3856" spans="1:18" x14ac:dyDescent="0.3">
      <c r="A3856" t="s">
        <v>4672</v>
      </c>
      <c r="B3856" s="3">
        <v>4</v>
      </c>
      <c r="C3856" t="s">
        <v>8993</v>
      </c>
      <c r="D3856" t="s">
        <v>8992</v>
      </c>
      <c r="E3856" t="s">
        <v>78</v>
      </c>
      <c r="F3856" s="90">
        <v>38.31</v>
      </c>
      <c r="G3856" s="3">
        <v>261</v>
      </c>
      <c r="H3856" s="3" t="s">
        <v>9061</v>
      </c>
      <c r="I3856" s="90">
        <v>30.6</v>
      </c>
      <c r="J3856" s="3">
        <v>183</v>
      </c>
      <c r="K3856" s="93" t="s">
        <v>4900</v>
      </c>
      <c r="L3856">
        <v>0</v>
      </c>
      <c r="M3856" s="10">
        <v>4</v>
      </c>
      <c r="N3856">
        <v>0</v>
      </c>
      <c r="O3856">
        <v>0</v>
      </c>
      <c r="P3856">
        <v>0</v>
      </c>
      <c r="Q3856">
        <v>0</v>
      </c>
      <c r="R3856" s="92">
        <f>P3856+Q3856</f>
        <v>0</v>
      </c>
    </row>
    <row r="3857" spans="1:18" x14ac:dyDescent="0.3">
      <c r="A3857" t="s">
        <v>4509</v>
      </c>
      <c r="B3857" s="3">
        <v>4</v>
      </c>
      <c r="C3857" t="s">
        <v>8993</v>
      </c>
      <c r="D3857" t="s">
        <v>8992</v>
      </c>
      <c r="E3857" t="s">
        <v>78</v>
      </c>
      <c r="F3857" s="90">
        <v>38.31</v>
      </c>
      <c r="G3857" s="3">
        <v>261</v>
      </c>
      <c r="H3857" s="3" t="s">
        <v>9061</v>
      </c>
      <c r="I3857" s="90">
        <v>30.6</v>
      </c>
      <c r="J3857" s="3">
        <v>183</v>
      </c>
      <c r="K3857" s="93" t="s">
        <v>4900</v>
      </c>
      <c r="L3857">
        <v>0</v>
      </c>
      <c r="M3857" s="10">
        <v>4</v>
      </c>
      <c r="N3857">
        <v>0</v>
      </c>
      <c r="O3857">
        <v>0</v>
      </c>
      <c r="P3857">
        <v>0</v>
      </c>
      <c r="Q3857">
        <v>0</v>
      </c>
      <c r="R3857" s="92">
        <f>P3857+Q3857</f>
        <v>0</v>
      </c>
    </row>
    <row r="3858" spans="1:18" x14ac:dyDescent="0.3">
      <c r="A3858" t="s">
        <v>4507</v>
      </c>
      <c r="B3858" s="3">
        <v>4</v>
      </c>
      <c r="C3858" t="s">
        <v>8993</v>
      </c>
      <c r="D3858" t="s">
        <v>8992</v>
      </c>
      <c r="E3858" t="s">
        <v>78</v>
      </c>
      <c r="F3858" s="90">
        <v>38.31</v>
      </c>
      <c r="G3858" s="3">
        <v>261</v>
      </c>
      <c r="H3858" s="3" t="s">
        <v>9061</v>
      </c>
      <c r="I3858" s="90">
        <v>30.6</v>
      </c>
      <c r="J3858" s="3">
        <v>183</v>
      </c>
      <c r="K3858" s="93" t="s">
        <v>4900</v>
      </c>
      <c r="L3858">
        <v>0</v>
      </c>
      <c r="M3858" s="10">
        <v>4</v>
      </c>
      <c r="N3858">
        <v>0</v>
      </c>
      <c r="O3858">
        <v>0</v>
      </c>
      <c r="P3858">
        <v>0</v>
      </c>
      <c r="Q3858">
        <v>0</v>
      </c>
      <c r="R3858" s="92">
        <f>P3858+Q3858</f>
        <v>0</v>
      </c>
    </row>
    <row r="3859" spans="1:18" x14ac:dyDescent="0.3">
      <c r="A3859" t="s">
        <v>4663</v>
      </c>
      <c r="B3859" s="3">
        <v>4</v>
      </c>
      <c r="C3859" t="s">
        <v>8993</v>
      </c>
      <c r="D3859" t="s">
        <v>8992</v>
      </c>
      <c r="E3859" t="s">
        <v>78</v>
      </c>
      <c r="F3859" s="90">
        <v>38.31</v>
      </c>
      <c r="G3859" s="3">
        <v>261</v>
      </c>
      <c r="H3859" s="3" t="s">
        <v>9061</v>
      </c>
      <c r="I3859" s="90">
        <v>30.6</v>
      </c>
      <c r="J3859" s="3">
        <v>183</v>
      </c>
      <c r="K3859" s="93" t="s">
        <v>4900</v>
      </c>
      <c r="L3859">
        <v>0</v>
      </c>
      <c r="M3859" s="10">
        <v>4</v>
      </c>
      <c r="N3859">
        <v>0</v>
      </c>
      <c r="O3859">
        <v>0</v>
      </c>
      <c r="P3859">
        <v>0</v>
      </c>
      <c r="Q3859">
        <v>0</v>
      </c>
      <c r="R3859" s="92">
        <f>P3859+Q3859</f>
        <v>0</v>
      </c>
    </row>
    <row r="3860" spans="1:18" x14ac:dyDescent="0.3">
      <c r="A3860" t="s">
        <v>4451</v>
      </c>
      <c r="B3860" s="3">
        <v>4</v>
      </c>
      <c r="C3860" t="s">
        <v>8993</v>
      </c>
      <c r="D3860" t="s">
        <v>8992</v>
      </c>
      <c r="E3860" t="s">
        <v>78</v>
      </c>
      <c r="F3860" s="90">
        <v>38.31</v>
      </c>
      <c r="G3860" s="3">
        <v>261</v>
      </c>
      <c r="H3860" s="3" t="s">
        <v>9061</v>
      </c>
      <c r="I3860" s="90">
        <v>30.6</v>
      </c>
      <c r="J3860" s="3">
        <v>183</v>
      </c>
      <c r="K3860" s="93" t="s">
        <v>4900</v>
      </c>
      <c r="L3860">
        <v>0</v>
      </c>
      <c r="M3860" s="10">
        <v>4</v>
      </c>
      <c r="N3860">
        <v>0</v>
      </c>
      <c r="O3860">
        <v>0</v>
      </c>
      <c r="P3860">
        <v>0</v>
      </c>
      <c r="Q3860">
        <v>0</v>
      </c>
      <c r="R3860" s="92">
        <f>P3860+Q3860</f>
        <v>0</v>
      </c>
    </row>
    <row r="3861" spans="1:18" x14ac:dyDescent="0.3">
      <c r="A3861" t="s">
        <v>4752</v>
      </c>
      <c r="B3861" s="3">
        <v>4</v>
      </c>
      <c r="C3861" t="s">
        <v>8993</v>
      </c>
      <c r="D3861" t="s">
        <v>8992</v>
      </c>
      <c r="E3861" t="s">
        <v>78</v>
      </c>
      <c r="F3861" s="90">
        <v>38.31</v>
      </c>
      <c r="G3861" s="3">
        <v>261</v>
      </c>
      <c r="H3861" s="3" t="s">
        <v>9061</v>
      </c>
      <c r="I3861" s="90">
        <v>30.6</v>
      </c>
      <c r="J3861" s="3">
        <v>183</v>
      </c>
      <c r="K3861" s="93" t="s">
        <v>4900</v>
      </c>
      <c r="L3861">
        <v>0</v>
      </c>
      <c r="M3861" s="10">
        <v>4</v>
      </c>
      <c r="N3861">
        <v>0</v>
      </c>
      <c r="O3861">
        <v>0</v>
      </c>
      <c r="P3861">
        <v>0</v>
      </c>
      <c r="Q3861">
        <v>0</v>
      </c>
      <c r="R3861" s="92">
        <f>P3861+Q3861</f>
        <v>0</v>
      </c>
    </row>
    <row r="3862" spans="1:18" x14ac:dyDescent="0.3">
      <c r="A3862" t="s">
        <v>4601</v>
      </c>
      <c r="B3862" s="3">
        <v>4</v>
      </c>
      <c r="C3862" t="s">
        <v>8993</v>
      </c>
      <c r="D3862" t="s">
        <v>8992</v>
      </c>
      <c r="E3862" t="s">
        <v>78</v>
      </c>
      <c r="F3862" s="90">
        <v>38.31</v>
      </c>
      <c r="G3862" s="3">
        <v>261</v>
      </c>
      <c r="H3862" s="3" t="s">
        <v>9061</v>
      </c>
      <c r="I3862" s="90">
        <v>31.15</v>
      </c>
      <c r="J3862" s="3">
        <v>183</v>
      </c>
      <c r="K3862" s="93" t="s">
        <v>4900</v>
      </c>
      <c r="L3862">
        <v>0</v>
      </c>
      <c r="M3862" s="10">
        <v>4</v>
      </c>
      <c r="N3862">
        <v>0</v>
      </c>
      <c r="O3862">
        <v>0</v>
      </c>
      <c r="P3862">
        <v>0</v>
      </c>
      <c r="Q3862">
        <v>0</v>
      </c>
      <c r="R3862" s="92">
        <f>P3862+Q3862</f>
        <v>0</v>
      </c>
    </row>
    <row r="3863" spans="1:18" x14ac:dyDescent="0.3">
      <c r="A3863" t="s">
        <v>4786</v>
      </c>
      <c r="B3863" s="3">
        <v>4</v>
      </c>
      <c r="C3863" t="s">
        <v>8993</v>
      </c>
      <c r="D3863" t="s">
        <v>8992</v>
      </c>
      <c r="E3863" t="s">
        <v>78</v>
      </c>
      <c r="F3863" s="90">
        <v>38.31</v>
      </c>
      <c r="G3863" s="3">
        <v>261</v>
      </c>
      <c r="H3863" s="3" t="s">
        <v>9061</v>
      </c>
      <c r="I3863" s="90">
        <v>30.6</v>
      </c>
      <c r="J3863" s="3">
        <v>183</v>
      </c>
      <c r="K3863" s="93" t="s">
        <v>4900</v>
      </c>
      <c r="L3863">
        <v>0</v>
      </c>
      <c r="M3863" s="10">
        <v>4</v>
      </c>
      <c r="N3863">
        <v>0</v>
      </c>
      <c r="O3863">
        <v>0</v>
      </c>
      <c r="P3863">
        <v>0</v>
      </c>
      <c r="Q3863">
        <v>0</v>
      </c>
      <c r="R3863" s="92">
        <f>P3863+Q3863</f>
        <v>0</v>
      </c>
    </row>
    <row r="3864" spans="1:18" x14ac:dyDescent="0.3">
      <c r="A3864" t="s">
        <v>3714</v>
      </c>
      <c r="B3864" s="3">
        <v>4</v>
      </c>
      <c r="C3864" t="s">
        <v>8993</v>
      </c>
      <c r="D3864" t="s">
        <v>82</v>
      </c>
      <c r="E3864" t="s">
        <v>96</v>
      </c>
      <c r="F3864" s="90">
        <v>38.31</v>
      </c>
      <c r="G3864" s="3">
        <v>261</v>
      </c>
      <c r="H3864" s="3" t="s">
        <v>9061</v>
      </c>
      <c r="I3864" s="90">
        <v>30.6</v>
      </c>
      <c r="J3864" s="3">
        <v>183</v>
      </c>
      <c r="K3864" s="96" t="s">
        <v>4900</v>
      </c>
      <c r="L3864">
        <v>0</v>
      </c>
      <c r="M3864">
        <v>0</v>
      </c>
      <c r="N3864">
        <v>0</v>
      </c>
      <c r="O3864">
        <v>0</v>
      </c>
      <c r="P3864">
        <v>0</v>
      </c>
      <c r="Q3864" s="10">
        <v>4</v>
      </c>
      <c r="R3864" s="92">
        <f>P3864+Q3864</f>
        <v>4</v>
      </c>
    </row>
    <row r="3865" spans="1:18" x14ac:dyDescent="0.3">
      <c r="A3865" t="s">
        <v>4519</v>
      </c>
      <c r="B3865" s="3">
        <v>4</v>
      </c>
      <c r="C3865" t="s">
        <v>8993</v>
      </c>
      <c r="D3865" t="s">
        <v>8992</v>
      </c>
      <c r="E3865" t="s">
        <v>78</v>
      </c>
      <c r="F3865" s="90">
        <v>38.31</v>
      </c>
      <c r="G3865" s="3">
        <v>261</v>
      </c>
      <c r="H3865" s="3" t="s">
        <v>9061</v>
      </c>
      <c r="I3865" s="90">
        <v>30.6</v>
      </c>
      <c r="J3865" s="3">
        <v>183</v>
      </c>
      <c r="K3865" s="93" t="s">
        <v>4900</v>
      </c>
      <c r="L3865">
        <v>0</v>
      </c>
      <c r="M3865" s="10">
        <v>4</v>
      </c>
      <c r="N3865">
        <v>0</v>
      </c>
      <c r="O3865">
        <v>0</v>
      </c>
      <c r="P3865">
        <v>0</v>
      </c>
      <c r="Q3865">
        <v>0</v>
      </c>
      <c r="R3865" s="92">
        <f>P3865+Q3865</f>
        <v>0</v>
      </c>
    </row>
    <row r="3866" spans="1:18" x14ac:dyDescent="0.3">
      <c r="A3866" t="s">
        <v>3990</v>
      </c>
      <c r="B3866" s="3">
        <v>4</v>
      </c>
      <c r="C3866" t="s">
        <v>8993</v>
      </c>
      <c r="D3866" t="s">
        <v>82</v>
      </c>
      <c r="E3866" t="s">
        <v>83</v>
      </c>
      <c r="F3866" s="90">
        <v>38.31</v>
      </c>
      <c r="G3866" s="3">
        <v>261</v>
      </c>
      <c r="H3866" s="3" t="s">
        <v>9061</v>
      </c>
      <c r="I3866" s="90">
        <v>31.15</v>
      </c>
      <c r="J3866" s="3">
        <v>183</v>
      </c>
      <c r="K3866" s="96" t="s">
        <v>4900</v>
      </c>
      <c r="L3866">
        <v>0</v>
      </c>
      <c r="M3866">
        <v>0</v>
      </c>
      <c r="N3866">
        <v>0</v>
      </c>
      <c r="O3866" s="10">
        <v>4</v>
      </c>
      <c r="P3866">
        <v>0</v>
      </c>
      <c r="Q3866">
        <v>0</v>
      </c>
      <c r="R3866" s="92">
        <f>P3866+Q3866</f>
        <v>0</v>
      </c>
    </row>
    <row r="3867" spans="1:18" x14ac:dyDescent="0.3">
      <c r="A3867" t="s">
        <v>3786</v>
      </c>
      <c r="B3867" s="3">
        <v>4</v>
      </c>
      <c r="C3867" t="s">
        <v>8993</v>
      </c>
      <c r="D3867" t="s">
        <v>82</v>
      </c>
      <c r="E3867" t="s">
        <v>96</v>
      </c>
      <c r="F3867" s="90">
        <v>38.31</v>
      </c>
      <c r="G3867" s="3">
        <v>261</v>
      </c>
      <c r="H3867" s="3" t="s">
        <v>9061</v>
      </c>
      <c r="I3867" s="90">
        <v>30.6</v>
      </c>
      <c r="J3867" s="3">
        <v>183</v>
      </c>
      <c r="K3867" s="96" t="s">
        <v>4900</v>
      </c>
      <c r="L3867">
        <v>0</v>
      </c>
      <c r="M3867">
        <v>0</v>
      </c>
      <c r="N3867">
        <v>0</v>
      </c>
      <c r="O3867">
        <v>0</v>
      </c>
      <c r="P3867" s="10">
        <v>4</v>
      </c>
      <c r="Q3867">
        <v>0</v>
      </c>
      <c r="R3867" s="92">
        <f>P3867+Q3867</f>
        <v>4</v>
      </c>
    </row>
    <row r="3868" spans="1:18" x14ac:dyDescent="0.3">
      <c r="A3868" t="s">
        <v>3617</v>
      </c>
      <c r="B3868" s="3">
        <v>4</v>
      </c>
      <c r="C3868" t="s">
        <v>8993</v>
      </c>
      <c r="D3868" t="s">
        <v>82</v>
      </c>
      <c r="E3868" t="s">
        <v>96</v>
      </c>
      <c r="F3868" s="90">
        <v>38.31</v>
      </c>
      <c r="G3868" s="3">
        <v>261</v>
      </c>
      <c r="H3868" s="3" t="s">
        <v>9061</v>
      </c>
      <c r="I3868" s="90">
        <v>31.15</v>
      </c>
      <c r="J3868" s="3">
        <v>183</v>
      </c>
      <c r="K3868" s="96" t="s">
        <v>4900</v>
      </c>
      <c r="L3868">
        <v>0</v>
      </c>
      <c r="M3868">
        <v>0</v>
      </c>
      <c r="N3868">
        <v>0</v>
      </c>
      <c r="O3868">
        <v>0</v>
      </c>
      <c r="P3868">
        <v>0</v>
      </c>
      <c r="Q3868" s="10">
        <v>4</v>
      </c>
      <c r="R3868" s="92">
        <f>P3868+Q3868</f>
        <v>4</v>
      </c>
    </row>
    <row r="3869" spans="1:18" x14ac:dyDescent="0.3">
      <c r="A3869" t="s">
        <v>3870</v>
      </c>
      <c r="B3869" s="3">
        <v>4</v>
      </c>
      <c r="C3869" t="s">
        <v>8993</v>
      </c>
      <c r="D3869" t="s">
        <v>82</v>
      </c>
      <c r="E3869" t="s">
        <v>83</v>
      </c>
      <c r="F3869" s="90">
        <v>38.31</v>
      </c>
      <c r="G3869" s="3">
        <v>261</v>
      </c>
      <c r="H3869" s="3" t="s">
        <v>9061</v>
      </c>
      <c r="I3869" s="90">
        <v>30.6</v>
      </c>
      <c r="J3869" s="3">
        <v>183</v>
      </c>
      <c r="K3869" s="96" t="s">
        <v>4900</v>
      </c>
      <c r="L3869">
        <v>0</v>
      </c>
      <c r="M3869">
        <v>0</v>
      </c>
      <c r="N3869">
        <v>0</v>
      </c>
      <c r="O3869" s="10">
        <v>4</v>
      </c>
      <c r="P3869">
        <v>0</v>
      </c>
      <c r="Q3869">
        <v>0</v>
      </c>
      <c r="R3869" s="92">
        <f>P3869+Q3869</f>
        <v>0</v>
      </c>
    </row>
    <row r="3870" spans="1:18" x14ac:dyDescent="0.3">
      <c r="A3870" t="s">
        <v>4501</v>
      </c>
      <c r="B3870" s="3">
        <v>4</v>
      </c>
      <c r="C3870" t="s">
        <v>8993</v>
      </c>
      <c r="D3870" t="s">
        <v>8992</v>
      </c>
      <c r="E3870" t="s">
        <v>78</v>
      </c>
      <c r="F3870" s="90">
        <v>38.31</v>
      </c>
      <c r="G3870" s="3">
        <v>261</v>
      </c>
      <c r="H3870" s="3" t="s">
        <v>9061</v>
      </c>
      <c r="I3870" s="90">
        <v>30.6</v>
      </c>
      <c r="J3870" s="3">
        <v>183</v>
      </c>
      <c r="K3870" s="93" t="s">
        <v>4900</v>
      </c>
      <c r="L3870">
        <v>0</v>
      </c>
      <c r="M3870" s="10">
        <v>4</v>
      </c>
      <c r="N3870">
        <v>0</v>
      </c>
      <c r="O3870">
        <v>0</v>
      </c>
      <c r="P3870">
        <v>0</v>
      </c>
      <c r="Q3870">
        <v>0</v>
      </c>
      <c r="R3870" s="92">
        <f>P3870+Q3870</f>
        <v>0</v>
      </c>
    </row>
    <row r="3871" spans="1:18" x14ac:dyDescent="0.3">
      <c r="A3871" t="s">
        <v>4764</v>
      </c>
      <c r="B3871" s="3">
        <v>4</v>
      </c>
      <c r="C3871" t="s">
        <v>8993</v>
      </c>
      <c r="D3871" t="s">
        <v>8992</v>
      </c>
      <c r="E3871" t="s">
        <v>78</v>
      </c>
      <c r="F3871" s="90">
        <v>38.31</v>
      </c>
      <c r="G3871" s="3">
        <v>261</v>
      </c>
      <c r="H3871" s="3" t="s">
        <v>9061</v>
      </c>
      <c r="I3871" s="90">
        <v>30.05</v>
      </c>
      <c r="J3871" s="3">
        <v>183</v>
      </c>
      <c r="K3871" s="93" t="s">
        <v>4900</v>
      </c>
      <c r="L3871">
        <v>0</v>
      </c>
      <c r="M3871" s="10">
        <v>4</v>
      </c>
      <c r="N3871">
        <v>0</v>
      </c>
      <c r="O3871">
        <v>0</v>
      </c>
      <c r="P3871">
        <v>0</v>
      </c>
      <c r="Q3871">
        <v>0</v>
      </c>
      <c r="R3871" s="92">
        <f>P3871+Q3871</f>
        <v>0</v>
      </c>
    </row>
    <row r="3872" spans="1:18" x14ac:dyDescent="0.3">
      <c r="A3872" t="s">
        <v>3636</v>
      </c>
      <c r="B3872" s="3">
        <v>4</v>
      </c>
      <c r="C3872" t="s">
        <v>8993</v>
      </c>
      <c r="D3872" t="s">
        <v>82</v>
      </c>
      <c r="E3872" t="s">
        <v>96</v>
      </c>
      <c r="F3872" s="90">
        <v>38.31</v>
      </c>
      <c r="G3872" s="3">
        <v>261</v>
      </c>
      <c r="H3872" s="3" t="s">
        <v>9061</v>
      </c>
      <c r="I3872" s="90">
        <v>31.15</v>
      </c>
      <c r="J3872" s="3">
        <v>183</v>
      </c>
      <c r="K3872" s="96" t="s">
        <v>4900</v>
      </c>
      <c r="L3872">
        <v>0</v>
      </c>
      <c r="M3872">
        <v>0</v>
      </c>
      <c r="N3872">
        <v>0</v>
      </c>
      <c r="O3872">
        <v>0</v>
      </c>
      <c r="P3872">
        <v>0</v>
      </c>
      <c r="Q3872" s="10">
        <v>4</v>
      </c>
      <c r="R3872" s="92">
        <f>P3872+Q3872</f>
        <v>4</v>
      </c>
    </row>
    <row r="3873" spans="1:18" x14ac:dyDescent="0.3">
      <c r="A3873" t="s">
        <v>4810</v>
      </c>
      <c r="B3873" s="3">
        <v>4</v>
      </c>
      <c r="C3873" t="s">
        <v>8993</v>
      </c>
      <c r="D3873" t="s">
        <v>8992</v>
      </c>
      <c r="E3873" t="s">
        <v>78</v>
      </c>
      <c r="F3873" s="90">
        <v>38.31</v>
      </c>
      <c r="G3873" s="3">
        <v>261</v>
      </c>
      <c r="H3873" s="3" t="s">
        <v>9061</v>
      </c>
      <c r="I3873" s="90">
        <v>30.6</v>
      </c>
      <c r="J3873" s="3">
        <v>183</v>
      </c>
      <c r="K3873" s="93" t="s">
        <v>4900</v>
      </c>
      <c r="L3873">
        <v>0</v>
      </c>
      <c r="M3873" s="10">
        <v>4</v>
      </c>
      <c r="N3873">
        <v>0</v>
      </c>
      <c r="O3873">
        <v>0</v>
      </c>
      <c r="P3873">
        <v>0</v>
      </c>
      <c r="Q3873">
        <v>0</v>
      </c>
      <c r="R3873" s="92">
        <f>P3873+Q3873</f>
        <v>0</v>
      </c>
    </row>
    <row r="3874" spans="1:18" x14ac:dyDescent="0.3">
      <c r="A3874" t="s">
        <v>4645</v>
      </c>
      <c r="B3874" s="3">
        <v>4</v>
      </c>
      <c r="C3874" t="s">
        <v>8993</v>
      </c>
      <c r="D3874" t="s">
        <v>8992</v>
      </c>
      <c r="E3874" t="s">
        <v>78</v>
      </c>
      <c r="F3874" s="90">
        <v>38.31</v>
      </c>
      <c r="G3874" s="3">
        <v>261</v>
      </c>
      <c r="H3874" s="3" t="s">
        <v>9061</v>
      </c>
      <c r="I3874" s="90">
        <v>30.05</v>
      </c>
      <c r="J3874" s="3">
        <v>183</v>
      </c>
      <c r="K3874" s="93" t="s">
        <v>4900</v>
      </c>
      <c r="L3874">
        <v>0</v>
      </c>
      <c r="M3874" s="10">
        <v>4</v>
      </c>
      <c r="N3874">
        <v>0</v>
      </c>
      <c r="O3874">
        <v>0</v>
      </c>
      <c r="P3874">
        <v>0</v>
      </c>
      <c r="Q3874">
        <v>0</v>
      </c>
      <c r="R3874" s="92">
        <f>P3874+Q3874</f>
        <v>0</v>
      </c>
    </row>
    <row r="3875" spans="1:18" x14ac:dyDescent="0.3">
      <c r="A3875" t="s">
        <v>4702</v>
      </c>
      <c r="B3875" s="3">
        <v>4</v>
      </c>
      <c r="C3875" t="s">
        <v>8993</v>
      </c>
      <c r="D3875" t="s">
        <v>8992</v>
      </c>
      <c r="E3875" t="s">
        <v>78</v>
      </c>
      <c r="F3875" s="90">
        <v>38.31</v>
      </c>
      <c r="G3875" s="3">
        <v>261</v>
      </c>
      <c r="H3875" s="3" t="s">
        <v>9061</v>
      </c>
      <c r="I3875" s="90">
        <v>30.6</v>
      </c>
      <c r="J3875" s="3">
        <v>183</v>
      </c>
      <c r="K3875" s="93" t="s">
        <v>4900</v>
      </c>
      <c r="L3875">
        <v>0</v>
      </c>
      <c r="M3875" s="10">
        <v>4</v>
      </c>
      <c r="N3875">
        <v>0</v>
      </c>
      <c r="O3875">
        <v>0</v>
      </c>
      <c r="P3875">
        <v>0</v>
      </c>
      <c r="Q3875">
        <v>0</v>
      </c>
      <c r="R3875" s="92">
        <f>P3875+Q3875</f>
        <v>0</v>
      </c>
    </row>
    <row r="3876" spans="1:18" x14ac:dyDescent="0.3">
      <c r="A3876" t="s">
        <v>4547</v>
      </c>
      <c r="B3876" s="3">
        <v>4</v>
      </c>
      <c r="C3876" t="s">
        <v>8993</v>
      </c>
      <c r="D3876" t="s">
        <v>8992</v>
      </c>
      <c r="E3876" t="s">
        <v>78</v>
      </c>
      <c r="F3876" s="90">
        <v>38.31</v>
      </c>
      <c r="G3876" s="3">
        <v>261</v>
      </c>
      <c r="H3876" s="3" t="s">
        <v>9061</v>
      </c>
      <c r="I3876" s="90">
        <v>30.6</v>
      </c>
      <c r="J3876" s="3">
        <v>183</v>
      </c>
      <c r="K3876" s="93" t="s">
        <v>4900</v>
      </c>
      <c r="L3876">
        <v>0</v>
      </c>
      <c r="M3876" s="10">
        <v>4</v>
      </c>
      <c r="N3876">
        <v>0</v>
      </c>
      <c r="O3876">
        <v>0</v>
      </c>
      <c r="P3876">
        <v>0</v>
      </c>
      <c r="Q3876">
        <v>0</v>
      </c>
      <c r="R3876" s="92">
        <f>P3876+Q3876</f>
        <v>0</v>
      </c>
    </row>
    <row r="3877" spans="1:18" x14ac:dyDescent="0.3">
      <c r="A3877" t="s">
        <v>4494</v>
      </c>
      <c r="B3877" s="3">
        <v>4</v>
      </c>
      <c r="C3877" t="s">
        <v>8993</v>
      </c>
      <c r="D3877" t="s">
        <v>8992</v>
      </c>
      <c r="E3877" t="s">
        <v>78</v>
      </c>
      <c r="F3877" s="90">
        <v>38.31</v>
      </c>
      <c r="G3877" s="3">
        <v>261</v>
      </c>
      <c r="H3877" s="3" t="s">
        <v>9061</v>
      </c>
      <c r="I3877" s="90">
        <v>30.05</v>
      </c>
      <c r="J3877" s="3">
        <v>183</v>
      </c>
      <c r="K3877" s="93" t="s">
        <v>4900</v>
      </c>
      <c r="L3877">
        <v>0</v>
      </c>
      <c r="M3877" s="10">
        <v>4</v>
      </c>
      <c r="N3877">
        <v>0</v>
      </c>
      <c r="O3877">
        <v>0</v>
      </c>
      <c r="P3877">
        <v>0</v>
      </c>
      <c r="Q3877">
        <v>0</v>
      </c>
      <c r="R3877" s="92">
        <f>P3877+Q3877</f>
        <v>0</v>
      </c>
    </row>
    <row r="3878" spans="1:18" x14ac:dyDescent="0.3">
      <c r="A3878" t="s">
        <v>4603</v>
      </c>
      <c r="B3878" s="3">
        <v>4</v>
      </c>
      <c r="C3878" t="s">
        <v>8993</v>
      </c>
      <c r="D3878" t="s">
        <v>8992</v>
      </c>
      <c r="E3878" t="s">
        <v>78</v>
      </c>
      <c r="F3878" s="90">
        <v>38.31</v>
      </c>
      <c r="G3878" s="3">
        <v>261</v>
      </c>
      <c r="H3878" s="3" t="s">
        <v>9061</v>
      </c>
      <c r="I3878" s="90">
        <v>30.6</v>
      </c>
      <c r="J3878" s="3">
        <v>183</v>
      </c>
      <c r="K3878" s="93" t="s">
        <v>4900</v>
      </c>
      <c r="L3878">
        <v>0</v>
      </c>
      <c r="M3878" s="10">
        <v>4</v>
      </c>
      <c r="N3878">
        <v>0</v>
      </c>
      <c r="O3878">
        <v>0</v>
      </c>
      <c r="P3878">
        <v>0</v>
      </c>
      <c r="Q3878">
        <v>0</v>
      </c>
      <c r="R3878" s="92">
        <f>P3878+Q3878</f>
        <v>0</v>
      </c>
    </row>
    <row r="3879" spans="1:18" x14ac:dyDescent="0.3">
      <c r="A3879" t="s">
        <v>4542</v>
      </c>
      <c r="B3879" s="3">
        <v>4</v>
      </c>
      <c r="C3879" t="s">
        <v>8993</v>
      </c>
      <c r="D3879" t="s">
        <v>8992</v>
      </c>
      <c r="E3879" t="s">
        <v>78</v>
      </c>
      <c r="F3879" s="90">
        <v>38.31</v>
      </c>
      <c r="G3879" s="3">
        <v>261</v>
      </c>
      <c r="H3879" s="3" t="s">
        <v>9061</v>
      </c>
      <c r="I3879" s="90">
        <v>30.6</v>
      </c>
      <c r="J3879" s="3">
        <v>183</v>
      </c>
      <c r="K3879" s="93" t="s">
        <v>4900</v>
      </c>
      <c r="L3879">
        <v>0</v>
      </c>
      <c r="M3879" s="10">
        <v>4</v>
      </c>
      <c r="N3879">
        <v>0</v>
      </c>
      <c r="O3879">
        <v>0</v>
      </c>
      <c r="P3879">
        <v>0</v>
      </c>
      <c r="Q3879">
        <v>0</v>
      </c>
      <c r="R3879" s="92">
        <f>P3879+Q3879</f>
        <v>0</v>
      </c>
    </row>
    <row r="3880" spans="1:18" x14ac:dyDescent="0.3">
      <c r="A3880" t="s">
        <v>4025</v>
      </c>
      <c r="B3880" s="3">
        <v>4</v>
      </c>
      <c r="C3880" t="s">
        <v>8993</v>
      </c>
      <c r="D3880" t="s">
        <v>82</v>
      </c>
      <c r="E3880" t="s">
        <v>83</v>
      </c>
      <c r="F3880" s="90">
        <v>38.31</v>
      </c>
      <c r="G3880" s="3">
        <v>261</v>
      </c>
      <c r="H3880" s="3" t="s">
        <v>9061</v>
      </c>
      <c r="I3880" s="90">
        <v>30.6</v>
      </c>
      <c r="J3880" s="3">
        <v>183</v>
      </c>
      <c r="K3880" s="96" t="s">
        <v>4900</v>
      </c>
      <c r="L3880">
        <v>0</v>
      </c>
      <c r="M3880">
        <v>0</v>
      </c>
      <c r="N3880">
        <v>0</v>
      </c>
      <c r="O3880" s="10">
        <v>4</v>
      </c>
      <c r="P3880">
        <v>0</v>
      </c>
      <c r="Q3880">
        <v>0</v>
      </c>
      <c r="R3880" s="92">
        <f>P3880+Q3880</f>
        <v>0</v>
      </c>
    </row>
    <row r="3881" spans="1:18" x14ac:dyDescent="0.3">
      <c r="A3881" t="s">
        <v>4082</v>
      </c>
      <c r="B3881" s="3">
        <v>4</v>
      </c>
      <c r="C3881" t="s">
        <v>8993</v>
      </c>
      <c r="D3881" t="s">
        <v>87</v>
      </c>
      <c r="E3881" t="s">
        <v>100</v>
      </c>
      <c r="F3881" s="90">
        <v>38.28</v>
      </c>
      <c r="G3881" s="3">
        <v>256</v>
      </c>
      <c r="H3881" s="3" t="s">
        <v>9061</v>
      </c>
      <c r="I3881" s="90">
        <v>30.34</v>
      </c>
      <c r="J3881" s="3">
        <v>178</v>
      </c>
      <c r="K3881" s="96" t="s">
        <v>4900</v>
      </c>
      <c r="L3881">
        <v>0</v>
      </c>
      <c r="M3881">
        <v>0</v>
      </c>
      <c r="N3881" s="10">
        <v>4</v>
      </c>
      <c r="O3881">
        <v>0</v>
      </c>
      <c r="P3881">
        <v>0</v>
      </c>
      <c r="Q3881">
        <v>0</v>
      </c>
      <c r="R3881" s="92">
        <f>P3881+Q3881</f>
        <v>0</v>
      </c>
    </row>
    <row r="3882" spans="1:18" x14ac:dyDescent="0.3">
      <c r="A3882" t="s">
        <v>4102</v>
      </c>
      <c r="B3882" s="3">
        <v>4</v>
      </c>
      <c r="C3882" t="s">
        <v>8993</v>
      </c>
      <c r="D3882" t="s">
        <v>87</v>
      </c>
      <c r="E3882" t="s">
        <v>100</v>
      </c>
      <c r="F3882" s="90">
        <v>38.28</v>
      </c>
      <c r="G3882" s="3">
        <v>256</v>
      </c>
      <c r="H3882" s="3" t="s">
        <v>9061</v>
      </c>
      <c r="I3882" s="90">
        <v>30.34</v>
      </c>
      <c r="J3882" s="3">
        <v>178</v>
      </c>
      <c r="K3882" s="96" t="s">
        <v>4900</v>
      </c>
      <c r="L3882">
        <v>0</v>
      </c>
      <c r="M3882">
        <v>0</v>
      </c>
      <c r="N3882" s="10">
        <v>4</v>
      </c>
      <c r="O3882">
        <v>0</v>
      </c>
      <c r="P3882">
        <v>0</v>
      </c>
      <c r="Q3882">
        <v>0</v>
      </c>
      <c r="R3882" s="92">
        <f>P3882+Q3882</f>
        <v>0</v>
      </c>
    </row>
    <row r="3883" spans="1:18" x14ac:dyDescent="0.3">
      <c r="A3883" t="s">
        <v>4307</v>
      </c>
      <c r="B3883" s="3">
        <v>4</v>
      </c>
      <c r="C3883" t="s">
        <v>8994</v>
      </c>
      <c r="D3883" t="s">
        <v>92</v>
      </c>
      <c r="E3883" t="s">
        <v>93</v>
      </c>
      <c r="F3883" s="90">
        <v>38.26</v>
      </c>
      <c r="G3883" s="3">
        <v>264</v>
      </c>
      <c r="H3883" s="3" t="s">
        <v>9061</v>
      </c>
      <c r="I3883" s="90">
        <v>31.18</v>
      </c>
      <c r="J3883" s="3">
        <v>186</v>
      </c>
      <c r="K3883" s="93" t="s">
        <v>92</v>
      </c>
      <c r="L3883" s="10">
        <v>4</v>
      </c>
      <c r="M3883">
        <v>0</v>
      </c>
      <c r="N3883">
        <v>0</v>
      </c>
      <c r="O3883">
        <v>0</v>
      </c>
      <c r="P3883">
        <v>0</v>
      </c>
      <c r="Q3883">
        <v>0</v>
      </c>
      <c r="R3883" s="92">
        <f>P3883+Q3883</f>
        <v>0</v>
      </c>
    </row>
    <row r="3884" spans="1:18" x14ac:dyDescent="0.3">
      <c r="A3884" t="s">
        <v>3988</v>
      </c>
      <c r="B3884" s="3">
        <v>4</v>
      </c>
      <c r="C3884" t="s">
        <v>8995</v>
      </c>
      <c r="D3884" t="s">
        <v>127</v>
      </c>
      <c r="E3884" t="s">
        <v>165</v>
      </c>
      <c r="F3884" s="90">
        <v>38.26</v>
      </c>
      <c r="G3884" s="3">
        <v>264</v>
      </c>
      <c r="H3884" s="3" t="s">
        <v>9061</v>
      </c>
      <c r="I3884" s="90">
        <v>30.65</v>
      </c>
      <c r="J3884" s="3">
        <v>186</v>
      </c>
      <c r="K3884" s="96" t="s">
        <v>7632</v>
      </c>
      <c r="L3884">
        <v>0</v>
      </c>
      <c r="M3884">
        <v>0</v>
      </c>
      <c r="N3884">
        <v>0</v>
      </c>
      <c r="O3884" s="10">
        <v>4</v>
      </c>
      <c r="P3884">
        <v>0</v>
      </c>
      <c r="Q3884">
        <v>0</v>
      </c>
      <c r="R3884" s="92">
        <f>P3884+Q3884</f>
        <v>0</v>
      </c>
    </row>
    <row r="3885" spans="1:18" x14ac:dyDescent="0.3">
      <c r="A3885" t="s">
        <v>3971</v>
      </c>
      <c r="B3885" s="3">
        <v>4</v>
      </c>
      <c r="C3885" t="s">
        <v>8995</v>
      </c>
      <c r="D3885" t="s">
        <v>127</v>
      </c>
      <c r="E3885" t="s">
        <v>165</v>
      </c>
      <c r="F3885" s="90">
        <v>38.26</v>
      </c>
      <c r="G3885" s="3">
        <v>264</v>
      </c>
      <c r="H3885" s="3" t="s">
        <v>9061</v>
      </c>
      <c r="I3885" s="90">
        <v>30.65</v>
      </c>
      <c r="J3885" s="3">
        <v>186</v>
      </c>
      <c r="K3885" s="96" t="s">
        <v>7632</v>
      </c>
      <c r="L3885">
        <v>0</v>
      </c>
      <c r="M3885">
        <v>0</v>
      </c>
      <c r="N3885">
        <v>0</v>
      </c>
      <c r="O3885" s="10">
        <v>4</v>
      </c>
      <c r="P3885">
        <v>0</v>
      </c>
      <c r="Q3885">
        <v>0</v>
      </c>
      <c r="R3885" s="92">
        <f>P3885+Q3885</f>
        <v>0</v>
      </c>
    </row>
    <row r="3886" spans="1:18" x14ac:dyDescent="0.3">
      <c r="A3886" t="s">
        <v>4408</v>
      </c>
      <c r="B3886" s="3">
        <v>4</v>
      </c>
      <c r="C3886" t="s">
        <v>8993</v>
      </c>
      <c r="D3886" t="s">
        <v>8992</v>
      </c>
      <c r="E3886" t="s">
        <v>78</v>
      </c>
      <c r="F3886" s="90">
        <v>38.22</v>
      </c>
      <c r="G3886" s="3">
        <v>259</v>
      </c>
      <c r="H3886" s="3" t="s">
        <v>9061</v>
      </c>
      <c r="I3886" s="90">
        <v>30.39</v>
      </c>
      <c r="J3886" s="3">
        <v>181</v>
      </c>
      <c r="K3886" s="93" t="s">
        <v>4900</v>
      </c>
      <c r="L3886">
        <v>0</v>
      </c>
      <c r="M3886" s="10">
        <v>4</v>
      </c>
      <c r="N3886">
        <v>0</v>
      </c>
      <c r="O3886">
        <v>0</v>
      </c>
      <c r="P3886">
        <v>0</v>
      </c>
      <c r="Q3886">
        <v>0</v>
      </c>
      <c r="R3886" s="92">
        <f>P3886+Q3886</f>
        <v>0</v>
      </c>
    </row>
    <row r="3887" spans="1:18" x14ac:dyDescent="0.3">
      <c r="A3887" t="s">
        <v>4615</v>
      </c>
      <c r="B3887" s="3">
        <v>4</v>
      </c>
      <c r="C3887" t="s">
        <v>8993</v>
      </c>
      <c r="D3887" t="s">
        <v>8992</v>
      </c>
      <c r="E3887" t="s">
        <v>78</v>
      </c>
      <c r="F3887" s="90">
        <v>38.22</v>
      </c>
      <c r="G3887" s="3">
        <v>259</v>
      </c>
      <c r="H3887" s="3" t="s">
        <v>9061</v>
      </c>
      <c r="I3887" s="90">
        <v>30.77</v>
      </c>
      <c r="J3887" s="3">
        <v>182</v>
      </c>
      <c r="K3887" s="93" t="s">
        <v>4900</v>
      </c>
      <c r="L3887">
        <v>0</v>
      </c>
      <c r="M3887" s="10">
        <v>4</v>
      </c>
      <c r="N3887">
        <v>0</v>
      </c>
      <c r="O3887">
        <v>0</v>
      </c>
      <c r="P3887">
        <v>0</v>
      </c>
      <c r="Q3887">
        <v>0</v>
      </c>
      <c r="R3887" s="92">
        <f>P3887+Q3887</f>
        <v>0</v>
      </c>
    </row>
    <row r="3888" spans="1:18" x14ac:dyDescent="0.3">
      <c r="A3888" t="s">
        <v>4750</v>
      </c>
      <c r="B3888" s="3">
        <v>4</v>
      </c>
      <c r="C3888" t="s">
        <v>8993</v>
      </c>
      <c r="D3888" t="s">
        <v>8992</v>
      </c>
      <c r="E3888" t="s">
        <v>78</v>
      </c>
      <c r="F3888" s="90">
        <v>38.22</v>
      </c>
      <c r="G3888" s="3">
        <v>259</v>
      </c>
      <c r="H3888" s="3" t="s">
        <v>9061</v>
      </c>
      <c r="I3888" s="90">
        <v>30.77</v>
      </c>
      <c r="J3888" s="3">
        <v>182</v>
      </c>
      <c r="K3888" s="93" t="s">
        <v>4900</v>
      </c>
      <c r="L3888">
        <v>0</v>
      </c>
      <c r="M3888" s="10">
        <v>4</v>
      </c>
      <c r="N3888">
        <v>0</v>
      </c>
      <c r="O3888">
        <v>0</v>
      </c>
      <c r="P3888">
        <v>0</v>
      </c>
      <c r="Q3888">
        <v>0</v>
      </c>
      <c r="R3888" s="92">
        <f>P3888+Q3888</f>
        <v>0</v>
      </c>
    </row>
    <row r="3889" spans="1:18" x14ac:dyDescent="0.3">
      <c r="A3889" t="s">
        <v>4120</v>
      </c>
      <c r="B3889" s="3">
        <v>4</v>
      </c>
      <c r="C3889" t="s">
        <v>8993</v>
      </c>
      <c r="D3889" t="s">
        <v>87</v>
      </c>
      <c r="E3889" t="s">
        <v>100</v>
      </c>
      <c r="F3889" s="90">
        <v>38.19</v>
      </c>
      <c r="G3889" s="3">
        <v>254</v>
      </c>
      <c r="H3889" s="3" t="s">
        <v>9061</v>
      </c>
      <c r="I3889" s="90">
        <v>30.11</v>
      </c>
      <c r="J3889" s="3">
        <v>176</v>
      </c>
      <c r="K3889" s="96" t="s">
        <v>4900</v>
      </c>
      <c r="L3889">
        <v>0</v>
      </c>
      <c r="M3889">
        <v>0</v>
      </c>
      <c r="N3889" s="10">
        <v>4</v>
      </c>
      <c r="O3889">
        <v>0</v>
      </c>
      <c r="P3889">
        <v>0</v>
      </c>
      <c r="Q3889">
        <v>0</v>
      </c>
      <c r="R3889" s="92">
        <f>P3889+Q3889</f>
        <v>0</v>
      </c>
    </row>
    <row r="3890" spans="1:18" x14ac:dyDescent="0.3">
      <c r="A3890" t="s">
        <v>4069</v>
      </c>
      <c r="B3890" s="3">
        <v>4</v>
      </c>
      <c r="C3890" t="s">
        <v>8993</v>
      </c>
      <c r="D3890" t="s">
        <v>87</v>
      </c>
      <c r="E3890" t="s">
        <v>100</v>
      </c>
      <c r="F3890" s="90">
        <v>38.19</v>
      </c>
      <c r="G3890" s="3">
        <v>254</v>
      </c>
      <c r="H3890" s="3" t="s">
        <v>9061</v>
      </c>
      <c r="I3890" s="90">
        <v>30.11</v>
      </c>
      <c r="J3890" s="3">
        <v>176</v>
      </c>
      <c r="K3890" s="96" t="s">
        <v>4900</v>
      </c>
      <c r="L3890">
        <v>0</v>
      </c>
      <c r="M3890">
        <v>0</v>
      </c>
      <c r="N3890" s="10">
        <v>4</v>
      </c>
      <c r="O3890">
        <v>0</v>
      </c>
      <c r="P3890">
        <v>0</v>
      </c>
      <c r="Q3890">
        <v>0</v>
      </c>
      <c r="R3890" s="92">
        <f>P3890+Q3890</f>
        <v>0</v>
      </c>
    </row>
    <row r="3891" spans="1:18" x14ac:dyDescent="0.3">
      <c r="A3891" t="s">
        <v>3838</v>
      </c>
      <c r="B3891" s="3">
        <v>4</v>
      </c>
      <c r="C3891" t="s">
        <v>8993</v>
      </c>
      <c r="D3891" t="s">
        <v>87</v>
      </c>
      <c r="E3891" t="s">
        <v>100</v>
      </c>
      <c r="F3891" s="90">
        <v>38.19</v>
      </c>
      <c r="G3891" s="3">
        <v>254</v>
      </c>
      <c r="H3891" s="3" t="s">
        <v>9061</v>
      </c>
      <c r="I3891" s="90">
        <v>30.11</v>
      </c>
      <c r="J3891" s="3">
        <v>176</v>
      </c>
      <c r="K3891" s="96" t="s">
        <v>4900</v>
      </c>
      <c r="L3891">
        <v>0</v>
      </c>
      <c r="M3891">
        <v>0</v>
      </c>
      <c r="N3891" s="10">
        <v>4</v>
      </c>
      <c r="O3891">
        <v>0</v>
      </c>
      <c r="P3891">
        <v>0</v>
      </c>
      <c r="Q3891">
        <v>0</v>
      </c>
      <c r="R3891" s="92">
        <f>P3891+Q3891</f>
        <v>0</v>
      </c>
    </row>
    <row r="3892" spans="1:18" x14ac:dyDescent="0.3">
      <c r="A3892" t="s">
        <v>4430</v>
      </c>
      <c r="B3892" s="3">
        <v>4</v>
      </c>
      <c r="C3892" t="s">
        <v>8993</v>
      </c>
      <c r="D3892" t="s">
        <v>8992</v>
      </c>
      <c r="E3892" t="s">
        <v>78</v>
      </c>
      <c r="F3892" s="90">
        <v>38.17</v>
      </c>
      <c r="G3892" s="3">
        <v>262</v>
      </c>
      <c r="H3892" s="3" t="s">
        <v>9061</v>
      </c>
      <c r="I3892" s="90">
        <v>30.43</v>
      </c>
      <c r="J3892" s="3">
        <v>184</v>
      </c>
      <c r="K3892" s="93" t="s">
        <v>4900</v>
      </c>
      <c r="L3892">
        <v>0</v>
      </c>
      <c r="M3892" s="10">
        <v>4</v>
      </c>
      <c r="N3892">
        <v>0</v>
      </c>
      <c r="O3892">
        <v>0</v>
      </c>
      <c r="P3892">
        <v>0</v>
      </c>
      <c r="Q3892">
        <v>0</v>
      </c>
      <c r="R3892" s="92">
        <f>P3892+Q3892</f>
        <v>0</v>
      </c>
    </row>
    <row r="3893" spans="1:18" x14ac:dyDescent="0.3">
      <c r="A3893" t="s">
        <v>4557</v>
      </c>
      <c r="B3893" s="3">
        <v>4</v>
      </c>
      <c r="C3893" t="s">
        <v>8993</v>
      </c>
      <c r="D3893" t="s">
        <v>8992</v>
      </c>
      <c r="E3893" t="s">
        <v>78</v>
      </c>
      <c r="F3893" s="90">
        <v>38.17</v>
      </c>
      <c r="G3893" s="3">
        <v>262</v>
      </c>
      <c r="H3893" s="3" t="s">
        <v>9061</v>
      </c>
      <c r="I3893" s="90">
        <v>30.43</v>
      </c>
      <c r="J3893" s="3">
        <v>184</v>
      </c>
      <c r="K3893" s="93" t="s">
        <v>4900</v>
      </c>
      <c r="L3893">
        <v>0</v>
      </c>
      <c r="M3893" s="10">
        <v>4</v>
      </c>
      <c r="N3893">
        <v>0</v>
      </c>
      <c r="O3893">
        <v>0</v>
      </c>
      <c r="P3893">
        <v>0</v>
      </c>
      <c r="Q3893">
        <v>0</v>
      </c>
      <c r="R3893" s="92">
        <f>P3893+Q3893</f>
        <v>0</v>
      </c>
    </row>
    <row r="3894" spans="1:18" x14ac:dyDescent="0.3">
      <c r="A3894" t="s">
        <v>4824</v>
      </c>
      <c r="B3894" s="3">
        <v>4</v>
      </c>
      <c r="C3894" t="s">
        <v>8993</v>
      </c>
      <c r="D3894" t="s">
        <v>8992</v>
      </c>
      <c r="E3894" t="s">
        <v>78</v>
      </c>
      <c r="F3894" s="90">
        <v>38.17</v>
      </c>
      <c r="G3894" s="3">
        <v>262</v>
      </c>
      <c r="H3894" s="3" t="s">
        <v>9061</v>
      </c>
      <c r="I3894" s="90">
        <v>30.43</v>
      </c>
      <c r="J3894" s="3">
        <v>184</v>
      </c>
      <c r="K3894" s="93" t="s">
        <v>4900</v>
      </c>
      <c r="L3894">
        <v>0</v>
      </c>
      <c r="M3894" s="10">
        <v>4</v>
      </c>
      <c r="N3894">
        <v>0</v>
      </c>
      <c r="O3894">
        <v>0</v>
      </c>
      <c r="P3894">
        <v>0</v>
      </c>
      <c r="Q3894">
        <v>0</v>
      </c>
      <c r="R3894" s="92">
        <f>P3894+Q3894</f>
        <v>0</v>
      </c>
    </row>
    <row r="3895" spans="1:18" x14ac:dyDescent="0.3">
      <c r="A3895" t="s">
        <v>3663</v>
      </c>
      <c r="B3895" s="3">
        <v>4</v>
      </c>
      <c r="C3895" t="s">
        <v>8993</v>
      </c>
      <c r="D3895" t="s">
        <v>82</v>
      </c>
      <c r="E3895" t="s">
        <v>96</v>
      </c>
      <c r="F3895" s="90">
        <v>38.17</v>
      </c>
      <c r="G3895" s="3">
        <v>262</v>
      </c>
      <c r="H3895" s="3" t="s">
        <v>9061</v>
      </c>
      <c r="I3895" s="90">
        <v>30.43</v>
      </c>
      <c r="J3895" s="3">
        <v>184</v>
      </c>
      <c r="K3895" s="96" t="s">
        <v>4900</v>
      </c>
      <c r="L3895">
        <v>0</v>
      </c>
      <c r="M3895">
        <v>0</v>
      </c>
      <c r="N3895">
        <v>0</v>
      </c>
      <c r="O3895">
        <v>0</v>
      </c>
      <c r="P3895">
        <v>0</v>
      </c>
      <c r="Q3895" s="10">
        <v>4</v>
      </c>
      <c r="R3895" s="92">
        <f>P3895+Q3895</f>
        <v>4</v>
      </c>
    </row>
    <row r="3896" spans="1:18" x14ac:dyDescent="0.3">
      <c r="A3896" t="s">
        <v>4504</v>
      </c>
      <c r="B3896" s="3">
        <v>4</v>
      </c>
      <c r="C3896" t="s">
        <v>8993</v>
      </c>
      <c r="D3896" t="s">
        <v>8992</v>
      </c>
      <c r="E3896" t="s">
        <v>78</v>
      </c>
      <c r="F3896" s="90">
        <v>38.17</v>
      </c>
      <c r="G3896" s="3">
        <v>262</v>
      </c>
      <c r="H3896" s="3" t="s">
        <v>9061</v>
      </c>
      <c r="I3896" s="90">
        <v>30.43</v>
      </c>
      <c r="J3896" s="3">
        <v>184</v>
      </c>
      <c r="K3896" s="93" t="s">
        <v>4900</v>
      </c>
      <c r="L3896">
        <v>0</v>
      </c>
      <c r="M3896" s="10">
        <v>4</v>
      </c>
      <c r="N3896">
        <v>0</v>
      </c>
      <c r="O3896">
        <v>0</v>
      </c>
      <c r="P3896">
        <v>0</v>
      </c>
      <c r="Q3896">
        <v>0</v>
      </c>
      <c r="R3896" s="92">
        <f>P3896+Q3896</f>
        <v>0</v>
      </c>
    </row>
    <row r="3897" spans="1:18" x14ac:dyDescent="0.3">
      <c r="A3897" t="s">
        <v>4794</v>
      </c>
      <c r="B3897" s="3">
        <v>4</v>
      </c>
      <c r="C3897" t="s">
        <v>8993</v>
      </c>
      <c r="D3897" t="s">
        <v>8992</v>
      </c>
      <c r="E3897" t="s">
        <v>78</v>
      </c>
      <c r="F3897" s="90">
        <v>38.17</v>
      </c>
      <c r="G3897" s="3">
        <v>262</v>
      </c>
      <c r="H3897" s="3" t="s">
        <v>9061</v>
      </c>
      <c r="I3897" s="90">
        <v>30.43</v>
      </c>
      <c r="J3897" s="3">
        <v>184</v>
      </c>
      <c r="K3897" s="93" t="s">
        <v>4900</v>
      </c>
      <c r="L3897">
        <v>0</v>
      </c>
      <c r="M3897" s="10">
        <v>4</v>
      </c>
      <c r="N3897">
        <v>0</v>
      </c>
      <c r="O3897">
        <v>0</v>
      </c>
      <c r="P3897">
        <v>0</v>
      </c>
      <c r="Q3897">
        <v>0</v>
      </c>
      <c r="R3897" s="92">
        <f>P3897+Q3897</f>
        <v>0</v>
      </c>
    </row>
    <row r="3898" spans="1:18" x14ac:dyDescent="0.3">
      <c r="A3898" t="s">
        <v>4779</v>
      </c>
      <c r="B3898" s="3">
        <v>4</v>
      </c>
      <c r="C3898" t="s">
        <v>8993</v>
      </c>
      <c r="D3898" t="s">
        <v>8992</v>
      </c>
      <c r="E3898" t="s">
        <v>78</v>
      </c>
      <c r="F3898" s="90">
        <v>38.17</v>
      </c>
      <c r="G3898" s="3">
        <v>262</v>
      </c>
      <c r="H3898" s="3" t="s">
        <v>9061</v>
      </c>
      <c r="I3898" s="90">
        <v>30.43</v>
      </c>
      <c r="J3898" s="3">
        <v>184</v>
      </c>
      <c r="K3898" s="93" t="s">
        <v>4900</v>
      </c>
      <c r="L3898">
        <v>0</v>
      </c>
      <c r="M3898" s="10">
        <v>4</v>
      </c>
      <c r="N3898">
        <v>0</v>
      </c>
      <c r="O3898">
        <v>0</v>
      </c>
      <c r="P3898">
        <v>0</v>
      </c>
      <c r="Q3898">
        <v>0</v>
      </c>
      <c r="R3898" s="92">
        <f>P3898+Q3898</f>
        <v>0</v>
      </c>
    </row>
    <row r="3899" spans="1:18" x14ac:dyDescent="0.3">
      <c r="A3899" t="s">
        <v>4847</v>
      </c>
      <c r="B3899" s="3">
        <v>4</v>
      </c>
      <c r="C3899" t="s">
        <v>8993</v>
      </c>
      <c r="D3899" t="s">
        <v>87</v>
      </c>
      <c r="E3899" t="s">
        <v>86</v>
      </c>
      <c r="F3899" s="90">
        <v>38.17</v>
      </c>
      <c r="G3899" s="3">
        <v>262</v>
      </c>
      <c r="H3899" s="3" t="s">
        <v>9061</v>
      </c>
      <c r="I3899" s="90">
        <v>30.43</v>
      </c>
      <c r="J3899" s="3">
        <v>184</v>
      </c>
      <c r="K3899" s="93" t="s">
        <v>4900</v>
      </c>
      <c r="L3899">
        <v>0</v>
      </c>
      <c r="M3899" s="10">
        <v>4</v>
      </c>
      <c r="N3899">
        <v>0</v>
      </c>
      <c r="O3899">
        <v>0</v>
      </c>
      <c r="P3899">
        <v>0</v>
      </c>
      <c r="Q3899">
        <v>0</v>
      </c>
      <c r="R3899" s="92">
        <f>P3899+Q3899</f>
        <v>0</v>
      </c>
    </row>
    <row r="3900" spans="1:18" x14ac:dyDescent="0.3">
      <c r="A3900" t="s">
        <v>4393</v>
      </c>
      <c r="B3900" s="3">
        <v>4</v>
      </c>
      <c r="C3900" t="s">
        <v>8994</v>
      </c>
      <c r="D3900" t="s">
        <v>92</v>
      </c>
      <c r="E3900" t="s">
        <v>93</v>
      </c>
      <c r="F3900" s="90">
        <v>38.17</v>
      </c>
      <c r="G3900" s="3">
        <v>262</v>
      </c>
      <c r="H3900" s="3" t="s">
        <v>9061</v>
      </c>
      <c r="I3900" s="90">
        <v>30.98</v>
      </c>
      <c r="J3900" s="3">
        <v>184</v>
      </c>
      <c r="K3900" s="93" t="s">
        <v>92</v>
      </c>
      <c r="L3900" s="10">
        <v>4</v>
      </c>
      <c r="M3900">
        <v>0</v>
      </c>
      <c r="N3900">
        <v>0</v>
      </c>
      <c r="O3900">
        <v>0</v>
      </c>
      <c r="P3900">
        <v>0</v>
      </c>
      <c r="Q3900">
        <v>0</v>
      </c>
      <c r="R3900" s="92">
        <f>P3900+Q3900</f>
        <v>0</v>
      </c>
    </row>
    <row r="3901" spans="1:18" x14ac:dyDescent="0.3">
      <c r="A3901" t="s">
        <v>4803</v>
      </c>
      <c r="B3901" s="3">
        <v>4</v>
      </c>
      <c r="C3901" t="s">
        <v>8993</v>
      </c>
      <c r="D3901" t="s">
        <v>8992</v>
      </c>
      <c r="E3901" t="s">
        <v>78</v>
      </c>
      <c r="F3901" s="90">
        <v>38.17</v>
      </c>
      <c r="G3901" s="3">
        <v>262</v>
      </c>
      <c r="H3901" s="3" t="s">
        <v>9061</v>
      </c>
      <c r="I3901" s="90">
        <v>30.43</v>
      </c>
      <c r="J3901" s="3">
        <v>184</v>
      </c>
      <c r="K3901" s="93" t="s">
        <v>4900</v>
      </c>
      <c r="L3901">
        <v>0</v>
      </c>
      <c r="M3901" s="10">
        <v>4</v>
      </c>
      <c r="N3901">
        <v>0</v>
      </c>
      <c r="O3901">
        <v>0</v>
      </c>
      <c r="P3901">
        <v>0</v>
      </c>
      <c r="Q3901">
        <v>0</v>
      </c>
      <c r="R3901" s="92">
        <f>P3901+Q3901</f>
        <v>0</v>
      </c>
    </row>
    <row r="3902" spans="1:18" x14ac:dyDescent="0.3">
      <c r="A3902" t="s">
        <v>4409</v>
      </c>
      <c r="B3902" s="3">
        <v>4</v>
      </c>
      <c r="C3902" t="s">
        <v>8993</v>
      </c>
      <c r="D3902" t="s">
        <v>8992</v>
      </c>
      <c r="E3902" t="s">
        <v>78</v>
      </c>
      <c r="F3902" s="90">
        <v>38.17</v>
      </c>
      <c r="G3902" s="3">
        <v>262</v>
      </c>
      <c r="H3902" s="3" t="s">
        <v>9061</v>
      </c>
      <c r="I3902" s="90">
        <v>30.43</v>
      </c>
      <c r="J3902" s="3">
        <v>184</v>
      </c>
      <c r="K3902" s="93" t="s">
        <v>4900</v>
      </c>
      <c r="L3902">
        <v>0</v>
      </c>
      <c r="M3902" s="10">
        <v>4</v>
      </c>
      <c r="N3902">
        <v>0</v>
      </c>
      <c r="O3902">
        <v>0</v>
      </c>
      <c r="P3902">
        <v>0</v>
      </c>
      <c r="Q3902">
        <v>0</v>
      </c>
      <c r="R3902" s="92">
        <f>P3902+Q3902</f>
        <v>0</v>
      </c>
    </row>
    <row r="3903" spans="1:18" x14ac:dyDescent="0.3">
      <c r="A3903" t="s">
        <v>4738</v>
      </c>
      <c r="B3903" s="3">
        <v>4</v>
      </c>
      <c r="C3903" t="s">
        <v>8993</v>
      </c>
      <c r="D3903" t="s">
        <v>8992</v>
      </c>
      <c r="E3903" t="s">
        <v>78</v>
      </c>
      <c r="F3903" s="90">
        <v>38.17</v>
      </c>
      <c r="G3903" s="3">
        <v>262</v>
      </c>
      <c r="H3903" s="3" t="s">
        <v>9061</v>
      </c>
      <c r="I3903" s="90">
        <v>30.43</v>
      </c>
      <c r="J3903" s="3">
        <v>184</v>
      </c>
      <c r="K3903" s="93" t="s">
        <v>4900</v>
      </c>
      <c r="L3903">
        <v>0</v>
      </c>
      <c r="M3903" s="10">
        <v>4</v>
      </c>
      <c r="N3903">
        <v>0</v>
      </c>
      <c r="O3903">
        <v>0</v>
      </c>
      <c r="P3903">
        <v>0</v>
      </c>
      <c r="Q3903">
        <v>0</v>
      </c>
      <c r="R3903" s="92">
        <f>P3903+Q3903</f>
        <v>0</v>
      </c>
    </row>
    <row r="3904" spans="1:18" x14ac:dyDescent="0.3">
      <c r="A3904" t="s">
        <v>4707</v>
      </c>
      <c r="B3904" s="3">
        <v>4</v>
      </c>
      <c r="C3904" t="s">
        <v>8993</v>
      </c>
      <c r="D3904" t="s">
        <v>8992</v>
      </c>
      <c r="E3904" t="s">
        <v>78</v>
      </c>
      <c r="F3904" s="90">
        <v>38.17</v>
      </c>
      <c r="G3904" s="3">
        <v>262</v>
      </c>
      <c r="H3904" s="3" t="s">
        <v>9061</v>
      </c>
      <c r="I3904" s="90">
        <v>30.43</v>
      </c>
      <c r="J3904" s="3">
        <v>184</v>
      </c>
      <c r="K3904" s="93" t="s">
        <v>4900</v>
      </c>
      <c r="L3904">
        <v>0</v>
      </c>
      <c r="M3904" s="10">
        <v>4</v>
      </c>
      <c r="N3904">
        <v>0</v>
      </c>
      <c r="O3904">
        <v>0</v>
      </c>
      <c r="P3904">
        <v>0</v>
      </c>
      <c r="Q3904">
        <v>0</v>
      </c>
      <c r="R3904" s="92">
        <f>P3904+Q3904</f>
        <v>0</v>
      </c>
    </row>
    <row r="3905" spans="1:18" x14ac:dyDescent="0.3">
      <c r="A3905" t="s">
        <v>4785</v>
      </c>
      <c r="B3905" s="3">
        <v>4</v>
      </c>
      <c r="C3905" t="s">
        <v>8993</v>
      </c>
      <c r="D3905" t="s">
        <v>8992</v>
      </c>
      <c r="E3905" t="s">
        <v>78</v>
      </c>
      <c r="F3905" s="90">
        <v>38.17</v>
      </c>
      <c r="G3905" s="3">
        <v>262</v>
      </c>
      <c r="H3905" s="3" t="s">
        <v>9061</v>
      </c>
      <c r="I3905" s="90">
        <v>30.43</v>
      </c>
      <c r="J3905" s="3">
        <v>184</v>
      </c>
      <c r="K3905" s="93" t="s">
        <v>4900</v>
      </c>
      <c r="L3905">
        <v>0</v>
      </c>
      <c r="M3905" s="10">
        <v>4</v>
      </c>
      <c r="N3905">
        <v>0</v>
      </c>
      <c r="O3905">
        <v>0</v>
      </c>
      <c r="P3905">
        <v>0</v>
      </c>
      <c r="Q3905">
        <v>0</v>
      </c>
      <c r="R3905" s="92">
        <f>P3905+Q3905</f>
        <v>0</v>
      </c>
    </row>
    <row r="3906" spans="1:18" x14ac:dyDescent="0.3">
      <c r="A3906" t="s">
        <v>4421</v>
      </c>
      <c r="B3906" s="3">
        <v>4</v>
      </c>
      <c r="C3906" t="s">
        <v>8993</v>
      </c>
      <c r="D3906" t="s">
        <v>8992</v>
      </c>
      <c r="E3906" t="s">
        <v>78</v>
      </c>
      <c r="F3906" s="90">
        <v>38.17</v>
      </c>
      <c r="G3906" s="3">
        <v>262</v>
      </c>
      <c r="H3906" s="3" t="s">
        <v>9061</v>
      </c>
      <c r="I3906" s="90">
        <v>30.43</v>
      </c>
      <c r="J3906" s="3">
        <v>184</v>
      </c>
      <c r="K3906" s="93" t="s">
        <v>4900</v>
      </c>
      <c r="L3906">
        <v>0</v>
      </c>
      <c r="M3906" s="10">
        <v>4</v>
      </c>
      <c r="N3906">
        <v>0</v>
      </c>
      <c r="O3906">
        <v>0</v>
      </c>
      <c r="P3906">
        <v>0</v>
      </c>
      <c r="Q3906">
        <v>0</v>
      </c>
      <c r="R3906" s="92">
        <f>P3906+Q3906</f>
        <v>0</v>
      </c>
    </row>
    <row r="3907" spans="1:18" x14ac:dyDescent="0.3">
      <c r="A3907" t="s">
        <v>4461</v>
      </c>
      <c r="B3907" s="3">
        <v>4</v>
      </c>
      <c r="C3907" t="s">
        <v>8993</v>
      </c>
      <c r="D3907" t="s">
        <v>8992</v>
      </c>
      <c r="E3907" t="s">
        <v>78</v>
      </c>
      <c r="F3907" s="90">
        <v>38.17</v>
      </c>
      <c r="G3907" s="3">
        <v>262</v>
      </c>
      <c r="H3907" s="3" t="s">
        <v>9061</v>
      </c>
      <c r="I3907" s="90">
        <v>30.43</v>
      </c>
      <c r="J3907" s="3">
        <v>184</v>
      </c>
      <c r="K3907" s="93" t="s">
        <v>4900</v>
      </c>
      <c r="L3907">
        <v>0</v>
      </c>
      <c r="M3907" s="10">
        <v>4</v>
      </c>
      <c r="N3907">
        <v>0</v>
      </c>
      <c r="O3907">
        <v>0</v>
      </c>
      <c r="P3907">
        <v>0</v>
      </c>
      <c r="Q3907">
        <v>0</v>
      </c>
      <c r="R3907" s="92">
        <f>P3907+Q3907</f>
        <v>0</v>
      </c>
    </row>
    <row r="3908" spans="1:18" x14ac:dyDescent="0.3">
      <c r="A3908" t="s">
        <v>4539</v>
      </c>
      <c r="B3908" s="3">
        <v>4</v>
      </c>
      <c r="C3908" t="s">
        <v>8993</v>
      </c>
      <c r="D3908" t="s">
        <v>8992</v>
      </c>
      <c r="E3908" t="s">
        <v>78</v>
      </c>
      <c r="F3908" s="90">
        <v>38.17</v>
      </c>
      <c r="G3908" s="3">
        <v>262</v>
      </c>
      <c r="H3908" s="3" t="s">
        <v>9061</v>
      </c>
      <c r="I3908" s="90">
        <v>30.43</v>
      </c>
      <c r="J3908" s="3">
        <v>184</v>
      </c>
      <c r="K3908" s="93" t="s">
        <v>4900</v>
      </c>
      <c r="L3908">
        <v>0</v>
      </c>
      <c r="M3908" s="10">
        <v>4</v>
      </c>
      <c r="N3908">
        <v>0</v>
      </c>
      <c r="O3908">
        <v>0</v>
      </c>
      <c r="P3908">
        <v>0</v>
      </c>
      <c r="Q3908">
        <v>0</v>
      </c>
      <c r="R3908" s="92">
        <f>P3908+Q3908</f>
        <v>0</v>
      </c>
    </row>
    <row r="3909" spans="1:18" x14ac:dyDescent="0.3">
      <c r="A3909" t="s">
        <v>4722</v>
      </c>
      <c r="B3909" s="3">
        <v>4</v>
      </c>
      <c r="C3909" t="s">
        <v>8993</v>
      </c>
      <c r="D3909" t="s">
        <v>8992</v>
      </c>
      <c r="E3909" t="s">
        <v>78</v>
      </c>
      <c r="F3909" s="90">
        <v>38.17</v>
      </c>
      <c r="G3909" s="3">
        <v>262</v>
      </c>
      <c r="H3909" s="3" t="s">
        <v>9061</v>
      </c>
      <c r="I3909" s="90">
        <v>30.43</v>
      </c>
      <c r="J3909" s="3">
        <v>184</v>
      </c>
      <c r="K3909" s="93" t="s">
        <v>4900</v>
      </c>
      <c r="L3909">
        <v>0</v>
      </c>
      <c r="M3909" s="10">
        <v>4</v>
      </c>
      <c r="N3909">
        <v>0</v>
      </c>
      <c r="O3909">
        <v>0</v>
      </c>
      <c r="P3909">
        <v>0</v>
      </c>
      <c r="Q3909">
        <v>0</v>
      </c>
      <c r="R3909" s="92">
        <f>P3909+Q3909</f>
        <v>0</v>
      </c>
    </row>
    <row r="3910" spans="1:18" x14ac:dyDescent="0.3">
      <c r="A3910" t="s">
        <v>4617</v>
      </c>
      <c r="B3910" s="3">
        <v>4</v>
      </c>
      <c r="C3910" t="s">
        <v>8993</v>
      </c>
      <c r="D3910" t="s">
        <v>8992</v>
      </c>
      <c r="E3910" t="s">
        <v>78</v>
      </c>
      <c r="F3910" s="90">
        <v>38.17</v>
      </c>
      <c r="G3910" s="3">
        <v>262</v>
      </c>
      <c r="H3910" s="3" t="s">
        <v>9061</v>
      </c>
      <c r="I3910" s="90">
        <v>30.43</v>
      </c>
      <c r="J3910" s="3">
        <v>184</v>
      </c>
      <c r="K3910" s="93" t="s">
        <v>4900</v>
      </c>
      <c r="L3910">
        <v>0</v>
      </c>
      <c r="M3910" s="10">
        <v>4</v>
      </c>
      <c r="N3910">
        <v>0</v>
      </c>
      <c r="O3910">
        <v>0</v>
      </c>
      <c r="P3910">
        <v>0</v>
      </c>
      <c r="Q3910">
        <v>0</v>
      </c>
      <c r="R3910" s="92">
        <f>P3910+Q3910</f>
        <v>0</v>
      </c>
    </row>
    <row r="3911" spans="1:18" x14ac:dyDescent="0.3">
      <c r="A3911" t="s">
        <v>4235</v>
      </c>
      <c r="B3911" s="3">
        <v>4</v>
      </c>
      <c r="C3911" t="s">
        <v>8994</v>
      </c>
      <c r="D3911" t="s">
        <v>92</v>
      </c>
      <c r="E3911" t="s">
        <v>93</v>
      </c>
      <c r="F3911" s="90">
        <v>38.17</v>
      </c>
      <c r="G3911" s="3">
        <v>262</v>
      </c>
      <c r="H3911" s="3" t="s">
        <v>9061</v>
      </c>
      <c r="I3911" s="90">
        <v>30.43</v>
      </c>
      <c r="J3911" s="3">
        <v>184</v>
      </c>
      <c r="K3911" s="93" t="s">
        <v>92</v>
      </c>
      <c r="L3911" s="10">
        <v>4</v>
      </c>
      <c r="M3911">
        <v>0</v>
      </c>
      <c r="N3911">
        <v>0</v>
      </c>
      <c r="O3911">
        <v>0</v>
      </c>
      <c r="P3911">
        <v>0</v>
      </c>
      <c r="Q3911">
        <v>0</v>
      </c>
      <c r="R3911" s="92">
        <f>P3911+Q3911</f>
        <v>0</v>
      </c>
    </row>
    <row r="3912" spans="1:18" x14ac:dyDescent="0.3">
      <c r="A3912" t="s">
        <v>4795</v>
      </c>
      <c r="B3912" s="3">
        <v>4</v>
      </c>
      <c r="C3912" t="s">
        <v>8993</v>
      </c>
      <c r="D3912" t="s">
        <v>8992</v>
      </c>
      <c r="E3912" t="s">
        <v>78</v>
      </c>
      <c r="F3912" s="90">
        <v>38.17</v>
      </c>
      <c r="G3912" s="3">
        <v>262</v>
      </c>
      <c r="H3912" s="3" t="s">
        <v>9061</v>
      </c>
      <c r="I3912" s="90">
        <v>30.43</v>
      </c>
      <c r="J3912" s="3">
        <v>184</v>
      </c>
      <c r="K3912" s="93" t="s">
        <v>4900</v>
      </c>
      <c r="L3912">
        <v>0</v>
      </c>
      <c r="M3912" s="10">
        <v>4</v>
      </c>
      <c r="N3912">
        <v>0</v>
      </c>
      <c r="O3912">
        <v>0</v>
      </c>
      <c r="P3912">
        <v>0</v>
      </c>
      <c r="Q3912">
        <v>0</v>
      </c>
      <c r="R3912" s="92">
        <f>P3912+Q3912</f>
        <v>0</v>
      </c>
    </row>
    <row r="3913" spans="1:18" x14ac:dyDescent="0.3">
      <c r="A3913" t="s">
        <v>4814</v>
      </c>
      <c r="B3913" s="3">
        <v>4</v>
      </c>
      <c r="C3913" t="s">
        <v>8993</v>
      </c>
      <c r="D3913" t="s">
        <v>8992</v>
      </c>
      <c r="E3913" t="s">
        <v>78</v>
      </c>
      <c r="F3913" s="90">
        <v>38.17</v>
      </c>
      <c r="G3913" s="3">
        <v>262</v>
      </c>
      <c r="H3913" s="3" t="s">
        <v>9061</v>
      </c>
      <c r="I3913" s="90">
        <v>30.43</v>
      </c>
      <c r="J3913" s="3">
        <v>184</v>
      </c>
      <c r="K3913" s="93" t="s">
        <v>4900</v>
      </c>
      <c r="L3913">
        <v>0</v>
      </c>
      <c r="M3913" s="10">
        <v>4</v>
      </c>
      <c r="N3913">
        <v>0</v>
      </c>
      <c r="O3913">
        <v>0</v>
      </c>
      <c r="P3913">
        <v>0</v>
      </c>
      <c r="Q3913">
        <v>0</v>
      </c>
      <c r="R3913" s="92">
        <f>P3913+Q3913</f>
        <v>0</v>
      </c>
    </row>
    <row r="3914" spans="1:18" x14ac:dyDescent="0.3">
      <c r="A3914" t="s">
        <v>4219</v>
      </c>
      <c r="B3914" s="3">
        <v>4</v>
      </c>
      <c r="C3914" t="s">
        <v>8994</v>
      </c>
      <c r="D3914" t="s">
        <v>92</v>
      </c>
      <c r="E3914" t="s">
        <v>93</v>
      </c>
      <c r="F3914" s="90">
        <v>38.17</v>
      </c>
      <c r="G3914" s="3">
        <v>262</v>
      </c>
      <c r="H3914" s="3" t="s">
        <v>9061</v>
      </c>
      <c r="I3914" s="90">
        <v>30.98</v>
      </c>
      <c r="J3914" s="3">
        <v>184</v>
      </c>
      <c r="K3914" s="93" t="s">
        <v>92</v>
      </c>
      <c r="L3914" s="10">
        <v>4</v>
      </c>
      <c r="M3914">
        <v>0</v>
      </c>
      <c r="N3914">
        <v>0</v>
      </c>
      <c r="O3914">
        <v>0</v>
      </c>
      <c r="P3914">
        <v>0</v>
      </c>
      <c r="Q3914">
        <v>0</v>
      </c>
      <c r="R3914" s="92">
        <f>P3914+Q3914</f>
        <v>0</v>
      </c>
    </row>
    <row r="3915" spans="1:18" x14ac:dyDescent="0.3">
      <c r="A3915" t="s">
        <v>4295</v>
      </c>
      <c r="B3915" s="3">
        <v>4</v>
      </c>
      <c r="C3915" t="s">
        <v>8994</v>
      </c>
      <c r="D3915" t="s">
        <v>92</v>
      </c>
      <c r="E3915" t="s">
        <v>93</v>
      </c>
      <c r="F3915" s="90">
        <v>38.17</v>
      </c>
      <c r="G3915" s="3">
        <v>262</v>
      </c>
      <c r="H3915" s="3" t="s">
        <v>9061</v>
      </c>
      <c r="I3915" s="90">
        <v>30.43</v>
      </c>
      <c r="J3915" s="3">
        <v>184</v>
      </c>
      <c r="K3915" s="93" t="s">
        <v>92</v>
      </c>
      <c r="L3915" s="10">
        <v>4</v>
      </c>
      <c r="M3915">
        <v>0</v>
      </c>
      <c r="N3915">
        <v>0</v>
      </c>
      <c r="O3915">
        <v>0</v>
      </c>
      <c r="P3915">
        <v>0</v>
      </c>
      <c r="Q3915">
        <v>0</v>
      </c>
      <c r="R3915" s="92">
        <f>P3915+Q3915</f>
        <v>0</v>
      </c>
    </row>
    <row r="3916" spans="1:18" x14ac:dyDescent="0.3">
      <c r="A3916" t="s">
        <v>4357</v>
      </c>
      <c r="B3916" s="3">
        <v>4</v>
      </c>
      <c r="C3916" t="s">
        <v>8994</v>
      </c>
      <c r="D3916" t="s">
        <v>92</v>
      </c>
      <c r="E3916" t="s">
        <v>93</v>
      </c>
      <c r="F3916" s="90">
        <v>38.17</v>
      </c>
      <c r="G3916" s="3">
        <v>262</v>
      </c>
      <c r="H3916" s="3" t="s">
        <v>9061</v>
      </c>
      <c r="I3916" s="90">
        <v>30.43</v>
      </c>
      <c r="J3916" s="3">
        <v>184</v>
      </c>
      <c r="K3916" s="93" t="s">
        <v>92</v>
      </c>
      <c r="L3916" s="10">
        <v>4</v>
      </c>
      <c r="M3916">
        <v>0</v>
      </c>
      <c r="N3916">
        <v>0</v>
      </c>
      <c r="O3916">
        <v>0</v>
      </c>
      <c r="P3916">
        <v>0</v>
      </c>
      <c r="Q3916">
        <v>0</v>
      </c>
      <c r="R3916" s="92">
        <f>P3916+Q3916</f>
        <v>0</v>
      </c>
    </row>
    <row r="3917" spans="1:18" x14ac:dyDescent="0.3">
      <c r="A3917" t="s">
        <v>4546</v>
      </c>
      <c r="B3917" s="3">
        <v>4</v>
      </c>
      <c r="C3917" t="s">
        <v>8993</v>
      </c>
      <c r="D3917" t="s">
        <v>8992</v>
      </c>
      <c r="E3917" t="s">
        <v>78</v>
      </c>
      <c r="F3917" s="90">
        <v>38.17</v>
      </c>
      <c r="G3917" s="3">
        <v>262</v>
      </c>
      <c r="H3917" s="3" t="s">
        <v>9061</v>
      </c>
      <c r="I3917" s="90">
        <v>30.43</v>
      </c>
      <c r="J3917" s="3">
        <v>184</v>
      </c>
      <c r="K3917" s="93" t="s">
        <v>4900</v>
      </c>
      <c r="L3917">
        <v>0</v>
      </c>
      <c r="M3917" s="10">
        <v>4</v>
      </c>
      <c r="N3917">
        <v>0</v>
      </c>
      <c r="O3917">
        <v>0</v>
      </c>
      <c r="P3917">
        <v>0</v>
      </c>
      <c r="Q3917">
        <v>0</v>
      </c>
      <c r="R3917" s="92">
        <f>P3917+Q3917</f>
        <v>0</v>
      </c>
    </row>
    <row r="3918" spans="1:18" x14ac:dyDescent="0.3">
      <c r="A3918" t="s">
        <v>4767</v>
      </c>
      <c r="B3918" s="3">
        <v>4</v>
      </c>
      <c r="C3918" t="s">
        <v>8993</v>
      </c>
      <c r="D3918" t="s">
        <v>8992</v>
      </c>
      <c r="E3918" t="s">
        <v>78</v>
      </c>
      <c r="F3918" s="90">
        <v>38.17</v>
      </c>
      <c r="G3918" s="3">
        <v>262</v>
      </c>
      <c r="H3918" s="3" t="s">
        <v>9061</v>
      </c>
      <c r="I3918" s="90">
        <v>30.43</v>
      </c>
      <c r="J3918" s="3">
        <v>184</v>
      </c>
      <c r="K3918" s="93" t="s">
        <v>4900</v>
      </c>
      <c r="L3918">
        <v>0</v>
      </c>
      <c r="M3918" s="10">
        <v>4</v>
      </c>
      <c r="N3918">
        <v>0</v>
      </c>
      <c r="O3918">
        <v>0</v>
      </c>
      <c r="P3918">
        <v>0</v>
      </c>
      <c r="Q3918">
        <v>0</v>
      </c>
      <c r="R3918" s="92">
        <f>P3918+Q3918</f>
        <v>0</v>
      </c>
    </row>
    <row r="3919" spans="1:18" x14ac:dyDescent="0.3">
      <c r="A3919" t="s">
        <v>4477</v>
      </c>
      <c r="B3919" s="3">
        <v>4</v>
      </c>
      <c r="C3919" t="s">
        <v>137</v>
      </c>
      <c r="D3919" t="s">
        <v>611</v>
      </c>
      <c r="E3919" t="s">
        <v>611</v>
      </c>
      <c r="F3919" s="90">
        <v>38.159999999999997</v>
      </c>
      <c r="G3919" s="3">
        <v>304</v>
      </c>
      <c r="H3919" s="3" t="s">
        <v>9062</v>
      </c>
      <c r="I3919" s="90">
        <v>34.07</v>
      </c>
      <c r="J3919" s="3">
        <v>226</v>
      </c>
      <c r="K3919" s="93" t="s">
        <v>138</v>
      </c>
      <c r="L3919">
        <v>0</v>
      </c>
      <c r="M3919" s="10">
        <v>4</v>
      </c>
      <c r="N3919">
        <v>0</v>
      </c>
      <c r="O3919">
        <v>0</v>
      </c>
      <c r="P3919">
        <v>0</v>
      </c>
      <c r="Q3919">
        <v>0</v>
      </c>
      <c r="R3919" s="92">
        <f>P3919+Q3919</f>
        <v>0</v>
      </c>
    </row>
    <row r="3920" spans="1:18" x14ac:dyDescent="0.3">
      <c r="A3920" t="s">
        <v>4583</v>
      </c>
      <c r="B3920" s="3">
        <v>4</v>
      </c>
      <c r="C3920" t="s">
        <v>8993</v>
      </c>
      <c r="D3920" t="s">
        <v>8992</v>
      </c>
      <c r="E3920" t="s">
        <v>78</v>
      </c>
      <c r="F3920" s="90">
        <v>38.08</v>
      </c>
      <c r="G3920" s="3">
        <v>260</v>
      </c>
      <c r="H3920" s="3" t="s">
        <v>9061</v>
      </c>
      <c r="I3920" s="90">
        <v>30.22</v>
      </c>
      <c r="J3920" s="3">
        <v>182</v>
      </c>
      <c r="K3920" s="93" t="s">
        <v>4900</v>
      </c>
      <c r="L3920">
        <v>0</v>
      </c>
      <c r="M3920" s="10">
        <v>4</v>
      </c>
      <c r="N3920">
        <v>0</v>
      </c>
      <c r="O3920">
        <v>0</v>
      </c>
      <c r="P3920">
        <v>0</v>
      </c>
      <c r="Q3920">
        <v>0</v>
      </c>
      <c r="R3920" s="92">
        <f>P3920+Q3920</f>
        <v>0</v>
      </c>
    </row>
    <row r="3921" spans="1:18" x14ac:dyDescent="0.3">
      <c r="A3921" t="s">
        <v>3853</v>
      </c>
      <c r="B3921" s="3">
        <v>4</v>
      </c>
      <c r="C3921" t="s">
        <v>8993</v>
      </c>
      <c r="D3921" t="s">
        <v>82</v>
      </c>
      <c r="E3921" t="s">
        <v>96</v>
      </c>
      <c r="F3921" s="90">
        <v>38.08</v>
      </c>
      <c r="G3921" s="3">
        <v>260</v>
      </c>
      <c r="H3921" s="3" t="s">
        <v>9061</v>
      </c>
      <c r="I3921" s="90">
        <v>30.6</v>
      </c>
      <c r="J3921" s="3">
        <v>183</v>
      </c>
      <c r="K3921" s="96" t="s">
        <v>4900</v>
      </c>
      <c r="L3921">
        <v>0</v>
      </c>
      <c r="M3921">
        <v>0</v>
      </c>
      <c r="N3921">
        <v>0</v>
      </c>
      <c r="O3921">
        <v>0</v>
      </c>
      <c r="P3921">
        <v>3</v>
      </c>
      <c r="Q3921">
        <v>1</v>
      </c>
      <c r="R3921" s="92">
        <f>P3921+Q3921</f>
        <v>4</v>
      </c>
    </row>
    <row r="3922" spans="1:18" x14ac:dyDescent="0.3">
      <c r="A3922" t="s">
        <v>4581</v>
      </c>
      <c r="B3922" s="3">
        <v>4</v>
      </c>
      <c r="C3922" t="s">
        <v>8993</v>
      </c>
      <c r="D3922" t="s">
        <v>8992</v>
      </c>
      <c r="E3922" t="s">
        <v>78</v>
      </c>
      <c r="F3922" s="90">
        <v>38.08</v>
      </c>
      <c r="G3922" s="3">
        <v>260</v>
      </c>
      <c r="H3922" s="3" t="s">
        <v>9061</v>
      </c>
      <c r="I3922" s="90">
        <v>30.22</v>
      </c>
      <c r="J3922" s="3">
        <v>182</v>
      </c>
      <c r="K3922" s="93" t="s">
        <v>4900</v>
      </c>
      <c r="L3922">
        <v>0</v>
      </c>
      <c r="M3922" s="10">
        <v>4</v>
      </c>
      <c r="N3922">
        <v>0</v>
      </c>
      <c r="O3922">
        <v>0</v>
      </c>
      <c r="P3922">
        <v>0</v>
      </c>
      <c r="Q3922">
        <v>0</v>
      </c>
      <c r="R3922" s="92">
        <f>P3922+Q3922</f>
        <v>0</v>
      </c>
    </row>
    <row r="3923" spans="1:18" x14ac:dyDescent="0.3">
      <c r="A3923" t="s">
        <v>4577</v>
      </c>
      <c r="B3923" s="3">
        <v>4</v>
      </c>
      <c r="C3923" t="s">
        <v>8993</v>
      </c>
      <c r="D3923" t="s">
        <v>8992</v>
      </c>
      <c r="E3923" t="s">
        <v>78</v>
      </c>
      <c r="F3923" s="90">
        <v>38.08</v>
      </c>
      <c r="G3923" s="3">
        <v>260</v>
      </c>
      <c r="H3923" s="3" t="s">
        <v>9061</v>
      </c>
      <c r="I3923" s="90">
        <v>30.22</v>
      </c>
      <c r="J3923" s="3">
        <v>182</v>
      </c>
      <c r="K3923" s="93" t="s">
        <v>4900</v>
      </c>
      <c r="L3923">
        <v>0</v>
      </c>
      <c r="M3923" s="10">
        <v>4</v>
      </c>
      <c r="N3923">
        <v>0</v>
      </c>
      <c r="O3923">
        <v>0</v>
      </c>
      <c r="P3923">
        <v>0</v>
      </c>
      <c r="Q3923">
        <v>0</v>
      </c>
      <c r="R3923" s="92">
        <f>P3923+Q3923</f>
        <v>0</v>
      </c>
    </row>
    <row r="3924" spans="1:18" x14ac:dyDescent="0.3">
      <c r="A3924" t="s">
        <v>4571</v>
      </c>
      <c r="B3924" s="3">
        <v>4</v>
      </c>
      <c r="C3924" t="s">
        <v>8993</v>
      </c>
      <c r="D3924" t="s">
        <v>8992</v>
      </c>
      <c r="E3924" t="s">
        <v>78</v>
      </c>
      <c r="F3924" s="90">
        <v>38.08</v>
      </c>
      <c r="G3924" s="3">
        <v>260</v>
      </c>
      <c r="H3924" s="3" t="s">
        <v>9061</v>
      </c>
      <c r="I3924" s="90">
        <v>30.22</v>
      </c>
      <c r="J3924" s="3">
        <v>182</v>
      </c>
      <c r="K3924" s="93" t="s">
        <v>4900</v>
      </c>
      <c r="L3924">
        <v>0</v>
      </c>
      <c r="M3924" s="10">
        <v>4</v>
      </c>
      <c r="N3924">
        <v>0</v>
      </c>
      <c r="O3924">
        <v>0</v>
      </c>
      <c r="P3924">
        <v>0</v>
      </c>
      <c r="Q3924">
        <v>0</v>
      </c>
      <c r="R3924" s="92">
        <f>P3924+Q3924</f>
        <v>0</v>
      </c>
    </row>
    <row r="3925" spans="1:18" x14ac:dyDescent="0.3">
      <c r="A3925" t="s">
        <v>4392</v>
      </c>
      <c r="B3925" s="3">
        <v>4</v>
      </c>
      <c r="C3925" t="s">
        <v>4872</v>
      </c>
      <c r="D3925" t="s">
        <v>4871</v>
      </c>
      <c r="E3925" t="s">
        <v>4863</v>
      </c>
      <c r="F3925" s="90">
        <v>38.08</v>
      </c>
      <c r="G3925" s="3">
        <v>260</v>
      </c>
      <c r="H3925" s="3" t="s">
        <v>9061</v>
      </c>
      <c r="I3925" s="90">
        <v>30.22</v>
      </c>
      <c r="J3925" s="3">
        <v>182</v>
      </c>
      <c r="K3925" s="93" t="s">
        <v>4871</v>
      </c>
      <c r="L3925" s="10">
        <v>4</v>
      </c>
      <c r="M3925">
        <v>0</v>
      </c>
      <c r="N3925">
        <v>0</v>
      </c>
      <c r="O3925">
        <v>0</v>
      </c>
      <c r="P3925">
        <v>0</v>
      </c>
      <c r="Q3925">
        <v>0</v>
      </c>
      <c r="R3925" s="92">
        <f>P3925+Q3925</f>
        <v>0</v>
      </c>
    </row>
    <row r="3926" spans="1:18" x14ac:dyDescent="0.3">
      <c r="A3926" t="s">
        <v>4745</v>
      </c>
      <c r="B3926" s="3">
        <v>4</v>
      </c>
      <c r="C3926" t="s">
        <v>8993</v>
      </c>
      <c r="D3926" t="s">
        <v>8992</v>
      </c>
      <c r="E3926" t="s">
        <v>78</v>
      </c>
      <c r="F3926" s="90">
        <v>38.08</v>
      </c>
      <c r="G3926" s="3">
        <v>260</v>
      </c>
      <c r="H3926" s="3" t="s">
        <v>9061</v>
      </c>
      <c r="I3926" s="90">
        <v>30.6</v>
      </c>
      <c r="J3926" s="3">
        <v>183</v>
      </c>
      <c r="K3926" s="93" t="s">
        <v>4900</v>
      </c>
      <c r="L3926">
        <v>0</v>
      </c>
      <c r="M3926" s="10">
        <v>4</v>
      </c>
      <c r="N3926">
        <v>0</v>
      </c>
      <c r="O3926">
        <v>0</v>
      </c>
      <c r="P3926">
        <v>0</v>
      </c>
      <c r="Q3926">
        <v>0</v>
      </c>
      <c r="R3926" s="92">
        <f>P3926+Q3926</f>
        <v>0</v>
      </c>
    </row>
    <row r="3927" spans="1:18" x14ac:dyDescent="0.3">
      <c r="A3927" t="s">
        <v>4476</v>
      </c>
      <c r="B3927" s="3">
        <v>4</v>
      </c>
      <c r="C3927" t="s">
        <v>8993</v>
      </c>
      <c r="D3927" t="s">
        <v>8992</v>
      </c>
      <c r="E3927" t="s">
        <v>78</v>
      </c>
      <c r="F3927" s="90">
        <v>38.08</v>
      </c>
      <c r="G3927" s="3">
        <v>260</v>
      </c>
      <c r="H3927" s="3" t="s">
        <v>9061</v>
      </c>
      <c r="I3927" s="90">
        <v>30.22</v>
      </c>
      <c r="J3927" s="3">
        <v>182</v>
      </c>
      <c r="K3927" s="93" t="s">
        <v>4900</v>
      </c>
      <c r="L3927">
        <v>0</v>
      </c>
      <c r="M3927" s="10">
        <v>4</v>
      </c>
      <c r="N3927">
        <v>0</v>
      </c>
      <c r="O3927">
        <v>0</v>
      </c>
      <c r="P3927">
        <v>0</v>
      </c>
      <c r="Q3927">
        <v>0</v>
      </c>
      <c r="R3927" s="92">
        <f>P3927+Q3927</f>
        <v>0</v>
      </c>
    </row>
    <row r="3928" spans="1:18" x14ac:dyDescent="0.3">
      <c r="A3928" t="s">
        <v>4596</v>
      </c>
      <c r="B3928" s="3">
        <v>4</v>
      </c>
      <c r="C3928" t="s">
        <v>8993</v>
      </c>
      <c r="D3928" t="s">
        <v>8992</v>
      </c>
      <c r="E3928" t="s">
        <v>78</v>
      </c>
      <c r="F3928" s="90">
        <v>38.08</v>
      </c>
      <c r="G3928" s="3">
        <v>260</v>
      </c>
      <c r="H3928" s="3" t="s">
        <v>9061</v>
      </c>
      <c r="I3928" s="90">
        <v>30.22</v>
      </c>
      <c r="J3928" s="3">
        <v>182</v>
      </c>
      <c r="K3928" s="93" t="s">
        <v>4900</v>
      </c>
      <c r="L3928">
        <v>0</v>
      </c>
      <c r="M3928" s="10">
        <v>4</v>
      </c>
      <c r="N3928">
        <v>0</v>
      </c>
      <c r="O3928">
        <v>0</v>
      </c>
      <c r="P3928">
        <v>0</v>
      </c>
      <c r="Q3928">
        <v>0</v>
      </c>
      <c r="R3928" s="92">
        <f>P3928+Q3928</f>
        <v>0</v>
      </c>
    </row>
    <row r="3929" spans="1:18" x14ac:dyDescent="0.3">
      <c r="A3929" t="s">
        <v>4699</v>
      </c>
      <c r="B3929" s="3">
        <v>4</v>
      </c>
      <c r="C3929" t="s">
        <v>8993</v>
      </c>
      <c r="D3929" t="s">
        <v>8992</v>
      </c>
      <c r="E3929" t="s">
        <v>78</v>
      </c>
      <c r="F3929" s="90">
        <v>38.08</v>
      </c>
      <c r="G3929" s="3">
        <v>260</v>
      </c>
      <c r="H3929" s="3" t="s">
        <v>9061</v>
      </c>
      <c r="I3929" s="90">
        <v>30.22</v>
      </c>
      <c r="J3929" s="3">
        <v>182</v>
      </c>
      <c r="K3929" s="93" t="s">
        <v>4900</v>
      </c>
      <c r="L3929">
        <v>0</v>
      </c>
      <c r="M3929" s="10">
        <v>4</v>
      </c>
      <c r="N3929">
        <v>0</v>
      </c>
      <c r="O3929">
        <v>0</v>
      </c>
      <c r="P3929">
        <v>0</v>
      </c>
      <c r="Q3929">
        <v>0</v>
      </c>
      <c r="R3929" s="92">
        <f>P3929+Q3929</f>
        <v>0</v>
      </c>
    </row>
    <row r="3930" spans="1:18" x14ac:dyDescent="0.3">
      <c r="A3930" t="s">
        <v>4458</v>
      </c>
      <c r="B3930" s="3">
        <v>4</v>
      </c>
      <c r="C3930" t="s">
        <v>8993</v>
      </c>
      <c r="D3930" t="s">
        <v>8992</v>
      </c>
      <c r="E3930" t="s">
        <v>78</v>
      </c>
      <c r="F3930" s="90">
        <v>38.08</v>
      </c>
      <c r="G3930" s="3">
        <v>260</v>
      </c>
      <c r="H3930" s="3" t="s">
        <v>9061</v>
      </c>
      <c r="I3930" s="90">
        <v>30.22</v>
      </c>
      <c r="J3930" s="3">
        <v>182</v>
      </c>
      <c r="K3930" s="93" t="s">
        <v>4900</v>
      </c>
      <c r="L3930">
        <v>0</v>
      </c>
      <c r="M3930" s="10">
        <v>4</v>
      </c>
      <c r="N3930">
        <v>0</v>
      </c>
      <c r="O3930">
        <v>0</v>
      </c>
      <c r="P3930">
        <v>0</v>
      </c>
      <c r="Q3930">
        <v>0</v>
      </c>
      <c r="R3930" s="92">
        <f>P3930+Q3930</f>
        <v>0</v>
      </c>
    </row>
    <row r="3931" spans="1:18" x14ac:dyDescent="0.3">
      <c r="A3931" t="s">
        <v>4490</v>
      </c>
      <c r="B3931" s="3">
        <v>4</v>
      </c>
      <c r="C3931" t="s">
        <v>8993</v>
      </c>
      <c r="D3931" t="s">
        <v>8992</v>
      </c>
      <c r="E3931" t="s">
        <v>78</v>
      </c>
      <c r="F3931" s="90">
        <v>38.08</v>
      </c>
      <c r="G3931" s="3">
        <v>260</v>
      </c>
      <c r="H3931" s="3" t="s">
        <v>9061</v>
      </c>
      <c r="I3931" s="90">
        <v>30.22</v>
      </c>
      <c r="J3931" s="3">
        <v>182</v>
      </c>
      <c r="K3931" s="93" t="s">
        <v>4900</v>
      </c>
      <c r="L3931">
        <v>0</v>
      </c>
      <c r="M3931" s="10">
        <v>4</v>
      </c>
      <c r="N3931">
        <v>0</v>
      </c>
      <c r="O3931">
        <v>0</v>
      </c>
      <c r="P3931">
        <v>0</v>
      </c>
      <c r="Q3931">
        <v>0</v>
      </c>
      <c r="R3931" s="92">
        <f>P3931+Q3931</f>
        <v>0</v>
      </c>
    </row>
    <row r="3932" spans="1:18" x14ac:dyDescent="0.3">
      <c r="A3932" t="s">
        <v>4637</v>
      </c>
      <c r="B3932" s="3">
        <v>4</v>
      </c>
      <c r="C3932" t="s">
        <v>8993</v>
      </c>
      <c r="D3932" t="s">
        <v>8992</v>
      </c>
      <c r="E3932" t="s">
        <v>78</v>
      </c>
      <c r="F3932" s="90">
        <v>38.08</v>
      </c>
      <c r="G3932" s="3">
        <v>260</v>
      </c>
      <c r="H3932" s="3" t="s">
        <v>9061</v>
      </c>
      <c r="I3932" s="90">
        <v>30.22</v>
      </c>
      <c r="J3932" s="3">
        <v>182</v>
      </c>
      <c r="K3932" s="93" t="s">
        <v>4900</v>
      </c>
      <c r="L3932">
        <v>0</v>
      </c>
      <c r="M3932" s="10">
        <v>4</v>
      </c>
      <c r="N3932">
        <v>0</v>
      </c>
      <c r="O3932">
        <v>0</v>
      </c>
      <c r="P3932">
        <v>0</v>
      </c>
      <c r="Q3932">
        <v>0</v>
      </c>
      <c r="R3932" s="92">
        <f>P3932+Q3932</f>
        <v>0</v>
      </c>
    </row>
    <row r="3933" spans="1:18" x14ac:dyDescent="0.3">
      <c r="A3933" t="s">
        <v>4263</v>
      </c>
      <c r="B3933" s="3">
        <v>4</v>
      </c>
      <c r="C3933" t="s">
        <v>4872</v>
      </c>
      <c r="D3933" t="s">
        <v>4871</v>
      </c>
      <c r="E3933" t="s">
        <v>4863</v>
      </c>
      <c r="F3933" s="90">
        <v>38.08</v>
      </c>
      <c r="G3933" s="3">
        <v>260</v>
      </c>
      <c r="H3933" s="3" t="s">
        <v>9061</v>
      </c>
      <c r="I3933" s="90">
        <v>30.22</v>
      </c>
      <c r="J3933" s="3">
        <v>182</v>
      </c>
      <c r="K3933" s="93" t="s">
        <v>4871</v>
      </c>
      <c r="L3933" s="10">
        <v>4</v>
      </c>
      <c r="M3933">
        <v>0</v>
      </c>
      <c r="N3933">
        <v>0</v>
      </c>
      <c r="O3933">
        <v>0</v>
      </c>
      <c r="P3933">
        <v>0</v>
      </c>
      <c r="Q3933">
        <v>0</v>
      </c>
      <c r="R3933" s="92">
        <f>P3933+Q3933</f>
        <v>0</v>
      </c>
    </row>
    <row r="3934" spans="1:18" x14ac:dyDescent="0.3">
      <c r="A3934" t="s">
        <v>4653</v>
      </c>
      <c r="B3934" s="3">
        <v>4</v>
      </c>
      <c r="C3934" t="s">
        <v>8993</v>
      </c>
      <c r="D3934" t="s">
        <v>8992</v>
      </c>
      <c r="E3934" t="s">
        <v>78</v>
      </c>
      <c r="F3934" s="90">
        <v>38.08</v>
      </c>
      <c r="G3934" s="3">
        <v>260</v>
      </c>
      <c r="H3934" s="3" t="s">
        <v>9061</v>
      </c>
      <c r="I3934" s="90">
        <v>30.22</v>
      </c>
      <c r="J3934" s="3">
        <v>182</v>
      </c>
      <c r="K3934" s="93" t="s">
        <v>4900</v>
      </c>
      <c r="L3934">
        <v>0</v>
      </c>
      <c r="M3934" s="10">
        <v>4</v>
      </c>
      <c r="N3934">
        <v>0</v>
      </c>
      <c r="O3934">
        <v>0</v>
      </c>
      <c r="P3934">
        <v>0</v>
      </c>
      <c r="Q3934">
        <v>0</v>
      </c>
      <c r="R3934" s="92">
        <f>P3934+Q3934</f>
        <v>0</v>
      </c>
    </row>
    <row r="3935" spans="1:18" x14ac:dyDescent="0.3">
      <c r="A3935" t="s">
        <v>4481</v>
      </c>
      <c r="B3935" s="3">
        <v>4</v>
      </c>
      <c r="C3935" t="s">
        <v>8993</v>
      </c>
      <c r="D3935" t="s">
        <v>8992</v>
      </c>
      <c r="E3935" t="s">
        <v>78</v>
      </c>
      <c r="F3935" s="90">
        <v>38.08</v>
      </c>
      <c r="G3935" s="3">
        <v>260</v>
      </c>
      <c r="H3935" s="3" t="s">
        <v>9061</v>
      </c>
      <c r="I3935" s="90">
        <v>30.22</v>
      </c>
      <c r="J3935" s="3">
        <v>182</v>
      </c>
      <c r="K3935" s="93" t="s">
        <v>4900</v>
      </c>
      <c r="L3935">
        <v>0</v>
      </c>
      <c r="M3935" s="10">
        <v>4</v>
      </c>
      <c r="N3935">
        <v>0</v>
      </c>
      <c r="O3935">
        <v>0</v>
      </c>
      <c r="P3935">
        <v>0</v>
      </c>
      <c r="Q3935">
        <v>0</v>
      </c>
      <c r="R3935" s="92">
        <f>P3935+Q3935</f>
        <v>0</v>
      </c>
    </row>
    <row r="3936" spans="1:18" x14ac:dyDescent="0.3">
      <c r="A3936" t="s">
        <v>4713</v>
      </c>
      <c r="B3936" s="3">
        <v>4</v>
      </c>
      <c r="C3936" t="s">
        <v>8993</v>
      </c>
      <c r="D3936" t="s">
        <v>8992</v>
      </c>
      <c r="E3936" t="s">
        <v>78</v>
      </c>
      <c r="F3936" s="90">
        <v>38.08</v>
      </c>
      <c r="G3936" s="3">
        <v>260</v>
      </c>
      <c r="H3936" s="3" t="s">
        <v>9061</v>
      </c>
      <c r="I3936" s="90">
        <v>30.22</v>
      </c>
      <c r="J3936" s="3">
        <v>182</v>
      </c>
      <c r="K3936" s="93" t="s">
        <v>4900</v>
      </c>
      <c r="L3936">
        <v>0</v>
      </c>
      <c r="M3936" s="10">
        <v>4</v>
      </c>
      <c r="N3936">
        <v>0</v>
      </c>
      <c r="O3936">
        <v>0</v>
      </c>
      <c r="P3936">
        <v>0</v>
      </c>
      <c r="Q3936">
        <v>0</v>
      </c>
      <c r="R3936" s="92">
        <f>P3936+Q3936</f>
        <v>0</v>
      </c>
    </row>
    <row r="3937" spans="1:18" x14ac:dyDescent="0.3">
      <c r="A3937" t="s">
        <v>4739</v>
      </c>
      <c r="B3937" s="3">
        <v>4</v>
      </c>
      <c r="C3937" t="s">
        <v>8993</v>
      </c>
      <c r="D3937" t="s">
        <v>8992</v>
      </c>
      <c r="E3937" t="s">
        <v>78</v>
      </c>
      <c r="F3937" s="90">
        <v>38.08</v>
      </c>
      <c r="G3937" s="3">
        <v>260</v>
      </c>
      <c r="H3937" s="3" t="s">
        <v>9061</v>
      </c>
      <c r="I3937" s="90">
        <v>30.22</v>
      </c>
      <c r="J3937" s="3">
        <v>182</v>
      </c>
      <c r="K3937" s="93" t="s">
        <v>4900</v>
      </c>
      <c r="L3937">
        <v>0</v>
      </c>
      <c r="M3937" s="10">
        <v>4</v>
      </c>
      <c r="N3937">
        <v>0</v>
      </c>
      <c r="O3937">
        <v>0</v>
      </c>
      <c r="P3937">
        <v>0</v>
      </c>
      <c r="Q3937">
        <v>0</v>
      </c>
      <c r="R3937" s="92">
        <f>P3937+Q3937</f>
        <v>0</v>
      </c>
    </row>
    <row r="3938" spans="1:18" x14ac:dyDescent="0.3">
      <c r="A3938" t="s">
        <v>4678</v>
      </c>
      <c r="B3938" s="3">
        <v>4</v>
      </c>
      <c r="C3938" t="s">
        <v>8993</v>
      </c>
      <c r="D3938" t="s">
        <v>8992</v>
      </c>
      <c r="E3938" t="s">
        <v>78</v>
      </c>
      <c r="F3938" s="90">
        <v>38.08</v>
      </c>
      <c r="G3938" s="3">
        <v>260</v>
      </c>
      <c r="H3938" s="3" t="s">
        <v>9061</v>
      </c>
      <c r="I3938" s="90">
        <v>30.77</v>
      </c>
      <c r="J3938" s="3">
        <v>182</v>
      </c>
      <c r="K3938" s="93" t="s">
        <v>4900</v>
      </c>
      <c r="L3938">
        <v>0</v>
      </c>
      <c r="M3938" s="10">
        <v>4</v>
      </c>
      <c r="N3938">
        <v>0</v>
      </c>
      <c r="O3938">
        <v>0</v>
      </c>
      <c r="P3938">
        <v>0</v>
      </c>
      <c r="Q3938">
        <v>0</v>
      </c>
      <c r="R3938" s="92">
        <f>P3938+Q3938</f>
        <v>0</v>
      </c>
    </row>
    <row r="3939" spans="1:18" x14ac:dyDescent="0.3">
      <c r="A3939" t="s">
        <v>4593</v>
      </c>
      <c r="B3939" s="3">
        <v>4</v>
      </c>
      <c r="C3939" t="s">
        <v>8993</v>
      </c>
      <c r="D3939" t="s">
        <v>8992</v>
      </c>
      <c r="E3939" t="s">
        <v>78</v>
      </c>
      <c r="F3939" s="90">
        <v>38.08</v>
      </c>
      <c r="G3939" s="3">
        <v>260</v>
      </c>
      <c r="H3939" s="3" t="s">
        <v>9061</v>
      </c>
      <c r="I3939" s="90">
        <v>30.22</v>
      </c>
      <c r="J3939" s="3">
        <v>182</v>
      </c>
      <c r="K3939" s="93" t="s">
        <v>4900</v>
      </c>
      <c r="L3939">
        <v>0</v>
      </c>
      <c r="M3939" s="10">
        <v>4</v>
      </c>
      <c r="N3939">
        <v>0</v>
      </c>
      <c r="O3939">
        <v>0</v>
      </c>
      <c r="P3939">
        <v>0</v>
      </c>
      <c r="Q3939">
        <v>0</v>
      </c>
      <c r="R3939" s="92">
        <f>P3939+Q3939</f>
        <v>0</v>
      </c>
    </row>
    <row r="3940" spans="1:18" x14ac:dyDescent="0.3">
      <c r="A3940" t="s">
        <v>4312</v>
      </c>
      <c r="B3940" s="3">
        <v>4</v>
      </c>
      <c r="C3940" t="s">
        <v>8994</v>
      </c>
      <c r="D3940" t="s">
        <v>92</v>
      </c>
      <c r="E3940" t="s">
        <v>93</v>
      </c>
      <c r="F3940" s="90">
        <v>38.08</v>
      </c>
      <c r="G3940" s="3">
        <v>260</v>
      </c>
      <c r="H3940" s="3" t="s">
        <v>9061</v>
      </c>
      <c r="I3940" s="90">
        <v>30.22</v>
      </c>
      <c r="J3940" s="3">
        <v>182</v>
      </c>
      <c r="K3940" s="93" t="s">
        <v>92</v>
      </c>
      <c r="L3940" s="10">
        <v>4</v>
      </c>
      <c r="M3940">
        <v>0</v>
      </c>
      <c r="N3940">
        <v>0</v>
      </c>
      <c r="O3940">
        <v>0</v>
      </c>
      <c r="P3940">
        <v>0</v>
      </c>
      <c r="Q3940">
        <v>0</v>
      </c>
      <c r="R3940" s="92">
        <f>P3940+Q3940</f>
        <v>0</v>
      </c>
    </row>
    <row r="3941" spans="1:18" x14ac:dyDescent="0.3">
      <c r="A3941" t="s">
        <v>3653</v>
      </c>
      <c r="B3941" s="3">
        <v>4</v>
      </c>
      <c r="C3941" t="s">
        <v>8993</v>
      </c>
      <c r="D3941" t="s">
        <v>82</v>
      </c>
      <c r="E3941" t="s">
        <v>96</v>
      </c>
      <c r="F3941" s="90">
        <v>38.08</v>
      </c>
      <c r="G3941" s="3">
        <v>260</v>
      </c>
      <c r="H3941" s="3" t="s">
        <v>9061</v>
      </c>
      <c r="I3941" s="90">
        <v>30.6</v>
      </c>
      <c r="J3941" s="3">
        <v>183</v>
      </c>
      <c r="K3941" s="96" t="s">
        <v>4900</v>
      </c>
      <c r="L3941">
        <v>0</v>
      </c>
      <c r="M3941">
        <v>0</v>
      </c>
      <c r="N3941">
        <v>0</v>
      </c>
      <c r="O3941">
        <v>0</v>
      </c>
      <c r="P3941">
        <v>0</v>
      </c>
      <c r="Q3941" s="10">
        <v>4</v>
      </c>
      <c r="R3941" s="92">
        <f>P3941+Q3941</f>
        <v>4</v>
      </c>
    </row>
    <row r="3942" spans="1:18" x14ac:dyDescent="0.3">
      <c r="A3942" t="s">
        <v>4452</v>
      </c>
      <c r="B3942" s="3">
        <v>4</v>
      </c>
      <c r="C3942" t="s">
        <v>8993</v>
      </c>
      <c r="D3942" t="s">
        <v>8992</v>
      </c>
      <c r="E3942" t="s">
        <v>78</v>
      </c>
      <c r="F3942" s="90">
        <v>38.08</v>
      </c>
      <c r="G3942" s="3">
        <v>260</v>
      </c>
      <c r="H3942" s="3" t="s">
        <v>9061</v>
      </c>
      <c r="I3942" s="90">
        <v>30.22</v>
      </c>
      <c r="J3942" s="3">
        <v>182</v>
      </c>
      <c r="K3942" s="93" t="s">
        <v>4900</v>
      </c>
      <c r="L3942">
        <v>0</v>
      </c>
      <c r="M3942" s="10">
        <v>4</v>
      </c>
      <c r="N3942">
        <v>0</v>
      </c>
      <c r="O3942">
        <v>0</v>
      </c>
      <c r="P3942">
        <v>0</v>
      </c>
      <c r="Q3942">
        <v>0</v>
      </c>
      <c r="R3942" s="92">
        <f>P3942+Q3942</f>
        <v>0</v>
      </c>
    </row>
    <row r="3943" spans="1:18" x14ac:dyDescent="0.3">
      <c r="A3943" t="s">
        <v>4746</v>
      </c>
      <c r="B3943" s="3">
        <v>4</v>
      </c>
      <c r="C3943" t="s">
        <v>8993</v>
      </c>
      <c r="D3943" t="s">
        <v>8992</v>
      </c>
      <c r="E3943" t="s">
        <v>78</v>
      </c>
      <c r="F3943" s="90">
        <v>38.08</v>
      </c>
      <c r="G3943" s="3">
        <v>260</v>
      </c>
      <c r="H3943" s="3" t="s">
        <v>9061</v>
      </c>
      <c r="I3943" s="90">
        <v>30.05</v>
      </c>
      <c r="J3943" s="3">
        <v>183</v>
      </c>
      <c r="K3943" s="93" t="s">
        <v>4900</v>
      </c>
      <c r="L3943">
        <v>0</v>
      </c>
      <c r="M3943" s="10">
        <v>4</v>
      </c>
      <c r="N3943">
        <v>0</v>
      </c>
      <c r="O3943">
        <v>0</v>
      </c>
      <c r="P3943">
        <v>0</v>
      </c>
      <c r="Q3943">
        <v>0</v>
      </c>
      <c r="R3943" s="92">
        <f>P3943+Q3943</f>
        <v>0</v>
      </c>
    </row>
    <row r="3944" spans="1:18" x14ac:dyDescent="0.3">
      <c r="A3944" t="s">
        <v>4423</v>
      </c>
      <c r="B3944" s="3">
        <v>4</v>
      </c>
      <c r="C3944" t="s">
        <v>8993</v>
      </c>
      <c r="D3944" t="s">
        <v>8992</v>
      </c>
      <c r="E3944" t="s">
        <v>78</v>
      </c>
      <c r="F3944" s="90">
        <v>38.08</v>
      </c>
      <c r="G3944" s="3">
        <v>260</v>
      </c>
      <c r="H3944" s="3" t="s">
        <v>9061</v>
      </c>
      <c r="I3944" s="90">
        <v>30.22</v>
      </c>
      <c r="J3944" s="3">
        <v>182</v>
      </c>
      <c r="K3944" s="93" t="s">
        <v>4900</v>
      </c>
      <c r="L3944">
        <v>0</v>
      </c>
      <c r="M3944" s="10">
        <v>4</v>
      </c>
      <c r="N3944">
        <v>0</v>
      </c>
      <c r="O3944">
        <v>0</v>
      </c>
      <c r="P3944">
        <v>0</v>
      </c>
      <c r="Q3944">
        <v>0</v>
      </c>
      <c r="R3944" s="92">
        <f>P3944+Q3944</f>
        <v>0</v>
      </c>
    </row>
    <row r="3945" spans="1:18" x14ac:dyDescent="0.3">
      <c r="A3945" t="s">
        <v>3592</v>
      </c>
      <c r="B3945" s="3">
        <v>4</v>
      </c>
      <c r="C3945" t="s">
        <v>8993</v>
      </c>
      <c r="D3945" t="s">
        <v>82</v>
      </c>
      <c r="E3945" t="s">
        <v>96</v>
      </c>
      <c r="F3945" s="90">
        <v>38.08</v>
      </c>
      <c r="G3945" s="3">
        <v>260</v>
      </c>
      <c r="H3945" s="3" t="s">
        <v>9061</v>
      </c>
      <c r="I3945" s="90">
        <v>31.15</v>
      </c>
      <c r="J3945" s="3">
        <v>183</v>
      </c>
      <c r="K3945" s="96" t="s">
        <v>4900</v>
      </c>
      <c r="L3945">
        <v>0</v>
      </c>
      <c r="M3945">
        <v>0</v>
      </c>
      <c r="N3945">
        <v>0</v>
      </c>
      <c r="O3945">
        <v>0</v>
      </c>
      <c r="P3945">
        <v>0</v>
      </c>
      <c r="Q3945" s="10">
        <v>4</v>
      </c>
      <c r="R3945" s="92">
        <f>P3945+Q3945</f>
        <v>4</v>
      </c>
    </row>
    <row r="3946" spans="1:18" x14ac:dyDescent="0.3">
      <c r="A3946" t="s">
        <v>4122</v>
      </c>
      <c r="B3946" s="3">
        <v>4</v>
      </c>
      <c r="C3946" t="s">
        <v>8993</v>
      </c>
      <c r="D3946" t="s">
        <v>87</v>
      </c>
      <c r="E3946" t="s">
        <v>100</v>
      </c>
      <c r="F3946" s="90">
        <v>38.04</v>
      </c>
      <c r="G3946" s="3">
        <v>255</v>
      </c>
      <c r="H3946" s="3" t="s">
        <v>9061</v>
      </c>
      <c r="I3946" s="90">
        <v>29.94</v>
      </c>
      <c r="J3946" s="3">
        <v>177</v>
      </c>
      <c r="K3946" s="96" t="s">
        <v>4900</v>
      </c>
      <c r="L3946">
        <v>0</v>
      </c>
      <c r="M3946">
        <v>0</v>
      </c>
      <c r="N3946" s="10">
        <v>4</v>
      </c>
      <c r="O3946">
        <v>0</v>
      </c>
      <c r="P3946">
        <v>0</v>
      </c>
      <c r="Q3946">
        <v>0</v>
      </c>
      <c r="R3946" s="92">
        <f>P3946+Q3946</f>
        <v>0</v>
      </c>
    </row>
    <row r="3947" spans="1:18" x14ac:dyDescent="0.3">
      <c r="A3947" t="s">
        <v>4761</v>
      </c>
      <c r="B3947" s="3">
        <v>4</v>
      </c>
      <c r="C3947" t="s">
        <v>8993</v>
      </c>
      <c r="D3947" t="s">
        <v>8992</v>
      </c>
      <c r="E3947" t="s">
        <v>78</v>
      </c>
      <c r="F3947" s="90">
        <v>38.020000000000003</v>
      </c>
      <c r="G3947" s="3">
        <v>263</v>
      </c>
      <c r="H3947" s="3" t="s">
        <v>9061</v>
      </c>
      <c r="I3947" s="90">
        <v>30.27</v>
      </c>
      <c r="J3947" s="3">
        <v>185</v>
      </c>
      <c r="K3947" s="93" t="s">
        <v>4900</v>
      </c>
      <c r="L3947">
        <v>0</v>
      </c>
      <c r="M3947" s="10">
        <v>4</v>
      </c>
      <c r="N3947">
        <v>0</v>
      </c>
      <c r="O3947">
        <v>0</v>
      </c>
      <c r="P3947">
        <v>0</v>
      </c>
      <c r="Q3947">
        <v>0</v>
      </c>
      <c r="R3947" s="92">
        <f>P3947+Q3947</f>
        <v>0</v>
      </c>
    </row>
    <row r="3948" spans="1:18" x14ac:dyDescent="0.3">
      <c r="A3948" t="s">
        <v>4640</v>
      </c>
      <c r="B3948" s="3">
        <v>4</v>
      </c>
      <c r="C3948" t="s">
        <v>8993</v>
      </c>
      <c r="D3948" t="s">
        <v>8992</v>
      </c>
      <c r="E3948" t="s">
        <v>78</v>
      </c>
      <c r="F3948" s="90">
        <v>38.020000000000003</v>
      </c>
      <c r="G3948" s="3">
        <v>263</v>
      </c>
      <c r="H3948" s="3" t="s">
        <v>9061</v>
      </c>
      <c r="I3948" s="90">
        <v>30.27</v>
      </c>
      <c r="J3948" s="3">
        <v>185</v>
      </c>
      <c r="K3948" s="93" t="s">
        <v>4900</v>
      </c>
      <c r="L3948">
        <v>0</v>
      </c>
      <c r="M3948" s="10">
        <v>4</v>
      </c>
      <c r="N3948">
        <v>0</v>
      </c>
      <c r="O3948">
        <v>0</v>
      </c>
      <c r="P3948">
        <v>0</v>
      </c>
      <c r="Q3948">
        <v>0</v>
      </c>
      <c r="R3948" s="92">
        <f>P3948+Q3948</f>
        <v>0</v>
      </c>
    </row>
    <row r="3949" spans="1:18" x14ac:dyDescent="0.3">
      <c r="A3949" t="s">
        <v>4424</v>
      </c>
      <c r="B3949" s="3">
        <v>4</v>
      </c>
      <c r="C3949" t="s">
        <v>8993</v>
      </c>
      <c r="D3949" t="s">
        <v>8992</v>
      </c>
      <c r="E3949" t="s">
        <v>78</v>
      </c>
      <c r="F3949" s="90">
        <v>38.020000000000003</v>
      </c>
      <c r="G3949" s="3">
        <v>263</v>
      </c>
      <c r="H3949" s="3" t="s">
        <v>9061</v>
      </c>
      <c r="I3949" s="90">
        <v>30.27</v>
      </c>
      <c r="J3949" s="3">
        <v>185</v>
      </c>
      <c r="K3949" s="93" t="s">
        <v>4900</v>
      </c>
      <c r="L3949">
        <v>0</v>
      </c>
      <c r="M3949" s="10">
        <v>4</v>
      </c>
      <c r="N3949">
        <v>0</v>
      </c>
      <c r="O3949">
        <v>0</v>
      </c>
      <c r="P3949">
        <v>0</v>
      </c>
      <c r="Q3949">
        <v>0</v>
      </c>
      <c r="R3949" s="92">
        <f>P3949+Q3949</f>
        <v>0</v>
      </c>
    </row>
    <row r="3950" spans="1:18" x14ac:dyDescent="0.3">
      <c r="A3950" t="s">
        <v>4378</v>
      </c>
      <c r="B3950" s="3">
        <v>4</v>
      </c>
      <c r="C3950" t="s">
        <v>8994</v>
      </c>
      <c r="D3950" t="s">
        <v>92</v>
      </c>
      <c r="E3950" t="s">
        <v>93</v>
      </c>
      <c r="F3950" s="90">
        <v>38.020000000000003</v>
      </c>
      <c r="G3950" s="3">
        <v>263</v>
      </c>
      <c r="H3950" s="3" t="s">
        <v>9061</v>
      </c>
      <c r="I3950" s="90">
        <v>30.27</v>
      </c>
      <c r="J3950" s="3">
        <v>185</v>
      </c>
      <c r="K3950" s="93" t="s">
        <v>92</v>
      </c>
      <c r="L3950" s="10">
        <v>4</v>
      </c>
      <c r="M3950">
        <v>0</v>
      </c>
      <c r="N3950">
        <v>0</v>
      </c>
      <c r="O3950">
        <v>0</v>
      </c>
      <c r="P3950">
        <v>0</v>
      </c>
      <c r="Q3950">
        <v>0</v>
      </c>
      <c r="R3950" s="92">
        <f>P3950+Q3950</f>
        <v>0</v>
      </c>
    </row>
    <row r="3951" spans="1:18" x14ac:dyDescent="0.3">
      <c r="A3951" t="s">
        <v>4337</v>
      </c>
      <c r="B3951" s="3">
        <v>4</v>
      </c>
      <c r="C3951" t="s">
        <v>8994</v>
      </c>
      <c r="D3951" t="s">
        <v>92</v>
      </c>
      <c r="E3951" t="s">
        <v>93</v>
      </c>
      <c r="F3951" s="90">
        <v>38.020000000000003</v>
      </c>
      <c r="G3951" s="3">
        <v>263</v>
      </c>
      <c r="H3951" s="3" t="s">
        <v>9061</v>
      </c>
      <c r="I3951" s="90">
        <v>30.27</v>
      </c>
      <c r="J3951" s="3">
        <v>185</v>
      </c>
      <c r="K3951" s="93" t="s">
        <v>92</v>
      </c>
      <c r="L3951" s="10">
        <v>4</v>
      </c>
      <c r="M3951">
        <v>0</v>
      </c>
      <c r="N3951">
        <v>0</v>
      </c>
      <c r="O3951">
        <v>0</v>
      </c>
      <c r="P3951">
        <v>0</v>
      </c>
      <c r="Q3951">
        <v>0</v>
      </c>
      <c r="R3951" s="92">
        <f>P3951+Q3951</f>
        <v>0</v>
      </c>
    </row>
    <row r="3952" spans="1:18" x14ac:dyDescent="0.3">
      <c r="A3952" t="s">
        <v>4217</v>
      </c>
      <c r="B3952" s="3">
        <v>4</v>
      </c>
      <c r="C3952" t="s">
        <v>8994</v>
      </c>
      <c r="D3952" t="s">
        <v>92</v>
      </c>
      <c r="E3952" t="s">
        <v>93</v>
      </c>
      <c r="F3952" s="90">
        <v>38.020000000000003</v>
      </c>
      <c r="G3952" s="3">
        <v>263</v>
      </c>
      <c r="H3952" s="3" t="s">
        <v>9061</v>
      </c>
      <c r="I3952" s="90">
        <v>30.27</v>
      </c>
      <c r="J3952" s="3">
        <v>185</v>
      </c>
      <c r="K3952" s="93" t="s">
        <v>92</v>
      </c>
      <c r="L3952" s="10">
        <v>4</v>
      </c>
      <c r="M3952">
        <v>0</v>
      </c>
      <c r="N3952">
        <v>0</v>
      </c>
      <c r="O3952">
        <v>0</v>
      </c>
      <c r="P3952">
        <v>0</v>
      </c>
      <c r="Q3952">
        <v>0</v>
      </c>
      <c r="R3952" s="92">
        <f>P3952+Q3952</f>
        <v>0</v>
      </c>
    </row>
    <row r="3953" spans="1:18" x14ac:dyDescent="0.3">
      <c r="A3953" t="s">
        <v>4040</v>
      </c>
      <c r="B3953" s="3">
        <v>4</v>
      </c>
      <c r="C3953" t="s">
        <v>8993</v>
      </c>
      <c r="D3953" t="s">
        <v>87</v>
      </c>
      <c r="E3953" t="s">
        <v>110</v>
      </c>
      <c r="F3953" s="90">
        <v>38.020000000000003</v>
      </c>
      <c r="G3953" s="3">
        <v>263</v>
      </c>
      <c r="H3953" s="3" t="s">
        <v>9061</v>
      </c>
      <c r="I3953" s="90">
        <v>30.27</v>
      </c>
      <c r="J3953" s="3">
        <v>185</v>
      </c>
      <c r="K3953" s="96" t="s">
        <v>4900</v>
      </c>
      <c r="L3953">
        <v>0</v>
      </c>
      <c r="M3953">
        <v>0</v>
      </c>
      <c r="N3953">
        <v>0</v>
      </c>
      <c r="O3953" s="10">
        <v>4</v>
      </c>
      <c r="P3953">
        <v>0</v>
      </c>
      <c r="Q3953">
        <v>0</v>
      </c>
      <c r="R3953" s="92">
        <f>P3953+Q3953</f>
        <v>0</v>
      </c>
    </row>
    <row r="3954" spans="1:18" x14ac:dyDescent="0.3">
      <c r="A3954" t="s">
        <v>4246</v>
      </c>
      <c r="B3954" s="3">
        <v>4</v>
      </c>
      <c r="C3954" t="s">
        <v>8994</v>
      </c>
      <c r="D3954" t="s">
        <v>92</v>
      </c>
      <c r="E3954" t="s">
        <v>93</v>
      </c>
      <c r="F3954" s="90">
        <v>38.020000000000003</v>
      </c>
      <c r="G3954" s="3">
        <v>263</v>
      </c>
      <c r="H3954" s="3" t="s">
        <v>9061</v>
      </c>
      <c r="I3954" s="90">
        <v>29.73</v>
      </c>
      <c r="J3954" s="3">
        <v>185</v>
      </c>
      <c r="K3954" s="93" t="s">
        <v>92</v>
      </c>
      <c r="L3954" s="10">
        <v>4</v>
      </c>
      <c r="M3954">
        <v>0</v>
      </c>
      <c r="N3954">
        <v>0</v>
      </c>
      <c r="O3954">
        <v>0</v>
      </c>
      <c r="P3954">
        <v>0</v>
      </c>
      <c r="Q3954">
        <v>0</v>
      </c>
      <c r="R3954" s="92">
        <f>P3954+Q3954</f>
        <v>0</v>
      </c>
    </row>
    <row r="3955" spans="1:18" x14ac:dyDescent="0.3">
      <c r="A3955" t="s">
        <v>4336</v>
      </c>
      <c r="B3955" s="3">
        <v>4</v>
      </c>
      <c r="C3955" t="s">
        <v>8994</v>
      </c>
      <c r="D3955" t="s">
        <v>92</v>
      </c>
      <c r="E3955" t="s">
        <v>93</v>
      </c>
      <c r="F3955" s="90">
        <v>38.020000000000003</v>
      </c>
      <c r="G3955" s="3">
        <v>263</v>
      </c>
      <c r="H3955" s="3" t="s">
        <v>9061</v>
      </c>
      <c r="I3955" s="90">
        <v>30.27</v>
      </c>
      <c r="J3955" s="3">
        <v>185</v>
      </c>
      <c r="K3955" s="93" t="s">
        <v>92</v>
      </c>
      <c r="L3955" s="10">
        <v>4</v>
      </c>
      <c r="M3955">
        <v>0</v>
      </c>
      <c r="N3955">
        <v>0</v>
      </c>
      <c r="O3955">
        <v>0</v>
      </c>
      <c r="P3955">
        <v>0</v>
      </c>
      <c r="Q3955">
        <v>0</v>
      </c>
      <c r="R3955" s="92">
        <f>P3955+Q3955</f>
        <v>0</v>
      </c>
    </row>
    <row r="3956" spans="1:18" x14ac:dyDescent="0.3">
      <c r="A3956" t="s">
        <v>4213</v>
      </c>
      <c r="B3956" s="3">
        <v>4</v>
      </c>
      <c r="C3956" t="s">
        <v>8994</v>
      </c>
      <c r="D3956" t="s">
        <v>92</v>
      </c>
      <c r="E3956" t="s">
        <v>93</v>
      </c>
      <c r="F3956" s="90">
        <v>38.020000000000003</v>
      </c>
      <c r="G3956" s="3">
        <v>263</v>
      </c>
      <c r="H3956" s="3" t="s">
        <v>9061</v>
      </c>
      <c r="I3956" s="90">
        <v>30.27</v>
      </c>
      <c r="J3956" s="3">
        <v>185</v>
      </c>
      <c r="K3956" s="93" t="s">
        <v>92</v>
      </c>
      <c r="L3956" s="10">
        <v>4</v>
      </c>
      <c r="M3956">
        <v>0</v>
      </c>
      <c r="N3956">
        <v>0</v>
      </c>
      <c r="O3956">
        <v>0</v>
      </c>
      <c r="P3956">
        <v>0</v>
      </c>
      <c r="Q3956">
        <v>0</v>
      </c>
      <c r="R3956" s="92">
        <f>P3956+Q3956</f>
        <v>0</v>
      </c>
    </row>
    <row r="3957" spans="1:18" x14ac:dyDescent="0.3">
      <c r="A3957" t="s">
        <v>4113</v>
      </c>
      <c r="B3957" s="3">
        <v>4</v>
      </c>
      <c r="C3957" t="s">
        <v>8993</v>
      </c>
      <c r="D3957" t="s">
        <v>87</v>
      </c>
      <c r="E3957" t="s">
        <v>100</v>
      </c>
      <c r="F3957" s="90">
        <v>38.020000000000003</v>
      </c>
      <c r="G3957" s="3">
        <v>263</v>
      </c>
      <c r="H3957" s="3" t="s">
        <v>9061</v>
      </c>
      <c r="I3957" s="90">
        <v>30.27</v>
      </c>
      <c r="J3957" s="3">
        <v>185</v>
      </c>
      <c r="K3957" s="96" t="s">
        <v>4900</v>
      </c>
      <c r="L3957">
        <v>0</v>
      </c>
      <c r="M3957">
        <v>0</v>
      </c>
      <c r="N3957" s="10">
        <v>4</v>
      </c>
      <c r="O3957">
        <v>0</v>
      </c>
      <c r="P3957">
        <v>0</v>
      </c>
      <c r="Q3957">
        <v>0</v>
      </c>
      <c r="R3957" s="92">
        <f>P3957+Q3957</f>
        <v>0</v>
      </c>
    </row>
    <row r="3958" spans="1:18" x14ac:dyDescent="0.3">
      <c r="A3958" t="s">
        <v>3958</v>
      </c>
      <c r="B3958" s="3">
        <v>4</v>
      </c>
      <c r="C3958" t="s">
        <v>8993</v>
      </c>
      <c r="D3958" t="s">
        <v>87</v>
      </c>
      <c r="E3958" t="s">
        <v>110</v>
      </c>
      <c r="F3958" s="90">
        <v>38.020000000000003</v>
      </c>
      <c r="G3958" s="3">
        <v>263</v>
      </c>
      <c r="H3958" s="3" t="s">
        <v>9061</v>
      </c>
      <c r="I3958" s="90">
        <v>30.27</v>
      </c>
      <c r="J3958" s="3">
        <v>185</v>
      </c>
      <c r="K3958" s="96" t="s">
        <v>4900</v>
      </c>
      <c r="L3958">
        <v>0</v>
      </c>
      <c r="M3958">
        <v>0</v>
      </c>
      <c r="N3958">
        <v>0</v>
      </c>
      <c r="O3958" s="10">
        <v>4</v>
      </c>
      <c r="P3958">
        <v>0</v>
      </c>
      <c r="Q3958">
        <v>0</v>
      </c>
      <c r="R3958" s="92">
        <f>P3958+Q3958</f>
        <v>0</v>
      </c>
    </row>
    <row r="3959" spans="1:18" x14ac:dyDescent="0.3">
      <c r="A3959" t="s">
        <v>4398</v>
      </c>
      <c r="B3959" s="3">
        <v>4</v>
      </c>
      <c r="C3959" t="s">
        <v>8994</v>
      </c>
      <c r="D3959" t="s">
        <v>92</v>
      </c>
      <c r="E3959" t="s">
        <v>93</v>
      </c>
      <c r="F3959" s="90">
        <v>38.020000000000003</v>
      </c>
      <c r="G3959" s="3">
        <v>263</v>
      </c>
      <c r="H3959" s="3" t="s">
        <v>9061</v>
      </c>
      <c r="I3959" s="90">
        <v>30.27</v>
      </c>
      <c r="J3959" s="3">
        <v>185</v>
      </c>
      <c r="K3959" s="93" t="s">
        <v>92</v>
      </c>
      <c r="L3959" s="10">
        <v>4</v>
      </c>
      <c r="M3959">
        <v>0</v>
      </c>
      <c r="N3959">
        <v>0</v>
      </c>
      <c r="O3959">
        <v>0</v>
      </c>
      <c r="P3959">
        <v>0</v>
      </c>
      <c r="Q3959">
        <v>0</v>
      </c>
      <c r="R3959" s="92">
        <f>P3959+Q3959</f>
        <v>0</v>
      </c>
    </row>
    <row r="3960" spans="1:18" x14ac:dyDescent="0.3">
      <c r="A3960" t="s">
        <v>4209</v>
      </c>
      <c r="B3960" s="3">
        <v>4</v>
      </c>
      <c r="C3960" t="s">
        <v>8994</v>
      </c>
      <c r="D3960" t="s">
        <v>92</v>
      </c>
      <c r="E3960" t="s">
        <v>93</v>
      </c>
      <c r="F3960" s="90">
        <v>38.020000000000003</v>
      </c>
      <c r="G3960" s="3">
        <v>263</v>
      </c>
      <c r="H3960" s="3" t="s">
        <v>9061</v>
      </c>
      <c r="I3960" s="90">
        <v>30.27</v>
      </c>
      <c r="J3960" s="3">
        <v>185</v>
      </c>
      <c r="K3960" s="93" t="s">
        <v>92</v>
      </c>
      <c r="L3960" s="10">
        <v>4</v>
      </c>
      <c r="M3960">
        <v>0</v>
      </c>
      <c r="N3960">
        <v>0</v>
      </c>
      <c r="O3960">
        <v>0</v>
      </c>
      <c r="P3960">
        <v>0</v>
      </c>
      <c r="Q3960">
        <v>0</v>
      </c>
      <c r="R3960" s="92">
        <f>P3960+Q3960</f>
        <v>0</v>
      </c>
    </row>
    <row r="3961" spans="1:18" x14ac:dyDescent="0.3">
      <c r="A3961" t="s">
        <v>4384</v>
      </c>
      <c r="B3961" s="3">
        <v>4</v>
      </c>
      <c r="C3961" t="s">
        <v>8994</v>
      </c>
      <c r="D3961" t="s">
        <v>92</v>
      </c>
      <c r="E3961" t="s">
        <v>93</v>
      </c>
      <c r="F3961" s="90">
        <v>38.020000000000003</v>
      </c>
      <c r="G3961" s="3">
        <v>263</v>
      </c>
      <c r="H3961" s="3" t="s">
        <v>9061</v>
      </c>
      <c r="I3961" s="90">
        <v>30.27</v>
      </c>
      <c r="J3961" s="3">
        <v>185</v>
      </c>
      <c r="K3961" s="93" t="s">
        <v>92</v>
      </c>
      <c r="L3961" s="10">
        <v>4</v>
      </c>
      <c r="M3961">
        <v>0</v>
      </c>
      <c r="N3961">
        <v>0</v>
      </c>
      <c r="O3961">
        <v>0</v>
      </c>
      <c r="P3961">
        <v>0</v>
      </c>
      <c r="Q3961">
        <v>0</v>
      </c>
      <c r="R3961" s="92">
        <f>P3961+Q3961</f>
        <v>0</v>
      </c>
    </row>
    <row r="3962" spans="1:18" x14ac:dyDescent="0.3">
      <c r="A3962" t="s">
        <v>4404</v>
      </c>
      <c r="B3962" s="3">
        <v>4</v>
      </c>
      <c r="C3962" t="s">
        <v>8994</v>
      </c>
      <c r="D3962" t="s">
        <v>92</v>
      </c>
      <c r="E3962" t="s">
        <v>93</v>
      </c>
      <c r="F3962" s="90">
        <v>38.020000000000003</v>
      </c>
      <c r="G3962" s="3">
        <v>263</v>
      </c>
      <c r="H3962" s="3" t="s">
        <v>9061</v>
      </c>
      <c r="I3962" s="90">
        <v>30.27</v>
      </c>
      <c r="J3962" s="3">
        <v>185</v>
      </c>
      <c r="K3962" s="93" t="s">
        <v>92</v>
      </c>
      <c r="L3962" s="10">
        <v>4</v>
      </c>
      <c r="M3962">
        <v>0</v>
      </c>
      <c r="N3962">
        <v>0</v>
      </c>
      <c r="O3962">
        <v>0</v>
      </c>
      <c r="P3962">
        <v>0</v>
      </c>
      <c r="Q3962">
        <v>0</v>
      </c>
      <c r="R3962" s="92">
        <f>P3962+Q3962</f>
        <v>0</v>
      </c>
    </row>
    <row r="3963" spans="1:18" x14ac:dyDescent="0.3">
      <c r="A3963" t="s">
        <v>3926</v>
      </c>
      <c r="B3963" s="3">
        <v>4</v>
      </c>
      <c r="C3963" t="s">
        <v>8995</v>
      </c>
      <c r="D3963" t="s">
        <v>127</v>
      </c>
      <c r="E3963" t="s">
        <v>8951</v>
      </c>
      <c r="F3963" s="90">
        <v>37.97</v>
      </c>
      <c r="G3963" s="3">
        <v>266</v>
      </c>
      <c r="H3963" s="3" t="s">
        <v>9061</v>
      </c>
      <c r="I3963" s="90">
        <v>30.32</v>
      </c>
      <c r="J3963" s="3">
        <v>188</v>
      </c>
      <c r="K3963" s="96" t="s">
        <v>7632</v>
      </c>
      <c r="L3963">
        <v>0</v>
      </c>
      <c r="M3963">
        <v>0</v>
      </c>
      <c r="N3963">
        <v>0</v>
      </c>
      <c r="O3963">
        <v>0</v>
      </c>
      <c r="P3963" s="10">
        <v>4</v>
      </c>
      <c r="Q3963">
        <v>0</v>
      </c>
      <c r="R3963" s="92">
        <f>P3963+Q3963</f>
        <v>4</v>
      </c>
    </row>
    <row r="3964" spans="1:18" x14ac:dyDescent="0.3">
      <c r="A3964" t="s">
        <v>3940</v>
      </c>
      <c r="B3964" s="3">
        <v>4</v>
      </c>
      <c r="C3964" t="s">
        <v>8995</v>
      </c>
      <c r="D3964" t="s">
        <v>127</v>
      </c>
      <c r="E3964" t="s">
        <v>8951</v>
      </c>
      <c r="F3964" s="90">
        <v>37.97</v>
      </c>
      <c r="G3964" s="3">
        <v>266</v>
      </c>
      <c r="H3964" s="3" t="s">
        <v>9061</v>
      </c>
      <c r="I3964" s="90">
        <v>30.32</v>
      </c>
      <c r="J3964" s="3">
        <v>188</v>
      </c>
      <c r="K3964" s="96" t="s">
        <v>7632</v>
      </c>
      <c r="L3964">
        <v>0</v>
      </c>
      <c r="M3964">
        <v>0</v>
      </c>
      <c r="N3964">
        <v>0</v>
      </c>
      <c r="O3964">
        <v>0</v>
      </c>
      <c r="P3964" s="10">
        <v>4</v>
      </c>
      <c r="Q3964">
        <v>0</v>
      </c>
      <c r="R3964" s="92">
        <f>P3964+Q3964</f>
        <v>4</v>
      </c>
    </row>
    <row r="3965" spans="1:18" x14ac:dyDescent="0.3">
      <c r="A3965" t="s">
        <v>3922</v>
      </c>
      <c r="B3965" s="3">
        <v>4</v>
      </c>
      <c r="C3965" t="s">
        <v>8995</v>
      </c>
      <c r="D3965" t="s">
        <v>127</v>
      </c>
      <c r="E3965" t="s">
        <v>8951</v>
      </c>
      <c r="F3965" s="90">
        <v>37.97</v>
      </c>
      <c r="G3965" s="3">
        <v>266</v>
      </c>
      <c r="H3965" s="3" t="s">
        <v>9061</v>
      </c>
      <c r="I3965" s="90">
        <v>30.32</v>
      </c>
      <c r="J3965" s="3">
        <v>188</v>
      </c>
      <c r="K3965" s="96" t="s">
        <v>7632</v>
      </c>
      <c r="L3965">
        <v>0</v>
      </c>
      <c r="M3965">
        <v>0</v>
      </c>
      <c r="N3965">
        <v>0</v>
      </c>
      <c r="O3965">
        <v>0</v>
      </c>
      <c r="P3965" s="10">
        <v>4</v>
      </c>
      <c r="Q3965">
        <v>0</v>
      </c>
      <c r="R3965" s="92">
        <f>P3965+Q3965</f>
        <v>4</v>
      </c>
    </row>
    <row r="3966" spans="1:18" x14ac:dyDescent="0.3">
      <c r="A3966" t="s">
        <v>4078</v>
      </c>
      <c r="B3966" s="3">
        <v>4</v>
      </c>
      <c r="C3966" t="s">
        <v>8995</v>
      </c>
      <c r="D3966" t="s">
        <v>120</v>
      </c>
      <c r="E3966" t="s">
        <v>121</v>
      </c>
      <c r="F3966" s="90">
        <v>37.97</v>
      </c>
      <c r="G3966" s="3">
        <v>266</v>
      </c>
      <c r="H3966" s="3" t="s">
        <v>9061</v>
      </c>
      <c r="I3966" s="90">
        <v>30.32</v>
      </c>
      <c r="J3966" s="3">
        <v>188</v>
      </c>
      <c r="K3966" s="96" t="s">
        <v>7632</v>
      </c>
      <c r="L3966">
        <v>0</v>
      </c>
      <c r="M3966">
        <v>0</v>
      </c>
      <c r="N3966" s="10">
        <v>4</v>
      </c>
      <c r="O3966">
        <v>0</v>
      </c>
      <c r="P3966">
        <v>0</v>
      </c>
      <c r="Q3966">
        <v>0</v>
      </c>
      <c r="R3966" s="92">
        <f>P3966+Q3966</f>
        <v>0</v>
      </c>
    </row>
    <row r="3967" spans="1:18" x14ac:dyDescent="0.3">
      <c r="A3967" t="s">
        <v>3807</v>
      </c>
      <c r="B3967" s="3">
        <v>4</v>
      </c>
      <c r="C3967" t="s">
        <v>8993</v>
      </c>
      <c r="D3967" t="s">
        <v>87</v>
      </c>
      <c r="E3967" t="s">
        <v>100</v>
      </c>
      <c r="F3967" s="90">
        <v>37.94</v>
      </c>
      <c r="G3967" s="3">
        <v>253</v>
      </c>
      <c r="H3967" s="3" t="s">
        <v>9061</v>
      </c>
      <c r="I3967" s="90">
        <v>29.71</v>
      </c>
      <c r="J3967" s="3">
        <v>175</v>
      </c>
      <c r="K3967" s="96" t="s">
        <v>4900</v>
      </c>
      <c r="L3967">
        <v>0</v>
      </c>
      <c r="M3967">
        <v>0</v>
      </c>
      <c r="N3967" s="10">
        <v>4</v>
      </c>
      <c r="O3967">
        <v>0</v>
      </c>
      <c r="P3967">
        <v>0</v>
      </c>
      <c r="Q3967">
        <v>0</v>
      </c>
      <c r="R3967" s="92">
        <f>P3967+Q3967</f>
        <v>0</v>
      </c>
    </row>
    <row r="3968" spans="1:18" x14ac:dyDescent="0.3">
      <c r="A3968" t="s">
        <v>4006</v>
      </c>
      <c r="B3968" s="3">
        <v>4</v>
      </c>
      <c r="C3968" t="s">
        <v>8993</v>
      </c>
      <c r="D3968" t="s">
        <v>82</v>
      </c>
      <c r="E3968" t="s">
        <v>83</v>
      </c>
      <c r="F3968" s="90">
        <v>37.93</v>
      </c>
      <c r="G3968" s="3">
        <v>261</v>
      </c>
      <c r="H3968" s="3" t="s">
        <v>9061</v>
      </c>
      <c r="I3968" s="90">
        <v>30.05</v>
      </c>
      <c r="J3968" s="3">
        <v>183</v>
      </c>
      <c r="K3968" s="96" t="s">
        <v>4900</v>
      </c>
      <c r="L3968">
        <v>0</v>
      </c>
      <c r="M3968">
        <v>0</v>
      </c>
      <c r="N3968">
        <v>0</v>
      </c>
      <c r="O3968" s="10">
        <v>4</v>
      </c>
      <c r="P3968">
        <v>0</v>
      </c>
      <c r="Q3968">
        <v>0</v>
      </c>
      <c r="R3968" s="92">
        <f>P3968+Q3968</f>
        <v>0</v>
      </c>
    </row>
    <row r="3969" spans="1:18" x14ac:dyDescent="0.3">
      <c r="A3969" t="s">
        <v>4575</v>
      </c>
      <c r="B3969" s="3">
        <v>4</v>
      </c>
      <c r="C3969" t="s">
        <v>8993</v>
      </c>
      <c r="D3969" t="s">
        <v>8992</v>
      </c>
      <c r="E3969" t="s">
        <v>78</v>
      </c>
      <c r="F3969" s="90">
        <v>37.93</v>
      </c>
      <c r="G3969" s="3">
        <v>261</v>
      </c>
      <c r="H3969" s="3" t="s">
        <v>9061</v>
      </c>
      <c r="I3969" s="90">
        <v>30.05</v>
      </c>
      <c r="J3969" s="3">
        <v>183</v>
      </c>
      <c r="K3969" s="93" t="s">
        <v>4900</v>
      </c>
      <c r="L3969">
        <v>0</v>
      </c>
      <c r="M3969" s="10">
        <v>4</v>
      </c>
      <c r="N3969">
        <v>0</v>
      </c>
      <c r="O3969">
        <v>0</v>
      </c>
      <c r="P3969">
        <v>0</v>
      </c>
      <c r="Q3969">
        <v>0</v>
      </c>
      <c r="R3969" s="92">
        <f>P3969+Q3969</f>
        <v>0</v>
      </c>
    </row>
    <row r="3970" spans="1:18" x14ac:dyDescent="0.3">
      <c r="A3970" t="s">
        <v>3832</v>
      </c>
      <c r="B3970" s="3">
        <v>4</v>
      </c>
      <c r="C3970" t="s">
        <v>8993</v>
      </c>
      <c r="D3970" t="s">
        <v>82</v>
      </c>
      <c r="E3970" t="s">
        <v>96</v>
      </c>
      <c r="F3970" s="90">
        <v>37.93</v>
      </c>
      <c r="G3970" s="3">
        <v>261</v>
      </c>
      <c r="H3970" s="3" t="s">
        <v>9061</v>
      </c>
      <c r="I3970" s="90">
        <v>30.6</v>
      </c>
      <c r="J3970" s="3">
        <v>183</v>
      </c>
      <c r="K3970" s="96" t="s">
        <v>4900</v>
      </c>
      <c r="L3970">
        <v>0</v>
      </c>
      <c r="M3970">
        <v>0</v>
      </c>
      <c r="N3970">
        <v>0</v>
      </c>
      <c r="O3970">
        <v>0</v>
      </c>
      <c r="P3970">
        <v>3</v>
      </c>
      <c r="Q3970">
        <v>1</v>
      </c>
      <c r="R3970" s="92">
        <f>P3970+Q3970</f>
        <v>4</v>
      </c>
    </row>
    <row r="3971" spans="1:18" x14ac:dyDescent="0.3">
      <c r="A3971" t="s">
        <v>4664</v>
      </c>
      <c r="B3971" s="3">
        <v>4</v>
      </c>
      <c r="C3971" t="s">
        <v>8993</v>
      </c>
      <c r="D3971" t="s">
        <v>8992</v>
      </c>
      <c r="E3971" t="s">
        <v>78</v>
      </c>
      <c r="F3971" s="90">
        <v>37.93</v>
      </c>
      <c r="G3971" s="3">
        <v>261</v>
      </c>
      <c r="H3971" s="3" t="s">
        <v>9061</v>
      </c>
      <c r="I3971" s="90">
        <v>30.05</v>
      </c>
      <c r="J3971" s="3">
        <v>183</v>
      </c>
      <c r="K3971" s="93" t="s">
        <v>4900</v>
      </c>
      <c r="L3971">
        <v>0</v>
      </c>
      <c r="M3971" s="10">
        <v>4</v>
      </c>
      <c r="N3971">
        <v>0</v>
      </c>
      <c r="O3971">
        <v>0</v>
      </c>
      <c r="P3971">
        <v>0</v>
      </c>
      <c r="Q3971">
        <v>0</v>
      </c>
      <c r="R3971" s="92">
        <f>P3971+Q3971</f>
        <v>0</v>
      </c>
    </row>
    <row r="3972" spans="1:18" x14ac:dyDescent="0.3">
      <c r="A3972" t="s">
        <v>3651</v>
      </c>
      <c r="B3972" s="3">
        <v>4</v>
      </c>
      <c r="C3972" t="s">
        <v>8993</v>
      </c>
      <c r="D3972" t="s">
        <v>82</v>
      </c>
      <c r="E3972" t="s">
        <v>96</v>
      </c>
      <c r="F3972" s="90">
        <v>37.93</v>
      </c>
      <c r="G3972" s="3">
        <v>261</v>
      </c>
      <c r="H3972" s="3" t="s">
        <v>9061</v>
      </c>
      <c r="I3972" s="90">
        <v>30.05</v>
      </c>
      <c r="J3972" s="3">
        <v>183</v>
      </c>
      <c r="K3972" s="96" t="s">
        <v>4900</v>
      </c>
      <c r="L3972">
        <v>0</v>
      </c>
      <c r="M3972">
        <v>0</v>
      </c>
      <c r="N3972">
        <v>0</v>
      </c>
      <c r="O3972">
        <v>0</v>
      </c>
      <c r="P3972">
        <v>0</v>
      </c>
      <c r="Q3972" s="10">
        <v>4</v>
      </c>
      <c r="R3972" s="92">
        <f>P3972+Q3972</f>
        <v>4</v>
      </c>
    </row>
    <row r="3973" spans="1:18" x14ac:dyDescent="0.3">
      <c r="A3973" t="s">
        <v>3985</v>
      </c>
      <c r="B3973" s="3">
        <v>4</v>
      </c>
      <c r="C3973" t="s">
        <v>8993</v>
      </c>
      <c r="D3973" t="s">
        <v>82</v>
      </c>
      <c r="E3973" t="s">
        <v>83</v>
      </c>
      <c r="F3973" s="90">
        <v>37.93</v>
      </c>
      <c r="G3973" s="3">
        <v>261</v>
      </c>
      <c r="H3973" s="3" t="s">
        <v>9061</v>
      </c>
      <c r="I3973" s="90">
        <v>30.05</v>
      </c>
      <c r="J3973" s="3">
        <v>183</v>
      </c>
      <c r="K3973" s="96" t="s">
        <v>4900</v>
      </c>
      <c r="L3973">
        <v>0</v>
      </c>
      <c r="M3973">
        <v>0</v>
      </c>
      <c r="N3973">
        <v>0</v>
      </c>
      <c r="O3973" s="10">
        <v>4</v>
      </c>
      <c r="P3973">
        <v>0</v>
      </c>
      <c r="Q3973">
        <v>0</v>
      </c>
      <c r="R3973" s="92">
        <f>P3973+Q3973</f>
        <v>0</v>
      </c>
    </row>
    <row r="3974" spans="1:18" x14ac:dyDescent="0.3">
      <c r="A3974" t="s">
        <v>4537</v>
      </c>
      <c r="B3974" s="3">
        <v>4</v>
      </c>
      <c r="C3974" t="s">
        <v>8993</v>
      </c>
      <c r="D3974" t="s">
        <v>8992</v>
      </c>
      <c r="E3974" t="s">
        <v>78</v>
      </c>
      <c r="F3974" s="90">
        <v>37.93</v>
      </c>
      <c r="G3974" s="3">
        <v>261</v>
      </c>
      <c r="H3974" s="3" t="s">
        <v>9061</v>
      </c>
      <c r="I3974" s="90">
        <v>30.05</v>
      </c>
      <c r="J3974" s="3">
        <v>183</v>
      </c>
      <c r="K3974" s="93" t="s">
        <v>4900</v>
      </c>
      <c r="L3974">
        <v>0</v>
      </c>
      <c r="M3974" s="10">
        <v>4</v>
      </c>
      <c r="N3974">
        <v>0</v>
      </c>
      <c r="O3974">
        <v>0</v>
      </c>
      <c r="P3974">
        <v>0</v>
      </c>
      <c r="Q3974">
        <v>0</v>
      </c>
      <c r="R3974" s="92">
        <f>P3974+Q3974</f>
        <v>0</v>
      </c>
    </row>
    <row r="3975" spans="1:18" x14ac:dyDescent="0.3">
      <c r="A3975" t="s">
        <v>4599</v>
      </c>
      <c r="B3975" s="3">
        <v>4</v>
      </c>
      <c r="C3975" t="s">
        <v>8993</v>
      </c>
      <c r="D3975" t="s">
        <v>8992</v>
      </c>
      <c r="E3975" t="s">
        <v>78</v>
      </c>
      <c r="F3975" s="90">
        <v>37.93</v>
      </c>
      <c r="G3975" s="3">
        <v>261</v>
      </c>
      <c r="H3975" s="3" t="s">
        <v>9061</v>
      </c>
      <c r="I3975" s="90">
        <v>30.05</v>
      </c>
      <c r="J3975" s="3">
        <v>183</v>
      </c>
      <c r="K3975" s="93" t="s">
        <v>4900</v>
      </c>
      <c r="L3975">
        <v>0</v>
      </c>
      <c r="M3975" s="10">
        <v>4</v>
      </c>
      <c r="N3975">
        <v>0</v>
      </c>
      <c r="O3975">
        <v>0</v>
      </c>
      <c r="P3975">
        <v>0</v>
      </c>
      <c r="Q3975">
        <v>0</v>
      </c>
      <c r="R3975" s="92">
        <f>P3975+Q3975</f>
        <v>0</v>
      </c>
    </row>
    <row r="3976" spans="1:18" x14ac:dyDescent="0.3">
      <c r="A3976" t="s">
        <v>4545</v>
      </c>
      <c r="B3976" s="3">
        <v>4</v>
      </c>
      <c r="C3976" t="s">
        <v>8993</v>
      </c>
      <c r="D3976" t="s">
        <v>8992</v>
      </c>
      <c r="E3976" t="s">
        <v>78</v>
      </c>
      <c r="F3976" s="90">
        <v>37.93</v>
      </c>
      <c r="G3976" s="3">
        <v>261</v>
      </c>
      <c r="H3976" s="3" t="s">
        <v>9061</v>
      </c>
      <c r="I3976" s="90">
        <v>30.05</v>
      </c>
      <c r="J3976" s="3">
        <v>183</v>
      </c>
      <c r="K3976" s="93" t="s">
        <v>4900</v>
      </c>
      <c r="L3976">
        <v>0</v>
      </c>
      <c r="M3976" s="10">
        <v>4</v>
      </c>
      <c r="N3976">
        <v>0</v>
      </c>
      <c r="O3976">
        <v>0</v>
      </c>
      <c r="P3976">
        <v>0</v>
      </c>
      <c r="Q3976">
        <v>0</v>
      </c>
      <c r="R3976" s="92">
        <f>P3976+Q3976</f>
        <v>0</v>
      </c>
    </row>
    <row r="3977" spans="1:18" x14ac:dyDescent="0.3">
      <c r="A3977" t="s">
        <v>3724</v>
      </c>
      <c r="B3977" s="3">
        <v>4</v>
      </c>
      <c r="C3977" t="s">
        <v>8993</v>
      </c>
      <c r="D3977" t="s">
        <v>82</v>
      </c>
      <c r="E3977" t="s">
        <v>96</v>
      </c>
      <c r="F3977" s="90">
        <v>37.93</v>
      </c>
      <c r="G3977" s="3">
        <v>261</v>
      </c>
      <c r="H3977" s="3" t="s">
        <v>9061</v>
      </c>
      <c r="I3977" s="90">
        <v>30.05</v>
      </c>
      <c r="J3977" s="3">
        <v>183</v>
      </c>
      <c r="K3977" s="96" t="s">
        <v>4900</v>
      </c>
      <c r="L3977">
        <v>0</v>
      </c>
      <c r="M3977">
        <v>0</v>
      </c>
      <c r="N3977">
        <v>0</v>
      </c>
      <c r="O3977">
        <v>0</v>
      </c>
      <c r="P3977">
        <v>0</v>
      </c>
      <c r="Q3977" s="10">
        <v>4</v>
      </c>
      <c r="R3977" s="92">
        <f>P3977+Q3977</f>
        <v>4</v>
      </c>
    </row>
    <row r="3978" spans="1:18" x14ac:dyDescent="0.3">
      <c r="A3978" t="s">
        <v>4654</v>
      </c>
      <c r="B3978" s="3">
        <v>4</v>
      </c>
      <c r="C3978" t="s">
        <v>8993</v>
      </c>
      <c r="D3978" t="s">
        <v>8992</v>
      </c>
      <c r="E3978" t="s">
        <v>78</v>
      </c>
      <c r="F3978" s="90">
        <v>37.93</v>
      </c>
      <c r="G3978" s="3">
        <v>261</v>
      </c>
      <c r="H3978" s="3" t="s">
        <v>9061</v>
      </c>
      <c r="I3978" s="90">
        <v>30.05</v>
      </c>
      <c r="J3978" s="3">
        <v>183</v>
      </c>
      <c r="K3978" s="93" t="s">
        <v>4900</v>
      </c>
      <c r="L3978">
        <v>0</v>
      </c>
      <c r="M3978" s="10">
        <v>4</v>
      </c>
      <c r="N3978">
        <v>0</v>
      </c>
      <c r="O3978">
        <v>0</v>
      </c>
      <c r="P3978">
        <v>0</v>
      </c>
      <c r="Q3978">
        <v>0</v>
      </c>
      <c r="R3978" s="92">
        <f>P3978+Q3978</f>
        <v>0</v>
      </c>
    </row>
    <row r="3979" spans="1:18" x14ac:dyDescent="0.3">
      <c r="A3979" t="s">
        <v>3731</v>
      </c>
      <c r="B3979" s="3">
        <v>4</v>
      </c>
      <c r="C3979" t="s">
        <v>8993</v>
      </c>
      <c r="D3979" t="s">
        <v>82</v>
      </c>
      <c r="E3979" t="s">
        <v>96</v>
      </c>
      <c r="F3979" s="90">
        <v>37.93</v>
      </c>
      <c r="G3979" s="3">
        <v>261</v>
      </c>
      <c r="H3979" s="3" t="s">
        <v>9061</v>
      </c>
      <c r="I3979" s="90">
        <v>31.15</v>
      </c>
      <c r="J3979" s="3">
        <v>183</v>
      </c>
      <c r="K3979" s="96" t="s">
        <v>4900</v>
      </c>
      <c r="L3979">
        <v>0</v>
      </c>
      <c r="M3979">
        <v>0</v>
      </c>
      <c r="N3979">
        <v>0</v>
      </c>
      <c r="O3979">
        <v>0</v>
      </c>
      <c r="P3979">
        <v>0</v>
      </c>
      <c r="Q3979" s="10">
        <v>4</v>
      </c>
      <c r="R3979" s="92">
        <f>P3979+Q3979</f>
        <v>4</v>
      </c>
    </row>
    <row r="3980" spans="1:18" x14ac:dyDescent="0.3">
      <c r="A3980" t="s">
        <v>4638</v>
      </c>
      <c r="B3980" s="3">
        <v>4</v>
      </c>
      <c r="C3980" t="s">
        <v>8993</v>
      </c>
      <c r="D3980" t="s">
        <v>8992</v>
      </c>
      <c r="E3980" t="s">
        <v>78</v>
      </c>
      <c r="F3980" s="90">
        <v>37.93</v>
      </c>
      <c r="G3980" s="3">
        <v>261</v>
      </c>
      <c r="H3980" s="3" t="s">
        <v>9061</v>
      </c>
      <c r="I3980" s="90">
        <v>30.05</v>
      </c>
      <c r="J3980" s="3">
        <v>183</v>
      </c>
      <c r="K3980" s="93" t="s">
        <v>4900</v>
      </c>
      <c r="L3980">
        <v>0</v>
      </c>
      <c r="M3980" s="10">
        <v>4</v>
      </c>
      <c r="N3980">
        <v>0</v>
      </c>
      <c r="O3980">
        <v>0</v>
      </c>
      <c r="P3980">
        <v>0</v>
      </c>
      <c r="Q3980">
        <v>0</v>
      </c>
      <c r="R3980" s="92">
        <f>P3980+Q3980</f>
        <v>0</v>
      </c>
    </row>
    <row r="3981" spans="1:18" x14ac:dyDescent="0.3">
      <c r="A3981" t="s">
        <v>4721</v>
      </c>
      <c r="B3981" s="3">
        <v>4</v>
      </c>
      <c r="C3981" t="s">
        <v>8993</v>
      </c>
      <c r="D3981" t="s">
        <v>8992</v>
      </c>
      <c r="E3981" t="s">
        <v>78</v>
      </c>
      <c r="F3981" s="90">
        <v>37.93</v>
      </c>
      <c r="G3981" s="3">
        <v>261</v>
      </c>
      <c r="H3981" s="3" t="s">
        <v>9061</v>
      </c>
      <c r="I3981" s="90">
        <v>30.05</v>
      </c>
      <c r="J3981" s="3">
        <v>183</v>
      </c>
      <c r="K3981" s="93" t="s">
        <v>4900</v>
      </c>
      <c r="L3981">
        <v>0</v>
      </c>
      <c r="M3981" s="10">
        <v>4</v>
      </c>
      <c r="N3981">
        <v>0</v>
      </c>
      <c r="O3981">
        <v>0</v>
      </c>
      <c r="P3981">
        <v>0</v>
      </c>
      <c r="Q3981">
        <v>0</v>
      </c>
      <c r="R3981" s="92">
        <f>P3981+Q3981</f>
        <v>0</v>
      </c>
    </row>
    <row r="3982" spans="1:18" x14ac:dyDescent="0.3">
      <c r="A3982" t="s">
        <v>4425</v>
      </c>
      <c r="B3982" s="3">
        <v>4</v>
      </c>
      <c r="C3982" t="s">
        <v>8993</v>
      </c>
      <c r="D3982" t="s">
        <v>8992</v>
      </c>
      <c r="E3982" t="s">
        <v>78</v>
      </c>
      <c r="F3982" s="90">
        <v>37.93</v>
      </c>
      <c r="G3982" s="3">
        <v>261</v>
      </c>
      <c r="H3982" s="3" t="s">
        <v>9061</v>
      </c>
      <c r="I3982" s="90">
        <v>30.05</v>
      </c>
      <c r="J3982" s="3">
        <v>183</v>
      </c>
      <c r="K3982" s="93" t="s">
        <v>4900</v>
      </c>
      <c r="L3982">
        <v>0</v>
      </c>
      <c r="M3982" s="10">
        <v>4</v>
      </c>
      <c r="N3982">
        <v>0</v>
      </c>
      <c r="O3982">
        <v>0</v>
      </c>
      <c r="P3982">
        <v>0</v>
      </c>
      <c r="Q3982">
        <v>0</v>
      </c>
      <c r="R3982" s="92">
        <f>P3982+Q3982</f>
        <v>0</v>
      </c>
    </row>
    <row r="3983" spans="1:18" x14ac:dyDescent="0.3">
      <c r="A3983" t="s">
        <v>4768</v>
      </c>
      <c r="B3983" s="3">
        <v>4</v>
      </c>
      <c r="C3983" t="s">
        <v>8993</v>
      </c>
      <c r="D3983" t="s">
        <v>8992</v>
      </c>
      <c r="E3983" t="s">
        <v>78</v>
      </c>
      <c r="F3983" s="90">
        <v>37.93</v>
      </c>
      <c r="G3983" s="3">
        <v>261</v>
      </c>
      <c r="H3983" s="3" t="s">
        <v>9061</v>
      </c>
      <c r="I3983" s="90">
        <v>30.05</v>
      </c>
      <c r="J3983" s="3">
        <v>183</v>
      </c>
      <c r="K3983" s="93" t="s">
        <v>4900</v>
      </c>
      <c r="L3983">
        <v>0</v>
      </c>
      <c r="M3983" s="10">
        <v>4</v>
      </c>
      <c r="N3983">
        <v>0</v>
      </c>
      <c r="O3983">
        <v>0</v>
      </c>
      <c r="P3983">
        <v>0</v>
      </c>
      <c r="Q3983">
        <v>0</v>
      </c>
      <c r="R3983" s="92">
        <f>P3983+Q3983</f>
        <v>0</v>
      </c>
    </row>
    <row r="3984" spans="1:18" x14ac:dyDescent="0.3">
      <c r="A3984" t="s">
        <v>4527</v>
      </c>
      <c r="B3984" s="3">
        <v>4</v>
      </c>
      <c r="C3984" t="s">
        <v>8993</v>
      </c>
      <c r="D3984" t="s">
        <v>8992</v>
      </c>
      <c r="E3984" t="s">
        <v>78</v>
      </c>
      <c r="F3984" s="90">
        <v>37.93</v>
      </c>
      <c r="G3984" s="3">
        <v>261</v>
      </c>
      <c r="H3984" s="3" t="s">
        <v>9061</v>
      </c>
      <c r="I3984" s="90">
        <v>30.05</v>
      </c>
      <c r="J3984" s="3">
        <v>183</v>
      </c>
      <c r="K3984" s="93" t="s">
        <v>4900</v>
      </c>
      <c r="L3984">
        <v>0</v>
      </c>
      <c r="M3984" s="10">
        <v>4</v>
      </c>
      <c r="N3984">
        <v>0</v>
      </c>
      <c r="O3984">
        <v>0</v>
      </c>
      <c r="P3984">
        <v>0</v>
      </c>
      <c r="Q3984">
        <v>0</v>
      </c>
      <c r="R3984" s="92">
        <f>P3984+Q3984</f>
        <v>0</v>
      </c>
    </row>
    <row r="3985" spans="1:18" x14ac:dyDescent="0.3">
      <c r="A3985" t="s">
        <v>4831</v>
      </c>
      <c r="B3985" s="3">
        <v>4</v>
      </c>
      <c r="C3985" t="s">
        <v>8993</v>
      </c>
      <c r="D3985" t="s">
        <v>8992</v>
      </c>
      <c r="E3985" t="s">
        <v>78</v>
      </c>
      <c r="F3985" s="90">
        <v>37.93</v>
      </c>
      <c r="G3985" s="3">
        <v>261</v>
      </c>
      <c r="H3985" s="3" t="s">
        <v>9061</v>
      </c>
      <c r="I3985" s="90">
        <v>30.05</v>
      </c>
      <c r="J3985" s="3">
        <v>183</v>
      </c>
      <c r="K3985" s="93" t="s">
        <v>4900</v>
      </c>
      <c r="L3985">
        <v>0</v>
      </c>
      <c r="M3985" s="10">
        <v>4</v>
      </c>
      <c r="N3985">
        <v>0</v>
      </c>
      <c r="O3985">
        <v>0</v>
      </c>
      <c r="P3985">
        <v>0</v>
      </c>
      <c r="Q3985">
        <v>0</v>
      </c>
      <c r="R3985" s="92">
        <f>P3985+Q3985</f>
        <v>0</v>
      </c>
    </row>
    <row r="3986" spans="1:18" x14ac:dyDescent="0.3">
      <c r="A3986" t="s">
        <v>3930</v>
      </c>
      <c r="B3986" s="3">
        <v>4</v>
      </c>
      <c r="C3986" t="s">
        <v>8993</v>
      </c>
      <c r="D3986" t="s">
        <v>82</v>
      </c>
      <c r="E3986" t="s">
        <v>96</v>
      </c>
      <c r="F3986" s="90">
        <v>37.93</v>
      </c>
      <c r="G3986" s="3">
        <v>261</v>
      </c>
      <c r="H3986" s="3" t="s">
        <v>9061</v>
      </c>
      <c r="I3986" s="90">
        <v>30.05</v>
      </c>
      <c r="J3986" s="3">
        <v>183</v>
      </c>
      <c r="K3986" s="96" t="s">
        <v>4900</v>
      </c>
      <c r="L3986">
        <v>0</v>
      </c>
      <c r="M3986">
        <v>0</v>
      </c>
      <c r="N3986">
        <v>0</v>
      </c>
      <c r="O3986">
        <v>0</v>
      </c>
      <c r="P3986" s="10">
        <v>4</v>
      </c>
      <c r="Q3986">
        <v>0</v>
      </c>
      <c r="R3986" s="92">
        <f>P3986+Q3986</f>
        <v>4</v>
      </c>
    </row>
    <row r="3987" spans="1:18" x14ac:dyDescent="0.3">
      <c r="A3987" t="s">
        <v>4833</v>
      </c>
      <c r="B3987" s="3">
        <v>4</v>
      </c>
      <c r="C3987" t="s">
        <v>8993</v>
      </c>
      <c r="D3987" t="s">
        <v>82</v>
      </c>
      <c r="E3987" t="s">
        <v>96</v>
      </c>
      <c r="F3987" s="90">
        <v>37.93</v>
      </c>
      <c r="G3987" s="3">
        <v>261</v>
      </c>
      <c r="H3987" s="3" t="s">
        <v>9061</v>
      </c>
      <c r="I3987" s="90">
        <v>30.6</v>
      </c>
      <c r="J3987" s="3">
        <v>183</v>
      </c>
      <c r="K3987" s="96" t="s">
        <v>4900</v>
      </c>
      <c r="L3987">
        <v>0</v>
      </c>
      <c r="M3987">
        <v>0</v>
      </c>
      <c r="N3987">
        <v>0</v>
      </c>
      <c r="O3987">
        <v>0</v>
      </c>
      <c r="P3987">
        <v>3</v>
      </c>
      <c r="Q3987">
        <v>1</v>
      </c>
      <c r="R3987" s="92">
        <f>P3987+Q3987</f>
        <v>4</v>
      </c>
    </row>
    <row r="3988" spans="1:18" x14ac:dyDescent="0.3">
      <c r="A3988" t="s">
        <v>4427</v>
      </c>
      <c r="B3988" s="3">
        <v>4</v>
      </c>
      <c r="C3988" t="s">
        <v>8993</v>
      </c>
      <c r="D3988" t="s">
        <v>8992</v>
      </c>
      <c r="E3988" t="s">
        <v>78</v>
      </c>
      <c r="F3988" s="90">
        <v>37.93</v>
      </c>
      <c r="G3988" s="3">
        <v>261</v>
      </c>
      <c r="H3988" s="3" t="s">
        <v>9061</v>
      </c>
      <c r="I3988" s="90">
        <v>30.05</v>
      </c>
      <c r="J3988" s="3">
        <v>183</v>
      </c>
      <c r="K3988" s="93" t="s">
        <v>4900</v>
      </c>
      <c r="L3988">
        <v>0</v>
      </c>
      <c r="M3988" s="10">
        <v>4</v>
      </c>
      <c r="N3988">
        <v>0</v>
      </c>
      <c r="O3988">
        <v>0</v>
      </c>
      <c r="P3988">
        <v>0</v>
      </c>
      <c r="Q3988">
        <v>0</v>
      </c>
      <c r="R3988" s="92">
        <f>P3988+Q3988</f>
        <v>0</v>
      </c>
    </row>
    <row r="3989" spans="1:18" x14ac:dyDescent="0.3">
      <c r="A3989" t="s">
        <v>4433</v>
      </c>
      <c r="B3989" s="3">
        <v>4</v>
      </c>
      <c r="C3989" t="s">
        <v>8993</v>
      </c>
      <c r="D3989" t="s">
        <v>8992</v>
      </c>
      <c r="E3989" t="s">
        <v>78</v>
      </c>
      <c r="F3989" s="90">
        <v>37.93</v>
      </c>
      <c r="G3989" s="3">
        <v>261</v>
      </c>
      <c r="H3989" s="3" t="s">
        <v>9061</v>
      </c>
      <c r="I3989" s="90">
        <v>30.05</v>
      </c>
      <c r="J3989" s="3">
        <v>183</v>
      </c>
      <c r="K3989" s="93" t="s">
        <v>4900</v>
      </c>
      <c r="L3989">
        <v>0</v>
      </c>
      <c r="M3989" s="10">
        <v>4</v>
      </c>
      <c r="N3989">
        <v>0</v>
      </c>
      <c r="O3989">
        <v>0</v>
      </c>
      <c r="P3989">
        <v>0</v>
      </c>
      <c r="Q3989">
        <v>0</v>
      </c>
      <c r="R3989" s="92">
        <f>P3989+Q3989</f>
        <v>0</v>
      </c>
    </row>
    <row r="3990" spans="1:18" x14ac:dyDescent="0.3">
      <c r="A3990" t="s">
        <v>4618</v>
      </c>
      <c r="B3990" s="3">
        <v>4</v>
      </c>
      <c r="C3990" t="s">
        <v>8993</v>
      </c>
      <c r="D3990" t="s">
        <v>8992</v>
      </c>
      <c r="E3990" t="s">
        <v>78</v>
      </c>
      <c r="F3990" s="90">
        <v>37.93</v>
      </c>
      <c r="G3990" s="3">
        <v>261</v>
      </c>
      <c r="H3990" s="3" t="s">
        <v>9061</v>
      </c>
      <c r="I3990" s="90">
        <v>30.05</v>
      </c>
      <c r="J3990" s="3">
        <v>183</v>
      </c>
      <c r="K3990" s="93" t="s">
        <v>4900</v>
      </c>
      <c r="L3990">
        <v>0</v>
      </c>
      <c r="M3990" s="10">
        <v>4</v>
      </c>
      <c r="N3990">
        <v>0</v>
      </c>
      <c r="O3990">
        <v>0</v>
      </c>
      <c r="P3990">
        <v>0</v>
      </c>
      <c r="Q3990">
        <v>0</v>
      </c>
      <c r="R3990" s="92">
        <f>P3990+Q3990</f>
        <v>0</v>
      </c>
    </row>
    <row r="3991" spans="1:18" x14ac:dyDescent="0.3">
      <c r="A3991" t="s">
        <v>4649</v>
      </c>
      <c r="B3991" s="3">
        <v>4</v>
      </c>
      <c r="C3991" t="s">
        <v>8993</v>
      </c>
      <c r="D3991" t="s">
        <v>8992</v>
      </c>
      <c r="E3991" t="s">
        <v>78</v>
      </c>
      <c r="F3991" s="90">
        <v>37.93</v>
      </c>
      <c r="G3991" s="3">
        <v>261</v>
      </c>
      <c r="H3991" s="3" t="s">
        <v>9061</v>
      </c>
      <c r="I3991" s="90">
        <v>30.05</v>
      </c>
      <c r="J3991" s="3">
        <v>183</v>
      </c>
      <c r="K3991" s="93" t="s">
        <v>4900</v>
      </c>
      <c r="L3991">
        <v>0</v>
      </c>
      <c r="M3991" s="10">
        <v>4</v>
      </c>
      <c r="N3991">
        <v>0</v>
      </c>
      <c r="O3991">
        <v>0</v>
      </c>
      <c r="P3991">
        <v>0</v>
      </c>
      <c r="Q3991">
        <v>0</v>
      </c>
      <c r="R3991" s="92">
        <f>P3991+Q3991</f>
        <v>0</v>
      </c>
    </row>
    <row r="3992" spans="1:18" x14ac:dyDescent="0.3">
      <c r="A3992" t="s">
        <v>4607</v>
      </c>
      <c r="B3992" s="3">
        <v>4</v>
      </c>
      <c r="C3992" t="s">
        <v>8993</v>
      </c>
      <c r="D3992" t="s">
        <v>8992</v>
      </c>
      <c r="E3992" t="s">
        <v>78</v>
      </c>
      <c r="F3992" s="90">
        <v>37.93</v>
      </c>
      <c r="G3992" s="3">
        <v>261</v>
      </c>
      <c r="H3992" s="3" t="s">
        <v>9061</v>
      </c>
      <c r="I3992" s="90">
        <v>30.05</v>
      </c>
      <c r="J3992" s="3">
        <v>183</v>
      </c>
      <c r="K3992" s="93" t="s">
        <v>4900</v>
      </c>
      <c r="L3992">
        <v>0</v>
      </c>
      <c r="M3992" s="10">
        <v>4</v>
      </c>
      <c r="N3992">
        <v>0</v>
      </c>
      <c r="O3992">
        <v>0</v>
      </c>
      <c r="P3992">
        <v>0</v>
      </c>
      <c r="Q3992">
        <v>0</v>
      </c>
      <c r="R3992" s="92">
        <f>P3992+Q3992</f>
        <v>0</v>
      </c>
    </row>
    <row r="3993" spans="1:18" x14ac:dyDescent="0.3">
      <c r="A3993" t="s">
        <v>4448</v>
      </c>
      <c r="B3993" s="3">
        <v>4</v>
      </c>
      <c r="C3993" t="s">
        <v>8993</v>
      </c>
      <c r="D3993" t="s">
        <v>8992</v>
      </c>
      <c r="E3993" t="s">
        <v>78</v>
      </c>
      <c r="F3993" s="90">
        <v>37.93</v>
      </c>
      <c r="G3993" s="3">
        <v>261</v>
      </c>
      <c r="H3993" s="3" t="s">
        <v>9061</v>
      </c>
      <c r="I3993" s="90">
        <v>30.05</v>
      </c>
      <c r="J3993" s="3">
        <v>183</v>
      </c>
      <c r="K3993" s="93" t="s">
        <v>4900</v>
      </c>
      <c r="L3993">
        <v>0</v>
      </c>
      <c r="M3993" s="10">
        <v>4</v>
      </c>
      <c r="N3993">
        <v>0</v>
      </c>
      <c r="O3993">
        <v>0</v>
      </c>
      <c r="P3993">
        <v>0</v>
      </c>
      <c r="Q3993">
        <v>0</v>
      </c>
      <c r="R3993" s="92">
        <f>P3993+Q3993</f>
        <v>0</v>
      </c>
    </row>
    <row r="3994" spans="1:18" x14ac:dyDescent="0.3">
      <c r="A3994" t="s">
        <v>4778</v>
      </c>
      <c r="B3994" s="3">
        <v>4</v>
      </c>
      <c r="C3994" t="s">
        <v>8993</v>
      </c>
      <c r="D3994" t="s">
        <v>8992</v>
      </c>
      <c r="E3994" t="s">
        <v>78</v>
      </c>
      <c r="F3994" s="90">
        <v>37.93</v>
      </c>
      <c r="G3994" s="3">
        <v>261</v>
      </c>
      <c r="H3994" s="3" t="s">
        <v>9061</v>
      </c>
      <c r="I3994" s="90">
        <v>30.05</v>
      </c>
      <c r="J3994" s="3">
        <v>183</v>
      </c>
      <c r="K3994" s="93" t="s">
        <v>4900</v>
      </c>
      <c r="L3994">
        <v>0</v>
      </c>
      <c r="M3994" s="10">
        <v>4</v>
      </c>
      <c r="N3994">
        <v>0</v>
      </c>
      <c r="O3994">
        <v>0</v>
      </c>
      <c r="P3994">
        <v>0</v>
      </c>
      <c r="Q3994">
        <v>0</v>
      </c>
      <c r="R3994" s="92">
        <f>P3994+Q3994</f>
        <v>0</v>
      </c>
    </row>
    <row r="3995" spans="1:18" x14ac:dyDescent="0.3">
      <c r="A3995" t="s">
        <v>4626</v>
      </c>
      <c r="B3995" s="3">
        <v>4</v>
      </c>
      <c r="C3995" t="s">
        <v>8993</v>
      </c>
      <c r="D3995" t="s">
        <v>8992</v>
      </c>
      <c r="E3995" t="s">
        <v>78</v>
      </c>
      <c r="F3995" s="90">
        <v>37.93</v>
      </c>
      <c r="G3995" s="3">
        <v>261</v>
      </c>
      <c r="H3995" s="3" t="s">
        <v>9061</v>
      </c>
      <c r="I3995" s="90">
        <v>30.05</v>
      </c>
      <c r="J3995" s="3">
        <v>183</v>
      </c>
      <c r="K3995" s="93" t="s">
        <v>4900</v>
      </c>
      <c r="L3995">
        <v>0</v>
      </c>
      <c r="M3995" s="10">
        <v>4</v>
      </c>
      <c r="N3995">
        <v>0</v>
      </c>
      <c r="O3995">
        <v>0</v>
      </c>
      <c r="P3995">
        <v>0</v>
      </c>
      <c r="Q3995">
        <v>0</v>
      </c>
      <c r="R3995" s="92">
        <f>P3995+Q3995</f>
        <v>0</v>
      </c>
    </row>
    <row r="3996" spans="1:18" x14ac:dyDescent="0.3">
      <c r="A3996" t="s">
        <v>4562</v>
      </c>
      <c r="B3996" s="3">
        <v>4</v>
      </c>
      <c r="C3996" t="s">
        <v>8993</v>
      </c>
      <c r="D3996" t="s">
        <v>8992</v>
      </c>
      <c r="E3996" t="s">
        <v>78</v>
      </c>
      <c r="F3996" s="90">
        <v>37.93</v>
      </c>
      <c r="G3996" s="3">
        <v>261</v>
      </c>
      <c r="H3996" s="3" t="s">
        <v>9061</v>
      </c>
      <c r="I3996" s="90">
        <v>30.05</v>
      </c>
      <c r="J3996" s="3">
        <v>183</v>
      </c>
      <c r="K3996" s="93" t="s">
        <v>4900</v>
      </c>
      <c r="L3996">
        <v>0</v>
      </c>
      <c r="M3996" s="10">
        <v>4</v>
      </c>
      <c r="N3996">
        <v>0</v>
      </c>
      <c r="O3996">
        <v>0</v>
      </c>
      <c r="P3996">
        <v>0</v>
      </c>
      <c r="Q3996">
        <v>0</v>
      </c>
      <c r="R3996" s="92">
        <f>P3996+Q3996</f>
        <v>0</v>
      </c>
    </row>
    <row r="3997" spans="1:18" x14ac:dyDescent="0.3">
      <c r="A3997" t="s">
        <v>4629</v>
      </c>
      <c r="B3997" s="3">
        <v>4</v>
      </c>
      <c r="C3997" t="s">
        <v>8993</v>
      </c>
      <c r="D3997" t="s">
        <v>8992</v>
      </c>
      <c r="E3997" t="s">
        <v>78</v>
      </c>
      <c r="F3997" s="90">
        <v>37.93</v>
      </c>
      <c r="G3997" s="3">
        <v>261</v>
      </c>
      <c r="H3997" s="3" t="s">
        <v>9061</v>
      </c>
      <c r="I3997" s="90">
        <v>30.05</v>
      </c>
      <c r="J3997" s="3">
        <v>183</v>
      </c>
      <c r="K3997" s="93" t="s">
        <v>4900</v>
      </c>
      <c r="L3997">
        <v>0</v>
      </c>
      <c r="M3997" s="10">
        <v>4</v>
      </c>
      <c r="N3997">
        <v>0</v>
      </c>
      <c r="O3997">
        <v>0</v>
      </c>
      <c r="P3997">
        <v>0</v>
      </c>
      <c r="Q3997">
        <v>0</v>
      </c>
      <c r="R3997" s="92">
        <f>P3997+Q3997</f>
        <v>0</v>
      </c>
    </row>
    <row r="3998" spans="1:18" x14ac:dyDescent="0.3">
      <c r="A3998" t="s">
        <v>3993</v>
      </c>
      <c r="B3998" s="3">
        <v>4</v>
      </c>
      <c r="C3998" t="s">
        <v>8993</v>
      </c>
      <c r="D3998" t="s">
        <v>82</v>
      </c>
      <c r="E3998" t="s">
        <v>83</v>
      </c>
      <c r="F3998" s="90">
        <v>37.93</v>
      </c>
      <c r="G3998" s="3">
        <v>261</v>
      </c>
      <c r="H3998" s="3" t="s">
        <v>9061</v>
      </c>
      <c r="I3998" s="90">
        <v>30.05</v>
      </c>
      <c r="J3998" s="3">
        <v>183</v>
      </c>
      <c r="K3998" s="96" t="s">
        <v>4900</v>
      </c>
      <c r="L3998">
        <v>0</v>
      </c>
      <c r="M3998">
        <v>0</v>
      </c>
      <c r="N3998">
        <v>0</v>
      </c>
      <c r="O3998" s="10">
        <v>4</v>
      </c>
      <c r="P3998">
        <v>0</v>
      </c>
      <c r="Q3998">
        <v>0</v>
      </c>
      <c r="R3998" s="92">
        <f>P3998+Q3998</f>
        <v>0</v>
      </c>
    </row>
    <row r="3999" spans="1:18" x14ac:dyDescent="0.3">
      <c r="A3999" t="s">
        <v>4650</v>
      </c>
      <c r="B3999" s="3">
        <v>4</v>
      </c>
      <c r="C3999" t="s">
        <v>8993</v>
      </c>
      <c r="D3999" t="s">
        <v>8992</v>
      </c>
      <c r="E3999" t="s">
        <v>78</v>
      </c>
      <c r="F3999" s="90">
        <v>37.93</v>
      </c>
      <c r="G3999" s="3">
        <v>261</v>
      </c>
      <c r="H3999" s="3" t="s">
        <v>9061</v>
      </c>
      <c r="I3999" s="90">
        <v>30.05</v>
      </c>
      <c r="J3999" s="3">
        <v>183</v>
      </c>
      <c r="K3999" s="93" t="s">
        <v>4900</v>
      </c>
      <c r="L3999">
        <v>0</v>
      </c>
      <c r="M3999" s="10">
        <v>4</v>
      </c>
      <c r="N3999">
        <v>0</v>
      </c>
      <c r="O3999">
        <v>0</v>
      </c>
      <c r="P3999">
        <v>0</v>
      </c>
      <c r="Q3999">
        <v>0</v>
      </c>
      <c r="R3999" s="92">
        <f>P3999+Q3999</f>
        <v>0</v>
      </c>
    </row>
    <row r="4000" spans="1:18" x14ac:dyDescent="0.3">
      <c r="A4000" t="s">
        <v>4017</v>
      </c>
      <c r="B4000" s="3">
        <v>4</v>
      </c>
      <c r="C4000" t="s">
        <v>8993</v>
      </c>
      <c r="D4000" t="s">
        <v>82</v>
      </c>
      <c r="E4000" t="s">
        <v>83</v>
      </c>
      <c r="F4000" s="90">
        <v>37.93</v>
      </c>
      <c r="G4000" s="3">
        <v>261</v>
      </c>
      <c r="H4000" s="3" t="s">
        <v>9061</v>
      </c>
      <c r="I4000" s="90">
        <v>30.05</v>
      </c>
      <c r="J4000" s="3">
        <v>183</v>
      </c>
      <c r="K4000" s="96" t="s">
        <v>4900</v>
      </c>
      <c r="L4000">
        <v>0</v>
      </c>
      <c r="M4000">
        <v>0</v>
      </c>
      <c r="N4000">
        <v>0</v>
      </c>
      <c r="O4000" s="10">
        <v>4</v>
      </c>
      <c r="P4000">
        <v>0</v>
      </c>
      <c r="Q4000">
        <v>0</v>
      </c>
      <c r="R4000" s="92">
        <f>P4000+Q4000</f>
        <v>0</v>
      </c>
    </row>
    <row r="4001" spans="1:18" x14ac:dyDescent="0.3">
      <c r="A4001" t="s">
        <v>4735</v>
      </c>
      <c r="B4001" s="3">
        <v>4</v>
      </c>
      <c r="C4001" t="s">
        <v>8993</v>
      </c>
      <c r="D4001" t="s">
        <v>8992</v>
      </c>
      <c r="E4001" t="s">
        <v>78</v>
      </c>
      <c r="F4001" s="90">
        <v>37.93</v>
      </c>
      <c r="G4001" s="3">
        <v>261</v>
      </c>
      <c r="H4001" s="3" t="s">
        <v>9061</v>
      </c>
      <c r="I4001" s="90">
        <v>30.05</v>
      </c>
      <c r="J4001" s="3">
        <v>183</v>
      </c>
      <c r="K4001" s="93" t="s">
        <v>4900</v>
      </c>
      <c r="L4001">
        <v>0</v>
      </c>
      <c r="M4001" s="10">
        <v>4</v>
      </c>
      <c r="N4001">
        <v>0</v>
      </c>
      <c r="O4001">
        <v>0</v>
      </c>
      <c r="P4001">
        <v>0</v>
      </c>
      <c r="Q4001">
        <v>0</v>
      </c>
      <c r="R4001" s="92">
        <f>P4001+Q4001</f>
        <v>0</v>
      </c>
    </row>
    <row r="4002" spans="1:18" x14ac:dyDescent="0.3">
      <c r="A4002" t="s">
        <v>4541</v>
      </c>
      <c r="B4002" s="3">
        <v>4</v>
      </c>
      <c r="C4002" t="s">
        <v>8993</v>
      </c>
      <c r="D4002" t="s">
        <v>8992</v>
      </c>
      <c r="E4002" t="s">
        <v>78</v>
      </c>
      <c r="F4002" s="90">
        <v>37.93</v>
      </c>
      <c r="G4002" s="3">
        <v>261</v>
      </c>
      <c r="H4002" s="3" t="s">
        <v>9061</v>
      </c>
      <c r="I4002" s="90">
        <v>30.05</v>
      </c>
      <c r="J4002" s="3">
        <v>183</v>
      </c>
      <c r="K4002" s="93" t="s">
        <v>4900</v>
      </c>
      <c r="L4002">
        <v>0</v>
      </c>
      <c r="M4002" s="10">
        <v>4</v>
      </c>
      <c r="N4002">
        <v>0</v>
      </c>
      <c r="O4002">
        <v>0</v>
      </c>
      <c r="P4002">
        <v>0</v>
      </c>
      <c r="Q4002">
        <v>0</v>
      </c>
      <c r="R4002" s="92">
        <f>P4002+Q4002</f>
        <v>0</v>
      </c>
    </row>
    <row r="4003" spans="1:18" x14ac:dyDescent="0.3">
      <c r="A4003" t="s">
        <v>4520</v>
      </c>
      <c r="B4003" s="3">
        <v>4</v>
      </c>
      <c r="C4003" t="s">
        <v>8993</v>
      </c>
      <c r="D4003" t="s">
        <v>8992</v>
      </c>
      <c r="E4003" t="s">
        <v>78</v>
      </c>
      <c r="F4003" s="90">
        <v>37.93</v>
      </c>
      <c r="G4003" s="3">
        <v>261</v>
      </c>
      <c r="H4003" s="3" t="s">
        <v>9061</v>
      </c>
      <c r="I4003" s="90">
        <v>30.05</v>
      </c>
      <c r="J4003" s="3">
        <v>183</v>
      </c>
      <c r="K4003" s="93" t="s">
        <v>4900</v>
      </c>
      <c r="L4003">
        <v>0</v>
      </c>
      <c r="M4003" s="10">
        <v>4</v>
      </c>
      <c r="N4003">
        <v>0</v>
      </c>
      <c r="O4003">
        <v>0</v>
      </c>
      <c r="P4003">
        <v>0</v>
      </c>
      <c r="Q4003">
        <v>0</v>
      </c>
      <c r="R4003" s="92">
        <f>P4003+Q4003</f>
        <v>0</v>
      </c>
    </row>
    <row r="4004" spans="1:18" x14ac:dyDescent="0.3">
      <c r="A4004" t="s">
        <v>4715</v>
      </c>
      <c r="B4004" s="3">
        <v>4</v>
      </c>
      <c r="C4004" t="s">
        <v>8993</v>
      </c>
      <c r="D4004" t="s">
        <v>8992</v>
      </c>
      <c r="E4004" t="s">
        <v>78</v>
      </c>
      <c r="F4004" s="90">
        <v>37.93</v>
      </c>
      <c r="G4004" s="3">
        <v>261</v>
      </c>
      <c r="H4004" s="3" t="s">
        <v>9061</v>
      </c>
      <c r="I4004" s="90">
        <v>30.05</v>
      </c>
      <c r="J4004" s="3">
        <v>183</v>
      </c>
      <c r="K4004" s="93" t="s">
        <v>4900</v>
      </c>
      <c r="L4004">
        <v>0</v>
      </c>
      <c r="M4004" s="10">
        <v>4</v>
      </c>
      <c r="N4004">
        <v>0</v>
      </c>
      <c r="O4004">
        <v>0</v>
      </c>
      <c r="P4004">
        <v>0</v>
      </c>
      <c r="Q4004">
        <v>0</v>
      </c>
      <c r="R4004" s="92">
        <f>P4004+Q4004</f>
        <v>0</v>
      </c>
    </row>
    <row r="4005" spans="1:18" x14ac:dyDescent="0.3">
      <c r="A4005" t="s">
        <v>4730</v>
      </c>
      <c r="B4005" s="3">
        <v>4</v>
      </c>
      <c r="C4005" t="s">
        <v>8993</v>
      </c>
      <c r="D4005" t="s">
        <v>8992</v>
      </c>
      <c r="E4005" t="s">
        <v>78</v>
      </c>
      <c r="F4005" s="90">
        <v>37.93</v>
      </c>
      <c r="G4005" s="3">
        <v>261</v>
      </c>
      <c r="H4005" s="3" t="s">
        <v>9061</v>
      </c>
      <c r="I4005" s="90">
        <v>30.6</v>
      </c>
      <c r="J4005" s="3">
        <v>183</v>
      </c>
      <c r="K4005" s="93" t="s">
        <v>4900</v>
      </c>
      <c r="L4005">
        <v>0</v>
      </c>
      <c r="M4005" s="10">
        <v>4</v>
      </c>
      <c r="N4005">
        <v>0</v>
      </c>
      <c r="O4005">
        <v>0</v>
      </c>
      <c r="P4005">
        <v>0</v>
      </c>
      <c r="Q4005">
        <v>0</v>
      </c>
      <c r="R4005" s="92">
        <f>P4005+Q4005</f>
        <v>0</v>
      </c>
    </row>
    <row r="4006" spans="1:18" x14ac:dyDescent="0.3">
      <c r="A4006" t="s">
        <v>4639</v>
      </c>
      <c r="B4006" s="3">
        <v>4</v>
      </c>
      <c r="C4006" t="s">
        <v>8993</v>
      </c>
      <c r="D4006" t="s">
        <v>8992</v>
      </c>
      <c r="E4006" t="s">
        <v>78</v>
      </c>
      <c r="F4006" s="90">
        <v>37.93</v>
      </c>
      <c r="G4006" s="3">
        <v>261</v>
      </c>
      <c r="H4006" s="3" t="s">
        <v>9061</v>
      </c>
      <c r="I4006" s="90">
        <v>30.05</v>
      </c>
      <c r="J4006" s="3">
        <v>183</v>
      </c>
      <c r="K4006" s="93" t="s">
        <v>4900</v>
      </c>
      <c r="L4006">
        <v>0</v>
      </c>
      <c r="M4006" s="10">
        <v>4</v>
      </c>
      <c r="N4006">
        <v>0</v>
      </c>
      <c r="O4006">
        <v>0</v>
      </c>
      <c r="P4006">
        <v>0</v>
      </c>
      <c r="Q4006">
        <v>0</v>
      </c>
      <c r="R4006" s="92">
        <f>P4006+Q4006</f>
        <v>0</v>
      </c>
    </row>
    <row r="4007" spans="1:18" x14ac:dyDescent="0.3">
      <c r="A4007" t="s">
        <v>4674</v>
      </c>
      <c r="B4007" s="3">
        <v>4</v>
      </c>
      <c r="C4007" t="s">
        <v>8993</v>
      </c>
      <c r="D4007" t="s">
        <v>8992</v>
      </c>
      <c r="E4007" t="s">
        <v>78</v>
      </c>
      <c r="F4007" s="90">
        <v>37.93</v>
      </c>
      <c r="G4007" s="3">
        <v>261</v>
      </c>
      <c r="H4007" s="3" t="s">
        <v>9061</v>
      </c>
      <c r="I4007" s="90">
        <v>30.05</v>
      </c>
      <c r="J4007" s="3">
        <v>183</v>
      </c>
      <c r="K4007" s="93" t="s">
        <v>4900</v>
      </c>
      <c r="L4007">
        <v>0</v>
      </c>
      <c r="M4007" s="10">
        <v>4</v>
      </c>
      <c r="N4007">
        <v>0</v>
      </c>
      <c r="O4007">
        <v>0</v>
      </c>
      <c r="P4007">
        <v>0</v>
      </c>
      <c r="Q4007">
        <v>0</v>
      </c>
      <c r="R4007" s="92">
        <f>P4007+Q4007</f>
        <v>0</v>
      </c>
    </row>
    <row r="4008" spans="1:18" x14ac:dyDescent="0.3">
      <c r="A4008" t="s">
        <v>3696</v>
      </c>
      <c r="B4008" s="3">
        <v>4</v>
      </c>
      <c r="C4008" t="s">
        <v>8993</v>
      </c>
      <c r="D4008" t="s">
        <v>82</v>
      </c>
      <c r="E4008" t="s">
        <v>96</v>
      </c>
      <c r="F4008" s="90">
        <v>37.93</v>
      </c>
      <c r="G4008" s="3">
        <v>261</v>
      </c>
      <c r="H4008" s="3" t="s">
        <v>9061</v>
      </c>
      <c r="I4008" s="90">
        <v>30.05</v>
      </c>
      <c r="J4008" s="3">
        <v>183</v>
      </c>
      <c r="K4008" s="96" t="s">
        <v>4900</v>
      </c>
      <c r="L4008">
        <v>0</v>
      </c>
      <c r="M4008">
        <v>0</v>
      </c>
      <c r="N4008">
        <v>0</v>
      </c>
      <c r="O4008">
        <v>0</v>
      </c>
      <c r="P4008">
        <v>0</v>
      </c>
      <c r="Q4008" s="10">
        <v>4</v>
      </c>
      <c r="R4008" s="92">
        <f>P4008+Q4008</f>
        <v>4</v>
      </c>
    </row>
    <row r="4009" spans="1:18" x14ac:dyDescent="0.3">
      <c r="A4009" t="s">
        <v>4449</v>
      </c>
      <c r="B4009" s="3">
        <v>4</v>
      </c>
      <c r="C4009" t="s">
        <v>8993</v>
      </c>
      <c r="D4009" t="s">
        <v>8992</v>
      </c>
      <c r="E4009" t="s">
        <v>78</v>
      </c>
      <c r="F4009" s="90">
        <v>37.93</v>
      </c>
      <c r="G4009" s="3">
        <v>261</v>
      </c>
      <c r="H4009" s="3" t="s">
        <v>9061</v>
      </c>
      <c r="I4009" s="90">
        <v>30.05</v>
      </c>
      <c r="J4009" s="3">
        <v>183</v>
      </c>
      <c r="K4009" s="93" t="s">
        <v>4900</v>
      </c>
      <c r="L4009">
        <v>0</v>
      </c>
      <c r="M4009" s="10">
        <v>4</v>
      </c>
      <c r="N4009">
        <v>0</v>
      </c>
      <c r="O4009">
        <v>0</v>
      </c>
      <c r="P4009">
        <v>0</v>
      </c>
      <c r="Q4009">
        <v>0</v>
      </c>
      <c r="R4009" s="92">
        <f>P4009+Q4009</f>
        <v>0</v>
      </c>
    </row>
    <row r="4010" spans="1:18" x14ac:dyDescent="0.3">
      <c r="A4010" t="s">
        <v>3642</v>
      </c>
      <c r="B4010" s="3">
        <v>4</v>
      </c>
      <c r="C4010" t="s">
        <v>8993</v>
      </c>
      <c r="D4010" t="s">
        <v>82</v>
      </c>
      <c r="E4010" t="s">
        <v>96</v>
      </c>
      <c r="F4010" s="90">
        <v>37.93</v>
      </c>
      <c r="G4010" s="3">
        <v>261</v>
      </c>
      <c r="H4010" s="3" t="s">
        <v>9061</v>
      </c>
      <c r="I4010" s="90">
        <v>31.15</v>
      </c>
      <c r="J4010" s="3">
        <v>183</v>
      </c>
      <c r="K4010" s="96" t="s">
        <v>4900</v>
      </c>
      <c r="L4010">
        <v>0</v>
      </c>
      <c r="M4010">
        <v>0</v>
      </c>
      <c r="N4010">
        <v>0</v>
      </c>
      <c r="O4010">
        <v>0</v>
      </c>
      <c r="P4010">
        <v>0</v>
      </c>
      <c r="Q4010" s="10">
        <v>4</v>
      </c>
      <c r="R4010" s="92">
        <f>P4010+Q4010</f>
        <v>4</v>
      </c>
    </row>
    <row r="4011" spans="1:18" x14ac:dyDescent="0.3">
      <c r="A4011" t="s">
        <v>4580</v>
      </c>
      <c r="B4011" s="3">
        <v>4</v>
      </c>
      <c r="C4011" t="s">
        <v>8993</v>
      </c>
      <c r="D4011" t="s">
        <v>8992</v>
      </c>
      <c r="E4011" t="s">
        <v>78</v>
      </c>
      <c r="F4011" s="90">
        <v>37.93</v>
      </c>
      <c r="G4011" s="3">
        <v>261</v>
      </c>
      <c r="H4011" s="3" t="s">
        <v>9061</v>
      </c>
      <c r="I4011" s="90">
        <v>30.05</v>
      </c>
      <c r="J4011" s="3">
        <v>183</v>
      </c>
      <c r="K4011" s="93" t="s">
        <v>4900</v>
      </c>
      <c r="L4011">
        <v>0</v>
      </c>
      <c r="M4011" s="10">
        <v>4</v>
      </c>
      <c r="N4011">
        <v>0</v>
      </c>
      <c r="O4011">
        <v>0</v>
      </c>
      <c r="P4011">
        <v>0</v>
      </c>
      <c r="Q4011">
        <v>0</v>
      </c>
      <c r="R4011" s="92">
        <f>P4011+Q4011</f>
        <v>0</v>
      </c>
    </row>
    <row r="4012" spans="1:18" x14ac:dyDescent="0.3">
      <c r="A4012" t="s">
        <v>4807</v>
      </c>
      <c r="B4012" s="3">
        <v>4</v>
      </c>
      <c r="C4012" t="s">
        <v>8993</v>
      </c>
      <c r="D4012" t="s">
        <v>8992</v>
      </c>
      <c r="E4012" t="s">
        <v>78</v>
      </c>
      <c r="F4012" s="90">
        <v>37.93</v>
      </c>
      <c r="G4012" s="3">
        <v>261</v>
      </c>
      <c r="H4012" s="3" t="s">
        <v>9061</v>
      </c>
      <c r="I4012" s="90">
        <v>30.05</v>
      </c>
      <c r="J4012" s="3">
        <v>183</v>
      </c>
      <c r="K4012" s="93" t="s">
        <v>4900</v>
      </c>
      <c r="L4012">
        <v>0</v>
      </c>
      <c r="M4012" s="10">
        <v>4</v>
      </c>
      <c r="N4012">
        <v>0</v>
      </c>
      <c r="O4012">
        <v>0</v>
      </c>
      <c r="P4012">
        <v>0</v>
      </c>
      <c r="Q4012">
        <v>0</v>
      </c>
      <c r="R4012" s="92">
        <f>P4012+Q4012</f>
        <v>0</v>
      </c>
    </row>
    <row r="4013" spans="1:18" x14ac:dyDescent="0.3">
      <c r="A4013" t="s">
        <v>3704</v>
      </c>
      <c r="B4013" s="3">
        <v>4</v>
      </c>
      <c r="C4013" t="s">
        <v>8993</v>
      </c>
      <c r="D4013" t="s">
        <v>82</v>
      </c>
      <c r="E4013" t="s">
        <v>96</v>
      </c>
      <c r="F4013" s="90">
        <v>37.93</v>
      </c>
      <c r="G4013" s="3">
        <v>261</v>
      </c>
      <c r="H4013" s="3" t="s">
        <v>9061</v>
      </c>
      <c r="I4013" s="90">
        <v>30.6</v>
      </c>
      <c r="J4013" s="3">
        <v>183</v>
      </c>
      <c r="K4013" s="96" t="s">
        <v>4900</v>
      </c>
      <c r="L4013">
        <v>0</v>
      </c>
      <c r="M4013">
        <v>0</v>
      </c>
      <c r="N4013">
        <v>0</v>
      </c>
      <c r="O4013">
        <v>0</v>
      </c>
      <c r="P4013">
        <v>0</v>
      </c>
      <c r="Q4013" s="10">
        <v>4</v>
      </c>
      <c r="R4013" s="92">
        <f>P4013+Q4013</f>
        <v>4</v>
      </c>
    </row>
    <row r="4014" spans="1:18" x14ac:dyDescent="0.3">
      <c r="A4014" t="s">
        <v>4793</v>
      </c>
      <c r="B4014" s="3">
        <v>4</v>
      </c>
      <c r="C4014" t="s">
        <v>8993</v>
      </c>
      <c r="D4014" t="s">
        <v>8992</v>
      </c>
      <c r="E4014" t="s">
        <v>78</v>
      </c>
      <c r="F4014" s="90">
        <v>37.93</v>
      </c>
      <c r="G4014" s="3">
        <v>261</v>
      </c>
      <c r="H4014" s="3" t="s">
        <v>9061</v>
      </c>
      <c r="I4014" s="90">
        <v>30.05</v>
      </c>
      <c r="J4014" s="3">
        <v>183</v>
      </c>
      <c r="K4014" s="93" t="s">
        <v>4900</v>
      </c>
      <c r="L4014">
        <v>0</v>
      </c>
      <c r="M4014" s="10">
        <v>4</v>
      </c>
      <c r="N4014">
        <v>0</v>
      </c>
      <c r="O4014">
        <v>0</v>
      </c>
      <c r="P4014">
        <v>0</v>
      </c>
      <c r="Q4014">
        <v>0</v>
      </c>
      <c r="R4014" s="92">
        <f>P4014+Q4014</f>
        <v>0</v>
      </c>
    </row>
    <row r="4015" spans="1:18" x14ac:dyDescent="0.3">
      <c r="A4015" t="s">
        <v>3800</v>
      </c>
      <c r="B4015" s="3">
        <v>4</v>
      </c>
      <c r="C4015" t="s">
        <v>8993</v>
      </c>
      <c r="D4015" t="s">
        <v>82</v>
      </c>
      <c r="E4015" t="s">
        <v>96</v>
      </c>
      <c r="F4015" s="90">
        <v>37.93</v>
      </c>
      <c r="G4015" s="3">
        <v>261</v>
      </c>
      <c r="H4015" s="3" t="s">
        <v>9061</v>
      </c>
      <c r="I4015" s="90">
        <v>30.05</v>
      </c>
      <c r="J4015" s="3">
        <v>183</v>
      </c>
      <c r="K4015" s="96" t="s">
        <v>4900</v>
      </c>
      <c r="L4015">
        <v>0</v>
      </c>
      <c r="M4015">
        <v>0</v>
      </c>
      <c r="N4015">
        <v>0</v>
      </c>
      <c r="O4015">
        <v>0</v>
      </c>
      <c r="P4015">
        <v>1</v>
      </c>
      <c r="Q4015">
        <v>3</v>
      </c>
      <c r="R4015" s="92">
        <f>P4015+Q4015</f>
        <v>4</v>
      </c>
    </row>
    <row r="4016" spans="1:18" x14ac:dyDescent="0.3">
      <c r="A4016" t="s">
        <v>4781</v>
      </c>
      <c r="B4016" s="3">
        <v>4</v>
      </c>
      <c r="C4016" t="s">
        <v>8993</v>
      </c>
      <c r="D4016" t="s">
        <v>8992</v>
      </c>
      <c r="E4016" t="s">
        <v>78</v>
      </c>
      <c r="F4016" s="90">
        <v>37.93</v>
      </c>
      <c r="G4016" s="3">
        <v>261</v>
      </c>
      <c r="H4016" s="3" t="s">
        <v>9061</v>
      </c>
      <c r="I4016" s="90">
        <v>30.6</v>
      </c>
      <c r="J4016" s="3">
        <v>183</v>
      </c>
      <c r="K4016" s="93" t="s">
        <v>4900</v>
      </c>
      <c r="L4016">
        <v>0</v>
      </c>
      <c r="M4016" s="10">
        <v>4</v>
      </c>
      <c r="N4016">
        <v>0</v>
      </c>
      <c r="O4016">
        <v>0</v>
      </c>
      <c r="P4016">
        <v>0</v>
      </c>
      <c r="Q4016">
        <v>0</v>
      </c>
      <c r="R4016" s="92">
        <f>P4016+Q4016</f>
        <v>0</v>
      </c>
    </row>
    <row r="4017" spans="1:18" x14ac:dyDescent="0.3">
      <c r="A4017" t="s">
        <v>4826</v>
      </c>
      <c r="B4017" s="3">
        <v>4</v>
      </c>
      <c r="C4017" t="s">
        <v>8993</v>
      </c>
      <c r="D4017" t="s">
        <v>8992</v>
      </c>
      <c r="E4017" t="s">
        <v>78</v>
      </c>
      <c r="F4017" s="90">
        <v>37.93</v>
      </c>
      <c r="G4017" s="3">
        <v>261</v>
      </c>
      <c r="H4017" s="3" t="s">
        <v>9061</v>
      </c>
      <c r="I4017" s="90">
        <v>30.05</v>
      </c>
      <c r="J4017" s="3">
        <v>183</v>
      </c>
      <c r="K4017" s="93" t="s">
        <v>4900</v>
      </c>
      <c r="L4017">
        <v>0</v>
      </c>
      <c r="M4017" s="10">
        <v>4</v>
      </c>
      <c r="N4017">
        <v>0</v>
      </c>
      <c r="O4017">
        <v>0</v>
      </c>
      <c r="P4017">
        <v>0</v>
      </c>
      <c r="Q4017">
        <v>0</v>
      </c>
      <c r="R4017" s="92">
        <f>P4017+Q4017</f>
        <v>0</v>
      </c>
    </row>
    <row r="4018" spans="1:18" x14ac:dyDescent="0.3">
      <c r="A4018" t="s">
        <v>4558</v>
      </c>
      <c r="B4018" s="3">
        <v>4</v>
      </c>
      <c r="C4018" t="s">
        <v>8993</v>
      </c>
      <c r="D4018" t="s">
        <v>8992</v>
      </c>
      <c r="E4018" t="s">
        <v>78</v>
      </c>
      <c r="F4018" s="90">
        <v>37.93</v>
      </c>
      <c r="G4018" s="3">
        <v>261</v>
      </c>
      <c r="H4018" s="3" t="s">
        <v>9061</v>
      </c>
      <c r="I4018" s="90">
        <v>30.05</v>
      </c>
      <c r="J4018" s="3">
        <v>183</v>
      </c>
      <c r="K4018" s="93" t="s">
        <v>4900</v>
      </c>
      <c r="L4018">
        <v>0</v>
      </c>
      <c r="M4018" s="10">
        <v>4</v>
      </c>
      <c r="N4018">
        <v>0</v>
      </c>
      <c r="O4018">
        <v>0</v>
      </c>
      <c r="P4018">
        <v>0</v>
      </c>
      <c r="Q4018">
        <v>0</v>
      </c>
      <c r="R4018" s="92">
        <f>P4018+Q4018</f>
        <v>0</v>
      </c>
    </row>
    <row r="4019" spans="1:18" x14ac:dyDescent="0.3">
      <c r="A4019" t="s">
        <v>3864</v>
      </c>
      <c r="B4019" s="3">
        <v>4</v>
      </c>
      <c r="C4019" t="s">
        <v>8993</v>
      </c>
      <c r="D4019" t="s">
        <v>82</v>
      </c>
      <c r="E4019" t="s">
        <v>96</v>
      </c>
      <c r="F4019" s="90">
        <v>37.93</v>
      </c>
      <c r="G4019" s="3">
        <v>261</v>
      </c>
      <c r="H4019" s="3" t="s">
        <v>9061</v>
      </c>
      <c r="I4019" s="90">
        <v>30.05</v>
      </c>
      <c r="J4019" s="3">
        <v>183</v>
      </c>
      <c r="K4019" s="96" t="s">
        <v>4900</v>
      </c>
      <c r="L4019">
        <v>0</v>
      </c>
      <c r="M4019">
        <v>0</v>
      </c>
      <c r="N4019">
        <v>0</v>
      </c>
      <c r="O4019">
        <v>0</v>
      </c>
      <c r="P4019" s="10">
        <v>4</v>
      </c>
      <c r="Q4019">
        <v>0</v>
      </c>
      <c r="R4019" s="92">
        <f>P4019+Q4019</f>
        <v>4</v>
      </c>
    </row>
    <row r="4020" spans="1:18" x14ac:dyDescent="0.3">
      <c r="A4020" t="s">
        <v>4508</v>
      </c>
      <c r="B4020" s="3">
        <v>4</v>
      </c>
      <c r="C4020" t="s">
        <v>8993</v>
      </c>
      <c r="D4020" t="s">
        <v>8992</v>
      </c>
      <c r="E4020" t="s">
        <v>78</v>
      </c>
      <c r="F4020" s="90">
        <v>37.93</v>
      </c>
      <c r="G4020" s="3">
        <v>261</v>
      </c>
      <c r="H4020" s="3" t="s">
        <v>9061</v>
      </c>
      <c r="I4020" s="90">
        <v>30.05</v>
      </c>
      <c r="J4020" s="3">
        <v>183</v>
      </c>
      <c r="K4020" s="93" t="s">
        <v>4900</v>
      </c>
      <c r="L4020">
        <v>0</v>
      </c>
      <c r="M4020" s="10">
        <v>4</v>
      </c>
      <c r="N4020">
        <v>0</v>
      </c>
      <c r="O4020">
        <v>0</v>
      </c>
      <c r="P4020">
        <v>0</v>
      </c>
      <c r="Q4020">
        <v>0</v>
      </c>
      <c r="R4020" s="92">
        <f>P4020+Q4020</f>
        <v>0</v>
      </c>
    </row>
    <row r="4021" spans="1:18" x14ac:dyDescent="0.3">
      <c r="A4021" t="s">
        <v>4790</v>
      </c>
      <c r="B4021" s="3">
        <v>4</v>
      </c>
      <c r="C4021" t="s">
        <v>8993</v>
      </c>
      <c r="D4021" t="s">
        <v>8992</v>
      </c>
      <c r="E4021" t="s">
        <v>78</v>
      </c>
      <c r="F4021" s="90">
        <v>37.93</v>
      </c>
      <c r="G4021" s="3">
        <v>261</v>
      </c>
      <c r="H4021" s="3" t="s">
        <v>9061</v>
      </c>
      <c r="I4021" s="90">
        <v>30.05</v>
      </c>
      <c r="J4021" s="3">
        <v>183</v>
      </c>
      <c r="K4021" s="93" t="s">
        <v>4900</v>
      </c>
      <c r="L4021">
        <v>0</v>
      </c>
      <c r="M4021" s="10">
        <v>4</v>
      </c>
      <c r="N4021">
        <v>0</v>
      </c>
      <c r="O4021">
        <v>0</v>
      </c>
      <c r="P4021">
        <v>0</v>
      </c>
      <c r="Q4021">
        <v>0</v>
      </c>
      <c r="R4021" s="92">
        <f>P4021+Q4021</f>
        <v>0</v>
      </c>
    </row>
    <row r="4022" spans="1:18" x14ac:dyDescent="0.3">
      <c r="A4022" t="s">
        <v>4586</v>
      </c>
      <c r="B4022" s="3">
        <v>4</v>
      </c>
      <c r="C4022" t="s">
        <v>8993</v>
      </c>
      <c r="D4022" t="s">
        <v>8992</v>
      </c>
      <c r="E4022" t="s">
        <v>78</v>
      </c>
      <c r="F4022" s="90">
        <v>37.93</v>
      </c>
      <c r="G4022" s="3">
        <v>261</v>
      </c>
      <c r="H4022" s="3" t="s">
        <v>9061</v>
      </c>
      <c r="I4022" s="90">
        <v>30.05</v>
      </c>
      <c r="J4022" s="3">
        <v>183</v>
      </c>
      <c r="K4022" s="93" t="s">
        <v>4900</v>
      </c>
      <c r="L4022">
        <v>0</v>
      </c>
      <c r="M4022" s="10">
        <v>4</v>
      </c>
      <c r="N4022">
        <v>0</v>
      </c>
      <c r="O4022">
        <v>0</v>
      </c>
      <c r="P4022">
        <v>0</v>
      </c>
      <c r="Q4022">
        <v>0</v>
      </c>
      <c r="R4022" s="92">
        <f>P4022+Q4022</f>
        <v>0</v>
      </c>
    </row>
    <row r="4023" spans="1:18" x14ac:dyDescent="0.3">
      <c r="A4023" t="s">
        <v>4742</v>
      </c>
      <c r="B4023" s="3">
        <v>4</v>
      </c>
      <c r="C4023" t="s">
        <v>8993</v>
      </c>
      <c r="D4023" t="s">
        <v>8992</v>
      </c>
      <c r="E4023" t="s">
        <v>78</v>
      </c>
      <c r="F4023" s="90">
        <v>37.93</v>
      </c>
      <c r="G4023" s="3">
        <v>261</v>
      </c>
      <c r="H4023" s="3" t="s">
        <v>9061</v>
      </c>
      <c r="I4023" s="90">
        <v>30.05</v>
      </c>
      <c r="J4023" s="3">
        <v>183</v>
      </c>
      <c r="K4023" s="93" t="s">
        <v>4900</v>
      </c>
      <c r="L4023">
        <v>0</v>
      </c>
      <c r="M4023" s="10">
        <v>4</v>
      </c>
      <c r="N4023">
        <v>0</v>
      </c>
      <c r="O4023">
        <v>0</v>
      </c>
      <c r="P4023">
        <v>0</v>
      </c>
      <c r="Q4023">
        <v>0</v>
      </c>
      <c r="R4023" s="92">
        <f>P4023+Q4023</f>
        <v>0</v>
      </c>
    </row>
    <row r="4024" spans="1:18" x14ac:dyDescent="0.3">
      <c r="A4024" t="s">
        <v>4771</v>
      </c>
      <c r="B4024" s="3">
        <v>4</v>
      </c>
      <c r="C4024" t="s">
        <v>8993</v>
      </c>
      <c r="D4024" t="s">
        <v>8992</v>
      </c>
      <c r="E4024" t="s">
        <v>78</v>
      </c>
      <c r="F4024" s="90">
        <v>37.93</v>
      </c>
      <c r="G4024" s="3">
        <v>261</v>
      </c>
      <c r="H4024" s="3" t="s">
        <v>9061</v>
      </c>
      <c r="I4024" s="90">
        <v>30.05</v>
      </c>
      <c r="J4024" s="3">
        <v>183</v>
      </c>
      <c r="K4024" s="93" t="s">
        <v>4900</v>
      </c>
      <c r="L4024">
        <v>0</v>
      </c>
      <c r="M4024" s="10">
        <v>4</v>
      </c>
      <c r="N4024">
        <v>0</v>
      </c>
      <c r="O4024">
        <v>0</v>
      </c>
      <c r="P4024">
        <v>0</v>
      </c>
      <c r="Q4024">
        <v>0</v>
      </c>
      <c r="R4024" s="92">
        <f>P4024+Q4024</f>
        <v>0</v>
      </c>
    </row>
    <row r="4025" spans="1:18" x14ac:dyDescent="0.3">
      <c r="A4025" t="s">
        <v>4224</v>
      </c>
      <c r="B4025" s="3">
        <v>4</v>
      </c>
      <c r="C4025" t="s">
        <v>8994</v>
      </c>
      <c r="D4025" t="s">
        <v>92</v>
      </c>
      <c r="E4025" t="s">
        <v>93</v>
      </c>
      <c r="F4025" s="90">
        <v>37.93</v>
      </c>
      <c r="G4025" s="3">
        <v>261</v>
      </c>
      <c r="H4025" s="3" t="s">
        <v>9061</v>
      </c>
      <c r="I4025" s="90">
        <v>30.43</v>
      </c>
      <c r="J4025" s="3">
        <v>184</v>
      </c>
      <c r="K4025" s="93" t="s">
        <v>92</v>
      </c>
      <c r="L4025" s="10">
        <v>4</v>
      </c>
      <c r="M4025">
        <v>0</v>
      </c>
      <c r="N4025">
        <v>0</v>
      </c>
      <c r="O4025">
        <v>0</v>
      </c>
      <c r="P4025">
        <v>0</v>
      </c>
      <c r="Q4025">
        <v>0</v>
      </c>
      <c r="R4025" s="92">
        <f>P4025+Q4025</f>
        <v>0</v>
      </c>
    </row>
    <row r="4026" spans="1:18" x14ac:dyDescent="0.3">
      <c r="A4026" t="s">
        <v>3803</v>
      </c>
      <c r="B4026" s="3">
        <v>4</v>
      </c>
      <c r="C4026" t="s">
        <v>8993</v>
      </c>
      <c r="D4026" t="s">
        <v>82</v>
      </c>
      <c r="E4026" t="s">
        <v>96</v>
      </c>
      <c r="F4026" s="90">
        <v>37.93</v>
      </c>
      <c r="G4026" s="3">
        <v>261</v>
      </c>
      <c r="H4026" s="3" t="s">
        <v>9061</v>
      </c>
      <c r="I4026" s="90">
        <v>30.6</v>
      </c>
      <c r="J4026" s="3">
        <v>183</v>
      </c>
      <c r="K4026" s="96" t="s">
        <v>4900</v>
      </c>
      <c r="L4026">
        <v>0</v>
      </c>
      <c r="M4026">
        <v>0</v>
      </c>
      <c r="N4026">
        <v>0</v>
      </c>
      <c r="O4026">
        <v>0</v>
      </c>
      <c r="P4026">
        <v>1</v>
      </c>
      <c r="Q4026">
        <v>3</v>
      </c>
      <c r="R4026" s="92">
        <f>P4026+Q4026</f>
        <v>4</v>
      </c>
    </row>
    <row r="4027" spans="1:18" x14ac:dyDescent="0.3">
      <c r="A4027" t="s">
        <v>3634</v>
      </c>
      <c r="B4027" s="3">
        <v>4</v>
      </c>
      <c r="C4027" t="s">
        <v>8993</v>
      </c>
      <c r="D4027" t="s">
        <v>82</v>
      </c>
      <c r="E4027" t="s">
        <v>96</v>
      </c>
      <c r="F4027" s="90">
        <v>37.93</v>
      </c>
      <c r="G4027" s="3">
        <v>261</v>
      </c>
      <c r="H4027" s="3" t="s">
        <v>9061</v>
      </c>
      <c r="I4027" s="90">
        <v>30.05</v>
      </c>
      <c r="J4027" s="3">
        <v>183</v>
      </c>
      <c r="K4027" s="96" t="s">
        <v>4900</v>
      </c>
      <c r="L4027">
        <v>0</v>
      </c>
      <c r="M4027">
        <v>0</v>
      </c>
      <c r="N4027">
        <v>0</v>
      </c>
      <c r="O4027">
        <v>0</v>
      </c>
      <c r="P4027">
        <v>0</v>
      </c>
      <c r="Q4027" s="10">
        <v>4</v>
      </c>
      <c r="R4027" s="92">
        <f>P4027+Q4027</f>
        <v>4</v>
      </c>
    </row>
    <row r="4028" spans="1:18" x14ac:dyDescent="0.3">
      <c r="A4028" t="s">
        <v>4710</v>
      </c>
      <c r="B4028" s="3">
        <v>4</v>
      </c>
      <c r="C4028" t="s">
        <v>8993</v>
      </c>
      <c r="D4028" t="s">
        <v>8992</v>
      </c>
      <c r="E4028" t="s">
        <v>78</v>
      </c>
      <c r="F4028" s="90">
        <v>37.93</v>
      </c>
      <c r="G4028" s="3">
        <v>261</v>
      </c>
      <c r="H4028" s="3" t="s">
        <v>9061</v>
      </c>
      <c r="I4028" s="90">
        <v>30.05</v>
      </c>
      <c r="J4028" s="3">
        <v>183</v>
      </c>
      <c r="K4028" s="93" t="s">
        <v>4900</v>
      </c>
      <c r="L4028">
        <v>0</v>
      </c>
      <c r="M4028" s="10">
        <v>4</v>
      </c>
      <c r="N4028">
        <v>0</v>
      </c>
      <c r="O4028">
        <v>0</v>
      </c>
      <c r="P4028">
        <v>0</v>
      </c>
      <c r="Q4028">
        <v>0</v>
      </c>
      <c r="R4028" s="92">
        <f>P4028+Q4028</f>
        <v>0</v>
      </c>
    </row>
    <row r="4029" spans="1:18" x14ac:dyDescent="0.3">
      <c r="A4029" t="s">
        <v>3627</v>
      </c>
      <c r="B4029" s="3">
        <v>4</v>
      </c>
      <c r="C4029" t="s">
        <v>8993</v>
      </c>
      <c r="D4029" t="s">
        <v>82</v>
      </c>
      <c r="E4029" t="s">
        <v>96</v>
      </c>
      <c r="F4029" s="90">
        <v>37.93</v>
      </c>
      <c r="G4029" s="3">
        <v>261</v>
      </c>
      <c r="H4029" s="3" t="s">
        <v>9061</v>
      </c>
      <c r="I4029" s="90">
        <v>30.05</v>
      </c>
      <c r="J4029" s="3">
        <v>183</v>
      </c>
      <c r="K4029" s="96" t="s">
        <v>4900</v>
      </c>
      <c r="L4029">
        <v>0</v>
      </c>
      <c r="M4029">
        <v>0</v>
      </c>
      <c r="N4029">
        <v>0</v>
      </c>
      <c r="O4029">
        <v>0</v>
      </c>
      <c r="P4029">
        <v>0</v>
      </c>
      <c r="Q4029" s="10">
        <v>4</v>
      </c>
      <c r="R4029" s="92">
        <f>P4029+Q4029</f>
        <v>4</v>
      </c>
    </row>
    <row r="4030" spans="1:18" x14ac:dyDescent="0.3">
      <c r="A4030" t="s">
        <v>4731</v>
      </c>
      <c r="B4030" s="3">
        <v>4</v>
      </c>
      <c r="C4030" t="s">
        <v>8993</v>
      </c>
      <c r="D4030" t="s">
        <v>8992</v>
      </c>
      <c r="E4030" t="s">
        <v>78</v>
      </c>
      <c r="F4030" s="90">
        <v>37.93</v>
      </c>
      <c r="G4030" s="3">
        <v>261</v>
      </c>
      <c r="H4030" s="3" t="s">
        <v>9061</v>
      </c>
      <c r="I4030" s="90">
        <v>30.05</v>
      </c>
      <c r="J4030" s="3">
        <v>183</v>
      </c>
      <c r="K4030" s="93" t="s">
        <v>4900</v>
      </c>
      <c r="L4030">
        <v>0</v>
      </c>
      <c r="M4030" s="10">
        <v>4</v>
      </c>
      <c r="N4030">
        <v>0</v>
      </c>
      <c r="O4030">
        <v>0</v>
      </c>
      <c r="P4030">
        <v>0</v>
      </c>
      <c r="Q4030">
        <v>0</v>
      </c>
      <c r="R4030" s="92">
        <f>P4030+Q4030</f>
        <v>0</v>
      </c>
    </row>
    <row r="4031" spans="1:18" x14ac:dyDescent="0.3">
      <c r="A4031" t="s">
        <v>4489</v>
      </c>
      <c r="B4031" s="3">
        <v>4</v>
      </c>
      <c r="C4031" t="s">
        <v>8993</v>
      </c>
      <c r="D4031" t="s">
        <v>8992</v>
      </c>
      <c r="E4031" t="s">
        <v>78</v>
      </c>
      <c r="F4031" s="90">
        <v>37.93</v>
      </c>
      <c r="G4031" s="3">
        <v>261</v>
      </c>
      <c r="H4031" s="3" t="s">
        <v>9061</v>
      </c>
      <c r="I4031" s="90">
        <v>30.05</v>
      </c>
      <c r="J4031" s="3">
        <v>183</v>
      </c>
      <c r="K4031" s="93" t="s">
        <v>4900</v>
      </c>
      <c r="L4031">
        <v>0</v>
      </c>
      <c r="M4031" s="10">
        <v>4</v>
      </c>
      <c r="N4031">
        <v>0</v>
      </c>
      <c r="O4031">
        <v>0</v>
      </c>
      <c r="P4031">
        <v>0</v>
      </c>
      <c r="Q4031">
        <v>0</v>
      </c>
      <c r="R4031" s="92">
        <f>P4031+Q4031</f>
        <v>0</v>
      </c>
    </row>
    <row r="4032" spans="1:18" x14ac:dyDescent="0.3">
      <c r="A4032" t="s">
        <v>4660</v>
      </c>
      <c r="B4032" s="3">
        <v>4</v>
      </c>
      <c r="C4032" t="s">
        <v>8993</v>
      </c>
      <c r="D4032" t="s">
        <v>8992</v>
      </c>
      <c r="E4032" t="s">
        <v>78</v>
      </c>
      <c r="F4032" s="90">
        <v>37.93</v>
      </c>
      <c r="G4032" s="3">
        <v>261</v>
      </c>
      <c r="H4032" s="3" t="s">
        <v>9061</v>
      </c>
      <c r="I4032" s="90">
        <v>30.05</v>
      </c>
      <c r="J4032" s="3">
        <v>183</v>
      </c>
      <c r="K4032" s="93" t="s">
        <v>4900</v>
      </c>
      <c r="L4032">
        <v>0</v>
      </c>
      <c r="M4032" s="10">
        <v>4</v>
      </c>
      <c r="N4032">
        <v>0</v>
      </c>
      <c r="O4032">
        <v>0</v>
      </c>
      <c r="P4032">
        <v>0</v>
      </c>
      <c r="Q4032">
        <v>0</v>
      </c>
      <c r="R4032" s="92">
        <f>P4032+Q4032</f>
        <v>0</v>
      </c>
    </row>
    <row r="4033" spans="1:18" x14ac:dyDescent="0.3">
      <c r="A4033" t="s">
        <v>3774</v>
      </c>
      <c r="B4033" s="3">
        <v>4</v>
      </c>
      <c r="C4033" t="s">
        <v>8993</v>
      </c>
      <c r="D4033" t="s">
        <v>82</v>
      </c>
      <c r="E4033" t="s">
        <v>96</v>
      </c>
      <c r="F4033" s="90">
        <v>37.93</v>
      </c>
      <c r="G4033" s="3">
        <v>261</v>
      </c>
      <c r="H4033" s="3" t="s">
        <v>9061</v>
      </c>
      <c r="I4033" s="90">
        <v>30.05</v>
      </c>
      <c r="J4033" s="3">
        <v>183</v>
      </c>
      <c r="K4033" s="96" t="s">
        <v>4900</v>
      </c>
      <c r="L4033">
        <v>0</v>
      </c>
      <c r="M4033">
        <v>0</v>
      </c>
      <c r="N4033">
        <v>0</v>
      </c>
      <c r="O4033">
        <v>0</v>
      </c>
      <c r="P4033">
        <v>3</v>
      </c>
      <c r="Q4033">
        <v>1</v>
      </c>
      <c r="R4033" s="92">
        <f>P4033+Q4033</f>
        <v>4</v>
      </c>
    </row>
    <row r="4034" spans="1:18" x14ac:dyDescent="0.3">
      <c r="A4034" t="s">
        <v>3609</v>
      </c>
      <c r="B4034" s="3">
        <v>4</v>
      </c>
      <c r="C4034" t="s">
        <v>8993</v>
      </c>
      <c r="D4034" t="s">
        <v>82</v>
      </c>
      <c r="E4034" t="s">
        <v>96</v>
      </c>
      <c r="F4034" s="90">
        <v>37.93</v>
      </c>
      <c r="G4034" s="3">
        <v>261</v>
      </c>
      <c r="H4034" s="3" t="s">
        <v>9061</v>
      </c>
      <c r="I4034" s="90">
        <v>30.05</v>
      </c>
      <c r="J4034" s="3">
        <v>183</v>
      </c>
      <c r="K4034" s="96" t="s">
        <v>4900</v>
      </c>
      <c r="L4034">
        <v>0</v>
      </c>
      <c r="M4034">
        <v>0</v>
      </c>
      <c r="N4034">
        <v>0</v>
      </c>
      <c r="O4034">
        <v>0</v>
      </c>
      <c r="P4034">
        <v>0</v>
      </c>
      <c r="Q4034" s="10">
        <v>4</v>
      </c>
      <c r="R4034" s="92">
        <f>P4034+Q4034</f>
        <v>4</v>
      </c>
    </row>
    <row r="4035" spans="1:18" x14ac:dyDescent="0.3">
      <c r="A4035" t="s">
        <v>4843</v>
      </c>
      <c r="B4035" s="3">
        <v>4</v>
      </c>
      <c r="C4035" t="s">
        <v>8993</v>
      </c>
      <c r="D4035" t="s">
        <v>82</v>
      </c>
      <c r="E4035" t="s">
        <v>96</v>
      </c>
      <c r="F4035" s="90">
        <v>37.93</v>
      </c>
      <c r="G4035" s="3">
        <v>261</v>
      </c>
      <c r="H4035" s="3" t="s">
        <v>9061</v>
      </c>
      <c r="I4035" s="90">
        <v>30.6</v>
      </c>
      <c r="J4035" s="3">
        <v>183</v>
      </c>
      <c r="K4035" s="96" t="s">
        <v>4900</v>
      </c>
      <c r="L4035">
        <v>0</v>
      </c>
      <c r="M4035">
        <v>0</v>
      </c>
      <c r="N4035">
        <v>0</v>
      </c>
      <c r="O4035">
        <v>0</v>
      </c>
      <c r="P4035">
        <v>3</v>
      </c>
      <c r="Q4035">
        <v>1</v>
      </c>
      <c r="R4035" s="92">
        <f>P4035+Q4035</f>
        <v>4</v>
      </c>
    </row>
    <row r="4036" spans="1:18" x14ac:dyDescent="0.3">
      <c r="A4036" t="s">
        <v>4549</v>
      </c>
      <c r="B4036" s="3">
        <v>4</v>
      </c>
      <c r="C4036" t="s">
        <v>8993</v>
      </c>
      <c r="D4036" t="s">
        <v>8992</v>
      </c>
      <c r="E4036" t="s">
        <v>78</v>
      </c>
      <c r="F4036" s="90">
        <v>37.93</v>
      </c>
      <c r="G4036" s="3">
        <v>261</v>
      </c>
      <c r="H4036" s="3" t="s">
        <v>9061</v>
      </c>
      <c r="I4036" s="90">
        <v>30.05</v>
      </c>
      <c r="J4036" s="3">
        <v>183</v>
      </c>
      <c r="K4036" s="93" t="s">
        <v>4900</v>
      </c>
      <c r="L4036">
        <v>0</v>
      </c>
      <c r="M4036" s="10">
        <v>4</v>
      </c>
      <c r="N4036">
        <v>0</v>
      </c>
      <c r="O4036">
        <v>0</v>
      </c>
      <c r="P4036">
        <v>0</v>
      </c>
      <c r="Q4036">
        <v>0</v>
      </c>
      <c r="R4036" s="92">
        <f>P4036+Q4036</f>
        <v>0</v>
      </c>
    </row>
    <row r="4037" spans="1:18" x14ac:dyDescent="0.3">
      <c r="A4037" t="s">
        <v>4469</v>
      </c>
      <c r="B4037" s="3">
        <v>4</v>
      </c>
      <c r="C4037" t="s">
        <v>8993</v>
      </c>
      <c r="D4037" t="s">
        <v>8992</v>
      </c>
      <c r="E4037" t="s">
        <v>78</v>
      </c>
      <c r="F4037" s="90">
        <v>37.93</v>
      </c>
      <c r="G4037" s="3">
        <v>261</v>
      </c>
      <c r="H4037" s="3" t="s">
        <v>9061</v>
      </c>
      <c r="I4037" s="90">
        <v>30.05</v>
      </c>
      <c r="J4037" s="3">
        <v>183</v>
      </c>
      <c r="K4037" s="93" t="s">
        <v>4900</v>
      </c>
      <c r="L4037">
        <v>0</v>
      </c>
      <c r="M4037" s="10">
        <v>4</v>
      </c>
      <c r="N4037">
        <v>0</v>
      </c>
      <c r="O4037">
        <v>0</v>
      </c>
      <c r="P4037">
        <v>0</v>
      </c>
      <c r="Q4037">
        <v>0</v>
      </c>
      <c r="R4037" s="92">
        <f>P4037+Q4037</f>
        <v>0</v>
      </c>
    </row>
    <row r="4038" spans="1:18" x14ac:dyDescent="0.3">
      <c r="A4038" t="s">
        <v>4693</v>
      </c>
      <c r="B4038" s="3">
        <v>4</v>
      </c>
      <c r="C4038" t="s">
        <v>8993</v>
      </c>
      <c r="D4038" t="s">
        <v>8992</v>
      </c>
      <c r="E4038" t="s">
        <v>78</v>
      </c>
      <c r="F4038" s="90">
        <v>37.93</v>
      </c>
      <c r="G4038" s="3">
        <v>261</v>
      </c>
      <c r="H4038" s="3" t="s">
        <v>9061</v>
      </c>
      <c r="I4038" s="90">
        <v>30.05</v>
      </c>
      <c r="J4038" s="3">
        <v>183</v>
      </c>
      <c r="K4038" s="93" t="s">
        <v>4900</v>
      </c>
      <c r="L4038">
        <v>0</v>
      </c>
      <c r="M4038" s="10">
        <v>4</v>
      </c>
      <c r="N4038">
        <v>0</v>
      </c>
      <c r="O4038">
        <v>0</v>
      </c>
      <c r="P4038">
        <v>0</v>
      </c>
      <c r="Q4038">
        <v>0</v>
      </c>
      <c r="R4038" s="92">
        <f>P4038+Q4038</f>
        <v>0</v>
      </c>
    </row>
    <row r="4039" spans="1:18" x14ac:dyDescent="0.3">
      <c r="A4039" t="s">
        <v>4647</v>
      </c>
      <c r="B4039" s="3">
        <v>4</v>
      </c>
      <c r="C4039" t="s">
        <v>8993</v>
      </c>
      <c r="D4039" t="s">
        <v>8992</v>
      </c>
      <c r="E4039" t="s">
        <v>78</v>
      </c>
      <c r="F4039" s="90">
        <v>37.93</v>
      </c>
      <c r="G4039" s="3">
        <v>261</v>
      </c>
      <c r="H4039" s="3" t="s">
        <v>9061</v>
      </c>
      <c r="I4039" s="90">
        <v>30.05</v>
      </c>
      <c r="J4039" s="3">
        <v>183</v>
      </c>
      <c r="K4039" s="93" t="s">
        <v>4900</v>
      </c>
      <c r="L4039">
        <v>0</v>
      </c>
      <c r="M4039" s="10">
        <v>4</v>
      </c>
      <c r="N4039">
        <v>0</v>
      </c>
      <c r="O4039">
        <v>0</v>
      </c>
      <c r="P4039">
        <v>0</v>
      </c>
      <c r="Q4039">
        <v>0</v>
      </c>
      <c r="R4039" s="92">
        <f>P4039+Q4039</f>
        <v>0</v>
      </c>
    </row>
    <row r="4040" spans="1:18" x14ac:dyDescent="0.3">
      <c r="A4040" t="s">
        <v>4677</v>
      </c>
      <c r="B4040" s="3">
        <v>4</v>
      </c>
      <c r="C4040" t="s">
        <v>8993</v>
      </c>
      <c r="D4040" t="s">
        <v>8992</v>
      </c>
      <c r="E4040" t="s">
        <v>78</v>
      </c>
      <c r="F4040" s="90">
        <v>37.93</v>
      </c>
      <c r="G4040" s="3">
        <v>261</v>
      </c>
      <c r="H4040" s="3" t="s">
        <v>9061</v>
      </c>
      <c r="I4040" s="90">
        <v>30.05</v>
      </c>
      <c r="J4040" s="3">
        <v>183</v>
      </c>
      <c r="K4040" s="93" t="s">
        <v>4900</v>
      </c>
      <c r="L4040">
        <v>0</v>
      </c>
      <c r="M4040" s="10">
        <v>4</v>
      </c>
      <c r="N4040">
        <v>0</v>
      </c>
      <c r="O4040">
        <v>0</v>
      </c>
      <c r="P4040">
        <v>0</v>
      </c>
      <c r="Q4040">
        <v>0</v>
      </c>
      <c r="R4040" s="92">
        <f>P4040+Q4040</f>
        <v>0</v>
      </c>
    </row>
    <row r="4041" spans="1:18" x14ac:dyDescent="0.3">
      <c r="A4041" t="s">
        <v>4848</v>
      </c>
      <c r="B4041" s="3">
        <v>4</v>
      </c>
      <c r="C4041" t="s">
        <v>8993</v>
      </c>
      <c r="D4041" t="s">
        <v>82</v>
      </c>
      <c r="E4041" t="s">
        <v>96</v>
      </c>
      <c r="F4041" s="90">
        <v>37.93</v>
      </c>
      <c r="G4041" s="3">
        <v>261</v>
      </c>
      <c r="H4041" s="3" t="s">
        <v>9061</v>
      </c>
      <c r="I4041" s="90">
        <v>30.6</v>
      </c>
      <c r="J4041" s="3">
        <v>183</v>
      </c>
      <c r="K4041" s="96" t="s">
        <v>4900</v>
      </c>
      <c r="L4041">
        <v>0</v>
      </c>
      <c r="M4041">
        <v>0</v>
      </c>
      <c r="N4041">
        <v>0</v>
      </c>
      <c r="O4041">
        <v>0</v>
      </c>
      <c r="P4041">
        <v>2</v>
      </c>
      <c r="Q4041">
        <v>2</v>
      </c>
      <c r="R4041" s="92">
        <f>P4041+Q4041</f>
        <v>4</v>
      </c>
    </row>
    <row r="4042" spans="1:18" x14ac:dyDescent="0.3">
      <c r="A4042" t="s">
        <v>3626</v>
      </c>
      <c r="B4042" s="3">
        <v>4</v>
      </c>
      <c r="C4042" t="s">
        <v>8993</v>
      </c>
      <c r="D4042" t="s">
        <v>82</v>
      </c>
      <c r="E4042" t="s">
        <v>96</v>
      </c>
      <c r="F4042" s="90">
        <v>37.93</v>
      </c>
      <c r="G4042" s="3">
        <v>261</v>
      </c>
      <c r="H4042" s="3" t="s">
        <v>9061</v>
      </c>
      <c r="I4042" s="90">
        <v>30.6</v>
      </c>
      <c r="J4042" s="3">
        <v>183</v>
      </c>
      <c r="K4042" s="96" t="s">
        <v>4900</v>
      </c>
      <c r="L4042">
        <v>0</v>
      </c>
      <c r="M4042">
        <v>0</v>
      </c>
      <c r="N4042">
        <v>0</v>
      </c>
      <c r="O4042">
        <v>0</v>
      </c>
      <c r="P4042">
        <v>0</v>
      </c>
      <c r="Q4042" s="10">
        <v>4</v>
      </c>
      <c r="R4042" s="92">
        <f>P4042+Q4042</f>
        <v>4</v>
      </c>
    </row>
    <row r="4043" spans="1:18" x14ac:dyDescent="0.3">
      <c r="A4043" t="s">
        <v>4743</v>
      </c>
      <c r="B4043" s="3">
        <v>4</v>
      </c>
      <c r="C4043" t="s">
        <v>8993</v>
      </c>
      <c r="D4043" t="s">
        <v>8992</v>
      </c>
      <c r="E4043" t="s">
        <v>78</v>
      </c>
      <c r="F4043" s="90">
        <v>37.93</v>
      </c>
      <c r="G4043" s="3">
        <v>261</v>
      </c>
      <c r="H4043" s="3" t="s">
        <v>9061</v>
      </c>
      <c r="I4043" s="90">
        <v>30.05</v>
      </c>
      <c r="J4043" s="3">
        <v>183</v>
      </c>
      <c r="K4043" s="93" t="s">
        <v>4900</v>
      </c>
      <c r="L4043">
        <v>0</v>
      </c>
      <c r="M4043" s="10">
        <v>4</v>
      </c>
      <c r="N4043">
        <v>0</v>
      </c>
      <c r="O4043">
        <v>0</v>
      </c>
      <c r="P4043">
        <v>0</v>
      </c>
      <c r="Q4043">
        <v>0</v>
      </c>
      <c r="R4043" s="92">
        <f>P4043+Q4043</f>
        <v>0</v>
      </c>
    </row>
    <row r="4044" spans="1:18" x14ac:dyDescent="0.3">
      <c r="A4044" t="s">
        <v>3695</v>
      </c>
      <c r="B4044" s="3">
        <v>4</v>
      </c>
      <c r="C4044" t="s">
        <v>8993</v>
      </c>
      <c r="D4044" t="s">
        <v>82</v>
      </c>
      <c r="E4044" t="s">
        <v>96</v>
      </c>
      <c r="F4044" s="90">
        <v>37.93</v>
      </c>
      <c r="G4044" s="3">
        <v>261</v>
      </c>
      <c r="H4044" s="3" t="s">
        <v>9061</v>
      </c>
      <c r="I4044" s="90">
        <v>31.15</v>
      </c>
      <c r="J4044" s="3">
        <v>183</v>
      </c>
      <c r="K4044" s="96" t="s">
        <v>4900</v>
      </c>
      <c r="L4044">
        <v>0</v>
      </c>
      <c r="M4044">
        <v>0</v>
      </c>
      <c r="N4044">
        <v>0</v>
      </c>
      <c r="O4044">
        <v>0</v>
      </c>
      <c r="P4044">
        <v>0</v>
      </c>
      <c r="Q4044" s="10">
        <v>4</v>
      </c>
      <c r="R4044" s="92">
        <f>P4044+Q4044</f>
        <v>4</v>
      </c>
    </row>
    <row r="4045" spans="1:18" x14ac:dyDescent="0.3">
      <c r="A4045" t="s">
        <v>3839</v>
      </c>
      <c r="B4045" s="3">
        <v>4</v>
      </c>
      <c r="C4045" t="s">
        <v>8993</v>
      </c>
      <c r="D4045" t="s">
        <v>82</v>
      </c>
      <c r="E4045" t="s">
        <v>96</v>
      </c>
      <c r="F4045" s="90">
        <v>37.93</v>
      </c>
      <c r="G4045" s="3">
        <v>261</v>
      </c>
      <c r="H4045" s="3" t="s">
        <v>9061</v>
      </c>
      <c r="I4045" s="90">
        <v>30.6</v>
      </c>
      <c r="J4045" s="3">
        <v>183</v>
      </c>
      <c r="K4045" s="96" t="s">
        <v>4900</v>
      </c>
      <c r="L4045">
        <v>0</v>
      </c>
      <c r="M4045">
        <v>0</v>
      </c>
      <c r="N4045">
        <v>0</v>
      </c>
      <c r="O4045">
        <v>0</v>
      </c>
      <c r="P4045">
        <v>3</v>
      </c>
      <c r="Q4045">
        <v>1</v>
      </c>
      <c r="R4045" s="92">
        <f>P4045+Q4045</f>
        <v>4</v>
      </c>
    </row>
    <row r="4046" spans="1:18" x14ac:dyDescent="0.3">
      <c r="A4046" t="s">
        <v>4799</v>
      </c>
      <c r="B4046" s="3">
        <v>4</v>
      </c>
      <c r="C4046" t="s">
        <v>8993</v>
      </c>
      <c r="D4046" t="s">
        <v>8992</v>
      </c>
      <c r="E4046" t="s">
        <v>78</v>
      </c>
      <c r="F4046" s="90">
        <v>37.93</v>
      </c>
      <c r="G4046" s="3">
        <v>261</v>
      </c>
      <c r="H4046" s="3" t="s">
        <v>9061</v>
      </c>
      <c r="I4046" s="90">
        <v>30.05</v>
      </c>
      <c r="J4046" s="3">
        <v>183</v>
      </c>
      <c r="K4046" s="93" t="s">
        <v>4900</v>
      </c>
      <c r="L4046">
        <v>0</v>
      </c>
      <c r="M4046" s="10">
        <v>4</v>
      </c>
      <c r="N4046">
        <v>0</v>
      </c>
      <c r="O4046">
        <v>0</v>
      </c>
      <c r="P4046">
        <v>0</v>
      </c>
      <c r="Q4046">
        <v>0</v>
      </c>
      <c r="R4046" s="92">
        <f>P4046+Q4046</f>
        <v>0</v>
      </c>
    </row>
    <row r="4047" spans="1:18" x14ac:dyDescent="0.3">
      <c r="A4047" t="s">
        <v>4443</v>
      </c>
      <c r="B4047" s="3">
        <v>4</v>
      </c>
      <c r="C4047" t="s">
        <v>8993</v>
      </c>
      <c r="D4047" t="s">
        <v>8992</v>
      </c>
      <c r="E4047" t="s">
        <v>78</v>
      </c>
      <c r="F4047" s="90">
        <v>37.93</v>
      </c>
      <c r="G4047" s="3">
        <v>261</v>
      </c>
      <c r="H4047" s="3" t="s">
        <v>9061</v>
      </c>
      <c r="I4047" s="90">
        <v>30.05</v>
      </c>
      <c r="J4047" s="3">
        <v>183</v>
      </c>
      <c r="K4047" s="93" t="s">
        <v>4900</v>
      </c>
      <c r="L4047">
        <v>0</v>
      </c>
      <c r="M4047" s="10">
        <v>4</v>
      </c>
      <c r="N4047">
        <v>0</v>
      </c>
      <c r="O4047">
        <v>0</v>
      </c>
      <c r="P4047">
        <v>0</v>
      </c>
      <c r="Q4047">
        <v>0</v>
      </c>
      <c r="R4047" s="92">
        <f>P4047+Q4047</f>
        <v>0</v>
      </c>
    </row>
    <row r="4048" spans="1:18" x14ac:dyDescent="0.3">
      <c r="A4048" t="s">
        <v>4805</v>
      </c>
      <c r="B4048" s="3">
        <v>4</v>
      </c>
      <c r="C4048" t="s">
        <v>8993</v>
      </c>
      <c r="D4048" t="s">
        <v>8992</v>
      </c>
      <c r="E4048" t="s">
        <v>78</v>
      </c>
      <c r="F4048" s="90">
        <v>37.93</v>
      </c>
      <c r="G4048" s="3">
        <v>261</v>
      </c>
      <c r="H4048" s="3" t="s">
        <v>9061</v>
      </c>
      <c r="I4048" s="90">
        <v>30.05</v>
      </c>
      <c r="J4048" s="3">
        <v>183</v>
      </c>
      <c r="K4048" s="93" t="s">
        <v>4900</v>
      </c>
      <c r="L4048">
        <v>0</v>
      </c>
      <c r="M4048" s="10">
        <v>4</v>
      </c>
      <c r="N4048">
        <v>0</v>
      </c>
      <c r="O4048">
        <v>0</v>
      </c>
      <c r="P4048">
        <v>0</v>
      </c>
      <c r="Q4048">
        <v>0</v>
      </c>
      <c r="R4048" s="92">
        <f>P4048+Q4048</f>
        <v>0</v>
      </c>
    </row>
    <row r="4049" spans="1:18" x14ac:dyDescent="0.3">
      <c r="A4049" t="s">
        <v>4701</v>
      </c>
      <c r="B4049" s="3">
        <v>4</v>
      </c>
      <c r="C4049" t="s">
        <v>8993</v>
      </c>
      <c r="D4049" t="s">
        <v>8992</v>
      </c>
      <c r="E4049" t="s">
        <v>78</v>
      </c>
      <c r="F4049" s="90">
        <v>37.93</v>
      </c>
      <c r="G4049" s="3">
        <v>261</v>
      </c>
      <c r="H4049" s="3" t="s">
        <v>9061</v>
      </c>
      <c r="I4049" s="90">
        <v>30.05</v>
      </c>
      <c r="J4049" s="3">
        <v>183</v>
      </c>
      <c r="K4049" s="93" t="s">
        <v>4900</v>
      </c>
      <c r="L4049">
        <v>0</v>
      </c>
      <c r="M4049" s="10">
        <v>4</v>
      </c>
      <c r="N4049">
        <v>0</v>
      </c>
      <c r="O4049">
        <v>0</v>
      </c>
      <c r="P4049">
        <v>0</v>
      </c>
      <c r="Q4049">
        <v>0</v>
      </c>
      <c r="R4049" s="92">
        <f>P4049+Q4049</f>
        <v>0</v>
      </c>
    </row>
    <row r="4050" spans="1:18" x14ac:dyDescent="0.3">
      <c r="A4050" t="s">
        <v>3612</v>
      </c>
      <c r="B4050" s="3">
        <v>4</v>
      </c>
      <c r="C4050" t="s">
        <v>8993</v>
      </c>
      <c r="D4050" t="s">
        <v>82</v>
      </c>
      <c r="E4050" t="s">
        <v>96</v>
      </c>
      <c r="F4050" s="90">
        <v>37.93</v>
      </c>
      <c r="G4050" s="3">
        <v>261</v>
      </c>
      <c r="H4050" s="3" t="s">
        <v>9061</v>
      </c>
      <c r="I4050" s="90">
        <v>30.6</v>
      </c>
      <c r="J4050" s="3">
        <v>183</v>
      </c>
      <c r="K4050" s="96" t="s">
        <v>4900</v>
      </c>
      <c r="L4050">
        <v>0</v>
      </c>
      <c r="M4050">
        <v>0</v>
      </c>
      <c r="N4050">
        <v>0</v>
      </c>
      <c r="O4050">
        <v>0</v>
      </c>
      <c r="P4050">
        <v>0</v>
      </c>
      <c r="Q4050" s="10">
        <v>4</v>
      </c>
      <c r="R4050" s="92">
        <f>P4050+Q4050</f>
        <v>4</v>
      </c>
    </row>
    <row r="4051" spans="1:18" x14ac:dyDescent="0.3">
      <c r="A4051" t="s">
        <v>4594</v>
      </c>
      <c r="B4051" s="3">
        <v>4</v>
      </c>
      <c r="C4051" t="s">
        <v>8993</v>
      </c>
      <c r="D4051" t="s">
        <v>8992</v>
      </c>
      <c r="E4051" t="s">
        <v>78</v>
      </c>
      <c r="F4051" s="90">
        <v>37.93</v>
      </c>
      <c r="G4051" s="3">
        <v>261</v>
      </c>
      <c r="H4051" s="3" t="s">
        <v>9061</v>
      </c>
      <c r="I4051" s="90">
        <v>30.05</v>
      </c>
      <c r="J4051" s="3">
        <v>183</v>
      </c>
      <c r="K4051" s="93" t="s">
        <v>4900</v>
      </c>
      <c r="L4051">
        <v>0</v>
      </c>
      <c r="M4051" s="10">
        <v>4</v>
      </c>
      <c r="N4051">
        <v>0</v>
      </c>
      <c r="O4051">
        <v>0</v>
      </c>
      <c r="P4051">
        <v>0</v>
      </c>
      <c r="Q4051">
        <v>0</v>
      </c>
      <c r="R4051" s="92">
        <f>P4051+Q4051</f>
        <v>0</v>
      </c>
    </row>
    <row r="4052" spans="1:18" x14ac:dyDescent="0.3">
      <c r="A4052" t="s">
        <v>4591</v>
      </c>
      <c r="B4052" s="3">
        <v>4</v>
      </c>
      <c r="C4052" t="s">
        <v>8993</v>
      </c>
      <c r="D4052" t="s">
        <v>8992</v>
      </c>
      <c r="E4052" t="s">
        <v>78</v>
      </c>
      <c r="F4052" s="90">
        <v>37.93</v>
      </c>
      <c r="G4052" s="3">
        <v>261</v>
      </c>
      <c r="H4052" s="3" t="s">
        <v>9061</v>
      </c>
      <c r="I4052" s="90">
        <v>30.05</v>
      </c>
      <c r="J4052" s="3">
        <v>183</v>
      </c>
      <c r="K4052" s="93" t="s">
        <v>4900</v>
      </c>
      <c r="L4052">
        <v>0</v>
      </c>
      <c r="M4052" s="10">
        <v>4</v>
      </c>
      <c r="N4052">
        <v>0</v>
      </c>
      <c r="O4052">
        <v>0</v>
      </c>
      <c r="P4052">
        <v>0</v>
      </c>
      <c r="Q4052">
        <v>0</v>
      </c>
      <c r="R4052" s="92">
        <f>P4052+Q4052</f>
        <v>0</v>
      </c>
    </row>
    <row r="4053" spans="1:18" x14ac:dyDescent="0.3">
      <c r="A4053" t="s">
        <v>4658</v>
      </c>
      <c r="B4053" s="3">
        <v>4</v>
      </c>
      <c r="C4053" t="s">
        <v>8993</v>
      </c>
      <c r="D4053" t="s">
        <v>8992</v>
      </c>
      <c r="E4053" t="s">
        <v>78</v>
      </c>
      <c r="F4053" s="90">
        <v>37.93</v>
      </c>
      <c r="G4053" s="3">
        <v>261</v>
      </c>
      <c r="H4053" s="3" t="s">
        <v>9061</v>
      </c>
      <c r="I4053" s="90">
        <v>30.05</v>
      </c>
      <c r="J4053" s="3">
        <v>183</v>
      </c>
      <c r="K4053" s="93" t="s">
        <v>4900</v>
      </c>
      <c r="L4053">
        <v>0</v>
      </c>
      <c r="M4053" s="10">
        <v>4</v>
      </c>
      <c r="N4053">
        <v>0</v>
      </c>
      <c r="O4053">
        <v>0</v>
      </c>
      <c r="P4053">
        <v>0</v>
      </c>
      <c r="Q4053">
        <v>0</v>
      </c>
      <c r="R4053" s="92">
        <f>P4053+Q4053</f>
        <v>0</v>
      </c>
    </row>
    <row r="4054" spans="1:18" x14ac:dyDescent="0.3">
      <c r="A4054" t="s">
        <v>4412</v>
      </c>
      <c r="B4054" s="3">
        <v>4</v>
      </c>
      <c r="C4054" t="s">
        <v>8993</v>
      </c>
      <c r="D4054" t="s">
        <v>8992</v>
      </c>
      <c r="E4054" t="s">
        <v>78</v>
      </c>
      <c r="F4054" s="90">
        <v>37.93</v>
      </c>
      <c r="G4054" s="3">
        <v>261</v>
      </c>
      <c r="H4054" s="3" t="s">
        <v>9061</v>
      </c>
      <c r="I4054" s="90">
        <v>30.05</v>
      </c>
      <c r="J4054" s="3">
        <v>183</v>
      </c>
      <c r="K4054" s="93" t="s">
        <v>4900</v>
      </c>
      <c r="L4054">
        <v>0</v>
      </c>
      <c r="M4054" s="10">
        <v>4</v>
      </c>
      <c r="N4054">
        <v>0</v>
      </c>
      <c r="O4054">
        <v>0</v>
      </c>
      <c r="P4054">
        <v>0</v>
      </c>
      <c r="Q4054">
        <v>0</v>
      </c>
      <c r="R4054" s="92">
        <f>P4054+Q4054</f>
        <v>0</v>
      </c>
    </row>
    <row r="4055" spans="1:18" x14ac:dyDescent="0.3">
      <c r="A4055" t="s">
        <v>4625</v>
      </c>
      <c r="B4055" s="3">
        <v>4</v>
      </c>
      <c r="C4055" t="s">
        <v>8993</v>
      </c>
      <c r="D4055" t="s">
        <v>8992</v>
      </c>
      <c r="E4055" t="s">
        <v>78</v>
      </c>
      <c r="F4055" s="90">
        <v>37.93</v>
      </c>
      <c r="G4055" s="3">
        <v>261</v>
      </c>
      <c r="H4055" s="3" t="s">
        <v>9061</v>
      </c>
      <c r="I4055" s="90">
        <v>30.05</v>
      </c>
      <c r="J4055" s="3">
        <v>183</v>
      </c>
      <c r="K4055" s="93" t="s">
        <v>4900</v>
      </c>
      <c r="L4055">
        <v>0</v>
      </c>
      <c r="M4055" s="10">
        <v>4</v>
      </c>
      <c r="N4055">
        <v>0</v>
      </c>
      <c r="O4055">
        <v>0</v>
      </c>
      <c r="P4055">
        <v>0</v>
      </c>
      <c r="Q4055">
        <v>0</v>
      </c>
      <c r="R4055" s="92">
        <f>P4055+Q4055</f>
        <v>0</v>
      </c>
    </row>
    <row r="4056" spans="1:18" x14ac:dyDescent="0.3">
      <c r="A4056" t="s">
        <v>4447</v>
      </c>
      <c r="B4056" s="3">
        <v>4</v>
      </c>
      <c r="C4056" t="s">
        <v>8993</v>
      </c>
      <c r="D4056" t="s">
        <v>8992</v>
      </c>
      <c r="E4056" t="s">
        <v>78</v>
      </c>
      <c r="F4056" s="90">
        <v>37.93</v>
      </c>
      <c r="G4056" s="3">
        <v>261</v>
      </c>
      <c r="H4056" s="3" t="s">
        <v>9061</v>
      </c>
      <c r="I4056" s="90">
        <v>30.05</v>
      </c>
      <c r="J4056" s="3">
        <v>183</v>
      </c>
      <c r="K4056" s="93" t="s">
        <v>4900</v>
      </c>
      <c r="L4056">
        <v>0</v>
      </c>
      <c r="M4056" s="10">
        <v>4</v>
      </c>
      <c r="N4056">
        <v>0</v>
      </c>
      <c r="O4056">
        <v>0</v>
      </c>
      <c r="P4056">
        <v>0</v>
      </c>
      <c r="Q4056">
        <v>0</v>
      </c>
      <c r="R4056" s="92">
        <f>P4056+Q4056</f>
        <v>0</v>
      </c>
    </row>
    <row r="4057" spans="1:18" x14ac:dyDescent="0.3">
      <c r="A4057" t="s">
        <v>4313</v>
      </c>
      <c r="B4057" s="3">
        <v>4</v>
      </c>
      <c r="C4057" t="s">
        <v>8994</v>
      </c>
      <c r="D4057" t="s">
        <v>92</v>
      </c>
      <c r="E4057" t="s">
        <v>93</v>
      </c>
      <c r="F4057" s="90">
        <v>37.93</v>
      </c>
      <c r="G4057" s="3">
        <v>261</v>
      </c>
      <c r="H4057" s="3" t="s">
        <v>9061</v>
      </c>
      <c r="I4057" s="90">
        <v>30.05</v>
      </c>
      <c r="J4057" s="3">
        <v>183</v>
      </c>
      <c r="K4057" s="93" t="s">
        <v>92</v>
      </c>
      <c r="L4057" s="10">
        <v>4</v>
      </c>
      <c r="M4057">
        <v>0</v>
      </c>
      <c r="N4057">
        <v>0</v>
      </c>
      <c r="O4057">
        <v>0</v>
      </c>
      <c r="P4057">
        <v>0</v>
      </c>
      <c r="Q4057">
        <v>0</v>
      </c>
      <c r="R4057" s="92">
        <f>P4057+Q4057</f>
        <v>0</v>
      </c>
    </row>
    <row r="4058" spans="1:18" x14ac:dyDescent="0.3">
      <c r="A4058" t="s">
        <v>4770</v>
      </c>
      <c r="B4058" s="3">
        <v>4</v>
      </c>
      <c r="C4058" t="s">
        <v>8993</v>
      </c>
      <c r="D4058" t="s">
        <v>8992</v>
      </c>
      <c r="E4058" t="s">
        <v>78</v>
      </c>
      <c r="F4058" s="90">
        <v>37.93</v>
      </c>
      <c r="G4058" s="3">
        <v>261</v>
      </c>
      <c r="H4058" s="3" t="s">
        <v>9061</v>
      </c>
      <c r="I4058" s="90">
        <v>30.05</v>
      </c>
      <c r="J4058" s="3">
        <v>183</v>
      </c>
      <c r="K4058" s="93" t="s">
        <v>4900</v>
      </c>
      <c r="L4058">
        <v>0</v>
      </c>
      <c r="M4058" s="10">
        <v>4</v>
      </c>
      <c r="N4058">
        <v>0</v>
      </c>
      <c r="O4058">
        <v>0</v>
      </c>
      <c r="P4058">
        <v>0</v>
      </c>
      <c r="Q4058">
        <v>0</v>
      </c>
      <c r="R4058" s="92">
        <f>P4058+Q4058</f>
        <v>0</v>
      </c>
    </row>
    <row r="4059" spans="1:18" x14ac:dyDescent="0.3">
      <c r="A4059" t="s">
        <v>4525</v>
      </c>
      <c r="B4059" s="3">
        <v>4</v>
      </c>
      <c r="C4059" t="s">
        <v>8993</v>
      </c>
      <c r="D4059" t="s">
        <v>8992</v>
      </c>
      <c r="E4059" t="s">
        <v>78</v>
      </c>
      <c r="F4059" s="90">
        <v>37.93</v>
      </c>
      <c r="G4059" s="3">
        <v>261</v>
      </c>
      <c r="H4059" s="3" t="s">
        <v>9061</v>
      </c>
      <c r="I4059" s="90">
        <v>30.05</v>
      </c>
      <c r="J4059" s="3">
        <v>183</v>
      </c>
      <c r="K4059" s="93" t="s">
        <v>4900</v>
      </c>
      <c r="L4059">
        <v>0</v>
      </c>
      <c r="M4059" s="10">
        <v>4</v>
      </c>
      <c r="N4059">
        <v>0</v>
      </c>
      <c r="O4059">
        <v>0</v>
      </c>
      <c r="P4059">
        <v>0</v>
      </c>
      <c r="Q4059">
        <v>0</v>
      </c>
      <c r="R4059" s="92">
        <f>P4059+Q4059</f>
        <v>0</v>
      </c>
    </row>
    <row r="4060" spans="1:18" x14ac:dyDescent="0.3">
      <c r="A4060" t="s">
        <v>4628</v>
      </c>
      <c r="B4060" s="3">
        <v>4</v>
      </c>
      <c r="C4060" t="s">
        <v>8993</v>
      </c>
      <c r="D4060" t="s">
        <v>8992</v>
      </c>
      <c r="E4060" t="s">
        <v>78</v>
      </c>
      <c r="F4060" s="90">
        <v>37.93</v>
      </c>
      <c r="G4060" s="3">
        <v>261</v>
      </c>
      <c r="H4060" s="3" t="s">
        <v>9061</v>
      </c>
      <c r="I4060" s="90">
        <v>30.05</v>
      </c>
      <c r="J4060" s="3">
        <v>183</v>
      </c>
      <c r="K4060" s="93" t="s">
        <v>4900</v>
      </c>
      <c r="L4060">
        <v>0</v>
      </c>
      <c r="M4060" s="10">
        <v>4</v>
      </c>
      <c r="N4060">
        <v>0</v>
      </c>
      <c r="O4060">
        <v>0</v>
      </c>
      <c r="P4060">
        <v>0</v>
      </c>
      <c r="Q4060">
        <v>0</v>
      </c>
      <c r="R4060" s="92">
        <f>P4060+Q4060</f>
        <v>0</v>
      </c>
    </row>
    <row r="4061" spans="1:18" x14ac:dyDescent="0.3">
      <c r="A4061" t="s">
        <v>4483</v>
      </c>
      <c r="B4061" s="3">
        <v>4</v>
      </c>
      <c r="C4061" t="s">
        <v>8993</v>
      </c>
      <c r="D4061" t="s">
        <v>8992</v>
      </c>
      <c r="E4061" t="s">
        <v>78</v>
      </c>
      <c r="F4061" s="90">
        <v>37.93</v>
      </c>
      <c r="G4061" s="3">
        <v>261</v>
      </c>
      <c r="H4061" s="3" t="s">
        <v>9061</v>
      </c>
      <c r="I4061" s="90">
        <v>30.05</v>
      </c>
      <c r="J4061" s="3">
        <v>183</v>
      </c>
      <c r="K4061" s="93" t="s">
        <v>4900</v>
      </c>
      <c r="L4061">
        <v>0</v>
      </c>
      <c r="M4061" s="10">
        <v>4</v>
      </c>
      <c r="N4061">
        <v>0</v>
      </c>
      <c r="O4061">
        <v>0</v>
      </c>
      <c r="P4061">
        <v>0</v>
      </c>
      <c r="Q4061">
        <v>0</v>
      </c>
      <c r="R4061" s="92">
        <f>P4061+Q4061</f>
        <v>0</v>
      </c>
    </row>
    <row r="4062" spans="1:18" x14ac:dyDescent="0.3">
      <c r="A4062" t="s">
        <v>4459</v>
      </c>
      <c r="B4062" s="3">
        <v>4</v>
      </c>
      <c r="C4062" t="s">
        <v>8993</v>
      </c>
      <c r="D4062" t="s">
        <v>8992</v>
      </c>
      <c r="E4062" t="s">
        <v>78</v>
      </c>
      <c r="F4062" s="90">
        <v>37.93</v>
      </c>
      <c r="G4062" s="3">
        <v>261</v>
      </c>
      <c r="H4062" s="3" t="s">
        <v>9061</v>
      </c>
      <c r="I4062" s="90">
        <v>30.05</v>
      </c>
      <c r="J4062" s="3">
        <v>183</v>
      </c>
      <c r="K4062" s="93" t="s">
        <v>4900</v>
      </c>
      <c r="L4062">
        <v>0</v>
      </c>
      <c r="M4062" s="10">
        <v>4</v>
      </c>
      <c r="N4062">
        <v>0</v>
      </c>
      <c r="O4062">
        <v>0</v>
      </c>
      <c r="P4062">
        <v>0</v>
      </c>
      <c r="Q4062">
        <v>0</v>
      </c>
      <c r="R4062" s="92">
        <f>P4062+Q4062</f>
        <v>0</v>
      </c>
    </row>
    <row r="4063" spans="1:18" x14ac:dyDescent="0.3">
      <c r="A4063" t="s">
        <v>4766</v>
      </c>
      <c r="B4063" s="3">
        <v>4</v>
      </c>
      <c r="C4063" t="s">
        <v>8993</v>
      </c>
      <c r="D4063" t="s">
        <v>8992</v>
      </c>
      <c r="E4063" t="s">
        <v>78</v>
      </c>
      <c r="F4063" s="90">
        <v>37.93</v>
      </c>
      <c r="G4063" s="3">
        <v>261</v>
      </c>
      <c r="H4063" s="3" t="s">
        <v>9061</v>
      </c>
      <c r="I4063" s="90">
        <v>30.05</v>
      </c>
      <c r="J4063" s="3">
        <v>183</v>
      </c>
      <c r="K4063" s="93" t="s">
        <v>4900</v>
      </c>
      <c r="L4063">
        <v>0</v>
      </c>
      <c r="M4063" s="10">
        <v>4</v>
      </c>
      <c r="N4063">
        <v>0</v>
      </c>
      <c r="O4063">
        <v>0</v>
      </c>
      <c r="P4063">
        <v>0</v>
      </c>
      <c r="Q4063">
        <v>0</v>
      </c>
      <c r="R4063" s="92">
        <f>P4063+Q4063</f>
        <v>0</v>
      </c>
    </row>
    <row r="4064" spans="1:18" x14ac:dyDescent="0.3">
      <c r="A4064" t="s">
        <v>4013</v>
      </c>
      <c r="B4064" s="3">
        <v>4</v>
      </c>
      <c r="C4064" t="s">
        <v>8995</v>
      </c>
      <c r="D4064" t="s">
        <v>127</v>
      </c>
      <c r="E4064" t="s">
        <v>165</v>
      </c>
      <c r="F4064" s="90">
        <v>37.92</v>
      </c>
      <c r="G4064" s="3">
        <v>269</v>
      </c>
      <c r="H4064" s="3" t="s">
        <v>9061</v>
      </c>
      <c r="I4064" s="90">
        <v>30.37</v>
      </c>
      <c r="J4064" s="3">
        <v>191</v>
      </c>
      <c r="K4064" s="96" t="s">
        <v>7632</v>
      </c>
      <c r="L4064">
        <v>0</v>
      </c>
      <c r="M4064">
        <v>0</v>
      </c>
      <c r="N4064">
        <v>0</v>
      </c>
      <c r="O4064" s="10">
        <v>4</v>
      </c>
      <c r="P4064">
        <v>0</v>
      </c>
      <c r="Q4064">
        <v>0</v>
      </c>
      <c r="R4064" s="92">
        <f>P4064+Q4064</f>
        <v>0</v>
      </c>
    </row>
    <row r="4065" spans="1:18" x14ac:dyDescent="0.3">
      <c r="A4065" t="s">
        <v>3811</v>
      </c>
      <c r="B4065" s="3">
        <v>4</v>
      </c>
      <c r="C4065" t="s">
        <v>8995</v>
      </c>
      <c r="D4065" t="s">
        <v>127</v>
      </c>
      <c r="E4065" t="s">
        <v>8951</v>
      </c>
      <c r="F4065" s="90">
        <v>37.909999999999997</v>
      </c>
      <c r="G4065" s="3">
        <v>277</v>
      </c>
      <c r="H4065" s="3" t="s">
        <v>9061</v>
      </c>
      <c r="I4065" s="90">
        <v>31.16</v>
      </c>
      <c r="J4065" s="3">
        <v>199</v>
      </c>
      <c r="K4065" s="96" t="s">
        <v>7632</v>
      </c>
      <c r="L4065">
        <v>0</v>
      </c>
      <c r="M4065">
        <v>0</v>
      </c>
      <c r="N4065">
        <v>0</v>
      </c>
      <c r="O4065">
        <v>0</v>
      </c>
      <c r="P4065">
        <v>1</v>
      </c>
      <c r="Q4065">
        <v>3</v>
      </c>
      <c r="R4065" s="92">
        <f>P4065+Q4065</f>
        <v>4</v>
      </c>
    </row>
    <row r="4066" spans="1:18" x14ac:dyDescent="0.3">
      <c r="A4066" t="s">
        <v>3951</v>
      </c>
      <c r="B4066" s="3">
        <v>4</v>
      </c>
      <c r="C4066" t="s">
        <v>8993</v>
      </c>
      <c r="D4066" t="s">
        <v>87</v>
      </c>
      <c r="E4066" t="s">
        <v>110</v>
      </c>
      <c r="F4066" s="90">
        <v>37.9</v>
      </c>
      <c r="G4066" s="3">
        <v>248</v>
      </c>
      <c r="H4066" s="3" t="s">
        <v>9061</v>
      </c>
      <c r="I4066" s="90">
        <v>29.41</v>
      </c>
      <c r="J4066" s="3">
        <v>170</v>
      </c>
      <c r="K4066" s="96" t="s">
        <v>4900</v>
      </c>
      <c r="L4066">
        <v>0</v>
      </c>
      <c r="M4066">
        <v>0</v>
      </c>
      <c r="N4066">
        <v>0</v>
      </c>
      <c r="O4066" s="10">
        <v>4</v>
      </c>
      <c r="P4066">
        <v>0</v>
      </c>
      <c r="Q4066">
        <v>0</v>
      </c>
      <c r="R4066" s="92">
        <f>P4066+Q4066</f>
        <v>0</v>
      </c>
    </row>
    <row r="4067" spans="1:18" x14ac:dyDescent="0.3">
      <c r="A4067" t="s">
        <v>4077</v>
      </c>
      <c r="B4067" s="3">
        <v>4</v>
      </c>
      <c r="C4067" t="s">
        <v>8993</v>
      </c>
      <c r="D4067" t="s">
        <v>87</v>
      </c>
      <c r="E4067" t="s">
        <v>100</v>
      </c>
      <c r="F4067" s="90">
        <v>37.89</v>
      </c>
      <c r="G4067" s="3">
        <v>256</v>
      </c>
      <c r="H4067" s="3" t="s">
        <v>9061</v>
      </c>
      <c r="I4067" s="90">
        <v>29.78</v>
      </c>
      <c r="J4067" s="3">
        <v>178</v>
      </c>
      <c r="K4067" s="96" t="s">
        <v>4900</v>
      </c>
      <c r="L4067">
        <v>0</v>
      </c>
      <c r="M4067">
        <v>0</v>
      </c>
      <c r="N4067" s="10">
        <v>4</v>
      </c>
      <c r="O4067">
        <v>0</v>
      </c>
      <c r="P4067">
        <v>0</v>
      </c>
      <c r="Q4067">
        <v>0</v>
      </c>
      <c r="R4067" s="92">
        <f>P4067+Q4067</f>
        <v>0</v>
      </c>
    </row>
    <row r="4068" spans="1:18" x14ac:dyDescent="0.3">
      <c r="A4068" t="s">
        <v>3910</v>
      </c>
      <c r="B4068" s="3">
        <v>4</v>
      </c>
      <c r="C4068" t="s">
        <v>8993</v>
      </c>
      <c r="D4068" t="s">
        <v>87</v>
      </c>
      <c r="E4068" t="s">
        <v>100</v>
      </c>
      <c r="F4068" s="90">
        <v>37.89</v>
      </c>
      <c r="G4068" s="3">
        <v>256</v>
      </c>
      <c r="H4068" s="3" t="s">
        <v>9061</v>
      </c>
      <c r="I4068" s="90">
        <v>29.78</v>
      </c>
      <c r="J4068" s="3">
        <v>178</v>
      </c>
      <c r="K4068" s="96" t="s">
        <v>4900</v>
      </c>
      <c r="L4068">
        <v>0</v>
      </c>
      <c r="M4068">
        <v>0</v>
      </c>
      <c r="N4068" s="10">
        <v>4</v>
      </c>
      <c r="O4068">
        <v>0</v>
      </c>
      <c r="P4068">
        <v>0</v>
      </c>
      <c r="Q4068">
        <v>0</v>
      </c>
      <c r="R4068" s="92">
        <f>P4068+Q4068</f>
        <v>0</v>
      </c>
    </row>
    <row r="4069" spans="1:18" x14ac:dyDescent="0.3">
      <c r="A4069" t="s">
        <v>4132</v>
      </c>
      <c r="B4069" s="3">
        <v>4</v>
      </c>
      <c r="C4069" t="s">
        <v>8993</v>
      </c>
      <c r="D4069" t="s">
        <v>87</v>
      </c>
      <c r="E4069" t="s">
        <v>100</v>
      </c>
      <c r="F4069" s="90">
        <v>37.89</v>
      </c>
      <c r="G4069" s="3">
        <v>256</v>
      </c>
      <c r="H4069" s="3" t="s">
        <v>9061</v>
      </c>
      <c r="I4069" s="90">
        <v>29.78</v>
      </c>
      <c r="J4069" s="3">
        <v>178</v>
      </c>
      <c r="K4069" s="96" t="s">
        <v>4900</v>
      </c>
      <c r="L4069">
        <v>0</v>
      </c>
      <c r="M4069">
        <v>0</v>
      </c>
      <c r="N4069" s="10">
        <v>4</v>
      </c>
      <c r="O4069">
        <v>0</v>
      </c>
      <c r="P4069">
        <v>0</v>
      </c>
      <c r="Q4069">
        <v>0</v>
      </c>
      <c r="R4069" s="92">
        <f>P4069+Q4069</f>
        <v>0</v>
      </c>
    </row>
    <row r="4070" spans="1:18" x14ac:dyDescent="0.3">
      <c r="A4070" t="s">
        <v>4536</v>
      </c>
      <c r="B4070" s="3">
        <v>4</v>
      </c>
      <c r="C4070" t="s">
        <v>8993</v>
      </c>
      <c r="D4070" t="s">
        <v>8992</v>
      </c>
      <c r="E4070" t="s">
        <v>78</v>
      </c>
      <c r="F4070" s="90">
        <v>37.880000000000003</v>
      </c>
      <c r="G4070" s="3">
        <v>264</v>
      </c>
      <c r="H4070" s="3" t="s">
        <v>9061</v>
      </c>
      <c r="I4070" s="90">
        <v>30.11</v>
      </c>
      <c r="J4070" s="3">
        <v>186</v>
      </c>
      <c r="K4070" s="93" t="s">
        <v>4900</v>
      </c>
      <c r="L4070">
        <v>0</v>
      </c>
      <c r="M4070" s="10">
        <v>4</v>
      </c>
      <c r="N4070">
        <v>0</v>
      </c>
      <c r="O4070">
        <v>0</v>
      </c>
      <c r="P4070">
        <v>0</v>
      </c>
      <c r="Q4070">
        <v>0</v>
      </c>
      <c r="R4070" s="92">
        <f>P4070+Q4070</f>
        <v>0</v>
      </c>
    </row>
    <row r="4071" spans="1:18" x14ac:dyDescent="0.3">
      <c r="A4071" t="s">
        <v>4286</v>
      </c>
      <c r="B4071" s="3">
        <v>4</v>
      </c>
      <c r="C4071" t="s">
        <v>8994</v>
      </c>
      <c r="D4071" t="s">
        <v>92</v>
      </c>
      <c r="E4071" t="s">
        <v>93</v>
      </c>
      <c r="F4071" s="90">
        <v>37.880000000000003</v>
      </c>
      <c r="G4071" s="3">
        <v>264</v>
      </c>
      <c r="H4071" s="3" t="s">
        <v>9061</v>
      </c>
      <c r="I4071" s="90">
        <v>30.11</v>
      </c>
      <c r="J4071" s="3">
        <v>186</v>
      </c>
      <c r="K4071" s="93" t="s">
        <v>92</v>
      </c>
      <c r="L4071" s="10">
        <v>4</v>
      </c>
      <c r="M4071">
        <v>0</v>
      </c>
      <c r="N4071">
        <v>0</v>
      </c>
      <c r="O4071">
        <v>0</v>
      </c>
      <c r="P4071">
        <v>0</v>
      </c>
      <c r="Q4071">
        <v>0</v>
      </c>
      <c r="R4071" s="92">
        <f>P4071+Q4071</f>
        <v>0</v>
      </c>
    </row>
    <row r="4072" spans="1:18" x14ac:dyDescent="0.3">
      <c r="A4072" t="s">
        <v>3983</v>
      </c>
      <c r="B4072" s="3">
        <v>4</v>
      </c>
      <c r="C4072" t="s">
        <v>8993</v>
      </c>
      <c r="D4072" t="s">
        <v>87</v>
      </c>
      <c r="E4072" t="s">
        <v>110</v>
      </c>
      <c r="F4072" s="90">
        <v>37.86</v>
      </c>
      <c r="G4072" s="3">
        <v>243</v>
      </c>
      <c r="H4072" s="3" t="s">
        <v>9061</v>
      </c>
      <c r="I4072" s="90">
        <v>29.09</v>
      </c>
      <c r="J4072" s="3">
        <v>165</v>
      </c>
      <c r="K4072" s="96" t="s">
        <v>4900</v>
      </c>
      <c r="L4072">
        <v>0</v>
      </c>
      <c r="M4072">
        <v>0</v>
      </c>
      <c r="N4072">
        <v>0</v>
      </c>
      <c r="O4072" s="10">
        <v>4</v>
      </c>
      <c r="P4072">
        <v>0</v>
      </c>
      <c r="Q4072">
        <v>0</v>
      </c>
      <c r="R4072" s="92">
        <f>P4072+Q4072</f>
        <v>0</v>
      </c>
    </row>
    <row r="4073" spans="1:18" x14ac:dyDescent="0.3">
      <c r="A4073" t="s">
        <v>4141</v>
      </c>
      <c r="B4073" s="3">
        <v>4</v>
      </c>
      <c r="C4073" t="s">
        <v>8993</v>
      </c>
      <c r="D4073" t="s">
        <v>87</v>
      </c>
      <c r="E4073" t="s">
        <v>100</v>
      </c>
      <c r="F4073" s="90">
        <v>37.840000000000003</v>
      </c>
      <c r="G4073" s="3">
        <v>259</v>
      </c>
      <c r="H4073" s="3" t="s">
        <v>9061</v>
      </c>
      <c r="I4073" s="90">
        <v>29.83</v>
      </c>
      <c r="J4073" s="3">
        <v>181</v>
      </c>
      <c r="K4073" s="96" t="s">
        <v>4900</v>
      </c>
      <c r="L4073">
        <v>0</v>
      </c>
      <c r="M4073">
        <v>0</v>
      </c>
      <c r="N4073" s="10">
        <v>4</v>
      </c>
      <c r="O4073">
        <v>0</v>
      </c>
      <c r="P4073">
        <v>0</v>
      </c>
      <c r="Q4073">
        <v>0</v>
      </c>
      <c r="R4073" s="92">
        <f>P4073+Q4073</f>
        <v>0</v>
      </c>
    </row>
    <row r="4074" spans="1:18" x14ac:dyDescent="0.3">
      <c r="A4074" s="9" t="s">
        <v>4500</v>
      </c>
      <c r="B4074" s="3">
        <v>4</v>
      </c>
      <c r="C4074" t="s">
        <v>8995</v>
      </c>
      <c r="D4074" t="s">
        <v>4874</v>
      </c>
      <c r="E4074" t="s">
        <v>4874</v>
      </c>
      <c r="F4074" s="90">
        <v>37.840000000000003</v>
      </c>
      <c r="G4074" s="3">
        <v>259</v>
      </c>
      <c r="H4074" s="3" t="s">
        <v>9061</v>
      </c>
      <c r="I4074" s="90">
        <v>29.28</v>
      </c>
      <c r="J4074" s="3">
        <v>181</v>
      </c>
      <c r="K4074" s="95" t="s">
        <v>7632</v>
      </c>
      <c r="L4074">
        <v>0</v>
      </c>
      <c r="M4074" s="10">
        <v>4</v>
      </c>
      <c r="N4074">
        <v>0</v>
      </c>
      <c r="O4074">
        <v>0</v>
      </c>
      <c r="P4074">
        <v>0</v>
      </c>
      <c r="Q4074">
        <v>0</v>
      </c>
      <c r="R4074" s="92">
        <f>P4074+Q4074</f>
        <v>0</v>
      </c>
    </row>
    <row r="4075" spans="1:18" x14ac:dyDescent="0.3">
      <c r="A4075" t="s">
        <v>4712</v>
      </c>
      <c r="B4075" s="3">
        <v>4</v>
      </c>
      <c r="C4075" t="s">
        <v>8993</v>
      </c>
      <c r="D4075" t="s">
        <v>8992</v>
      </c>
      <c r="E4075" t="s">
        <v>78</v>
      </c>
      <c r="F4075" s="90">
        <v>37.840000000000003</v>
      </c>
      <c r="G4075" s="3">
        <v>259</v>
      </c>
      <c r="H4075" s="3" t="s">
        <v>9061</v>
      </c>
      <c r="I4075" s="90">
        <v>30.22</v>
      </c>
      <c r="J4075" s="3">
        <v>182</v>
      </c>
      <c r="K4075" s="93" t="s">
        <v>4900</v>
      </c>
      <c r="L4075">
        <v>0</v>
      </c>
      <c r="M4075" s="10">
        <v>4</v>
      </c>
      <c r="N4075">
        <v>0</v>
      </c>
      <c r="O4075">
        <v>0</v>
      </c>
      <c r="P4075">
        <v>0</v>
      </c>
      <c r="Q4075">
        <v>0</v>
      </c>
      <c r="R4075" s="92">
        <f>P4075+Q4075</f>
        <v>0</v>
      </c>
    </row>
    <row r="4076" spans="1:18" x14ac:dyDescent="0.3">
      <c r="A4076" t="s">
        <v>3808</v>
      </c>
      <c r="B4076" s="3">
        <v>4</v>
      </c>
      <c r="C4076" t="s">
        <v>8995</v>
      </c>
      <c r="D4076" t="s">
        <v>120</v>
      </c>
      <c r="E4076" t="s">
        <v>7656</v>
      </c>
      <c r="F4076" s="90">
        <v>37.83</v>
      </c>
      <c r="G4076" s="3">
        <v>267</v>
      </c>
      <c r="H4076" s="3" t="s">
        <v>9061</v>
      </c>
      <c r="I4076" s="90">
        <v>30.16</v>
      </c>
      <c r="J4076" s="3">
        <v>189</v>
      </c>
      <c r="K4076" s="96" t="s">
        <v>7632</v>
      </c>
      <c r="L4076">
        <v>0</v>
      </c>
      <c r="M4076">
        <v>0</v>
      </c>
      <c r="N4076">
        <v>0</v>
      </c>
      <c r="O4076">
        <v>3</v>
      </c>
      <c r="P4076">
        <v>1</v>
      </c>
      <c r="Q4076">
        <v>0</v>
      </c>
      <c r="R4076" s="92">
        <f>P4076+Q4076</f>
        <v>1</v>
      </c>
    </row>
    <row r="4077" spans="1:18" x14ac:dyDescent="0.3">
      <c r="A4077" t="s">
        <v>4049</v>
      </c>
      <c r="B4077" s="3">
        <v>4</v>
      </c>
      <c r="C4077" t="s">
        <v>8995</v>
      </c>
      <c r="D4077" t="s">
        <v>120</v>
      </c>
      <c r="E4077" t="s">
        <v>121</v>
      </c>
      <c r="F4077" s="90">
        <v>37.83</v>
      </c>
      <c r="G4077" s="3">
        <v>267</v>
      </c>
      <c r="H4077" s="3" t="s">
        <v>9061</v>
      </c>
      <c r="I4077" s="90">
        <v>30.16</v>
      </c>
      <c r="J4077" s="3">
        <v>189</v>
      </c>
      <c r="K4077" s="96" t="s">
        <v>7632</v>
      </c>
      <c r="L4077">
        <v>0</v>
      </c>
      <c r="M4077">
        <v>0</v>
      </c>
      <c r="N4077" s="10">
        <v>4</v>
      </c>
      <c r="O4077">
        <v>0</v>
      </c>
      <c r="P4077">
        <v>0</v>
      </c>
      <c r="Q4077">
        <v>0</v>
      </c>
      <c r="R4077" s="92">
        <f>P4077+Q4077</f>
        <v>0</v>
      </c>
    </row>
    <row r="4078" spans="1:18" x14ac:dyDescent="0.3">
      <c r="A4078" t="s">
        <v>4063</v>
      </c>
      <c r="B4078" s="3">
        <v>4</v>
      </c>
      <c r="C4078" t="s">
        <v>8993</v>
      </c>
      <c r="D4078" t="s">
        <v>87</v>
      </c>
      <c r="E4078" t="s">
        <v>100</v>
      </c>
      <c r="F4078" s="90">
        <v>37.799999999999997</v>
      </c>
      <c r="G4078" s="3">
        <v>254</v>
      </c>
      <c r="H4078" s="3" t="s">
        <v>9061</v>
      </c>
      <c r="I4078" s="90">
        <v>29.55</v>
      </c>
      <c r="J4078" s="3">
        <v>176</v>
      </c>
      <c r="K4078" s="96" t="s">
        <v>4900</v>
      </c>
      <c r="L4078">
        <v>0</v>
      </c>
      <c r="M4078">
        <v>0</v>
      </c>
      <c r="N4078" s="10">
        <v>4</v>
      </c>
      <c r="O4078">
        <v>0</v>
      </c>
      <c r="P4078">
        <v>0</v>
      </c>
      <c r="Q4078">
        <v>0</v>
      </c>
      <c r="R4078" s="92">
        <f>P4078+Q4078</f>
        <v>0</v>
      </c>
    </row>
    <row r="4079" spans="1:18" x14ac:dyDescent="0.3">
      <c r="A4079" t="s">
        <v>4075</v>
      </c>
      <c r="B4079" s="3">
        <v>4</v>
      </c>
      <c r="C4079" t="s">
        <v>8993</v>
      </c>
      <c r="D4079" t="s">
        <v>87</v>
      </c>
      <c r="E4079" t="s">
        <v>100</v>
      </c>
      <c r="F4079" s="90">
        <v>37.799999999999997</v>
      </c>
      <c r="G4079" s="3">
        <v>254</v>
      </c>
      <c r="H4079" s="3" t="s">
        <v>9061</v>
      </c>
      <c r="I4079" s="90">
        <v>29.55</v>
      </c>
      <c r="J4079" s="3">
        <v>176</v>
      </c>
      <c r="K4079" s="96" t="s">
        <v>4900</v>
      </c>
      <c r="L4079">
        <v>0</v>
      </c>
      <c r="M4079">
        <v>0</v>
      </c>
      <c r="N4079" s="10">
        <v>4</v>
      </c>
      <c r="O4079">
        <v>0</v>
      </c>
      <c r="P4079">
        <v>0</v>
      </c>
      <c r="Q4079">
        <v>0</v>
      </c>
      <c r="R4079" s="92">
        <f>P4079+Q4079</f>
        <v>0</v>
      </c>
    </row>
    <row r="4080" spans="1:18" x14ac:dyDescent="0.3">
      <c r="A4080" t="s">
        <v>4095</v>
      </c>
      <c r="B4080" s="3">
        <v>4</v>
      </c>
      <c r="C4080" t="s">
        <v>8993</v>
      </c>
      <c r="D4080" t="s">
        <v>87</v>
      </c>
      <c r="E4080" t="s">
        <v>100</v>
      </c>
      <c r="F4080" s="90">
        <v>37.799999999999997</v>
      </c>
      <c r="G4080" s="3">
        <v>254</v>
      </c>
      <c r="H4080" s="3" t="s">
        <v>9061</v>
      </c>
      <c r="I4080" s="90">
        <v>30.11</v>
      </c>
      <c r="J4080" s="3">
        <v>176</v>
      </c>
      <c r="K4080" s="96" t="s">
        <v>4900</v>
      </c>
      <c r="L4080">
        <v>0</v>
      </c>
      <c r="M4080">
        <v>0</v>
      </c>
      <c r="N4080" s="10">
        <v>4</v>
      </c>
      <c r="O4080">
        <v>0</v>
      </c>
      <c r="P4080">
        <v>0</v>
      </c>
      <c r="Q4080">
        <v>0</v>
      </c>
      <c r="R4080" s="92">
        <f>P4080+Q4080</f>
        <v>0</v>
      </c>
    </row>
    <row r="4081" spans="1:18" x14ac:dyDescent="0.3">
      <c r="A4081" t="s">
        <v>3916</v>
      </c>
      <c r="B4081" s="3">
        <v>4</v>
      </c>
      <c r="C4081" t="s">
        <v>8993</v>
      </c>
      <c r="D4081" t="s">
        <v>87</v>
      </c>
      <c r="E4081" t="s">
        <v>100</v>
      </c>
      <c r="F4081" s="90">
        <v>37.799999999999997</v>
      </c>
      <c r="G4081" s="3">
        <v>254</v>
      </c>
      <c r="H4081" s="3" t="s">
        <v>9061</v>
      </c>
      <c r="I4081" s="90">
        <v>30.11</v>
      </c>
      <c r="J4081" s="3">
        <v>176</v>
      </c>
      <c r="K4081" s="96" t="s">
        <v>4900</v>
      </c>
      <c r="L4081">
        <v>0</v>
      </c>
      <c r="M4081">
        <v>0</v>
      </c>
      <c r="N4081" s="10">
        <v>4</v>
      </c>
      <c r="O4081">
        <v>0</v>
      </c>
      <c r="P4081">
        <v>0</v>
      </c>
      <c r="Q4081">
        <v>0</v>
      </c>
      <c r="R4081" s="92">
        <f>P4081+Q4081</f>
        <v>0</v>
      </c>
    </row>
    <row r="4082" spans="1:18" x14ac:dyDescent="0.3">
      <c r="A4082" t="s">
        <v>4121</v>
      </c>
      <c r="B4082" s="3">
        <v>4</v>
      </c>
      <c r="C4082" t="s">
        <v>8993</v>
      </c>
      <c r="D4082" t="s">
        <v>87</v>
      </c>
      <c r="E4082" t="s">
        <v>100</v>
      </c>
      <c r="F4082" s="90">
        <v>37.799999999999997</v>
      </c>
      <c r="G4082" s="3">
        <v>254</v>
      </c>
      <c r="H4082" s="3" t="s">
        <v>9061</v>
      </c>
      <c r="I4082" s="90">
        <v>29.55</v>
      </c>
      <c r="J4082" s="3">
        <v>176</v>
      </c>
      <c r="K4082" s="96" t="s">
        <v>4900</v>
      </c>
      <c r="L4082">
        <v>0</v>
      </c>
      <c r="M4082">
        <v>0</v>
      </c>
      <c r="N4082" s="10">
        <v>4</v>
      </c>
      <c r="O4082">
        <v>0</v>
      </c>
      <c r="P4082">
        <v>0</v>
      </c>
      <c r="Q4082">
        <v>0</v>
      </c>
      <c r="R4082" s="92">
        <f>P4082+Q4082</f>
        <v>0</v>
      </c>
    </row>
    <row r="4083" spans="1:18" x14ac:dyDescent="0.3">
      <c r="A4083" t="s">
        <v>4067</v>
      </c>
      <c r="B4083" s="3">
        <v>4</v>
      </c>
      <c r="C4083" t="s">
        <v>8993</v>
      </c>
      <c r="D4083" t="s">
        <v>87</v>
      </c>
      <c r="E4083" t="s">
        <v>100</v>
      </c>
      <c r="F4083" s="90">
        <v>37.799999999999997</v>
      </c>
      <c r="G4083" s="3">
        <v>254</v>
      </c>
      <c r="H4083" s="3" t="s">
        <v>9061</v>
      </c>
      <c r="I4083" s="90">
        <v>29.55</v>
      </c>
      <c r="J4083" s="3">
        <v>176</v>
      </c>
      <c r="K4083" s="96" t="s">
        <v>4900</v>
      </c>
      <c r="L4083">
        <v>0</v>
      </c>
      <c r="M4083">
        <v>0</v>
      </c>
      <c r="N4083" s="10">
        <v>4</v>
      </c>
      <c r="O4083">
        <v>0</v>
      </c>
      <c r="P4083">
        <v>0</v>
      </c>
      <c r="Q4083">
        <v>0</v>
      </c>
      <c r="R4083" s="92">
        <f>P4083+Q4083</f>
        <v>0</v>
      </c>
    </row>
    <row r="4084" spans="1:18" x14ac:dyDescent="0.3">
      <c r="A4084" t="s">
        <v>4460</v>
      </c>
      <c r="B4084" s="3">
        <v>4</v>
      </c>
      <c r="C4084" t="s">
        <v>8993</v>
      </c>
      <c r="D4084" t="s">
        <v>8992</v>
      </c>
      <c r="E4084" t="s">
        <v>78</v>
      </c>
      <c r="F4084" s="90">
        <v>37.79</v>
      </c>
      <c r="G4084" s="3">
        <v>262</v>
      </c>
      <c r="H4084" s="3" t="s">
        <v>9061</v>
      </c>
      <c r="I4084" s="90">
        <v>29.89</v>
      </c>
      <c r="J4084" s="3">
        <v>184</v>
      </c>
      <c r="K4084" s="93" t="s">
        <v>4900</v>
      </c>
      <c r="L4084">
        <v>0</v>
      </c>
      <c r="M4084" s="10">
        <v>4</v>
      </c>
      <c r="N4084">
        <v>0</v>
      </c>
      <c r="O4084">
        <v>0</v>
      </c>
      <c r="P4084">
        <v>0</v>
      </c>
      <c r="Q4084">
        <v>0</v>
      </c>
      <c r="R4084" s="92">
        <f>P4084+Q4084</f>
        <v>0</v>
      </c>
    </row>
    <row r="4085" spans="1:18" x14ac:dyDescent="0.3">
      <c r="A4085" t="s">
        <v>4450</v>
      </c>
      <c r="B4085" s="3">
        <v>4</v>
      </c>
      <c r="C4085" t="s">
        <v>8993</v>
      </c>
      <c r="D4085" t="s">
        <v>8992</v>
      </c>
      <c r="E4085" t="s">
        <v>78</v>
      </c>
      <c r="F4085" s="90">
        <v>37.79</v>
      </c>
      <c r="G4085" s="3">
        <v>262</v>
      </c>
      <c r="H4085" s="3" t="s">
        <v>9061</v>
      </c>
      <c r="I4085" s="90">
        <v>29.89</v>
      </c>
      <c r="J4085" s="3">
        <v>184</v>
      </c>
      <c r="K4085" s="93" t="s">
        <v>4900</v>
      </c>
      <c r="L4085">
        <v>0</v>
      </c>
      <c r="M4085" s="10">
        <v>4</v>
      </c>
      <c r="N4085">
        <v>0</v>
      </c>
      <c r="O4085">
        <v>0</v>
      </c>
      <c r="P4085">
        <v>0</v>
      </c>
      <c r="Q4085">
        <v>0</v>
      </c>
      <c r="R4085" s="92">
        <f>P4085+Q4085</f>
        <v>0</v>
      </c>
    </row>
    <row r="4086" spans="1:18" x14ac:dyDescent="0.3">
      <c r="A4086" t="s">
        <v>4704</v>
      </c>
      <c r="B4086" s="3">
        <v>4</v>
      </c>
      <c r="C4086" t="s">
        <v>8993</v>
      </c>
      <c r="D4086" t="s">
        <v>8992</v>
      </c>
      <c r="E4086" t="s">
        <v>78</v>
      </c>
      <c r="F4086" s="90">
        <v>37.79</v>
      </c>
      <c r="G4086" s="3">
        <v>262</v>
      </c>
      <c r="H4086" s="3" t="s">
        <v>9061</v>
      </c>
      <c r="I4086" s="90">
        <v>29.89</v>
      </c>
      <c r="J4086" s="3">
        <v>184</v>
      </c>
      <c r="K4086" s="93" t="s">
        <v>4900</v>
      </c>
      <c r="L4086">
        <v>0</v>
      </c>
      <c r="M4086" s="10">
        <v>4</v>
      </c>
      <c r="N4086">
        <v>0</v>
      </c>
      <c r="O4086">
        <v>0</v>
      </c>
      <c r="P4086">
        <v>0</v>
      </c>
      <c r="Q4086">
        <v>0</v>
      </c>
      <c r="R4086" s="92">
        <f>P4086+Q4086</f>
        <v>0</v>
      </c>
    </row>
    <row r="4087" spans="1:18" x14ac:dyDescent="0.3">
      <c r="A4087" t="s">
        <v>4310</v>
      </c>
      <c r="B4087" s="3">
        <v>4</v>
      </c>
      <c r="C4087" t="s">
        <v>8994</v>
      </c>
      <c r="D4087" t="s">
        <v>92</v>
      </c>
      <c r="E4087" t="s">
        <v>93</v>
      </c>
      <c r="F4087" s="90">
        <v>37.79</v>
      </c>
      <c r="G4087" s="3">
        <v>262</v>
      </c>
      <c r="H4087" s="3" t="s">
        <v>9061</v>
      </c>
      <c r="I4087" s="90">
        <v>29.35</v>
      </c>
      <c r="J4087" s="3">
        <v>184</v>
      </c>
      <c r="K4087" s="93" t="s">
        <v>92</v>
      </c>
      <c r="L4087" s="10">
        <v>4</v>
      </c>
      <c r="M4087">
        <v>0</v>
      </c>
      <c r="N4087">
        <v>0</v>
      </c>
      <c r="O4087">
        <v>0</v>
      </c>
      <c r="P4087">
        <v>0</v>
      </c>
      <c r="Q4087">
        <v>0</v>
      </c>
      <c r="R4087" s="92">
        <f>P4087+Q4087</f>
        <v>0</v>
      </c>
    </row>
    <row r="4088" spans="1:18" x14ac:dyDescent="0.3">
      <c r="A4088" t="s">
        <v>4560</v>
      </c>
      <c r="B4088" s="3">
        <v>4</v>
      </c>
      <c r="C4088" t="s">
        <v>8993</v>
      </c>
      <c r="D4088" t="s">
        <v>8992</v>
      </c>
      <c r="E4088" t="s">
        <v>78</v>
      </c>
      <c r="F4088" s="90">
        <v>37.79</v>
      </c>
      <c r="G4088" s="3">
        <v>262</v>
      </c>
      <c r="H4088" s="3" t="s">
        <v>9061</v>
      </c>
      <c r="I4088" s="90">
        <v>29.89</v>
      </c>
      <c r="J4088" s="3">
        <v>184</v>
      </c>
      <c r="K4088" s="93" t="s">
        <v>4900</v>
      </c>
      <c r="L4088">
        <v>0</v>
      </c>
      <c r="M4088" s="10">
        <v>4</v>
      </c>
      <c r="N4088">
        <v>0</v>
      </c>
      <c r="O4088">
        <v>0</v>
      </c>
      <c r="P4088">
        <v>0</v>
      </c>
      <c r="Q4088">
        <v>0</v>
      </c>
      <c r="R4088" s="92">
        <f>P4088+Q4088</f>
        <v>0</v>
      </c>
    </row>
    <row r="4089" spans="1:18" x14ac:dyDescent="0.3">
      <c r="A4089" t="s">
        <v>4578</v>
      </c>
      <c r="B4089" s="3">
        <v>4</v>
      </c>
      <c r="C4089" t="s">
        <v>8993</v>
      </c>
      <c r="D4089" t="s">
        <v>8992</v>
      </c>
      <c r="E4089" t="s">
        <v>78</v>
      </c>
      <c r="F4089" s="90">
        <v>37.79</v>
      </c>
      <c r="G4089" s="3">
        <v>262</v>
      </c>
      <c r="H4089" s="3" t="s">
        <v>9061</v>
      </c>
      <c r="I4089" s="90">
        <v>29.89</v>
      </c>
      <c r="J4089" s="3">
        <v>184</v>
      </c>
      <c r="K4089" s="93" t="s">
        <v>4900</v>
      </c>
      <c r="L4089">
        <v>0</v>
      </c>
      <c r="M4089" s="10">
        <v>4</v>
      </c>
      <c r="N4089">
        <v>0</v>
      </c>
      <c r="O4089">
        <v>0</v>
      </c>
      <c r="P4089">
        <v>0</v>
      </c>
      <c r="Q4089">
        <v>0</v>
      </c>
      <c r="R4089" s="92">
        <f>P4089+Q4089</f>
        <v>0</v>
      </c>
    </row>
    <row r="4090" spans="1:18" x14ac:dyDescent="0.3">
      <c r="A4090" t="s">
        <v>4492</v>
      </c>
      <c r="B4090" s="3">
        <v>4</v>
      </c>
      <c r="C4090" t="s">
        <v>8993</v>
      </c>
      <c r="D4090" t="s">
        <v>8992</v>
      </c>
      <c r="E4090" t="s">
        <v>78</v>
      </c>
      <c r="F4090" s="90">
        <v>37.79</v>
      </c>
      <c r="G4090" s="3">
        <v>262</v>
      </c>
      <c r="H4090" s="3" t="s">
        <v>9061</v>
      </c>
      <c r="I4090" s="90">
        <v>29.89</v>
      </c>
      <c r="J4090" s="3">
        <v>184</v>
      </c>
      <c r="K4090" s="93" t="s">
        <v>4900</v>
      </c>
      <c r="L4090">
        <v>0</v>
      </c>
      <c r="M4090" s="10">
        <v>4</v>
      </c>
      <c r="N4090">
        <v>0</v>
      </c>
      <c r="O4090">
        <v>0</v>
      </c>
      <c r="P4090">
        <v>0</v>
      </c>
      <c r="Q4090">
        <v>0</v>
      </c>
      <c r="R4090" s="92">
        <f>P4090+Q4090</f>
        <v>0</v>
      </c>
    </row>
    <row r="4091" spans="1:18" x14ac:dyDescent="0.3">
      <c r="A4091" t="s">
        <v>4533</v>
      </c>
      <c r="B4091" s="3">
        <v>4</v>
      </c>
      <c r="C4091" t="s">
        <v>8993</v>
      </c>
      <c r="D4091" t="s">
        <v>8992</v>
      </c>
      <c r="E4091" t="s">
        <v>78</v>
      </c>
      <c r="F4091" s="90">
        <v>37.79</v>
      </c>
      <c r="G4091" s="3">
        <v>262</v>
      </c>
      <c r="H4091" s="3" t="s">
        <v>9061</v>
      </c>
      <c r="I4091" s="90">
        <v>29.89</v>
      </c>
      <c r="J4091" s="3">
        <v>184</v>
      </c>
      <c r="K4091" s="93" t="s">
        <v>4900</v>
      </c>
      <c r="L4091">
        <v>0</v>
      </c>
      <c r="M4091" s="10">
        <v>4</v>
      </c>
      <c r="N4091">
        <v>0</v>
      </c>
      <c r="O4091">
        <v>0</v>
      </c>
      <c r="P4091">
        <v>0</v>
      </c>
      <c r="Q4091">
        <v>0</v>
      </c>
      <c r="R4091" s="92">
        <f>P4091+Q4091</f>
        <v>0</v>
      </c>
    </row>
    <row r="4092" spans="1:18" x14ac:dyDescent="0.3">
      <c r="A4092" t="s">
        <v>4732</v>
      </c>
      <c r="B4092" s="3">
        <v>4</v>
      </c>
      <c r="C4092" t="s">
        <v>8993</v>
      </c>
      <c r="D4092" t="s">
        <v>8992</v>
      </c>
      <c r="E4092" t="s">
        <v>78</v>
      </c>
      <c r="F4092" s="90">
        <v>37.79</v>
      </c>
      <c r="G4092" s="3">
        <v>262</v>
      </c>
      <c r="H4092" s="3" t="s">
        <v>9061</v>
      </c>
      <c r="I4092" s="90">
        <v>29.89</v>
      </c>
      <c r="J4092" s="3">
        <v>184</v>
      </c>
      <c r="K4092" s="93" t="s">
        <v>4900</v>
      </c>
      <c r="L4092">
        <v>0</v>
      </c>
      <c r="M4092" s="10">
        <v>4</v>
      </c>
      <c r="N4092">
        <v>0</v>
      </c>
      <c r="O4092">
        <v>0</v>
      </c>
      <c r="P4092">
        <v>0</v>
      </c>
      <c r="Q4092">
        <v>0</v>
      </c>
      <c r="R4092" s="92">
        <f>P4092+Q4092</f>
        <v>0</v>
      </c>
    </row>
    <row r="4093" spans="1:18" x14ac:dyDescent="0.3">
      <c r="A4093" t="s">
        <v>4827</v>
      </c>
      <c r="B4093" s="3">
        <v>4</v>
      </c>
      <c r="C4093" t="s">
        <v>8993</v>
      </c>
      <c r="D4093" t="s">
        <v>8992</v>
      </c>
      <c r="E4093" t="s">
        <v>78</v>
      </c>
      <c r="F4093" s="90">
        <v>37.79</v>
      </c>
      <c r="G4093" s="3">
        <v>262</v>
      </c>
      <c r="H4093" s="3" t="s">
        <v>9061</v>
      </c>
      <c r="I4093" s="90">
        <v>29.89</v>
      </c>
      <c r="J4093" s="3">
        <v>184</v>
      </c>
      <c r="K4093" s="93" t="s">
        <v>4900</v>
      </c>
      <c r="L4093">
        <v>0</v>
      </c>
      <c r="M4093" s="10">
        <v>4</v>
      </c>
      <c r="N4093">
        <v>0</v>
      </c>
      <c r="O4093">
        <v>0</v>
      </c>
      <c r="P4093">
        <v>0</v>
      </c>
      <c r="Q4093">
        <v>0</v>
      </c>
      <c r="R4093" s="92">
        <f>P4093+Q4093</f>
        <v>0</v>
      </c>
    </row>
    <row r="4094" spans="1:18" x14ac:dyDescent="0.3">
      <c r="A4094" t="s">
        <v>4718</v>
      </c>
      <c r="B4094" s="3">
        <v>4</v>
      </c>
      <c r="C4094" t="s">
        <v>8993</v>
      </c>
      <c r="D4094" t="s">
        <v>8992</v>
      </c>
      <c r="E4094" t="s">
        <v>78</v>
      </c>
      <c r="F4094" s="90">
        <v>37.79</v>
      </c>
      <c r="G4094" s="3">
        <v>262</v>
      </c>
      <c r="H4094" s="3" t="s">
        <v>9061</v>
      </c>
      <c r="I4094" s="90">
        <v>29.89</v>
      </c>
      <c r="J4094" s="3">
        <v>184</v>
      </c>
      <c r="K4094" s="93" t="s">
        <v>4900</v>
      </c>
      <c r="L4094">
        <v>0</v>
      </c>
      <c r="M4094" s="10">
        <v>4</v>
      </c>
      <c r="N4094">
        <v>0</v>
      </c>
      <c r="O4094">
        <v>0</v>
      </c>
      <c r="P4094">
        <v>0</v>
      </c>
      <c r="Q4094">
        <v>0</v>
      </c>
      <c r="R4094" s="92">
        <f>P4094+Q4094</f>
        <v>0</v>
      </c>
    </row>
    <row r="4095" spans="1:18" x14ac:dyDescent="0.3">
      <c r="A4095" t="s">
        <v>4198</v>
      </c>
      <c r="B4095" s="3">
        <v>4</v>
      </c>
      <c r="C4095" t="s">
        <v>8994</v>
      </c>
      <c r="D4095" t="s">
        <v>92</v>
      </c>
      <c r="E4095" t="s">
        <v>93</v>
      </c>
      <c r="F4095" s="90">
        <v>37.79</v>
      </c>
      <c r="G4095" s="3">
        <v>262</v>
      </c>
      <c r="H4095" s="3" t="s">
        <v>9061</v>
      </c>
      <c r="I4095" s="90">
        <v>29.89</v>
      </c>
      <c r="J4095" s="3">
        <v>184</v>
      </c>
      <c r="K4095" s="93" t="s">
        <v>92</v>
      </c>
      <c r="L4095" s="10">
        <v>4</v>
      </c>
      <c r="M4095">
        <v>0</v>
      </c>
      <c r="N4095">
        <v>0</v>
      </c>
      <c r="O4095">
        <v>0</v>
      </c>
      <c r="P4095">
        <v>0</v>
      </c>
      <c r="Q4095">
        <v>0</v>
      </c>
      <c r="R4095" s="92">
        <f>P4095+Q4095</f>
        <v>0</v>
      </c>
    </row>
    <row r="4096" spans="1:18" x14ac:dyDescent="0.3">
      <c r="A4096" t="s">
        <v>4784</v>
      </c>
      <c r="B4096" s="3">
        <v>4</v>
      </c>
      <c r="C4096" t="s">
        <v>8993</v>
      </c>
      <c r="D4096" t="s">
        <v>8992</v>
      </c>
      <c r="E4096" t="s">
        <v>78</v>
      </c>
      <c r="F4096" s="90">
        <v>37.79</v>
      </c>
      <c r="G4096" s="3">
        <v>262</v>
      </c>
      <c r="H4096" s="3" t="s">
        <v>9061</v>
      </c>
      <c r="I4096" s="90">
        <v>29.89</v>
      </c>
      <c r="J4096" s="3">
        <v>184</v>
      </c>
      <c r="K4096" s="93" t="s">
        <v>4900</v>
      </c>
      <c r="L4096">
        <v>0</v>
      </c>
      <c r="M4096" s="10">
        <v>4</v>
      </c>
      <c r="N4096">
        <v>0</v>
      </c>
      <c r="O4096">
        <v>0</v>
      </c>
      <c r="P4096">
        <v>0</v>
      </c>
      <c r="Q4096">
        <v>0</v>
      </c>
      <c r="R4096" s="92">
        <f>P4096+Q4096</f>
        <v>0</v>
      </c>
    </row>
    <row r="4097" spans="1:18" x14ac:dyDescent="0.3">
      <c r="A4097" t="s">
        <v>4598</v>
      </c>
      <c r="B4097" s="3">
        <v>4</v>
      </c>
      <c r="C4097" t="s">
        <v>8993</v>
      </c>
      <c r="D4097" t="s">
        <v>8992</v>
      </c>
      <c r="E4097" t="s">
        <v>78</v>
      </c>
      <c r="F4097" s="90">
        <v>37.79</v>
      </c>
      <c r="G4097" s="3">
        <v>262</v>
      </c>
      <c r="H4097" s="3" t="s">
        <v>9061</v>
      </c>
      <c r="I4097" s="90">
        <v>29.89</v>
      </c>
      <c r="J4097" s="3">
        <v>184</v>
      </c>
      <c r="K4097" s="93" t="s">
        <v>4900</v>
      </c>
      <c r="L4097">
        <v>0</v>
      </c>
      <c r="M4097" s="10">
        <v>4</v>
      </c>
      <c r="N4097">
        <v>0</v>
      </c>
      <c r="O4097">
        <v>0</v>
      </c>
      <c r="P4097">
        <v>0</v>
      </c>
      <c r="Q4097">
        <v>0</v>
      </c>
      <c r="R4097" s="92">
        <f>P4097+Q4097</f>
        <v>0</v>
      </c>
    </row>
    <row r="4098" spans="1:18" x14ac:dyDescent="0.3">
      <c r="A4098" t="s">
        <v>4724</v>
      </c>
      <c r="B4098" s="3">
        <v>4</v>
      </c>
      <c r="C4098" t="s">
        <v>8993</v>
      </c>
      <c r="D4098" t="s">
        <v>8992</v>
      </c>
      <c r="E4098" t="s">
        <v>78</v>
      </c>
      <c r="F4098" s="90">
        <v>37.79</v>
      </c>
      <c r="G4098" s="3">
        <v>262</v>
      </c>
      <c r="H4098" s="3" t="s">
        <v>9061</v>
      </c>
      <c r="I4098" s="90">
        <v>29.89</v>
      </c>
      <c r="J4098" s="3">
        <v>184</v>
      </c>
      <c r="K4098" s="93" t="s">
        <v>4900</v>
      </c>
      <c r="L4098">
        <v>0</v>
      </c>
      <c r="M4098" s="10">
        <v>4</v>
      </c>
      <c r="N4098">
        <v>0</v>
      </c>
      <c r="O4098">
        <v>0</v>
      </c>
      <c r="P4098">
        <v>0</v>
      </c>
      <c r="Q4098">
        <v>0</v>
      </c>
      <c r="R4098" s="92">
        <f>P4098+Q4098</f>
        <v>0</v>
      </c>
    </row>
    <row r="4099" spans="1:18" x14ac:dyDescent="0.3">
      <c r="A4099" t="s">
        <v>4822</v>
      </c>
      <c r="B4099" s="3">
        <v>4</v>
      </c>
      <c r="C4099" t="s">
        <v>8993</v>
      </c>
      <c r="D4099" t="s">
        <v>8992</v>
      </c>
      <c r="E4099" t="s">
        <v>78</v>
      </c>
      <c r="F4099" s="90">
        <v>37.79</v>
      </c>
      <c r="G4099" s="3">
        <v>262</v>
      </c>
      <c r="H4099" s="3" t="s">
        <v>9061</v>
      </c>
      <c r="I4099" s="90">
        <v>29.89</v>
      </c>
      <c r="J4099" s="3">
        <v>184</v>
      </c>
      <c r="K4099" s="93" t="s">
        <v>4900</v>
      </c>
      <c r="L4099">
        <v>0</v>
      </c>
      <c r="M4099" s="10">
        <v>4</v>
      </c>
      <c r="N4099">
        <v>0</v>
      </c>
      <c r="O4099">
        <v>0</v>
      </c>
      <c r="P4099">
        <v>0</v>
      </c>
      <c r="Q4099">
        <v>0</v>
      </c>
      <c r="R4099" s="92">
        <f>P4099+Q4099</f>
        <v>0</v>
      </c>
    </row>
    <row r="4100" spans="1:18" x14ac:dyDescent="0.3">
      <c r="A4100" t="s">
        <v>4666</v>
      </c>
      <c r="B4100" s="3">
        <v>4</v>
      </c>
      <c r="C4100" t="s">
        <v>8993</v>
      </c>
      <c r="D4100" t="s">
        <v>8992</v>
      </c>
      <c r="E4100" t="s">
        <v>78</v>
      </c>
      <c r="F4100" s="90">
        <v>37.79</v>
      </c>
      <c r="G4100" s="3">
        <v>262</v>
      </c>
      <c r="H4100" s="3" t="s">
        <v>9061</v>
      </c>
      <c r="I4100" s="90">
        <v>29.89</v>
      </c>
      <c r="J4100" s="3">
        <v>184</v>
      </c>
      <c r="K4100" s="93" t="s">
        <v>4900</v>
      </c>
      <c r="L4100">
        <v>0</v>
      </c>
      <c r="M4100" s="10">
        <v>4</v>
      </c>
      <c r="N4100">
        <v>0</v>
      </c>
      <c r="O4100">
        <v>0</v>
      </c>
      <c r="P4100">
        <v>0</v>
      </c>
      <c r="Q4100">
        <v>0</v>
      </c>
      <c r="R4100" s="92">
        <f>P4100+Q4100</f>
        <v>0</v>
      </c>
    </row>
    <row r="4101" spans="1:18" x14ac:dyDescent="0.3">
      <c r="A4101" t="s">
        <v>4825</v>
      </c>
      <c r="B4101" s="3">
        <v>4</v>
      </c>
      <c r="C4101" t="s">
        <v>8993</v>
      </c>
      <c r="D4101" t="s">
        <v>8992</v>
      </c>
      <c r="E4101" t="s">
        <v>78</v>
      </c>
      <c r="F4101" s="90">
        <v>37.79</v>
      </c>
      <c r="G4101" s="3">
        <v>262</v>
      </c>
      <c r="H4101" s="3" t="s">
        <v>9061</v>
      </c>
      <c r="I4101" s="90">
        <v>29.89</v>
      </c>
      <c r="J4101" s="3">
        <v>184</v>
      </c>
      <c r="K4101" s="93" t="s">
        <v>4900</v>
      </c>
      <c r="L4101">
        <v>0</v>
      </c>
      <c r="M4101" s="10">
        <v>4</v>
      </c>
      <c r="N4101">
        <v>0</v>
      </c>
      <c r="O4101">
        <v>0</v>
      </c>
      <c r="P4101">
        <v>0</v>
      </c>
      <c r="Q4101">
        <v>0</v>
      </c>
      <c r="R4101" s="92">
        <f>P4101+Q4101</f>
        <v>0</v>
      </c>
    </row>
    <row r="4102" spans="1:18" x14ac:dyDescent="0.3">
      <c r="A4102" t="s">
        <v>4723</v>
      </c>
      <c r="B4102" s="3">
        <v>4</v>
      </c>
      <c r="C4102" t="s">
        <v>8993</v>
      </c>
      <c r="D4102" t="s">
        <v>8992</v>
      </c>
      <c r="E4102" t="s">
        <v>78</v>
      </c>
      <c r="F4102" s="90">
        <v>37.79</v>
      </c>
      <c r="G4102" s="3">
        <v>262</v>
      </c>
      <c r="H4102" s="3" t="s">
        <v>9061</v>
      </c>
      <c r="I4102" s="90">
        <v>29.89</v>
      </c>
      <c r="J4102" s="3">
        <v>184</v>
      </c>
      <c r="K4102" s="93" t="s">
        <v>4900</v>
      </c>
      <c r="L4102">
        <v>0</v>
      </c>
      <c r="M4102" s="10">
        <v>4</v>
      </c>
      <c r="N4102">
        <v>0</v>
      </c>
      <c r="O4102">
        <v>0</v>
      </c>
      <c r="P4102">
        <v>0</v>
      </c>
      <c r="Q4102">
        <v>0</v>
      </c>
      <c r="R4102" s="92">
        <f>P4102+Q4102</f>
        <v>0</v>
      </c>
    </row>
    <row r="4103" spans="1:18" x14ac:dyDescent="0.3">
      <c r="A4103" t="s">
        <v>4804</v>
      </c>
      <c r="B4103" s="3">
        <v>4</v>
      </c>
      <c r="C4103" t="s">
        <v>8993</v>
      </c>
      <c r="D4103" t="s">
        <v>8992</v>
      </c>
      <c r="E4103" t="s">
        <v>78</v>
      </c>
      <c r="F4103" s="90">
        <v>37.79</v>
      </c>
      <c r="G4103" s="3">
        <v>262</v>
      </c>
      <c r="H4103" s="3" t="s">
        <v>9061</v>
      </c>
      <c r="I4103" s="90">
        <v>29.89</v>
      </c>
      <c r="J4103" s="3">
        <v>184</v>
      </c>
      <c r="K4103" s="93" t="s">
        <v>4900</v>
      </c>
      <c r="L4103">
        <v>0</v>
      </c>
      <c r="M4103" s="10">
        <v>4</v>
      </c>
      <c r="N4103">
        <v>0</v>
      </c>
      <c r="O4103">
        <v>0</v>
      </c>
      <c r="P4103">
        <v>0</v>
      </c>
      <c r="Q4103">
        <v>0</v>
      </c>
      <c r="R4103" s="92">
        <f>P4103+Q4103</f>
        <v>0</v>
      </c>
    </row>
    <row r="4104" spans="1:18" x14ac:dyDescent="0.3">
      <c r="A4104" t="s">
        <v>3629</v>
      </c>
      <c r="B4104" s="3">
        <v>4</v>
      </c>
      <c r="C4104" t="s">
        <v>8993</v>
      </c>
      <c r="D4104" t="s">
        <v>82</v>
      </c>
      <c r="E4104" t="s">
        <v>96</v>
      </c>
      <c r="F4104" s="90">
        <v>37.79</v>
      </c>
      <c r="G4104" s="3">
        <v>262</v>
      </c>
      <c r="H4104" s="3" t="s">
        <v>9061</v>
      </c>
      <c r="I4104" s="90">
        <v>31.52</v>
      </c>
      <c r="J4104" s="3">
        <v>184</v>
      </c>
      <c r="K4104" s="96" t="s">
        <v>4900</v>
      </c>
      <c r="L4104">
        <v>0</v>
      </c>
      <c r="M4104">
        <v>0</v>
      </c>
      <c r="N4104">
        <v>0</v>
      </c>
      <c r="O4104">
        <v>0</v>
      </c>
      <c r="P4104">
        <v>0</v>
      </c>
      <c r="Q4104" s="10">
        <v>4</v>
      </c>
      <c r="R4104" s="92">
        <f>P4104+Q4104</f>
        <v>4</v>
      </c>
    </row>
    <row r="4105" spans="1:18" x14ac:dyDescent="0.3">
      <c r="A4105" t="s">
        <v>4399</v>
      </c>
      <c r="B4105" s="3">
        <v>4</v>
      </c>
      <c r="C4105" t="s">
        <v>8994</v>
      </c>
      <c r="D4105" t="s">
        <v>92</v>
      </c>
      <c r="E4105" t="s">
        <v>93</v>
      </c>
      <c r="F4105" s="90">
        <v>37.79</v>
      </c>
      <c r="G4105" s="3">
        <v>262</v>
      </c>
      <c r="H4105" s="3" t="s">
        <v>9061</v>
      </c>
      <c r="I4105" s="90">
        <v>30.43</v>
      </c>
      <c r="J4105" s="3">
        <v>184</v>
      </c>
      <c r="K4105" s="93" t="s">
        <v>92</v>
      </c>
      <c r="L4105" s="10">
        <v>4</v>
      </c>
      <c r="M4105">
        <v>0</v>
      </c>
      <c r="N4105">
        <v>0</v>
      </c>
      <c r="O4105">
        <v>0</v>
      </c>
      <c r="P4105">
        <v>0</v>
      </c>
      <c r="Q4105">
        <v>0</v>
      </c>
      <c r="R4105" s="92">
        <f>P4105+Q4105</f>
        <v>0</v>
      </c>
    </row>
    <row r="4106" spans="1:18" x14ac:dyDescent="0.3">
      <c r="A4106" t="s">
        <v>4241</v>
      </c>
      <c r="B4106" s="3">
        <v>4</v>
      </c>
      <c r="C4106" t="s">
        <v>8994</v>
      </c>
      <c r="D4106" t="s">
        <v>92</v>
      </c>
      <c r="E4106" t="s">
        <v>93</v>
      </c>
      <c r="F4106" s="90">
        <v>37.79</v>
      </c>
      <c r="G4106" s="3">
        <v>262</v>
      </c>
      <c r="H4106" s="3" t="s">
        <v>9061</v>
      </c>
      <c r="I4106" s="90">
        <v>29.89</v>
      </c>
      <c r="J4106" s="3">
        <v>184</v>
      </c>
      <c r="K4106" s="93" t="s">
        <v>92</v>
      </c>
      <c r="L4106" s="10">
        <v>4</v>
      </c>
      <c r="M4106">
        <v>0</v>
      </c>
      <c r="N4106">
        <v>0</v>
      </c>
      <c r="O4106">
        <v>0</v>
      </c>
      <c r="P4106">
        <v>0</v>
      </c>
      <c r="Q4106">
        <v>0</v>
      </c>
      <c r="R4106" s="92">
        <f>P4106+Q4106</f>
        <v>0</v>
      </c>
    </row>
    <row r="4107" spans="1:18" x14ac:dyDescent="0.3">
      <c r="A4107" t="s">
        <v>4818</v>
      </c>
      <c r="B4107" s="3">
        <v>4</v>
      </c>
      <c r="C4107" t="s">
        <v>8993</v>
      </c>
      <c r="D4107" t="s">
        <v>8992</v>
      </c>
      <c r="E4107" t="s">
        <v>78</v>
      </c>
      <c r="F4107" s="90">
        <v>37.79</v>
      </c>
      <c r="G4107" s="3">
        <v>262</v>
      </c>
      <c r="H4107" s="3" t="s">
        <v>9061</v>
      </c>
      <c r="I4107" s="90">
        <v>29.89</v>
      </c>
      <c r="J4107" s="3">
        <v>184</v>
      </c>
      <c r="K4107" s="93" t="s">
        <v>4900</v>
      </c>
      <c r="L4107">
        <v>0</v>
      </c>
      <c r="M4107" s="10">
        <v>4</v>
      </c>
      <c r="N4107">
        <v>0</v>
      </c>
      <c r="O4107">
        <v>0</v>
      </c>
      <c r="P4107">
        <v>0</v>
      </c>
      <c r="Q4107">
        <v>0</v>
      </c>
      <c r="R4107" s="92">
        <f>P4107+Q4107</f>
        <v>0</v>
      </c>
    </row>
    <row r="4108" spans="1:18" x14ac:dyDescent="0.3">
      <c r="A4108" t="s">
        <v>4747</v>
      </c>
      <c r="B4108" s="3">
        <v>4</v>
      </c>
      <c r="C4108" t="s">
        <v>8993</v>
      </c>
      <c r="D4108" t="s">
        <v>8992</v>
      </c>
      <c r="E4108" t="s">
        <v>78</v>
      </c>
      <c r="F4108" s="90">
        <v>37.79</v>
      </c>
      <c r="G4108" s="3">
        <v>262</v>
      </c>
      <c r="H4108" s="3" t="s">
        <v>9061</v>
      </c>
      <c r="I4108" s="90">
        <v>29.89</v>
      </c>
      <c r="J4108" s="3">
        <v>184</v>
      </c>
      <c r="K4108" s="93" t="s">
        <v>4900</v>
      </c>
      <c r="L4108">
        <v>0</v>
      </c>
      <c r="M4108" s="10">
        <v>4</v>
      </c>
      <c r="N4108">
        <v>0</v>
      </c>
      <c r="O4108">
        <v>0</v>
      </c>
      <c r="P4108">
        <v>0</v>
      </c>
      <c r="Q4108">
        <v>0</v>
      </c>
      <c r="R4108" s="92">
        <f>P4108+Q4108</f>
        <v>0</v>
      </c>
    </row>
    <row r="4109" spans="1:18" x14ac:dyDescent="0.3">
      <c r="A4109" t="s">
        <v>4538</v>
      </c>
      <c r="B4109" s="3">
        <v>4</v>
      </c>
      <c r="C4109" t="s">
        <v>8993</v>
      </c>
      <c r="D4109" t="s">
        <v>8992</v>
      </c>
      <c r="E4109" t="s">
        <v>78</v>
      </c>
      <c r="F4109" s="90">
        <v>37.79</v>
      </c>
      <c r="G4109" s="3">
        <v>262</v>
      </c>
      <c r="H4109" s="3" t="s">
        <v>9061</v>
      </c>
      <c r="I4109" s="90">
        <v>29.89</v>
      </c>
      <c r="J4109" s="3">
        <v>184</v>
      </c>
      <c r="K4109" s="93" t="s">
        <v>4900</v>
      </c>
      <c r="L4109">
        <v>0</v>
      </c>
      <c r="M4109" s="10">
        <v>4</v>
      </c>
      <c r="N4109">
        <v>0</v>
      </c>
      <c r="O4109">
        <v>0</v>
      </c>
      <c r="P4109">
        <v>0</v>
      </c>
      <c r="Q4109">
        <v>0</v>
      </c>
      <c r="R4109" s="92">
        <f>P4109+Q4109</f>
        <v>0</v>
      </c>
    </row>
    <row r="4110" spans="1:18" x14ac:dyDescent="0.3">
      <c r="A4110" t="s">
        <v>4812</v>
      </c>
      <c r="B4110" s="3">
        <v>4</v>
      </c>
      <c r="C4110" t="s">
        <v>8993</v>
      </c>
      <c r="D4110" t="s">
        <v>8992</v>
      </c>
      <c r="E4110" t="s">
        <v>78</v>
      </c>
      <c r="F4110" s="90">
        <v>37.79</v>
      </c>
      <c r="G4110" s="3">
        <v>262</v>
      </c>
      <c r="H4110" s="3" t="s">
        <v>9061</v>
      </c>
      <c r="I4110" s="90">
        <v>29.89</v>
      </c>
      <c r="J4110" s="3">
        <v>184</v>
      </c>
      <c r="K4110" s="93" t="s">
        <v>4900</v>
      </c>
      <c r="L4110">
        <v>0</v>
      </c>
      <c r="M4110" s="10">
        <v>4</v>
      </c>
      <c r="N4110">
        <v>0</v>
      </c>
      <c r="O4110">
        <v>0</v>
      </c>
      <c r="P4110">
        <v>0</v>
      </c>
      <c r="Q4110">
        <v>0</v>
      </c>
      <c r="R4110" s="92">
        <f>P4110+Q4110</f>
        <v>0</v>
      </c>
    </row>
    <row r="4111" spans="1:18" x14ac:dyDescent="0.3">
      <c r="A4111" t="s">
        <v>4233</v>
      </c>
      <c r="B4111" s="3">
        <v>4</v>
      </c>
      <c r="C4111" t="s">
        <v>8994</v>
      </c>
      <c r="D4111" t="s">
        <v>92</v>
      </c>
      <c r="E4111" t="s">
        <v>93</v>
      </c>
      <c r="F4111" s="90">
        <v>37.79</v>
      </c>
      <c r="G4111" s="3">
        <v>262</v>
      </c>
      <c r="H4111" s="3" t="s">
        <v>9061</v>
      </c>
      <c r="I4111" s="90">
        <v>30.43</v>
      </c>
      <c r="J4111" s="3">
        <v>184</v>
      </c>
      <c r="K4111" s="93" t="s">
        <v>92</v>
      </c>
      <c r="L4111" s="10">
        <v>4</v>
      </c>
      <c r="M4111">
        <v>0</v>
      </c>
      <c r="N4111">
        <v>0</v>
      </c>
      <c r="O4111">
        <v>0</v>
      </c>
      <c r="P4111">
        <v>0</v>
      </c>
      <c r="Q4111">
        <v>0</v>
      </c>
      <c r="R4111" s="92">
        <f>P4111+Q4111</f>
        <v>0</v>
      </c>
    </row>
    <row r="4112" spans="1:18" x14ac:dyDescent="0.3">
      <c r="A4112" t="s">
        <v>4518</v>
      </c>
      <c r="B4112" s="3">
        <v>4</v>
      </c>
      <c r="C4112" t="s">
        <v>8993</v>
      </c>
      <c r="D4112" t="s">
        <v>8992</v>
      </c>
      <c r="E4112" t="s">
        <v>78</v>
      </c>
      <c r="F4112" s="90">
        <v>37.79</v>
      </c>
      <c r="G4112" s="3">
        <v>262</v>
      </c>
      <c r="H4112" s="3" t="s">
        <v>9061</v>
      </c>
      <c r="I4112" s="90">
        <v>29.89</v>
      </c>
      <c r="J4112" s="3">
        <v>184</v>
      </c>
      <c r="K4112" s="93" t="s">
        <v>4900</v>
      </c>
      <c r="L4112">
        <v>0</v>
      </c>
      <c r="M4112" s="10">
        <v>4</v>
      </c>
      <c r="N4112">
        <v>0</v>
      </c>
      <c r="O4112">
        <v>0</v>
      </c>
      <c r="P4112">
        <v>0</v>
      </c>
      <c r="Q4112">
        <v>0</v>
      </c>
      <c r="R4112" s="92">
        <f>P4112+Q4112</f>
        <v>0</v>
      </c>
    </row>
    <row r="4113" spans="1:18" x14ac:dyDescent="0.3">
      <c r="A4113" t="s">
        <v>4681</v>
      </c>
      <c r="B4113" s="3">
        <v>4</v>
      </c>
      <c r="C4113" t="s">
        <v>8993</v>
      </c>
      <c r="D4113" t="s">
        <v>8992</v>
      </c>
      <c r="E4113" t="s">
        <v>78</v>
      </c>
      <c r="F4113" s="90">
        <v>37.79</v>
      </c>
      <c r="G4113" s="3">
        <v>262</v>
      </c>
      <c r="H4113" s="3" t="s">
        <v>9061</v>
      </c>
      <c r="I4113" s="90">
        <v>30.43</v>
      </c>
      <c r="J4113" s="3">
        <v>184</v>
      </c>
      <c r="K4113" s="93" t="s">
        <v>4900</v>
      </c>
      <c r="L4113">
        <v>0</v>
      </c>
      <c r="M4113" s="10">
        <v>4</v>
      </c>
      <c r="N4113">
        <v>0</v>
      </c>
      <c r="O4113">
        <v>0</v>
      </c>
      <c r="P4113">
        <v>0</v>
      </c>
      <c r="Q4113">
        <v>0</v>
      </c>
      <c r="R4113" s="92">
        <f>P4113+Q4113</f>
        <v>0</v>
      </c>
    </row>
    <row r="4114" spans="1:18" x14ac:dyDescent="0.3">
      <c r="A4114" t="s">
        <v>4479</v>
      </c>
      <c r="B4114" s="3">
        <v>4</v>
      </c>
      <c r="C4114" t="s">
        <v>8993</v>
      </c>
      <c r="D4114" t="s">
        <v>8992</v>
      </c>
      <c r="E4114" t="s">
        <v>78</v>
      </c>
      <c r="F4114" s="90">
        <v>37.79</v>
      </c>
      <c r="G4114" s="3">
        <v>262</v>
      </c>
      <c r="H4114" s="3" t="s">
        <v>9061</v>
      </c>
      <c r="I4114" s="90">
        <v>29.89</v>
      </c>
      <c r="J4114" s="3">
        <v>184</v>
      </c>
      <c r="K4114" s="93" t="s">
        <v>4900</v>
      </c>
      <c r="L4114">
        <v>0</v>
      </c>
      <c r="M4114" s="10">
        <v>4</v>
      </c>
      <c r="N4114">
        <v>0</v>
      </c>
      <c r="O4114">
        <v>0</v>
      </c>
      <c r="P4114">
        <v>0</v>
      </c>
      <c r="Q4114">
        <v>0</v>
      </c>
      <c r="R4114" s="92">
        <f>P4114+Q4114</f>
        <v>0</v>
      </c>
    </row>
    <row r="4115" spans="1:18" x14ac:dyDescent="0.3">
      <c r="A4115" t="s">
        <v>4018</v>
      </c>
      <c r="B4115" s="3">
        <v>4</v>
      </c>
      <c r="C4115" t="s">
        <v>8993</v>
      </c>
      <c r="D4115" t="s">
        <v>87</v>
      </c>
      <c r="E4115" t="s">
        <v>110</v>
      </c>
      <c r="F4115" s="90">
        <v>37.76</v>
      </c>
      <c r="G4115" s="3">
        <v>241</v>
      </c>
      <c r="H4115" s="3" t="s">
        <v>9061</v>
      </c>
      <c r="I4115" s="90">
        <v>29.27</v>
      </c>
      <c r="J4115" s="3">
        <v>164</v>
      </c>
      <c r="K4115" s="96" t="s">
        <v>4900</v>
      </c>
      <c r="L4115">
        <v>0</v>
      </c>
      <c r="M4115">
        <v>0</v>
      </c>
      <c r="N4115">
        <v>0</v>
      </c>
      <c r="O4115" s="10">
        <v>4</v>
      </c>
      <c r="P4115">
        <v>0</v>
      </c>
      <c r="Q4115">
        <v>0</v>
      </c>
      <c r="R4115" s="92">
        <f>P4115+Q4115</f>
        <v>0</v>
      </c>
    </row>
    <row r="4116" spans="1:18" x14ac:dyDescent="0.3">
      <c r="A4116" t="s">
        <v>3770</v>
      </c>
      <c r="B4116" s="3">
        <v>4</v>
      </c>
      <c r="C4116" t="s">
        <v>8995</v>
      </c>
      <c r="D4116" t="s">
        <v>127</v>
      </c>
      <c r="E4116" t="s">
        <v>8951</v>
      </c>
      <c r="F4116" s="90">
        <v>37.729999999999997</v>
      </c>
      <c r="G4116" s="3">
        <v>273</v>
      </c>
      <c r="H4116" s="3" t="s">
        <v>9061</v>
      </c>
      <c r="I4116" s="90">
        <v>30.26</v>
      </c>
      <c r="J4116" s="3">
        <v>195</v>
      </c>
      <c r="K4116" s="96" t="s">
        <v>7632</v>
      </c>
      <c r="L4116">
        <v>0</v>
      </c>
      <c r="M4116">
        <v>0</v>
      </c>
      <c r="N4116">
        <v>0</v>
      </c>
      <c r="O4116">
        <v>0</v>
      </c>
      <c r="P4116">
        <v>0</v>
      </c>
      <c r="Q4116" s="10">
        <v>4</v>
      </c>
      <c r="R4116" s="92">
        <f>P4116+Q4116</f>
        <v>4</v>
      </c>
    </row>
    <row r="4117" spans="1:18" x14ac:dyDescent="0.3">
      <c r="A4117" t="s">
        <v>4032</v>
      </c>
      <c r="B4117" s="3">
        <v>4</v>
      </c>
      <c r="C4117" t="s">
        <v>8995</v>
      </c>
      <c r="D4117" t="s">
        <v>127</v>
      </c>
      <c r="E4117" t="s">
        <v>165</v>
      </c>
      <c r="F4117" s="90">
        <v>37.729999999999997</v>
      </c>
      <c r="G4117" s="3">
        <v>273</v>
      </c>
      <c r="H4117" s="3" t="s">
        <v>9061</v>
      </c>
      <c r="I4117" s="90">
        <v>30.26</v>
      </c>
      <c r="J4117" s="3">
        <v>195</v>
      </c>
      <c r="K4117" s="96" t="s">
        <v>7632</v>
      </c>
      <c r="L4117">
        <v>0</v>
      </c>
      <c r="M4117">
        <v>0</v>
      </c>
      <c r="N4117">
        <v>0</v>
      </c>
      <c r="O4117" s="10">
        <v>4</v>
      </c>
      <c r="P4117">
        <v>0</v>
      </c>
      <c r="Q4117">
        <v>0</v>
      </c>
      <c r="R4117" s="92">
        <f>P4117+Q4117</f>
        <v>0</v>
      </c>
    </row>
    <row r="4118" spans="1:18" x14ac:dyDescent="0.3">
      <c r="A4118" t="s">
        <v>4817</v>
      </c>
      <c r="B4118" s="3">
        <v>4</v>
      </c>
      <c r="C4118" t="s">
        <v>8993</v>
      </c>
      <c r="D4118" t="s">
        <v>8992</v>
      </c>
      <c r="E4118" t="s">
        <v>78</v>
      </c>
      <c r="F4118" s="90">
        <v>37.69</v>
      </c>
      <c r="G4118" s="3">
        <v>260</v>
      </c>
      <c r="H4118" s="3" t="s">
        <v>9061</v>
      </c>
      <c r="I4118" s="90">
        <v>29.67</v>
      </c>
      <c r="J4118" s="3">
        <v>182</v>
      </c>
      <c r="K4118" s="93" t="s">
        <v>4900</v>
      </c>
      <c r="L4118">
        <v>0</v>
      </c>
      <c r="M4118" s="10">
        <v>4</v>
      </c>
      <c r="N4118">
        <v>0</v>
      </c>
      <c r="O4118">
        <v>0</v>
      </c>
      <c r="P4118">
        <v>0</v>
      </c>
      <c r="Q4118">
        <v>0</v>
      </c>
      <c r="R4118" s="92">
        <f>P4118+Q4118</f>
        <v>0</v>
      </c>
    </row>
    <row r="4119" spans="1:18" x14ac:dyDescent="0.3">
      <c r="A4119" t="s">
        <v>4751</v>
      </c>
      <c r="B4119" s="3">
        <v>4</v>
      </c>
      <c r="C4119" t="s">
        <v>8993</v>
      </c>
      <c r="D4119" t="s">
        <v>8992</v>
      </c>
      <c r="E4119" t="s">
        <v>78</v>
      </c>
      <c r="F4119" s="90">
        <v>37.69</v>
      </c>
      <c r="G4119" s="3">
        <v>260</v>
      </c>
      <c r="H4119" s="3" t="s">
        <v>9061</v>
      </c>
      <c r="I4119" s="90">
        <v>30.05</v>
      </c>
      <c r="J4119" s="3">
        <v>183</v>
      </c>
      <c r="K4119" s="93" t="s">
        <v>4900</v>
      </c>
      <c r="L4119">
        <v>0</v>
      </c>
      <c r="M4119" s="10">
        <v>4</v>
      </c>
      <c r="N4119">
        <v>0</v>
      </c>
      <c r="O4119">
        <v>0</v>
      </c>
      <c r="P4119">
        <v>0</v>
      </c>
      <c r="Q4119">
        <v>0</v>
      </c>
      <c r="R4119" s="92">
        <f>P4119+Q4119</f>
        <v>0</v>
      </c>
    </row>
    <row r="4120" spans="1:18" x14ac:dyDescent="0.3">
      <c r="A4120" t="s">
        <v>4582</v>
      </c>
      <c r="B4120" s="3">
        <v>4</v>
      </c>
      <c r="C4120" t="s">
        <v>8993</v>
      </c>
      <c r="D4120" t="s">
        <v>8992</v>
      </c>
      <c r="E4120" t="s">
        <v>78</v>
      </c>
      <c r="F4120" s="90">
        <v>37.69</v>
      </c>
      <c r="G4120" s="3">
        <v>260</v>
      </c>
      <c r="H4120" s="3" t="s">
        <v>9061</v>
      </c>
      <c r="I4120" s="90">
        <v>30.22</v>
      </c>
      <c r="J4120" s="3">
        <v>182</v>
      </c>
      <c r="K4120" s="93" t="s">
        <v>4900</v>
      </c>
      <c r="L4120">
        <v>0</v>
      </c>
      <c r="M4120" s="10">
        <v>4</v>
      </c>
      <c r="N4120">
        <v>0</v>
      </c>
      <c r="O4120">
        <v>0</v>
      </c>
      <c r="P4120">
        <v>0</v>
      </c>
      <c r="Q4120">
        <v>0</v>
      </c>
      <c r="R4120" s="92">
        <f>P4120+Q4120</f>
        <v>0</v>
      </c>
    </row>
    <row r="4121" spans="1:18" x14ac:dyDescent="0.3">
      <c r="A4121" t="s">
        <v>3664</v>
      </c>
      <c r="B4121" s="3">
        <v>4</v>
      </c>
      <c r="C4121" t="s">
        <v>8993</v>
      </c>
      <c r="D4121" t="s">
        <v>82</v>
      </c>
      <c r="E4121" t="s">
        <v>96</v>
      </c>
      <c r="F4121" s="90">
        <v>37.69</v>
      </c>
      <c r="G4121" s="3">
        <v>260</v>
      </c>
      <c r="H4121" s="3" t="s">
        <v>9061</v>
      </c>
      <c r="I4121" s="90">
        <v>30.22</v>
      </c>
      <c r="J4121" s="3">
        <v>182</v>
      </c>
      <c r="K4121" s="96" t="s">
        <v>4900</v>
      </c>
      <c r="L4121">
        <v>0</v>
      </c>
      <c r="M4121">
        <v>0</v>
      </c>
      <c r="N4121">
        <v>0</v>
      </c>
      <c r="O4121">
        <v>0</v>
      </c>
      <c r="P4121">
        <v>0</v>
      </c>
      <c r="Q4121" s="10">
        <v>4</v>
      </c>
      <c r="R4121" s="92">
        <f>P4121+Q4121</f>
        <v>4</v>
      </c>
    </row>
    <row r="4122" spans="1:18" x14ac:dyDescent="0.3">
      <c r="A4122" t="s">
        <v>4514</v>
      </c>
      <c r="B4122" s="3">
        <v>4</v>
      </c>
      <c r="C4122" t="s">
        <v>8993</v>
      </c>
      <c r="D4122" t="s">
        <v>8992</v>
      </c>
      <c r="E4122" t="s">
        <v>78</v>
      </c>
      <c r="F4122" s="90">
        <v>37.69</v>
      </c>
      <c r="G4122" s="3">
        <v>260</v>
      </c>
      <c r="H4122" s="3" t="s">
        <v>9061</v>
      </c>
      <c r="I4122" s="90">
        <v>29.67</v>
      </c>
      <c r="J4122" s="3">
        <v>182</v>
      </c>
      <c r="K4122" s="93" t="s">
        <v>4900</v>
      </c>
      <c r="L4122">
        <v>0</v>
      </c>
      <c r="M4122" s="10">
        <v>4</v>
      </c>
      <c r="N4122">
        <v>0</v>
      </c>
      <c r="O4122">
        <v>0</v>
      </c>
      <c r="P4122">
        <v>0</v>
      </c>
      <c r="Q4122">
        <v>0</v>
      </c>
      <c r="R4122" s="92">
        <f>P4122+Q4122</f>
        <v>0</v>
      </c>
    </row>
    <row r="4123" spans="1:18" x14ac:dyDescent="0.3">
      <c r="A4123" t="s">
        <v>4690</v>
      </c>
      <c r="B4123" s="3">
        <v>4</v>
      </c>
      <c r="C4123" t="s">
        <v>8993</v>
      </c>
      <c r="D4123" t="s">
        <v>8992</v>
      </c>
      <c r="E4123" t="s">
        <v>78</v>
      </c>
      <c r="F4123" s="90">
        <v>37.69</v>
      </c>
      <c r="G4123" s="3">
        <v>260</v>
      </c>
      <c r="H4123" s="3" t="s">
        <v>9061</v>
      </c>
      <c r="I4123" s="90">
        <v>29.67</v>
      </c>
      <c r="J4123" s="3">
        <v>182</v>
      </c>
      <c r="K4123" s="93" t="s">
        <v>4900</v>
      </c>
      <c r="L4123">
        <v>0</v>
      </c>
      <c r="M4123" s="10">
        <v>4</v>
      </c>
      <c r="N4123">
        <v>0</v>
      </c>
      <c r="O4123">
        <v>0</v>
      </c>
      <c r="P4123">
        <v>0</v>
      </c>
      <c r="Q4123">
        <v>0</v>
      </c>
      <c r="R4123" s="92">
        <f>P4123+Q4123</f>
        <v>0</v>
      </c>
    </row>
    <row r="4124" spans="1:18" x14ac:dyDescent="0.3">
      <c r="A4124" t="s">
        <v>4181</v>
      </c>
      <c r="B4124" s="3">
        <v>4</v>
      </c>
      <c r="C4124" t="s">
        <v>8993</v>
      </c>
      <c r="D4124" t="s">
        <v>87</v>
      </c>
      <c r="E4124" t="s">
        <v>100</v>
      </c>
      <c r="F4124" s="90">
        <v>37.69</v>
      </c>
      <c r="G4124" s="3">
        <v>260</v>
      </c>
      <c r="H4124" s="3" t="s">
        <v>9061</v>
      </c>
      <c r="I4124" s="90">
        <v>29.67</v>
      </c>
      <c r="J4124" s="3">
        <v>182</v>
      </c>
      <c r="K4124" s="96" t="s">
        <v>4900</v>
      </c>
      <c r="L4124">
        <v>0</v>
      </c>
      <c r="M4124">
        <v>0</v>
      </c>
      <c r="N4124" s="10">
        <v>4</v>
      </c>
      <c r="O4124">
        <v>0</v>
      </c>
      <c r="P4124">
        <v>0</v>
      </c>
      <c r="Q4124">
        <v>0</v>
      </c>
      <c r="R4124" s="92">
        <f>P4124+Q4124</f>
        <v>0</v>
      </c>
    </row>
    <row r="4125" spans="1:18" x14ac:dyDescent="0.3">
      <c r="A4125" t="s">
        <v>4566</v>
      </c>
      <c r="B4125" s="3">
        <v>4</v>
      </c>
      <c r="C4125" t="s">
        <v>8993</v>
      </c>
      <c r="D4125" t="s">
        <v>8992</v>
      </c>
      <c r="E4125" t="s">
        <v>78</v>
      </c>
      <c r="F4125" s="90">
        <v>37.69</v>
      </c>
      <c r="G4125" s="3">
        <v>260</v>
      </c>
      <c r="H4125" s="3" t="s">
        <v>9061</v>
      </c>
      <c r="I4125" s="90">
        <v>29.67</v>
      </c>
      <c r="J4125" s="3">
        <v>182</v>
      </c>
      <c r="K4125" s="93" t="s">
        <v>4900</v>
      </c>
      <c r="L4125">
        <v>0</v>
      </c>
      <c r="M4125" s="10">
        <v>4</v>
      </c>
      <c r="N4125">
        <v>0</v>
      </c>
      <c r="O4125">
        <v>0</v>
      </c>
      <c r="P4125">
        <v>0</v>
      </c>
      <c r="Q4125">
        <v>0</v>
      </c>
      <c r="R4125" s="92">
        <f>P4125+Q4125</f>
        <v>0</v>
      </c>
    </row>
    <row r="4126" spans="1:18" x14ac:dyDescent="0.3">
      <c r="A4126" t="s">
        <v>3895</v>
      </c>
      <c r="B4126" s="3">
        <v>4</v>
      </c>
      <c r="C4126" t="s">
        <v>8993</v>
      </c>
      <c r="D4126" t="s">
        <v>87</v>
      </c>
      <c r="E4126" t="s">
        <v>100</v>
      </c>
      <c r="F4126" s="90">
        <v>37.69</v>
      </c>
      <c r="G4126" s="3">
        <v>260</v>
      </c>
      <c r="H4126" s="3" t="s">
        <v>9061</v>
      </c>
      <c r="I4126" s="90">
        <v>29.67</v>
      </c>
      <c r="J4126" s="3">
        <v>182</v>
      </c>
      <c r="K4126" s="96" t="s">
        <v>4900</v>
      </c>
      <c r="L4126">
        <v>0</v>
      </c>
      <c r="M4126">
        <v>0</v>
      </c>
      <c r="N4126" s="10">
        <v>4</v>
      </c>
      <c r="O4126">
        <v>0</v>
      </c>
      <c r="P4126">
        <v>0</v>
      </c>
      <c r="Q4126">
        <v>0</v>
      </c>
      <c r="R4126" s="92">
        <f>P4126+Q4126</f>
        <v>0</v>
      </c>
    </row>
    <row r="4127" spans="1:18" x14ac:dyDescent="0.3">
      <c r="A4127" t="s">
        <v>4445</v>
      </c>
      <c r="B4127" s="3">
        <v>4</v>
      </c>
      <c r="C4127" t="s">
        <v>8993</v>
      </c>
      <c r="D4127" t="s">
        <v>8992</v>
      </c>
      <c r="E4127" t="s">
        <v>78</v>
      </c>
      <c r="F4127" s="90">
        <v>37.69</v>
      </c>
      <c r="G4127" s="3">
        <v>260</v>
      </c>
      <c r="H4127" s="3" t="s">
        <v>9061</v>
      </c>
      <c r="I4127" s="90">
        <v>30.05</v>
      </c>
      <c r="J4127" s="3">
        <v>183</v>
      </c>
      <c r="K4127" s="93" t="s">
        <v>4900</v>
      </c>
      <c r="L4127">
        <v>0</v>
      </c>
      <c r="M4127" s="10">
        <v>4</v>
      </c>
      <c r="N4127">
        <v>0</v>
      </c>
      <c r="O4127">
        <v>0</v>
      </c>
      <c r="P4127">
        <v>0</v>
      </c>
      <c r="Q4127">
        <v>0</v>
      </c>
      <c r="R4127" s="92">
        <f>P4127+Q4127</f>
        <v>0</v>
      </c>
    </row>
    <row r="4128" spans="1:18" x14ac:dyDescent="0.3">
      <c r="A4128" t="s">
        <v>4415</v>
      </c>
      <c r="B4128" s="3">
        <v>4</v>
      </c>
      <c r="C4128" t="s">
        <v>8993</v>
      </c>
      <c r="D4128" t="s">
        <v>8992</v>
      </c>
      <c r="E4128" t="s">
        <v>78</v>
      </c>
      <c r="F4128" s="90">
        <v>37.69</v>
      </c>
      <c r="G4128" s="3">
        <v>260</v>
      </c>
      <c r="H4128" s="3" t="s">
        <v>9061</v>
      </c>
      <c r="I4128" s="90">
        <v>29.67</v>
      </c>
      <c r="J4128" s="3">
        <v>182</v>
      </c>
      <c r="K4128" s="93" t="s">
        <v>4900</v>
      </c>
      <c r="L4128">
        <v>0</v>
      </c>
      <c r="M4128" s="10">
        <v>4</v>
      </c>
      <c r="N4128">
        <v>0</v>
      </c>
      <c r="O4128">
        <v>0</v>
      </c>
      <c r="P4128">
        <v>0</v>
      </c>
      <c r="Q4128">
        <v>0</v>
      </c>
      <c r="R4128" s="92">
        <f>P4128+Q4128</f>
        <v>0</v>
      </c>
    </row>
    <row r="4129" spans="1:18" x14ac:dyDescent="0.3">
      <c r="A4129" t="s">
        <v>4837</v>
      </c>
      <c r="B4129" s="3">
        <v>4</v>
      </c>
      <c r="C4129" t="s">
        <v>8993</v>
      </c>
      <c r="D4129" t="s">
        <v>82</v>
      </c>
      <c r="E4129" t="s">
        <v>96</v>
      </c>
      <c r="F4129" s="90">
        <v>37.69</v>
      </c>
      <c r="G4129" s="3">
        <v>260</v>
      </c>
      <c r="H4129" s="3" t="s">
        <v>9061</v>
      </c>
      <c r="I4129" s="90">
        <v>30.6</v>
      </c>
      <c r="J4129" s="3">
        <v>183</v>
      </c>
      <c r="K4129" s="96" t="s">
        <v>4900</v>
      </c>
      <c r="L4129">
        <v>0</v>
      </c>
      <c r="M4129">
        <v>0</v>
      </c>
      <c r="N4129">
        <v>0</v>
      </c>
      <c r="O4129">
        <v>0</v>
      </c>
      <c r="P4129">
        <v>3</v>
      </c>
      <c r="Q4129">
        <v>1</v>
      </c>
      <c r="R4129" s="92">
        <f>P4129+Q4129</f>
        <v>4</v>
      </c>
    </row>
    <row r="4130" spans="1:18" x14ac:dyDescent="0.3">
      <c r="A4130" t="s">
        <v>4706</v>
      </c>
      <c r="B4130" s="3">
        <v>4</v>
      </c>
      <c r="C4130" t="s">
        <v>8993</v>
      </c>
      <c r="D4130" t="s">
        <v>8992</v>
      </c>
      <c r="E4130" t="s">
        <v>78</v>
      </c>
      <c r="F4130" s="90">
        <v>37.69</v>
      </c>
      <c r="G4130" s="3">
        <v>260</v>
      </c>
      <c r="H4130" s="3" t="s">
        <v>9061</v>
      </c>
      <c r="I4130" s="90">
        <v>30.05</v>
      </c>
      <c r="J4130" s="3">
        <v>183</v>
      </c>
      <c r="K4130" s="93" t="s">
        <v>4900</v>
      </c>
      <c r="L4130">
        <v>0</v>
      </c>
      <c r="M4130" s="10">
        <v>4</v>
      </c>
      <c r="N4130">
        <v>0</v>
      </c>
      <c r="O4130">
        <v>0</v>
      </c>
      <c r="P4130">
        <v>0</v>
      </c>
      <c r="Q4130">
        <v>0</v>
      </c>
      <c r="R4130" s="92">
        <f>P4130+Q4130</f>
        <v>0</v>
      </c>
    </row>
    <row r="4131" spans="1:18" x14ac:dyDescent="0.3">
      <c r="A4131" t="s">
        <v>3942</v>
      </c>
      <c r="B4131" s="3">
        <v>4</v>
      </c>
      <c r="C4131" t="s">
        <v>8993</v>
      </c>
      <c r="D4131" t="s">
        <v>82</v>
      </c>
      <c r="E4131" t="s">
        <v>83</v>
      </c>
      <c r="F4131" s="90">
        <v>37.69</v>
      </c>
      <c r="G4131" s="3">
        <v>260</v>
      </c>
      <c r="H4131" s="3" t="s">
        <v>9061</v>
      </c>
      <c r="I4131" s="90">
        <v>30.6</v>
      </c>
      <c r="J4131" s="3">
        <v>183</v>
      </c>
      <c r="K4131" s="96" t="s">
        <v>4900</v>
      </c>
      <c r="L4131">
        <v>0</v>
      </c>
      <c r="M4131">
        <v>0</v>
      </c>
      <c r="N4131">
        <v>0</v>
      </c>
      <c r="O4131" s="10">
        <v>4</v>
      </c>
      <c r="P4131">
        <v>0</v>
      </c>
      <c r="Q4131">
        <v>0</v>
      </c>
      <c r="R4131" s="92">
        <f>P4131+Q4131</f>
        <v>0</v>
      </c>
    </row>
    <row r="4132" spans="1:18" x14ac:dyDescent="0.3">
      <c r="A4132" t="s">
        <v>4513</v>
      </c>
      <c r="B4132" s="3">
        <v>4</v>
      </c>
      <c r="C4132" t="s">
        <v>8993</v>
      </c>
      <c r="D4132" t="s">
        <v>8992</v>
      </c>
      <c r="E4132" t="s">
        <v>78</v>
      </c>
      <c r="F4132" s="90">
        <v>37.69</v>
      </c>
      <c r="G4132" s="3">
        <v>260</v>
      </c>
      <c r="H4132" s="3" t="s">
        <v>9061</v>
      </c>
      <c r="I4132" s="90">
        <v>30.05</v>
      </c>
      <c r="J4132" s="3">
        <v>183</v>
      </c>
      <c r="K4132" s="93" t="s">
        <v>4900</v>
      </c>
      <c r="L4132">
        <v>0</v>
      </c>
      <c r="M4132" s="10">
        <v>4</v>
      </c>
      <c r="N4132">
        <v>0</v>
      </c>
      <c r="O4132">
        <v>0</v>
      </c>
      <c r="P4132">
        <v>0</v>
      </c>
      <c r="Q4132">
        <v>0</v>
      </c>
      <c r="R4132" s="92">
        <f>P4132+Q4132</f>
        <v>0</v>
      </c>
    </row>
    <row r="4133" spans="1:18" x14ac:dyDescent="0.3">
      <c r="A4133" t="s">
        <v>4815</v>
      </c>
      <c r="B4133" s="3">
        <v>4</v>
      </c>
      <c r="C4133" t="s">
        <v>8993</v>
      </c>
      <c r="D4133" t="s">
        <v>8992</v>
      </c>
      <c r="E4133" t="s">
        <v>78</v>
      </c>
      <c r="F4133" s="90">
        <v>37.69</v>
      </c>
      <c r="G4133" s="3">
        <v>260</v>
      </c>
      <c r="H4133" s="3" t="s">
        <v>9061</v>
      </c>
      <c r="I4133" s="90">
        <v>30.05</v>
      </c>
      <c r="J4133" s="3">
        <v>183</v>
      </c>
      <c r="K4133" s="93" t="s">
        <v>4900</v>
      </c>
      <c r="L4133">
        <v>0</v>
      </c>
      <c r="M4133" s="10">
        <v>4</v>
      </c>
      <c r="N4133">
        <v>0</v>
      </c>
      <c r="O4133">
        <v>0</v>
      </c>
      <c r="P4133">
        <v>0</v>
      </c>
      <c r="Q4133">
        <v>0</v>
      </c>
      <c r="R4133" s="92">
        <f>P4133+Q4133</f>
        <v>0</v>
      </c>
    </row>
    <row r="4134" spans="1:18" x14ac:dyDescent="0.3">
      <c r="A4134" t="s">
        <v>4791</v>
      </c>
      <c r="B4134" s="3">
        <v>4</v>
      </c>
      <c r="C4134" t="s">
        <v>8993</v>
      </c>
      <c r="D4134" t="s">
        <v>8992</v>
      </c>
      <c r="E4134" t="s">
        <v>78</v>
      </c>
      <c r="F4134" s="90">
        <v>37.69</v>
      </c>
      <c r="G4134" s="3">
        <v>260</v>
      </c>
      <c r="H4134" s="3" t="s">
        <v>9061</v>
      </c>
      <c r="I4134" s="90">
        <v>29.67</v>
      </c>
      <c r="J4134" s="3">
        <v>182</v>
      </c>
      <c r="K4134" s="93" t="s">
        <v>4900</v>
      </c>
      <c r="L4134">
        <v>0</v>
      </c>
      <c r="M4134" s="10">
        <v>4</v>
      </c>
      <c r="N4134">
        <v>0</v>
      </c>
      <c r="O4134">
        <v>0</v>
      </c>
      <c r="P4134">
        <v>0</v>
      </c>
      <c r="Q4134">
        <v>0</v>
      </c>
      <c r="R4134" s="92">
        <f>P4134+Q4134</f>
        <v>0</v>
      </c>
    </row>
    <row r="4135" spans="1:18" x14ac:dyDescent="0.3">
      <c r="A4135" t="s">
        <v>4608</v>
      </c>
      <c r="B4135" s="3">
        <v>4</v>
      </c>
      <c r="C4135" t="s">
        <v>8993</v>
      </c>
      <c r="D4135" t="s">
        <v>8992</v>
      </c>
      <c r="E4135" t="s">
        <v>78</v>
      </c>
      <c r="F4135" s="90">
        <v>37.69</v>
      </c>
      <c r="G4135" s="3">
        <v>260</v>
      </c>
      <c r="H4135" s="3" t="s">
        <v>9061</v>
      </c>
      <c r="I4135" s="90">
        <v>29.67</v>
      </c>
      <c r="J4135" s="3">
        <v>182</v>
      </c>
      <c r="K4135" s="93" t="s">
        <v>4900</v>
      </c>
      <c r="L4135">
        <v>0</v>
      </c>
      <c r="M4135" s="10">
        <v>4</v>
      </c>
      <c r="N4135">
        <v>0</v>
      </c>
      <c r="O4135">
        <v>0</v>
      </c>
      <c r="P4135">
        <v>0</v>
      </c>
      <c r="Q4135">
        <v>0</v>
      </c>
      <c r="R4135" s="92">
        <f>P4135+Q4135</f>
        <v>0</v>
      </c>
    </row>
    <row r="4136" spans="1:18" x14ac:dyDescent="0.3">
      <c r="A4136" t="s">
        <v>4773</v>
      </c>
      <c r="B4136" s="3">
        <v>4</v>
      </c>
      <c r="C4136" t="s">
        <v>8993</v>
      </c>
      <c r="D4136" t="s">
        <v>8992</v>
      </c>
      <c r="E4136" t="s">
        <v>78</v>
      </c>
      <c r="F4136" s="90">
        <v>37.69</v>
      </c>
      <c r="G4136" s="3">
        <v>260</v>
      </c>
      <c r="H4136" s="3" t="s">
        <v>9061</v>
      </c>
      <c r="I4136" s="90">
        <v>29.67</v>
      </c>
      <c r="J4136" s="3">
        <v>182</v>
      </c>
      <c r="K4136" s="93" t="s">
        <v>4900</v>
      </c>
      <c r="L4136">
        <v>0</v>
      </c>
      <c r="M4136" s="10">
        <v>4</v>
      </c>
      <c r="N4136">
        <v>0</v>
      </c>
      <c r="O4136">
        <v>0</v>
      </c>
      <c r="P4136">
        <v>0</v>
      </c>
      <c r="Q4136">
        <v>0</v>
      </c>
      <c r="R4136" s="92">
        <f>P4136+Q4136</f>
        <v>0</v>
      </c>
    </row>
    <row r="4137" spans="1:18" x14ac:dyDescent="0.3">
      <c r="A4137" t="s">
        <v>4086</v>
      </c>
      <c r="B4137" s="3">
        <v>4</v>
      </c>
      <c r="C4137" t="s">
        <v>8993</v>
      </c>
      <c r="D4137" t="s">
        <v>87</v>
      </c>
      <c r="E4137" t="s">
        <v>100</v>
      </c>
      <c r="F4137" s="90">
        <v>37.69</v>
      </c>
      <c r="G4137" s="3">
        <v>260</v>
      </c>
      <c r="H4137" s="3" t="s">
        <v>9061</v>
      </c>
      <c r="I4137" s="90">
        <v>29.67</v>
      </c>
      <c r="J4137" s="3">
        <v>182</v>
      </c>
      <c r="K4137" s="96" t="s">
        <v>4900</v>
      </c>
      <c r="L4137">
        <v>0</v>
      </c>
      <c r="M4137">
        <v>0</v>
      </c>
      <c r="N4137" s="10">
        <v>4</v>
      </c>
      <c r="O4137">
        <v>0</v>
      </c>
      <c r="P4137">
        <v>0</v>
      </c>
      <c r="Q4137">
        <v>0</v>
      </c>
      <c r="R4137" s="92">
        <f>P4137+Q4137</f>
        <v>0</v>
      </c>
    </row>
    <row r="4138" spans="1:18" x14ac:dyDescent="0.3">
      <c r="A4138" t="s">
        <v>4726</v>
      </c>
      <c r="B4138" s="3">
        <v>4</v>
      </c>
      <c r="C4138" t="s">
        <v>8993</v>
      </c>
      <c r="D4138" t="s">
        <v>8992</v>
      </c>
      <c r="E4138" t="s">
        <v>78</v>
      </c>
      <c r="F4138" s="90">
        <v>37.69</v>
      </c>
      <c r="G4138" s="3">
        <v>260</v>
      </c>
      <c r="H4138" s="3" t="s">
        <v>9061</v>
      </c>
      <c r="I4138" s="90">
        <v>29.67</v>
      </c>
      <c r="J4138" s="3">
        <v>182</v>
      </c>
      <c r="K4138" s="93" t="s">
        <v>4900</v>
      </c>
      <c r="L4138">
        <v>0</v>
      </c>
      <c r="M4138" s="10">
        <v>4</v>
      </c>
      <c r="N4138">
        <v>0</v>
      </c>
      <c r="O4138">
        <v>0</v>
      </c>
      <c r="P4138">
        <v>0</v>
      </c>
      <c r="Q4138">
        <v>0</v>
      </c>
      <c r="R4138" s="92">
        <f>P4138+Q4138</f>
        <v>0</v>
      </c>
    </row>
    <row r="4139" spans="1:18" x14ac:dyDescent="0.3">
      <c r="A4139" t="s">
        <v>4437</v>
      </c>
      <c r="B4139" s="3">
        <v>4</v>
      </c>
      <c r="C4139" t="s">
        <v>8993</v>
      </c>
      <c r="D4139" t="s">
        <v>8992</v>
      </c>
      <c r="E4139" t="s">
        <v>78</v>
      </c>
      <c r="F4139" s="90">
        <v>37.69</v>
      </c>
      <c r="G4139" s="3">
        <v>260</v>
      </c>
      <c r="H4139" s="3" t="s">
        <v>9061</v>
      </c>
      <c r="I4139" s="90">
        <v>30.22</v>
      </c>
      <c r="J4139" s="3">
        <v>182</v>
      </c>
      <c r="K4139" s="93" t="s">
        <v>4900</v>
      </c>
      <c r="L4139">
        <v>0</v>
      </c>
      <c r="M4139" s="10">
        <v>4</v>
      </c>
      <c r="N4139">
        <v>0</v>
      </c>
      <c r="O4139">
        <v>0</v>
      </c>
      <c r="P4139">
        <v>0</v>
      </c>
      <c r="Q4139">
        <v>0</v>
      </c>
      <c r="R4139" s="92">
        <f>P4139+Q4139</f>
        <v>0</v>
      </c>
    </row>
    <row r="4140" spans="1:18" x14ac:dyDescent="0.3">
      <c r="A4140" t="s">
        <v>4467</v>
      </c>
      <c r="B4140" s="3">
        <v>4</v>
      </c>
      <c r="C4140" t="s">
        <v>8993</v>
      </c>
      <c r="D4140" t="s">
        <v>8992</v>
      </c>
      <c r="E4140" t="s">
        <v>78</v>
      </c>
      <c r="F4140" s="90">
        <v>37.69</v>
      </c>
      <c r="G4140" s="3">
        <v>260</v>
      </c>
      <c r="H4140" s="3" t="s">
        <v>9061</v>
      </c>
      <c r="I4140" s="90">
        <v>29.67</v>
      </c>
      <c r="J4140" s="3">
        <v>182</v>
      </c>
      <c r="K4140" s="93" t="s">
        <v>4900</v>
      </c>
      <c r="L4140">
        <v>0</v>
      </c>
      <c r="M4140" s="10">
        <v>4</v>
      </c>
      <c r="N4140">
        <v>0</v>
      </c>
      <c r="O4140">
        <v>0</v>
      </c>
      <c r="P4140">
        <v>0</v>
      </c>
      <c r="Q4140">
        <v>0</v>
      </c>
      <c r="R4140" s="92">
        <f>P4140+Q4140</f>
        <v>0</v>
      </c>
    </row>
    <row r="4141" spans="1:18" x14ac:dyDescent="0.3">
      <c r="A4141" t="s">
        <v>3888</v>
      </c>
      <c r="B4141" s="3">
        <v>4</v>
      </c>
      <c r="C4141" t="s">
        <v>8993</v>
      </c>
      <c r="D4141" t="s">
        <v>87</v>
      </c>
      <c r="E4141" t="s">
        <v>100</v>
      </c>
      <c r="F4141" s="90">
        <v>37.65</v>
      </c>
      <c r="G4141" s="3">
        <v>255</v>
      </c>
      <c r="H4141" s="3" t="s">
        <v>9061</v>
      </c>
      <c r="I4141" s="90">
        <v>29.38</v>
      </c>
      <c r="J4141" s="3">
        <v>177</v>
      </c>
      <c r="K4141" s="96" t="s">
        <v>4900</v>
      </c>
      <c r="L4141">
        <v>0</v>
      </c>
      <c r="M4141">
        <v>0</v>
      </c>
      <c r="N4141" s="10">
        <v>4</v>
      </c>
      <c r="O4141">
        <v>0</v>
      </c>
      <c r="P4141">
        <v>0</v>
      </c>
      <c r="Q4141">
        <v>0</v>
      </c>
      <c r="R4141" s="92">
        <f>P4141+Q4141</f>
        <v>0</v>
      </c>
    </row>
    <row r="4142" spans="1:18" x14ac:dyDescent="0.3">
      <c r="A4142" t="s">
        <v>3869</v>
      </c>
      <c r="B4142" s="3">
        <v>4</v>
      </c>
      <c r="C4142" t="s">
        <v>8993</v>
      </c>
      <c r="D4142" t="s">
        <v>87</v>
      </c>
      <c r="E4142" t="s">
        <v>100</v>
      </c>
      <c r="F4142" s="90">
        <v>37.65</v>
      </c>
      <c r="G4142" s="3">
        <v>255</v>
      </c>
      <c r="H4142" s="3" t="s">
        <v>9061</v>
      </c>
      <c r="I4142" s="90">
        <v>29.55</v>
      </c>
      <c r="J4142" s="3">
        <v>176</v>
      </c>
      <c r="K4142" s="96" t="s">
        <v>4900</v>
      </c>
      <c r="L4142">
        <v>0</v>
      </c>
      <c r="M4142">
        <v>0</v>
      </c>
      <c r="N4142" s="10">
        <v>4</v>
      </c>
      <c r="O4142">
        <v>0</v>
      </c>
      <c r="P4142">
        <v>0</v>
      </c>
      <c r="Q4142">
        <v>0</v>
      </c>
      <c r="R4142" s="92">
        <f>P4142+Q4142</f>
        <v>0</v>
      </c>
    </row>
    <row r="4143" spans="1:18" x14ac:dyDescent="0.3">
      <c r="A4143" t="s">
        <v>4178</v>
      </c>
      <c r="B4143" s="3">
        <v>4</v>
      </c>
      <c r="C4143" t="s">
        <v>8993</v>
      </c>
      <c r="D4143" t="s">
        <v>87</v>
      </c>
      <c r="E4143" t="s">
        <v>100</v>
      </c>
      <c r="F4143" s="90">
        <v>37.65</v>
      </c>
      <c r="G4143" s="3">
        <v>255</v>
      </c>
      <c r="H4143" s="3" t="s">
        <v>9061</v>
      </c>
      <c r="I4143" s="90">
        <v>29.94</v>
      </c>
      <c r="J4143" s="3">
        <v>177</v>
      </c>
      <c r="K4143" s="96" t="s">
        <v>4900</v>
      </c>
      <c r="L4143">
        <v>0</v>
      </c>
      <c r="M4143">
        <v>0</v>
      </c>
      <c r="N4143" s="10">
        <v>4</v>
      </c>
      <c r="O4143">
        <v>0</v>
      </c>
      <c r="P4143">
        <v>0</v>
      </c>
      <c r="Q4143">
        <v>0</v>
      </c>
      <c r="R4143" s="92">
        <f>P4143+Q4143</f>
        <v>0</v>
      </c>
    </row>
    <row r="4144" spans="1:18" x14ac:dyDescent="0.3">
      <c r="A4144" t="s">
        <v>4744</v>
      </c>
      <c r="B4144" s="3">
        <v>4</v>
      </c>
      <c r="C4144" t="s">
        <v>8993</v>
      </c>
      <c r="D4144" t="s">
        <v>8992</v>
      </c>
      <c r="E4144" t="s">
        <v>78</v>
      </c>
      <c r="F4144" s="90">
        <v>37.64</v>
      </c>
      <c r="G4144" s="3">
        <v>263</v>
      </c>
      <c r="H4144" s="3" t="s">
        <v>9061</v>
      </c>
      <c r="I4144" s="90">
        <v>29.73</v>
      </c>
      <c r="J4144" s="3">
        <v>185</v>
      </c>
      <c r="K4144" s="93" t="s">
        <v>4900</v>
      </c>
      <c r="L4144">
        <v>0</v>
      </c>
      <c r="M4144" s="10">
        <v>4</v>
      </c>
      <c r="N4144">
        <v>0</v>
      </c>
      <c r="O4144">
        <v>0</v>
      </c>
      <c r="P4144">
        <v>0</v>
      </c>
      <c r="Q4144">
        <v>0</v>
      </c>
      <c r="R4144" s="92">
        <f>P4144+Q4144</f>
        <v>0</v>
      </c>
    </row>
    <row r="4145" spans="1:18" x14ac:dyDescent="0.3">
      <c r="A4145" t="s">
        <v>4144</v>
      </c>
      <c r="B4145" s="3">
        <v>4</v>
      </c>
      <c r="C4145" t="s">
        <v>8993</v>
      </c>
      <c r="D4145" t="s">
        <v>87</v>
      </c>
      <c r="E4145" t="s">
        <v>100</v>
      </c>
      <c r="F4145" s="90">
        <v>37.64</v>
      </c>
      <c r="G4145" s="3">
        <v>263</v>
      </c>
      <c r="H4145" s="3" t="s">
        <v>9061</v>
      </c>
      <c r="I4145" s="90">
        <v>29.73</v>
      </c>
      <c r="J4145" s="3">
        <v>185</v>
      </c>
      <c r="K4145" s="96" t="s">
        <v>4900</v>
      </c>
      <c r="L4145">
        <v>0</v>
      </c>
      <c r="M4145">
        <v>0</v>
      </c>
      <c r="N4145" s="10">
        <v>4</v>
      </c>
      <c r="O4145">
        <v>0</v>
      </c>
      <c r="P4145">
        <v>0</v>
      </c>
      <c r="Q4145">
        <v>0</v>
      </c>
      <c r="R4145" s="92">
        <f>P4145+Q4145</f>
        <v>0</v>
      </c>
    </row>
    <row r="4146" spans="1:18" x14ac:dyDescent="0.3">
      <c r="A4146" t="s">
        <v>3981</v>
      </c>
      <c r="B4146" s="3">
        <v>4</v>
      </c>
      <c r="C4146" t="s">
        <v>8993</v>
      </c>
      <c r="D4146" t="s">
        <v>87</v>
      </c>
      <c r="E4146" t="s">
        <v>110</v>
      </c>
      <c r="F4146" s="90">
        <v>37.64</v>
      </c>
      <c r="G4146" s="3">
        <v>263</v>
      </c>
      <c r="H4146" s="3" t="s">
        <v>9061</v>
      </c>
      <c r="I4146" s="90">
        <v>29.73</v>
      </c>
      <c r="J4146" s="3">
        <v>185</v>
      </c>
      <c r="K4146" s="96" t="s">
        <v>4900</v>
      </c>
      <c r="L4146">
        <v>0</v>
      </c>
      <c r="M4146">
        <v>0</v>
      </c>
      <c r="N4146">
        <v>0</v>
      </c>
      <c r="O4146" s="10">
        <v>4</v>
      </c>
      <c r="P4146">
        <v>0</v>
      </c>
      <c r="Q4146">
        <v>0</v>
      </c>
      <c r="R4146" s="92">
        <f>P4146+Q4146</f>
        <v>0</v>
      </c>
    </row>
    <row r="4147" spans="1:18" x14ac:dyDescent="0.3">
      <c r="A4147" t="s">
        <v>4691</v>
      </c>
      <c r="B4147" s="3">
        <v>4</v>
      </c>
      <c r="C4147" t="s">
        <v>8993</v>
      </c>
      <c r="D4147" t="s">
        <v>8992</v>
      </c>
      <c r="E4147" t="s">
        <v>78</v>
      </c>
      <c r="F4147" s="90">
        <v>37.64</v>
      </c>
      <c r="G4147" s="3">
        <v>263</v>
      </c>
      <c r="H4147" s="3" t="s">
        <v>9061</v>
      </c>
      <c r="I4147" s="90">
        <v>29.73</v>
      </c>
      <c r="J4147" s="3">
        <v>185</v>
      </c>
      <c r="K4147" s="93" t="s">
        <v>4900</v>
      </c>
      <c r="L4147">
        <v>0</v>
      </c>
      <c r="M4147" s="10">
        <v>4</v>
      </c>
      <c r="N4147">
        <v>0</v>
      </c>
      <c r="O4147">
        <v>0</v>
      </c>
      <c r="P4147">
        <v>0</v>
      </c>
      <c r="Q4147">
        <v>0</v>
      </c>
      <c r="R4147" s="92">
        <f>P4147+Q4147</f>
        <v>0</v>
      </c>
    </row>
    <row r="4148" spans="1:18" x14ac:dyDescent="0.3">
      <c r="A4148" t="s">
        <v>4255</v>
      </c>
      <c r="B4148" s="3">
        <v>4</v>
      </c>
      <c r="C4148" t="s">
        <v>8994</v>
      </c>
      <c r="D4148" t="s">
        <v>92</v>
      </c>
      <c r="E4148" t="s">
        <v>93</v>
      </c>
      <c r="F4148" s="90">
        <v>37.64</v>
      </c>
      <c r="G4148" s="3">
        <v>263</v>
      </c>
      <c r="H4148" s="3" t="s">
        <v>9061</v>
      </c>
      <c r="I4148" s="90">
        <v>29.73</v>
      </c>
      <c r="J4148" s="3">
        <v>185</v>
      </c>
      <c r="K4148" s="93" t="s">
        <v>92</v>
      </c>
      <c r="L4148" s="10">
        <v>4</v>
      </c>
      <c r="M4148">
        <v>0</v>
      </c>
      <c r="N4148">
        <v>0</v>
      </c>
      <c r="O4148">
        <v>0</v>
      </c>
      <c r="P4148">
        <v>0</v>
      </c>
      <c r="Q4148">
        <v>0</v>
      </c>
      <c r="R4148" s="92">
        <f>P4148+Q4148</f>
        <v>0</v>
      </c>
    </row>
    <row r="4149" spans="1:18" x14ac:dyDescent="0.3">
      <c r="A4149" t="s">
        <v>4676</v>
      </c>
      <c r="B4149" s="3">
        <v>4</v>
      </c>
      <c r="C4149" t="s">
        <v>8993</v>
      </c>
      <c r="D4149" t="s">
        <v>8992</v>
      </c>
      <c r="E4149" t="s">
        <v>78</v>
      </c>
      <c r="F4149" s="90">
        <v>37.64</v>
      </c>
      <c r="G4149" s="3">
        <v>263</v>
      </c>
      <c r="H4149" s="3" t="s">
        <v>9061</v>
      </c>
      <c r="I4149" s="90">
        <v>29.73</v>
      </c>
      <c r="J4149" s="3">
        <v>185</v>
      </c>
      <c r="K4149" s="93" t="s">
        <v>4900</v>
      </c>
      <c r="L4149">
        <v>0</v>
      </c>
      <c r="M4149" s="10">
        <v>4</v>
      </c>
      <c r="N4149">
        <v>0</v>
      </c>
      <c r="O4149">
        <v>0</v>
      </c>
      <c r="P4149">
        <v>0</v>
      </c>
      <c r="Q4149">
        <v>0</v>
      </c>
      <c r="R4149" s="92">
        <f>P4149+Q4149</f>
        <v>0</v>
      </c>
    </row>
    <row r="4150" spans="1:18" x14ac:dyDescent="0.3">
      <c r="A4150" t="s">
        <v>3961</v>
      </c>
      <c r="B4150" s="3">
        <v>4</v>
      </c>
      <c r="C4150" t="s">
        <v>8993</v>
      </c>
      <c r="D4150" t="s">
        <v>87</v>
      </c>
      <c r="E4150" t="s">
        <v>110</v>
      </c>
      <c r="F4150" s="90">
        <v>37.64</v>
      </c>
      <c r="G4150" s="3">
        <v>263</v>
      </c>
      <c r="H4150" s="3" t="s">
        <v>9061</v>
      </c>
      <c r="I4150" s="90">
        <v>30.27</v>
      </c>
      <c r="J4150" s="3">
        <v>185</v>
      </c>
      <c r="K4150" s="96" t="s">
        <v>4900</v>
      </c>
      <c r="L4150">
        <v>0</v>
      </c>
      <c r="M4150">
        <v>0</v>
      </c>
      <c r="N4150">
        <v>0</v>
      </c>
      <c r="O4150" s="10">
        <v>4</v>
      </c>
      <c r="P4150">
        <v>0</v>
      </c>
      <c r="Q4150">
        <v>0</v>
      </c>
      <c r="R4150" s="92">
        <f>P4150+Q4150</f>
        <v>0</v>
      </c>
    </row>
    <row r="4151" spans="1:18" x14ac:dyDescent="0.3">
      <c r="A4151" t="s">
        <v>4250</v>
      </c>
      <c r="B4151" s="3">
        <v>4</v>
      </c>
      <c r="C4151" t="s">
        <v>8994</v>
      </c>
      <c r="D4151" t="s">
        <v>92</v>
      </c>
      <c r="E4151" t="s">
        <v>93</v>
      </c>
      <c r="F4151" s="90">
        <v>37.64</v>
      </c>
      <c r="G4151" s="3">
        <v>263</v>
      </c>
      <c r="H4151" s="3" t="s">
        <v>9061</v>
      </c>
      <c r="I4151" s="90">
        <v>30.27</v>
      </c>
      <c r="J4151" s="3">
        <v>185</v>
      </c>
      <c r="K4151" s="93" t="s">
        <v>92</v>
      </c>
      <c r="L4151" s="10">
        <v>4</v>
      </c>
      <c r="M4151">
        <v>0</v>
      </c>
      <c r="N4151">
        <v>0</v>
      </c>
      <c r="O4151">
        <v>0</v>
      </c>
      <c r="P4151">
        <v>0</v>
      </c>
      <c r="Q4151">
        <v>0</v>
      </c>
      <c r="R4151" s="92">
        <f>P4151+Q4151</f>
        <v>0</v>
      </c>
    </row>
    <row r="4152" spans="1:18" x14ac:dyDescent="0.3">
      <c r="A4152" t="s">
        <v>4444</v>
      </c>
      <c r="B4152" s="3">
        <v>4</v>
      </c>
      <c r="C4152" t="s">
        <v>8995</v>
      </c>
      <c r="D4152" t="s">
        <v>120</v>
      </c>
      <c r="E4152" t="s">
        <v>709</v>
      </c>
      <c r="F4152" s="90">
        <v>37.630000000000003</v>
      </c>
      <c r="G4152" s="3">
        <v>279</v>
      </c>
      <c r="H4152" s="3" t="s">
        <v>9061</v>
      </c>
      <c r="I4152" s="90">
        <v>30.35</v>
      </c>
      <c r="J4152" s="3">
        <v>201</v>
      </c>
      <c r="K4152" s="93" t="s">
        <v>7632</v>
      </c>
      <c r="L4152">
        <v>0</v>
      </c>
      <c r="M4152" s="10">
        <v>4</v>
      </c>
      <c r="N4152">
        <v>0</v>
      </c>
      <c r="O4152">
        <v>0</v>
      </c>
      <c r="P4152">
        <v>0</v>
      </c>
      <c r="Q4152">
        <v>0</v>
      </c>
      <c r="R4152" s="92">
        <f>P4152+Q4152</f>
        <v>0</v>
      </c>
    </row>
    <row r="4153" spans="1:18" x14ac:dyDescent="0.3">
      <c r="A4153" t="s">
        <v>3965</v>
      </c>
      <c r="B4153" s="3">
        <v>4</v>
      </c>
      <c r="C4153" t="s">
        <v>8993</v>
      </c>
      <c r="D4153" t="s">
        <v>87</v>
      </c>
      <c r="E4153" t="s">
        <v>110</v>
      </c>
      <c r="F4153" s="90">
        <v>37.6</v>
      </c>
      <c r="G4153" s="3">
        <v>242</v>
      </c>
      <c r="H4153" s="3" t="s">
        <v>9061</v>
      </c>
      <c r="I4153" s="90">
        <v>28.66</v>
      </c>
      <c r="J4153" s="3">
        <v>164</v>
      </c>
      <c r="K4153" s="96" t="s">
        <v>4900</v>
      </c>
      <c r="L4153">
        <v>0</v>
      </c>
      <c r="M4153">
        <v>0</v>
      </c>
      <c r="N4153">
        <v>0</v>
      </c>
      <c r="O4153" s="10">
        <v>4</v>
      </c>
      <c r="P4153">
        <v>0</v>
      </c>
      <c r="Q4153">
        <v>0</v>
      </c>
      <c r="R4153" s="92">
        <f>P4153+Q4153</f>
        <v>0</v>
      </c>
    </row>
    <row r="4154" spans="1:18" x14ac:dyDescent="0.3">
      <c r="A4154" t="s">
        <v>3762</v>
      </c>
      <c r="B4154" s="3">
        <v>4</v>
      </c>
      <c r="C4154" t="s">
        <v>8995</v>
      </c>
      <c r="D4154" t="s">
        <v>127</v>
      </c>
      <c r="E4154" t="s">
        <v>8951</v>
      </c>
      <c r="F4154" s="90">
        <v>37.590000000000003</v>
      </c>
      <c r="G4154" s="3">
        <v>274</v>
      </c>
      <c r="H4154" s="3" t="s">
        <v>9061</v>
      </c>
      <c r="I4154" s="90">
        <v>30.1</v>
      </c>
      <c r="J4154" s="3">
        <v>196</v>
      </c>
      <c r="K4154" s="96" t="s">
        <v>7632</v>
      </c>
      <c r="L4154">
        <v>0</v>
      </c>
      <c r="M4154">
        <v>0</v>
      </c>
      <c r="N4154">
        <v>0</v>
      </c>
      <c r="O4154">
        <v>0</v>
      </c>
      <c r="P4154">
        <v>0</v>
      </c>
      <c r="Q4154" s="10">
        <v>4</v>
      </c>
      <c r="R4154" s="92">
        <f>P4154+Q4154</f>
        <v>4</v>
      </c>
    </row>
    <row r="4155" spans="1:18" x14ac:dyDescent="0.3">
      <c r="A4155" t="s">
        <v>4111</v>
      </c>
      <c r="B4155" s="3">
        <v>4</v>
      </c>
      <c r="C4155" t="s">
        <v>8995</v>
      </c>
      <c r="D4155" t="s">
        <v>120</v>
      </c>
      <c r="E4155" t="s">
        <v>121</v>
      </c>
      <c r="F4155" s="90">
        <v>37.590000000000003</v>
      </c>
      <c r="G4155" s="3">
        <v>266</v>
      </c>
      <c r="H4155" s="3" t="s">
        <v>9061</v>
      </c>
      <c r="I4155" s="90">
        <v>29.26</v>
      </c>
      <c r="J4155" s="3">
        <v>188</v>
      </c>
      <c r="K4155" s="96" t="s">
        <v>7632</v>
      </c>
      <c r="L4155">
        <v>0</v>
      </c>
      <c r="M4155">
        <v>0</v>
      </c>
      <c r="N4155" s="10">
        <v>4</v>
      </c>
      <c r="O4155">
        <v>0</v>
      </c>
      <c r="P4155">
        <v>0</v>
      </c>
      <c r="Q4155">
        <v>0</v>
      </c>
      <c r="R4155" s="92">
        <f>P4155+Q4155</f>
        <v>0</v>
      </c>
    </row>
    <row r="4156" spans="1:18" x14ac:dyDescent="0.3">
      <c r="A4156" t="s">
        <v>4142</v>
      </c>
      <c r="B4156" s="3">
        <v>4</v>
      </c>
      <c r="C4156" t="s">
        <v>8995</v>
      </c>
      <c r="D4156" t="s">
        <v>120</v>
      </c>
      <c r="E4156" t="s">
        <v>121</v>
      </c>
      <c r="F4156" s="90">
        <v>37.590000000000003</v>
      </c>
      <c r="G4156" s="3">
        <v>266</v>
      </c>
      <c r="H4156" s="3" t="s">
        <v>9061</v>
      </c>
      <c r="I4156" s="90">
        <v>29.26</v>
      </c>
      <c r="J4156" s="3">
        <v>188</v>
      </c>
      <c r="K4156" s="96" t="s">
        <v>7632</v>
      </c>
      <c r="L4156">
        <v>0</v>
      </c>
      <c r="M4156">
        <v>0</v>
      </c>
      <c r="N4156" s="10">
        <v>4</v>
      </c>
      <c r="O4156">
        <v>0</v>
      </c>
      <c r="P4156">
        <v>0</v>
      </c>
      <c r="Q4156">
        <v>0</v>
      </c>
      <c r="R4156" s="92">
        <f>P4156+Q4156</f>
        <v>0</v>
      </c>
    </row>
    <row r="4157" spans="1:18" x14ac:dyDescent="0.3">
      <c r="A4157" t="s">
        <v>4051</v>
      </c>
      <c r="B4157" s="3">
        <v>4</v>
      </c>
      <c r="C4157" t="s">
        <v>8995</v>
      </c>
      <c r="D4157" t="s">
        <v>120</v>
      </c>
      <c r="E4157" t="s">
        <v>121</v>
      </c>
      <c r="F4157" s="90">
        <v>37.590000000000003</v>
      </c>
      <c r="G4157" s="3">
        <v>266</v>
      </c>
      <c r="H4157" s="3" t="s">
        <v>9061</v>
      </c>
      <c r="I4157" s="90">
        <v>29.79</v>
      </c>
      <c r="J4157" s="3">
        <v>188</v>
      </c>
      <c r="K4157" s="96" t="s">
        <v>7632</v>
      </c>
      <c r="L4157">
        <v>0</v>
      </c>
      <c r="M4157">
        <v>0</v>
      </c>
      <c r="N4157" s="10">
        <v>4</v>
      </c>
      <c r="O4157">
        <v>0</v>
      </c>
      <c r="P4157">
        <v>0</v>
      </c>
      <c r="Q4157">
        <v>0</v>
      </c>
      <c r="R4157" s="92">
        <f>P4157+Q4157</f>
        <v>0</v>
      </c>
    </row>
    <row r="4158" spans="1:18" x14ac:dyDescent="0.3">
      <c r="A4158" t="s">
        <v>4163</v>
      </c>
      <c r="B4158" s="3">
        <v>4</v>
      </c>
      <c r="C4158" t="s">
        <v>8995</v>
      </c>
      <c r="D4158" t="s">
        <v>120</v>
      </c>
      <c r="E4158" t="s">
        <v>121</v>
      </c>
      <c r="F4158" s="90">
        <v>37.590000000000003</v>
      </c>
      <c r="G4158" s="3">
        <v>266</v>
      </c>
      <c r="H4158" s="3" t="s">
        <v>9061</v>
      </c>
      <c r="I4158" s="90">
        <v>29.79</v>
      </c>
      <c r="J4158" s="3">
        <v>188</v>
      </c>
      <c r="K4158" s="96" t="s">
        <v>7632</v>
      </c>
      <c r="L4158">
        <v>0</v>
      </c>
      <c r="M4158">
        <v>0</v>
      </c>
      <c r="N4158" s="10">
        <v>4</v>
      </c>
      <c r="O4158">
        <v>0</v>
      </c>
      <c r="P4158">
        <v>0</v>
      </c>
      <c r="Q4158">
        <v>0</v>
      </c>
      <c r="R4158" s="92">
        <f>P4158+Q4158</f>
        <v>0</v>
      </c>
    </row>
    <row r="4159" spans="1:18" x14ac:dyDescent="0.3">
      <c r="A4159" t="s">
        <v>4165</v>
      </c>
      <c r="B4159" s="3">
        <v>4</v>
      </c>
      <c r="C4159" t="s">
        <v>8995</v>
      </c>
      <c r="D4159" t="s">
        <v>120</v>
      </c>
      <c r="E4159" t="s">
        <v>121</v>
      </c>
      <c r="F4159" s="90">
        <v>37.590000000000003</v>
      </c>
      <c r="G4159" s="3">
        <v>266</v>
      </c>
      <c r="H4159" s="3" t="s">
        <v>9061</v>
      </c>
      <c r="I4159" s="90">
        <v>29.79</v>
      </c>
      <c r="J4159" s="3">
        <v>188</v>
      </c>
      <c r="K4159" s="96" t="s">
        <v>7632</v>
      </c>
      <c r="L4159">
        <v>0</v>
      </c>
      <c r="M4159">
        <v>0</v>
      </c>
      <c r="N4159" s="10">
        <v>4</v>
      </c>
      <c r="O4159">
        <v>0</v>
      </c>
      <c r="P4159">
        <v>0</v>
      </c>
      <c r="Q4159">
        <v>0</v>
      </c>
      <c r="R4159" s="92">
        <f>P4159+Q4159</f>
        <v>0</v>
      </c>
    </row>
    <row r="4160" spans="1:18" x14ac:dyDescent="0.3">
      <c r="A4160" t="s">
        <v>3878</v>
      </c>
      <c r="B4160" s="3">
        <v>4</v>
      </c>
      <c r="C4160" t="s">
        <v>8993</v>
      </c>
      <c r="D4160" t="s">
        <v>82</v>
      </c>
      <c r="E4160" t="s">
        <v>96</v>
      </c>
      <c r="F4160" s="90">
        <v>37.549999999999997</v>
      </c>
      <c r="G4160" s="3">
        <v>261</v>
      </c>
      <c r="H4160" s="3" t="s">
        <v>9061</v>
      </c>
      <c r="I4160" s="90">
        <v>30.05</v>
      </c>
      <c r="J4160" s="3">
        <v>183</v>
      </c>
      <c r="K4160" s="96" t="s">
        <v>4900</v>
      </c>
      <c r="L4160">
        <v>0</v>
      </c>
      <c r="M4160">
        <v>0</v>
      </c>
      <c r="N4160">
        <v>0</v>
      </c>
      <c r="O4160">
        <v>0</v>
      </c>
      <c r="P4160" s="10">
        <v>4</v>
      </c>
      <c r="Q4160">
        <v>0</v>
      </c>
      <c r="R4160" s="92">
        <f>P4160+Q4160</f>
        <v>4</v>
      </c>
    </row>
    <row r="4161" spans="1:18" x14ac:dyDescent="0.3">
      <c r="A4161" t="s">
        <v>4614</v>
      </c>
      <c r="B4161" s="3">
        <v>4</v>
      </c>
      <c r="C4161" t="s">
        <v>8993</v>
      </c>
      <c r="D4161" t="s">
        <v>8992</v>
      </c>
      <c r="E4161" t="s">
        <v>78</v>
      </c>
      <c r="F4161" s="90">
        <v>37.549999999999997</v>
      </c>
      <c r="G4161" s="3">
        <v>261</v>
      </c>
      <c r="H4161" s="3" t="s">
        <v>9061</v>
      </c>
      <c r="I4161" s="90">
        <v>30.05</v>
      </c>
      <c r="J4161" s="3">
        <v>183</v>
      </c>
      <c r="K4161" s="93" t="s">
        <v>4900</v>
      </c>
      <c r="L4161">
        <v>0</v>
      </c>
      <c r="M4161" s="10">
        <v>4</v>
      </c>
      <c r="N4161">
        <v>0</v>
      </c>
      <c r="O4161">
        <v>0</v>
      </c>
      <c r="P4161">
        <v>0</v>
      </c>
      <c r="Q4161">
        <v>0</v>
      </c>
      <c r="R4161" s="92">
        <f>P4161+Q4161</f>
        <v>0</v>
      </c>
    </row>
    <row r="4162" spans="1:18" x14ac:dyDescent="0.3">
      <c r="A4162" t="s">
        <v>4611</v>
      </c>
      <c r="B4162" s="3">
        <v>4</v>
      </c>
      <c r="C4162" t="s">
        <v>8993</v>
      </c>
      <c r="D4162" t="s">
        <v>8992</v>
      </c>
      <c r="E4162" t="s">
        <v>78</v>
      </c>
      <c r="F4162" s="90">
        <v>37.549999999999997</v>
      </c>
      <c r="G4162" s="3">
        <v>261</v>
      </c>
      <c r="H4162" s="3" t="s">
        <v>9061</v>
      </c>
      <c r="I4162" s="90">
        <v>29.51</v>
      </c>
      <c r="J4162" s="3">
        <v>183</v>
      </c>
      <c r="K4162" s="93" t="s">
        <v>4900</v>
      </c>
      <c r="L4162">
        <v>0</v>
      </c>
      <c r="M4162" s="10">
        <v>4</v>
      </c>
      <c r="N4162">
        <v>0</v>
      </c>
      <c r="O4162">
        <v>0</v>
      </c>
      <c r="P4162">
        <v>0</v>
      </c>
      <c r="Q4162">
        <v>0</v>
      </c>
      <c r="R4162" s="92">
        <f>P4162+Q4162</f>
        <v>0</v>
      </c>
    </row>
    <row r="4163" spans="1:18" x14ac:dyDescent="0.3">
      <c r="A4163" t="s">
        <v>3575</v>
      </c>
      <c r="B4163" s="3">
        <v>4</v>
      </c>
      <c r="C4163" t="s">
        <v>8993</v>
      </c>
      <c r="D4163" t="s">
        <v>82</v>
      </c>
      <c r="E4163" t="s">
        <v>96</v>
      </c>
      <c r="F4163" s="90">
        <v>37.549999999999997</v>
      </c>
      <c r="G4163" s="3">
        <v>261</v>
      </c>
      <c r="H4163" s="3" t="s">
        <v>9061</v>
      </c>
      <c r="I4163" s="90">
        <v>29.51</v>
      </c>
      <c r="J4163" s="3">
        <v>183</v>
      </c>
      <c r="K4163" s="96" t="s">
        <v>4900</v>
      </c>
      <c r="L4163">
        <v>0</v>
      </c>
      <c r="M4163">
        <v>0</v>
      </c>
      <c r="N4163">
        <v>0</v>
      </c>
      <c r="O4163">
        <v>0</v>
      </c>
      <c r="P4163">
        <v>0</v>
      </c>
      <c r="Q4163" s="10">
        <v>4</v>
      </c>
      <c r="R4163" s="92">
        <f>P4163+Q4163</f>
        <v>4</v>
      </c>
    </row>
    <row r="4164" spans="1:18" x14ac:dyDescent="0.3">
      <c r="A4164" t="s">
        <v>4426</v>
      </c>
      <c r="B4164" s="3">
        <v>4</v>
      </c>
      <c r="C4164" t="s">
        <v>8993</v>
      </c>
      <c r="D4164" t="s">
        <v>8992</v>
      </c>
      <c r="E4164" t="s">
        <v>78</v>
      </c>
      <c r="F4164" s="90">
        <v>37.549999999999997</v>
      </c>
      <c r="G4164" s="3">
        <v>261</v>
      </c>
      <c r="H4164" s="3" t="s">
        <v>9061</v>
      </c>
      <c r="I4164" s="90">
        <v>29.51</v>
      </c>
      <c r="J4164" s="3">
        <v>183</v>
      </c>
      <c r="K4164" s="93" t="s">
        <v>4900</v>
      </c>
      <c r="L4164">
        <v>0</v>
      </c>
      <c r="M4164" s="10">
        <v>4</v>
      </c>
      <c r="N4164">
        <v>0</v>
      </c>
      <c r="O4164">
        <v>0</v>
      </c>
      <c r="P4164">
        <v>0</v>
      </c>
      <c r="Q4164">
        <v>0</v>
      </c>
      <c r="R4164" s="92">
        <f>P4164+Q4164</f>
        <v>0</v>
      </c>
    </row>
    <row r="4165" spans="1:18" x14ac:dyDescent="0.3">
      <c r="A4165" t="s">
        <v>4413</v>
      </c>
      <c r="B4165" s="3">
        <v>4</v>
      </c>
      <c r="C4165" t="s">
        <v>8993</v>
      </c>
      <c r="D4165" t="s">
        <v>8992</v>
      </c>
      <c r="E4165" t="s">
        <v>78</v>
      </c>
      <c r="F4165" s="90">
        <v>37.549999999999997</v>
      </c>
      <c r="G4165" s="3">
        <v>261</v>
      </c>
      <c r="H4165" s="3" t="s">
        <v>9061</v>
      </c>
      <c r="I4165" s="90">
        <v>29.51</v>
      </c>
      <c r="J4165" s="3">
        <v>183</v>
      </c>
      <c r="K4165" s="93" t="s">
        <v>4900</v>
      </c>
      <c r="L4165">
        <v>0</v>
      </c>
      <c r="M4165" s="10">
        <v>4</v>
      </c>
      <c r="N4165">
        <v>0</v>
      </c>
      <c r="O4165">
        <v>0</v>
      </c>
      <c r="P4165">
        <v>0</v>
      </c>
      <c r="Q4165">
        <v>0</v>
      </c>
      <c r="R4165" s="92">
        <f>P4165+Q4165</f>
        <v>0</v>
      </c>
    </row>
    <row r="4166" spans="1:18" x14ac:dyDescent="0.3">
      <c r="A4166" t="s">
        <v>4758</v>
      </c>
      <c r="B4166" s="3">
        <v>4</v>
      </c>
      <c r="C4166" t="s">
        <v>8993</v>
      </c>
      <c r="D4166" t="s">
        <v>8992</v>
      </c>
      <c r="E4166" t="s">
        <v>78</v>
      </c>
      <c r="F4166" s="90">
        <v>37.549999999999997</v>
      </c>
      <c r="G4166" s="3">
        <v>261</v>
      </c>
      <c r="H4166" s="3" t="s">
        <v>9061</v>
      </c>
      <c r="I4166" s="90">
        <v>29.51</v>
      </c>
      <c r="J4166" s="3">
        <v>183</v>
      </c>
      <c r="K4166" s="93" t="s">
        <v>4900</v>
      </c>
      <c r="L4166">
        <v>0</v>
      </c>
      <c r="M4166" s="10">
        <v>4</v>
      </c>
      <c r="N4166">
        <v>0</v>
      </c>
      <c r="O4166">
        <v>0</v>
      </c>
      <c r="P4166">
        <v>0</v>
      </c>
      <c r="Q4166">
        <v>0</v>
      </c>
      <c r="R4166" s="92">
        <f>P4166+Q4166</f>
        <v>0</v>
      </c>
    </row>
    <row r="4167" spans="1:18" x14ac:dyDescent="0.3">
      <c r="A4167" t="s">
        <v>4429</v>
      </c>
      <c r="B4167" s="3">
        <v>4</v>
      </c>
      <c r="C4167" t="s">
        <v>8993</v>
      </c>
      <c r="D4167" t="s">
        <v>8992</v>
      </c>
      <c r="E4167" t="s">
        <v>78</v>
      </c>
      <c r="F4167" s="90">
        <v>37.549999999999997</v>
      </c>
      <c r="G4167" s="3">
        <v>261</v>
      </c>
      <c r="H4167" s="3" t="s">
        <v>9061</v>
      </c>
      <c r="I4167" s="90">
        <v>29.51</v>
      </c>
      <c r="J4167" s="3">
        <v>183</v>
      </c>
      <c r="K4167" s="93" t="s">
        <v>4900</v>
      </c>
      <c r="L4167">
        <v>0</v>
      </c>
      <c r="M4167" s="10">
        <v>4</v>
      </c>
      <c r="N4167">
        <v>0</v>
      </c>
      <c r="O4167">
        <v>0</v>
      </c>
      <c r="P4167">
        <v>0</v>
      </c>
      <c r="Q4167">
        <v>0</v>
      </c>
      <c r="R4167" s="92">
        <f>P4167+Q4167</f>
        <v>0</v>
      </c>
    </row>
    <row r="4168" spans="1:18" x14ac:dyDescent="0.3">
      <c r="A4168" t="s">
        <v>4828</v>
      </c>
      <c r="B4168" s="3">
        <v>4</v>
      </c>
      <c r="C4168" t="s">
        <v>8993</v>
      </c>
      <c r="D4168" t="s">
        <v>8992</v>
      </c>
      <c r="E4168" t="s">
        <v>78</v>
      </c>
      <c r="F4168" s="90">
        <v>37.549999999999997</v>
      </c>
      <c r="G4168" s="3">
        <v>261</v>
      </c>
      <c r="H4168" s="3" t="s">
        <v>9061</v>
      </c>
      <c r="I4168" s="90">
        <v>30.05</v>
      </c>
      <c r="J4168" s="3">
        <v>183</v>
      </c>
      <c r="K4168" s="93" t="s">
        <v>4900</v>
      </c>
      <c r="L4168">
        <v>0</v>
      </c>
      <c r="M4168" s="10">
        <v>4</v>
      </c>
      <c r="N4168">
        <v>0</v>
      </c>
      <c r="O4168">
        <v>0</v>
      </c>
      <c r="P4168">
        <v>0</v>
      </c>
      <c r="Q4168">
        <v>0</v>
      </c>
      <c r="R4168" s="92">
        <f>P4168+Q4168</f>
        <v>0</v>
      </c>
    </row>
    <row r="4169" spans="1:18" x14ac:dyDescent="0.3">
      <c r="A4169" t="s">
        <v>4800</v>
      </c>
      <c r="B4169" s="3">
        <v>4</v>
      </c>
      <c r="C4169" t="s">
        <v>8993</v>
      </c>
      <c r="D4169" t="s">
        <v>8992</v>
      </c>
      <c r="E4169" t="s">
        <v>78</v>
      </c>
      <c r="F4169" s="90">
        <v>37.549999999999997</v>
      </c>
      <c r="G4169" s="3">
        <v>261</v>
      </c>
      <c r="H4169" s="3" t="s">
        <v>9061</v>
      </c>
      <c r="I4169" s="90">
        <v>30.05</v>
      </c>
      <c r="J4169" s="3">
        <v>183</v>
      </c>
      <c r="K4169" s="93" t="s">
        <v>4900</v>
      </c>
      <c r="L4169">
        <v>0</v>
      </c>
      <c r="M4169" s="10">
        <v>4</v>
      </c>
      <c r="N4169">
        <v>0</v>
      </c>
      <c r="O4169">
        <v>0</v>
      </c>
      <c r="P4169">
        <v>0</v>
      </c>
      <c r="Q4169">
        <v>0</v>
      </c>
      <c r="R4169" s="92">
        <f>P4169+Q4169</f>
        <v>0</v>
      </c>
    </row>
    <row r="4170" spans="1:18" x14ac:dyDescent="0.3">
      <c r="A4170" t="s">
        <v>4455</v>
      </c>
      <c r="B4170" s="3">
        <v>4</v>
      </c>
      <c r="C4170" t="s">
        <v>8993</v>
      </c>
      <c r="D4170" t="s">
        <v>8992</v>
      </c>
      <c r="E4170" t="s">
        <v>78</v>
      </c>
      <c r="F4170" s="90">
        <v>37.549999999999997</v>
      </c>
      <c r="G4170" s="3">
        <v>261</v>
      </c>
      <c r="H4170" s="3" t="s">
        <v>9061</v>
      </c>
      <c r="I4170" s="90">
        <v>29.51</v>
      </c>
      <c r="J4170" s="3">
        <v>183</v>
      </c>
      <c r="K4170" s="93" t="s">
        <v>4900</v>
      </c>
      <c r="L4170">
        <v>0</v>
      </c>
      <c r="M4170" s="10">
        <v>4</v>
      </c>
      <c r="N4170">
        <v>0</v>
      </c>
      <c r="O4170">
        <v>0</v>
      </c>
      <c r="P4170">
        <v>0</v>
      </c>
      <c r="Q4170">
        <v>0</v>
      </c>
      <c r="R4170" s="92">
        <f>P4170+Q4170</f>
        <v>0</v>
      </c>
    </row>
    <row r="4171" spans="1:18" x14ac:dyDescent="0.3">
      <c r="A4171" t="s">
        <v>3650</v>
      </c>
      <c r="B4171" s="3">
        <v>4</v>
      </c>
      <c r="C4171" t="s">
        <v>8993</v>
      </c>
      <c r="D4171" t="s">
        <v>82</v>
      </c>
      <c r="E4171" t="s">
        <v>96</v>
      </c>
      <c r="F4171" s="90">
        <v>37.549999999999997</v>
      </c>
      <c r="G4171" s="3">
        <v>261</v>
      </c>
      <c r="H4171" s="3" t="s">
        <v>9061</v>
      </c>
      <c r="I4171" s="90">
        <v>29.51</v>
      </c>
      <c r="J4171" s="3">
        <v>183</v>
      </c>
      <c r="K4171" s="96" t="s">
        <v>4900</v>
      </c>
      <c r="L4171">
        <v>0</v>
      </c>
      <c r="M4171">
        <v>0</v>
      </c>
      <c r="N4171">
        <v>0</v>
      </c>
      <c r="O4171">
        <v>0</v>
      </c>
      <c r="P4171">
        <v>0</v>
      </c>
      <c r="Q4171" s="10">
        <v>4</v>
      </c>
      <c r="R4171" s="92">
        <f>P4171+Q4171</f>
        <v>4</v>
      </c>
    </row>
    <row r="4172" spans="1:18" x14ac:dyDescent="0.3">
      <c r="A4172" t="s">
        <v>4760</v>
      </c>
      <c r="B4172" s="3">
        <v>4</v>
      </c>
      <c r="C4172" t="s">
        <v>8993</v>
      </c>
      <c r="D4172" t="s">
        <v>8992</v>
      </c>
      <c r="E4172" t="s">
        <v>78</v>
      </c>
      <c r="F4172" s="90">
        <v>37.549999999999997</v>
      </c>
      <c r="G4172" s="3">
        <v>261</v>
      </c>
      <c r="H4172" s="3" t="s">
        <v>9061</v>
      </c>
      <c r="I4172" s="90">
        <v>29.51</v>
      </c>
      <c r="J4172" s="3">
        <v>183</v>
      </c>
      <c r="K4172" s="93" t="s">
        <v>4900</v>
      </c>
      <c r="L4172">
        <v>0</v>
      </c>
      <c r="M4172" s="10">
        <v>4</v>
      </c>
      <c r="N4172">
        <v>0</v>
      </c>
      <c r="O4172">
        <v>0</v>
      </c>
      <c r="P4172">
        <v>0</v>
      </c>
      <c r="Q4172">
        <v>0</v>
      </c>
      <c r="R4172" s="92">
        <f>P4172+Q4172</f>
        <v>0</v>
      </c>
    </row>
    <row r="4173" spans="1:18" x14ac:dyDescent="0.3">
      <c r="A4173" t="s">
        <v>4529</v>
      </c>
      <c r="B4173" s="3">
        <v>4</v>
      </c>
      <c r="C4173" t="s">
        <v>8993</v>
      </c>
      <c r="D4173" t="s">
        <v>8992</v>
      </c>
      <c r="E4173" t="s">
        <v>78</v>
      </c>
      <c r="F4173" s="90">
        <v>37.549999999999997</v>
      </c>
      <c r="G4173" s="3">
        <v>261</v>
      </c>
      <c r="H4173" s="3" t="s">
        <v>9061</v>
      </c>
      <c r="I4173" s="90">
        <v>29.51</v>
      </c>
      <c r="J4173" s="3">
        <v>183</v>
      </c>
      <c r="K4173" s="93" t="s">
        <v>4900</v>
      </c>
      <c r="L4173">
        <v>0</v>
      </c>
      <c r="M4173" s="10">
        <v>4</v>
      </c>
      <c r="N4173">
        <v>0</v>
      </c>
      <c r="O4173">
        <v>0</v>
      </c>
      <c r="P4173">
        <v>0</v>
      </c>
      <c r="Q4173">
        <v>0</v>
      </c>
      <c r="R4173" s="92">
        <f>P4173+Q4173</f>
        <v>0</v>
      </c>
    </row>
    <row r="4174" spans="1:18" x14ac:dyDescent="0.3">
      <c r="A4174" t="s">
        <v>4564</v>
      </c>
      <c r="B4174" s="3">
        <v>4</v>
      </c>
      <c r="C4174" t="s">
        <v>8993</v>
      </c>
      <c r="D4174" t="s">
        <v>8992</v>
      </c>
      <c r="E4174" t="s">
        <v>78</v>
      </c>
      <c r="F4174" s="90">
        <v>37.549999999999997</v>
      </c>
      <c r="G4174" s="3">
        <v>261</v>
      </c>
      <c r="H4174" s="3" t="s">
        <v>9061</v>
      </c>
      <c r="I4174" s="90">
        <v>29.51</v>
      </c>
      <c r="J4174" s="3">
        <v>183</v>
      </c>
      <c r="K4174" s="93" t="s">
        <v>4900</v>
      </c>
      <c r="L4174">
        <v>0</v>
      </c>
      <c r="M4174" s="10">
        <v>4</v>
      </c>
      <c r="N4174">
        <v>0</v>
      </c>
      <c r="O4174">
        <v>0</v>
      </c>
      <c r="P4174">
        <v>0</v>
      </c>
      <c r="Q4174">
        <v>0</v>
      </c>
      <c r="R4174" s="92">
        <f>P4174+Q4174</f>
        <v>0</v>
      </c>
    </row>
    <row r="4175" spans="1:18" x14ac:dyDescent="0.3">
      <c r="A4175" t="s">
        <v>3974</v>
      </c>
      <c r="B4175" s="3">
        <v>4</v>
      </c>
      <c r="C4175" t="s">
        <v>8993</v>
      </c>
      <c r="D4175" t="s">
        <v>82</v>
      </c>
      <c r="E4175" t="s">
        <v>83</v>
      </c>
      <c r="F4175" s="90">
        <v>37.549999999999997</v>
      </c>
      <c r="G4175" s="3">
        <v>261</v>
      </c>
      <c r="H4175" s="3" t="s">
        <v>9061</v>
      </c>
      <c r="I4175" s="90">
        <v>30.05</v>
      </c>
      <c r="J4175" s="3">
        <v>183</v>
      </c>
      <c r="K4175" s="96" t="s">
        <v>4900</v>
      </c>
      <c r="L4175">
        <v>0</v>
      </c>
      <c r="M4175">
        <v>0</v>
      </c>
      <c r="N4175">
        <v>0</v>
      </c>
      <c r="O4175" s="10">
        <v>4</v>
      </c>
      <c r="P4175">
        <v>0</v>
      </c>
      <c r="Q4175">
        <v>0</v>
      </c>
      <c r="R4175" s="92">
        <f>P4175+Q4175</f>
        <v>0</v>
      </c>
    </row>
    <row r="4176" spans="1:18" x14ac:dyDescent="0.3">
      <c r="A4176" t="s">
        <v>3674</v>
      </c>
      <c r="B4176" s="3">
        <v>4</v>
      </c>
      <c r="C4176" t="s">
        <v>8993</v>
      </c>
      <c r="D4176" t="s">
        <v>82</v>
      </c>
      <c r="E4176" t="s">
        <v>96</v>
      </c>
      <c r="F4176" s="90">
        <v>37.549999999999997</v>
      </c>
      <c r="G4176" s="3">
        <v>261</v>
      </c>
      <c r="H4176" s="3" t="s">
        <v>9061</v>
      </c>
      <c r="I4176" s="90">
        <v>29.51</v>
      </c>
      <c r="J4176" s="3">
        <v>183</v>
      </c>
      <c r="K4176" s="96" t="s">
        <v>4900</v>
      </c>
      <c r="L4176">
        <v>0</v>
      </c>
      <c r="M4176">
        <v>0</v>
      </c>
      <c r="N4176">
        <v>0</v>
      </c>
      <c r="O4176">
        <v>0</v>
      </c>
      <c r="P4176">
        <v>0</v>
      </c>
      <c r="Q4176" s="10">
        <v>4</v>
      </c>
      <c r="R4176" s="92">
        <f>P4176+Q4176</f>
        <v>4</v>
      </c>
    </row>
    <row r="4177" spans="1:18" x14ac:dyDescent="0.3">
      <c r="A4177" t="s">
        <v>3613</v>
      </c>
      <c r="B4177" s="3">
        <v>4</v>
      </c>
      <c r="C4177" t="s">
        <v>8993</v>
      </c>
      <c r="D4177" t="s">
        <v>82</v>
      </c>
      <c r="E4177" t="s">
        <v>96</v>
      </c>
      <c r="F4177" s="90">
        <v>37.549999999999997</v>
      </c>
      <c r="G4177" s="3">
        <v>261</v>
      </c>
      <c r="H4177" s="3" t="s">
        <v>9061</v>
      </c>
      <c r="I4177" s="90">
        <v>29.51</v>
      </c>
      <c r="J4177" s="3">
        <v>183</v>
      </c>
      <c r="K4177" s="96" t="s">
        <v>4900</v>
      </c>
      <c r="L4177">
        <v>0</v>
      </c>
      <c r="M4177">
        <v>0</v>
      </c>
      <c r="N4177">
        <v>0</v>
      </c>
      <c r="O4177">
        <v>0</v>
      </c>
      <c r="P4177">
        <v>0</v>
      </c>
      <c r="Q4177" s="10">
        <v>4</v>
      </c>
      <c r="R4177" s="92">
        <f>P4177+Q4177</f>
        <v>4</v>
      </c>
    </row>
    <row r="4178" spans="1:18" x14ac:dyDescent="0.3">
      <c r="A4178" t="s">
        <v>4442</v>
      </c>
      <c r="B4178" s="3">
        <v>4</v>
      </c>
      <c r="C4178" t="s">
        <v>8993</v>
      </c>
      <c r="D4178" t="s">
        <v>8992</v>
      </c>
      <c r="E4178" t="s">
        <v>78</v>
      </c>
      <c r="F4178" s="90">
        <v>37.549999999999997</v>
      </c>
      <c r="G4178" s="3">
        <v>261</v>
      </c>
      <c r="H4178" s="3" t="s">
        <v>9061</v>
      </c>
      <c r="I4178" s="90">
        <v>29.51</v>
      </c>
      <c r="J4178" s="3">
        <v>183</v>
      </c>
      <c r="K4178" s="93" t="s">
        <v>4900</v>
      </c>
      <c r="L4178">
        <v>0</v>
      </c>
      <c r="M4178" s="10">
        <v>4</v>
      </c>
      <c r="N4178">
        <v>0</v>
      </c>
      <c r="O4178">
        <v>0</v>
      </c>
      <c r="P4178">
        <v>0</v>
      </c>
      <c r="Q4178">
        <v>0</v>
      </c>
      <c r="R4178" s="92">
        <f>P4178+Q4178</f>
        <v>0</v>
      </c>
    </row>
    <row r="4179" spans="1:18" x14ac:dyDescent="0.3">
      <c r="A4179" t="s">
        <v>3659</v>
      </c>
      <c r="B4179" s="3">
        <v>4</v>
      </c>
      <c r="C4179" t="s">
        <v>8993</v>
      </c>
      <c r="D4179" t="s">
        <v>82</v>
      </c>
      <c r="E4179" t="s">
        <v>96</v>
      </c>
      <c r="F4179" s="90">
        <v>37.549999999999997</v>
      </c>
      <c r="G4179" s="3">
        <v>261</v>
      </c>
      <c r="H4179" s="3" t="s">
        <v>9061</v>
      </c>
      <c r="I4179" s="90">
        <v>30.05</v>
      </c>
      <c r="J4179" s="3">
        <v>183</v>
      </c>
      <c r="K4179" s="96" t="s">
        <v>4900</v>
      </c>
      <c r="L4179">
        <v>0</v>
      </c>
      <c r="M4179">
        <v>0</v>
      </c>
      <c r="N4179">
        <v>0</v>
      </c>
      <c r="O4179">
        <v>0</v>
      </c>
      <c r="P4179">
        <v>0</v>
      </c>
      <c r="Q4179" s="10">
        <v>4</v>
      </c>
      <c r="R4179" s="92">
        <f>P4179+Q4179</f>
        <v>4</v>
      </c>
    </row>
    <row r="4180" spans="1:18" x14ac:dyDescent="0.3">
      <c r="A4180" t="s">
        <v>4524</v>
      </c>
      <c r="B4180" s="3">
        <v>4</v>
      </c>
      <c r="C4180" t="s">
        <v>8993</v>
      </c>
      <c r="D4180" t="s">
        <v>8992</v>
      </c>
      <c r="E4180" t="s">
        <v>78</v>
      </c>
      <c r="F4180" s="90">
        <v>37.549999999999997</v>
      </c>
      <c r="G4180" s="3">
        <v>261</v>
      </c>
      <c r="H4180" s="3" t="s">
        <v>9061</v>
      </c>
      <c r="I4180" s="90">
        <v>29.51</v>
      </c>
      <c r="J4180" s="3">
        <v>183</v>
      </c>
      <c r="K4180" s="93" t="s">
        <v>4900</v>
      </c>
      <c r="L4180">
        <v>0</v>
      </c>
      <c r="M4180" s="10">
        <v>4</v>
      </c>
      <c r="N4180">
        <v>0</v>
      </c>
      <c r="O4180">
        <v>0</v>
      </c>
      <c r="P4180">
        <v>0</v>
      </c>
      <c r="Q4180">
        <v>0</v>
      </c>
      <c r="R4180" s="92">
        <f>P4180+Q4180</f>
        <v>0</v>
      </c>
    </row>
    <row r="4181" spans="1:18" x14ac:dyDescent="0.3">
      <c r="A4181" t="s">
        <v>3632</v>
      </c>
      <c r="B4181" s="3">
        <v>4</v>
      </c>
      <c r="C4181" t="s">
        <v>8993</v>
      </c>
      <c r="D4181" t="s">
        <v>82</v>
      </c>
      <c r="E4181" t="s">
        <v>96</v>
      </c>
      <c r="F4181" s="90">
        <v>37.549999999999997</v>
      </c>
      <c r="G4181" s="3">
        <v>261</v>
      </c>
      <c r="H4181" s="3" t="s">
        <v>9061</v>
      </c>
      <c r="I4181" s="90">
        <v>30.05</v>
      </c>
      <c r="J4181" s="3">
        <v>183</v>
      </c>
      <c r="K4181" s="96" t="s">
        <v>4900</v>
      </c>
      <c r="L4181">
        <v>0</v>
      </c>
      <c r="M4181">
        <v>0</v>
      </c>
      <c r="N4181">
        <v>0</v>
      </c>
      <c r="O4181">
        <v>0</v>
      </c>
      <c r="P4181">
        <v>0</v>
      </c>
      <c r="Q4181" s="10">
        <v>4</v>
      </c>
      <c r="R4181" s="92">
        <f>P4181+Q4181</f>
        <v>4</v>
      </c>
    </row>
    <row r="4182" spans="1:18" x14ac:dyDescent="0.3">
      <c r="A4182" t="s">
        <v>4487</v>
      </c>
      <c r="B4182" s="3">
        <v>4</v>
      </c>
      <c r="C4182" t="s">
        <v>8993</v>
      </c>
      <c r="D4182" t="s">
        <v>8992</v>
      </c>
      <c r="E4182" t="s">
        <v>78</v>
      </c>
      <c r="F4182" s="90">
        <v>37.549999999999997</v>
      </c>
      <c r="G4182" s="3">
        <v>261</v>
      </c>
      <c r="H4182" s="3" t="s">
        <v>9061</v>
      </c>
      <c r="I4182" s="90">
        <v>29.51</v>
      </c>
      <c r="J4182" s="3">
        <v>183</v>
      </c>
      <c r="K4182" s="93" t="s">
        <v>4900</v>
      </c>
      <c r="L4182">
        <v>0</v>
      </c>
      <c r="M4182" s="10">
        <v>4</v>
      </c>
      <c r="N4182">
        <v>0</v>
      </c>
      <c r="O4182">
        <v>0</v>
      </c>
      <c r="P4182">
        <v>0</v>
      </c>
      <c r="Q4182">
        <v>0</v>
      </c>
      <c r="R4182" s="92">
        <f>P4182+Q4182</f>
        <v>0</v>
      </c>
    </row>
    <row r="4183" spans="1:18" x14ac:dyDescent="0.3">
      <c r="A4183" t="s">
        <v>3662</v>
      </c>
      <c r="B4183" s="3">
        <v>4</v>
      </c>
      <c r="C4183" t="s">
        <v>8993</v>
      </c>
      <c r="D4183" t="s">
        <v>82</v>
      </c>
      <c r="E4183" t="s">
        <v>96</v>
      </c>
      <c r="F4183" s="90">
        <v>37.549999999999997</v>
      </c>
      <c r="G4183" s="3">
        <v>261</v>
      </c>
      <c r="H4183" s="3" t="s">
        <v>9061</v>
      </c>
      <c r="I4183" s="90">
        <v>31.15</v>
      </c>
      <c r="J4183" s="3">
        <v>183</v>
      </c>
      <c r="K4183" s="96" t="s">
        <v>4900</v>
      </c>
      <c r="L4183">
        <v>0</v>
      </c>
      <c r="M4183">
        <v>0</v>
      </c>
      <c r="N4183">
        <v>0</v>
      </c>
      <c r="O4183">
        <v>0</v>
      </c>
      <c r="P4183">
        <v>0</v>
      </c>
      <c r="Q4183" s="10">
        <v>4</v>
      </c>
      <c r="R4183" s="92">
        <f>P4183+Q4183</f>
        <v>4</v>
      </c>
    </row>
    <row r="4184" spans="1:18" x14ac:dyDescent="0.3">
      <c r="A4184" t="s">
        <v>4820</v>
      </c>
      <c r="B4184" s="3">
        <v>4</v>
      </c>
      <c r="C4184" t="s">
        <v>8993</v>
      </c>
      <c r="D4184" t="s">
        <v>8992</v>
      </c>
      <c r="E4184" t="s">
        <v>78</v>
      </c>
      <c r="F4184" s="90">
        <v>37.549999999999997</v>
      </c>
      <c r="G4184" s="3">
        <v>261</v>
      </c>
      <c r="H4184" s="3" t="s">
        <v>9061</v>
      </c>
      <c r="I4184" s="90">
        <v>30.05</v>
      </c>
      <c r="J4184" s="3">
        <v>183</v>
      </c>
      <c r="K4184" s="93" t="s">
        <v>4900</v>
      </c>
      <c r="L4184">
        <v>0</v>
      </c>
      <c r="M4184" s="10">
        <v>4</v>
      </c>
      <c r="N4184">
        <v>0</v>
      </c>
      <c r="O4184">
        <v>0</v>
      </c>
      <c r="P4184">
        <v>0</v>
      </c>
      <c r="Q4184">
        <v>0</v>
      </c>
      <c r="R4184" s="92">
        <f>P4184+Q4184</f>
        <v>0</v>
      </c>
    </row>
    <row r="4185" spans="1:18" x14ac:dyDescent="0.3">
      <c r="A4185" t="s">
        <v>3605</v>
      </c>
      <c r="B4185" s="3">
        <v>4</v>
      </c>
      <c r="C4185" t="s">
        <v>8993</v>
      </c>
      <c r="D4185" t="s">
        <v>82</v>
      </c>
      <c r="E4185" t="s">
        <v>96</v>
      </c>
      <c r="F4185" s="90">
        <v>37.549999999999997</v>
      </c>
      <c r="G4185" s="3">
        <v>261</v>
      </c>
      <c r="H4185" s="3" t="s">
        <v>9061</v>
      </c>
      <c r="I4185" s="90">
        <v>30.05</v>
      </c>
      <c r="J4185" s="3">
        <v>183</v>
      </c>
      <c r="K4185" s="96" t="s">
        <v>4900</v>
      </c>
      <c r="L4185">
        <v>0</v>
      </c>
      <c r="M4185">
        <v>0</v>
      </c>
      <c r="N4185">
        <v>0</v>
      </c>
      <c r="O4185">
        <v>0</v>
      </c>
      <c r="P4185">
        <v>0</v>
      </c>
      <c r="Q4185" s="10">
        <v>4</v>
      </c>
      <c r="R4185" s="92">
        <f>P4185+Q4185</f>
        <v>4</v>
      </c>
    </row>
    <row r="4186" spans="1:18" x14ac:dyDescent="0.3">
      <c r="A4186" t="s">
        <v>4576</v>
      </c>
      <c r="B4186" s="3">
        <v>4</v>
      </c>
      <c r="C4186" t="s">
        <v>8993</v>
      </c>
      <c r="D4186" t="s">
        <v>8992</v>
      </c>
      <c r="E4186" t="s">
        <v>78</v>
      </c>
      <c r="F4186" s="90">
        <v>37.549999999999997</v>
      </c>
      <c r="G4186" s="3">
        <v>261</v>
      </c>
      <c r="H4186" s="3" t="s">
        <v>9061</v>
      </c>
      <c r="I4186" s="90">
        <v>29.51</v>
      </c>
      <c r="J4186" s="3">
        <v>183</v>
      </c>
      <c r="K4186" s="93" t="s">
        <v>4900</v>
      </c>
      <c r="L4186">
        <v>0</v>
      </c>
      <c r="M4186" s="10">
        <v>4</v>
      </c>
      <c r="N4186">
        <v>0</v>
      </c>
      <c r="O4186">
        <v>0</v>
      </c>
      <c r="P4186">
        <v>0</v>
      </c>
      <c r="Q4186">
        <v>0</v>
      </c>
      <c r="R4186" s="92">
        <f>P4186+Q4186</f>
        <v>0</v>
      </c>
    </row>
    <row r="4187" spans="1:18" x14ac:dyDescent="0.3">
      <c r="A4187" t="s">
        <v>3840</v>
      </c>
      <c r="B4187" s="3">
        <v>4</v>
      </c>
      <c r="C4187" t="s">
        <v>8993</v>
      </c>
      <c r="D4187" t="s">
        <v>82</v>
      </c>
      <c r="E4187" t="s">
        <v>96</v>
      </c>
      <c r="F4187" s="90">
        <v>37.549999999999997</v>
      </c>
      <c r="G4187" s="3">
        <v>261</v>
      </c>
      <c r="H4187" s="3" t="s">
        <v>9061</v>
      </c>
      <c r="I4187" s="90">
        <v>30.05</v>
      </c>
      <c r="J4187" s="3">
        <v>183</v>
      </c>
      <c r="K4187" s="96" t="s">
        <v>4900</v>
      </c>
      <c r="L4187">
        <v>0</v>
      </c>
      <c r="M4187">
        <v>0</v>
      </c>
      <c r="N4187">
        <v>0</v>
      </c>
      <c r="O4187">
        <v>0</v>
      </c>
      <c r="P4187" s="10">
        <v>4</v>
      </c>
      <c r="Q4187">
        <v>0</v>
      </c>
      <c r="R4187" s="92">
        <f>P4187+Q4187</f>
        <v>4</v>
      </c>
    </row>
    <row r="4188" spans="1:18" x14ac:dyDescent="0.3">
      <c r="A4188" t="s">
        <v>3736</v>
      </c>
      <c r="B4188" s="3">
        <v>4</v>
      </c>
      <c r="C4188" t="s">
        <v>8993</v>
      </c>
      <c r="D4188" t="s">
        <v>82</v>
      </c>
      <c r="E4188" t="s">
        <v>96</v>
      </c>
      <c r="F4188" s="90">
        <v>37.549999999999997</v>
      </c>
      <c r="G4188" s="3">
        <v>261</v>
      </c>
      <c r="H4188" s="3" t="s">
        <v>9061</v>
      </c>
      <c r="I4188" s="90">
        <v>30.05</v>
      </c>
      <c r="J4188" s="3">
        <v>183</v>
      </c>
      <c r="K4188" s="96" t="s">
        <v>4900</v>
      </c>
      <c r="L4188">
        <v>0</v>
      </c>
      <c r="M4188">
        <v>0</v>
      </c>
      <c r="N4188">
        <v>0</v>
      </c>
      <c r="O4188">
        <v>0</v>
      </c>
      <c r="P4188">
        <v>0</v>
      </c>
      <c r="Q4188" s="10">
        <v>4</v>
      </c>
      <c r="R4188" s="92">
        <f>P4188+Q4188</f>
        <v>4</v>
      </c>
    </row>
    <row r="4189" spans="1:18" x14ac:dyDescent="0.3">
      <c r="A4189" t="s">
        <v>4755</v>
      </c>
      <c r="B4189" s="3">
        <v>4</v>
      </c>
      <c r="C4189" t="s">
        <v>8993</v>
      </c>
      <c r="D4189" t="s">
        <v>8992</v>
      </c>
      <c r="E4189" t="s">
        <v>78</v>
      </c>
      <c r="F4189" s="90">
        <v>37.549999999999997</v>
      </c>
      <c r="G4189" s="3">
        <v>261</v>
      </c>
      <c r="H4189" s="3" t="s">
        <v>9061</v>
      </c>
      <c r="I4189" s="90">
        <v>29.51</v>
      </c>
      <c r="J4189" s="3">
        <v>183</v>
      </c>
      <c r="K4189" s="93" t="s">
        <v>4900</v>
      </c>
      <c r="L4189">
        <v>0</v>
      </c>
      <c r="M4189" s="10">
        <v>4</v>
      </c>
      <c r="N4189">
        <v>0</v>
      </c>
      <c r="O4189">
        <v>0</v>
      </c>
      <c r="P4189">
        <v>0</v>
      </c>
      <c r="Q4189">
        <v>0</v>
      </c>
      <c r="R4189" s="92">
        <f>P4189+Q4189</f>
        <v>0</v>
      </c>
    </row>
    <row r="4190" spans="1:18" x14ac:dyDescent="0.3">
      <c r="A4190" t="s">
        <v>4675</v>
      </c>
      <c r="B4190" s="3">
        <v>4</v>
      </c>
      <c r="C4190" t="s">
        <v>8993</v>
      </c>
      <c r="D4190" t="s">
        <v>8992</v>
      </c>
      <c r="E4190" t="s">
        <v>78</v>
      </c>
      <c r="F4190" s="90">
        <v>37.549999999999997</v>
      </c>
      <c r="G4190" s="3">
        <v>261</v>
      </c>
      <c r="H4190" s="3" t="s">
        <v>9061</v>
      </c>
      <c r="I4190" s="90">
        <v>30.05</v>
      </c>
      <c r="J4190" s="3">
        <v>183</v>
      </c>
      <c r="K4190" s="93" t="s">
        <v>4900</v>
      </c>
      <c r="L4190">
        <v>0</v>
      </c>
      <c r="M4190" s="10">
        <v>4</v>
      </c>
      <c r="N4190">
        <v>0</v>
      </c>
      <c r="O4190">
        <v>0</v>
      </c>
      <c r="P4190">
        <v>0</v>
      </c>
      <c r="Q4190">
        <v>0</v>
      </c>
      <c r="R4190" s="92">
        <f>P4190+Q4190</f>
        <v>0</v>
      </c>
    </row>
    <row r="4191" spans="1:18" x14ac:dyDescent="0.3">
      <c r="A4191" t="s">
        <v>3610</v>
      </c>
      <c r="B4191" s="3">
        <v>4</v>
      </c>
      <c r="C4191" t="s">
        <v>8993</v>
      </c>
      <c r="D4191" t="s">
        <v>82</v>
      </c>
      <c r="E4191" t="s">
        <v>96</v>
      </c>
      <c r="F4191" s="90">
        <v>37.549999999999997</v>
      </c>
      <c r="G4191" s="3">
        <v>261</v>
      </c>
      <c r="H4191" s="3" t="s">
        <v>9061</v>
      </c>
      <c r="I4191" s="90">
        <v>30.6</v>
      </c>
      <c r="J4191" s="3">
        <v>183</v>
      </c>
      <c r="K4191" s="96" t="s">
        <v>4900</v>
      </c>
      <c r="L4191">
        <v>0</v>
      </c>
      <c r="M4191">
        <v>0</v>
      </c>
      <c r="N4191">
        <v>0</v>
      </c>
      <c r="O4191">
        <v>0</v>
      </c>
      <c r="P4191">
        <v>0</v>
      </c>
      <c r="Q4191" s="10">
        <v>4</v>
      </c>
      <c r="R4191" s="92">
        <f>P4191+Q4191</f>
        <v>4</v>
      </c>
    </row>
    <row r="4192" spans="1:18" x14ac:dyDescent="0.3">
      <c r="A4192" t="s">
        <v>4478</v>
      </c>
      <c r="B4192" s="3">
        <v>4</v>
      </c>
      <c r="C4192" t="s">
        <v>8993</v>
      </c>
      <c r="D4192" t="s">
        <v>8992</v>
      </c>
      <c r="E4192" t="s">
        <v>78</v>
      </c>
      <c r="F4192" s="90">
        <v>37.549999999999997</v>
      </c>
      <c r="G4192" s="3">
        <v>261</v>
      </c>
      <c r="H4192" s="3" t="s">
        <v>9061</v>
      </c>
      <c r="I4192" s="90">
        <v>30.05</v>
      </c>
      <c r="J4192" s="3">
        <v>183</v>
      </c>
      <c r="K4192" s="93" t="s">
        <v>4900</v>
      </c>
      <c r="L4192">
        <v>0</v>
      </c>
      <c r="M4192" s="10">
        <v>4</v>
      </c>
      <c r="N4192">
        <v>0</v>
      </c>
      <c r="O4192">
        <v>0</v>
      </c>
      <c r="P4192">
        <v>0</v>
      </c>
      <c r="Q4192">
        <v>0</v>
      </c>
      <c r="R4192" s="92">
        <f>P4192+Q4192</f>
        <v>0</v>
      </c>
    </row>
    <row r="4193" spans="1:18" x14ac:dyDescent="0.3">
      <c r="A4193" t="s">
        <v>4705</v>
      </c>
      <c r="B4193" s="3">
        <v>4</v>
      </c>
      <c r="C4193" t="s">
        <v>8993</v>
      </c>
      <c r="D4193" t="s">
        <v>8992</v>
      </c>
      <c r="E4193" t="s">
        <v>78</v>
      </c>
      <c r="F4193" s="90">
        <v>37.549999999999997</v>
      </c>
      <c r="G4193" s="3">
        <v>261</v>
      </c>
      <c r="H4193" s="3" t="s">
        <v>9061</v>
      </c>
      <c r="I4193" s="90">
        <v>29.51</v>
      </c>
      <c r="J4193" s="3">
        <v>183</v>
      </c>
      <c r="K4193" s="93" t="s">
        <v>4900</v>
      </c>
      <c r="L4193">
        <v>0</v>
      </c>
      <c r="M4193" s="10">
        <v>4</v>
      </c>
      <c r="N4193">
        <v>0</v>
      </c>
      <c r="O4193">
        <v>0</v>
      </c>
      <c r="P4193">
        <v>0</v>
      </c>
      <c r="Q4193">
        <v>0</v>
      </c>
      <c r="R4193" s="92">
        <f>P4193+Q4193</f>
        <v>0</v>
      </c>
    </row>
    <row r="4194" spans="1:18" x14ac:dyDescent="0.3">
      <c r="A4194" t="s">
        <v>4641</v>
      </c>
      <c r="B4194" s="3">
        <v>4</v>
      </c>
      <c r="C4194" t="s">
        <v>8993</v>
      </c>
      <c r="D4194" t="s">
        <v>8992</v>
      </c>
      <c r="E4194" t="s">
        <v>78</v>
      </c>
      <c r="F4194" s="90">
        <v>37.549999999999997</v>
      </c>
      <c r="G4194" s="3">
        <v>261</v>
      </c>
      <c r="H4194" s="3" t="s">
        <v>9061</v>
      </c>
      <c r="I4194" s="90">
        <v>29.51</v>
      </c>
      <c r="J4194" s="3">
        <v>183</v>
      </c>
      <c r="K4194" s="93" t="s">
        <v>4900</v>
      </c>
      <c r="L4194">
        <v>0</v>
      </c>
      <c r="M4194" s="10">
        <v>4</v>
      </c>
      <c r="N4194">
        <v>0</v>
      </c>
      <c r="O4194">
        <v>0</v>
      </c>
      <c r="P4194">
        <v>0</v>
      </c>
      <c r="Q4194">
        <v>0</v>
      </c>
      <c r="R4194" s="92">
        <f>P4194+Q4194</f>
        <v>0</v>
      </c>
    </row>
    <row r="4195" spans="1:18" x14ac:dyDescent="0.3">
      <c r="A4195" t="s">
        <v>4759</v>
      </c>
      <c r="B4195" s="3">
        <v>4</v>
      </c>
      <c r="C4195" t="s">
        <v>8993</v>
      </c>
      <c r="D4195" t="s">
        <v>8992</v>
      </c>
      <c r="E4195" t="s">
        <v>78</v>
      </c>
      <c r="F4195" s="90">
        <v>37.549999999999997</v>
      </c>
      <c r="G4195" s="3">
        <v>261</v>
      </c>
      <c r="H4195" s="3" t="s">
        <v>9061</v>
      </c>
      <c r="I4195" s="90">
        <v>30.05</v>
      </c>
      <c r="J4195" s="3">
        <v>183</v>
      </c>
      <c r="K4195" s="93" t="s">
        <v>4900</v>
      </c>
      <c r="L4195">
        <v>0</v>
      </c>
      <c r="M4195" s="10">
        <v>4</v>
      </c>
      <c r="N4195">
        <v>0</v>
      </c>
      <c r="O4195">
        <v>0</v>
      </c>
      <c r="P4195">
        <v>0</v>
      </c>
      <c r="Q4195">
        <v>0</v>
      </c>
      <c r="R4195" s="92">
        <f>P4195+Q4195</f>
        <v>0</v>
      </c>
    </row>
    <row r="4196" spans="1:18" x14ac:dyDescent="0.3">
      <c r="A4196" t="s">
        <v>4829</v>
      </c>
      <c r="B4196" s="3">
        <v>4</v>
      </c>
      <c r="C4196" t="s">
        <v>8993</v>
      </c>
      <c r="D4196" t="s">
        <v>8992</v>
      </c>
      <c r="E4196" t="s">
        <v>78</v>
      </c>
      <c r="F4196" s="90">
        <v>37.549999999999997</v>
      </c>
      <c r="G4196" s="3">
        <v>261</v>
      </c>
      <c r="H4196" s="3" t="s">
        <v>9061</v>
      </c>
      <c r="I4196" s="90">
        <v>30.05</v>
      </c>
      <c r="J4196" s="3">
        <v>183</v>
      </c>
      <c r="K4196" s="93" t="s">
        <v>4900</v>
      </c>
      <c r="L4196">
        <v>0</v>
      </c>
      <c r="M4196" s="10">
        <v>4</v>
      </c>
      <c r="N4196">
        <v>0</v>
      </c>
      <c r="O4196">
        <v>0</v>
      </c>
      <c r="P4196">
        <v>0</v>
      </c>
      <c r="Q4196">
        <v>0</v>
      </c>
      <c r="R4196" s="92">
        <f>P4196+Q4196</f>
        <v>0</v>
      </c>
    </row>
    <row r="4197" spans="1:18" x14ac:dyDescent="0.3">
      <c r="A4197" t="s">
        <v>3796</v>
      </c>
      <c r="B4197" s="3">
        <v>4</v>
      </c>
      <c r="C4197" t="s">
        <v>8993</v>
      </c>
      <c r="D4197" t="s">
        <v>82</v>
      </c>
      <c r="E4197" t="s">
        <v>96</v>
      </c>
      <c r="F4197" s="90">
        <v>37.549999999999997</v>
      </c>
      <c r="G4197" s="3">
        <v>261</v>
      </c>
      <c r="H4197" s="3" t="s">
        <v>9061</v>
      </c>
      <c r="I4197" s="90">
        <v>30.05</v>
      </c>
      <c r="J4197" s="3">
        <v>183</v>
      </c>
      <c r="K4197" s="96" t="s">
        <v>4900</v>
      </c>
      <c r="L4197">
        <v>0</v>
      </c>
      <c r="M4197">
        <v>0</v>
      </c>
      <c r="N4197">
        <v>0</v>
      </c>
      <c r="O4197">
        <v>0</v>
      </c>
      <c r="P4197">
        <v>3</v>
      </c>
      <c r="Q4197">
        <v>1</v>
      </c>
      <c r="R4197" s="92">
        <f>P4197+Q4197</f>
        <v>4</v>
      </c>
    </row>
    <row r="4198" spans="1:18" x14ac:dyDescent="0.3">
      <c r="A4198" t="s">
        <v>4630</v>
      </c>
      <c r="B4198" s="3">
        <v>4</v>
      </c>
      <c r="C4198" t="s">
        <v>8993</v>
      </c>
      <c r="D4198" t="s">
        <v>8992</v>
      </c>
      <c r="E4198" t="s">
        <v>78</v>
      </c>
      <c r="F4198" s="90">
        <v>37.549999999999997</v>
      </c>
      <c r="G4198" s="3">
        <v>261</v>
      </c>
      <c r="H4198" s="3" t="s">
        <v>9061</v>
      </c>
      <c r="I4198" s="90">
        <v>30.05</v>
      </c>
      <c r="J4198" s="3">
        <v>183</v>
      </c>
      <c r="K4198" s="93" t="s">
        <v>4900</v>
      </c>
      <c r="L4198">
        <v>0</v>
      </c>
      <c r="M4198" s="10">
        <v>4</v>
      </c>
      <c r="N4198">
        <v>0</v>
      </c>
      <c r="O4198">
        <v>0</v>
      </c>
      <c r="P4198">
        <v>0</v>
      </c>
      <c r="Q4198">
        <v>0</v>
      </c>
      <c r="R4198" s="92">
        <f>P4198+Q4198</f>
        <v>0</v>
      </c>
    </row>
    <row r="4199" spans="1:18" x14ac:dyDescent="0.3">
      <c r="A4199" t="s">
        <v>4798</v>
      </c>
      <c r="B4199" s="3">
        <v>4</v>
      </c>
      <c r="C4199" t="s">
        <v>8993</v>
      </c>
      <c r="D4199" t="s">
        <v>8992</v>
      </c>
      <c r="E4199" t="s">
        <v>78</v>
      </c>
      <c r="F4199" s="90">
        <v>37.549999999999997</v>
      </c>
      <c r="G4199" s="3">
        <v>261</v>
      </c>
      <c r="H4199" s="3" t="s">
        <v>9061</v>
      </c>
      <c r="I4199" s="90">
        <v>30.05</v>
      </c>
      <c r="J4199" s="3">
        <v>183</v>
      </c>
      <c r="K4199" s="93" t="s">
        <v>4900</v>
      </c>
      <c r="L4199">
        <v>0</v>
      </c>
      <c r="M4199" s="10">
        <v>4</v>
      </c>
      <c r="N4199">
        <v>0</v>
      </c>
      <c r="O4199">
        <v>0</v>
      </c>
      <c r="P4199">
        <v>0</v>
      </c>
      <c r="Q4199">
        <v>0</v>
      </c>
      <c r="R4199" s="92">
        <f>P4199+Q4199</f>
        <v>0</v>
      </c>
    </row>
    <row r="4200" spans="1:18" x14ac:dyDescent="0.3">
      <c r="A4200" t="s">
        <v>4606</v>
      </c>
      <c r="B4200" s="3">
        <v>4</v>
      </c>
      <c r="C4200" t="s">
        <v>8993</v>
      </c>
      <c r="D4200" t="s">
        <v>8992</v>
      </c>
      <c r="E4200" t="s">
        <v>78</v>
      </c>
      <c r="F4200" s="90">
        <v>37.549999999999997</v>
      </c>
      <c r="G4200" s="3">
        <v>261</v>
      </c>
      <c r="H4200" s="3" t="s">
        <v>9061</v>
      </c>
      <c r="I4200" s="90">
        <v>29.51</v>
      </c>
      <c r="J4200" s="3">
        <v>183</v>
      </c>
      <c r="K4200" s="93" t="s">
        <v>4900</v>
      </c>
      <c r="L4200">
        <v>0</v>
      </c>
      <c r="M4200" s="10">
        <v>4</v>
      </c>
      <c r="N4200">
        <v>0</v>
      </c>
      <c r="O4200">
        <v>0</v>
      </c>
      <c r="P4200">
        <v>0</v>
      </c>
      <c r="Q4200">
        <v>0</v>
      </c>
      <c r="R4200" s="92">
        <f>P4200+Q4200</f>
        <v>0</v>
      </c>
    </row>
    <row r="4201" spans="1:18" x14ac:dyDescent="0.3">
      <c r="A4201" t="s">
        <v>4656</v>
      </c>
      <c r="B4201" s="3">
        <v>4</v>
      </c>
      <c r="C4201" t="s">
        <v>8993</v>
      </c>
      <c r="D4201" t="s">
        <v>8992</v>
      </c>
      <c r="E4201" t="s">
        <v>78</v>
      </c>
      <c r="F4201" s="90">
        <v>37.549999999999997</v>
      </c>
      <c r="G4201" s="3">
        <v>261</v>
      </c>
      <c r="H4201" s="3" t="s">
        <v>9061</v>
      </c>
      <c r="I4201" s="90">
        <v>29.51</v>
      </c>
      <c r="J4201" s="3">
        <v>183</v>
      </c>
      <c r="K4201" s="93" t="s">
        <v>4900</v>
      </c>
      <c r="L4201">
        <v>0</v>
      </c>
      <c r="M4201" s="10">
        <v>4</v>
      </c>
      <c r="N4201">
        <v>0</v>
      </c>
      <c r="O4201">
        <v>0</v>
      </c>
      <c r="P4201">
        <v>0</v>
      </c>
      <c r="Q4201">
        <v>0</v>
      </c>
      <c r="R4201" s="92">
        <f>P4201+Q4201</f>
        <v>0</v>
      </c>
    </row>
    <row r="4202" spans="1:18" x14ac:dyDescent="0.3">
      <c r="A4202" t="s">
        <v>3931</v>
      </c>
      <c r="B4202" s="3">
        <v>4</v>
      </c>
      <c r="C4202" t="s">
        <v>8993</v>
      </c>
      <c r="D4202" t="s">
        <v>82</v>
      </c>
      <c r="E4202" t="s">
        <v>96</v>
      </c>
      <c r="F4202" s="90">
        <v>37.549999999999997</v>
      </c>
      <c r="G4202" s="3">
        <v>261</v>
      </c>
      <c r="H4202" s="3" t="s">
        <v>9061</v>
      </c>
      <c r="I4202" s="90">
        <v>29.51</v>
      </c>
      <c r="J4202" s="3">
        <v>183</v>
      </c>
      <c r="K4202" s="96" t="s">
        <v>4900</v>
      </c>
      <c r="L4202">
        <v>0</v>
      </c>
      <c r="M4202">
        <v>0</v>
      </c>
      <c r="N4202">
        <v>0</v>
      </c>
      <c r="O4202">
        <v>0</v>
      </c>
      <c r="P4202" s="10">
        <v>4</v>
      </c>
      <c r="Q4202">
        <v>0</v>
      </c>
      <c r="R4202" s="92">
        <f>P4202+Q4202</f>
        <v>4</v>
      </c>
    </row>
    <row r="4203" spans="1:18" x14ac:dyDescent="0.3">
      <c r="A4203" t="s">
        <v>3705</v>
      </c>
      <c r="B4203" s="3">
        <v>4</v>
      </c>
      <c r="C4203" t="s">
        <v>8993</v>
      </c>
      <c r="D4203" t="s">
        <v>82</v>
      </c>
      <c r="E4203" t="s">
        <v>96</v>
      </c>
      <c r="F4203" s="90">
        <v>37.549999999999997</v>
      </c>
      <c r="G4203" s="3">
        <v>261</v>
      </c>
      <c r="H4203" s="3" t="s">
        <v>9061</v>
      </c>
      <c r="I4203" s="90">
        <v>30.05</v>
      </c>
      <c r="J4203" s="3">
        <v>183</v>
      </c>
      <c r="K4203" s="96" t="s">
        <v>4900</v>
      </c>
      <c r="L4203">
        <v>0</v>
      </c>
      <c r="M4203">
        <v>0</v>
      </c>
      <c r="N4203">
        <v>0</v>
      </c>
      <c r="O4203">
        <v>0</v>
      </c>
      <c r="P4203">
        <v>0</v>
      </c>
      <c r="Q4203" s="10">
        <v>4</v>
      </c>
      <c r="R4203" s="92">
        <f>P4203+Q4203</f>
        <v>4</v>
      </c>
    </row>
    <row r="4204" spans="1:18" x14ac:dyDescent="0.3">
      <c r="A4204" t="s">
        <v>4633</v>
      </c>
      <c r="B4204" s="3">
        <v>4</v>
      </c>
      <c r="C4204" t="s">
        <v>8993</v>
      </c>
      <c r="D4204" t="s">
        <v>8992</v>
      </c>
      <c r="E4204" t="s">
        <v>78</v>
      </c>
      <c r="F4204" s="90">
        <v>37.549999999999997</v>
      </c>
      <c r="G4204" s="3">
        <v>261</v>
      </c>
      <c r="H4204" s="3" t="s">
        <v>9061</v>
      </c>
      <c r="I4204" s="90">
        <v>29.51</v>
      </c>
      <c r="J4204" s="3">
        <v>183</v>
      </c>
      <c r="K4204" s="93" t="s">
        <v>4900</v>
      </c>
      <c r="L4204">
        <v>0</v>
      </c>
      <c r="M4204" s="10">
        <v>4</v>
      </c>
      <c r="N4204">
        <v>0</v>
      </c>
      <c r="O4204">
        <v>0</v>
      </c>
      <c r="P4204">
        <v>0</v>
      </c>
      <c r="Q4204">
        <v>0</v>
      </c>
      <c r="R4204" s="92">
        <f>P4204+Q4204</f>
        <v>0</v>
      </c>
    </row>
    <row r="4205" spans="1:18" x14ac:dyDescent="0.3">
      <c r="A4205" t="s">
        <v>4068</v>
      </c>
      <c r="B4205" s="3">
        <v>4</v>
      </c>
      <c r="C4205" t="s">
        <v>8993</v>
      </c>
      <c r="D4205" t="s">
        <v>87</v>
      </c>
      <c r="E4205" t="s">
        <v>100</v>
      </c>
      <c r="F4205" s="90">
        <v>37.549999999999997</v>
      </c>
      <c r="G4205" s="3">
        <v>261</v>
      </c>
      <c r="H4205" s="3" t="s">
        <v>9061</v>
      </c>
      <c r="I4205" s="90">
        <v>29.51</v>
      </c>
      <c r="J4205" s="3">
        <v>183</v>
      </c>
      <c r="K4205" s="96" t="s">
        <v>4900</v>
      </c>
      <c r="L4205">
        <v>0</v>
      </c>
      <c r="M4205">
        <v>0</v>
      </c>
      <c r="N4205" s="10">
        <v>4</v>
      </c>
      <c r="O4205">
        <v>0</v>
      </c>
      <c r="P4205">
        <v>0</v>
      </c>
      <c r="Q4205">
        <v>0</v>
      </c>
      <c r="R4205" s="92">
        <f>P4205+Q4205</f>
        <v>0</v>
      </c>
    </row>
    <row r="4206" spans="1:18" x14ac:dyDescent="0.3">
      <c r="A4206" t="s">
        <v>4765</v>
      </c>
      <c r="B4206" s="3">
        <v>4</v>
      </c>
      <c r="C4206" t="s">
        <v>8993</v>
      </c>
      <c r="D4206" t="s">
        <v>8992</v>
      </c>
      <c r="E4206" t="s">
        <v>78</v>
      </c>
      <c r="F4206" s="90">
        <v>37.549999999999997</v>
      </c>
      <c r="G4206" s="3">
        <v>261</v>
      </c>
      <c r="H4206" s="3" t="s">
        <v>9061</v>
      </c>
      <c r="I4206" s="90">
        <v>29.51</v>
      </c>
      <c r="J4206" s="3">
        <v>183</v>
      </c>
      <c r="K4206" s="93" t="s">
        <v>4900</v>
      </c>
      <c r="L4206">
        <v>0</v>
      </c>
      <c r="M4206" s="10">
        <v>4</v>
      </c>
      <c r="N4206">
        <v>0</v>
      </c>
      <c r="O4206">
        <v>0</v>
      </c>
      <c r="P4206">
        <v>0</v>
      </c>
      <c r="Q4206">
        <v>0</v>
      </c>
      <c r="R4206" s="92">
        <f>P4206+Q4206</f>
        <v>0</v>
      </c>
    </row>
    <row r="4207" spans="1:18" x14ac:dyDescent="0.3">
      <c r="A4207" t="s">
        <v>3580</v>
      </c>
      <c r="B4207" s="3">
        <v>4</v>
      </c>
      <c r="C4207" t="s">
        <v>8993</v>
      </c>
      <c r="D4207" t="s">
        <v>82</v>
      </c>
      <c r="E4207" t="s">
        <v>96</v>
      </c>
      <c r="F4207" s="90">
        <v>37.549999999999997</v>
      </c>
      <c r="G4207" s="3">
        <v>261</v>
      </c>
      <c r="H4207" s="3" t="s">
        <v>9061</v>
      </c>
      <c r="I4207" s="90">
        <v>29.51</v>
      </c>
      <c r="J4207" s="3">
        <v>183</v>
      </c>
      <c r="K4207" s="96" t="s">
        <v>4900</v>
      </c>
      <c r="L4207">
        <v>0</v>
      </c>
      <c r="M4207">
        <v>0</v>
      </c>
      <c r="N4207">
        <v>0</v>
      </c>
      <c r="O4207">
        <v>0</v>
      </c>
      <c r="P4207">
        <v>0</v>
      </c>
      <c r="Q4207" s="10">
        <v>4</v>
      </c>
      <c r="R4207" s="92">
        <f>P4207+Q4207</f>
        <v>4</v>
      </c>
    </row>
    <row r="4208" spans="1:18" x14ac:dyDescent="0.3">
      <c r="A4208" t="s">
        <v>3602</v>
      </c>
      <c r="B4208" s="3">
        <v>4</v>
      </c>
      <c r="C4208" t="s">
        <v>8993</v>
      </c>
      <c r="D4208" t="s">
        <v>82</v>
      </c>
      <c r="E4208" t="s">
        <v>96</v>
      </c>
      <c r="F4208" s="90">
        <v>37.549999999999997</v>
      </c>
      <c r="G4208" s="3">
        <v>261</v>
      </c>
      <c r="H4208" s="3" t="s">
        <v>9061</v>
      </c>
      <c r="I4208" s="90">
        <v>30.6</v>
      </c>
      <c r="J4208" s="3">
        <v>183</v>
      </c>
      <c r="K4208" s="96" t="s">
        <v>4900</v>
      </c>
      <c r="L4208">
        <v>0</v>
      </c>
      <c r="M4208">
        <v>0</v>
      </c>
      <c r="N4208">
        <v>0</v>
      </c>
      <c r="O4208">
        <v>0</v>
      </c>
      <c r="P4208">
        <v>0</v>
      </c>
      <c r="Q4208" s="10">
        <v>4</v>
      </c>
      <c r="R4208" s="92">
        <f>P4208+Q4208</f>
        <v>4</v>
      </c>
    </row>
    <row r="4209" spans="1:18" x14ac:dyDescent="0.3">
      <c r="A4209" s="100" t="s">
        <v>3809</v>
      </c>
      <c r="B4209" s="3">
        <v>4</v>
      </c>
      <c r="C4209" s="4" t="s">
        <v>4872</v>
      </c>
      <c r="D4209" t="s">
        <v>4875</v>
      </c>
      <c r="E4209" t="s">
        <v>4874</v>
      </c>
      <c r="F4209" s="90">
        <v>37.549999999999997</v>
      </c>
      <c r="G4209" s="3">
        <v>261</v>
      </c>
      <c r="H4209" s="3" t="s">
        <v>9061</v>
      </c>
      <c r="I4209" s="90">
        <v>30.6</v>
      </c>
      <c r="J4209" s="3">
        <v>183</v>
      </c>
      <c r="K4209" s="97" t="s">
        <v>8980</v>
      </c>
      <c r="L4209">
        <v>0</v>
      </c>
      <c r="M4209">
        <v>0</v>
      </c>
      <c r="N4209">
        <v>0</v>
      </c>
      <c r="O4209">
        <v>1</v>
      </c>
      <c r="P4209">
        <v>0</v>
      </c>
      <c r="Q4209">
        <v>3</v>
      </c>
      <c r="R4209" s="92">
        <f>P4209+Q4209</f>
        <v>3</v>
      </c>
    </row>
    <row r="4210" spans="1:18" x14ac:dyDescent="0.3">
      <c r="A4210" t="s">
        <v>4679</v>
      </c>
      <c r="B4210" s="3">
        <v>4</v>
      </c>
      <c r="C4210" t="s">
        <v>8993</v>
      </c>
      <c r="D4210" t="s">
        <v>8992</v>
      </c>
      <c r="E4210" t="s">
        <v>78</v>
      </c>
      <c r="F4210" s="90">
        <v>37.549999999999997</v>
      </c>
      <c r="G4210" s="3">
        <v>261</v>
      </c>
      <c r="H4210" s="3" t="s">
        <v>9061</v>
      </c>
      <c r="I4210" s="90">
        <v>29.51</v>
      </c>
      <c r="J4210" s="3">
        <v>183</v>
      </c>
      <c r="K4210" s="93" t="s">
        <v>4900</v>
      </c>
      <c r="L4210">
        <v>0</v>
      </c>
      <c r="M4210" s="10">
        <v>4</v>
      </c>
      <c r="N4210">
        <v>0</v>
      </c>
      <c r="O4210">
        <v>0</v>
      </c>
      <c r="P4210">
        <v>0</v>
      </c>
      <c r="Q4210">
        <v>0</v>
      </c>
      <c r="R4210" s="92">
        <f>P4210+Q4210</f>
        <v>0</v>
      </c>
    </row>
    <row r="4211" spans="1:18" x14ac:dyDescent="0.3">
      <c r="A4211" t="s">
        <v>4419</v>
      </c>
      <c r="B4211" s="3">
        <v>4</v>
      </c>
      <c r="C4211" t="s">
        <v>8993</v>
      </c>
      <c r="D4211" t="s">
        <v>8992</v>
      </c>
      <c r="E4211" t="s">
        <v>78</v>
      </c>
      <c r="F4211" s="90">
        <v>37.549999999999997</v>
      </c>
      <c r="G4211" s="3">
        <v>261</v>
      </c>
      <c r="H4211" s="3" t="s">
        <v>9061</v>
      </c>
      <c r="I4211" s="90">
        <v>30.05</v>
      </c>
      <c r="J4211" s="3">
        <v>183</v>
      </c>
      <c r="K4211" s="93" t="s">
        <v>4900</v>
      </c>
      <c r="L4211">
        <v>0</v>
      </c>
      <c r="M4211" s="10">
        <v>4</v>
      </c>
      <c r="N4211">
        <v>0</v>
      </c>
      <c r="O4211">
        <v>0</v>
      </c>
      <c r="P4211">
        <v>0</v>
      </c>
      <c r="Q4211">
        <v>0</v>
      </c>
      <c r="R4211" s="92">
        <f>P4211+Q4211</f>
        <v>0</v>
      </c>
    </row>
    <row r="4212" spans="1:18" x14ac:dyDescent="0.3">
      <c r="A4212" t="s">
        <v>4595</v>
      </c>
      <c r="B4212" s="3">
        <v>4</v>
      </c>
      <c r="C4212" t="s">
        <v>8993</v>
      </c>
      <c r="D4212" t="s">
        <v>8992</v>
      </c>
      <c r="E4212" t="s">
        <v>78</v>
      </c>
      <c r="F4212" s="90">
        <v>37.549999999999997</v>
      </c>
      <c r="G4212" s="3">
        <v>261</v>
      </c>
      <c r="H4212" s="3" t="s">
        <v>9061</v>
      </c>
      <c r="I4212" s="90">
        <v>29.51</v>
      </c>
      <c r="J4212" s="3">
        <v>183</v>
      </c>
      <c r="K4212" s="93" t="s">
        <v>4900</v>
      </c>
      <c r="L4212">
        <v>0</v>
      </c>
      <c r="M4212" s="10">
        <v>4</v>
      </c>
      <c r="N4212">
        <v>0</v>
      </c>
      <c r="O4212">
        <v>0</v>
      </c>
      <c r="P4212">
        <v>0</v>
      </c>
      <c r="Q4212">
        <v>0</v>
      </c>
      <c r="R4212" s="92">
        <f>P4212+Q4212</f>
        <v>0</v>
      </c>
    </row>
    <row r="4213" spans="1:18" x14ac:dyDescent="0.3">
      <c r="A4213" t="s">
        <v>4842</v>
      </c>
      <c r="B4213" s="3">
        <v>4</v>
      </c>
      <c r="C4213" t="s">
        <v>8993</v>
      </c>
      <c r="D4213" t="s">
        <v>82</v>
      </c>
      <c r="E4213" t="s">
        <v>96</v>
      </c>
      <c r="F4213" s="90">
        <v>37.549999999999997</v>
      </c>
      <c r="G4213" s="3">
        <v>261</v>
      </c>
      <c r="H4213" s="3" t="s">
        <v>9061</v>
      </c>
      <c r="I4213" s="90">
        <v>30.6</v>
      </c>
      <c r="J4213" s="3">
        <v>183</v>
      </c>
      <c r="K4213" s="96" t="s">
        <v>4900</v>
      </c>
      <c r="L4213">
        <v>0</v>
      </c>
      <c r="M4213">
        <v>0</v>
      </c>
      <c r="N4213">
        <v>0</v>
      </c>
      <c r="O4213">
        <v>0</v>
      </c>
      <c r="P4213">
        <v>2</v>
      </c>
      <c r="Q4213">
        <v>2</v>
      </c>
      <c r="R4213" s="92">
        <f>P4213+Q4213</f>
        <v>4</v>
      </c>
    </row>
    <row r="4214" spans="1:18" x14ac:dyDescent="0.3">
      <c r="A4214" t="s">
        <v>4687</v>
      </c>
      <c r="B4214" s="3">
        <v>4</v>
      </c>
      <c r="C4214" t="s">
        <v>8993</v>
      </c>
      <c r="D4214" t="s">
        <v>8992</v>
      </c>
      <c r="E4214" t="s">
        <v>78</v>
      </c>
      <c r="F4214" s="90">
        <v>37.549999999999997</v>
      </c>
      <c r="G4214" s="3">
        <v>261</v>
      </c>
      <c r="H4214" s="3" t="s">
        <v>9061</v>
      </c>
      <c r="I4214" s="90">
        <v>29.51</v>
      </c>
      <c r="J4214" s="3">
        <v>183</v>
      </c>
      <c r="K4214" s="93" t="s">
        <v>4900</v>
      </c>
      <c r="L4214">
        <v>0</v>
      </c>
      <c r="M4214" s="10">
        <v>4</v>
      </c>
      <c r="N4214">
        <v>0</v>
      </c>
      <c r="O4214">
        <v>0</v>
      </c>
      <c r="P4214">
        <v>0</v>
      </c>
      <c r="Q4214">
        <v>0</v>
      </c>
      <c r="R4214" s="92">
        <f>P4214+Q4214</f>
        <v>0</v>
      </c>
    </row>
    <row r="4215" spans="1:18" x14ac:dyDescent="0.3">
      <c r="A4215" t="s">
        <v>4643</v>
      </c>
      <c r="B4215" s="3">
        <v>4</v>
      </c>
      <c r="C4215" t="s">
        <v>8993</v>
      </c>
      <c r="D4215" t="s">
        <v>8992</v>
      </c>
      <c r="E4215" t="s">
        <v>78</v>
      </c>
      <c r="F4215" s="90">
        <v>37.549999999999997</v>
      </c>
      <c r="G4215" s="3">
        <v>261</v>
      </c>
      <c r="H4215" s="3" t="s">
        <v>9061</v>
      </c>
      <c r="I4215" s="90">
        <v>29.51</v>
      </c>
      <c r="J4215" s="3">
        <v>183</v>
      </c>
      <c r="K4215" s="93" t="s">
        <v>4900</v>
      </c>
      <c r="L4215">
        <v>0</v>
      </c>
      <c r="M4215" s="10">
        <v>4</v>
      </c>
      <c r="N4215">
        <v>0</v>
      </c>
      <c r="O4215">
        <v>0</v>
      </c>
      <c r="P4215">
        <v>0</v>
      </c>
      <c r="Q4215">
        <v>0</v>
      </c>
      <c r="R4215" s="92">
        <f>P4215+Q4215</f>
        <v>0</v>
      </c>
    </row>
    <row r="4216" spans="1:18" x14ac:dyDescent="0.3">
      <c r="A4216" t="s">
        <v>4670</v>
      </c>
      <c r="B4216" s="3">
        <v>4</v>
      </c>
      <c r="C4216" t="s">
        <v>8993</v>
      </c>
      <c r="D4216" t="s">
        <v>8992</v>
      </c>
      <c r="E4216" t="s">
        <v>78</v>
      </c>
      <c r="F4216" s="90">
        <v>37.549999999999997</v>
      </c>
      <c r="G4216" s="3">
        <v>261</v>
      </c>
      <c r="H4216" s="3" t="s">
        <v>9061</v>
      </c>
      <c r="I4216" s="90">
        <v>30.05</v>
      </c>
      <c r="J4216" s="3">
        <v>183</v>
      </c>
      <c r="K4216" s="93" t="s">
        <v>4900</v>
      </c>
      <c r="L4216">
        <v>0</v>
      </c>
      <c r="M4216" s="10">
        <v>4</v>
      </c>
      <c r="N4216">
        <v>0</v>
      </c>
      <c r="O4216">
        <v>0</v>
      </c>
      <c r="P4216">
        <v>0</v>
      </c>
      <c r="Q4216">
        <v>0</v>
      </c>
      <c r="R4216" s="92">
        <f>P4216+Q4216</f>
        <v>0</v>
      </c>
    </row>
    <row r="4217" spans="1:18" x14ac:dyDescent="0.3">
      <c r="A4217" t="s">
        <v>4486</v>
      </c>
      <c r="B4217" s="3">
        <v>4</v>
      </c>
      <c r="C4217" t="s">
        <v>8993</v>
      </c>
      <c r="D4217" t="s">
        <v>8992</v>
      </c>
      <c r="E4217" t="s">
        <v>78</v>
      </c>
      <c r="F4217" s="90">
        <v>37.549999999999997</v>
      </c>
      <c r="G4217" s="3">
        <v>261</v>
      </c>
      <c r="H4217" s="3" t="s">
        <v>9061</v>
      </c>
      <c r="I4217" s="90">
        <v>29.51</v>
      </c>
      <c r="J4217" s="3">
        <v>183</v>
      </c>
      <c r="K4217" s="93" t="s">
        <v>4900</v>
      </c>
      <c r="L4217">
        <v>0</v>
      </c>
      <c r="M4217" s="10">
        <v>4</v>
      </c>
      <c r="N4217">
        <v>0</v>
      </c>
      <c r="O4217">
        <v>0</v>
      </c>
      <c r="P4217">
        <v>0</v>
      </c>
      <c r="Q4217">
        <v>0</v>
      </c>
      <c r="R4217" s="92">
        <f>P4217+Q4217</f>
        <v>0</v>
      </c>
    </row>
    <row r="4218" spans="1:18" x14ac:dyDescent="0.3">
      <c r="A4218" t="s">
        <v>3887</v>
      </c>
      <c r="B4218" s="3">
        <v>4</v>
      </c>
      <c r="C4218" t="s">
        <v>8993</v>
      </c>
      <c r="D4218" t="s">
        <v>82</v>
      </c>
      <c r="E4218" t="s">
        <v>96</v>
      </c>
      <c r="F4218" s="90">
        <v>37.549999999999997</v>
      </c>
      <c r="G4218" s="3">
        <v>261</v>
      </c>
      <c r="H4218" s="3" t="s">
        <v>9061</v>
      </c>
      <c r="I4218" s="90">
        <v>30.05</v>
      </c>
      <c r="J4218" s="3">
        <v>183</v>
      </c>
      <c r="K4218" s="96" t="s">
        <v>4900</v>
      </c>
      <c r="L4218">
        <v>0</v>
      </c>
      <c r="M4218">
        <v>0</v>
      </c>
      <c r="N4218">
        <v>0</v>
      </c>
      <c r="O4218">
        <v>0</v>
      </c>
      <c r="P4218">
        <v>2</v>
      </c>
      <c r="Q4218">
        <v>2</v>
      </c>
      <c r="R4218" s="92">
        <f>P4218+Q4218</f>
        <v>4</v>
      </c>
    </row>
    <row r="4219" spans="1:18" x14ac:dyDescent="0.3">
      <c r="A4219" t="s">
        <v>3867</v>
      </c>
      <c r="B4219" s="3">
        <v>4</v>
      </c>
      <c r="C4219" t="s">
        <v>8993</v>
      </c>
      <c r="D4219" t="s">
        <v>82</v>
      </c>
      <c r="E4219" t="s">
        <v>96</v>
      </c>
      <c r="F4219" s="90">
        <v>37.549999999999997</v>
      </c>
      <c r="G4219" s="3">
        <v>261</v>
      </c>
      <c r="H4219" s="3" t="s">
        <v>9061</v>
      </c>
      <c r="I4219" s="90">
        <v>30.05</v>
      </c>
      <c r="J4219" s="3">
        <v>183</v>
      </c>
      <c r="K4219" s="96" t="s">
        <v>4900</v>
      </c>
      <c r="L4219">
        <v>0</v>
      </c>
      <c r="M4219">
        <v>0</v>
      </c>
      <c r="N4219">
        <v>0</v>
      </c>
      <c r="O4219">
        <v>0</v>
      </c>
      <c r="P4219">
        <v>2</v>
      </c>
      <c r="Q4219">
        <v>2</v>
      </c>
      <c r="R4219" s="92">
        <f>P4219+Q4219</f>
        <v>4</v>
      </c>
    </row>
    <row r="4220" spans="1:18" x14ac:dyDescent="0.3">
      <c r="A4220" t="s">
        <v>3589</v>
      </c>
      <c r="B4220" s="3">
        <v>4</v>
      </c>
      <c r="C4220" t="s">
        <v>8993</v>
      </c>
      <c r="D4220" t="s">
        <v>82</v>
      </c>
      <c r="E4220" t="s">
        <v>96</v>
      </c>
      <c r="F4220" s="90">
        <v>37.549999999999997</v>
      </c>
      <c r="G4220" s="3">
        <v>261</v>
      </c>
      <c r="H4220" s="3" t="s">
        <v>9061</v>
      </c>
      <c r="I4220" s="90">
        <v>30.05</v>
      </c>
      <c r="J4220" s="3">
        <v>183</v>
      </c>
      <c r="K4220" s="96" t="s">
        <v>4900</v>
      </c>
      <c r="L4220">
        <v>0</v>
      </c>
      <c r="M4220">
        <v>0</v>
      </c>
      <c r="N4220">
        <v>0</v>
      </c>
      <c r="O4220">
        <v>0</v>
      </c>
      <c r="P4220">
        <v>0</v>
      </c>
      <c r="Q4220" s="10">
        <v>4</v>
      </c>
      <c r="R4220" s="92">
        <f>P4220+Q4220</f>
        <v>4</v>
      </c>
    </row>
    <row r="4221" spans="1:18" x14ac:dyDescent="0.3">
      <c r="A4221" t="s">
        <v>4741</v>
      </c>
      <c r="B4221" s="3">
        <v>4</v>
      </c>
      <c r="C4221" t="s">
        <v>8993</v>
      </c>
      <c r="D4221" t="s">
        <v>8992</v>
      </c>
      <c r="E4221" t="s">
        <v>78</v>
      </c>
      <c r="F4221" s="90">
        <v>37.549999999999997</v>
      </c>
      <c r="G4221" s="3">
        <v>261</v>
      </c>
      <c r="H4221" s="3" t="s">
        <v>9061</v>
      </c>
      <c r="I4221" s="90">
        <v>29.51</v>
      </c>
      <c r="J4221" s="3">
        <v>183</v>
      </c>
      <c r="K4221" s="93" t="s">
        <v>4900</v>
      </c>
      <c r="L4221">
        <v>0</v>
      </c>
      <c r="M4221" s="10">
        <v>4</v>
      </c>
      <c r="N4221">
        <v>0</v>
      </c>
      <c r="O4221">
        <v>0</v>
      </c>
      <c r="P4221">
        <v>0</v>
      </c>
      <c r="Q4221">
        <v>0</v>
      </c>
      <c r="R4221" s="92">
        <f>P4221+Q4221</f>
        <v>0</v>
      </c>
    </row>
    <row r="4222" spans="1:18" x14ac:dyDescent="0.3">
      <c r="A4222" t="s">
        <v>4597</v>
      </c>
      <c r="B4222" s="3">
        <v>4</v>
      </c>
      <c r="C4222" t="s">
        <v>8993</v>
      </c>
      <c r="D4222" t="s">
        <v>8992</v>
      </c>
      <c r="E4222" t="s">
        <v>78</v>
      </c>
      <c r="F4222" s="90">
        <v>37.549999999999997</v>
      </c>
      <c r="G4222" s="3">
        <v>261</v>
      </c>
      <c r="H4222" s="3" t="s">
        <v>9061</v>
      </c>
      <c r="I4222" s="90">
        <v>29.51</v>
      </c>
      <c r="J4222" s="3">
        <v>183</v>
      </c>
      <c r="K4222" s="93" t="s">
        <v>4900</v>
      </c>
      <c r="L4222">
        <v>0</v>
      </c>
      <c r="M4222" s="10">
        <v>4</v>
      </c>
      <c r="N4222">
        <v>0</v>
      </c>
      <c r="O4222">
        <v>0</v>
      </c>
      <c r="P4222">
        <v>0</v>
      </c>
      <c r="Q4222">
        <v>0</v>
      </c>
      <c r="R4222" s="92">
        <f>P4222+Q4222</f>
        <v>0</v>
      </c>
    </row>
    <row r="4223" spans="1:18" x14ac:dyDescent="0.3">
      <c r="A4223" t="s">
        <v>4646</v>
      </c>
      <c r="B4223" s="3">
        <v>4</v>
      </c>
      <c r="C4223" t="s">
        <v>8993</v>
      </c>
      <c r="D4223" t="s">
        <v>8992</v>
      </c>
      <c r="E4223" t="s">
        <v>78</v>
      </c>
      <c r="F4223" s="90">
        <v>37.549999999999997</v>
      </c>
      <c r="G4223" s="3">
        <v>261</v>
      </c>
      <c r="H4223" s="3" t="s">
        <v>9061</v>
      </c>
      <c r="I4223" s="90">
        <v>29.51</v>
      </c>
      <c r="J4223" s="3">
        <v>183</v>
      </c>
      <c r="K4223" s="93" t="s">
        <v>4900</v>
      </c>
      <c r="L4223">
        <v>0</v>
      </c>
      <c r="M4223" s="10">
        <v>4</v>
      </c>
      <c r="N4223">
        <v>0</v>
      </c>
      <c r="O4223">
        <v>0</v>
      </c>
      <c r="P4223">
        <v>0</v>
      </c>
      <c r="Q4223">
        <v>0</v>
      </c>
      <c r="R4223" s="92">
        <f>P4223+Q4223</f>
        <v>0</v>
      </c>
    </row>
    <row r="4224" spans="1:18" x14ac:dyDescent="0.3">
      <c r="A4224" t="s">
        <v>4694</v>
      </c>
      <c r="B4224" s="3">
        <v>4</v>
      </c>
      <c r="C4224" t="s">
        <v>8993</v>
      </c>
      <c r="D4224" t="s">
        <v>8992</v>
      </c>
      <c r="E4224" t="s">
        <v>78</v>
      </c>
      <c r="F4224" s="90">
        <v>37.549999999999997</v>
      </c>
      <c r="G4224" s="3">
        <v>261</v>
      </c>
      <c r="H4224" s="3" t="s">
        <v>9061</v>
      </c>
      <c r="I4224" s="90">
        <v>29.51</v>
      </c>
      <c r="J4224" s="3">
        <v>183</v>
      </c>
      <c r="K4224" s="93" t="s">
        <v>4900</v>
      </c>
      <c r="L4224">
        <v>0</v>
      </c>
      <c r="M4224" s="10">
        <v>4</v>
      </c>
      <c r="N4224">
        <v>0</v>
      </c>
      <c r="O4224">
        <v>0</v>
      </c>
      <c r="P4224">
        <v>0</v>
      </c>
      <c r="Q4224">
        <v>0</v>
      </c>
      <c r="R4224" s="92">
        <f>P4224+Q4224</f>
        <v>0</v>
      </c>
    </row>
    <row r="4225" spans="1:18" x14ac:dyDescent="0.3">
      <c r="A4225" t="s">
        <v>3790</v>
      </c>
      <c r="B4225" s="3">
        <v>4</v>
      </c>
      <c r="C4225" t="s">
        <v>8993</v>
      </c>
      <c r="D4225" t="s">
        <v>87</v>
      </c>
      <c r="E4225" t="s">
        <v>100</v>
      </c>
      <c r="F4225" s="90">
        <v>37.549999999999997</v>
      </c>
      <c r="G4225" s="3">
        <v>253</v>
      </c>
      <c r="H4225" s="3" t="s">
        <v>9061</v>
      </c>
      <c r="I4225" s="90">
        <v>29.14</v>
      </c>
      <c r="J4225" s="3">
        <v>175</v>
      </c>
      <c r="K4225" s="96" t="s">
        <v>4900</v>
      </c>
      <c r="L4225">
        <v>0</v>
      </c>
      <c r="M4225">
        <v>0</v>
      </c>
      <c r="N4225" s="10">
        <v>4</v>
      </c>
      <c r="O4225">
        <v>0</v>
      </c>
      <c r="P4225">
        <v>0</v>
      </c>
      <c r="Q4225">
        <v>0</v>
      </c>
      <c r="R4225" s="92">
        <f>P4225+Q4225</f>
        <v>0</v>
      </c>
    </row>
    <row r="4226" spans="1:18" x14ac:dyDescent="0.3">
      <c r="A4226" t="s">
        <v>3992</v>
      </c>
      <c r="B4226" s="3">
        <v>4</v>
      </c>
      <c r="C4226" t="s">
        <v>8993</v>
      </c>
      <c r="D4226" t="s">
        <v>87</v>
      </c>
      <c r="E4226" t="s">
        <v>110</v>
      </c>
      <c r="F4226" s="90">
        <v>37.549999999999997</v>
      </c>
      <c r="G4226" s="3">
        <v>245</v>
      </c>
      <c r="H4226" s="3" t="s">
        <v>9061</v>
      </c>
      <c r="I4226" s="90">
        <v>29.34</v>
      </c>
      <c r="J4226" s="3">
        <v>167</v>
      </c>
      <c r="K4226" s="96" t="s">
        <v>4900</v>
      </c>
      <c r="L4226">
        <v>0</v>
      </c>
      <c r="M4226">
        <v>0</v>
      </c>
      <c r="N4226">
        <v>0</v>
      </c>
      <c r="O4226" s="10">
        <v>4</v>
      </c>
      <c r="P4226">
        <v>0</v>
      </c>
      <c r="Q4226">
        <v>0</v>
      </c>
      <c r="R4226" s="92">
        <f>P4226+Q4226</f>
        <v>0</v>
      </c>
    </row>
    <row r="4227" spans="1:18" x14ac:dyDescent="0.3">
      <c r="A4227" t="s">
        <v>3661</v>
      </c>
      <c r="B4227" s="3">
        <v>4</v>
      </c>
      <c r="C4227" t="s">
        <v>8995</v>
      </c>
      <c r="D4227" t="s">
        <v>127</v>
      </c>
      <c r="E4227" t="s">
        <v>8951</v>
      </c>
      <c r="F4227" s="90">
        <v>37.5</v>
      </c>
      <c r="G4227" s="3">
        <v>272</v>
      </c>
      <c r="H4227" s="3" t="s">
        <v>9061</v>
      </c>
      <c r="I4227" s="90">
        <v>29.9</v>
      </c>
      <c r="J4227" s="3">
        <v>194</v>
      </c>
      <c r="K4227" s="96" t="s">
        <v>7632</v>
      </c>
      <c r="L4227">
        <v>0</v>
      </c>
      <c r="M4227">
        <v>0</v>
      </c>
      <c r="N4227">
        <v>0</v>
      </c>
      <c r="O4227">
        <v>0</v>
      </c>
      <c r="P4227">
        <v>0</v>
      </c>
      <c r="Q4227" s="10">
        <v>4</v>
      </c>
      <c r="R4227" s="92">
        <f>P4227+Q4227</f>
        <v>4</v>
      </c>
    </row>
    <row r="4228" spans="1:18" x14ac:dyDescent="0.3">
      <c r="A4228" t="s">
        <v>3884</v>
      </c>
      <c r="B4228" s="3">
        <v>4</v>
      </c>
      <c r="C4228" t="s">
        <v>8995</v>
      </c>
      <c r="D4228" t="s">
        <v>127</v>
      </c>
      <c r="E4228" t="s">
        <v>128</v>
      </c>
      <c r="F4228" s="90">
        <v>37.5</v>
      </c>
      <c r="G4228" s="3">
        <v>272</v>
      </c>
      <c r="H4228" s="3" t="s">
        <v>9061</v>
      </c>
      <c r="I4228" s="90">
        <v>29.9</v>
      </c>
      <c r="J4228" s="3">
        <v>194</v>
      </c>
      <c r="K4228" s="96" t="s">
        <v>7632</v>
      </c>
      <c r="L4228">
        <v>0</v>
      </c>
      <c r="M4228">
        <v>0</v>
      </c>
      <c r="N4228">
        <v>0</v>
      </c>
      <c r="O4228">
        <v>2</v>
      </c>
      <c r="P4228">
        <v>0</v>
      </c>
      <c r="Q4228">
        <v>2</v>
      </c>
      <c r="R4228" s="92">
        <f>P4228+Q4228</f>
        <v>2</v>
      </c>
    </row>
    <row r="4229" spans="1:18" x14ac:dyDescent="0.3">
      <c r="A4229" t="s">
        <v>3726</v>
      </c>
      <c r="B4229" s="3">
        <v>4</v>
      </c>
      <c r="C4229" t="s">
        <v>8995</v>
      </c>
      <c r="D4229" t="s">
        <v>127</v>
      </c>
      <c r="E4229" t="s">
        <v>8951</v>
      </c>
      <c r="F4229" s="90">
        <v>37.5</v>
      </c>
      <c r="G4229" s="3">
        <v>272</v>
      </c>
      <c r="H4229" s="3" t="s">
        <v>9061</v>
      </c>
      <c r="I4229" s="90">
        <v>29.38</v>
      </c>
      <c r="J4229" s="3">
        <v>194</v>
      </c>
      <c r="K4229" s="96" t="s">
        <v>7632</v>
      </c>
      <c r="L4229">
        <v>0</v>
      </c>
      <c r="M4229">
        <v>0</v>
      </c>
      <c r="N4229">
        <v>0</v>
      </c>
      <c r="O4229">
        <v>0</v>
      </c>
      <c r="P4229">
        <v>0</v>
      </c>
      <c r="Q4229" s="10">
        <v>4</v>
      </c>
      <c r="R4229" s="92">
        <f>P4229+Q4229</f>
        <v>4</v>
      </c>
    </row>
    <row r="4230" spans="1:18" x14ac:dyDescent="0.3">
      <c r="A4230" t="s">
        <v>4143</v>
      </c>
      <c r="B4230" s="3">
        <v>4</v>
      </c>
      <c r="C4230" t="s">
        <v>8993</v>
      </c>
      <c r="D4230" t="s">
        <v>87</v>
      </c>
      <c r="E4230" t="s">
        <v>100</v>
      </c>
      <c r="F4230" s="90">
        <v>37.5</v>
      </c>
      <c r="G4230" s="3">
        <v>264</v>
      </c>
      <c r="H4230" s="3" t="s">
        <v>9061</v>
      </c>
      <c r="I4230" s="90">
        <v>29.57</v>
      </c>
      <c r="J4230" s="3">
        <v>186</v>
      </c>
      <c r="K4230" s="96" t="s">
        <v>4900</v>
      </c>
      <c r="L4230">
        <v>0</v>
      </c>
      <c r="M4230">
        <v>0</v>
      </c>
      <c r="N4230" s="10">
        <v>4</v>
      </c>
      <c r="O4230">
        <v>0</v>
      </c>
      <c r="P4230">
        <v>0</v>
      </c>
      <c r="Q4230">
        <v>0</v>
      </c>
      <c r="R4230" s="92">
        <f>P4230+Q4230</f>
        <v>0</v>
      </c>
    </row>
    <row r="4231" spans="1:18" x14ac:dyDescent="0.3">
      <c r="A4231" t="s">
        <v>3995</v>
      </c>
      <c r="B4231" s="3">
        <v>4</v>
      </c>
      <c r="C4231" t="s">
        <v>8993</v>
      </c>
      <c r="D4231" t="s">
        <v>87</v>
      </c>
      <c r="E4231" t="s">
        <v>110</v>
      </c>
      <c r="F4231" s="90">
        <v>37.5</v>
      </c>
      <c r="G4231" s="3">
        <v>256</v>
      </c>
      <c r="H4231" s="3" t="s">
        <v>9061</v>
      </c>
      <c r="I4231" s="90">
        <v>29.78</v>
      </c>
      <c r="J4231" s="3">
        <v>178</v>
      </c>
      <c r="K4231" s="96" t="s">
        <v>4900</v>
      </c>
      <c r="L4231">
        <v>0</v>
      </c>
      <c r="M4231">
        <v>0</v>
      </c>
      <c r="N4231">
        <v>0</v>
      </c>
      <c r="O4231" s="10">
        <v>4</v>
      </c>
      <c r="P4231">
        <v>0</v>
      </c>
      <c r="Q4231">
        <v>0</v>
      </c>
      <c r="R4231" s="92">
        <f>P4231+Q4231</f>
        <v>0</v>
      </c>
    </row>
    <row r="4232" spans="1:18" x14ac:dyDescent="0.3">
      <c r="A4232" t="s">
        <v>4050</v>
      </c>
      <c r="B4232" s="3">
        <v>4</v>
      </c>
      <c r="C4232" t="s">
        <v>8993</v>
      </c>
      <c r="D4232" t="s">
        <v>87</v>
      </c>
      <c r="E4232" t="s">
        <v>100</v>
      </c>
      <c r="F4232" s="90">
        <v>37.5</v>
      </c>
      <c r="G4232" s="3">
        <v>256</v>
      </c>
      <c r="H4232" s="3" t="s">
        <v>9061</v>
      </c>
      <c r="I4232" s="90">
        <v>29.21</v>
      </c>
      <c r="J4232" s="3">
        <v>178</v>
      </c>
      <c r="K4232" s="96" t="s">
        <v>4900</v>
      </c>
      <c r="L4232">
        <v>0</v>
      </c>
      <c r="M4232">
        <v>0</v>
      </c>
      <c r="N4232" s="10">
        <v>4</v>
      </c>
      <c r="O4232">
        <v>0</v>
      </c>
      <c r="P4232">
        <v>0</v>
      </c>
      <c r="Q4232">
        <v>0</v>
      </c>
      <c r="R4232" s="92">
        <f>P4232+Q4232</f>
        <v>0</v>
      </c>
    </row>
    <row r="4233" spans="1:18" x14ac:dyDescent="0.3">
      <c r="A4233" t="s">
        <v>4028</v>
      </c>
      <c r="B4233" s="3">
        <v>4</v>
      </c>
      <c r="C4233" t="s">
        <v>8993</v>
      </c>
      <c r="D4233" t="s">
        <v>87</v>
      </c>
      <c r="E4233" t="s">
        <v>110</v>
      </c>
      <c r="F4233" s="90">
        <v>37.5</v>
      </c>
      <c r="G4233" s="3">
        <v>248</v>
      </c>
      <c r="H4233" s="3" t="s">
        <v>9061</v>
      </c>
      <c r="I4233" s="90">
        <v>28.82</v>
      </c>
      <c r="J4233" s="3">
        <v>170</v>
      </c>
      <c r="K4233" s="96" t="s">
        <v>4900</v>
      </c>
      <c r="L4233">
        <v>0</v>
      </c>
      <c r="M4233">
        <v>0</v>
      </c>
      <c r="N4233">
        <v>0</v>
      </c>
      <c r="O4233" s="10">
        <v>4</v>
      </c>
      <c r="P4233">
        <v>0</v>
      </c>
      <c r="Q4233">
        <v>0</v>
      </c>
      <c r="R4233" s="92">
        <f>P4233+Q4233</f>
        <v>0</v>
      </c>
    </row>
    <row r="4234" spans="1:18" x14ac:dyDescent="0.3">
      <c r="A4234" t="s">
        <v>4011</v>
      </c>
      <c r="B4234" s="3">
        <v>4</v>
      </c>
      <c r="C4234" t="s">
        <v>8993</v>
      </c>
      <c r="D4234" t="s">
        <v>87</v>
      </c>
      <c r="E4234" t="s">
        <v>110</v>
      </c>
      <c r="F4234" s="90">
        <v>37.5</v>
      </c>
      <c r="G4234" s="3">
        <v>248</v>
      </c>
      <c r="H4234" s="3" t="s">
        <v>9061</v>
      </c>
      <c r="I4234" s="90">
        <v>28.82</v>
      </c>
      <c r="J4234" s="3">
        <v>170</v>
      </c>
      <c r="K4234" s="96" t="s">
        <v>4900</v>
      </c>
      <c r="L4234">
        <v>0</v>
      </c>
      <c r="M4234">
        <v>0</v>
      </c>
      <c r="N4234">
        <v>0</v>
      </c>
      <c r="O4234" s="10">
        <v>4</v>
      </c>
      <c r="P4234">
        <v>0</v>
      </c>
      <c r="Q4234">
        <v>0</v>
      </c>
      <c r="R4234" s="92">
        <f>P4234+Q4234</f>
        <v>0</v>
      </c>
    </row>
    <row r="4235" spans="1:18" x14ac:dyDescent="0.3">
      <c r="A4235" t="s">
        <v>3960</v>
      </c>
      <c r="B4235" s="3">
        <v>4</v>
      </c>
      <c r="C4235" t="s">
        <v>8993</v>
      </c>
      <c r="D4235" t="s">
        <v>87</v>
      </c>
      <c r="E4235" t="s">
        <v>110</v>
      </c>
      <c r="F4235" s="90">
        <v>37.5</v>
      </c>
      <c r="G4235" s="3">
        <v>248</v>
      </c>
      <c r="H4235" s="3" t="s">
        <v>9061</v>
      </c>
      <c r="I4235" s="90">
        <v>28.82</v>
      </c>
      <c r="J4235" s="3">
        <v>170</v>
      </c>
      <c r="K4235" s="96" t="s">
        <v>4900</v>
      </c>
      <c r="L4235">
        <v>0</v>
      </c>
      <c r="M4235">
        <v>0</v>
      </c>
      <c r="N4235">
        <v>0</v>
      </c>
      <c r="O4235" s="10">
        <v>4</v>
      </c>
      <c r="P4235">
        <v>0</v>
      </c>
      <c r="Q4235">
        <v>0</v>
      </c>
      <c r="R4235" s="92">
        <f>P4235+Q4235</f>
        <v>0</v>
      </c>
    </row>
    <row r="4236" spans="1:18" x14ac:dyDescent="0.3">
      <c r="A4236" t="s">
        <v>3821</v>
      </c>
      <c r="B4236" s="3">
        <v>4</v>
      </c>
      <c r="C4236" t="s">
        <v>8995</v>
      </c>
      <c r="D4236" t="s">
        <v>120</v>
      </c>
      <c r="E4236" t="s">
        <v>121</v>
      </c>
      <c r="F4236" s="90">
        <v>37.450000000000003</v>
      </c>
      <c r="G4236" s="3">
        <v>267</v>
      </c>
      <c r="H4236" s="3" t="s">
        <v>9061</v>
      </c>
      <c r="I4236" s="90">
        <v>29.63</v>
      </c>
      <c r="J4236" s="3">
        <v>189</v>
      </c>
      <c r="K4236" s="96" t="s">
        <v>7632</v>
      </c>
      <c r="L4236">
        <v>0</v>
      </c>
      <c r="M4236">
        <v>0</v>
      </c>
      <c r="N4236" s="10">
        <v>4</v>
      </c>
      <c r="O4236">
        <v>0</v>
      </c>
      <c r="P4236">
        <v>0</v>
      </c>
      <c r="Q4236">
        <v>0</v>
      </c>
      <c r="R4236" s="92">
        <f>P4236+Q4236</f>
        <v>0</v>
      </c>
    </row>
    <row r="4237" spans="1:18" x14ac:dyDescent="0.3">
      <c r="A4237" t="s">
        <v>4115</v>
      </c>
      <c r="B4237" s="3">
        <v>4</v>
      </c>
      <c r="C4237" t="s">
        <v>8995</v>
      </c>
      <c r="D4237" t="s">
        <v>120</v>
      </c>
      <c r="E4237" t="s">
        <v>121</v>
      </c>
      <c r="F4237" s="90">
        <v>37.450000000000003</v>
      </c>
      <c r="G4237" s="3">
        <v>267</v>
      </c>
      <c r="H4237" s="3" t="s">
        <v>9061</v>
      </c>
      <c r="I4237" s="90">
        <v>29.63</v>
      </c>
      <c r="J4237" s="3">
        <v>189</v>
      </c>
      <c r="K4237" s="96" t="s">
        <v>7632</v>
      </c>
      <c r="L4237">
        <v>0</v>
      </c>
      <c r="M4237">
        <v>0</v>
      </c>
      <c r="N4237" s="10">
        <v>4</v>
      </c>
      <c r="O4237">
        <v>0</v>
      </c>
      <c r="P4237">
        <v>0</v>
      </c>
      <c r="Q4237">
        <v>0</v>
      </c>
      <c r="R4237" s="92">
        <f>P4237+Q4237</f>
        <v>0</v>
      </c>
    </row>
    <row r="4238" spans="1:18" x14ac:dyDescent="0.3">
      <c r="A4238" t="s">
        <v>4172</v>
      </c>
      <c r="B4238" s="3">
        <v>4</v>
      </c>
      <c r="C4238" t="s">
        <v>8995</v>
      </c>
      <c r="D4238" t="s">
        <v>120</v>
      </c>
      <c r="E4238" t="s">
        <v>121</v>
      </c>
      <c r="F4238" s="90">
        <v>37.450000000000003</v>
      </c>
      <c r="G4238" s="3">
        <v>267</v>
      </c>
      <c r="H4238" s="3" t="s">
        <v>9061</v>
      </c>
      <c r="I4238" s="90">
        <v>29.1</v>
      </c>
      <c r="J4238" s="3">
        <v>189</v>
      </c>
      <c r="K4238" s="96" t="s">
        <v>7632</v>
      </c>
      <c r="L4238">
        <v>0</v>
      </c>
      <c r="M4238">
        <v>0</v>
      </c>
      <c r="N4238" s="10">
        <v>4</v>
      </c>
      <c r="O4238">
        <v>0</v>
      </c>
      <c r="P4238">
        <v>0</v>
      </c>
      <c r="Q4238">
        <v>0</v>
      </c>
      <c r="R4238" s="92">
        <f>P4238+Q4238</f>
        <v>0</v>
      </c>
    </row>
    <row r="4239" spans="1:18" x14ac:dyDescent="0.3">
      <c r="A4239" t="s">
        <v>4057</v>
      </c>
      <c r="B4239" s="3">
        <v>4</v>
      </c>
      <c r="C4239" t="s">
        <v>8995</v>
      </c>
      <c r="D4239" t="s">
        <v>120</v>
      </c>
      <c r="E4239" t="s">
        <v>121</v>
      </c>
      <c r="F4239" s="90">
        <v>37.450000000000003</v>
      </c>
      <c r="G4239" s="3">
        <v>267</v>
      </c>
      <c r="H4239" s="3" t="s">
        <v>9061</v>
      </c>
      <c r="I4239" s="90">
        <v>29.63</v>
      </c>
      <c r="J4239" s="3">
        <v>189</v>
      </c>
      <c r="K4239" s="96" t="s">
        <v>7632</v>
      </c>
      <c r="L4239">
        <v>0</v>
      </c>
      <c r="M4239">
        <v>0</v>
      </c>
      <c r="N4239" s="10">
        <v>4</v>
      </c>
      <c r="O4239">
        <v>0</v>
      </c>
      <c r="P4239">
        <v>0</v>
      </c>
      <c r="Q4239">
        <v>0</v>
      </c>
      <c r="R4239" s="92">
        <f>P4239+Q4239</f>
        <v>0</v>
      </c>
    </row>
    <row r="4240" spans="1:18" x14ac:dyDescent="0.3">
      <c r="A4240" t="s">
        <v>4062</v>
      </c>
      <c r="B4240" s="3">
        <v>4</v>
      </c>
      <c r="C4240" t="s">
        <v>8995</v>
      </c>
      <c r="D4240" t="s">
        <v>120</v>
      </c>
      <c r="E4240" t="s">
        <v>121</v>
      </c>
      <c r="F4240" s="90">
        <v>37.450000000000003</v>
      </c>
      <c r="G4240" s="3">
        <v>267</v>
      </c>
      <c r="H4240" s="3" t="s">
        <v>9061</v>
      </c>
      <c r="I4240" s="90">
        <v>29.63</v>
      </c>
      <c r="J4240" s="3">
        <v>189</v>
      </c>
      <c r="K4240" s="96" t="s">
        <v>7632</v>
      </c>
      <c r="L4240">
        <v>0</v>
      </c>
      <c r="M4240">
        <v>0</v>
      </c>
      <c r="N4240" s="10">
        <v>4</v>
      </c>
      <c r="O4240">
        <v>0</v>
      </c>
      <c r="P4240">
        <v>0</v>
      </c>
      <c r="Q4240">
        <v>0</v>
      </c>
      <c r="R4240" s="92">
        <f>P4240+Q4240</f>
        <v>0</v>
      </c>
    </row>
    <row r="4241" spans="1:18" x14ac:dyDescent="0.3">
      <c r="A4241" t="s">
        <v>3834</v>
      </c>
      <c r="B4241" s="3">
        <v>4</v>
      </c>
      <c r="C4241" t="s">
        <v>8995</v>
      </c>
      <c r="D4241" t="s">
        <v>120</v>
      </c>
      <c r="E4241" t="s">
        <v>121</v>
      </c>
      <c r="F4241" s="90">
        <v>37.450000000000003</v>
      </c>
      <c r="G4241" s="3">
        <v>267</v>
      </c>
      <c r="H4241" s="3" t="s">
        <v>9061</v>
      </c>
      <c r="I4241" s="90">
        <v>29.1</v>
      </c>
      <c r="J4241" s="3">
        <v>189</v>
      </c>
      <c r="K4241" s="96" t="s">
        <v>7632</v>
      </c>
      <c r="L4241">
        <v>0</v>
      </c>
      <c r="M4241">
        <v>0</v>
      </c>
      <c r="N4241" s="10">
        <v>4</v>
      </c>
      <c r="O4241">
        <v>0</v>
      </c>
      <c r="P4241">
        <v>0</v>
      </c>
      <c r="Q4241">
        <v>0</v>
      </c>
      <c r="R4241" s="92">
        <f>P4241+Q4241</f>
        <v>0</v>
      </c>
    </row>
    <row r="4242" spans="1:18" x14ac:dyDescent="0.3">
      <c r="A4242" t="s">
        <v>4634</v>
      </c>
      <c r="B4242" s="3">
        <v>4</v>
      </c>
      <c r="C4242" t="s">
        <v>8993</v>
      </c>
      <c r="D4242" t="s">
        <v>8992</v>
      </c>
      <c r="E4242" t="s">
        <v>78</v>
      </c>
      <c r="F4242" s="90">
        <v>37.450000000000003</v>
      </c>
      <c r="G4242" s="3">
        <v>259</v>
      </c>
      <c r="H4242" s="3" t="s">
        <v>9061</v>
      </c>
      <c r="I4242" s="90">
        <v>29.83</v>
      </c>
      <c r="J4242" s="3">
        <v>181</v>
      </c>
      <c r="K4242" s="93" t="s">
        <v>4900</v>
      </c>
      <c r="L4242">
        <v>0</v>
      </c>
      <c r="M4242" s="10">
        <v>4</v>
      </c>
      <c r="N4242">
        <v>0</v>
      </c>
      <c r="O4242">
        <v>0</v>
      </c>
      <c r="P4242">
        <v>0</v>
      </c>
      <c r="Q4242">
        <v>0</v>
      </c>
      <c r="R4242" s="92">
        <f>P4242+Q4242</f>
        <v>0</v>
      </c>
    </row>
    <row r="4243" spans="1:18" x14ac:dyDescent="0.3">
      <c r="A4243" t="s">
        <v>4551</v>
      </c>
      <c r="B4243" s="3">
        <v>4</v>
      </c>
      <c r="C4243" t="s">
        <v>8993</v>
      </c>
      <c r="D4243" t="s">
        <v>8992</v>
      </c>
      <c r="E4243" t="s">
        <v>78</v>
      </c>
      <c r="F4243" s="90">
        <v>37.450000000000003</v>
      </c>
      <c r="G4243" s="3">
        <v>259</v>
      </c>
      <c r="H4243" s="3" t="s">
        <v>9061</v>
      </c>
      <c r="I4243" s="90">
        <v>29.83</v>
      </c>
      <c r="J4243" s="3">
        <v>181</v>
      </c>
      <c r="K4243" s="93" t="s">
        <v>4900</v>
      </c>
      <c r="L4243">
        <v>0</v>
      </c>
      <c r="M4243" s="10">
        <v>4</v>
      </c>
      <c r="N4243">
        <v>0</v>
      </c>
      <c r="O4243">
        <v>0</v>
      </c>
      <c r="P4243">
        <v>0</v>
      </c>
      <c r="Q4243">
        <v>0</v>
      </c>
      <c r="R4243" s="92">
        <f>P4243+Q4243</f>
        <v>0</v>
      </c>
    </row>
    <row r="4244" spans="1:18" x14ac:dyDescent="0.3">
      <c r="A4244" t="s">
        <v>4098</v>
      </c>
      <c r="B4244" s="3">
        <v>4</v>
      </c>
      <c r="C4244" t="s">
        <v>8993</v>
      </c>
      <c r="D4244" t="s">
        <v>153</v>
      </c>
      <c r="E4244" t="s">
        <v>154</v>
      </c>
      <c r="F4244" s="90">
        <v>37.450000000000003</v>
      </c>
      <c r="G4244" s="3">
        <v>259</v>
      </c>
      <c r="H4244" s="3" t="s">
        <v>9061</v>
      </c>
      <c r="I4244" s="90">
        <v>29.83</v>
      </c>
      <c r="J4244" s="3">
        <v>181</v>
      </c>
      <c r="K4244" s="96" t="s">
        <v>4900</v>
      </c>
      <c r="L4244">
        <v>0</v>
      </c>
      <c r="M4244">
        <v>0</v>
      </c>
      <c r="N4244" s="10">
        <v>4</v>
      </c>
      <c r="O4244">
        <v>0</v>
      </c>
      <c r="P4244">
        <v>0</v>
      </c>
      <c r="Q4244">
        <v>0</v>
      </c>
      <c r="R4244" s="92">
        <f>P4244+Q4244</f>
        <v>0</v>
      </c>
    </row>
    <row r="4245" spans="1:18" x14ac:dyDescent="0.3">
      <c r="A4245" t="s">
        <v>4711</v>
      </c>
      <c r="B4245" s="3">
        <v>4</v>
      </c>
      <c r="C4245" t="s">
        <v>8993</v>
      </c>
      <c r="D4245" t="s">
        <v>8992</v>
      </c>
      <c r="E4245" t="s">
        <v>78</v>
      </c>
      <c r="F4245" s="90">
        <v>37.450000000000003</v>
      </c>
      <c r="G4245" s="3">
        <v>259</v>
      </c>
      <c r="H4245" s="3" t="s">
        <v>9061</v>
      </c>
      <c r="I4245" s="90">
        <v>29.67</v>
      </c>
      <c r="J4245" s="3">
        <v>182</v>
      </c>
      <c r="K4245" s="93" t="s">
        <v>4900</v>
      </c>
      <c r="L4245">
        <v>0</v>
      </c>
      <c r="M4245" s="10">
        <v>4</v>
      </c>
      <c r="N4245">
        <v>0</v>
      </c>
      <c r="O4245">
        <v>0</v>
      </c>
      <c r="P4245">
        <v>0</v>
      </c>
      <c r="Q4245">
        <v>0</v>
      </c>
      <c r="R4245" s="92">
        <f>P4245+Q4245</f>
        <v>0</v>
      </c>
    </row>
    <row r="4246" spans="1:18" x14ac:dyDescent="0.3">
      <c r="A4246" t="s">
        <v>4043</v>
      </c>
      <c r="B4246" s="3">
        <v>4</v>
      </c>
      <c r="C4246" t="s">
        <v>8993</v>
      </c>
      <c r="D4246" t="s">
        <v>87</v>
      </c>
      <c r="E4246" t="s">
        <v>100</v>
      </c>
      <c r="F4246" s="90">
        <v>37.450000000000003</v>
      </c>
      <c r="G4246" s="3">
        <v>259</v>
      </c>
      <c r="H4246" s="3" t="s">
        <v>9061</v>
      </c>
      <c r="I4246" s="90">
        <v>29.28</v>
      </c>
      <c r="J4246" s="3">
        <v>181</v>
      </c>
      <c r="K4246" s="96" t="s">
        <v>4900</v>
      </c>
      <c r="L4246">
        <v>0</v>
      </c>
      <c r="M4246">
        <v>0</v>
      </c>
      <c r="N4246" s="10">
        <v>4</v>
      </c>
      <c r="O4246">
        <v>0</v>
      </c>
      <c r="P4246">
        <v>0</v>
      </c>
      <c r="Q4246">
        <v>0</v>
      </c>
      <c r="R4246" s="92">
        <f>P4246+Q4246</f>
        <v>0</v>
      </c>
    </row>
    <row r="4247" spans="1:18" x14ac:dyDescent="0.3">
      <c r="A4247" t="s">
        <v>4033</v>
      </c>
      <c r="B4247" s="3">
        <v>4</v>
      </c>
      <c r="C4247" t="s">
        <v>8993</v>
      </c>
      <c r="D4247" t="s">
        <v>87</v>
      </c>
      <c r="E4247" t="s">
        <v>110</v>
      </c>
      <c r="F4247" s="90">
        <v>37.450000000000003</v>
      </c>
      <c r="G4247" s="3">
        <v>243</v>
      </c>
      <c r="H4247" s="3" t="s">
        <v>9061</v>
      </c>
      <c r="I4247" s="90">
        <v>28.48</v>
      </c>
      <c r="J4247" s="3">
        <v>165</v>
      </c>
      <c r="K4247" s="96" t="s">
        <v>4900</v>
      </c>
      <c r="L4247">
        <v>0</v>
      </c>
      <c r="M4247">
        <v>0</v>
      </c>
      <c r="N4247">
        <v>0</v>
      </c>
      <c r="O4247" s="10">
        <v>4</v>
      </c>
      <c r="P4247">
        <v>0</v>
      </c>
      <c r="Q4247">
        <v>0</v>
      </c>
      <c r="R4247" s="92">
        <f>P4247+Q4247</f>
        <v>0</v>
      </c>
    </row>
    <row r="4248" spans="1:18" x14ac:dyDescent="0.3">
      <c r="A4248" t="s">
        <v>4789</v>
      </c>
      <c r="B4248" s="3">
        <v>4</v>
      </c>
      <c r="C4248" t="s">
        <v>8993</v>
      </c>
      <c r="D4248" t="s">
        <v>8992</v>
      </c>
      <c r="E4248" t="s">
        <v>78</v>
      </c>
      <c r="F4248" s="90">
        <v>37.4</v>
      </c>
      <c r="G4248" s="3">
        <v>262</v>
      </c>
      <c r="H4248" s="3" t="s">
        <v>9061</v>
      </c>
      <c r="I4248" s="90">
        <v>29.35</v>
      </c>
      <c r="J4248" s="3">
        <v>184</v>
      </c>
      <c r="K4248" s="93" t="s">
        <v>4900</v>
      </c>
      <c r="L4248">
        <v>0</v>
      </c>
      <c r="M4248" s="10">
        <v>4</v>
      </c>
      <c r="N4248">
        <v>0</v>
      </c>
      <c r="O4248">
        <v>0</v>
      </c>
      <c r="P4248">
        <v>0</v>
      </c>
      <c r="Q4248">
        <v>0</v>
      </c>
      <c r="R4248" s="92">
        <f>P4248+Q4248</f>
        <v>0</v>
      </c>
    </row>
    <row r="4249" spans="1:18" x14ac:dyDescent="0.3">
      <c r="A4249" t="s">
        <v>4511</v>
      </c>
      <c r="B4249" s="3">
        <v>4</v>
      </c>
      <c r="C4249" t="s">
        <v>8993</v>
      </c>
      <c r="D4249" t="s">
        <v>87</v>
      </c>
      <c r="E4249" t="s">
        <v>86</v>
      </c>
      <c r="F4249" s="90">
        <v>37.4</v>
      </c>
      <c r="G4249" s="3">
        <v>262</v>
      </c>
      <c r="H4249" s="3" t="s">
        <v>9061</v>
      </c>
      <c r="I4249" s="90">
        <v>29.35</v>
      </c>
      <c r="J4249" s="3">
        <v>184</v>
      </c>
      <c r="K4249" s="93" t="s">
        <v>4900</v>
      </c>
      <c r="L4249">
        <v>0</v>
      </c>
      <c r="M4249" s="10">
        <v>4</v>
      </c>
      <c r="N4249">
        <v>0</v>
      </c>
      <c r="O4249">
        <v>0</v>
      </c>
      <c r="P4249">
        <v>0</v>
      </c>
      <c r="Q4249">
        <v>0</v>
      </c>
      <c r="R4249" s="92">
        <f>P4249+Q4249</f>
        <v>0</v>
      </c>
    </row>
    <row r="4250" spans="1:18" x14ac:dyDescent="0.3">
      <c r="A4250" t="s">
        <v>4472</v>
      </c>
      <c r="B4250" s="3">
        <v>4</v>
      </c>
      <c r="C4250" t="s">
        <v>8993</v>
      </c>
      <c r="D4250" t="s">
        <v>8992</v>
      </c>
      <c r="E4250" t="s">
        <v>78</v>
      </c>
      <c r="F4250" s="90">
        <v>37.4</v>
      </c>
      <c r="G4250" s="3">
        <v>262</v>
      </c>
      <c r="H4250" s="3" t="s">
        <v>9061</v>
      </c>
      <c r="I4250" s="90">
        <v>29.35</v>
      </c>
      <c r="J4250" s="3">
        <v>184</v>
      </c>
      <c r="K4250" s="93" t="s">
        <v>4900</v>
      </c>
      <c r="L4250">
        <v>0</v>
      </c>
      <c r="M4250" s="10">
        <v>4</v>
      </c>
      <c r="N4250">
        <v>0</v>
      </c>
      <c r="O4250">
        <v>0</v>
      </c>
      <c r="P4250">
        <v>0</v>
      </c>
      <c r="Q4250">
        <v>0</v>
      </c>
      <c r="R4250" s="92">
        <f>P4250+Q4250</f>
        <v>0</v>
      </c>
    </row>
    <row r="4251" spans="1:18" x14ac:dyDescent="0.3">
      <c r="A4251" t="s">
        <v>4471</v>
      </c>
      <c r="B4251" s="3">
        <v>4</v>
      </c>
      <c r="C4251" t="s">
        <v>8993</v>
      </c>
      <c r="D4251" t="s">
        <v>8992</v>
      </c>
      <c r="E4251" t="s">
        <v>78</v>
      </c>
      <c r="F4251" s="90">
        <v>37.4</v>
      </c>
      <c r="G4251" s="3">
        <v>262</v>
      </c>
      <c r="H4251" s="3" t="s">
        <v>9061</v>
      </c>
      <c r="I4251" s="90">
        <v>29.35</v>
      </c>
      <c r="J4251" s="3">
        <v>184</v>
      </c>
      <c r="K4251" s="93" t="s">
        <v>4900</v>
      </c>
      <c r="L4251">
        <v>0</v>
      </c>
      <c r="M4251" s="10">
        <v>4</v>
      </c>
      <c r="N4251">
        <v>0</v>
      </c>
      <c r="O4251">
        <v>0</v>
      </c>
      <c r="P4251">
        <v>0</v>
      </c>
      <c r="Q4251">
        <v>0</v>
      </c>
      <c r="R4251" s="92">
        <f>P4251+Q4251</f>
        <v>0</v>
      </c>
    </row>
    <row r="4252" spans="1:18" x14ac:dyDescent="0.3">
      <c r="A4252" t="s">
        <v>4522</v>
      </c>
      <c r="B4252" s="3">
        <v>4</v>
      </c>
      <c r="C4252" t="s">
        <v>8993</v>
      </c>
      <c r="D4252" t="s">
        <v>8992</v>
      </c>
      <c r="E4252" t="s">
        <v>78</v>
      </c>
      <c r="F4252" s="90">
        <v>37.4</v>
      </c>
      <c r="G4252" s="3">
        <v>262</v>
      </c>
      <c r="H4252" s="3" t="s">
        <v>9061</v>
      </c>
      <c r="I4252" s="90">
        <v>29.35</v>
      </c>
      <c r="J4252" s="3">
        <v>184</v>
      </c>
      <c r="K4252" s="93" t="s">
        <v>4900</v>
      </c>
      <c r="L4252">
        <v>0</v>
      </c>
      <c r="M4252" s="10">
        <v>4</v>
      </c>
      <c r="N4252">
        <v>0</v>
      </c>
      <c r="O4252">
        <v>0</v>
      </c>
      <c r="P4252">
        <v>0</v>
      </c>
      <c r="Q4252">
        <v>0</v>
      </c>
      <c r="R4252" s="92">
        <f>P4252+Q4252</f>
        <v>0</v>
      </c>
    </row>
    <row r="4253" spans="1:18" x14ac:dyDescent="0.3">
      <c r="A4253" t="s">
        <v>4685</v>
      </c>
      <c r="B4253" s="3">
        <v>4</v>
      </c>
      <c r="C4253" t="s">
        <v>8993</v>
      </c>
      <c r="D4253" t="s">
        <v>8992</v>
      </c>
      <c r="E4253" t="s">
        <v>78</v>
      </c>
      <c r="F4253" s="90">
        <v>37.4</v>
      </c>
      <c r="G4253" s="3">
        <v>262</v>
      </c>
      <c r="H4253" s="3" t="s">
        <v>9061</v>
      </c>
      <c r="I4253" s="90">
        <v>29.35</v>
      </c>
      <c r="J4253" s="3">
        <v>184</v>
      </c>
      <c r="K4253" s="93" t="s">
        <v>4900</v>
      </c>
      <c r="L4253">
        <v>0</v>
      </c>
      <c r="M4253" s="10">
        <v>4</v>
      </c>
      <c r="N4253">
        <v>0</v>
      </c>
      <c r="O4253">
        <v>0</v>
      </c>
      <c r="P4253">
        <v>0</v>
      </c>
      <c r="Q4253">
        <v>0</v>
      </c>
      <c r="R4253" s="92">
        <f>P4253+Q4253</f>
        <v>0</v>
      </c>
    </row>
    <row r="4254" spans="1:18" x14ac:dyDescent="0.3">
      <c r="A4254" t="s">
        <v>4669</v>
      </c>
      <c r="B4254" s="3">
        <v>4</v>
      </c>
      <c r="C4254" t="s">
        <v>8993</v>
      </c>
      <c r="D4254" t="s">
        <v>8992</v>
      </c>
      <c r="E4254" t="s">
        <v>78</v>
      </c>
      <c r="F4254" s="90">
        <v>37.4</v>
      </c>
      <c r="G4254" s="3">
        <v>262</v>
      </c>
      <c r="H4254" s="3" t="s">
        <v>9061</v>
      </c>
      <c r="I4254" s="90">
        <v>29.35</v>
      </c>
      <c r="J4254" s="3">
        <v>184</v>
      </c>
      <c r="K4254" s="93" t="s">
        <v>4900</v>
      </c>
      <c r="L4254">
        <v>0</v>
      </c>
      <c r="M4254" s="10">
        <v>4</v>
      </c>
      <c r="N4254">
        <v>0</v>
      </c>
      <c r="O4254">
        <v>0</v>
      </c>
      <c r="P4254">
        <v>0</v>
      </c>
      <c r="Q4254">
        <v>0</v>
      </c>
      <c r="R4254" s="92">
        <f>P4254+Q4254</f>
        <v>0</v>
      </c>
    </row>
    <row r="4255" spans="1:18" x14ac:dyDescent="0.3">
      <c r="A4255" t="s">
        <v>4456</v>
      </c>
      <c r="B4255" s="3">
        <v>4</v>
      </c>
      <c r="C4255" t="s">
        <v>8993</v>
      </c>
      <c r="D4255" t="s">
        <v>8992</v>
      </c>
      <c r="E4255" t="s">
        <v>78</v>
      </c>
      <c r="F4255" s="90">
        <v>37.4</v>
      </c>
      <c r="G4255" s="3">
        <v>262</v>
      </c>
      <c r="H4255" s="3" t="s">
        <v>9061</v>
      </c>
      <c r="I4255" s="90">
        <v>29.35</v>
      </c>
      <c r="J4255" s="3">
        <v>184</v>
      </c>
      <c r="K4255" s="93" t="s">
        <v>4900</v>
      </c>
      <c r="L4255">
        <v>0</v>
      </c>
      <c r="M4255" s="10">
        <v>4</v>
      </c>
      <c r="N4255">
        <v>0</v>
      </c>
      <c r="O4255">
        <v>0</v>
      </c>
      <c r="P4255">
        <v>0</v>
      </c>
      <c r="Q4255">
        <v>0</v>
      </c>
      <c r="R4255" s="92">
        <f>P4255+Q4255</f>
        <v>0</v>
      </c>
    </row>
    <row r="4256" spans="1:18" x14ac:dyDescent="0.3">
      <c r="A4256" t="s">
        <v>4665</v>
      </c>
      <c r="B4256" s="3">
        <v>4</v>
      </c>
      <c r="C4256" t="s">
        <v>8993</v>
      </c>
      <c r="D4256" t="s">
        <v>8992</v>
      </c>
      <c r="E4256" t="s">
        <v>78</v>
      </c>
      <c r="F4256" s="90">
        <v>37.4</v>
      </c>
      <c r="G4256" s="3">
        <v>262</v>
      </c>
      <c r="H4256" s="3" t="s">
        <v>9061</v>
      </c>
      <c r="I4256" s="90">
        <v>29.35</v>
      </c>
      <c r="J4256" s="3">
        <v>184</v>
      </c>
      <c r="K4256" s="93" t="s">
        <v>4900</v>
      </c>
      <c r="L4256">
        <v>0</v>
      </c>
      <c r="M4256" s="10">
        <v>4</v>
      </c>
      <c r="N4256">
        <v>0</v>
      </c>
      <c r="O4256">
        <v>0</v>
      </c>
      <c r="P4256">
        <v>0</v>
      </c>
      <c r="Q4256">
        <v>0</v>
      </c>
      <c r="R4256" s="92">
        <f>P4256+Q4256</f>
        <v>0</v>
      </c>
    </row>
    <row r="4257" spans="1:18" x14ac:dyDescent="0.3">
      <c r="A4257" t="s">
        <v>4683</v>
      </c>
      <c r="B4257" s="3">
        <v>4</v>
      </c>
      <c r="C4257" t="s">
        <v>8993</v>
      </c>
      <c r="D4257" t="s">
        <v>8992</v>
      </c>
      <c r="E4257" t="s">
        <v>78</v>
      </c>
      <c r="F4257" s="90">
        <v>37.4</v>
      </c>
      <c r="G4257" s="3">
        <v>262</v>
      </c>
      <c r="H4257" s="3" t="s">
        <v>9061</v>
      </c>
      <c r="I4257" s="90">
        <v>29.35</v>
      </c>
      <c r="J4257" s="3">
        <v>184</v>
      </c>
      <c r="K4257" s="93" t="s">
        <v>4900</v>
      </c>
      <c r="L4257">
        <v>0</v>
      </c>
      <c r="M4257" s="10">
        <v>4</v>
      </c>
      <c r="N4257">
        <v>0</v>
      </c>
      <c r="O4257">
        <v>0</v>
      </c>
      <c r="P4257">
        <v>0</v>
      </c>
      <c r="Q4257">
        <v>0</v>
      </c>
      <c r="R4257" s="92">
        <f>P4257+Q4257</f>
        <v>0</v>
      </c>
    </row>
    <row r="4258" spans="1:18" x14ac:dyDescent="0.3">
      <c r="A4258" t="s">
        <v>3866</v>
      </c>
      <c r="B4258" s="3">
        <v>4</v>
      </c>
      <c r="C4258" t="s">
        <v>8993</v>
      </c>
      <c r="D4258" t="s">
        <v>82</v>
      </c>
      <c r="E4258" t="s">
        <v>96</v>
      </c>
      <c r="F4258" s="90">
        <v>37.4</v>
      </c>
      <c r="G4258" s="3">
        <v>262</v>
      </c>
      <c r="H4258" s="3" t="s">
        <v>9061</v>
      </c>
      <c r="I4258" s="90">
        <v>29.51</v>
      </c>
      <c r="J4258" s="3">
        <v>183</v>
      </c>
      <c r="K4258" s="96" t="s">
        <v>4900</v>
      </c>
      <c r="L4258">
        <v>0</v>
      </c>
      <c r="M4258">
        <v>0</v>
      </c>
      <c r="N4258">
        <v>0</v>
      </c>
      <c r="O4258">
        <v>0</v>
      </c>
      <c r="P4258">
        <v>1</v>
      </c>
      <c r="Q4258">
        <v>3</v>
      </c>
      <c r="R4258" s="92">
        <f>P4258+Q4258</f>
        <v>4</v>
      </c>
    </row>
    <row r="4259" spans="1:18" x14ac:dyDescent="0.3">
      <c r="A4259" t="s">
        <v>3917</v>
      </c>
      <c r="B4259" s="3">
        <v>4</v>
      </c>
      <c r="C4259" t="s">
        <v>8993</v>
      </c>
      <c r="D4259" t="s">
        <v>153</v>
      </c>
      <c r="E4259" t="s">
        <v>154</v>
      </c>
      <c r="F4259" s="90">
        <v>37.4</v>
      </c>
      <c r="G4259" s="3">
        <v>262</v>
      </c>
      <c r="H4259" s="3" t="s">
        <v>9061</v>
      </c>
      <c r="I4259" s="90">
        <v>29.89</v>
      </c>
      <c r="J4259" s="3">
        <v>184</v>
      </c>
      <c r="K4259" s="96" t="s">
        <v>4900</v>
      </c>
      <c r="L4259">
        <v>0</v>
      </c>
      <c r="M4259">
        <v>0</v>
      </c>
      <c r="N4259" s="10">
        <v>4</v>
      </c>
      <c r="O4259">
        <v>0</v>
      </c>
      <c r="P4259">
        <v>0</v>
      </c>
      <c r="Q4259">
        <v>0</v>
      </c>
      <c r="R4259" s="92">
        <f>P4259+Q4259</f>
        <v>0</v>
      </c>
    </row>
    <row r="4260" spans="1:18" x14ac:dyDescent="0.3">
      <c r="A4260" t="s">
        <v>4671</v>
      </c>
      <c r="B4260" s="3">
        <v>4</v>
      </c>
      <c r="C4260" t="s">
        <v>8993</v>
      </c>
      <c r="D4260" t="s">
        <v>8992</v>
      </c>
      <c r="E4260" t="s">
        <v>78</v>
      </c>
      <c r="F4260" s="90">
        <v>37.4</v>
      </c>
      <c r="G4260" s="3">
        <v>262</v>
      </c>
      <c r="H4260" s="3" t="s">
        <v>9061</v>
      </c>
      <c r="I4260" s="90">
        <v>29.35</v>
      </c>
      <c r="J4260" s="3">
        <v>184</v>
      </c>
      <c r="K4260" s="93" t="s">
        <v>4900</v>
      </c>
      <c r="L4260">
        <v>0</v>
      </c>
      <c r="M4260" s="10">
        <v>4</v>
      </c>
      <c r="N4260">
        <v>0</v>
      </c>
      <c r="O4260">
        <v>0</v>
      </c>
      <c r="P4260">
        <v>0</v>
      </c>
      <c r="Q4260">
        <v>0</v>
      </c>
      <c r="R4260" s="92">
        <f>P4260+Q4260</f>
        <v>0</v>
      </c>
    </row>
    <row r="4261" spans="1:18" x14ac:dyDescent="0.3">
      <c r="A4261" t="s">
        <v>4635</v>
      </c>
      <c r="B4261" s="3">
        <v>4</v>
      </c>
      <c r="C4261" t="s">
        <v>8993</v>
      </c>
      <c r="D4261" t="s">
        <v>8992</v>
      </c>
      <c r="E4261" t="s">
        <v>78</v>
      </c>
      <c r="F4261" s="90">
        <v>37.4</v>
      </c>
      <c r="G4261" s="3">
        <v>262</v>
      </c>
      <c r="H4261" s="3" t="s">
        <v>9061</v>
      </c>
      <c r="I4261" s="90">
        <v>29.35</v>
      </c>
      <c r="J4261" s="3">
        <v>184</v>
      </c>
      <c r="K4261" s="93" t="s">
        <v>4900</v>
      </c>
      <c r="L4261">
        <v>0</v>
      </c>
      <c r="M4261" s="10">
        <v>4</v>
      </c>
      <c r="N4261">
        <v>0</v>
      </c>
      <c r="O4261">
        <v>0</v>
      </c>
      <c r="P4261">
        <v>0</v>
      </c>
      <c r="Q4261">
        <v>0</v>
      </c>
      <c r="R4261" s="92">
        <f>P4261+Q4261</f>
        <v>0</v>
      </c>
    </row>
    <row r="4262" spans="1:18" x14ac:dyDescent="0.3">
      <c r="A4262" t="s">
        <v>4797</v>
      </c>
      <c r="B4262" s="3">
        <v>4</v>
      </c>
      <c r="C4262" t="s">
        <v>8993</v>
      </c>
      <c r="D4262" t="s">
        <v>8992</v>
      </c>
      <c r="E4262" t="s">
        <v>78</v>
      </c>
      <c r="F4262" s="90">
        <v>37.4</v>
      </c>
      <c r="G4262" s="3">
        <v>262</v>
      </c>
      <c r="H4262" s="3" t="s">
        <v>9061</v>
      </c>
      <c r="I4262" s="90">
        <v>29.35</v>
      </c>
      <c r="J4262" s="3">
        <v>184</v>
      </c>
      <c r="K4262" s="93" t="s">
        <v>4900</v>
      </c>
      <c r="L4262">
        <v>0</v>
      </c>
      <c r="M4262" s="10">
        <v>4</v>
      </c>
      <c r="N4262">
        <v>0</v>
      </c>
      <c r="O4262">
        <v>0</v>
      </c>
      <c r="P4262">
        <v>0</v>
      </c>
      <c r="Q4262">
        <v>0</v>
      </c>
      <c r="R4262" s="92">
        <f>P4262+Q4262</f>
        <v>0</v>
      </c>
    </row>
    <row r="4263" spans="1:18" x14ac:dyDescent="0.3">
      <c r="A4263" t="s">
        <v>4480</v>
      </c>
      <c r="B4263" s="3">
        <v>4</v>
      </c>
      <c r="C4263" t="s">
        <v>8993</v>
      </c>
      <c r="D4263" t="s">
        <v>8992</v>
      </c>
      <c r="E4263" t="s">
        <v>78</v>
      </c>
      <c r="F4263" s="90">
        <v>37.4</v>
      </c>
      <c r="G4263" s="3">
        <v>262</v>
      </c>
      <c r="H4263" s="3" t="s">
        <v>9061</v>
      </c>
      <c r="I4263" s="90">
        <v>29.35</v>
      </c>
      <c r="J4263" s="3">
        <v>184</v>
      </c>
      <c r="K4263" s="93" t="s">
        <v>4900</v>
      </c>
      <c r="L4263">
        <v>0</v>
      </c>
      <c r="M4263" s="10">
        <v>4</v>
      </c>
      <c r="N4263">
        <v>0</v>
      </c>
      <c r="O4263">
        <v>0</v>
      </c>
      <c r="P4263">
        <v>0</v>
      </c>
      <c r="Q4263">
        <v>0</v>
      </c>
      <c r="R4263" s="92">
        <f>P4263+Q4263</f>
        <v>0</v>
      </c>
    </row>
    <row r="4264" spans="1:18" x14ac:dyDescent="0.3">
      <c r="A4264" t="s">
        <v>4823</v>
      </c>
      <c r="B4264" s="3">
        <v>4</v>
      </c>
      <c r="C4264" t="s">
        <v>8993</v>
      </c>
      <c r="D4264" t="s">
        <v>8992</v>
      </c>
      <c r="E4264" t="s">
        <v>78</v>
      </c>
      <c r="F4264" s="90">
        <v>37.4</v>
      </c>
      <c r="G4264" s="3">
        <v>262</v>
      </c>
      <c r="H4264" s="3" t="s">
        <v>9061</v>
      </c>
      <c r="I4264" s="90">
        <v>30.43</v>
      </c>
      <c r="J4264" s="3">
        <v>184</v>
      </c>
      <c r="K4264" s="93" t="s">
        <v>4900</v>
      </c>
      <c r="L4264">
        <v>0</v>
      </c>
      <c r="M4264" s="10">
        <v>4</v>
      </c>
      <c r="N4264">
        <v>0</v>
      </c>
      <c r="O4264">
        <v>0</v>
      </c>
      <c r="P4264">
        <v>0</v>
      </c>
      <c r="Q4264">
        <v>0</v>
      </c>
      <c r="R4264" s="92">
        <f>P4264+Q4264</f>
        <v>0</v>
      </c>
    </row>
    <row r="4265" spans="1:18" x14ac:dyDescent="0.3">
      <c r="A4265" t="s">
        <v>3693</v>
      </c>
      <c r="B4265" s="3">
        <v>4</v>
      </c>
      <c r="C4265" t="s">
        <v>8993</v>
      </c>
      <c r="D4265" t="s">
        <v>82</v>
      </c>
      <c r="E4265" t="s">
        <v>96</v>
      </c>
      <c r="F4265" s="90">
        <v>37.4</v>
      </c>
      <c r="G4265" s="3">
        <v>262</v>
      </c>
      <c r="H4265" s="3" t="s">
        <v>9061</v>
      </c>
      <c r="I4265" s="90">
        <v>29.35</v>
      </c>
      <c r="J4265" s="3">
        <v>184</v>
      </c>
      <c r="K4265" s="96" t="s">
        <v>4900</v>
      </c>
      <c r="L4265">
        <v>0</v>
      </c>
      <c r="M4265">
        <v>0</v>
      </c>
      <c r="N4265">
        <v>0</v>
      </c>
      <c r="O4265">
        <v>0</v>
      </c>
      <c r="P4265">
        <v>0</v>
      </c>
      <c r="Q4265" s="10">
        <v>4</v>
      </c>
      <c r="R4265" s="92">
        <f>P4265+Q4265</f>
        <v>4</v>
      </c>
    </row>
    <row r="4266" spans="1:18" x14ac:dyDescent="0.3">
      <c r="A4266" t="s">
        <v>4808</v>
      </c>
      <c r="B4266" s="3">
        <v>4</v>
      </c>
      <c r="C4266" t="s">
        <v>8993</v>
      </c>
      <c r="D4266" t="s">
        <v>8992</v>
      </c>
      <c r="E4266" t="s">
        <v>78</v>
      </c>
      <c r="F4266" s="90">
        <v>37.4</v>
      </c>
      <c r="G4266" s="3">
        <v>262</v>
      </c>
      <c r="H4266" s="3" t="s">
        <v>9061</v>
      </c>
      <c r="I4266" s="90">
        <v>29.35</v>
      </c>
      <c r="J4266" s="3">
        <v>184</v>
      </c>
      <c r="K4266" s="93" t="s">
        <v>4900</v>
      </c>
      <c r="L4266">
        <v>0</v>
      </c>
      <c r="M4266" s="10">
        <v>4</v>
      </c>
      <c r="N4266">
        <v>0</v>
      </c>
      <c r="O4266">
        <v>0</v>
      </c>
      <c r="P4266">
        <v>0</v>
      </c>
      <c r="Q4266">
        <v>0</v>
      </c>
      <c r="R4266" s="92">
        <f>P4266+Q4266</f>
        <v>0</v>
      </c>
    </row>
    <row r="4267" spans="1:18" x14ac:dyDescent="0.3">
      <c r="A4267" t="s">
        <v>4816</v>
      </c>
      <c r="B4267" s="3">
        <v>4</v>
      </c>
      <c r="C4267" t="s">
        <v>8993</v>
      </c>
      <c r="D4267" t="s">
        <v>8992</v>
      </c>
      <c r="E4267" t="s">
        <v>78</v>
      </c>
      <c r="F4267" s="90">
        <v>37.4</v>
      </c>
      <c r="G4267" s="3">
        <v>262</v>
      </c>
      <c r="H4267" s="3" t="s">
        <v>9061</v>
      </c>
      <c r="I4267" s="90">
        <v>29.35</v>
      </c>
      <c r="J4267" s="3">
        <v>184</v>
      </c>
      <c r="K4267" s="93" t="s">
        <v>4900</v>
      </c>
      <c r="L4267">
        <v>0</v>
      </c>
      <c r="M4267" s="10">
        <v>4</v>
      </c>
      <c r="N4267">
        <v>0</v>
      </c>
      <c r="O4267">
        <v>0</v>
      </c>
      <c r="P4267">
        <v>0</v>
      </c>
      <c r="Q4267">
        <v>0</v>
      </c>
      <c r="R4267" s="92">
        <f>P4267+Q4267</f>
        <v>0</v>
      </c>
    </row>
    <row r="4268" spans="1:18" x14ac:dyDescent="0.3">
      <c r="A4268" t="s">
        <v>4556</v>
      </c>
      <c r="B4268" s="3">
        <v>4</v>
      </c>
      <c r="C4268" t="s">
        <v>8993</v>
      </c>
      <c r="D4268" t="s">
        <v>8992</v>
      </c>
      <c r="E4268" t="s">
        <v>78</v>
      </c>
      <c r="F4268" s="90">
        <v>37.4</v>
      </c>
      <c r="G4268" s="3">
        <v>262</v>
      </c>
      <c r="H4268" s="3" t="s">
        <v>9061</v>
      </c>
      <c r="I4268" s="90">
        <v>29.35</v>
      </c>
      <c r="J4268" s="3">
        <v>184</v>
      </c>
      <c r="K4268" s="93" t="s">
        <v>4900</v>
      </c>
      <c r="L4268">
        <v>0</v>
      </c>
      <c r="M4268" s="10">
        <v>4</v>
      </c>
      <c r="N4268">
        <v>0</v>
      </c>
      <c r="O4268">
        <v>0</v>
      </c>
      <c r="P4268">
        <v>0</v>
      </c>
      <c r="Q4268">
        <v>0</v>
      </c>
      <c r="R4268" s="92">
        <f>P4268+Q4268</f>
        <v>0</v>
      </c>
    </row>
    <row r="4269" spans="1:18" x14ac:dyDescent="0.3">
      <c r="A4269" t="s">
        <v>4716</v>
      </c>
      <c r="B4269" s="3">
        <v>4</v>
      </c>
      <c r="C4269" t="s">
        <v>8993</v>
      </c>
      <c r="D4269" t="s">
        <v>8992</v>
      </c>
      <c r="E4269" t="s">
        <v>78</v>
      </c>
      <c r="F4269" s="90">
        <v>37.4</v>
      </c>
      <c r="G4269" s="3">
        <v>262</v>
      </c>
      <c r="H4269" s="3" t="s">
        <v>9061</v>
      </c>
      <c r="I4269" s="90">
        <v>29.35</v>
      </c>
      <c r="J4269" s="3">
        <v>184</v>
      </c>
      <c r="K4269" s="93" t="s">
        <v>4900</v>
      </c>
      <c r="L4269">
        <v>0</v>
      </c>
      <c r="M4269" s="10">
        <v>4</v>
      </c>
      <c r="N4269">
        <v>0</v>
      </c>
      <c r="O4269">
        <v>0</v>
      </c>
      <c r="P4269">
        <v>0</v>
      </c>
      <c r="Q4269">
        <v>0</v>
      </c>
      <c r="R4269" s="92">
        <f>P4269+Q4269</f>
        <v>0</v>
      </c>
    </row>
    <row r="4270" spans="1:18" x14ac:dyDescent="0.3">
      <c r="A4270" t="s">
        <v>4775</v>
      </c>
      <c r="B4270" s="3">
        <v>4</v>
      </c>
      <c r="C4270" t="s">
        <v>8993</v>
      </c>
      <c r="D4270" t="s">
        <v>8992</v>
      </c>
      <c r="E4270" t="s">
        <v>78</v>
      </c>
      <c r="F4270" s="90">
        <v>37.4</v>
      </c>
      <c r="G4270" s="3">
        <v>262</v>
      </c>
      <c r="H4270" s="3" t="s">
        <v>9061</v>
      </c>
      <c r="I4270" s="90">
        <v>29.35</v>
      </c>
      <c r="J4270" s="3">
        <v>184</v>
      </c>
      <c r="K4270" s="93" t="s">
        <v>4900</v>
      </c>
      <c r="L4270">
        <v>0</v>
      </c>
      <c r="M4270" s="10">
        <v>4</v>
      </c>
      <c r="N4270">
        <v>0</v>
      </c>
      <c r="O4270">
        <v>0</v>
      </c>
      <c r="P4270">
        <v>0</v>
      </c>
      <c r="Q4270">
        <v>0</v>
      </c>
      <c r="R4270" s="92">
        <f>P4270+Q4270</f>
        <v>0</v>
      </c>
    </row>
    <row r="4271" spans="1:18" x14ac:dyDescent="0.3">
      <c r="A4271" t="s">
        <v>4093</v>
      </c>
      <c r="B4271" s="3">
        <v>4</v>
      </c>
      <c r="C4271" t="s">
        <v>8993</v>
      </c>
      <c r="D4271" t="s">
        <v>87</v>
      </c>
      <c r="E4271" t="s">
        <v>100</v>
      </c>
      <c r="F4271" s="90">
        <v>37.4</v>
      </c>
      <c r="G4271" s="3">
        <v>254</v>
      </c>
      <c r="H4271" s="3" t="s">
        <v>9061</v>
      </c>
      <c r="I4271" s="90">
        <v>28.98</v>
      </c>
      <c r="J4271" s="3">
        <v>176</v>
      </c>
      <c r="K4271" s="96" t="s">
        <v>4900</v>
      </c>
      <c r="L4271">
        <v>0</v>
      </c>
      <c r="M4271">
        <v>0</v>
      </c>
      <c r="N4271" s="10">
        <v>4</v>
      </c>
      <c r="O4271">
        <v>0</v>
      </c>
      <c r="P4271">
        <v>0</v>
      </c>
      <c r="Q4271">
        <v>0</v>
      </c>
      <c r="R4271" s="92">
        <f>P4271+Q4271</f>
        <v>0</v>
      </c>
    </row>
    <row r="4272" spans="1:18" x14ac:dyDescent="0.3">
      <c r="A4272" t="s">
        <v>4101</v>
      </c>
      <c r="B4272" s="3">
        <v>4</v>
      </c>
      <c r="C4272" t="s">
        <v>8993</v>
      </c>
      <c r="D4272" t="s">
        <v>87</v>
      </c>
      <c r="E4272" t="s">
        <v>100</v>
      </c>
      <c r="F4272" s="90">
        <v>37.4</v>
      </c>
      <c r="G4272" s="3">
        <v>254</v>
      </c>
      <c r="H4272" s="3" t="s">
        <v>9061</v>
      </c>
      <c r="I4272" s="90">
        <v>28.98</v>
      </c>
      <c r="J4272" s="3">
        <v>176</v>
      </c>
      <c r="K4272" s="96" t="s">
        <v>4900</v>
      </c>
      <c r="L4272">
        <v>0</v>
      </c>
      <c r="M4272">
        <v>0</v>
      </c>
      <c r="N4272" s="10">
        <v>4</v>
      </c>
      <c r="O4272">
        <v>0</v>
      </c>
      <c r="P4272">
        <v>0</v>
      </c>
      <c r="Q4272">
        <v>0</v>
      </c>
      <c r="R4272" s="92">
        <f>P4272+Q4272</f>
        <v>0</v>
      </c>
    </row>
    <row r="4273" spans="1:18" x14ac:dyDescent="0.3">
      <c r="A4273" t="s">
        <v>4055</v>
      </c>
      <c r="B4273" s="3">
        <v>4</v>
      </c>
      <c r="C4273" t="s">
        <v>8993</v>
      </c>
      <c r="D4273" t="s">
        <v>87</v>
      </c>
      <c r="E4273" t="s">
        <v>100</v>
      </c>
      <c r="F4273" s="90">
        <v>37.4</v>
      </c>
      <c r="G4273" s="3">
        <v>254</v>
      </c>
      <c r="H4273" s="3" t="s">
        <v>9061</v>
      </c>
      <c r="I4273" s="90">
        <v>28.98</v>
      </c>
      <c r="J4273" s="3">
        <v>176</v>
      </c>
      <c r="K4273" s="96" t="s">
        <v>4900</v>
      </c>
      <c r="L4273">
        <v>0</v>
      </c>
      <c r="M4273">
        <v>0</v>
      </c>
      <c r="N4273" s="10">
        <v>4</v>
      </c>
      <c r="O4273">
        <v>0</v>
      </c>
      <c r="P4273">
        <v>0</v>
      </c>
      <c r="Q4273">
        <v>0</v>
      </c>
      <c r="R4273" s="92">
        <f>P4273+Q4273</f>
        <v>0</v>
      </c>
    </row>
    <row r="4274" spans="1:18" x14ac:dyDescent="0.3">
      <c r="A4274" t="s">
        <v>4022</v>
      </c>
      <c r="B4274" s="3">
        <v>4</v>
      </c>
      <c r="C4274" t="s">
        <v>8995</v>
      </c>
      <c r="D4274" t="s">
        <v>127</v>
      </c>
      <c r="E4274" t="s">
        <v>165</v>
      </c>
      <c r="F4274" s="90">
        <v>37.36</v>
      </c>
      <c r="G4274" s="3">
        <v>273</v>
      </c>
      <c r="H4274" s="3" t="s">
        <v>9061</v>
      </c>
      <c r="I4274" s="90">
        <v>29.74</v>
      </c>
      <c r="J4274" s="3">
        <v>195</v>
      </c>
      <c r="K4274" s="96" t="s">
        <v>7632</v>
      </c>
      <c r="L4274">
        <v>0</v>
      </c>
      <c r="M4274">
        <v>0</v>
      </c>
      <c r="N4274">
        <v>0</v>
      </c>
      <c r="O4274" s="10">
        <v>4</v>
      </c>
      <c r="P4274">
        <v>0</v>
      </c>
      <c r="Q4274">
        <v>0</v>
      </c>
      <c r="R4274" s="92">
        <f>P4274+Q4274</f>
        <v>0</v>
      </c>
    </row>
    <row r="4275" spans="1:18" x14ac:dyDescent="0.3">
      <c r="A4275" t="s">
        <v>3967</v>
      </c>
      <c r="B4275" s="3">
        <v>4</v>
      </c>
      <c r="C4275" t="s">
        <v>8995</v>
      </c>
      <c r="D4275" t="s">
        <v>127</v>
      </c>
      <c r="E4275" t="s">
        <v>165</v>
      </c>
      <c r="F4275" s="90">
        <v>37.36</v>
      </c>
      <c r="G4275" s="3">
        <v>273</v>
      </c>
      <c r="H4275" s="3" t="s">
        <v>9061</v>
      </c>
      <c r="I4275" s="90">
        <v>29.74</v>
      </c>
      <c r="J4275" s="3">
        <v>195</v>
      </c>
      <c r="K4275" s="96" t="s">
        <v>7632</v>
      </c>
      <c r="L4275">
        <v>0</v>
      </c>
      <c r="M4275">
        <v>0</v>
      </c>
      <c r="N4275">
        <v>0</v>
      </c>
      <c r="O4275" s="10">
        <v>4</v>
      </c>
      <c r="P4275">
        <v>0</v>
      </c>
      <c r="Q4275">
        <v>0</v>
      </c>
      <c r="R4275" s="92">
        <f>P4275+Q4275</f>
        <v>0</v>
      </c>
    </row>
    <row r="4276" spans="1:18" x14ac:dyDescent="0.3">
      <c r="A4276" t="s">
        <v>3871</v>
      </c>
      <c r="B4276" s="3">
        <v>4</v>
      </c>
      <c r="C4276" t="s">
        <v>8995</v>
      </c>
      <c r="D4276" t="s">
        <v>120</v>
      </c>
      <c r="E4276" t="s">
        <v>121</v>
      </c>
      <c r="F4276" s="90">
        <v>37.36</v>
      </c>
      <c r="G4276" s="3">
        <v>265</v>
      </c>
      <c r="H4276" s="3" t="s">
        <v>9061</v>
      </c>
      <c r="I4276" s="90">
        <v>29.41</v>
      </c>
      <c r="J4276" s="3">
        <v>187</v>
      </c>
      <c r="K4276" s="96" t="s">
        <v>7632</v>
      </c>
      <c r="L4276">
        <v>0</v>
      </c>
      <c r="M4276">
        <v>0</v>
      </c>
      <c r="N4276" s="10">
        <v>4</v>
      </c>
      <c r="O4276">
        <v>0</v>
      </c>
      <c r="P4276">
        <v>0</v>
      </c>
      <c r="Q4276">
        <v>0</v>
      </c>
      <c r="R4276" s="92">
        <f>P4276+Q4276</f>
        <v>0</v>
      </c>
    </row>
    <row r="4277" spans="1:18" x14ac:dyDescent="0.3">
      <c r="A4277" t="s">
        <v>4124</v>
      </c>
      <c r="B4277" s="3">
        <v>4</v>
      </c>
      <c r="C4277" t="s">
        <v>8993</v>
      </c>
      <c r="D4277" t="s">
        <v>87</v>
      </c>
      <c r="E4277" t="s">
        <v>100</v>
      </c>
      <c r="F4277" s="90">
        <v>37.35</v>
      </c>
      <c r="G4277" s="3">
        <v>257</v>
      </c>
      <c r="H4277" s="3" t="s">
        <v>9061</v>
      </c>
      <c r="I4277" s="90">
        <v>29.05</v>
      </c>
      <c r="J4277" s="3">
        <v>179</v>
      </c>
      <c r="K4277" s="96" t="s">
        <v>4900</v>
      </c>
      <c r="L4277">
        <v>0</v>
      </c>
      <c r="M4277">
        <v>0</v>
      </c>
      <c r="N4277" s="10">
        <v>4</v>
      </c>
      <c r="O4277">
        <v>0</v>
      </c>
      <c r="P4277">
        <v>0</v>
      </c>
      <c r="Q4277">
        <v>0</v>
      </c>
      <c r="R4277" s="92">
        <f>P4277+Q4277</f>
        <v>0</v>
      </c>
    </row>
    <row r="4278" spans="1:18" x14ac:dyDescent="0.3">
      <c r="A4278" t="s">
        <v>4001</v>
      </c>
      <c r="B4278" s="3">
        <v>4</v>
      </c>
      <c r="C4278" t="s">
        <v>8993</v>
      </c>
      <c r="D4278" t="s">
        <v>87</v>
      </c>
      <c r="E4278" t="s">
        <v>110</v>
      </c>
      <c r="F4278" s="90">
        <v>37.35</v>
      </c>
      <c r="G4278" s="3">
        <v>249</v>
      </c>
      <c r="H4278" s="3" t="s">
        <v>9061</v>
      </c>
      <c r="I4278" s="90">
        <v>28.65</v>
      </c>
      <c r="J4278" s="3">
        <v>171</v>
      </c>
      <c r="K4278" s="96" t="s">
        <v>4900</v>
      </c>
      <c r="L4278">
        <v>0</v>
      </c>
      <c r="M4278">
        <v>0</v>
      </c>
      <c r="N4278">
        <v>0</v>
      </c>
      <c r="O4278" s="10">
        <v>4</v>
      </c>
      <c r="P4278">
        <v>0</v>
      </c>
      <c r="Q4278">
        <v>0</v>
      </c>
      <c r="R4278" s="92">
        <f>P4278+Q4278</f>
        <v>0</v>
      </c>
    </row>
    <row r="4279" spans="1:18" x14ac:dyDescent="0.3">
      <c r="A4279" t="s">
        <v>3791</v>
      </c>
      <c r="B4279" s="3">
        <v>4</v>
      </c>
      <c r="C4279" t="s">
        <v>8995</v>
      </c>
      <c r="D4279" t="s">
        <v>127</v>
      </c>
      <c r="E4279" t="s">
        <v>128</v>
      </c>
      <c r="F4279" s="90">
        <v>37.32</v>
      </c>
      <c r="G4279" s="3">
        <v>276</v>
      </c>
      <c r="H4279" s="3" t="s">
        <v>9061</v>
      </c>
      <c r="I4279" s="90">
        <v>29.8</v>
      </c>
      <c r="J4279" s="3">
        <v>198</v>
      </c>
      <c r="K4279" s="96" t="s">
        <v>7632</v>
      </c>
      <c r="L4279">
        <v>0</v>
      </c>
      <c r="M4279">
        <v>0</v>
      </c>
      <c r="N4279">
        <v>0</v>
      </c>
      <c r="O4279">
        <v>1</v>
      </c>
      <c r="P4279">
        <v>2</v>
      </c>
      <c r="Q4279">
        <v>1</v>
      </c>
      <c r="R4279" s="92">
        <f>P4279+Q4279</f>
        <v>3</v>
      </c>
    </row>
    <row r="4280" spans="1:18" x14ac:dyDescent="0.3">
      <c r="A4280" t="s">
        <v>4074</v>
      </c>
      <c r="B4280" s="3">
        <v>4</v>
      </c>
      <c r="C4280" t="s">
        <v>8995</v>
      </c>
      <c r="D4280" t="s">
        <v>120</v>
      </c>
      <c r="E4280" t="s">
        <v>121</v>
      </c>
      <c r="F4280" s="90">
        <v>37.31</v>
      </c>
      <c r="G4280" s="3">
        <v>268</v>
      </c>
      <c r="H4280" s="3" t="s">
        <v>9061</v>
      </c>
      <c r="I4280" s="90">
        <v>29.1</v>
      </c>
      <c r="J4280" s="3">
        <v>189</v>
      </c>
      <c r="K4280" s="96" t="s">
        <v>7632</v>
      </c>
      <c r="L4280">
        <v>0</v>
      </c>
      <c r="M4280">
        <v>0</v>
      </c>
      <c r="N4280" s="10">
        <v>4</v>
      </c>
      <c r="O4280">
        <v>0</v>
      </c>
      <c r="P4280">
        <v>0</v>
      </c>
      <c r="Q4280">
        <v>0</v>
      </c>
      <c r="R4280" s="92">
        <f>P4280+Q4280</f>
        <v>0</v>
      </c>
    </row>
    <row r="4281" spans="1:18" x14ac:dyDescent="0.3">
      <c r="A4281" t="s">
        <v>4453</v>
      </c>
      <c r="B4281" s="3">
        <v>4</v>
      </c>
      <c r="C4281" t="s">
        <v>8993</v>
      </c>
      <c r="D4281" t="s">
        <v>8992</v>
      </c>
      <c r="E4281" t="s">
        <v>78</v>
      </c>
      <c r="F4281" s="90">
        <v>37.31</v>
      </c>
      <c r="G4281" s="3">
        <v>260</v>
      </c>
      <c r="H4281" s="3" t="s">
        <v>9061</v>
      </c>
      <c r="I4281" s="90">
        <v>29.67</v>
      </c>
      <c r="J4281" s="3">
        <v>182</v>
      </c>
      <c r="K4281" s="93" t="s">
        <v>4900</v>
      </c>
      <c r="L4281">
        <v>0</v>
      </c>
      <c r="M4281" s="10">
        <v>4</v>
      </c>
      <c r="N4281">
        <v>0</v>
      </c>
      <c r="O4281">
        <v>0</v>
      </c>
      <c r="P4281">
        <v>0</v>
      </c>
      <c r="Q4281">
        <v>0</v>
      </c>
      <c r="R4281" s="92">
        <f>P4281+Q4281</f>
        <v>0</v>
      </c>
    </row>
    <row r="4282" spans="1:18" x14ac:dyDescent="0.3">
      <c r="A4282" t="s">
        <v>4733</v>
      </c>
      <c r="B4282" s="3">
        <v>4</v>
      </c>
      <c r="C4282" t="s">
        <v>8993</v>
      </c>
      <c r="D4282" t="s">
        <v>8992</v>
      </c>
      <c r="E4282" t="s">
        <v>78</v>
      </c>
      <c r="F4282" s="90">
        <v>37.31</v>
      </c>
      <c r="G4282" s="3">
        <v>260</v>
      </c>
      <c r="H4282" s="3" t="s">
        <v>9061</v>
      </c>
      <c r="I4282" s="90">
        <v>29.67</v>
      </c>
      <c r="J4282" s="3">
        <v>182</v>
      </c>
      <c r="K4282" s="93" t="s">
        <v>4900</v>
      </c>
      <c r="L4282">
        <v>0</v>
      </c>
      <c r="M4282" s="10">
        <v>4</v>
      </c>
      <c r="N4282">
        <v>0</v>
      </c>
      <c r="O4282">
        <v>0</v>
      </c>
      <c r="P4282">
        <v>0</v>
      </c>
      <c r="Q4282">
        <v>0</v>
      </c>
      <c r="R4282" s="92">
        <f>P4282+Q4282</f>
        <v>0</v>
      </c>
    </row>
    <row r="4283" spans="1:18" x14ac:dyDescent="0.3">
      <c r="A4283" t="s">
        <v>4526</v>
      </c>
      <c r="B4283" s="3">
        <v>4</v>
      </c>
      <c r="C4283" t="s">
        <v>8993</v>
      </c>
      <c r="D4283" t="s">
        <v>8992</v>
      </c>
      <c r="E4283" t="s">
        <v>78</v>
      </c>
      <c r="F4283" s="90">
        <v>37.31</v>
      </c>
      <c r="G4283" s="3">
        <v>260</v>
      </c>
      <c r="H4283" s="3" t="s">
        <v>9061</v>
      </c>
      <c r="I4283" s="90">
        <v>29.12</v>
      </c>
      <c r="J4283" s="3">
        <v>182</v>
      </c>
      <c r="K4283" s="93" t="s">
        <v>4900</v>
      </c>
      <c r="L4283">
        <v>0</v>
      </c>
      <c r="M4283" s="10">
        <v>4</v>
      </c>
      <c r="N4283">
        <v>0</v>
      </c>
      <c r="O4283">
        <v>0</v>
      </c>
      <c r="P4283">
        <v>0</v>
      </c>
      <c r="Q4283">
        <v>0</v>
      </c>
      <c r="R4283" s="92">
        <f>P4283+Q4283</f>
        <v>0</v>
      </c>
    </row>
    <row r="4284" spans="1:18" x14ac:dyDescent="0.3">
      <c r="A4284" t="s">
        <v>4428</v>
      </c>
      <c r="B4284" s="3">
        <v>4</v>
      </c>
      <c r="C4284" t="s">
        <v>8993</v>
      </c>
      <c r="D4284" t="s">
        <v>87</v>
      </c>
      <c r="E4284" t="s">
        <v>86</v>
      </c>
      <c r="F4284" s="90">
        <v>37.31</v>
      </c>
      <c r="G4284" s="3">
        <v>260</v>
      </c>
      <c r="H4284" s="3" t="s">
        <v>9061</v>
      </c>
      <c r="I4284" s="90">
        <v>29.12</v>
      </c>
      <c r="J4284" s="3">
        <v>182</v>
      </c>
      <c r="K4284" s="93" t="s">
        <v>4900</v>
      </c>
      <c r="L4284">
        <v>0</v>
      </c>
      <c r="M4284" s="10">
        <v>4</v>
      </c>
      <c r="N4284">
        <v>0</v>
      </c>
      <c r="O4284">
        <v>0</v>
      </c>
      <c r="P4284">
        <v>0</v>
      </c>
      <c r="Q4284">
        <v>0</v>
      </c>
      <c r="R4284" s="92">
        <f>P4284+Q4284</f>
        <v>0</v>
      </c>
    </row>
    <row r="4285" spans="1:18" x14ac:dyDescent="0.3">
      <c r="A4285" t="s">
        <v>4420</v>
      </c>
      <c r="B4285" s="3">
        <v>4</v>
      </c>
      <c r="C4285" t="s">
        <v>8993</v>
      </c>
      <c r="D4285" t="s">
        <v>8992</v>
      </c>
      <c r="E4285" t="s">
        <v>78</v>
      </c>
      <c r="F4285" s="90">
        <v>37.31</v>
      </c>
      <c r="G4285" s="3">
        <v>260</v>
      </c>
      <c r="H4285" s="3" t="s">
        <v>9061</v>
      </c>
      <c r="I4285" s="90">
        <v>29.67</v>
      </c>
      <c r="J4285" s="3">
        <v>182</v>
      </c>
      <c r="K4285" s="93" t="s">
        <v>4900</v>
      </c>
      <c r="L4285">
        <v>0</v>
      </c>
      <c r="M4285" s="10">
        <v>4</v>
      </c>
      <c r="N4285">
        <v>0</v>
      </c>
      <c r="O4285">
        <v>0</v>
      </c>
      <c r="P4285">
        <v>0</v>
      </c>
      <c r="Q4285">
        <v>0</v>
      </c>
      <c r="R4285" s="92">
        <f>P4285+Q4285</f>
        <v>0</v>
      </c>
    </row>
    <row r="4286" spans="1:18" x14ac:dyDescent="0.3">
      <c r="A4286" t="s">
        <v>4622</v>
      </c>
      <c r="B4286" s="3">
        <v>4</v>
      </c>
      <c r="C4286" t="s">
        <v>8993</v>
      </c>
      <c r="D4286" t="s">
        <v>8992</v>
      </c>
      <c r="E4286" t="s">
        <v>78</v>
      </c>
      <c r="F4286" s="90">
        <v>37.31</v>
      </c>
      <c r="G4286" s="3">
        <v>260</v>
      </c>
      <c r="H4286" s="3" t="s">
        <v>9061</v>
      </c>
      <c r="I4286" s="90">
        <v>29.12</v>
      </c>
      <c r="J4286" s="3">
        <v>182</v>
      </c>
      <c r="K4286" s="93" t="s">
        <v>4900</v>
      </c>
      <c r="L4286">
        <v>0</v>
      </c>
      <c r="M4286" s="10">
        <v>4</v>
      </c>
      <c r="N4286">
        <v>0</v>
      </c>
      <c r="O4286">
        <v>0</v>
      </c>
      <c r="P4286">
        <v>0</v>
      </c>
      <c r="Q4286">
        <v>0</v>
      </c>
      <c r="R4286" s="92">
        <f>P4286+Q4286</f>
        <v>0</v>
      </c>
    </row>
    <row r="4287" spans="1:18" x14ac:dyDescent="0.3">
      <c r="A4287" t="s">
        <v>4604</v>
      </c>
      <c r="B4287" s="3">
        <v>4</v>
      </c>
      <c r="C4287" t="s">
        <v>8993</v>
      </c>
      <c r="D4287" t="s">
        <v>8992</v>
      </c>
      <c r="E4287" t="s">
        <v>78</v>
      </c>
      <c r="F4287" s="90">
        <v>37.31</v>
      </c>
      <c r="G4287" s="3">
        <v>260</v>
      </c>
      <c r="H4287" s="3" t="s">
        <v>9061</v>
      </c>
      <c r="I4287" s="90">
        <v>29.67</v>
      </c>
      <c r="J4287" s="3">
        <v>182</v>
      </c>
      <c r="K4287" s="93" t="s">
        <v>4900</v>
      </c>
      <c r="L4287">
        <v>0</v>
      </c>
      <c r="M4287" s="10">
        <v>4</v>
      </c>
      <c r="N4287">
        <v>0</v>
      </c>
      <c r="O4287">
        <v>0</v>
      </c>
      <c r="P4287">
        <v>0</v>
      </c>
      <c r="Q4287">
        <v>0</v>
      </c>
      <c r="R4287" s="92">
        <f>P4287+Q4287</f>
        <v>0</v>
      </c>
    </row>
    <row r="4288" spans="1:18" x14ac:dyDescent="0.3">
      <c r="A4288" t="s">
        <v>4502</v>
      </c>
      <c r="B4288" s="3">
        <v>4</v>
      </c>
      <c r="C4288" t="s">
        <v>8993</v>
      </c>
      <c r="D4288" t="s">
        <v>8992</v>
      </c>
      <c r="E4288" t="s">
        <v>78</v>
      </c>
      <c r="F4288" s="90">
        <v>37.31</v>
      </c>
      <c r="G4288" s="3">
        <v>260</v>
      </c>
      <c r="H4288" s="3" t="s">
        <v>9061</v>
      </c>
      <c r="I4288" s="90">
        <v>29.67</v>
      </c>
      <c r="J4288" s="3">
        <v>182</v>
      </c>
      <c r="K4288" s="93" t="s">
        <v>4900</v>
      </c>
      <c r="L4288">
        <v>0</v>
      </c>
      <c r="M4288" s="10">
        <v>4</v>
      </c>
      <c r="N4288">
        <v>0</v>
      </c>
      <c r="O4288">
        <v>0</v>
      </c>
      <c r="P4288">
        <v>0</v>
      </c>
      <c r="Q4288">
        <v>0</v>
      </c>
      <c r="R4288" s="92">
        <f>P4288+Q4288</f>
        <v>0</v>
      </c>
    </row>
    <row r="4289" spans="1:18" x14ac:dyDescent="0.3">
      <c r="A4289" t="s">
        <v>3640</v>
      </c>
      <c r="B4289" s="3">
        <v>4</v>
      </c>
      <c r="C4289" t="s">
        <v>8993</v>
      </c>
      <c r="D4289" t="s">
        <v>82</v>
      </c>
      <c r="E4289" t="s">
        <v>96</v>
      </c>
      <c r="F4289" s="90">
        <v>37.31</v>
      </c>
      <c r="G4289" s="3">
        <v>260</v>
      </c>
      <c r="H4289" s="3" t="s">
        <v>9061</v>
      </c>
      <c r="I4289" s="90">
        <v>29.51</v>
      </c>
      <c r="J4289" s="3">
        <v>183</v>
      </c>
      <c r="K4289" s="96" t="s">
        <v>4900</v>
      </c>
      <c r="L4289">
        <v>0</v>
      </c>
      <c r="M4289">
        <v>0</v>
      </c>
      <c r="N4289">
        <v>0</v>
      </c>
      <c r="O4289">
        <v>0</v>
      </c>
      <c r="P4289">
        <v>0</v>
      </c>
      <c r="Q4289" s="10">
        <v>4</v>
      </c>
      <c r="R4289" s="92">
        <f>P4289+Q4289</f>
        <v>4</v>
      </c>
    </row>
    <row r="4290" spans="1:18" x14ac:dyDescent="0.3">
      <c r="A4290" t="s">
        <v>4809</v>
      </c>
      <c r="B4290" s="3">
        <v>4</v>
      </c>
      <c r="C4290" t="s">
        <v>8993</v>
      </c>
      <c r="D4290" t="s">
        <v>8992</v>
      </c>
      <c r="E4290" t="s">
        <v>78</v>
      </c>
      <c r="F4290" s="90">
        <v>37.31</v>
      </c>
      <c r="G4290" s="3">
        <v>260</v>
      </c>
      <c r="H4290" s="3" t="s">
        <v>9061</v>
      </c>
      <c r="I4290" s="90">
        <v>29.67</v>
      </c>
      <c r="J4290" s="3">
        <v>182</v>
      </c>
      <c r="K4290" s="93" t="s">
        <v>4900</v>
      </c>
      <c r="L4290">
        <v>0</v>
      </c>
      <c r="M4290" s="10">
        <v>4</v>
      </c>
      <c r="N4290">
        <v>0</v>
      </c>
      <c r="O4290">
        <v>0</v>
      </c>
      <c r="P4290">
        <v>0</v>
      </c>
      <c r="Q4290">
        <v>0</v>
      </c>
      <c r="R4290" s="92">
        <f>P4290+Q4290</f>
        <v>0</v>
      </c>
    </row>
    <row r="4291" spans="1:18" x14ac:dyDescent="0.3">
      <c r="A4291" t="s">
        <v>3984</v>
      </c>
      <c r="B4291" s="3">
        <v>4</v>
      </c>
      <c r="C4291" t="s">
        <v>8993</v>
      </c>
      <c r="D4291" t="s">
        <v>82</v>
      </c>
      <c r="E4291" t="s">
        <v>83</v>
      </c>
      <c r="F4291" s="90">
        <v>37.31</v>
      </c>
      <c r="G4291" s="3">
        <v>260</v>
      </c>
      <c r="H4291" s="3" t="s">
        <v>9061</v>
      </c>
      <c r="I4291" s="90">
        <v>29.12</v>
      </c>
      <c r="J4291" s="3">
        <v>182</v>
      </c>
      <c r="K4291" s="96" t="s">
        <v>4900</v>
      </c>
      <c r="L4291">
        <v>0</v>
      </c>
      <c r="M4291">
        <v>0</v>
      </c>
      <c r="N4291">
        <v>0</v>
      </c>
      <c r="O4291" s="10">
        <v>4</v>
      </c>
      <c r="P4291">
        <v>0</v>
      </c>
      <c r="Q4291">
        <v>0</v>
      </c>
      <c r="R4291" s="92">
        <f>P4291+Q4291</f>
        <v>0</v>
      </c>
    </row>
    <row r="4292" spans="1:18" x14ac:dyDescent="0.3">
      <c r="A4292" t="s">
        <v>4005</v>
      </c>
      <c r="B4292" s="3">
        <v>4</v>
      </c>
      <c r="C4292" t="s">
        <v>8993</v>
      </c>
      <c r="D4292" t="s">
        <v>87</v>
      </c>
      <c r="E4292" t="s">
        <v>110</v>
      </c>
      <c r="F4292" s="90">
        <v>37.299999999999997</v>
      </c>
      <c r="G4292" s="3">
        <v>244</v>
      </c>
      <c r="H4292" s="3" t="s">
        <v>9061</v>
      </c>
      <c r="I4292" s="90">
        <v>28.31</v>
      </c>
      <c r="J4292" s="3">
        <v>166</v>
      </c>
      <c r="K4292" s="96" t="s">
        <v>4900</v>
      </c>
      <c r="L4292">
        <v>0</v>
      </c>
      <c r="M4292">
        <v>0</v>
      </c>
      <c r="N4292">
        <v>0</v>
      </c>
      <c r="O4292" s="10">
        <v>4</v>
      </c>
      <c r="P4292">
        <v>0</v>
      </c>
      <c r="Q4292">
        <v>0</v>
      </c>
      <c r="R4292" s="92">
        <f>P4292+Q4292</f>
        <v>0</v>
      </c>
    </row>
    <row r="4293" spans="1:18" x14ac:dyDescent="0.3">
      <c r="A4293" t="s">
        <v>3681</v>
      </c>
      <c r="B4293" s="3">
        <v>4</v>
      </c>
      <c r="C4293" t="s">
        <v>8995</v>
      </c>
      <c r="D4293" t="s">
        <v>127</v>
      </c>
      <c r="E4293" t="s">
        <v>8951</v>
      </c>
      <c r="F4293" s="90">
        <v>37.270000000000003</v>
      </c>
      <c r="G4293" s="3">
        <v>271</v>
      </c>
      <c r="H4293" s="3" t="s">
        <v>9061</v>
      </c>
      <c r="I4293" s="90">
        <v>29.53</v>
      </c>
      <c r="J4293" s="3">
        <v>193</v>
      </c>
      <c r="K4293" s="96" t="s">
        <v>7632</v>
      </c>
      <c r="L4293">
        <v>0</v>
      </c>
      <c r="M4293">
        <v>0</v>
      </c>
      <c r="N4293">
        <v>0</v>
      </c>
      <c r="O4293">
        <v>0</v>
      </c>
      <c r="P4293">
        <v>0</v>
      </c>
      <c r="Q4293" s="10">
        <v>4</v>
      </c>
      <c r="R4293" s="92">
        <f>P4293+Q4293</f>
        <v>4</v>
      </c>
    </row>
    <row r="4294" spans="1:18" x14ac:dyDescent="0.3">
      <c r="A4294" t="s">
        <v>4020</v>
      </c>
      <c r="B4294" s="3">
        <v>4</v>
      </c>
      <c r="C4294" t="s">
        <v>8995</v>
      </c>
      <c r="D4294" t="s">
        <v>127</v>
      </c>
      <c r="E4294" t="s">
        <v>165</v>
      </c>
      <c r="F4294" s="90">
        <v>37.270000000000003</v>
      </c>
      <c r="G4294" s="3">
        <v>271</v>
      </c>
      <c r="H4294" s="3" t="s">
        <v>9061</v>
      </c>
      <c r="I4294" s="90">
        <v>29.53</v>
      </c>
      <c r="J4294" s="3">
        <v>193</v>
      </c>
      <c r="K4294" s="96" t="s">
        <v>7632</v>
      </c>
      <c r="L4294">
        <v>0</v>
      </c>
      <c r="M4294">
        <v>0</v>
      </c>
      <c r="N4294">
        <v>0</v>
      </c>
      <c r="O4294" s="10">
        <v>4</v>
      </c>
      <c r="P4294">
        <v>0</v>
      </c>
      <c r="Q4294">
        <v>0</v>
      </c>
      <c r="R4294" s="92">
        <f>P4294+Q4294</f>
        <v>0</v>
      </c>
    </row>
    <row r="4295" spans="1:18" x14ac:dyDescent="0.3">
      <c r="A4295" t="s">
        <v>4468</v>
      </c>
      <c r="B4295" s="3">
        <v>4</v>
      </c>
      <c r="C4295" t="s">
        <v>8993</v>
      </c>
      <c r="D4295" t="s">
        <v>8992</v>
      </c>
      <c r="E4295" t="s">
        <v>78</v>
      </c>
      <c r="F4295" s="90">
        <v>37.26</v>
      </c>
      <c r="G4295" s="3">
        <v>263</v>
      </c>
      <c r="H4295" s="3" t="s">
        <v>9061</v>
      </c>
      <c r="I4295" s="90">
        <v>29.19</v>
      </c>
      <c r="J4295" s="3">
        <v>185</v>
      </c>
      <c r="K4295" s="93" t="s">
        <v>4900</v>
      </c>
      <c r="L4295">
        <v>0</v>
      </c>
      <c r="M4295" s="10">
        <v>4</v>
      </c>
      <c r="N4295">
        <v>0</v>
      </c>
      <c r="O4295">
        <v>0</v>
      </c>
      <c r="P4295">
        <v>0</v>
      </c>
      <c r="Q4295">
        <v>0</v>
      </c>
      <c r="R4295" s="92">
        <f>P4295+Q4295</f>
        <v>0</v>
      </c>
    </row>
    <row r="4296" spans="1:18" x14ac:dyDescent="0.3">
      <c r="A4296" t="s">
        <v>4819</v>
      </c>
      <c r="B4296" s="3">
        <v>4</v>
      </c>
      <c r="C4296" t="s">
        <v>8993</v>
      </c>
      <c r="D4296" t="s">
        <v>8992</v>
      </c>
      <c r="E4296" t="s">
        <v>78</v>
      </c>
      <c r="F4296" s="90">
        <v>37.26</v>
      </c>
      <c r="G4296" s="3">
        <v>263</v>
      </c>
      <c r="H4296" s="3" t="s">
        <v>9061</v>
      </c>
      <c r="I4296" s="90">
        <v>29.19</v>
      </c>
      <c r="J4296" s="3">
        <v>185</v>
      </c>
      <c r="K4296" s="93" t="s">
        <v>4900</v>
      </c>
      <c r="L4296">
        <v>0</v>
      </c>
      <c r="M4296" s="10">
        <v>4</v>
      </c>
      <c r="N4296">
        <v>0</v>
      </c>
      <c r="O4296">
        <v>0</v>
      </c>
      <c r="P4296">
        <v>0</v>
      </c>
      <c r="Q4296">
        <v>0</v>
      </c>
      <c r="R4296" s="92">
        <f>P4296+Q4296</f>
        <v>0</v>
      </c>
    </row>
    <row r="4297" spans="1:18" x14ac:dyDescent="0.3">
      <c r="A4297" t="s">
        <v>4806</v>
      </c>
      <c r="B4297" s="3">
        <v>4</v>
      </c>
      <c r="C4297" t="s">
        <v>8993</v>
      </c>
      <c r="D4297" t="s">
        <v>8992</v>
      </c>
      <c r="E4297" t="s">
        <v>78</v>
      </c>
      <c r="F4297" s="90">
        <v>37.26</v>
      </c>
      <c r="G4297" s="3">
        <v>263</v>
      </c>
      <c r="H4297" s="3" t="s">
        <v>9061</v>
      </c>
      <c r="I4297" s="90">
        <v>29.19</v>
      </c>
      <c r="J4297" s="3">
        <v>185</v>
      </c>
      <c r="K4297" s="93" t="s">
        <v>4900</v>
      </c>
      <c r="L4297">
        <v>0</v>
      </c>
      <c r="M4297" s="10">
        <v>4</v>
      </c>
      <c r="N4297">
        <v>0</v>
      </c>
      <c r="O4297">
        <v>0</v>
      </c>
      <c r="P4297">
        <v>0</v>
      </c>
      <c r="Q4297">
        <v>0</v>
      </c>
      <c r="R4297" s="92">
        <f>P4297+Q4297</f>
        <v>0</v>
      </c>
    </row>
    <row r="4298" spans="1:18" x14ac:dyDescent="0.3">
      <c r="A4298" t="s">
        <v>4416</v>
      </c>
      <c r="B4298" s="3">
        <v>4</v>
      </c>
      <c r="C4298" t="s">
        <v>8993</v>
      </c>
      <c r="D4298" t="s">
        <v>8992</v>
      </c>
      <c r="E4298" t="s">
        <v>78</v>
      </c>
      <c r="F4298" s="90">
        <v>37.26</v>
      </c>
      <c r="G4298" s="3">
        <v>263</v>
      </c>
      <c r="H4298" s="3" t="s">
        <v>9061</v>
      </c>
      <c r="I4298" s="90">
        <v>29.19</v>
      </c>
      <c r="J4298" s="3">
        <v>185</v>
      </c>
      <c r="K4298" s="93" t="s">
        <v>4900</v>
      </c>
      <c r="L4298">
        <v>0</v>
      </c>
      <c r="M4298" s="10">
        <v>4</v>
      </c>
      <c r="N4298">
        <v>0</v>
      </c>
      <c r="O4298">
        <v>0</v>
      </c>
      <c r="P4298">
        <v>0</v>
      </c>
      <c r="Q4298">
        <v>0</v>
      </c>
      <c r="R4298" s="92">
        <f>P4298+Q4298</f>
        <v>0</v>
      </c>
    </row>
    <row r="4299" spans="1:18" x14ac:dyDescent="0.3">
      <c r="A4299" t="s">
        <v>4657</v>
      </c>
      <c r="B4299" s="3">
        <v>4</v>
      </c>
      <c r="C4299" t="s">
        <v>8993</v>
      </c>
      <c r="D4299" t="s">
        <v>8992</v>
      </c>
      <c r="E4299" t="s">
        <v>78</v>
      </c>
      <c r="F4299" s="90">
        <v>37.26</v>
      </c>
      <c r="G4299" s="3">
        <v>263</v>
      </c>
      <c r="H4299" s="3" t="s">
        <v>9061</v>
      </c>
      <c r="I4299" s="90">
        <v>29.73</v>
      </c>
      <c r="J4299" s="3">
        <v>185</v>
      </c>
      <c r="K4299" s="93" t="s">
        <v>4900</v>
      </c>
      <c r="L4299">
        <v>0</v>
      </c>
      <c r="M4299" s="10">
        <v>4</v>
      </c>
      <c r="N4299">
        <v>0</v>
      </c>
      <c r="O4299">
        <v>0</v>
      </c>
      <c r="P4299">
        <v>0</v>
      </c>
      <c r="Q4299">
        <v>0</v>
      </c>
      <c r="R4299" s="92">
        <f>P4299+Q4299</f>
        <v>0</v>
      </c>
    </row>
    <row r="4300" spans="1:18" x14ac:dyDescent="0.3">
      <c r="A4300" t="s">
        <v>4283</v>
      </c>
      <c r="B4300" s="3">
        <v>4</v>
      </c>
      <c r="C4300" t="s">
        <v>8994</v>
      </c>
      <c r="D4300" t="s">
        <v>92</v>
      </c>
      <c r="E4300" t="s">
        <v>93</v>
      </c>
      <c r="F4300" s="90">
        <v>37.26</v>
      </c>
      <c r="G4300" s="3">
        <v>263</v>
      </c>
      <c r="H4300" s="3" t="s">
        <v>9061</v>
      </c>
      <c r="I4300" s="90">
        <v>29.19</v>
      </c>
      <c r="J4300" s="3">
        <v>185</v>
      </c>
      <c r="K4300" s="93" t="s">
        <v>92</v>
      </c>
      <c r="L4300" s="10">
        <v>4</v>
      </c>
      <c r="M4300">
        <v>0</v>
      </c>
      <c r="N4300">
        <v>0</v>
      </c>
      <c r="O4300">
        <v>0</v>
      </c>
      <c r="P4300">
        <v>0</v>
      </c>
      <c r="Q4300">
        <v>0</v>
      </c>
      <c r="R4300" s="92">
        <f>P4300+Q4300</f>
        <v>0</v>
      </c>
    </row>
    <row r="4301" spans="1:18" x14ac:dyDescent="0.3">
      <c r="A4301" t="s">
        <v>3964</v>
      </c>
      <c r="B4301" s="3">
        <v>4</v>
      </c>
      <c r="C4301" t="s">
        <v>8993</v>
      </c>
      <c r="D4301" t="s">
        <v>87</v>
      </c>
      <c r="E4301" t="s">
        <v>110</v>
      </c>
      <c r="F4301" s="90">
        <v>37.25</v>
      </c>
      <c r="G4301" s="3">
        <v>247</v>
      </c>
      <c r="H4301" s="3" t="s">
        <v>9061</v>
      </c>
      <c r="I4301" s="90">
        <v>28.4</v>
      </c>
      <c r="J4301" s="3">
        <v>169</v>
      </c>
      <c r="K4301" s="96" t="s">
        <v>4900</v>
      </c>
      <c r="L4301">
        <v>0</v>
      </c>
      <c r="M4301">
        <v>0</v>
      </c>
      <c r="N4301">
        <v>0</v>
      </c>
      <c r="O4301" s="10">
        <v>4</v>
      </c>
      <c r="P4301">
        <v>0</v>
      </c>
      <c r="Q4301">
        <v>0</v>
      </c>
      <c r="R4301" s="92">
        <f>P4301+Q4301</f>
        <v>0</v>
      </c>
    </row>
    <row r="4302" spans="1:18" x14ac:dyDescent="0.3">
      <c r="A4302" t="s">
        <v>3957</v>
      </c>
      <c r="B4302" s="3">
        <v>4</v>
      </c>
      <c r="C4302" t="s">
        <v>8993</v>
      </c>
      <c r="D4302" t="s">
        <v>87</v>
      </c>
      <c r="E4302" t="s">
        <v>110</v>
      </c>
      <c r="F4302" s="90">
        <v>37.25</v>
      </c>
      <c r="G4302" s="3">
        <v>247</v>
      </c>
      <c r="H4302" s="3" t="s">
        <v>9061</v>
      </c>
      <c r="I4302" s="90">
        <v>28.4</v>
      </c>
      <c r="J4302" s="3">
        <v>169</v>
      </c>
      <c r="K4302" s="96" t="s">
        <v>4900</v>
      </c>
      <c r="L4302">
        <v>0</v>
      </c>
      <c r="M4302">
        <v>0</v>
      </c>
      <c r="N4302">
        <v>0</v>
      </c>
      <c r="O4302" s="10">
        <v>4</v>
      </c>
      <c r="P4302">
        <v>0</v>
      </c>
      <c r="Q4302">
        <v>0</v>
      </c>
      <c r="R4302" s="92">
        <f>P4302+Q4302</f>
        <v>0</v>
      </c>
    </row>
    <row r="4303" spans="1:18" x14ac:dyDescent="0.3">
      <c r="A4303" t="s">
        <v>3812</v>
      </c>
      <c r="B4303" s="3">
        <v>4</v>
      </c>
      <c r="C4303" t="s">
        <v>8995</v>
      </c>
      <c r="D4303" t="s">
        <v>127</v>
      </c>
      <c r="E4303" t="s">
        <v>128</v>
      </c>
      <c r="F4303" s="90">
        <v>37.229999999999997</v>
      </c>
      <c r="G4303" s="3">
        <v>274</v>
      </c>
      <c r="H4303" s="3" t="s">
        <v>9061</v>
      </c>
      <c r="I4303" s="90">
        <v>29.59</v>
      </c>
      <c r="J4303" s="3">
        <v>196</v>
      </c>
      <c r="K4303" s="96" t="s">
        <v>7632</v>
      </c>
      <c r="L4303">
        <v>0</v>
      </c>
      <c r="M4303">
        <v>0</v>
      </c>
      <c r="N4303">
        <v>0</v>
      </c>
      <c r="O4303">
        <v>3</v>
      </c>
      <c r="P4303">
        <v>0</v>
      </c>
      <c r="Q4303">
        <v>1</v>
      </c>
      <c r="R4303" s="92">
        <f>P4303+Q4303</f>
        <v>1</v>
      </c>
    </row>
    <row r="4304" spans="1:18" x14ac:dyDescent="0.3">
      <c r="A4304" t="s">
        <v>4083</v>
      </c>
      <c r="B4304" s="3">
        <v>4</v>
      </c>
      <c r="C4304" t="s">
        <v>8995</v>
      </c>
      <c r="D4304" t="s">
        <v>120</v>
      </c>
      <c r="E4304" t="s">
        <v>121</v>
      </c>
      <c r="F4304" s="90">
        <v>37.22</v>
      </c>
      <c r="G4304" s="3">
        <v>266</v>
      </c>
      <c r="H4304" s="3" t="s">
        <v>9061</v>
      </c>
      <c r="I4304" s="90">
        <v>29.26</v>
      </c>
      <c r="J4304" s="3">
        <v>188</v>
      </c>
      <c r="K4304" s="96" t="s">
        <v>7632</v>
      </c>
      <c r="L4304">
        <v>0</v>
      </c>
      <c r="M4304">
        <v>0</v>
      </c>
      <c r="N4304" s="10">
        <v>4</v>
      </c>
      <c r="O4304">
        <v>0</v>
      </c>
      <c r="P4304">
        <v>0</v>
      </c>
      <c r="Q4304">
        <v>0</v>
      </c>
      <c r="R4304" s="92">
        <f>P4304+Q4304</f>
        <v>0</v>
      </c>
    </row>
    <row r="4305" spans="1:18" x14ac:dyDescent="0.3">
      <c r="A4305" t="s">
        <v>4169</v>
      </c>
      <c r="B4305" s="3">
        <v>4</v>
      </c>
      <c r="C4305" t="s">
        <v>8995</v>
      </c>
      <c r="D4305" t="s">
        <v>120</v>
      </c>
      <c r="E4305" t="s">
        <v>121</v>
      </c>
      <c r="F4305" s="90">
        <v>37.22</v>
      </c>
      <c r="G4305" s="3">
        <v>266</v>
      </c>
      <c r="H4305" s="3" t="s">
        <v>9061</v>
      </c>
      <c r="I4305" s="90">
        <v>29.1</v>
      </c>
      <c r="J4305" s="3">
        <v>189</v>
      </c>
      <c r="K4305" s="96" t="s">
        <v>7632</v>
      </c>
      <c r="L4305">
        <v>0</v>
      </c>
      <c r="M4305">
        <v>0</v>
      </c>
      <c r="N4305" s="10">
        <v>4</v>
      </c>
      <c r="O4305">
        <v>0</v>
      </c>
      <c r="P4305">
        <v>0</v>
      </c>
      <c r="Q4305">
        <v>0</v>
      </c>
      <c r="R4305" s="92">
        <f>P4305+Q4305</f>
        <v>0</v>
      </c>
    </row>
    <row r="4306" spans="1:18" x14ac:dyDescent="0.3">
      <c r="A4306" t="s">
        <v>4161</v>
      </c>
      <c r="B4306" s="3">
        <v>4</v>
      </c>
      <c r="C4306" t="s">
        <v>8995</v>
      </c>
      <c r="D4306" t="s">
        <v>120</v>
      </c>
      <c r="E4306" t="s">
        <v>121</v>
      </c>
      <c r="F4306" s="90">
        <v>37.22</v>
      </c>
      <c r="G4306" s="3">
        <v>266</v>
      </c>
      <c r="H4306" s="3" t="s">
        <v>9061</v>
      </c>
      <c r="I4306" s="90">
        <v>29.26</v>
      </c>
      <c r="J4306" s="3">
        <v>188</v>
      </c>
      <c r="K4306" s="96" t="s">
        <v>7632</v>
      </c>
      <c r="L4306">
        <v>0</v>
      </c>
      <c r="M4306">
        <v>0</v>
      </c>
      <c r="N4306" s="10">
        <v>4</v>
      </c>
      <c r="O4306">
        <v>0</v>
      </c>
      <c r="P4306">
        <v>0</v>
      </c>
      <c r="Q4306">
        <v>0</v>
      </c>
      <c r="R4306" s="92">
        <f>P4306+Q4306</f>
        <v>0</v>
      </c>
    </row>
    <row r="4307" spans="1:18" x14ac:dyDescent="0.3">
      <c r="A4307" t="s">
        <v>4569</v>
      </c>
      <c r="B4307" s="3">
        <v>4</v>
      </c>
      <c r="C4307" t="s">
        <v>8993</v>
      </c>
      <c r="D4307" t="s">
        <v>8996</v>
      </c>
      <c r="E4307" t="s">
        <v>170</v>
      </c>
      <c r="F4307" s="90">
        <v>37.22</v>
      </c>
      <c r="G4307" s="3">
        <v>266</v>
      </c>
      <c r="H4307" s="3" t="s">
        <v>9061</v>
      </c>
      <c r="I4307" s="90">
        <v>29.79</v>
      </c>
      <c r="J4307" s="3">
        <v>188</v>
      </c>
      <c r="K4307" s="93" t="s">
        <v>4900</v>
      </c>
      <c r="L4307">
        <v>0</v>
      </c>
      <c r="M4307" s="10">
        <v>4</v>
      </c>
      <c r="N4307">
        <v>0</v>
      </c>
      <c r="O4307">
        <v>0</v>
      </c>
      <c r="P4307">
        <v>0</v>
      </c>
      <c r="Q4307">
        <v>0</v>
      </c>
      <c r="R4307" s="92">
        <f>P4307+Q4307</f>
        <v>0</v>
      </c>
    </row>
    <row r="4308" spans="1:18" x14ac:dyDescent="0.3">
      <c r="A4308" t="s">
        <v>3855</v>
      </c>
      <c r="B4308" s="3">
        <v>4</v>
      </c>
      <c r="C4308" t="s">
        <v>8993</v>
      </c>
      <c r="D4308" t="s">
        <v>87</v>
      </c>
      <c r="E4308" t="s">
        <v>100</v>
      </c>
      <c r="F4308" s="90">
        <v>37.21</v>
      </c>
      <c r="G4308" s="3">
        <v>258</v>
      </c>
      <c r="H4308" s="3" t="s">
        <v>9061</v>
      </c>
      <c r="I4308" s="90">
        <v>28.89</v>
      </c>
      <c r="J4308" s="3">
        <v>180</v>
      </c>
      <c r="K4308" s="96" t="s">
        <v>4900</v>
      </c>
      <c r="L4308">
        <v>0</v>
      </c>
      <c r="M4308">
        <v>0</v>
      </c>
      <c r="N4308" s="10">
        <v>4</v>
      </c>
      <c r="O4308">
        <v>0</v>
      </c>
      <c r="P4308">
        <v>0</v>
      </c>
      <c r="Q4308">
        <v>0</v>
      </c>
      <c r="R4308" s="92">
        <f>P4308+Q4308</f>
        <v>0</v>
      </c>
    </row>
    <row r="4309" spans="1:18" x14ac:dyDescent="0.3">
      <c r="A4309" t="s">
        <v>3783</v>
      </c>
      <c r="B4309" s="3">
        <v>4</v>
      </c>
      <c r="C4309" t="s">
        <v>8993</v>
      </c>
      <c r="D4309" t="s">
        <v>87</v>
      </c>
      <c r="E4309" t="s">
        <v>181</v>
      </c>
      <c r="F4309" s="90">
        <v>37.19</v>
      </c>
      <c r="G4309" s="3">
        <v>242</v>
      </c>
      <c r="H4309" s="3" t="s">
        <v>9061</v>
      </c>
      <c r="I4309" s="90">
        <v>28.05</v>
      </c>
      <c r="J4309" s="3">
        <v>164</v>
      </c>
      <c r="K4309" s="96" t="s">
        <v>4900</v>
      </c>
      <c r="L4309">
        <v>0</v>
      </c>
      <c r="M4309">
        <v>0</v>
      </c>
      <c r="N4309">
        <v>0</v>
      </c>
      <c r="O4309">
        <v>0</v>
      </c>
      <c r="P4309" s="10">
        <v>4</v>
      </c>
      <c r="Q4309">
        <v>0</v>
      </c>
      <c r="R4309" s="92">
        <f>P4309+Q4309</f>
        <v>4</v>
      </c>
    </row>
    <row r="4310" spans="1:18" x14ac:dyDescent="0.3">
      <c r="A4310" t="s">
        <v>3972</v>
      </c>
      <c r="B4310" s="3">
        <v>4</v>
      </c>
      <c r="C4310" t="s">
        <v>8993</v>
      </c>
      <c r="D4310" t="s">
        <v>87</v>
      </c>
      <c r="E4310" t="s">
        <v>110</v>
      </c>
      <c r="F4310" s="90">
        <v>37.19</v>
      </c>
      <c r="G4310" s="3">
        <v>242</v>
      </c>
      <c r="H4310" s="3" t="s">
        <v>9061</v>
      </c>
      <c r="I4310" s="90">
        <v>28.05</v>
      </c>
      <c r="J4310" s="3">
        <v>164</v>
      </c>
      <c r="K4310" s="96" t="s">
        <v>4900</v>
      </c>
      <c r="L4310">
        <v>0</v>
      </c>
      <c r="M4310">
        <v>0</v>
      </c>
      <c r="N4310">
        <v>0</v>
      </c>
      <c r="O4310" s="10">
        <v>4</v>
      </c>
      <c r="P4310">
        <v>0</v>
      </c>
      <c r="Q4310">
        <v>0</v>
      </c>
      <c r="R4310" s="92">
        <f>P4310+Q4310</f>
        <v>0</v>
      </c>
    </row>
    <row r="4311" spans="1:18" x14ac:dyDescent="0.3">
      <c r="A4311" t="s">
        <v>4034</v>
      </c>
      <c r="B4311" s="3">
        <v>4</v>
      </c>
      <c r="C4311" t="s">
        <v>8993</v>
      </c>
      <c r="D4311" t="s">
        <v>87</v>
      </c>
      <c r="E4311" t="s">
        <v>110</v>
      </c>
      <c r="F4311" s="90">
        <v>37.19</v>
      </c>
      <c r="G4311" s="3">
        <v>242</v>
      </c>
      <c r="H4311" s="3" t="s">
        <v>9061</v>
      </c>
      <c r="I4311" s="90">
        <v>28.05</v>
      </c>
      <c r="J4311" s="3">
        <v>164</v>
      </c>
      <c r="K4311" s="96" t="s">
        <v>4900</v>
      </c>
      <c r="L4311">
        <v>0</v>
      </c>
      <c r="M4311">
        <v>0</v>
      </c>
      <c r="N4311">
        <v>0</v>
      </c>
      <c r="O4311" s="10">
        <v>4</v>
      </c>
      <c r="P4311">
        <v>0</v>
      </c>
      <c r="Q4311">
        <v>0</v>
      </c>
      <c r="R4311" s="92">
        <f>P4311+Q4311</f>
        <v>0</v>
      </c>
    </row>
    <row r="4312" spans="1:18" x14ac:dyDescent="0.3">
      <c r="A4312" t="s">
        <v>3846</v>
      </c>
      <c r="B4312" s="3">
        <v>4</v>
      </c>
      <c r="C4312" t="s">
        <v>8993</v>
      </c>
      <c r="D4312" t="s">
        <v>87</v>
      </c>
      <c r="E4312" t="s">
        <v>181</v>
      </c>
      <c r="F4312" s="90">
        <v>37.19</v>
      </c>
      <c r="G4312" s="3">
        <v>242</v>
      </c>
      <c r="H4312" s="3" t="s">
        <v>9061</v>
      </c>
      <c r="I4312" s="90">
        <v>28.05</v>
      </c>
      <c r="J4312" s="3">
        <v>164</v>
      </c>
      <c r="K4312" s="96" t="s">
        <v>4900</v>
      </c>
      <c r="L4312">
        <v>0</v>
      </c>
      <c r="M4312">
        <v>0</v>
      </c>
      <c r="N4312">
        <v>0</v>
      </c>
      <c r="O4312">
        <v>0</v>
      </c>
      <c r="P4312" s="10">
        <v>4</v>
      </c>
      <c r="Q4312">
        <v>0</v>
      </c>
      <c r="R4312" s="92">
        <f>P4312+Q4312</f>
        <v>4</v>
      </c>
    </row>
    <row r="4313" spans="1:18" x14ac:dyDescent="0.3">
      <c r="A4313" t="s">
        <v>3978</v>
      </c>
      <c r="B4313" s="3">
        <v>4</v>
      </c>
      <c r="C4313" t="s">
        <v>8993</v>
      </c>
      <c r="D4313" t="s">
        <v>87</v>
      </c>
      <c r="E4313" t="s">
        <v>110</v>
      </c>
      <c r="F4313" s="90">
        <v>37.19</v>
      </c>
      <c r="G4313" s="3">
        <v>242</v>
      </c>
      <c r="H4313" s="3" t="s">
        <v>9061</v>
      </c>
      <c r="I4313" s="90">
        <v>28.05</v>
      </c>
      <c r="J4313" s="3">
        <v>164</v>
      </c>
      <c r="K4313" s="96" t="s">
        <v>4900</v>
      </c>
      <c r="L4313">
        <v>0</v>
      </c>
      <c r="M4313">
        <v>0</v>
      </c>
      <c r="N4313">
        <v>0</v>
      </c>
      <c r="O4313" s="10">
        <v>4</v>
      </c>
      <c r="P4313">
        <v>0</v>
      </c>
      <c r="Q4313">
        <v>0</v>
      </c>
      <c r="R4313" s="92">
        <f>P4313+Q4313</f>
        <v>0</v>
      </c>
    </row>
    <row r="4314" spans="1:18" x14ac:dyDescent="0.3">
      <c r="A4314" t="s">
        <v>3885</v>
      </c>
      <c r="B4314" s="3">
        <v>4</v>
      </c>
      <c r="C4314" t="s">
        <v>8993</v>
      </c>
      <c r="D4314" t="s">
        <v>87</v>
      </c>
      <c r="E4314" t="s">
        <v>110</v>
      </c>
      <c r="F4314" s="90">
        <v>37.19</v>
      </c>
      <c r="G4314" s="3">
        <v>242</v>
      </c>
      <c r="H4314" s="3" t="s">
        <v>9061</v>
      </c>
      <c r="I4314" s="90">
        <v>28.05</v>
      </c>
      <c r="J4314" s="3">
        <v>164</v>
      </c>
      <c r="K4314" s="96" t="s">
        <v>4900</v>
      </c>
      <c r="L4314">
        <v>0</v>
      </c>
      <c r="M4314">
        <v>0</v>
      </c>
      <c r="N4314">
        <v>0</v>
      </c>
      <c r="O4314" s="10">
        <v>4</v>
      </c>
      <c r="P4314">
        <v>0</v>
      </c>
      <c r="Q4314">
        <v>0</v>
      </c>
      <c r="R4314" s="92">
        <f>P4314+Q4314</f>
        <v>0</v>
      </c>
    </row>
    <row r="4315" spans="1:18" x14ac:dyDescent="0.3">
      <c r="A4315" t="s">
        <v>3849</v>
      </c>
      <c r="B4315" s="3">
        <v>4</v>
      </c>
      <c r="C4315" t="s">
        <v>8995</v>
      </c>
      <c r="D4315" t="s">
        <v>127</v>
      </c>
      <c r="E4315" t="s">
        <v>128</v>
      </c>
      <c r="F4315" s="90">
        <v>37.18</v>
      </c>
      <c r="G4315" s="3">
        <v>277</v>
      </c>
      <c r="H4315" s="3" t="s">
        <v>9061</v>
      </c>
      <c r="I4315" s="90">
        <v>30.15</v>
      </c>
      <c r="J4315" s="3">
        <v>199</v>
      </c>
      <c r="K4315" s="96" t="s">
        <v>7632</v>
      </c>
      <c r="L4315">
        <v>0</v>
      </c>
      <c r="M4315">
        <v>0</v>
      </c>
      <c r="N4315">
        <v>0</v>
      </c>
      <c r="O4315">
        <v>2</v>
      </c>
      <c r="P4315">
        <v>1</v>
      </c>
      <c r="Q4315">
        <v>1</v>
      </c>
      <c r="R4315" s="92">
        <f>P4315+Q4315</f>
        <v>2</v>
      </c>
    </row>
    <row r="4316" spans="1:18" x14ac:dyDescent="0.3">
      <c r="A4316" t="s">
        <v>4117</v>
      </c>
      <c r="B4316" s="3">
        <v>4</v>
      </c>
      <c r="C4316" t="s">
        <v>8995</v>
      </c>
      <c r="D4316" t="s">
        <v>120</v>
      </c>
      <c r="E4316" t="s">
        <v>121</v>
      </c>
      <c r="F4316" s="90">
        <v>37.17</v>
      </c>
      <c r="G4316" s="3">
        <v>269</v>
      </c>
      <c r="H4316" s="3" t="s">
        <v>9061</v>
      </c>
      <c r="I4316" s="90">
        <v>28.8</v>
      </c>
      <c r="J4316" s="3">
        <v>191</v>
      </c>
      <c r="K4316" s="96" t="s">
        <v>7632</v>
      </c>
      <c r="L4316">
        <v>0</v>
      </c>
      <c r="M4316">
        <v>0</v>
      </c>
      <c r="N4316" s="10">
        <v>4</v>
      </c>
      <c r="O4316">
        <v>0</v>
      </c>
      <c r="P4316">
        <v>0</v>
      </c>
      <c r="Q4316">
        <v>0</v>
      </c>
      <c r="R4316" s="92">
        <f>P4316+Q4316</f>
        <v>0</v>
      </c>
    </row>
    <row r="4317" spans="1:18" x14ac:dyDescent="0.3">
      <c r="A4317" t="s">
        <v>3766</v>
      </c>
      <c r="B4317" s="3">
        <v>4</v>
      </c>
      <c r="C4317" t="s">
        <v>8995</v>
      </c>
      <c r="D4317" t="s">
        <v>127</v>
      </c>
      <c r="E4317" t="s">
        <v>8951</v>
      </c>
      <c r="F4317" s="90">
        <v>37.17</v>
      </c>
      <c r="G4317" s="3">
        <v>269</v>
      </c>
      <c r="H4317" s="3" t="s">
        <v>9061</v>
      </c>
      <c r="I4317" s="90">
        <v>29.84</v>
      </c>
      <c r="J4317" s="3">
        <v>191</v>
      </c>
      <c r="K4317" s="96" t="s">
        <v>7632</v>
      </c>
      <c r="L4317">
        <v>0</v>
      </c>
      <c r="M4317">
        <v>0</v>
      </c>
      <c r="N4317">
        <v>0</v>
      </c>
      <c r="O4317">
        <v>0</v>
      </c>
      <c r="P4317">
        <v>0</v>
      </c>
      <c r="Q4317" s="10">
        <v>4</v>
      </c>
      <c r="R4317" s="92">
        <f>P4317+Q4317</f>
        <v>4</v>
      </c>
    </row>
    <row r="4318" spans="1:18" x14ac:dyDescent="0.3">
      <c r="A4318" t="s">
        <v>4173</v>
      </c>
      <c r="B4318" s="3">
        <v>4</v>
      </c>
      <c r="C4318" t="s">
        <v>8995</v>
      </c>
      <c r="D4318" t="s">
        <v>120</v>
      </c>
      <c r="E4318" t="s">
        <v>121</v>
      </c>
      <c r="F4318" s="90">
        <v>37.17</v>
      </c>
      <c r="G4318" s="3">
        <v>269</v>
      </c>
      <c r="H4318" s="3" t="s">
        <v>9061</v>
      </c>
      <c r="I4318" s="90">
        <v>29.32</v>
      </c>
      <c r="J4318" s="3">
        <v>191</v>
      </c>
      <c r="K4318" s="96" t="s">
        <v>7632</v>
      </c>
      <c r="L4318">
        <v>0</v>
      </c>
      <c r="M4318">
        <v>0</v>
      </c>
      <c r="N4318" s="10">
        <v>4</v>
      </c>
      <c r="O4318">
        <v>0</v>
      </c>
      <c r="P4318">
        <v>0</v>
      </c>
      <c r="Q4318">
        <v>0</v>
      </c>
      <c r="R4318" s="92">
        <f>P4318+Q4318</f>
        <v>0</v>
      </c>
    </row>
    <row r="4319" spans="1:18" x14ac:dyDescent="0.3">
      <c r="A4319" t="s">
        <v>3683</v>
      </c>
      <c r="B4319" s="3">
        <v>4</v>
      </c>
      <c r="C4319" t="s">
        <v>8993</v>
      </c>
      <c r="D4319" t="s">
        <v>82</v>
      </c>
      <c r="E4319" t="s">
        <v>96</v>
      </c>
      <c r="F4319" s="90">
        <v>37.159999999999997</v>
      </c>
      <c r="G4319" s="3">
        <v>261</v>
      </c>
      <c r="H4319" s="3" t="s">
        <v>9061</v>
      </c>
      <c r="I4319" s="90">
        <v>29.51</v>
      </c>
      <c r="J4319" s="3">
        <v>183</v>
      </c>
      <c r="K4319" s="96" t="s">
        <v>4900</v>
      </c>
      <c r="L4319">
        <v>0</v>
      </c>
      <c r="M4319">
        <v>0</v>
      </c>
      <c r="N4319">
        <v>0</v>
      </c>
      <c r="O4319">
        <v>0</v>
      </c>
      <c r="P4319">
        <v>0</v>
      </c>
      <c r="Q4319" s="10">
        <v>4</v>
      </c>
      <c r="R4319" s="92">
        <f>P4319+Q4319</f>
        <v>4</v>
      </c>
    </row>
    <row r="4320" spans="1:18" x14ac:dyDescent="0.3">
      <c r="A4320" t="s">
        <v>4573</v>
      </c>
      <c r="B4320" s="3">
        <v>4</v>
      </c>
      <c r="C4320" t="s">
        <v>8993</v>
      </c>
      <c r="D4320" t="s">
        <v>8992</v>
      </c>
      <c r="E4320" t="s">
        <v>78</v>
      </c>
      <c r="F4320" s="90">
        <v>37.159999999999997</v>
      </c>
      <c r="G4320" s="3">
        <v>261</v>
      </c>
      <c r="H4320" s="3" t="s">
        <v>9061</v>
      </c>
      <c r="I4320" s="90">
        <v>29.51</v>
      </c>
      <c r="J4320" s="3">
        <v>183</v>
      </c>
      <c r="K4320" s="93" t="s">
        <v>4900</v>
      </c>
      <c r="L4320">
        <v>0</v>
      </c>
      <c r="M4320" s="10">
        <v>4</v>
      </c>
      <c r="N4320">
        <v>0</v>
      </c>
      <c r="O4320">
        <v>0</v>
      </c>
      <c r="P4320">
        <v>0</v>
      </c>
      <c r="Q4320">
        <v>0</v>
      </c>
      <c r="R4320" s="92">
        <f>P4320+Q4320</f>
        <v>0</v>
      </c>
    </row>
    <row r="4321" spans="1:18" x14ac:dyDescent="0.3">
      <c r="A4321" t="s">
        <v>4727</v>
      </c>
      <c r="B4321" s="3">
        <v>4</v>
      </c>
      <c r="C4321" t="s">
        <v>8993</v>
      </c>
      <c r="D4321" t="s">
        <v>8992</v>
      </c>
      <c r="E4321" t="s">
        <v>78</v>
      </c>
      <c r="F4321" s="90">
        <v>37.159999999999997</v>
      </c>
      <c r="G4321" s="3">
        <v>261</v>
      </c>
      <c r="H4321" s="3" t="s">
        <v>9061</v>
      </c>
      <c r="I4321" s="90">
        <v>28.96</v>
      </c>
      <c r="J4321" s="3">
        <v>183</v>
      </c>
      <c r="K4321" s="93" t="s">
        <v>4900</v>
      </c>
      <c r="L4321">
        <v>0</v>
      </c>
      <c r="M4321" s="10">
        <v>4</v>
      </c>
      <c r="N4321">
        <v>0</v>
      </c>
      <c r="O4321">
        <v>0</v>
      </c>
      <c r="P4321">
        <v>0</v>
      </c>
      <c r="Q4321">
        <v>0</v>
      </c>
      <c r="R4321" s="92">
        <f>P4321+Q4321</f>
        <v>0</v>
      </c>
    </row>
    <row r="4322" spans="1:18" x14ac:dyDescent="0.3">
      <c r="A4322" t="s">
        <v>3745</v>
      </c>
      <c r="B4322" s="3">
        <v>4</v>
      </c>
      <c r="C4322" t="s">
        <v>8993</v>
      </c>
      <c r="D4322" t="s">
        <v>82</v>
      </c>
      <c r="E4322" t="s">
        <v>96</v>
      </c>
      <c r="F4322" s="90">
        <v>37.159999999999997</v>
      </c>
      <c r="G4322" s="3">
        <v>261</v>
      </c>
      <c r="H4322" s="3" t="s">
        <v>9061</v>
      </c>
      <c r="I4322" s="90">
        <v>28.96</v>
      </c>
      <c r="J4322" s="3">
        <v>183</v>
      </c>
      <c r="K4322" s="96" t="s">
        <v>4900</v>
      </c>
      <c r="L4322">
        <v>0</v>
      </c>
      <c r="M4322">
        <v>0</v>
      </c>
      <c r="N4322">
        <v>0</v>
      </c>
      <c r="O4322">
        <v>0</v>
      </c>
      <c r="P4322">
        <v>0</v>
      </c>
      <c r="Q4322" s="10">
        <v>4</v>
      </c>
      <c r="R4322" s="92">
        <f>P4322+Q4322</f>
        <v>4</v>
      </c>
    </row>
    <row r="4323" spans="1:18" x14ac:dyDescent="0.3">
      <c r="A4323" t="s">
        <v>3742</v>
      </c>
      <c r="B4323" s="3">
        <v>4</v>
      </c>
      <c r="C4323" t="s">
        <v>8993</v>
      </c>
      <c r="D4323" t="s">
        <v>82</v>
      </c>
      <c r="E4323" t="s">
        <v>96</v>
      </c>
      <c r="F4323" s="90">
        <v>37.159999999999997</v>
      </c>
      <c r="G4323" s="3">
        <v>261</v>
      </c>
      <c r="H4323" s="3" t="s">
        <v>9061</v>
      </c>
      <c r="I4323" s="90">
        <v>28.96</v>
      </c>
      <c r="J4323" s="3">
        <v>183</v>
      </c>
      <c r="K4323" s="96" t="s">
        <v>4900</v>
      </c>
      <c r="L4323">
        <v>0</v>
      </c>
      <c r="M4323">
        <v>0</v>
      </c>
      <c r="N4323">
        <v>0</v>
      </c>
      <c r="O4323">
        <v>0</v>
      </c>
      <c r="P4323">
        <v>0</v>
      </c>
      <c r="Q4323" s="10">
        <v>4</v>
      </c>
      <c r="R4323" s="92">
        <f>P4323+Q4323</f>
        <v>4</v>
      </c>
    </row>
    <row r="4324" spans="1:18" x14ac:dyDescent="0.3">
      <c r="A4324" t="s">
        <v>4620</v>
      </c>
      <c r="B4324" s="3">
        <v>4</v>
      </c>
      <c r="C4324" t="s">
        <v>8993</v>
      </c>
      <c r="D4324" t="s">
        <v>8992</v>
      </c>
      <c r="E4324" t="s">
        <v>78</v>
      </c>
      <c r="F4324" s="90">
        <v>37.159999999999997</v>
      </c>
      <c r="G4324" s="3">
        <v>261</v>
      </c>
      <c r="H4324" s="3" t="s">
        <v>9061</v>
      </c>
      <c r="I4324" s="90">
        <v>28.96</v>
      </c>
      <c r="J4324" s="3">
        <v>183</v>
      </c>
      <c r="K4324" s="93" t="s">
        <v>4900</v>
      </c>
      <c r="L4324">
        <v>0</v>
      </c>
      <c r="M4324" s="10">
        <v>4</v>
      </c>
      <c r="N4324">
        <v>0</v>
      </c>
      <c r="O4324">
        <v>0</v>
      </c>
      <c r="P4324">
        <v>0</v>
      </c>
      <c r="Q4324">
        <v>0</v>
      </c>
      <c r="R4324" s="92">
        <f>P4324+Q4324</f>
        <v>0</v>
      </c>
    </row>
    <row r="4325" spans="1:18" x14ac:dyDescent="0.3">
      <c r="A4325" t="s">
        <v>4700</v>
      </c>
      <c r="B4325" s="3">
        <v>4</v>
      </c>
      <c r="C4325" t="s">
        <v>8993</v>
      </c>
      <c r="D4325" t="s">
        <v>87</v>
      </c>
      <c r="E4325" t="s">
        <v>86</v>
      </c>
      <c r="F4325" s="90">
        <v>37.159999999999997</v>
      </c>
      <c r="G4325" s="3">
        <v>261</v>
      </c>
      <c r="H4325" s="3" t="s">
        <v>9061</v>
      </c>
      <c r="I4325" s="90">
        <v>28.42</v>
      </c>
      <c r="J4325" s="3">
        <v>183</v>
      </c>
      <c r="K4325" s="93" t="s">
        <v>4900</v>
      </c>
      <c r="L4325">
        <v>0</v>
      </c>
      <c r="M4325" s="10">
        <v>4</v>
      </c>
      <c r="N4325">
        <v>0</v>
      </c>
      <c r="O4325">
        <v>0</v>
      </c>
      <c r="P4325">
        <v>0</v>
      </c>
      <c r="Q4325">
        <v>0</v>
      </c>
      <c r="R4325" s="92">
        <f>P4325+Q4325</f>
        <v>0</v>
      </c>
    </row>
    <row r="4326" spans="1:18" x14ac:dyDescent="0.3">
      <c r="A4326" t="s">
        <v>4512</v>
      </c>
      <c r="B4326" s="3">
        <v>4</v>
      </c>
      <c r="C4326" t="s">
        <v>8993</v>
      </c>
      <c r="D4326" t="s">
        <v>8992</v>
      </c>
      <c r="E4326" t="s">
        <v>78</v>
      </c>
      <c r="F4326" s="90">
        <v>37.159999999999997</v>
      </c>
      <c r="G4326" s="3">
        <v>261</v>
      </c>
      <c r="H4326" s="3" t="s">
        <v>9061</v>
      </c>
      <c r="I4326" s="90">
        <v>29.51</v>
      </c>
      <c r="J4326" s="3">
        <v>183</v>
      </c>
      <c r="K4326" s="93" t="s">
        <v>4900</v>
      </c>
      <c r="L4326">
        <v>0</v>
      </c>
      <c r="M4326" s="10">
        <v>4</v>
      </c>
      <c r="N4326">
        <v>0</v>
      </c>
      <c r="O4326">
        <v>0</v>
      </c>
      <c r="P4326">
        <v>0</v>
      </c>
      <c r="Q4326">
        <v>0</v>
      </c>
      <c r="R4326" s="92">
        <f>P4326+Q4326</f>
        <v>0</v>
      </c>
    </row>
    <row r="4327" spans="1:18" x14ac:dyDescent="0.3">
      <c r="A4327" t="s">
        <v>3996</v>
      </c>
      <c r="B4327" s="3">
        <v>4</v>
      </c>
      <c r="C4327" t="s">
        <v>8993</v>
      </c>
      <c r="D4327" t="s">
        <v>82</v>
      </c>
      <c r="E4327" t="s">
        <v>83</v>
      </c>
      <c r="F4327" s="90">
        <v>37.159999999999997</v>
      </c>
      <c r="G4327" s="3">
        <v>261</v>
      </c>
      <c r="H4327" s="3" t="s">
        <v>9061</v>
      </c>
      <c r="I4327" s="90">
        <v>28.96</v>
      </c>
      <c r="J4327" s="3">
        <v>183</v>
      </c>
      <c r="K4327" s="96" t="s">
        <v>4900</v>
      </c>
      <c r="L4327">
        <v>0</v>
      </c>
      <c r="M4327">
        <v>0</v>
      </c>
      <c r="N4327">
        <v>0</v>
      </c>
      <c r="O4327" s="10">
        <v>4</v>
      </c>
      <c r="P4327">
        <v>0</v>
      </c>
      <c r="Q4327">
        <v>0</v>
      </c>
      <c r="R4327" s="92">
        <f>P4327+Q4327</f>
        <v>0</v>
      </c>
    </row>
    <row r="4328" spans="1:18" x14ac:dyDescent="0.3">
      <c r="A4328" t="s">
        <v>4506</v>
      </c>
      <c r="B4328" s="3">
        <v>4</v>
      </c>
      <c r="C4328" t="s">
        <v>8993</v>
      </c>
      <c r="D4328" t="s">
        <v>8992</v>
      </c>
      <c r="E4328" t="s">
        <v>78</v>
      </c>
      <c r="F4328" s="90">
        <v>37.159999999999997</v>
      </c>
      <c r="G4328" s="3">
        <v>261</v>
      </c>
      <c r="H4328" s="3" t="s">
        <v>9061</v>
      </c>
      <c r="I4328" s="90">
        <v>29.51</v>
      </c>
      <c r="J4328" s="3">
        <v>183</v>
      </c>
      <c r="K4328" s="93" t="s">
        <v>4900</v>
      </c>
      <c r="L4328">
        <v>0</v>
      </c>
      <c r="M4328" s="10">
        <v>4</v>
      </c>
      <c r="N4328">
        <v>0</v>
      </c>
      <c r="O4328">
        <v>0</v>
      </c>
      <c r="P4328">
        <v>0</v>
      </c>
      <c r="Q4328">
        <v>0</v>
      </c>
      <c r="R4328" s="92">
        <f>P4328+Q4328</f>
        <v>0</v>
      </c>
    </row>
    <row r="4329" spans="1:18" x14ac:dyDescent="0.3">
      <c r="A4329" t="s">
        <v>4535</v>
      </c>
      <c r="B4329" s="3">
        <v>4</v>
      </c>
      <c r="C4329" t="s">
        <v>8993</v>
      </c>
      <c r="D4329" t="s">
        <v>8992</v>
      </c>
      <c r="E4329" t="s">
        <v>78</v>
      </c>
      <c r="F4329" s="90">
        <v>37.159999999999997</v>
      </c>
      <c r="G4329" s="3">
        <v>261</v>
      </c>
      <c r="H4329" s="3" t="s">
        <v>9061</v>
      </c>
      <c r="I4329" s="90">
        <v>28.96</v>
      </c>
      <c r="J4329" s="3">
        <v>183</v>
      </c>
      <c r="K4329" s="93" t="s">
        <v>4900</v>
      </c>
      <c r="L4329">
        <v>0</v>
      </c>
      <c r="M4329" s="10">
        <v>4</v>
      </c>
      <c r="N4329">
        <v>0</v>
      </c>
      <c r="O4329">
        <v>0</v>
      </c>
      <c r="P4329">
        <v>0</v>
      </c>
      <c r="Q4329">
        <v>0</v>
      </c>
      <c r="R4329" s="92">
        <f>P4329+Q4329</f>
        <v>0</v>
      </c>
    </row>
    <row r="4330" spans="1:18" x14ac:dyDescent="0.3">
      <c r="A4330" t="s">
        <v>4673</v>
      </c>
      <c r="B4330" s="3">
        <v>4</v>
      </c>
      <c r="C4330" t="s">
        <v>8993</v>
      </c>
      <c r="D4330" t="s">
        <v>8992</v>
      </c>
      <c r="E4330" t="s">
        <v>78</v>
      </c>
      <c r="F4330" s="90">
        <v>37.159999999999997</v>
      </c>
      <c r="G4330" s="3">
        <v>261</v>
      </c>
      <c r="H4330" s="3" t="s">
        <v>9061</v>
      </c>
      <c r="I4330" s="90">
        <v>28.96</v>
      </c>
      <c r="J4330" s="3">
        <v>183</v>
      </c>
      <c r="K4330" s="93" t="s">
        <v>4900</v>
      </c>
      <c r="L4330">
        <v>0</v>
      </c>
      <c r="M4330" s="10">
        <v>4</v>
      </c>
      <c r="N4330">
        <v>0</v>
      </c>
      <c r="O4330">
        <v>0</v>
      </c>
      <c r="P4330">
        <v>0</v>
      </c>
      <c r="Q4330">
        <v>0</v>
      </c>
      <c r="R4330" s="92">
        <f>P4330+Q4330</f>
        <v>0</v>
      </c>
    </row>
    <row r="4331" spans="1:18" x14ac:dyDescent="0.3">
      <c r="A4331" t="s">
        <v>3795</v>
      </c>
      <c r="B4331" s="3">
        <v>4</v>
      </c>
      <c r="C4331" t="s">
        <v>8993</v>
      </c>
      <c r="D4331" t="s">
        <v>82</v>
      </c>
      <c r="E4331" t="s">
        <v>96</v>
      </c>
      <c r="F4331" s="90">
        <v>37.159999999999997</v>
      </c>
      <c r="G4331" s="3">
        <v>261</v>
      </c>
      <c r="H4331" s="3" t="s">
        <v>9061</v>
      </c>
      <c r="I4331" s="90">
        <v>29.51</v>
      </c>
      <c r="J4331" s="3">
        <v>183</v>
      </c>
      <c r="K4331" s="96" t="s">
        <v>4900</v>
      </c>
      <c r="L4331">
        <v>0</v>
      </c>
      <c r="M4331">
        <v>0</v>
      </c>
      <c r="N4331">
        <v>0</v>
      </c>
      <c r="O4331">
        <v>0</v>
      </c>
      <c r="P4331">
        <v>1</v>
      </c>
      <c r="Q4331">
        <v>3</v>
      </c>
      <c r="R4331" s="92">
        <f>P4331+Q4331</f>
        <v>4</v>
      </c>
    </row>
    <row r="4332" spans="1:18" x14ac:dyDescent="0.3">
      <c r="A4332" t="s">
        <v>4497</v>
      </c>
      <c r="B4332" s="3">
        <v>4</v>
      </c>
      <c r="C4332" t="s">
        <v>8993</v>
      </c>
      <c r="D4332" t="s">
        <v>8992</v>
      </c>
      <c r="E4332" t="s">
        <v>78</v>
      </c>
      <c r="F4332" s="90">
        <v>37.159999999999997</v>
      </c>
      <c r="G4332" s="3">
        <v>261</v>
      </c>
      <c r="H4332" s="3" t="s">
        <v>9061</v>
      </c>
      <c r="I4332" s="90">
        <v>29.51</v>
      </c>
      <c r="J4332" s="3">
        <v>183</v>
      </c>
      <c r="K4332" s="93" t="s">
        <v>4900</v>
      </c>
      <c r="L4332">
        <v>0</v>
      </c>
      <c r="M4332" s="10">
        <v>4</v>
      </c>
      <c r="N4332">
        <v>0</v>
      </c>
      <c r="O4332">
        <v>0</v>
      </c>
      <c r="P4332">
        <v>0</v>
      </c>
      <c r="Q4332">
        <v>0</v>
      </c>
      <c r="R4332" s="92">
        <f>P4332+Q4332</f>
        <v>0</v>
      </c>
    </row>
    <row r="4333" spans="1:18" x14ac:dyDescent="0.3">
      <c r="A4333" t="s">
        <v>4725</v>
      </c>
      <c r="B4333" s="3">
        <v>4</v>
      </c>
      <c r="C4333" t="s">
        <v>8993</v>
      </c>
      <c r="D4333" t="s">
        <v>8992</v>
      </c>
      <c r="E4333" t="s">
        <v>78</v>
      </c>
      <c r="F4333" s="90">
        <v>37.159999999999997</v>
      </c>
      <c r="G4333" s="3">
        <v>261</v>
      </c>
      <c r="H4333" s="3" t="s">
        <v>9061</v>
      </c>
      <c r="I4333" s="90">
        <v>28.96</v>
      </c>
      <c r="J4333" s="3">
        <v>183</v>
      </c>
      <c r="K4333" s="93" t="s">
        <v>4900</v>
      </c>
      <c r="L4333">
        <v>0</v>
      </c>
      <c r="M4333" s="10">
        <v>4</v>
      </c>
      <c r="N4333">
        <v>0</v>
      </c>
      <c r="O4333">
        <v>0</v>
      </c>
      <c r="P4333">
        <v>0</v>
      </c>
      <c r="Q4333">
        <v>0</v>
      </c>
      <c r="R4333" s="92">
        <f>P4333+Q4333</f>
        <v>0</v>
      </c>
    </row>
    <row r="4334" spans="1:18" x14ac:dyDescent="0.3">
      <c r="A4334" t="s">
        <v>4530</v>
      </c>
      <c r="B4334" s="3">
        <v>4</v>
      </c>
      <c r="C4334" t="s">
        <v>8993</v>
      </c>
      <c r="D4334" t="s">
        <v>8992</v>
      </c>
      <c r="E4334" t="s">
        <v>78</v>
      </c>
      <c r="F4334" s="90">
        <v>37.159999999999997</v>
      </c>
      <c r="G4334" s="3">
        <v>261</v>
      </c>
      <c r="H4334" s="3" t="s">
        <v>9061</v>
      </c>
      <c r="I4334" s="90">
        <v>28.96</v>
      </c>
      <c r="J4334" s="3">
        <v>183</v>
      </c>
      <c r="K4334" s="93" t="s">
        <v>4900</v>
      </c>
      <c r="L4334">
        <v>0</v>
      </c>
      <c r="M4334" s="10">
        <v>4</v>
      </c>
      <c r="N4334">
        <v>0</v>
      </c>
      <c r="O4334">
        <v>0</v>
      </c>
      <c r="P4334">
        <v>0</v>
      </c>
      <c r="Q4334">
        <v>0</v>
      </c>
      <c r="R4334" s="92">
        <f>P4334+Q4334</f>
        <v>0</v>
      </c>
    </row>
    <row r="4335" spans="1:18" x14ac:dyDescent="0.3">
      <c r="A4335" t="s">
        <v>4156</v>
      </c>
      <c r="B4335" s="3">
        <v>4</v>
      </c>
      <c r="C4335" t="s">
        <v>8993</v>
      </c>
      <c r="D4335" t="s">
        <v>87</v>
      </c>
      <c r="E4335" t="s">
        <v>100</v>
      </c>
      <c r="F4335" s="90">
        <v>37.159999999999997</v>
      </c>
      <c r="G4335" s="3">
        <v>261</v>
      </c>
      <c r="H4335" s="3" t="s">
        <v>9061</v>
      </c>
      <c r="I4335" s="90">
        <v>28.96</v>
      </c>
      <c r="J4335" s="3">
        <v>183</v>
      </c>
      <c r="K4335" s="96" t="s">
        <v>4900</v>
      </c>
      <c r="L4335">
        <v>0</v>
      </c>
      <c r="M4335">
        <v>0</v>
      </c>
      <c r="N4335" s="10">
        <v>4</v>
      </c>
      <c r="O4335">
        <v>0</v>
      </c>
      <c r="P4335">
        <v>0</v>
      </c>
      <c r="Q4335">
        <v>0</v>
      </c>
      <c r="R4335" s="92">
        <f>P4335+Q4335</f>
        <v>0</v>
      </c>
    </row>
    <row r="4336" spans="1:18" x14ac:dyDescent="0.3">
      <c r="A4336" t="s">
        <v>4498</v>
      </c>
      <c r="B4336" s="3">
        <v>4</v>
      </c>
      <c r="C4336" t="s">
        <v>8993</v>
      </c>
      <c r="D4336" t="s">
        <v>8992</v>
      </c>
      <c r="E4336" t="s">
        <v>78</v>
      </c>
      <c r="F4336" s="90">
        <v>37.159999999999997</v>
      </c>
      <c r="G4336" s="3">
        <v>261</v>
      </c>
      <c r="H4336" s="3" t="s">
        <v>9061</v>
      </c>
      <c r="I4336" s="90">
        <v>29.51</v>
      </c>
      <c r="J4336" s="3">
        <v>183</v>
      </c>
      <c r="K4336" s="93" t="s">
        <v>4900</v>
      </c>
      <c r="L4336">
        <v>0</v>
      </c>
      <c r="M4336" s="10">
        <v>4</v>
      </c>
      <c r="N4336">
        <v>0</v>
      </c>
      <c r="O4336">
        <v>0</v>
      </c>
      <c r="P4336">
        <v>0</v>
      </c>
      <c r="Q4336">
        <v>0</v>
      </c>
      <c r="R4336" s="92">
        <f>P4336+Q4336</f>
        <v>0</v>
      </c>
    </row>
    <row r="4337" spans="1:18" x14ac:dyDescent="0.3">
      <c r="A4337" t="s">
        <v>3741</v>
      </c>
      <c r="B4337" s="3">
        <v>4</v>
      </c>
      <c r="C4337" t="s">
        <v>8993</v>
      </c>
      <c r="D4337" t="s">
        <v>82</v>
      </c>
      <c r="E4337" t="s">
        <v>96</v>
      </c>
      <c r="F4337" s="90">
        <v>37.159999999999997</v>
      </c>
      <c r="G4337" s="3">
        <v>261</v>
      </c>
      <c r="H4337" s="3" t="s">
        <v>9061</v>
      </c>
      <c r="I4337" s="90">
        <v>28.96</v>
      </c>
      <c r="J4337" s="3">
        <v>183</v>
      </c>
      <c r="K4337" s="96" t="s">
        <v>4900</v>
      </c>
      <c r="L4337">
        <v>0</v>
      </c>
      <c r="M4337">
        <v>0</v>
      </c>
      <c r="N4337">
        <v>0</v>
      </c>
      <c r="O4337">
        <v>0</v>
      </c>
      <c r="P4337">
        <v>0</v>
      </c>
      <c r="Q4337" s="10">
        <v>4</v>
      </c>
      <c r="R4337" s="92">
        <f>P4337+Q4337</f>
        <v>4</v>
      </c>
    </row>
    <row r="4338" spans="1:18" x14ac:dyDescent="0.3">
      <c r="A4338" t="s">
        <v>4788</v>
      </c>
      <c r="B4338" s="3">
        <v>4</v>
      </c>
      <c r="C4338" t="s">
        <v>8993</v>
      </c>
      <c r="D4338" t="s">
        <v>8992</v>
      </c>
      <c r="E4338" t="s">
        <v>78</v>
      </c>
      <c r="F4338" s="90">
        <v>37.159999999999997</v>
      </c>
      <c r="G4338" s="3">
        <v>261</v>
      </c>
      <c r="H4338" s="3" t="s">
        <v>9061</v>
      </c>
      <c r="I4338" s="90">
        <v>29.51</v>
      </c>
      <c r="J4338" s="3">
        <v>183</v>
      </c>
      <c r="K4338" s="93" t="s">
        <v>4900</v>
      </c>
      <c r="L4338">
        <v>0</v>
      </c>
      <c r="M4338" s="10">
        <v>4</v>
      </c>
      <c r="N4338">
        <v>0</v>
      </c>
      <c r="O4338">
        <v>0</v>
      </c>
      <c r="P4338">
        <v>0</v>
      </c>
      <c r="Q4338">
        <v>0</v>
      </c>
      <c r="R4338" s="92">
        <f>P4338+Q4338</f>
        <v>0</v>
      </c>
    </row>
    <row r="4339" spans="1:18" x14ac:dyDescent="0.3">
      <c r="A4339" t="s">
        <v>3591</v>
      </c>
      <c r="B4339" s="3">
        <v>4</v>
      </c>
      <c r="C4339" t="s">
        <v>8993</v>
      </c>
      <c r="D4339" t="s">
        <v>82</v>
      </c>
      <c r="E4339" t="s">
        <v>96</v>
      </c>
      <c r="F4339" s="90">
        <v>37.159999999999997</v>
      </c>
      <c r="G4339" s="3">
        <v>261</v>
      </c>
      <c r="H4339" s="3" t="s">
        <v>9061</v>
      </c>
      <c r="I4339" s="90">
        <v>30.05</v>
      </c>
      <c r="J4339" s="3">
        <v>183</v>
      </c>
      <c r="K4339" s="96" t="s">
        <v>4900</v>
      </c>
      <c r="L4339">
        <v>0</v>
      </c>
      <c r="M4339">
        <v>0</v>
      </c>
      <c r="N4339">
        <v>0</v>
      </c>
      <c r="O4339">
        <v>0</v>
      </c>
      <c r="P4339">
        <v>0</v>
      </c>
      <c r="Q4339" s="10">
        <v>4</v>
      </c>
      <c r="R4339" s="92">
        <f>P4339+Q4339</f>
        <v>4</v>
      </c>
    </row>
    <row r="4340" spans="1:18" x14ac:dyDescent="0.3">
      <c r="A4340" t="s">
        <v>3773</v>
      </c>
      <c r="B4340" s="3">
        <v>4</v>
      </c>
      <c r="C4340" t="s">
        <v>8993</v>
      </c>
      <c r="D4340" t="s">
        <v>82</v>
      </c>
      <c r="E4340" t="s">
        <v>96</v>
      </c>
      <c r="F4340" s="90">
        <v>37.159999999999997</v>
      </c>
      <c r="G4340" s="3">
        <v>261</v>
      </c>
      <c r="H4340" s="3" t="s">
        <v>9061</v>
      </c>
      <c r="I4340" s="90">
        <v>28.96</v>
      </c>
      <c r="J4340" s="3">
        <v>183</v>
      </c>
      <c r="K4340" s="96" t="s">
        <v>4900</v>
      </c>
      <c r="L4340">
        <v>0</v>
      </c>
      <c r="M4340">
        <v>0</v>
      </c>
      <c r="N4340">
        <v>0</v>
      </c>
      <c r="O4340">
        <v>0</v>
      </c>
      <c r="P4340">
        <v>0</v>
      </c>
      <c r="Q4340" s="10">
        <v>4</v>
      </c>
      <c r="R4340" s="92">
        <f>P4340+Q4340</f>
        <v>4</v>
      </c>
    </row>
    <row r="4341" spans="1:18" x14ac:dyDescent="0.3">
      <c r="A4341" t="s">
        <v>3684</v>
      </c>
      <c r="B4341" s="3">
        <v>4</v>
      </c>
      <c r="C4341" t="s">
        <v>8993</v>
      </c>
      <c r="D4341" t="s">
        <v>82</v>
      </c>
      <c r="E4341" t="s">
        <v>96</v>
      </c>
      <c r="F4341" s="90">
        <v>37.159999999999997</v>
      </c>
      <c r="G4341" s="3">
        <v>261</v>
      </c>
      <c r="H4341" s="3" t="s">
        <v>9061</v>
      </c>
      <c r="I4341" s="90">
        <v>28.96</v>
      </c>
      <c r="J4341" s="3">
        <v>183</v>
      </c>
      <c r="K4341" s="96" t="s">
        <v>4900</v>
      </c>
      <c r="L4341">
        <v>0</v>
      </c>
      <c r="M4341">
        <v>0</v>
      </c>
      <c r="N4341">
        <v>0</v>
      </c>
      <c r="O4341">
        <v>0</v>
      </c>
      <c r="P4341">
        <v>0</v>
      </c>
      <c r="Q4341" s="10">
        <v>4</v>
      </c>
      <c r="R4341" s="92">
        <f>P4341+Q4341</f>
        <v>4</v>
      </c>
    </row>
    <row r="4342" spans="1:18" x14ac:dyDescent="0.3">
      <c r="A4342" t="s">
        <v>4772</v>
      </c>
      <c r="B4342" s="3">
        <v>4</v>
      </c>
      <c r="C4342" t="s">
        <v>8993</v>
      </c>
      <c r="D4342" t="s">
        <v>8992</v>
      </c>
      <c r="E4342" t="s">
        <v>78</v>
      </c>
      <c r="F4342" s="90">
        <v>37.159999999999997</v>
      </c>
      <c r="G4342" s="3">
        <v>261</v>
      </c>
      <c r="H4342" s="3" t="s">
        <v>9061</v>
      </c>
      <c r="I4342" s="90">
        <v>29.51</v>
      </c>
      <c r="J4342" s="3">
        <v>183</v>
      </c>
      <c r="K4342" s="93" t="s">
        <v>4900</v>
      </c>
      <c r="L4342">
        <v>0</v>
      </c>
      <c r="M4342" s="10">
        <v>4</v>
      </c>
      <c r="N4342">
        <v>0</v>
      </c>
      <c r="O4342">
        <v>0</v>
      </c>
      <c r="P4342">
        <v>0</v>
      </c>
      <c r="Q4342">
        <v>0</v>
      </c>
      <c r="R4342" s="92">
        <f>P4342+Q4342</f>
        <v>0</v>
      </c>
    </row>
    <row r="4343" spans="1:18" x14ac:dyDescent="0.3">
      <c r="A4343" t="s">
        <v>4613</v>
      </c>
      <c r="B4343" s="3">
        <v>4</v>
      </c>
      <c r="C4343" t="s">
        <v>8993</v>
      </c>
      <c r="D4343" t="s">
        <v>8992</v>
      </c>
      <c r="E4343" t="s">
        <v>78</v>
      </c>
      <c r="F4343" s="90">
        <v>37.159999999999997</v>
      </c>
      <c r="G4343" s="3">
        <v>261</v>
      </c>
      <c r="H4343" s="3" t="s">
        <v>9061</v>
      </c>
      <c r="I4343" s="90">
        <v>28.96</v>
      </c>
      <c r="J4343" s="3">
        <v>183</v>
      </c>
      <c r="K4343" s="93" t="s">
        <v>4900</v>
      </c>
      <c r="L4343">
        <v>0</v>
      </c>
      <c r="M4343" s="10">
        <v>4</v>
      </c>
      <c r="N4343">
        <v>0</v>
      </c>
      <c r="O4343">
        <v>0</v>
      </c>
      <c r="P4343">
        <v>0</v>
      </c>
      <c r="Q4343">
        <v>0</v>
      </c>
      <c r="R4343" s="92">
        <f>P4343+Q4343</f>
        <v>0</v>
      </c>
    </row>
    <row r="4344" spans="1:18" x14ac:dyDescent="0.3">
      <c r="A4344" t="s">
        <v>4521</v>
      </c>
      <c r="B4344" s="3">
        <v>4</v>
      </c>
      <c r="C4344" t="s">
        <v>8993</v>
      </c>
      <c r="D4344" t="s">
        <v>8992</v>
      </c>
      <c r="E4344" t="s">
        <v>78</v>
      </c>
      <c r="F4344" s="90">
        <v>37.159999999999997</v>
      </c>
      <c r="G4344" s="3">
        <v>261</v>
      </c>
      <c r="H4344" s="3" t="s">
        <v>9061</v>
      </c>
      <c r="I4344" s="90">
        <v>28.96</v>
      </c>
      <c r="J4344" s="3">
        <v>183</v>
      </c>
      <c r="K4344" s="93" t="s">
        <v>4900</v>
      </c>
      <c r="L4344">
        <v>0</v>
      </c>
      <c r="M4344" s="10">
        <v>4</v>
      </c>
      <c r="N4344">
        <v>0</v>
      </c>
      <c r="O4344">
        <v>0</v>
      </c>
      <c r="P4344">
        <v>0</v>
      </c>
      <c r="Q4344">
        <v>0</v>
      </c>
      <c r="R4344" s="92">
        <f>P4344+Q4344</f>
        <v>0</v>
      </c>
    </row>
    <row r="4345" spans="1:18" x14ac:dyDescent="0.3">
      <c r="A4345" t="s">
        <v>4696</v>
      </c>
      <c r="B4345" s="3">
        <v>4</v>
      </c>
      <c r="C4345" t="s">
        <v>8993</v>
      </c>
      <c r="D4345" t="s">
        <v>8992</v>
      </c>
      <c r="E4345" t="s">
        <v>78</v>
      </c>
      <c r="F4345" s="90">
        <v>37.159999999999997</v>
      </c>
      <c r="G4345" s="3">
        <v>261</v>
      </c>
      <c r="H4345" s="3" t="s">
        <v>9061</v>
      </c>
      <c r="I4345" s="90">
        <v>29.51</v>
      </c>
      <c r="J4345" s="3">
        <v>183</v>
      </c>
      <c r="K4345" s="93" t="s">
        <v>4900</v>
      </c>
      <c r="L4345">
        <v>0</v>
      </c>
      <c r="M4345" s="10">
        <v>4</v>
      </c>
      <c r="N4345">
        <v>0</v>
      </c>
      <c r="O4345">
        <v>0</v>
      </c>
      <c r="P4345">
        <v>0</v>
      </c>
      <c r="Q4345">
        <v>0</v>
      </c>
      <c r="R4345" s="92">
        <f>P4345+Q4345</f>
        <v>0</v>
      </c>
    </row>
    <row r="4346" spans="1:18" x14ac:dyDescent="0.3">
      <c r="A4346" t="s">
        <v>4830</v>
      </c>
      <c r="B4346" s="3">
        <v>4</v>
      </c>
      <c r="C4346" t="s">
        <v>8993</v>
      </c>
      <c r="D4346" t="s">
        <v>8992</v>
      </c>
      <c r="E4346" t="s">
        <v>78</v>
      </c>
      <c r="F4346" s="90">
        <v>37.159999999999997</v>
      </c>
      <c r="G4346" s="3">
        <v>261</v>
      </c>
      <c r="H4346" s="3" t="s">
        <v>9061</v>
      </c>
      <c r="I4346" s="90">
        <v>28.96</v>
      </c>
      <c r="J4346" s="3">
        <v>183</v>
      </c>
      <c r="K4346" s="93" t="s">
        <v>4900</v>
      </c>
      <c r="L4346">
        <v>0</v>
      </c>
      <c r="M4346" s="10">
        <v>4</v>
      </c>
      <c r="N4346">
        <v>0</v>
      </c>
      <c r="O4346">
        <v>0</v>
      </c>
      <c r="P4346">
        <v>0</v>
      </c>
      <c r="Q4346">
        <v>0</v>
      </c>
      <c r="R4346" s="92">
        <f>P4346+Q4346</f>
        <v>0</v>
      </c>
    </row>
    <row r="4347" spans="1:18" x14ac:dyDescent="0.3">
      <c r="A4347" t="s">
        <v>4802</v>
      </c>
      <c r="B4347" s="3">
        <v>4</v>
      </c>
      <c r="C4347" t="s">
        <v>8993</v>
      </c>
      <c r="D4347" t="s">
        <v>8992</v>
      </c>
      <c r="E4347" t="s">
        <v>78</v>
      </c>
      <c r="F4347" s="90">
        <v>37.159999999999997</v>
      </c>
      <c r="G4347" s="3">
        <v>261</v>
      </c>
      <c r="H4347" s="3" t="s">
        <v>9061</v>
      </c>
      <c r="I4347" s="90">
        <v>29.51</v>
      </c>
      <c r="J4347" s="3">
        <v>183</v>
      </c>
      <c r="K4347" s="93" t="s">
        <v>4900</v>
      </c>
      <c r="L4347">
        <v>0</v>
      </c>
      <c r="M4347" s="10">
        <v>4</v>
      </c>
      <c r="N4347">
        <v>0</v>
      </c>
      <c r="O4347">
        <v>0</v>
      </c>
      <c r="P4347">
        <v>0</v>
      </c>
      <c r="Q4347">
        <v>0</v>
      </c>
      <c r="R4347" s="92">
        <f>P4347+Q4347</f>
        <v>0</v>
      </c>
    </row>
    <row r="4348" spans="1:18" x14ac:dyDescent="0.3">
      <c r="A4348" t="s">
        <v>4714</v>
      </c>
      <c r="B4348" s="3">
        <v>4</v>
      </c>
      <c r="C4348" t="s">
        <v>8993</v>
      </c>
      <c r="D4348" t="s">
        <v>8992</v>
      </c>
      <c r="E4348" t="s">
        <v>78</v>
      </c>
      <c r="F4348" s="90">
        <v>37.159999999999997</v>
      </c>
      <c r="G4348" s="3">
        <v>261</v>
      </c>
      <c r="H4348" s="3" t="s">
        <v>9061</v>
      </c>
      <c r="I4348" s="90">
        <v>29.51</v>
      </c>
      <c r="J4348" s="3">
        <v>183</v>
      </c>
      <c r="K4348" s="93" t="s">
        <v>4900</v>
      </c>
      <c r="L4348">
        <v>0</v>
      </c>
      <c r="M4348" s="10">
        <v>4</v>
      </c>
      <c r="N4348">
        <v>0</v>
      </c>
      <c r="O4348">
        <v>0</v>
      </c>
      <c r="P4348">
        <v>0</v>
      </c>
      <c r="Q4348">
        <v>0</v>
      </c>
      <c r="R4348" s="92">
        <f>P4348+Q4348</f>
        <v>0</v>
      </c>
    </row>
    <row r="4349" spans="1:18" x14ac:dyDescent="0.3">
      <c r="A4349" t="s">
        <v>4782</v>
      </c>
      <c r="B4349" s="3">
        <v>4</v>
      </c>
      <c r="C4349" t="s">
        <v>8993</v>
      </c>
      <c r="D4349" t="s">
        <v>8992</v>
      </c>
      <c r="E4349" t="s">
        <v>78</v>
      </c>
      <c r="F4349" s="90">
        <v>37.159999999999997</v>
      </c>
      <c r="G4349" s="3">
        <v>261</v>
      </c>
      <c r="H4349" s="3" t="s">
        <v>9061</v>
      </c>
      <c r="I4349" s="90">
        <v>29.51</v>
      </c>
      <c r="J4349" s="3">
        <v>183</v>
      </c>
      <c r="K4349" s="93" t="s">
        <v>4900</v>
      </c>
      <c r="L4349">
        <v>0</v>
      </c>
      <c r="M4349" s="10">
        <v>4</v>
      </c>
      <c r="N4349">
        <v>0</v>
      </c>
      <c r="O4349">
        <v>0</v>
      </c>
      <c r="P4349">
        <v>0</v>
      </c>
      <c r="Q4349">
        <v>0</v>
      </c>
      <c r="R4349" s="92">
        <f>P4349+Q4349</f>
        <v>0</v>
      </c>
    </row>
    <row r="4350" spans="1:18" x14ac:dyDescent="0.3">
      <c r="A4350" t="s">
        <v>4466</v>
      </c>
      <c r="B4350" s="3">
        <v>4</v>
      </c>
      <c r="C4350" t="s">
        <v>8993</v>
      </c>
      <c r="D4350" t="s">
        <v>8992</v>
      </c>
      <c r="E4350" t="s">
        <v>78</v>
      </c>
      <c r="F4350" s="90">
        <v>37.159999999999997</v>
      </c>
      <c r="G4350" s="3">
        <v>261</v>
      </c>
      <c r="H4350" s="3" t="s">
        <v>9061</v>
      </c>
      <c r="I4350" s="90">
        <v>29.51</v>
      </c>
      <c r="J4350" s="3">
        <v>183</v>
      </c>
      <c r="K4350" s="93" t="s">
        <v>4900</v>
      </c>
      <c r="L4350">
        <v>0</v>
      </c>
      <c r="M4350" s="10">
        <v>4</v>
      </c>
      <c r="N4350">
        <v>0</v>
      </c>
      <c r="O4350">
        <v>0</v>
      </c>
      <c r="P4350">
        <v>0</v>
      </c>
      <c r="Q4350">
        <v>0</v>
      </c>
      <c r="R4350" s="92">
        <f>P4350+Q4350</f>
        <v>0</v>
      </c>
    </row>
    <row r="4351" spans="1:18" x14ac:dyDescent="0.3">
      <c r="A4351" t="s">
        <v>3836</v>
      </c>
      <c r="B4351" s="3">
        <v>4</v>
      </c>
      <c r="C4351" t="s">
        <v>8993</v>
      </c>
      <c r="D4351" t="s">
        <v>87</v>
      </c>
      <c r="E4351" t="s">
        <v>100</v>
      </c>
      <c r="F4351" s="90">
        <v>37.15</v>
      </c>
      <c r="G4351" s="3">
        <v>253</v>
      </c>
      <c r="H4351" s="3" t="s">
        <v>9061</v>
      </c>
      <c r="I4351" s="90">
        <v>28.57</v>
      </c>
      <c r="J4351" s="3">
        <v>175</v>
      </c>
      <c r="K4351" s="96" t="s">
        <v>4900</v>
      </c>
      <c r="L4351">
        <v>0</v>
      </c>
      <c r="M4351">
        <v>0</v>
      </c>
      <c r="N4351" s="10">
        <v>4</v>
      </c>
      <c r="O4351">
        <v>0</v>
      </c>
      <c r="P4351">
        <v>0</v>
      </c>
      <c r="Q4351">
        <v>0</v>
      </c>
      <c r="R4351" s="92">
        <f>P4351+Q4351</f>
        <v>0</v>
      </c>
    </row>
    <row r="4352" spans="1:18" x14ac:dyDescent="0.3">
      <c r="A4352" t="s">
        <v>4123</v>
      </c>
      <c r="B4352" s="3">
        <v>4</v>
      </c>
      <c r="C4352" t="s">
        <v>8993</v>
      </c>
      <c r="D4352" t="s">
        <v>87</v>
      </c>
      <c r="E4352" t="s">
        <v>100</v>
      </c>
      <c r="F4352" s="90">
        <v>37.15</v>
      </c>
      <c r="G4352" s="3">
        <v>253</v>
      </c>
      <c r="H4352" s="3" t="s">
        <v>9061</v>
      </c>
      <c r="I4352" s="90">
        <v>28.57</v>
      </c>
      <c r="J4352" s="3">
        <v>175</v>
      </c>
      <c r="K4352" s="96" t="s">
        <v>4900</v>
      </c>
      <c r="L4352">
        <v>0</v>
      </c>
      <c r="M4352">
        <v>0</v>
      </c>
      <c r="N4352" s="10">
        <v>4</v>
      </c>
      <c r="O4352">
        <v>0</v>
      </c>
      <c r="P4352">
        <v>0</v>
      </c>
      <c r="Q4352">
        <v>0</v>
      </c>
      <c r="R4352" s="92">
        <f>P4352+Q4352</f>
        <v>0</v>
      </c>
    </row>
    <row r="4353" spans="1:18" x14ac:dyDescent="0.3">
      <c r="A4353" t="s">
        <v>4035</v>
      </c>
      <c r="B4353" s="3">
        <v>4</v>
      </c>
      <c r="C4353" t="s">
        <v>8995</v>
      </c>
      <c r="D4353" t="s">
        <v>120</v>
      </c>
      <c r="E4353" t="s">
        <v>526</v>
      </c>
      <c r="F4353" s="90">
        <v>37.130000000000003</v>
      </c>
      <c r="G4353" s="3">
        <v>272</v>
      </c>
      <c r="H4353" s="3" t="s">
        <v>9061</v>
      </c>
      <c r="I4353" s="90">
        <v>29.38</v>
      </c>
      <c r="J4353" s="3">
        <v>194</v>
      </c>
      <c r="K4353" s="96" t="s">
        <v>7632</v>
      </c>
      <c r="L4353">
        <v>0</v>
      </c>
      <c r="M4353">
        <v>0</v>
      </c>
      <c r="N4353">
        <v>0</v>
      </c>
      <c r="O4353" s="10">
        <v>4</v>
      </c>
      <c r="P4353">
        <v>0</v>
      </c>
      <c r="Q4353">
        <v>0</v>
      </c>
      <c r="R4353" s="92">
        <f>P4353+Q4353</f>
        <v>0</v>
      </c>
    </row>
    <row r="4354" spans="1:18" x14ac:dyDescent="0.3">
      <c r="A4354" t="s">
        <v>4484</v>
      </c>
      <c r="B4354" s="3">
        <v>4</v>
      </c>
      <c r="C4354" t="s">
        <v>8993</v>
      </c>
      <c r="D4354" t="s">
        <v>8992</v>
      </c>
      <c r="E4354" t="s">
        <v>78</v>
      </c>
      <c r="F4354" s="90">
        <v>37.130000000000003</v>
      </c>
      <c r="G4354" s="3">
        <v>272</v>
      </c>
      <c r="H4354" s="3" t="s">
        <v>9061</v>
      </c>
      <c r="I4354" s="90">
        <v>29.38</v>
      </c>
      <c r="J4354" s="3">
        <v>194</v>
      </c>
      <c r="K4354" s="93" t="s">
        <v>4900</v>
      </c>
      <c r="L4354">
        <v>0</v>
      </c>
      <c r="M4354" s="10">
        <v>4</v>
      </c>
      <c r="N4354">
        <v>0</v>
      </c>
      <c r="O4354">
        <v>0</v>
      </c>
      <c r="P4354">
        <v>0</v>
      </c>
      <c r="Q4354">
        <v>0</v>
      </c>
      <c r="R4354" s="92">
        <f>P4354+Q4354</f>
        <v>0</v>
      </c>
    </row>
    <row r="4355" spans="1:18" x14ac:dyDescent="0.3">
      <c r="A4355" t="s">
        <v>3758</v>
      </c>
      <c r="B4355" s="3">
        <v>4</v>
      </c>
      <c r="C4355" t="s">
        <v>8995</v>
      </c>
      <c r="D4355" t="s">
        <v>127</v>
      </c>
      <c r="E4355" t="s">
        <v>8951</v>
      </c>
      <c r="F4355" s="90">
        <v>37.130000000000003</v>
      </c>
      <c r="G4355" s="3">
        <v>272</v>
      </c>
      <c r="H4355" s="3" t="s">
        <v>9061</v>
      </c>
      <c r="I4355" s="90">
        <v>29.38</v>
      </c>
      <c r="J4355" s="3">
        <v>194</v>
      </c>
      <c r="K4355" s="96" t="s">
        <v>7632</v>
      </c>
      <c r="L4355">
        <v>0</v>
      </c>
      <c r="M4355">
        <v>0</v>
      </c>
      <c r="N4355">
        <v>0</v>
      </c>
      <c r="O4355">
        <v>0</v>
      </c>
      <c r="P4355">
        <v>0</v>
      </c>
      <c r="Q4355" s="10">
        <v>4</v>
      </c>
      <c r="R4355" s="92">
        <f>P4355+Q4355</f>
        <v>4</v>
      </c>
    </row>
    <row r="4356" spans="1:18" x14ac:dyDescent="0.3">
      <c r="A4356" t="s">
        <v>4550</v>
      </c>
      <c r="B4356" s="3">
        <v>4</v>
      </c>
      <c r="C4356" t="s">
        <v>8993</v>
      </c>
      <c r="D4356" t="s">
        <v>8992</v>
      </c>
      <c r="E4356" t="s">
        <v>78</v>
      </c>
      <c r="F4356" s="90">
        <v>37.119999999999997</v>
      </c>
      <c r="G4356" s="3">
        <v>264</v>
      </c>
      <c r="H4356" s="3" t="s">
        <v>9061</v>
      </c>
      <c r="I4356" s="90">
        <v>29.03</v>
      </c>
      <c r="J4356" s="3">
        <v>186</v>
      </c>
      <c r="K4356" s="93" t="s">
        <v>4900</v>
      </c>
      <c r="L4356">
        <v>0</v>
      </c>
      <c r="M4356" s="10">
        <v>4</v>
      </c>
      <c r="N4356">
        <v>0</v>
      </c>
      <c r="O4356">
        <v>0</v>
      </c>
      <c r="P4356">
        <v>0</v>
      </c>
      <c r="Q4356">
        <v>0</v>
      </c>
      <c r="R4356" s="92">
        <f>P4356+Q4356</f>
        <v>0</v>
      </c>
    </row>
    <row r="4357" spans="1:18" x14ac:dyDescent="0.3">
      <c r="A4357" t="s">
        <v>4572</v>
      </c>
      <c r="B4357" s="3">
        <v>4</v>
      </c>
      <c r="C4357" t="s">
        <v>8993</v>
      </c>
      <c r="D4357" t="s">
        <v>8992</v>
      </c>
      <c r="E4357" t="s">
        <v>78</v>
      </c>
      <c r="F4357" s="90">
        <v>37.119999999999997</v>
      </c>
      <c r="G4357" s="3">
        <v>264</v>
      </c>
      <c r="H4357" s="3" t="s">
        <v>9061</v>
      </c>
      <c r="I4357" s="90">
        <v>29.03</v>
      </c>
      <c r="J4357" s="3">
        <v>186</v>
      </c>
      <c r="K4357" s="93" t="s">
        <v>4900</v>
      </c>
      <c r="L4357">
        <v>0</v>
      </c>
      <c r="M4357" s="10">
        <v>4</v>
      </c>
      <c r="N4357">
        <v>0</v>
      </c>
      <c r="O4357">
        <v>0</v>
      </c>
      <c r="P4357">
        <v>0</v>
      </c>
      <c r="Q4357">
        <v>0</v>
      </c>
      <c r="R4357" s="92">
        <f>P4357+Q4357</f>
        <v>0</v>
      </c>
    </row>
    <row r="4358" spans="1:18" x14ac:dyDescent="0.3">
      <c r="A4358" t="s">
        <v>4446</v>
      </c>
      <c r="B4358" s="3">
        <v>4</v>
      </c>
      <c r="C4358" t="s">
        <v>8993</v>
      </c>
      <c r="D4358" t="s">
        <v>8992</v>
      </c>
      <c r="E4358" t="s">
        <v>78</v>
      </c>
      <c r="F4358" s="90">
        <v>37.119999999999997</v>
      </c>
      <c r="G4358" s="3">
        <v>264</v>
      </c>
      <c r="H4358" s="3" t="s">
        <v>9061</v>
      </c>
      <c r="I4358" s="90">
        <v>29.03</v>
      </c>
      <c r="J4358" s="3">
        <v>186</v>
      </c>
      <c r="K4358" s="93" t="s">
        <v>4900</v>
      </c>
      <c r="L4358">
        <v>0</v>
      </c>
      <c r="M4358" s="10">
        <v>4</v>
      </c>
      <c r="N4358">
        <v>0</v>
      </c>
      <c r="O4358">
        <v>0</v>
      </c>
      <c r="P4358">
        <v>0</v>
      </c>
      <c r="Q4358">
        <v>0</v>
      </c>
      <c r="R4358" s="92">
        <f>P4358+Q4358</f>
        <v>0</v>
      </c>
    </row>
    <row r="4359" spans="1:18" x14ac:dyDescent="0.3">
      <c r="A4359" t="s">
        <v>4602</v>
      </c>
      <c r="B4359" s="3">
        <v>4</v>
      </c>
      <c r="C4359" t="s">
        <v>8993</v>
      </c>
      <c r="D4359" t="s">
        <v>8992</v>
      </c>
      <c r="E4359" t="s">
        <v>78</v>
      </c>
      <c r="F4359" s="90">
        <v>37.119999999999997</v>
      </c>
      <c r="G4359" s="3">
        <v>264</v>
      </c>
      <c r="H4359" s="3" t="s">
        <v>9061</v>
      </c>
      <c r="I4359" s="90">
        <v>29.57</v>
      </c>
      <c r="J4359" s="3">
        <v>186</v>
      </c>
      <c r="K4359" s="93" t="s">
        <v>4900</v>
      </c>
      <c r="L4359">
        <v>0</v>
      </c>
      <c r="M4359" s="10">
        <v>4</v>
      </c>
      <c r="N4359">
        <v>0</v>
      </c>
      <c r="O4359">
        <v>0</v>
      </c>
      <c r="P4359">
        <v>0</v>
      </c>
      <c r="Q4359">
        <v>0</v>
      </c>
      <c r="R4359" s="92">
        <f>P4359+Q4359</f>
        <v>0</v>
      </c>
    </row>
    <row r="4360" spans="1:18" x14ac:dyDescent="0.3">
      <c r="A4360" t="s">
        <v>3938</v>
      </c>
      <c r="B4360" s="3">
        <v>4</v>
      </c>
      <c r="C4360" t="s">
        <v>8993</v>
      </c>
      <c r="D4360" t="s">
        <v>87</v>
      </c>
      <c r="E4360" t="s">
        <v>181</v>
      </c>
      <c r="F4360" s="90">
        <v>37.11</v>
      </c>
      <c r="G4360" s="3">
        <v>256</v>
      </c>
      <c r="H4360" s="3" t="s">
        <v>9061</v>
      </c>
      <c r="I4360" s="90">
        <v>28.65</v>
      </c>
      <c r="J4360" s="3">
        <v>178</v>
      </c>
      <c r="K4360" s="96" t="s">
        <v>4900</v>
      </c>
      <c r="L4360">
        <v>0</v>
      </c>
      <c r="M4360">
        <v>0</v>
      </c>
      <c r="N4360">
        <v>0</v>
      </c>
      <c r="O4360">
        <v>0</v>
      </c>
      <c r="P4360" s="10">
        <v>4</v>
      </c>
      <c r="Q4360">
        <v>0</v>
      </c>
      <c r="R4360" s="92">
        <f>P4360+Q4360</f>
        <v>4</v>
      </c>
    </row>
    <row r="4361" spans="1:18" x14ac:dyDescent="0.3">
      <c r="A4361" t="s">
        <v>3944</v>
      </c>
      <c r="B4361" s="3">
        <v>4</v>
      </c>
      <c r="C4361" t="s">
        <v>8993</v>
      </c>
      <c r="D4361" t="s">
        <v>87</v>
      </c>
      <c r="E4361" t="s">
        <v>110</v>
      </c>
      <c r="F4361" s="90">
        <v>37.1</v>
      </c>
      <c r="G4361" s="3">
        <v>248</v>
      </c>
      <c r="H4361" s="3" t="s">
        <v>9061</v>
      </c>
      <c r="I4361" s="90">
        <v>28.24</v>
      </c>
      <c r="J4361" s="3">
        <v>170</v>
      </c>
      <c r="K4361" s="96" t="s">
        <v>4900</v>
      </c>
      <c r="L4361">
        <v>0</v>
      </c>
      <c r="M4361">
        <v>0</v>
      </c>
      <c r="N4361">
        <v>0</v>
      </c>
      <c r="O4361" s="10">
        <v>4</v>
      </c>
      <c r="P4361">
        <v>0</v>
      </c>
      <c r="Q4361">
        <v>0</v>
      </c>
      <c r="R4361" s="92">
        <f>P4361+Q4361</f>
        <v>0</v>
      </c>
    </row>
    <row r="4362" spans="1:18" x14ac:dyDescent="0.3">
      <c r="A4362" t="s">
        <v>4024</v>
      </c>
      <c r="B4362" s="3">
        <v>4</v>
      </c>
      <c r="C4362" t="s">
        <v>8993</v>
      </c>
      <c r="D4362" t="s">
        <v>87</v>
      </c>
      <c r="E4362" t="s">
        <v>110</v>
      </c>
      <c r="F4362" s="90">
        <v>37.1</v>
      </c>
      <c r="G4362" s="3">
        <v>248</v>
      </c>
      <c r="H4362" s="3" t="s">
        <v>9061</v>
      </c>
      <c r="I4362" s="90">
        <v>28.24</v>
      </c>
      <c r="J4362" s="3">
        <v>170</v>
      </c>
      <c r="K4362" s="96" t="s">
        <v>4900</v>
      </c>
      <c r="L4362">
        <v>0</v>
      </c>
      <c r="M4362">
        <v>0</v>
      </c>
      <c r="N4362">
        <v>0</v>
      </c>
      <c r="O4362" s="10">
        <v>4</v>
      </c>
      <c r="P4362">
        <v>0</v>
      </c>
      <c r="Q4362">
        <v>0</v>
      </c>
      <c r="R4362" s="92">
        <f>P4362+Q4362</f>
        <v>0</v>
      </c>
    </row>
    <row r="4363" spans="1:18" x14ac:dyDescent="0.3">
      <c r="A4363" t="s">
        <v>3861</v>
      </c>
      <c r="B4363" s="3">
        <v>4</v>
      </c>
      <c r="C4363" t="s">
        <v>8995</v>
      </c>
      <c r="D4363" t="s">
        <v>127</v>
      </c>
      <c r="E4363" t="s">
        <v>8951</v>
      </c>
      <c r="F4363" s="90">
        <v>37.08</v>
      </c>
      <c r="G4363" s="3">
        <v>267</v>
      </c>
      <c r="H4363" s="3" t="s">
        <v>9061</v>
      </c>
      <c r="I4363" s="90">
        <v>29.1</v>
      </c>
      <c r="J4363" s="3">
        <v>189</v>
      </c>
      <c r="K4363" s="96" t="s">
        <v>7632</v>
      </c>
      <c r="L4363">
        <v>0</v>
      </c>
      <c r="M4363">
        <v>0</v>
      </c>
      <c r="N4363">
        <v>0</v>
      </c>
      <c r="O4363">
        <v>0</v>
      </c>
      <c r="P4363">
        <v>2</v>
      </c>
      <c r="Q4363">
        <v>2</v>
      </c>
      <c r="R4363" s="92">
        <f>P4363+Q4363</f>
        <v>4</v>
      </c>
    </row>
    <row r="4364" spans="1:18" x14ac:dyDescent="0.3">
      <c r="A4364" t="s">
        <v>4071</v>
      </c>
      <c r="B4364" s="3">
        <v>4</v>
      </c>
      <c r="C4364" t="s">
        <v>8995</v>
      </c>
      <c r="D4364" t="s">
        <v>120</v>
      </c>
      <c r="E4364" t="s">
        <v>121</v>
      </c>
      <c r="F4364" s="90">
        <v>37.08</v>
      </c>
      <c r="G4364" s="3">
        <v>267</v>
      </c>
      <c r="H4364" s="3" t="s">
        <v>9061</v>
      </c>
      <c r="I4364" s="90">
        <v>29.1</v>
      </c>
      <c r="J4364" s="3">
        <v>189</v>
      </c>
      <c r="K4364" s="96" t="s">
        <v>7632</v>
      </c>
      <c r="L4364">
        <v>0</v>
      </c>
      <c r="M4364">
        <v>0</v>
      </c>
      <c r="N4364" s="10">
        <v>4</v>
      </c>
      <c r="O4364">
        <v>0</v>
      </c>
      <c r="P4364">
        <v>0</v>
      </c>
      <c r="Q4364">
        <v>0</v>
      </c>
      <c r="R4364" s="92">
        <f>P4364+Q4364</f>
        <v>0</v>
      </c>
    </row>
    <row r="4365" spans="1:18" x14ac:dyDescent="0.3">
      <c r="A4365" t="s">
        <v>4131</v>
      </c>
      <c r="B4365" s="3">
        <v>4</v>
      </c>
      <c r="C4365" t="s">
        <v>8995</v>
      </c>
      <c r="D4365" t="s">
        <v>120</v>
      </c>
      <c r="E4365" t="s">
        <v>121</v>
      </c>
      <c r="F4365" s="90">
        <v>37.08</v>
      </c>
      <c r="G4365" s="3">
        <v>267</v>
      </c>
      <c r="H4365" s="3" t="s">
        <v>9061</v>
      </c>
      <c r="I4365" s="90">
        <v>29.1</v>
      </c>
      <c r="J4365" s="3">
        <v>189</v>
      </c>
      <c r="K4365" s="96" t="s">
        <v>7632</v>
      </c>
      <c r="L4365">
        <v>0</v>
      </c>
      <c r="M4365">
        <v>0</v>
      </c>
      <c r="N4365" s="10">
        <v>4</v>
      </c>
      <c r="O4365">
        <v>0</v>
      </c>
      <c r="P4365">
        <v>0</v>
      </c>
      <c r="Q4365">
        <v>0</v>
      </c>
      <c r="R4365" s="92">
        <f>P4365+Q4365</f>
        <v>0</v>
      </c>
    </row>
    <row r="4366" spans="1:18" x14ac:dyDescent="0.3">
      <c r="A4366" t="s">
        <v>4118</v>
      </c>
      <c r="B4366" s="3">
        <v>4</v>
      </c>
      <c r="C4366" t="s">
        <v>8995</v>
      </c>
      <c r="D4366" t="s">
        <v>120</v>
      </c>
      <c r="E4366" t="s">
        <v>121</v>
      </c>
      <c r="F4366" s="90">
        <v>37.08</v>
      </c>
      <c r="G4366" s="3">
        <v>267</v>
      </c>
      <c r="H4366" s="3" t="s">
        <v>9061</v>
      </c>
      <c r="I4366" s="90">
        <v>29.1</v>
      </c>
      <c r="J4366" s="3">
        <v>189</v>
      </c>
      <c r="K4366" s="96" t="s">
        <v>7632</v>
      </c>
      <c r="L4366">
        <v>0</v>
      </c>
      <c r="M4366">
        <v>0</v>
      </c>
      <c r="N4366" s="10">
        <v>4</v>
      </c>
      <c r="O4366">
        <v>0</v>
      </c>
      <c r="P4366">
        <v>0</v>
      </c>
      <c r="Q4366">
        <v>0</v>
      </c>
      <c r="R4366" s="92">
        <f>P4366+Q4366</f>
        <v>0</v>
      </c>
    </row>
    <row r="4367" spans="1:18" x14ac:dyDescent="0.3">
      <c r="A4367" t="s">
        <v>4046</v>
      </c>
      <c r="B4367" s="3">
        <v>4</v>
      </c>
      <c r="C4367" t="s">
        <v>8993</v>
      </c>
      <c r="D4367" t="s">
        <v>87</v>
      </c>
      <c r="E4367" t="s">
        <v>100</v>
      </c>
      <c r="F4367" s="90">
        <v>37.07</v>
      </c>
      <c r="G4367" s="3">
        <v>259</v>
      </c>
      <c r="H4367" s="3" t="s">
        <v>9061</v>
      </c>
      <c r="I4367" s="90">
        <v>28.73</v>
      </c>
      <c r="J4367" s="3">
        <v>181</v>
      </c>
      <c r="K4367" s="96" t="s">
        <v>4900</v>
      </c>
      <c r="L4367">
        <v>0</v>
      </c>
      <c r="M4367">
        <v>0</v>
      </c>
      <c r="N4367" s="10">
        <v>4</v>
      </c>
      <c r="O4367">
        <v>0</v>
      </c>
      <c r="P4367">
        <v>0</v>
      </c>
      <c r="Q4367">
        <v>0</v>
      </c>
      <c r="R4367" s="92">
        <f>P4367+Q4367</f>
        <v>0</v>
      </c>
    </row>
    <row r="4368" spans="1:18" x14ac:dyDescent="0.3">
      <c r="A4368" t="s">
        <v>4180</v>
      </c>
      <c r="B4368" s="3">
        <v>4</v>
      </c>
      <c r="C4368" t="s">
        <v>8993</v>
      </c>
      <c r="D4368" t="s">
        <v>87</v>
      </c>
      <c r="E4368" t="s">
        <v>100</v>
      </c>
      <c r="F4368" s="90">
        <v>37.07</v>
      </c>
      <c r="G4368" s="3">
        <v>259</v>
      </c>
      <c r="H4368" s="3" t="s">
        <v>9061</v>
      </c>
      <c r="I4368" s="90">
        <v>28.73</v>
      </c>
      <c r="J4368" s="3">
        <v>181</v>
      </c>
      <c r="K4368" s="96" t="s">
        <v>4900</v>
      </c>
      <c r="L4368">
        <v>0</v>
      </c>
      <c r="M4368">
        <v>0</v>
      </c>
      <c r="N4368" s="10">
        <v>4</v>
      </c>
      <c r="O4368">
        <v>0</v>
      </c>
      <c r="P4368">
        <v>0</v>
      </c>
      <c r="Q4368">
        <v>0</v>
      </c>
      <c r="R4368" s="92">
        <f>P4368+Q4368</f>
        <v>0</v>
      </c>
    </row>
    <row r="4369" spans="1:18" x14ac:dyDescent="0.3">
      <c r="A4369" t="s">
        <v>3797</v>
      </c>
      <c r="B4369" s="3">
        <v>4</v>
      </c>
      <c r="C4369" t="s">
        <v>8993</v>
      </c>
      <c r="D4369" t="s">
        <v>87</v>
      </c>
      <c r="E4369" t="s">
        <v>100</v>
      </c>
      <c r="F4369" s="90">
        <v>37.07</v>
      </c>
      <c r="G4369" s="3">
        <v>259</v>
      </c>
      <c r="H4369" s="3" t="s">
        <v>9061</v>
      </c>
      <c r="I4369" s="90">
        <v>28.73</v>
      </c>
      <c r="J4369" s="3">
        <v>181</v>
      </c>
      <c r="K4369" s="96" t="s">
        <v>4900</v>
      </c>
      <c r="L4369">
        <v>0</v>
      </c>
      <c r="M4369">
        <v>0</v>
      </c>
      <c r="N4369" s="10">
        <v>4</v>
      </c>
      <c r="O4369">
        <v>0</v>
      </c>
      <c r="P4369">
        <v>0</v>
      </c>
      <c r="Q4369">
        <v>0</v>
      </c>
      <c r="R4369" s="92">
        <f>P4369+Q4369</f>
        <v>0</v>
      </c>
    </row>
    <row r="4370" spans="1:18" x14ac:dyDescent="0.3">
      <c r="A4370" t="s">
        <v>4177</v>
      </c>
      <c r="B4370" s="3">
        <v>4</v>
      </c>
      <c r="C4370" t="s">
        <v>8993</v>
      </c>
      <c r="D4370" t="s">
        <v>87</v>
      </c>
      <c r="E4370" t="s">
        <v>100</v>
      </c>
      <c r="F4370" s="90">
        <v>37.07</v>
      </c>
      <c r="G4370" s="3">
        <v>259</v>
      </c>
      <c r="H4370" s="3" t="s">
        <v>9061</v>
      </c>
      <c r="I4370" s="90">
        <v>28.73</v>
      </c>
      <c r="J4370" s="3">
        <v>181</v>
      </c>
      <c r="K4370" s="96" t="s">
        <v>4900</v>
      </c>
      <c r="L4370">
        <v>0</v>
      </c>
      <c r="M4370">
        <v>0</v>
      </c>
      <c r="N4370" s="10">
        <v>4</v>
      </c>
      <c r="O4370">
        <v>0</v>
      </c>
      <c r="P4370">
        <v>0</v>
      </c>
      <c r="Q4370">
        <v>0</v>
      </c>
      <c r="R4370" s="92">
        <f>P4370+Q4370</f>
        <v>0</v>
      </c>
    </row>
    <row r="4371" spans="1:18" x14ac:dyDescent="0.3">
      <c r="A4371" t="s">
        <v>4079</v>
      </c>
      <c r="B4371" s="3">
        <v>4</v>
      </c>
      <c r="C4371" t="s">
        <v>8993</v>
      </c>
      <c r="D4371" t="s">
        <v>87</v>
      </c>
      <c r="E4371" t="s">
        <v>100</v>
      </c>
      <c r="F4371" s="90">
        <v>37.07</v>
      </c>
      <c r="G4371" s="3">
        <v>259</v>
      </c>
      <c r="H4371" s="3" t="s">
        <v>9061</v>
      </c>
      <c r="I4371" s="90">
        <v>28.73</v>
      </c>
      <c r="J4371" s="3">
        <v>181</v>
      </c>
      <c r="K4371" s="96" t="s">
        <v>4900</v>
      </c>
      <c r="L4371">
        <v>0</v>
      </c>
      <c r="M4371">
        <v>0</v>
      </c>
      <c r="N4371" s="10">
        <v>4</v>
      </c>
      <c r="O4371">
        <v>0</v>
      </c>
      <c r="P4371">
        <v>0</v>
      </c>
      <c r="Q4371">
        <v>0</v>
      </c>
      <c r="R4371" s="92">
        <f>P4371+Q4371</f>
        <v>0</v>
      </c>
    </row>
    <row r="4372" spans="1:18" x14ac:dyDescent="0.3">
      <c r="A4372" t="s">
        <v>4138</v>
      </c>
      <c r="B4372" s="3">
        <v>4</v>
      </c>
      <c r="C4372" t="s">
        <v>8993</v>
      </c>
      <c r="D4372" t="s">
        <v>87</v>
      </c>
      <c r="E4372" t="s">
        <v>100</v>
      </c>
      <c r="F4372" s="90">
        <v>37.07</v>
      </c>
      <c r="G4372" s="3">
        <v>259</v>
      </c>
      <c r="H4372" s="3" t="s">
        <v>9061</v>
      </c>
      <c r="I4372" s="90">
        <v>28.73</v>
      </c>
      <c r="J4372" s="3">
        <v>181</v>
      </c>
      <c r="K4372" s="96" t="s">
        <v>4900</v>
      </c>
      <c r="L4372">
        <v>0</v>
      </c>
      <c r="M4372">
        <v>0</v>
      </c>
      <c r="N4372" s="10">
        <v>4</v>
      </c>
      <c r="O4372">
        <v>0</v>
      </c>
      <c r="P4372">
        <v>0</v>
      </c>
      <c r="Q4372">
        <v>0</v>
      </c>
      <c r="R4372" s="92">
        <f>P4372+Q4372</f>
        <v>0</v>
      </c>
    </row>
    <row r="4373" spans="1:18" x14ac:dyDescent="0.3">
      <c r="A4373" t="s">
        <v>3798</v>
      </c>
      <c r="B4373" s="3">
        <v>4</v>
      </c>
      <c r="C4373" t="s">
        <v>8995</v>
      </c>
      <c r="D4373" t="s">
        <v>127</v>
      </c>
      <c r="E4373" t="s">
        <v>128</v>
      </c>
      <c r="F4373" s="90">
        <v>37.04</v>
      </c>
      <c r="G4373" s="3">
        <v>270</v>
      </c>
      <c r="H4373" s="3" t="s">
        <v>9061</v>
      </c>
      <c r="I4373" s="90">
        <v>29.17</v>
      </c>
      <c r="J4373" s="3">
        <v>192</v>
      </c>
      <c r="K4373" s="96" t="s">
        <v>7632</v>
      </c>
      <c r="L4373">
        <v>0</v>
      </c>
      <c r="M4373">
        <v>0</v>
      </c>
      <c r="N4373">
        <v>0</v>
      </c>
      <c r="O4373">
        <v>3</v>
      </c>
      <c r="P4373">
        <v>0</v>
      </c>
      <c r="Q4373">
        <v>1</v>
      </c>
      <c r="R4373" s="92">
        <f>P4373+Q4373</f>
        <v>1</v>
      </c>
    </row>
    <row r="4374" spans="1:18" x14ac:dyDescent="0.3">
      <c r="A4374" t="s">
        <v>4031</v>
      </c>
      <c r="B4374" s="3">
        <v>4</v>
      </c>
      <c r="C4374" t="s">
        <v>8995</v>
      </c>
      <c r="D4374" t="s">
        <v>127</v>
      </c>
      <c r="E4374" t="s">
        <v>165</v>
      </c>
      <c r="F4374" s="90">
        <v>37.04</v>
      </c>
      <c r="G4374" s="3">
        <v>270</v>
      </c>
      <c r="H4374" s="3" t="s">
        <v>9061</v>
      </c>
      <c r="I4374" s="90">
        <v>29.17</v>
      </c>
      <c r="J4374" s="3">
        <v>192</v>
      </c>
      <c r="K4374" s="96" t="s">
        <v>7632</v>
      </c>
      <c r="L4374">
        <v>0</v>
      </c>
      <c r="M4374">
        <v>0</v>
      </c>
      <c r="N4374">
        <v>0</v>
      </c>
      <c r="O4374" s="10">
        <v>4</v>
      </c>
      <c r="P4374">
        <v>0</v>
      </c>
      <c r="Q4374">
        <v>0</v>
      </c>
      <c r="R4374" s="92">
        <f>P4374+Q4374</f>
        <v>0</v>
      </c>
    </row>
    <row r="4375" spans="1:18" x14ac:dyDescent="0.3">
      <c r="A4375" t="s">
        <v>3941</v>
      </c>
      <c r="B4375" s="3">
        <v>4</v>
      </c>
      <c r="C4375" t="s">
        <v>8993</v>
      </c>
      <c r="D4375" t="s">
        <v>87</v>
      </c>
      <c r="E4375" t="s">
        <v>110</v>
      </c>
      <c r="F4375" s="90">
        <v>37.04</v>
      </c>
      <c r="G4375" s="3">
        <v>243</v>
      </c>
      <c r="H4375" s="3" t="s">
        <v>9061</v>
      </c>
      <c r="I4375" s="90">
        <v>27.88</v>
      </c>
      <c r="J4375" s="3">
        <v>165</v>
      </c>
      <c r="K4375" s="96" t="s">
        <v>4900</v>
      </c>
      <c r="L4375">
        <v>0</v>
      </c>
      <c r="M4375">
        <v>0</v>
      </c>
      <c r="N4375">
        <v>0</v>
      </c>
      <c r="O4375" s="10">
        <v>4</v>
      </c>
      <c r="P4375">
        <v>0</v>
      </c>
      <c r="Q4375">
        <v>0</v>
      </c>
      <c r="R4375" s="92">
        <f>P4375+Q4375</f>
        <v>0</v>
      </c>
    </row>
    <row r="4376" spans="1:18" x14ac:dyDescent="0.3">
      <c r="A4376" t="s">
        <v>4534</v>
      </c>
      <c r="B4376" s="3">
        <v>4</v>
      </c>
      <c r="C4376" t="s">
        <v>8993</v>
      </c>
      <c r="D4376" t="s">
        <v>8992</v>
      </c>
      <c r="E4376" t="s">
        <v>78</v>
      </c>
      <c r="F4376" s="90">
        <v>37.020000000000003</v>
      </c>
      <c r="G4376" s="3">
        <v>262</v>
      </c>
      <c r="H4376" s="3" t="s">
        <v>9061</v>
      </c>
      <c r="I4376" s="90">
        <v>29.35</v>
      </c>
      <c r="J4376" s="3">
        <v>184</v>
      </c>
      <c r="K4376" s="93" t="s">
        <v>4900</v>
      </c>
      <c r="L4376">
        <v>0</v>
      </c>
      <c r="M4376" s="10">
        <v>4</v>
      </c>
      <c r="N4376">
        <v>0</v>
      </c>
      <c r="O4376">
        <v>0</v>
      </c>
      <c r="P4376">
        <v>0</v>
      </c>
      <c r="Q4376">
        <v>0</v>
      </c>
      <c r="R4376" s="92">
        <f>P4376+Q4376</f>
        <v>0</v>
      </c>
    </row>
    <row r="4377" spans="1:18" x14ac:dyDescent="0.3">
      <c r="A4377" t="s">
        <v>4493</v>
      </c>
      <c r="B4377" s="3">
        <v>4</v>
      </c>
      <c r="C4377" t="s">
        <v>8993</v>
      </c>
      <c r="D4377" t="s">
        <v>8992</v>
      </c>
      <c r="E4377" t="s">
        <v>78</v>
      </c>
      <c r="F4377" s="90">
        <v>37.020000000000003</v>
      </c>
      <c r="G4377" s="3">
        <v>262</v>
      </c>
      <c r="H4377" s="3" t="s">
        <v>9061</v>
      </c>
      <c r="I4377" s="90">
        <v>28.8</v>
      </c>
      <c r="J4377" s="3">
        <v>184</v>
      </c>
      <c r="K4377" s="93" t="s">
        <v>4900</v>
      </c>
      <c r="L4377">
        <v>0</v>
      </c>
      <c r="M4377" s="10">
        <v>4</v>
      </c>
      <c r="N4377">
        <v>0</v>
      </c>
      <c r="O4377">
        <v>0</v>
      </c>
      <c r="P4377">
        <v>0</v>
      </c>
      <c r="Q4377">
        <v>0</v>
      </c>
      <c r="R4377" s="92">
        <f>P4377+Q4377</f>
        <v>0</v>
      </c>
    </row>
    <row r="4378" spans="1:18" x14ac:dyDescent="0.3">
      <c r="A4378" t="s">
        <v>4435</v>
      </c>
      <c r="B4378" s="3">
        <v>4</v>
      </c>
      <c r="C4378" t="s">
        <v>8993</v>
      </c>
      <c r="D4378" t="s">
        <v>8992</v>
      </c>
      <c r="E4378" t="s">
        <v>78</v>
      </c>
      <c r="F4378" s="90">
        <v>37.020000000000003</v>
      </c>
      <c r="G4378" s="3">
        <v>262</v>
      </c>
      <c r="H4378" s="3" t="s">
        <v>9061</v>
      </c>
      <c r="I4378" s="90">
        <v>28.8</v>
      </c>
      <c r="J4378" s="3">
        <v>184</v>
      </c>
      <c r="K4378" s="93" t="s">
        <v>4900</v>
      </c>
      <c r="L4378">
        <v>0</v>
      </c>
      <c r="M4378" s="10">
        <v>4</v>
      </c>
      <c r="N4378">
        <v>0</v>
      </c>
      <c r="O4378">
        <v>0</v>
      </c>
      <c r="P4378">
        <v>0</v>
      </c>
      <c r="Q4378">
        <v>0</v>
      </c>
      <c r="R4378" s="92">
        <f>P4378+Q4378</f>
        <v>0</v>
      </c>
    </row>
    <row r="4379" spans="1:18" x14ac:dyDescent="0.3">
      <c r="A4379" t="s">
        <v>4729</v>
      </c>
      <c r="B4379" s="3">
        <v>4</v>
      </c>
      <c r="C4379" t="s">
        <v>8993</v>
      </c>
      <c r="D4379" t="s">
        <v>8992</v>
      </c>
      <c r="E4379" t="s">
        <v>78</v>
      </c>
      <c r="F4379" s="90">
        <v>37.020000000000003</v>
      </c>
      <c r="G4379" s="3">
        <v>262</v>
      </c>
      <c r="H4379" s="3" t="s">
        <v>9061</v>
      </c>
      <c r="I4379" s="90">
        <v>28.8</v>
      </c>
      <c r="J4379" s="3">
        <v>184</v>
      </c>
      <c r="K4379" s="93" t="s">
        <v>4900</v>
      </c>
      <c r="L4379">
        <v>0</v>
      </c>
      <c r="M4379" s="10">
        <v>4</v>
      </c>
      <c r="N4379">
        <v>0</v>
      </c>
      <c r="O4379">
        <v>0</v>
      </c>
      <c r="P4379">
        <v>0</v>
      </c>
      <c r="Q4379">
        <v>0</v>
      </c>
      <c r="R4379" s="92">
        <f>P4379+Q4379</f>
        <v>0</v>
      </c>
    </row>
    <row r="4380" spans="1:18" x14ac:dyDescent="0.3">
      <c r="A4380" t="s">
        <v>4697</v>
      </c>
      <c r="B4380" s="3">
        <v>4</v>
      </c>
      <c r="C4380" t="s">
        <v>8993</v>
      </c>
      <c r="D4380" t="s">
        <v>87</v>
      </c>
      <c r="E4380" t="s">
        <v>86</v>
      </c>
      <c r="F4380" s="90">
        <v>37.020000000000003</v>
      </c>
      <c r="G4380" s="3">
        <v>262</v>
      </c>
      <c r="H4380" s="3" t="s">
        <v>9061</v>
      </c>
      <c r="I4380" s="90">
        <v>28.26</v>
      </c>
      <c r="J4380" s="3">
        <v>184</v>
      </c>
      <c r="K4380" s="93" t="s">
        <v>4900</v>
      </c>
      <c r="L4380">
        <v>0</v>
      </c>
      <c r="M4380" s="10">
        <v>4</v>
      </c>
      <c r="N4380">
        <v>0</v>
      </c>
      <c r="O4380">
        <v>0</v>
      </c>
      <c r="P4380">
        <v>0</v>
      </c>
      <c r="Q4380">
        <v>0</v>
      </c>
      <c r="R4380" s="92">
        <f>P4380+Q4380</f>
        <v>0</v>
      </c>
    </row>
    <row r="4381" spans="1:18" x14ac:dyDescent="0.3">
      <c r="A4381" t="s">
        <v>4659</v>
      </c>
      <c r="B4381" s="3">
        <v>4</v>
      </c>
      <c r="C4381" t="s">
        <v>8993</v>
      </c>
      <c r="D4381" t="s">
        <v>87</v>
      </c>
      <c r="E4381" t="s">
        <v>765</v>
      </c>
      <c r="F4381" s="90">
        <v>37.020000000000003</v>
      </c>
      <c r="G4381" s="3">
        <v>262</v>
      </c>
      <c r="H4381" s="3" t="s">
        <v>9061</v>
      </c>
      <c r="I4381" s="90">
        <v>28.8</v>
      </c>
      <c r="J4381" s="3">
        <v>184</v>
      </c>
      <c r="K4381" s="93" t="s">
        <v>4900</v>
      </c>
      <c r="L4381">
        <v>0</v>
      </c>
      <c r="M4381" s="10">
        <v>4</v>
      </c>
      <c r="N4381">
        <v>0</v>
      </c>
      <c r="O4381">
        <v>0</v>
      </c>
      <c r="P4381">
        <v>0</v>
      </c>
      <c r="Q4381">
        <v>0</v>
      </c>
      <c r="R4381" s="92">
        <f>P4381+Q4381</f>
        <v>0</v>
      </c>
    </row>
    <row r="4382" spans="1:18" x14ac:dyDescent="0.3">
      <c r="A4382" t="s">
        <v>4495</v>
      </c>
      <c r="B4382" s="3">
        <v>4</v>
      </c>
      <c r="C4382" t="s">
        <v>8993</v>
      </c>
      <c r="D4382" t="s">
        <v>87</v>
      </c>
      <c r="E4382" t="s">
        <v>86</v>
      </c>
      <c r="F4382" s="90">
        <v>37.020000000000003</v>
      </c>
      <c r="G4382" s="3">
        <v>262</v>
      </c>
      <c r="H4382" s="3" t="s">
        <v>9061</v>
      </c>
      <c r="I4382" s="90">
        <v>28.8</v>
      </c>
      <c r="J4382" s="3">
        <v>184</v>
      </c>
      <c r="K4382" s="93" t="s">
        <v>4900</v>
      </c>
      <c r="L4382">
        <v>0</v>
      </c>
      <c r="M4382" s="10">
        <v>4</v>
      </c>
      <c r="N4382">
        <v>0</v>
      </c>
      <c r="O4382">
        <v>0</v>
      </c>
      <c r="P4382">
        <v>0</v>
      </c>
      <c r="Q4382">
        <v>0</v>
      </c>
      <c r="R4382" s="92">
        <f>P4382+Q4382</f>
        <v>0</v>
      </c>
    </row>
    <row r="4383" spans="1:18" x14ac:dyDescent="0.3">
      <c r="A4383" t="s">
        <v>4811</v>
      </c>
      <c r="B4383" s="3">
        <v>4</v>
      </c>
      <c r="C4383" t="s">
        <v>8993</v>
      </c>
      <c r="D4383" t="s">
        <v>87</v>
      </c>
      <c r="E4383" t="s">
        <v>86</v>
      </c>
      <c r="F4383" s="90">
        <v>37.020000000000003</v>
      </c>
      <c r="G4383" s="3">
        <v>262</v>
      </c>
      <c r="H4383" s="3" t="s">
        <v>9061</v>
      </c>
      <c r="I4383" s="90">
        <v>28.8</v>
      </c>
      <c r="J4383" s="3">
        <v>184</v>
      </c>
      <c r="K4383" s="93" t="s">
        <v>4900</v>
      </c>
      <c r="L4383">
        <v>0</v>
      </c>
      <c r="M4383" s="10">
        <v>4</v>
      </c>
      <c r="N4383">
        <v>0</v>
      </c>
      <c r="O4383">
        <v>0</v>
      </c>
      <c r="P4383">
        <v>0</v>
      </c>
      <c r="Q4383">
        <v>0</v>
      </c>
      <c r="R4383" s="92">
        <f>P4383+Q4383</f>
        <v>0</v>
      </c>
    </row>
    <row r="4384" spans="1:18" x14ac:dyDescent="0.3">
      <c r="A4384" t="s">
        <v>4787</v>
      </c>
      <c r="B4384" s="3">
        <v>4</v>
      </c>
      <c r="C4384" t="s">
        <v>8993</v>
      </c>
      <c r="D4384" t="s">
        <v>8992</v>
      </c>
      <c r="E4384" t="s">
        <v>78</v>
      </c>
      <c r="F4384" s="90">
        <v>37.020000000000003</v>
      </c>
      <c r="G4384" s="3">
        <v>262</v>
      </c>
      <c r="H4384" s="3" t="s">
        <v>9061</v>
      </c>
      <c r="I4384" s="90">
        <v>28.8</v>
      </c>
      <c r="J4384" s="3">
        <v>184</v>
      </c>
      <c r="K4384" s="93" t="s">
        <v>4900</v>
      </c>
      <c r="L4384">
        <v>0</v>
      </c>
      <c r="M4384" s="10">
        <v>4</v>
      </c>
      <c r="N4384">
        <v>0</v>
      </c>
      <c r="O4384">
        <v>0</v>
      </c>
      <c r="P4384">
        <v>0</v>
      </c>
      <c r="Q4384">
        <v>0</v>
      </c>
      <c r="R4384" s="92">
        <f>P4384+Q4384</f>
        <v>0</v>
      </c>
    </row>
    <row r="4385" spans="1:18" x14ac:dyDescent="0.3">
      <c r="A4385" t="s">
        <v>4780</v>
      </c>
      <c r="B4385" s="3">
        <v>4</v>
      </c>
      <c r="C4385" t="s">
        <v>8993</v>
      </c>
      <c r="D4385" t="s">
        <v>87</v>
      </c>
      <c r="E4385" t="s">
        <v>86</v>
      </c>
      <c r="F4385" s="90">
        <v>37.020000000000003</v>
      </c>
      <c r="G4385" s="3">
        <v>262</v>
      </c>
      <c r="H4385" s="3" t="s">
        <v>9061</v>
      </c>
      <c r="I4385" s="90">
        <v>28.8</v>
      </c>
      <c r="J4385" s="3">
        <v>184</v>
      </c>
      <c r="K4385" s="93" t="s">
        <v>4900</v>
      </c>
      <c r="L4385">
        <v>0</v>
      </c>
      <c r="M4385" s="10">
        <v>4</v>
      </c>
      <c r="N4385">
        <v>0</v>
      </c>
      <c r="O4385">
        <v>0</v>
      </c>
      <c r="P4385">
        <v>0</v>
      </c>
      <c r="Q4385">
        <v>0</v>
      </c>
      <c r="R4385" s="92">
        <f>P4385+Q4385</f>
        <v>0</v>
      </c>
    </row>
    <row r="4386" spans="1:18" x14ac:dyDescent="0.3">
      <c r="A4386" t="s">
        <v>4703</v>
      </c>
      <c r="B4386" s="3">
        <v>4</v>
      </c>
      <c r="C4386" t="s">
        <v>8993</v>
      </c>
      <c r="D4386" t="s">
        <v>8992</v>
      </c>
      <c r="E4386" t="s">
        <v>78</v>
      </c>
      <c r="F4386" s="90">
        <v>37.020000000000003</v>
      </c>
      <c r="G4386" s="3">
        <v>262</v>
      </c>
      <c r="H4386" s="3" t="s">
        <v>9061</v>
      </c>
      <c r="I4386" s="90">
        <v>28.26</v>
      </c>
      <c r="J4386" s="3">
        <v>184</v>
      </c>
      <c r="K4386" s="93" t="s">
        <v>4900</v>
      </c>
      <c r="L4386">
        <v>0</v>
      </c>
      <c r="M4386" s="10">
        <v>4</v>
      </c>
      <c r="N4386">
        <v>0</v>
      </c>
      <c r="O4386">
        <v>0</v>
      </c>
      <c r="P4386">
        <v>0</v>
      </c>
      <c r="Q4386">
        <v>0</v>
      </c>
      <c r="R4386" s="92">
        <f>P4386+Q4386</f>
        <v>0</v>
      </c>
    </row>
    <row r="4387" spans="1:18" x14ac:dyDescent="0.3">
      <c r="A4387" t="s">
        <v>4540</v>
      </c>
      <c r="B4387" s="3">
        <v>4</v>
      </c>
      <c r="C4387" t="s">
        <v>8993</v>
      </c>
      <c r="D4387" t="s">
        <v>8992</v>
      </c>
      <c r="E4387" t="s">
        <v>78</v>
      </c>
      <c r="F4387" s="90">
        <v>37.020000000000003</v>
      </c>
      <c r="G4387" s="3">
        <v>262</v>
      </c>
      <c r="H4387" s="3" t="s">
        <v>9061</v>
      </c>
      <c r="I4387" s="90">
        <v>28.8</v>
      </c>
      <c r="J4387" s="3">
        <v>184</v>
      </c>
      <c r="K4387" s="93" t="s">
        <v>4900</v>
      </c>
      <c r="L4387">
        <v>0</v>
      </c>
      <c r="M4387" s="10">
        <v>4</v>
      </c>
      <c r="N4387">
        <v>0</v>
      </c>
      <c r="O4387">
        <v>0</v>
      </c>
      <c r="P4387">
        <v>0</v>
      </c>
      <c r="Q4387">
        <v>0</v>
      </c>
      <c r="R4387" s="92">
        <f>P4387+Q4387</f>
        <v>0</v>
      </c>
    </row>
    <row r="4388" spans="1:18" x14ac:dyDescent="0.3">
      <c r="A4388" t="s">
        <v>4465</v>
      </c>
      <c r="B4388" s="3">
        <v>4</v>
      </c>
      <c r="C4388" t="s">
        <v>8993</v>
      </c>
      <c r="D4388" t="s">
        <v>8992</v>
      </c>
      <c r="E4388" t="s">
        <v>78</v>
      </c>
      <c r="F4388" s="90">
        <v>37.020000000000003</v>
      </c>
      <c r="G4388" s="3">
        <v>262</v>
      </c>
      <c r="H4388" s="3" t="s">
        <v>9061</v>
      </c>
      <c r="I4388" s="90">
        <v>28.8</v>
      </c>
      <c r="J4388" s="3">
        <v>184</v>
      </c>
      <c r="K4388" s="93" t="s">
        <v>4900</v>
      </c>
      <c r="L4388">
        <v>0</v>
      </c>
      <c r="M4388" s="10">
        <v>4</v>
      </c>
      <c r="N4388">
        <v>0</v>
      </c>
      <c r="O4388">
        <v>0</v>
      </c>
      <c r="P4388">
        <v>0</v>
      </c>
      <c r="Q4388">
        <v>0</v>
      </c>
      <c r="R4388" s="92">
        <f>P4388+Q4388</f>
        <v>0</v>
      </c>
    </row>
    <row r="4389" spans="1:18" x14ac:dyDescent="0.3">
      <c r="A4389" t="s">
        <v>4783</v>
      </c>
      <c r="B4389" s="3">
        <v>4</v>
      </c>
      <c r="C4389" t="s">
        <v>8993</v>
      </c>
      <c r="D4389" t="s">
        <v>87</v>
      </c>
      <c r="E4389" t="s">
        <v>86</v>
      </c>
      <c r="F4389" s="90">
        <v>37.020000000000003</v>
      </c>
      <c r="G4389" s="3">
        <v>262</v>
      </c>
      <c r="H4389" s="3" t="s">
        <v>9061</v>
      </c>
      <c r="I4389" s="90">
        <v>28.8</v>
      </c>
      <c r="J4389" s="3">
        <v>184</v>
      </c>
      <c r="K4389" s="93" t="s">
        <v>4900</v>
      </c>
      <c r="L4389">
        <v>0</v>
      </c>
      <c r="M4389" s="10">
        <v>4</v>
      </c>
      <c r="N4389">
        <v>0</v>
      </c>
      <c r="O4389">
        <v>0</v>
      </c>
      <c r="P4389">
        <v>0</v>
      </c>
      <c r="Q4389">
        <v>0</v>
      </c>
      <c r="R4389" s="92">
        <f>P4389+Q4389</f>
        <v>0</v>
      </c>
    </row>
    <row r="4390" spans="1:18" x14ac:dyDescent="0.3">
      <c r="A4390" t="s">
        <v>4439</v>
      </c>
      <c r="B4390" s="3">
        <v>4</v>
      </c>
      <c r="C4390" t="s">
        <v>8993</v>
      </c>
      <c r="D4390" t="s">
        <v>8992</v>
      </c>
      <c r="E4390" t="s">
        <v>78</v>
      </c>
      <c r="F4390" s="90">
        <v>37.020000000000003</v>
      </c>
      <c r="G4390" s="3">
        <v>262</v>
      </c>
      <c r="H4390" s="3" t="s">
        <v>9061</v>
      </c>
      <c r="I4390" s="90">
        <v>28.8</v>
      </c>
      <c r="J4390" s="3">
        <v>184</v>
      </c>
      <c r="K4390" s="93" t="s">
        <v>4900</v>
      </c>
      <c r="L4390">
        <v>0</v>
      </c>
      <c r="M4390" s="10">
        <v>4</v>
      </c>
      <c r="N4390">
        <v>0</v>
      </c>
      <c r="O4390">
        <v>0</v>
      </c>
      <c r="P4390">
        <v>0</v>
      </c>
      <c r="Q4390">
        <v>0</v>
      </c>
      <c r="R4390" s="92">
        <f>P4390+Q4390</f>
        <v>0</v>
      </c>
    </row>
    <row r="4391" spans="1:18" x14ac:dyDescent="0.3">
      <c r="A4391" t="s">
        <v>3877</v>
      </c>
      <c r="B4391" s="3">
        <v>4</v>
      </c>
      <c r="C4391" t="s">
        <v>8993</v>
      </c>
      <c r="D4391" t="s">
        <v>87</v>
      </c>
      <c r="E4391" t="s">
        <v>100</v>
      </c>
      <c r="F4391" s="90">
        <v>37.01</v>
      </c>
      <c r="G4391" s="3">
        <v>254</v>
      </c>
      <c r="H4391" s="3" t="s">
        <v>9061</v>
      </c>
      <c r="I4391" s="90">
        <v>28.41</v>
      </c>
      <c r="J4391" s="3">
        <v>176</v>
      </c>
      <c r="K4391" s="96" t="s">
        <v>4900</v>
      </c>
      <c r="L4391">
        <v>0</v>
      </c>
      <c r="M4391">
        <v>0</v>
      </c>
      <c r="N4391" s="10">
        <v>4</v>
      </c>
      <c r="O4391">
        <v>0</v>
      </c>
      <c r="P4391">
        <v>0</v>
      </c>
      <c r="Q4391">
        <v>0</v>
      </c>
      <c r="R4391" s="92">
        <f>P4391+Q4391</f>
        <v>0</v>
      </c>
    </row>
    <row r="4392" spans="1:18" x14ac:dyDescent="0.3">
      <c r="A4392" t="s">
        <v>3906</v>
      </c>
      <c r="B4392" s="3">
        <v>4</v>
      </c>
      <c r="C4392" t="s">
        <v>8993</v>
      </c>
      <c r="D4392" t="s">
        <v>87</v>
      </c>
      <c r="E4392" t="s">
        <v>100</v>
      </c>
      <c r="F4392" s="90">
        <v>37.01</v>
      </c>
      <c r="G4392" s="3">
        <v>254</v>
      </c>
      <c r="H4392" s="3" t="s">
        <v>9061</v>
      </c>
      <c r="I4392" s="90">
        <v>28.41</v>
      </c>
      <c r="J4392" s="3">
        <v>176</v>
      </c>
      <c r="K4392" s="96" t="s">
        <v>4900</v>
      </c>
      <c r="L4392">
        <v>0</v>
      </c>
      <c r="M4392">
        <v>0</v>
      </c>
      <c r="N4392" s="10">
        <v>4</v>
      </c>
      <c r="O4392">
        <v>0</v>
      </c>
      <c r="P4392">
        <v>0</v>
      </c>
      <c r="Q4392">
        <v>0</v>
      </c>
      <c r="R4392" s="92">
        <f>P4392+Q4392</f>
        <v>0</v>
      </c>
    </row>
    <row r="4393" spans="1:18" x14ac:dyDescent="0.3">
      <c r="A4393" t="s">
        <v>4041</v>
      </c>
      <c r="B4393" s="3">
        <v>4</v>
      </c>
      <c r="C4393" t="s">
        <v>8993</v>
      </c>
      <c r="D4393" t="s">
        <v>87</v>
      </c>
      <c r="E4393" t="s">
        <v>100</v>
      </c>
      <c r="F4393" s="90">
        <v>37.01</v>
      </c>
      <c r="G4393" s="3">
        <v>254</v>
      </c>
      <c r="H4393" s="3" t="s">
        <v>9061</v>
      </c>
      <c r="I4393" s="90">
        <v>28.41</v>
      </c>
      <c r="J4393" s="3">
        <v>176</v>
      </c>
      <c r="K4393" s="96" t="s">
        <v>4900</v>
      </c>
      <c r="L4393">
        <v>0</v>
      </c>
      <c r="M4393">
        <v>0</v>
      </c>
      <c r="N4393" s="10">
        <v>4</v>
      </c>
      <c r="O4393">
        <v>0</v>
      </c>
      <c r="P4393">
        <v>0</v>
      </c>
      <c r="Q4393">
        <v>0</v>
      </c>
      <c r="R4393" s="92">
        <f>P4393+Q4393</f>
        <v>0</v>
      </c>
    </row>
    <row r="4394" spans="1:18" x14ac:dyDescent="0.3">
      <c r="A4394" t="s">
        <v>3715</v>
      </c>
      <c r="B4394" s="3">
        <v>4</v>
      </c>
      <c r="C4394" t="s">
        <v>8995</v>
      </c>
      <c r="D4394" t="s">
        <v>127</v>
      </c>
      <c r="E4394" t="s">
        <v>8951</v>
      </c>
      <c r="F4394" s="90">
        <v>37</v>
      </c>
      <c r="G4394" s="3">
        <v>273</v>
      </c>
      <c r="H4394" s="3" t="s">
        <v>9061</v>
      </c>
      <c r="I4394" s="90">
        <v>29.23</v>
      </c>
      <c r="J4394" s="3">
        <v>195</v>
      </c>
      <c r="K4394" s="96" t="s">
        <v>7632</v>
      </c>
      <c r="L4394">
        <v>0</v>
      </c>
      <c r="M4394">
        <v>0</v>
      </c>
      <c r="N4394">
        <v>0</v>
      </c>
      <c r="O4394">
        <v>0</v>
      </c>
      <c r="P4394">
        <v>0</v>
      </c>
      <c r="Q4394" s="10">
        <v>4</v>
      </c>
      <c r="R4394" s="92">
        <f>P4394+Q4394</f>
        <v>4</v>
      </c>
    </row>
    <row r="4395" spans="1:18" x14ac:dyDescent="0.3">
      <c r="A4395" t="s">
        <v>3760</v>
      </c>
      <c r="B4395" s="3">
        <v>4</v>
      </c>
      <c r="C4395" t="s">
        <v>8995</v>
      </c>
      <c r="D4395" t="s">
        <v>127</v>
      </c>
      <c r="E4395" t="s">
        <v>8951</v>
      </c>
      <c r="F4395" s="90">
        <v>37</v>
      </c>
      <c r="G4395" s="3">
        <v>273</v>
      </c>
      <c r="H4395" s="3" t="s">
        <v>9061</v>
      </c>
      <c r="I4395" s="90">
        <v>28.87</v>
      </c>
      <c r="J4395" s="3">
        <v>194</v>
      </c>
      <c r="K4395" s="96" t="s">
        <v>7632</v>
      </c>
      <c r="L4395">
        <v>0</v>
      </c>
      <c r="M4395">
        <v>0</v>
      </c>
      <c r="N4395">
        <v>0</v>
      </c>
      <c r="O4395">
        <v>0</v>
      </c>
      <c r="P4395">
        <v>0</v>
      </c>
      <c r="Q4395" s="10">
        <v>4</v>
      </c>
      <c r="R4395" s="92">
        <f>P4395+Q4395</f>
        <v>4</v>
      </c>
    </row>
    <row r="4396" spans="1:18" x14ac:dyDescent="0.3">
      <c r="A4396" t="s">
        <v>3898</v>
      </c>
      <c r="B4396" s="3">
        <v>4</v>
      </c>
      <c r="C4396" t="s">
        <v>8995</v>
      </c>
      <c r="D4396" t="s">
        <v>120</v>
      </c>
      <c r="E4396" t="s">
        <v>526</v>
      </c>
      <c r="F4396" s="90">
        <v>37</v>
      </c>
      <c r="G4396" s="3">
        <v>273</v>
      </c>
      <c r="H4396" s="3" t="s">
        <v>9061</v>
      </c>
      <c r="I4396" s="90">
        <v>29.23</v>
      </c>
      <c r="J4396" s="3">
        <v>195</v>
      </c>
      <c r="K4396" s="96" t="s">
        <v>7632</v>
      </c>
      <c r="L4396">
        <v>0</v>
      </c>
      <c r="M4396">
        <v>0</v>
      </c>
      <c r="N4396">
        <v>0</v>
      </c>
      <c r="O4396" s="10">
        <v>4</v>
      </c>
      <c r="P4396">
        <v>0</v>
      </c>
      <c r="Q4396">
        <v>0</v>
      </c>
      <c r="R4396" s="92">
        <f>P4396+Q4396</f>
        <v>0</v>
      </c>
    </row>
    <row r="4397" spans="1:18" x14ac:dyDescent="0.3">
      <c r="A4397" t="s">
        <v>3761</v>
      </c>
      <c r="B4397" s="3">
        <v>4</v>
      </c>
      <c r="C4397" t="s">
        <v>8995</v>
      </c>
      <c r="D4397" t="s">
        <v>127</v>
      </c>
      <c r="E4397" t="s">
        <v>8951</v>
      </c>
      <c r="F4397" s="90">
        <v>37</v>
      </c>
      <c r="G4397" s="3">
        <v>273</v>
      </c>
      <c r="H4397" s="3" t="s">
        <v>9061</v>
      </c>
      <c r="I4397" s="90">
        <v>29.23</v>
      </c>
      <c r="J4397" s="3">
        <v>195</v>
      </c>
      <c r="K4397" s="96" t="s">
        <v>7632</v>
      </c>
      <c r="L4397">
        <v>0</v>
      </c>
      <c r="M4397">
        <v>0</v>
      </c>
      <c r="N4397">
        <v>0</v>
      </c>
      <c r="O4397">
        <v>0</v>
      </c>
      <c r="P4397">
        <v>0</v>
      </c>
      <c r="Q4397" s="10">
        <v>4</v>
      </c>
      <c r="R4397" s="92">
        <f>P4397+Q4397</f>
        <v>4</v>
      </c>
    </row>
    <row r="4398" spans="1:18" x14ac:dyDescent="0.3">
      <c r="A4398" t="s">
        <v>3711</v>
      </c>
      <c r="B4398" s="3">
        <v>4</v>
      </c>
      <c r="C4398" t="s">
        <v>8995</v>
      </c>
      <c r="D4398" t="s">
        <v>127</v>
      </c>
      <c r="E4398" t="s">
        <v>8951</v>
      </c>
      <c r="F4398" s="90">
        <v>37</v>
      </c>
      <c r="G4398" s="3">
        <v>273</v>
      </c>
      <c r="H4398" s="3" t="s">
        <v>9061</v>
      </c>
      <c r="I4398" s="90">
        <v>28.72</v>
      </c>
      <c r="J4398" s="3">
        <v>195</v>
      </c>
      <c r="K4398" s="96" t="s">
        <v>7632</v>
      </c>
      <c r="L4398">
        <v>0</v>
      </c>
      <c r="M4398">
        <v>0</v>
      </c>
      <c r="N4398">
        <v>0</v>
      </c>
      <c r="O4398">
        <v>0</v>
      </c>
      <c r="P4398">
        <v>0</v>
      </c>
      <c r="Q4398" s="10">
        <v>4</v>
      </c>
      <c r="R4398" s="92">
        <f>P4398+Q4398</f>
        <v>4</v>
      </c>
    </row>
    <row r="4399" spans="1:18" x14ac:dyDescent="0.3">
      <c r="A4399" t="s">
        <v>3865</v>
      </c>
      <c r="B4399" s="3">
        <v>4</v>
      </c>
      <c r="C4399" t="s">
        <v>8993</v>
      </c>
      <c r="D4399" t="s">
        <v>87</v>
      </c>
      <c r="E4399" t="s">
        <v>110</v>
      </c>
      <c r="F4399" s="90">
        <v>36.99</v>
      </c>
      <c r="G4399" s="3">
        <v>246</v>
      </c>
      <c r="H4399" s="3" t="s">
        <v>9061</v>
      </c>
      <c r="I4399" s="90">
        <v>27.98</v>
      </c>
      <c r="J4399" s="3">
        <v>168</v>
      </c>
      <c r="K4399" s="96" t="s">
        <v>4900</v>
      </c>
      <c r="L4399">
        <v>0</v>
      </c>
      <c r="M4399">
        <v>0</v>
      </c>
      <c r="N4399">
        <v>0</v>
      </c>
      <c r="O4399" s="10">
        <v>4</v>
      </c>
      <c r="P4399">
        <v>0</v>
      </c>
      <c r="Q4399">
        <v>0</v>
      </c>
      <c r="R4399" s="92">
        <f>P4399+Q4399</f>
        <v>0</v>
      </c>
    </row>
    <row r="4400" spans="1:18" x14ac:dyDescent="0.3">
      <c r="A4400" t="s">
        <v>3752</v>
      </c>
      <c r="B4400" s="3">
        <v>4</v>
      </c>
      <c r="C4400" t="s">
        <v>8995</v>
      </c>
      <c r="D4400" t="s">
        <v>127</v>
      </c>
      <c r="E4400" t="s">
        <v>8951</v>
      </c>
      <c r="F4400" s="90">
        <v>36.96</v>
      </c>
      <c r="G4400" s="3">
        <v>276</v>
      </c>
      <c r="H4400" s="3" t="s">
        <v>9061</v>
      </c>
      <c r="I4400" s="90">
        <v>29.8</v>
      </c>
      <c r="J4400" s="3">
        <v>198</v>
      </c>
      <c r="K4400" s="96" t="s">
        <v>7632</v>
      </c>
      <c r="L4400">
        <v>0</v>
      </c>
      <c r="M4400">
        <v>0</v>
      </c>
      <c r="N4400">
        <v>0</v>
      </c>
      <c r="O4400">
        <v>0</v>
      </c>
      <c r="P4400">
        <v>0</v>
      </c>
      <c r="Q4400" s="10">
        <v>4</v>
      </c>
      <c r="R4400" s="92">
        <f>P4400+Q4400</f>
        <v>4</v>
      </c>
    </row>
    <row r="4401" spans="1:18" x14ac:dyDescent="0.3">
      <c r="A4401" t="s">
        <v>3854</v>
      </c>
      <c r="B4401" s="3">
        <v>4</v>
      </c>
      <c r="C4401" t="s">
        <v>8995</v>
      </c>
      <c r="D4401" t="s">
        <v>120</v>
      </c>
      <c r="E4401" t="s">
        <v>121</v>
      </c>
      <c r="F4401" s="90">
        <v>36.94</v>
      </c>
      <c r="G4401" s="3">
        <v>268</v>
      </c>
      <c r="H4401" s="3" t="s">
        <v>9061</v>
      </c>
      <c r="I4401" s="90">
        <v>28.95</v>
      </c>
      <c r="J4401" s="3">
        <v>190</v>
      </c>
      <c r="K4401" s="96" t="s">
        <v>7632</v>
      </c>
      <c r="L4401">
        <v>0</v>
      </c>
      <c r="M4401">
        <v>0</v>
      </c>
      <c r="N4401" s="10">
        <v>4</v>
      </c>
      <c r="O4401">
        <v>0</v>
      </c>
      <c r="P4401">
        <v>0</v>
      </c>
      <c r="Q4401">
        <v>0</v>
      </c>
      <c r="R4401" s="92">
        <f>P4401+Q4401</f>
        <v>0</v>
      </c>
    </row>
    <row r="4402" spans="1:18" x14ac:dyDescent="0.3">
      <c r="A4402" t="s">
        <v>4110</v>
      </c>
      <c r="B4402" s="3">
        <v>4</v>
      </c>
      <c r="C4402" t="s">
        <v>8995</v>
      </c>
      <c r="D4402" t="s">
        <v>120</v>
      </c>
      <c r="E4402" t="s">
        <v>121</v>
      </c>
      <c r="F4402" s="90">
        <v>36.94</v>
      </c>
      <c r="G4402" s="3">
        <v>268</v>
      </c>
      <c r="H4402" s="3" t="s">
        <v>9061</v>
      </c>
      <c r="I4402" s="90">
        <v>28.57</v>
      </c>
      <c r="J4402" s="3">
        <v>189</v>
      </c>
      <c r="K4402" s="96" t="s">
        <v>7632</v>
      </c>
      <c r="L4402">
        <v>0</v>
      </c>
      <c r="M4402">
        <v>0</v>
      </c>
      <c r="N4402" s="10">
        <v>4</v>
      </c>
      <c r="O4402">
        <v>0</v>
      </c>
      <c r="P4402">
        <v>0</v>
      </c>
      <c r="Q4402">
        <v>0</v>
      </c>
      <c r="R4402" s="92">
        <f>P4402+Q4402</f>
        <v>0</v>
      </c>
    </row>
    <row r="4403" spans="1:18" x14ac:dyDescent="0.3">
      <c r="A4403" t="s">
        <v>4047</v>
      </c>
      <c r="B4403" s="3">
        <v>4</v>
      </c>
      <c r="C4403" t="s">
        <v>8995</v>
      </c>
      <c r="D4403" t="s">
        <v>120</v>
      </c>
      <c r="E4403" t="s">
        <v>121</v>
      </c>
      <c r="F4403" s="90">
        <v>36.94</v>
      </c>
      <c r="G4403" s="3">
        <v>268</v>
      </c>
      <c r="H4403" s="3" t="s">
        <v>9061</v>
      </c>
      <c r="I4403" s="90">
        <v>28.95</v>
      </c>
      <c r="J4403" s="3">
        <v>190</v>
      </c>
      <c r="K4403" s="96" t="s">
        <v>7632</v>
      </c>
      <c r="L4403">
        <v>0</v>
      </c>
      <c r="M4403">
        <v>0</v>
      </c>
      <c r="N4403" s="10">
        <v>4</v>
      </c>
      <c r="O4403">
        <v>0</v>
      </c>
      <c r="P4403">
        <v>0</v>
      </c>
      <c r="Q4403">
        <v>0</v>
      </c>
      <c r="R4403" s="92">
        <f>P4403+Q4403</f>
        <v>0</v>
      </c>
    </row>
    <row r="4404" spans="1:18" x14ac:dyDescent="0.3">
      <c r="A4404" t="s">
        <v>3844</v>
      </c>
      <c r="B4404" s="3">
        <v>4</v>
      </c>
      <c r="C4404" t="s">
        <v>8995</v>
      </c>
      <c r="D4404" t="s">
        <v>120</v>
      </c>
      <c r="E4404" t="s">
        <v>121</v>
      </c>
      <c r="F4404" s="90">
        <v>36.94</v>
      </c>
      <c r="G4404" s="3">
        <v>268</v>
      </c>
      <c r="H4404" s="3" t="s">
        <v>9061</v>
      </c>
      <c r="I4404" s="90">
        <v>28.95</v>
      </c>
      <c r="J4404" s="3">
        <v>190</v>
      </c>
      <c r="K4404" s="96" t="s">
        <v>7632</v>
      </c>
      <c r="L4404">
        <v>0</v>
      </c>
      <c r="M4404">
        <v>0</v>
      </c>
      <c r="N4404" s="10">
        <v>4</v>
      </c>
      <c r="O4404">
        <v>0</v>
      </c>
      <c r="P4404">
        <v>0</v>
      </c>
      <c r="Q4404">
        <v>0</v>
      </c>
      <c r="R4404" s="92">
        <f>P4404+Q4404</f>
        <v>0</v>
      </c>
    </row>
    <row r="4405" spans="1:18" x14ac:dyDescent="0.3">
      <c r="A4405" t="s">
        <v>4089</v>
      </c>
      <c r="B4405" s="3">
        <v>4</v>
      </c>
      <c r="C4405" t="s">
        <v>8995</v>
      </c>
      <c r="D4405" t="s">
        <v>120</v>
      </c>
      <c r="E4405" t="s">
        <v>121</v>
      </c>
      <c r="F4405" s="90">
        <v>36.94</v>
      </c>
      <c r="G4405" s="3">
        <v>268</v>
      </c>
      <c r="H4405" s="3" t="s">
        <v>9061</v>
      </c>
      <c r="I4405" s="90">
        <v>28.42</v>
      </c>
      <c r="J4405" s="3">
        <v>190</v>
      </c>
      <c r="K4405" s="96" t="s">
        <v>7632</v>
      </c>
      <c r="L4405">
        <v>0</v>
      </c>
      <c r="M4405">
        <v>0</v>
      </c>
      <c r="N4405" s="10">
        <v>4</v>
      </c>
      <c r="O4405">
        <v>0</v>
      </c>
      <c r="P4405">
        <v>0</v>
      </c>
      <c r="Q4405">
        <v>0</v>
      </c>
      <c r="R4405" s="92">
        <f>P4405+Q4405</f>
        <v>0</v>
      </c>
    </row>
    <row r="4406" spans="1:18" x14ac:dyDescent="0.3">
      <c r="A4406" t="s">
        <v>4150</v>
      </c>
      <c r="B4406" s="3">
        <v>4</v>
      </c>
      <c r="C4406" t="s">
        <v>8995</v>
      </c>
      <c r="D4406" t="s">
        <v>120</v>
      </c>
      <c r="E4406" t="s">
        <v>121</v>
      </c>
      <c r="F4406" s="90">
        <v>36.94</v>
      </c>
      <c r="G4406" s="3">
        <v>268</v>
      </c>
      <c r="H4406" s="3" t="s">
        <v>9061</v>
      </c>
      <c r="I4406" s="90">
        <v>28.42</v>
      </c>
      <c r="J4406" s="3">
        <v>190</v>
      </c>
      <c r="K4406" s="96" t="s">
        <v>7632</v>
      </c>
      <c r="L4406">
        <v>0</v>
      </c>
      <c r="M4406">
        <v>0</v>
      </c>
      <c r="N4406" s="10">
        <v>4</v>
      </c>
      <c r="O4406">
        <v>0</v>
      </c>
      <c r="P4406">
        <v>0</v>
      </c>
      <c r="Q4406">
        <v>0</v>
      </c>
      <c r="R4406" s="92">
        <f>P4406+Q4406</f>
        <v>0</v>
      </c>
    </row>
    <row r="4407" spans="1:18" x14ac:dyDescent="0.3">
      <c r="A4407" t="s">
        <v>4080</v>
      </c>
      <c r="B4407" s="3">
        <v>4</v>
      </c>
      <c r="C4407" t="s">
        <v>8995</v>
      </c>
      <c r="D4407" t="s">
        <v>120</v>
      </c>
      <c r="E4407" t="s">
        <v>121</v>
      </c>
      <c r="F4407" s="90">
        <v>36.94</v>
      </c>
      <c r="G4407" s="3">
        <v>268</v>
      </c>
      <c r="H4407" s="3" t="s">
        <v>9061</v>
      </c>
      <c r="I4407" s="90">
        <v>28.95</v>
      </c>
      <c r="J4407" s="3">
        <v>190</v>
      </c>
      <c r="K4407" s="96" t="s">
        <v>7632</v>
      </c>
      <c r="L4407">
        <v>0</v>
      </c>
      <c r="M4407">
        <v>0</v>
      </c>
      <c r="N4407" s="10">
        <v>4</v>
      </c>
      <c r="O4407">
        <v>0</v>
      </c>
      <c r="P4407">
        <v>0</v>
      </c>
      <c r="Q4407">
        <v>0</v>
      </c>
      <c r="R4407" s="92">
        <f>P4407+Q4407</f>
        <v>0</v>
      </c>
    </row>
    <row r="4408" spans="1:18" x14ac:dyDescent="0.3">
      <c r="A4408" t="s">
        <v>3862</v>
      </c>
      <c r="B4408" s="3">
        <v>4</v>
      </c>
      <c r="C4408" t="s">
        <v>8995</v>
      </c>
      <c r="D4408" t="s">
        <v>127</v>
      </c>
      <c r="E4408" t="s">
        <v>8951</v>
      </c>
      <c r="F4408" s="90">
        <v>36.92</v>
      </c>
      <c r="G4408" s="3">
        <v>279</v>
      </c>
      <c r="H4408" s="3" t="s">
        <v>9061</v>
      </c>
      <c r="I4408" s="90">
        <v>29.85</v>
      </c>
      <c r="J4408" s="3">
        <v>201</v>
      </c>
      <c r="K4408" s="96" t="s">
        <v>7632</v>
      </c>
      <c r="L4408">
        <v>0</v>
      </c>
      <c r="M4408">
        <v>0</v>
      </c>
      <c r="N4408">
        <v>0</v>
      </c>
      <c r="O4408">
        <v>0</v>
      </c>
      <c r="P4408">
        <v>1</v>
      </c>
      <c r="Q4408">
        <v>3</v>
      </c>
      <c r="R4408" s="92">
        <f>P4408+Q4408</f>
        <v>4</v>
      </c>
    </row>
    <row r="4409" spans="1:18" x14ac:dyDescent="0.3">
      <c r="A4409" t="s">
        <v>4516</v>
      </c>
      <c r="B4409" s="3">
        <v>4</v>
      </c>
      <c r="C4409" t="s">
        <v>8993</v>
      </c>
      <c r="D4409" t="s">
        <v>87</v>
      </c>
      <c r="E4409" t="s">
        <v>86</v>
      </c>
      <c r="F4409" s="90">
        <v>36.92</v>
      </c>
      <c r="G4409" s="3">
        <v>260</v>
      </c>
      <c r="H4409" s="3" t="s">
        <v>9061</v>
      </c>
      <c r="I4409" s="90">
        <v>28.57</v>
      </c>
      <c r="J4409" s="3">
        <v>182</v>
      </c>
      <c r="K4409" s="93" t="s">
        <v>4900</v>
      </c>
      <c r="L4409">
        <v>0</v>
      </c>
      <c r="M4409" s="10">
        <v>4</v>
      </c>
      <c r="N4409">
        <v>0</v>
      </c>
      <c r="O4409">
        <v>0</v>
      </c>
      <c r="P4409">
        <v>0</v>
      </c>
      <c r="Q4409">
        <v>0</v>
      </c>
      <c r="R4409" s="92">
        <f>P4409+Q4409</f>
        <v>0</v>
      </c>
    </row>
    <row r="4410" spans="1:18" x14ac:dyDescent="0.3">
      <c r="A4410" t="s">
        <v>4709</v>
      </c>
      <c r="B4410" s="3">
        <v>4</v>
      </c>
      <c r="C4410" t="s">
        <v>8993</v>
      </c>
      <c r="D4410" t="s">
        <v>8992</v>
      </c>
      <c r="E4410" t="s">
        <v>78</v>
      </c>
      <c r="F4410" s="90">
        <v>36.92</v>
      </c>
      <c r="G4410" s="3">
        <v>260</v>
      </c>
      <c r="H4410" s="3" t="s">
        <v>9061</v>
      </c>
      <c r="I4410" s="90">
        <v>29.12</v>
      </c>
      <c r="J4410" s="3">
        <v>182</v>
      </c>
      <c r="K4410" s="93" t="s">
        <v>4900</v>
      </c>
      <c r="L4410">
        <v>0</v>
      </c>
      <c r="M4410" s="10">
        <v>4</v>
      </c>
      <c r="N4410">
        <v>0</v>
      </c>
      <c r="O4410">
        <v>0</v>
      </c>
      <c r="P4410">
        <v>0</v>
      </c>
      <c r="Q4410">
        <v>0</v>
      </c>
      <c r="R4410" s="92">
        <f>P4410+Q4410</f>
        <v>0</v>
      </c>
    </row>
    <row r="4411" spans="1:18" x14ac:dyDescent="0.3">
      <c r="A4411" t="s">
        <v>4548</v>
      </c>
      <c r="B4411" s="3">
        <v>4</v>
      </c>
      <c r="C4411" t="s">
        <v>8993</v>
      </c>
      <c r="D4411" t="s">
        <v>8992</v>
      </c>
      <c r="E4411" t="s">
        <v>78</v>
      </c>
      <c r="F4411" s="90">
        <v>36.92</v>
      </c>
      <c r="G4411" s="3">
        <v>260</v>
      </c>
      <c r="H4411" s="3" t="s">
        <v>9061</v>
      </c>
      <c r="I4411" s="90">
        <v>28.57</v>
      </c>
      <c r="J4411" s="3">
        <v>182</v>
      </c>
      <c r="K4411" s="93" t="s">
        <v>4900</v>
      </c>
      <c r="L4411">
        <v>0</v>
      </c>
      <c r="M4411" s="10">
        <v>4</v>
      </c>
      <c r="N4411">
        <v>0</v>
      </c>
      <c r="O4411">
        <v>0</v>
      </c>
      <c r="P4411">
        <v>0</v>
      </c>
      <c r="Q4411">
        <v>0</v>
      </c>
      <c r="R4411" s="92">
        <f>P4411+Q4411</f>
        <v>0</v>
      </c>
    </row>
    <row r="4412" spans="1:18" x14ac:dyDescent="0.3">
      <c r="A4412" t="s">
        <v>4482</v>
      </c>
      <c r="B4412" s="3">
        <v>4</v>
      </c>
      <c r="C4412" t="s">
        <v>8993</v>
      </c>
      <c r="D4412" t="s">
        <v>8992</v>
      </c>
      <c r="E4412" t="s">
        <v>78</v>
      </c>
      <c r="F4412" s="90">
        <v>36.92</v>
      </c>
      <c r="G4412" s="3">
        <v>260</v>
      </c>
      <c r="H4412" s="3" t="s">
        <v>9061</v>
      </c>
      <c r="I4412" s="90">
        <v>28.57</v>
      </c>
      <c r="J4412" s="3">
        <v>182</v>
      </c>
      <c r="K4412" s="93" t="s">
        <v>4900</v>
      </c>
      <c r="L4412">
        <v>0</v>
      </c>
      <c r="M4412" s="10">
        <v>4</v>
      </c>
      <c r="N4412">
        <v>0</v>
      </c>
      <c r="O4412">
        <v>0</v>
      </c>
      <c r="P4412">
        <v>0</v>
      </c>
      <c r="Q4412">
        <v>0</v>
      </c>
      <c r="R4412" s="92">
        <f>P4412+Q4412</f>
        <v>0</v>
      </c>
    </row>
    <row r="4413" spans="1:18" x14ac:dyDescent="0.3">
      <c r="A4413" t="s">
        <v>4058</v>
      </c>
      <c r="B4413" s="3">
        <v>4</v>
      </c>
      <c r="C4413" t="s">
        <v>8993</v>
      </c>
      <c r="D4413" t="s">
        <v>87</v>
      </c>
      <c r="E4413" t="s">
        <v>100</v>
      </c>
      <c r="F4413" s="90">
        <v>36.92</v>
      </c>
      <c r="G4413" s="3">
        <v>260</v>
      </c>
      <c r="H4413" s="3" t="s">
        <v>9061</v>
      </c>
      <c r="I4413" s="90">
        <v>28.57</v>
      </c>
      <c r="J4413" s="3">
        <v>182</v>
      </c>
      <c r="K4413" s="96" t="s">
        <v>4900</v>
      </c>
      <c r="L4413">
        <v>0</v>
      </c>
      <c r="M4413">
        <v>0</v>
      </c>
      <c r="N4413" s="10">
        <v>4</v>
      </c>
      <c r="O4413">
        <v>0</v>
      </c>
      <c r="P4413">
        <v>0</v>
      </c>
      <c r="Q4413">
        <v>0</v>
      </c>
      <c r="R4413" s="92">
        <f>P4413+Q4413</f>
        <v>0</v>
      </c>
    </row>
    <row r="4414" spans="1:18" x14ac:dyDescent="0.3">
      <c r="A4414" t="s">
        <v>4719</v>
      </c>
      <c r="B4414" s="3">
        <v>4</v>
      </c>
      <c r="C4414" t="s">
        <v>8993</v>
      </c>
      <c r="D4414" t="s">
        <v>8992</v>
      </c>
      <c r="E4414" t="s">
        <v>78</v>
      </c>
      <c r="F4414" s="90">
        <v>36.92</v>
      </c>
      <c r="G4414" s="3">
        <v>260</v>
      </c>
      <c r="H4414" s="3" t="s">
        <v>9061</v>
      </c>
      <c r="I4414" s="90">
        <v>28.57</v>
      </c>
      <c r="J4414" s="3">
        <v>182</v>
      </c>
      <c r="K4414" s="93" t="s">
        <v>4900</v>
      </c>
      <c r="L4414">
        <v>0</v>
      </c>
      <c r="M4414" s="10">
        <v>4</v>
      </c>
      <c r="N4414">
        <v>0</v>
      </c>
      <c r="O4414">
        <v>0</v>
      </c>
      <c r="P4414">
        <v>0</v>
      </c>
      <c r="Q4414">
        <v>0</v>
      </c>
      <c r="R4414" s="92">
        <f>P4414+Q4414</f>
        <v>0</v>
      </c>
    </row>
    <row r="4415" spans="1:18" x14ac:dyDescent="0.3">
      <c r="A4415" t="s">
        <v>4064</v>
      </c>
      <c r="B4415" s="3">
        <v>4</v>
      </c>
      <c r="C4415" t="s">
        <v>8993</v>
      </c>
      <c r="D4415" t="s">
        <v>87</v>
      </c>
      <c r="E4415" t="s">
        <v>100</v>
      </c>
      <c r="F4415" s="90">
        <v>36.92</v>
      </c>
      <c r="G4415" s="3">
        <v>260</v>
      </c>
      <c r="H4415" s="3" t="s">
        <v>9061</v>
      </c>
      <c r="I4415" s="90">
        <v>28.57</v>
      </c>
      <c r="J4415" s="3">
        <v>182</v>
      </c>
      <c r="K4415" s="96" t="s">
        <v>4900</v>
      </c>
      <c r="L4415">
        <v>0</v>
      </c>
      <c r="M4415">
        <v>0</v>
      </c>
      <c r="N4415" s="10">
        <v>4</v>
      </c>
      <c r="O4415">
        <v>0</v>
      </c>
      <c r="P4415">
        <v>0</v>
      </c>
      <c r="Q4415">
        <v>0</v>
      </c>
      <c r="R4415" s="92">
        <f>P4415+Q4415</f>
        <v>0</v>
      </c>
    </row>
    <row r="4416" spans="1:18" x14ac:dyDescent="0.3">
      <c r="A4416" t="s">
        <v>4440</v>
      </c>
      <c r="B4416" s="3">
        <v>4</v>
      </c>
      <c r="C4416" t="s">
        <v>8993</v>
      </c>
      <c r="D4416" t="s">
        <v>8992</v>
      </c>
      <c r="E4416" t="s">
        <v>78</v>
      </c>
      <c r="F4416" s="90">
        <v>36.92</v>
      </c>
      <c r="G4416" s="3">
        <v>260</v>
      </c>
      <c r="H4416" s="3" t="s">
        <v>9061</v>
      </c>
      <c r="I4416" s="90">
        <v>28.96</v>
      </c>
      <c r="J4416" s="3">
        <v>183</v>
      </c>
      <c r="K4416" s="93" t="s">
        <v>4900</v>
      </c>
      <c r="L4416">
        <v>0</v>
      </c>
      <c r="M4416" s="10">
        <v>4</v>
      </c>
      <c r="N4416">
        <v>0</v>
      </c>
      <c r="O4416">
        <v>0</v>
      </c>
      <c r="P4416">
        <v>0</v>
      </c>
      <c r="Q4416">
        <v>0</v>
      </c>
      <c r="R4416" s="92">
        <f>P4416+Q4416</f>
        <v>0</v>
      </c>
    </row>
    <row r="4417" spans="1:18" x14ac:dyDescent="0.3">
      <c r="A4417" t="s">
        <v>3851</v>
      </c>
      <c r="B4417" s="3">
        <v>4</v>
      </c>
      <c r="C4417" t="s">
        <v>8995</v>
      </c>
      <c r="D4417" t="s">
        <v>127</v>
      </c>
      <c r="E4417" t="s">
        <v>8951</v>
      </c>
      <c r="F4417" s="90">
        <v>36.9</v>
      </c>
      <c r="G4417" s="3">
        <v>271</v>
      </c>
      <c r="H4417" s="3" t="s">
        <v>9061</v>
      </c>
      <c r="I4417" s="90">
        <v>29.02</v>
      </c>
      <c r="J4417" s="3">
        <v>193</v>
      </c>
      <c r="K4417" s="96" t="s">
        <v>7632</v>
      </c>
      <c r="L4417">
        <v>0</v>
      </c>
      <c r="M4417">
        <v>0</v>
      </c>
      <c r="N4417">
        <v>0</v>
      </c>
      <c r="O4417">
        <v>0</v>
      </c>
      <c r="P4417">
        <v>3</v>
      </c>
      <c r="Q4417">
        <v>1</v>
      </c>
      <c r="R4417" s="92">
        <f>P4417+Q4417</f>
        <v>4</v>
      </c>
    </row>
    <row r="4418" spans="1:18" x14ac:dyDescent="0.3">
      <c r="A4418" t="s">
        <v>4129</v>
      </c>
      <c r="B4418" s="3">
        <v>4</v>
      </c>
      <c r="C4418" t="s">
        <v>8995</v>
      </c>
      <c r="D4418" t="s">
        <v>120</v>
      </c>
      <c r="E4418" t="s">
        <v>121</v>
      </c>
      <c r="F4418" s="90">
        <v>36.9</v>
      </c>
      <c r="G4418" s="3">
        <v>271</v>
      </c>
      <c r="H4418" s="3" t="s">
        <v>9061</v>
      </c>
      <c r="I4418" s="90">
        <v>28.65</v>
      </c>
      <c r="J4418" s="3">
        <v>192</v>
      </c>
      <c r="K4418" s="96" t="s">
        <v>7632</v>
      </c>
      <c r="L4418">
        <v>0</v>
      </c>
      <c r="M4418">
        <v>0</v>
      </c>
      <c r="N4418" s="10">
        <v>4</v>
      </c>
      <c r="O4418">
        <v>0</v>
      </c>
      <c r="P4418">
        <v>0</v>
      </c>
      <c r="Q4418">
        <v>0</v>
      </c>
      <c r="R4418" s="92">
        <f>P4418+Q4418</f>
        <v>0</v>
      </c>
    </row>
    <row r="4419" spans="1:18" x14ac:dyDescent="0.3">
      <c r="A4419" t="s">
        <v>3857</v>
      </c>
      <c r="B4419" s="3">
        <v>4</v>
      </c>
      <c r="C4419" t="s">
        <v>8995</v>
      </c>
      <c r="D4419" t="s">
        <v>120</v>
      </c>
      <c r="E4419" t="s">
        <v>121</v>
      </c>
      <c r="F4419" s="90">
        <v>36.9</v>
      </c>
      <c r="G4419" s="3">
        <v>271</v>
      </c>
      <c r="H4419" s="3" t="s">
        <v>9061</v>
      </c>
      <c r="I4419" s="90">
        <v>29.02</v>
      </c>
      <c r="J4419" s="3">
        <v>193</v>
      </c>
      <c r="K4419" s="96" t="s">
        <v>7632</v>
      </c>
      <c r="L4419">
        <v>0</v>
      </c>
      <c r="M4419">
        <v>0</v>
      </c>
      <c r="N4419" s="10">
        <v>4</v>
      </c>
      <c r="O4419">
        <v>0</v>
      </c>
      <c r="P4419">
        <v>0</v>
      </c>
      <c r="Q4419">
        <v>0</v>
      </c>
      <c r="R4419" s="92">
        <f>P4419+Q4419</f>
        <v>0</v>
      </c>
    </row>
    <row r="4420" spans="1:18" x14ac:dyDescent="0.3">
      <c r="A4420" t="s">
        <v>3819</v>
      </c>
      <c r="B4420" s="3">
        <v>4</v>
      </c>
      <c r="C4420" t="s">
        <v>8995</v>
      </c>
      <c r="D4420" t="s">
        <v>127</v>
      </c>
      <c r="E4420" t="s">
        <v>128</v>
      </c>
      <c r="F4420" s="90">
        <v>36.9</v>
      </c>
      <c r="G4420" s="3">
        <v>271</v>
      </c>
      <c r="H4420" s="3" t="s">
        <v>9061</v>
      </c>
      <c r="I4420" s="90">
        <v>29.02</v>
      </c>
      <c r="J4420" s="3">
        <v>193</v>
      </c>
      <c r="K4420" s="96" t="s">
        <v>7632</v>
      </c>
      <c r="L4420">
        <v>0</v>
      </c>
      <c r="M4420">
        <v>0</v>
      </c>
      <c r="N4420">
        <v>0</v>
      </c>
      <c r="O4420">
        <v>2</v>
      </c>
      <c r="P4420">
        <v>0</v>
      </c>
      <c r="Q4420">
        <v>2</v>
      </c>
      <c r="R4420" s="92">
        <f>P4420+Q4420</f>
        <v>2</v>
      </c>
    </row>
    <row r="4421" spans="1:18" x14ac:dyDescent="0.3">
      <c r="A4421" t="s">
        <v>3771</v>
      </c>
      <c r="B4421" s="3">
        <v>4</v>
      </c>
      <c r="C4421" t="s">
        <v>8995</v>
      </c>
      <c r="D4421" t="s">
        <v>127</v>
      </c>
      <c r="E4421" t="s">
        <v>8951</v>
      </c>
      <c r="F4421" s="90">
        <v>36.9</v>
      </c>
      <c r="G4421" s="3">
        <v>271</v>
      </c>
      <c r="H4421" s="3" t="s">
        <v>9061</v>
      </c>
      <c r="I4421" s="90">
        <v>29.02</v>
      </c>
      <c r="J4421" s="3">
        <v>193</v>
      </c>
      <c r="K4421" s="96" t="s">
        <v>7632</v>
      </c>
      <c r="L4421">
        <v>0</v>
      </c>
      <c r="M4421">
        <v>0</v>
      </c>
      <c r="N4421">
        <v>0</v>
      </c>
      <c r="O4421">
        <v>0</v>
      </c>
      <c r="P4421">
        <v>0</v>
      </c>
      <c r="Q4421" s="10">
        <v>4</v>
      </c>
      <c r="R4421" s="92">
        <f>P4421+Q4421</f>
        <v>4</v>
      </c>
    </row>
    <row r="4422" spans="1:18" x14ac:dyDescent="0.3">
      <c r="A4422" t="s">
        <v>3876</v>
      </c>
      <c r="B4422" s="3">
        <v>4</v>
      </c>
      <c r="C4422" t="s">
        <v>8993</v>
      </c>
      <c r="D4422" t="s">
        <v>87</v>
      </c>
      <c r="E4422" t="s">
        <v>181</v>
      </c>
      <c r="F4422" s="90">
        <v>36.9</v>
      </c>
      <c r="G4422" s="3">
        <v>252</v>
      </c>
      <c r="H4422" s="3" t="s">
        <v>9061</v>
      </c>
      <c r="I4422" s="90">
        <v>28.74</v>
      </c>
      <c r="J4422" s="3">
        <v>174</v>
      </c>
      <c r="K4422" s="96" t="s">
        <v>4900</v>
      </c>
      <c r="L4422">
        <v>0</v>
      </c>
      <c r="M4422">
        <v>0</v>
      </c>
      <c r="N4422">
        <v>0</v>
      </c>
      <c r="O4422">
        <v>0</v>
      </c>
      <c r="P4422" s="10">
        <v>4</v>
      </c>
      <c r="Q4422">
        <v>0</v>
      </c>
      <c r="R4422" s="92">
        <f>P4422+Q4422</f>
        <v>4</v>
      </c>
    </row>
    <row r="4423" spans="1:18" x14ac:dyDescent="0.3">
      <c r="A4423" t="s">
        <v>4106</v>
      </c>
      <c r="B4423" s="3">
        <v>4</v>
      </c>
      <c r="C4423" t="s">
        <v>8993</v>
      </c>
      <c r="D4423" t="s">
        <v>87</v>
      </c>
      <c r="E4423" t="s">
        <v>100</v>
      </c>
      <c r="F4423" s="90">
        <v>36.9</v>
      </c>
      <c r="G4423" s="3">
        <v>252</v>
      </c>
      <c r="H4423" s="3" t="s">
        <v>9061</v>
      </c>
      <c r="I4423" s="90">
        <v>28.16</v>
      </c>
      <c r="J4423" s="3">
        <v>174</v>
      </c>
      <c r="K4423" s="96" t="s">
        <v>4900</v>
      </c>
      <c r="L4423">
        <v>0</v>
      </c>
      <c r="M4423">
        <v>0</v>
      </c>
      <c r="N4423" s="10">
        <v>4</v>
      </c>
      <c r="O4423">
        <v>0</v>
      </c>
      <c r="P4423">
        <v>0</v>
      </c>
      <c r="Q4423">
        <v>0</v>
      </c>
      <c r="R4423" s="92">
        <f>P4423+Q4423</f>
        <v>0</v>
      </c>
    </row>
    <row r="4424" spans="1:18" x14ac:dyDescent="0.3">
      <c r="A4424" t="s">
        <v>4559</v>
      </c>
      <c r="B4424" s="3">
        <v>4</v>
      </c>
      <c r="C4424" t="s">
        <v>8993</v>
      </c>
      <c r="D4424" t="s">
        <v>8992</v>
      </c>
      <c r="E4424" t="s">
        <v>78</v>
      </c>
      <c r="F4424" s="90">
        <v>36.880000000000003</v>
      </c>
      <c r="G4424" s="3">
        <v>263</v>
      </c>
      <c r="H4424" s="3" t="s">
        <v>9061</v>
      </c>
      <c r="I4424" s="90">
        <v>28.65</v>
      </c>
      <c r="J4424" s="3">
        <v>185</v>
      </c>
      <c r="K4424" s="93" t="s">
        <v>4900</v>
      </c>
      <c r="L4424">
        <v>0</v>
      </c>
      <c r="M4424" s="10">
        <v>4</v>
      </c>
      <c r="N4424">
        <v>0</v>
      </c>
      <c r="O4424">
        <v>0</v>
      </c>
      <c r="P4424">
        <v>0</v>
      </c>
      <c r="Q4424">
        <v>0</v>
      </c>
      <c r="R4424" s="92">
        <f>P4424+Q4424</f>
        <v>0</v>
      </c>
    </row>
    <row r="4425" spans="1:18" x14ac:dyDescent="0.3">
      <c r="A4425" t="s">
        <v>4740</v>
      </c>
      <c r="B4425" s="3">
        <v>4</v>
      </c>
      <c r="C4425" t="s">
        <v>8993</v>
      </c>
      <c r="D4425" t="s">
        <v>8992</v>
      </c>
      <c r="E4425" t="s">
        <v>78</v>
      </c>
      <c r="F4425" s="90">
        <v>36.880000000000003</v>
      </c>
      <c r="G4425" s="3">
        <v>263</v>
      </c>
      <c r="H4425" s="3" t="s">
        <v>9061</v>
      </c>
      <c r="I4425" s="90">
        <v>28.65</v>
      </c>
      <c r="J4425" s="3">
        <v>185</v>
      </c>
      <c r="K4425" s="93" t="s">
        <v>4900</v>
      </c>
      <c r="L4425">
        <v>0</v>
      </c>
      <c r="M4425" s="10">
        <v>4</v>
      </c>
      <c r="N4425">
        <v>0</v>
      </c>
      <c r="O4425">
        <v>0</v>
      </c>
      <c r="P4425">
        <v>0</v>
      </c>
      <c r="Q4425">
        <v>0</v>
      </c>
      <c r="R4425" s="92">
        <f>P4425+Q4425</f>
        <v>0</v>
      </c>
    </row>
    <row r="4426" spans="1:18" x14ac:dyDescent="0.3">
      <c r="A4426" t="s">
        <v>4769</v>
      </c>
      <c r="B4426" s="3">
        <v>4</v>
      </c>
      <c r="C4426" t="s">
        <v>8993</v>
      </c>
      <c r="D4426" t="s">
        <v>8992</v>
      </c>
      <c r="E4426" t="s">
        <v>78</v>
      </c>
      <c r="F4426" s="90">
        <v>36.880000000000003</v>
      </c>
      <c r="G4426" s="3">
        <v>263</v>
      </c>
      <c r="H4426" s="3" t="s">
        <v>9061</v>
      </c>
      <c r="I4426" s="90">
        <v>28.65</v>
      </c>
      <c r="J4426" s="3">
        <v>185</v>
      </c>
      <c r="K4426" s="93" t="s">
        <v>4900</v>
      </c>
      <c r="L4426">
        <v>0</v>
      </c>
      <c r="M4426" s="10">
        <v>4</v>
      </c>
      <c r="N4426">
        <v>0</v>
      </c>
      <c r="O4426">
        <v>0</v>
      </c>
      <c r="P4426">
        <v>0</v>
      </c>
      <c r="Q4426">
        <v>0</v>
      </c>
      <c r="R4426" s="92">
        <f>P4426+Q4426</f>
        <v>0</v>
      </c>
    </row>
    <row r="4427" spans="1:18" x14ac:dyDescent="0.3">
      <c r="A4427" t="s">
        <v>4339</v>
      </c>
      <c r="B4427" s="3">
        <v>4</v>
      </c>
      <c r="C4427" t="s">
        <v>8994</v>
      </c>
      <c r="D4427" t="s">
        <v>92</v>
      </c>
      <c r="E4427" t="s">
        <v>93</v>
      </c>
      <c r="F4427" s="90">
        <v>36.880000000000003</v>
      </c>
      <c r="G4427" s="3">
        <v>263</v>
      </c>
      <c r="H4427" s="3" t="s">
        <v>9061</v>
      </c>
      <c r="I4427" s="90">
        <v>28.65</v>
      </c>
      <c r="J4427" s="3">
        <v>185</v>
      </c>
      <c r="K4427" s="93" t="s">
        <v>92</v>
      </c>
      <c r="L4427" s="10">
        <v>4</v>
      </c>
      <c r="M4427">
        <v>0</v>
      </c>
      <c r="N4427">
        <v>0</v>
      </c>
      <c r="O4427">
        <v>0</v>
      </c>
      <c r="P4427">
        <v>0</v>
      </c>
      <c r="Q4427">
        <v>0</v>
      </c>
      <c r="R4427" s="92">
        <f>P4427+Q4427</f>
        <v>0</v>
      </c>
    </row>
    <row r="4428" spans="1:18" x14ac:dyDescent="0.3">
      <c r="A4428" t="s">
        <v>4644</v>
      </c>
      <c r="B4428" s="3">
        <v>4</v>
      </c>
      <c r="C4428" t="s">
        <v>8993</v>
      </c>
      <c r="D4428" t="s">
        <v>8992</v>
      </c>
      <c r="E4428" t="s">
        <v>78</v>
      </c>
      <c r="F4428" s="90">
        <v>36.880000000000003</v>
      </c>
      <c r="G4428" s="3">
        <v>263</v>
      </c>
      <c r="H4428" s="3" t="s">
        <v>9061</v>
      </c>
      <c r="I4428" s="90">
        <v>28.65</v>
      </c>
      <c r="J4428" s="3">
        <v>185</v>
      </c>
      <c r="K4428" s="93" t="s">
        <v>4900</v>
      </c>
      <c r="L4428">
        <v>0</v>
      </c>
      <c r="M4428" s="10">
        <v>4</v>
      </c>
      <c r="N4428">
        <v>0</v>
      </c>
      <c r="O4428">
        <v>0</v>
      </c>
      <c r="P4428">
        <v>0</v>
      </c>
      <c r="Q4428">
        <v>0</v>
      </c>
      <c r="R4428" s="92">
        <f>P4428+Q4428</f>
        <v>0</v>
      </c>
    </row>
    <row r="4429" spans="1:18" x14ac:dyDescent="0.3">
      <c r="A4429" t="s">
        <v>3733</v>
      </c>
      <c r="B4429" s="3">
        <v>4</v>
      </c>
      <c r="C4429" t="s">
        <v>8995</v>
      </c>
      <c r="D4429" t="s">
        <v>127</v>
      </c>
      <c r="E4429" t="s">
        <v>8951</v>
      </c>
      <c r="F4429" s="90">
        <v>36.86</v>
      </c>
      <c r="G4429" s="3">
        <v>274</v>
      </c>
      <c r="H4429" s="3" t="s">
        <v>9061</v>
      </c>
      <c r="I4429" s="90">
        <v>29.08</v>
      </c>
      <c r="J4429" s="3">
        <v>196</v>
      </c>
      <c r="K4429" s="96" t="s">
        <v>7632</v>
      </c>
      <c r="L4429">
        <v>0</v>
      </c>
      <c r="M4429">
        <v>0</v>
      </c>
      <c r="N4429">
        <v>0</v>
      </c>
      <c r="O4429">
        <v>0</v>
      </c>
      <c r="P4429">
        <v>0</v>
      </c>
      <c r="Q4429" s="10">
        <v>4</v>
      </c>
      <c r="R4429" s="92">
        <f>P4429+Q4429</f>
        <v>4</v>
      </c>
    </row>
    <row r="4430" spans="1:18" x14ac:dyDescent="0.3">
      <c r="A4430" t="s">
        <v>3806</v>
      </c>
      <c r="B4430" s="3">
        <v>4</v>
      </c>
      <c r="C4430" t="s">
        <v>8995</v>
      </c>
      <c r="D4430" t="s">
        <v>127</v>
      </c>
      <c r="E4430" t="s">
        <v>128</v>
      </c>
      <c r="F4430" s="90">
        <v>36.86</v>
      </c>
      <c r="G4430" s="3">
        <v>274</v>
      </c>
      <c r="H4430" s="3" t="s">
        <v>9061</v>
      </c>
      <c r="I4430" s="90">
        <v>29.08</v>
      </c>
      <c r="J4430" s="3">
        <v>196</v>
      </c>
      <c r="K4430" s="96" t="s">
        <v>7632</v>
      </c>
      <c r="L4430">
        <v>0</v>
      </c>
      <c r="M4430">
        <v>0</v>
      </c>
      <c r="N4430">
        <v>0</v>
      </c>
      <c r="O4430">
        <v>1</v>
      </c>
      <c r="P4430">
        <v>3</v>
      </c>
      <c r="Q4430">
        <v>0</v>
      </c>
      <c r="R4430" s="92">
        <f>P4430+Q4430</f>
        <v>3</v>
      </c>
    </row>
    <row r="4431" spans="1:18" x14ac:dyDescent="0.3">
      <c r="A4431" t="s">
        <v>4044</v>
      </c>
      <c r="B4431" s="3">
        <v>4</v>
      </c>
      <c r="C4431" t="s">
        <v>8995</v>
      </c>
      <c r="D4431" t="s">
        <v>120</v>
      </c>
      <c r="E4431" t="s">
        <v>121</v>
      </c>
      <c r="F4431" s="90">
        <v>36.86</v>
      </c>
      <c r="G4431" s="3">
        <v>274</v>
      </c>
      <c r="H4431" s="3" t="s">
        <v>9061</v>
      </c>
      <c r="I4431" s="90">
        <v>29.08</v>
      </c>
      <c r="J4431" s="3">
        <v>196</v>
      </c>
      <c r="K4431" s="96" t="s">
        <v>7632</v>
      </c>
      <c r="L4431">
        <v>0</v>
      </c>
      <c r="M4431">
        <v>0</v>
      </c>
      <c r="N4431" s="10">
        <v>4</v>
      </c>
      <c r="O4431">
        <v>0</v>
      </c>
      <c r="P4431">
        <v>0</v>
      </c>
      <c r="Q4431">
        <v>0</v>
      </c>
      <c r="R4431" s="92">
        <f>P4431+Q4431</f>
        <v>0</v>
      </c>
    </row>
    <row r="4432" spans="1:18" x14ac:dyDescent="0.3">
      <c r="A4432" t="s">
        <v>3728</v>
      </c>
      <c r="B4432" s="3">
        <v>4</v>
      </c>
      <c r="C4432" t="s">
        <v>8995</v>
      </c>
      <c r="D4432" t="s">
        <v>127</v>
      </c>
      <c r="E4432" t="s">
        <v>8951</v>
      </c>
      <c r="F4432" s="90">
        <v>36.86</v>
      </c>
      <c r="G4432" s="3">
        <v>274</v>
      </c>
      <c r="H4432" s="3" t="s">
        <v>9061</v>
      </c>
      <c r="I4432" s="90">
        <v>28.06</v>
      </c>
      <c r="J4432" s="3">
        <v>196</v>
      </c>
      <c r="K4432" s="96" t="s">
        <v>7632</v>
      </c>
      <c r="L4432">
        <v>0</v>
      </c>
      <c r="M4432">
        <v>0</v>
      </c>
      <c r="N4432">
        <v>0</v>
      </c>
      <c r="O4432">
        <v>0</v>
      </c>
      <c r="P4432">
        <v>0</v>
      </c>
      <c r="Q4432" s="10">
        <v>4</v>
      </c>
      <c r="R4432" s="92">
        <f>P4432+Q4432</f>
        <v>4</v>
      </c>
    </row>
    <row r="4433" spans="1:18" x14ac:dyDescent="0.3">
      <c r="A4433" t="s">
        <v>4048</v>
      </c>
      <c r="B4433" s="3">
        <v>4</v>
      </c>
      <c r="C4433" t="s">
        <v>8995</v>
      </c>
      <c r="D4433" t="s">
        <v>120</v>
      </c>
      <c r="E4433" t="s">
        <v>121</v>
      </c>
      <c r="F4433" s="90">
        <v>36.840000000000003</v>
      </c>
      <c r="G4433" s="3">
        <v>266</v>
      </c>
      <c r="H4433" s="3" t="s">
        <v>9061</v>
      </c>
      <c r="I4433" s="90">
        <v>29.26</v>
      </c>
      <c r="J4433" s="3">
        <v>188</v>
      </c>
      <c r="K4433" s="96" t="s">
        <v>7632</v>
      </c>
      <c r="L4433">
        <v>0</v>
      </c>
      <c r="M4433">
        <v>0</v>
      </c>
      <c r="N4433" s="10">
        <v>4</v>
      </c>
      <c r="O4433">
        <v>0</v>
      </c>
      <c r="P4433">
        <v>0</v>
      </c>
      <c r="Q4433">
        <v>0</v>
      </c>
      <c r="R4433" s="92">
        <f>P4433+Q4433</f>
        <v>0</v>
      </c>
    </row>
    <row r="4434" spans="1:18" x14ac:dyDescent="0.3">
      <c r="A4434" t="s">
        <v>4090</v>
      </c>
      <c r="B4434" s="3">
        <v>4</v>
      </c>
      <c r="C4434" t="s">
        <v>8995</v>
      </c>
      <c r="D4434" t="s">
        <v>120</v>
      </c>
      <c r="E4434" t="s">
        <v>121</v>
      </c>
      <c r="F4434" s="90">
        <v>36.840000000000003</v>
      </c>
      <c r="G4434" s="3">
        <v>266</v>
      </c>
      <c r="H4434" s="3" t="s">
        <v>9061</v>
      </c>
      <c r="I4434" s="90">
        <v>29.26</v>
      </c>
      <c r="J4434" s="3">
        <v>188</v>
      </c>
      <c r="K4434" s="96" t="s">
        <v>7632</v>
      </c>
      <c r="L4434">
        <v>0</v>
      </c>
      <c r="M4434">
        <v>0</v>
      </c>
      <c r="N4434" s="10">
        <v>4</v>
      </c>
      <c r="O4434">
        <v>0</v>
      </c>
      <c r="P4434">
        <v>0</v>
      </c>
      <c r="Q4434">
        <v>0</v>
      </c>
      <c r="R4434" s="92">
        <f>P4434+Q4434</f>
        <v>0</v>
      </c>
    </row>
    <row r="4435" spans="1:18" x14ac:dyDescent="0.3">
      <c r="A4435" t="s">
        <v>4157</v>
      </c>
      <c r="B4435" s="3">
        <v>4</v>
      </c>
      <c r="C4435" t="s">
        <v>8993</v>
      </c>
      <c r="D4435" t="s">
        <v>87</v>
      </c>
      <c r="E4435" t="s">
        <v>100</v>
      </c>
      <c r="F4435" s="90">
        <v>36.840000000000003</v>
      </c>
      <c r="G4435" s="3">
        <v>247</v>
      </c>
      <c r="H4435" s="3" t="s">
        <v>9061</v>
      </c>
      <c r="I4435" s="90">
        <v>27.81</v>
      </c>
      <c r="J4435" s="3">
        <v>169</v>
      </c>
      <c r="K4435" s="96" t="s">
        <v>4900</v>
      </c>
      <c r="L4435">
        <v>0</v>
      </c>
      <c r="M4435">
        <v>0</v>
      </c>
      <c r="N4435" s="10">
        <v>4</v>
      </c>
      <c r="O4435">
        <v>0</v>
      </c>
      <c r="P4435">
        <v>0</v>
      </c>
      <c r="Q4435">
        <v>0</v>
      </c>
      <c r="R4435" s="92">
        <f>P4435+Q4435</f>
        <v>0</v>
      </c>
    </row>
    <row r="4436" spans="1:18" x14ac:dyDescent="0.3">
      <c r="A4436" t="s">
        <v>4179</v>
      </c>
      <c r="B4436" s="3">
        <v>4</v>
      </c>
      <c r="C4436" t="s">
        <v>8993</v>
      </c>
      <c r="D4436" t="s">
        <v>153</v>
      </c>
      <c r="E4436" t="s">
        <v>154</v>
      </c>
      <c r="F4436" s="90">
        <v>36.82</v>
      </c>
      <c r="G4436" s="3">
        <v>258</v>
      </c>
      <c r="H4436" s="3" t="s">
        <v>9061</v>
      </c>
      <c r="I4436" s="90">
        <v>28.89</v>
      </c>
      <c r="J4436" s="3">
        <v>180</v>
      </c>
      <c r="K4436" s="96" t="s">
        <v>4900</v>
      </c>
      <c r="L4436">
        <v>0</v>
      </c>
      <c r="M4436">
        <v>0</v>
      </c>
      <c r="N4436" s="10">
        <v>4</v>
      </c>
      <c r="O4436">
        <v>0</v>
      </c>
      <c r="P4436">
        <v>0</v>
      </c>
      <c r="Q4436">
        <v>0</v>
      </c>
      <c r="R4436" s="92">
        <f>P4436+Q4436</f>
        <v>0</v>
      </c>
    </row>
    <row r="4437" spans="1:18" x14ac:dyDescent="0.3">
      <c r="A4437" t="s">
        <v>4097</v>
      </c>
      <c r="B4437" s="3">
        <v>4</v>
      </c>
      <c r="C4437" t="s">
        <v>8995</v>
      </c>
      <c r="D4437" t="s">
        <v>120</v>
      </c>
      <c r="E4437" t="s">
        <v>121</v>
      </c>
      <c r="F4437" s="90">
        <v>36.799999999999997</v>
      </c>
      <c r="G4437" s="3">
        <v>269</v>
      </c>
      <c r="H4437" s="3" t="s">
        <v>9061</v>
      </c>
      <c r="I4437" s="90">
        <v>28.8</v>
      </c>
      <c r="J4437" s="3">
        <v>191</v>
      </c>
      <c r="K4437" s="96" t="s">
        <v>7632</v>
      </c>
      <c r="L4437">
        <v>0</v>
      </c>
      <c r="M4437">
        <v>0</v>
      </c>
      <c r="N4437" s="10">
        <v>4</v>
      </c>
      <c r="O4437">
        <v>0</v>
      </c>
      <c r="P4437">
        <v>0</v>
      </c>
      <c r="Q4437">
        <v>0</v>
      </c>
      <c r="R4437" s="92">
        <f>P4437+Q4437</f>
        <v>0</v>
      </c>
    </row>
    <row r="4438" spans="1:18" x14ac:dyDescent="0.3">
      <c r="A4438" t="s">
        <v>3847</v>
      </c>
      <c r="B4438" s="3">
        <v>4</v>
      </c>
      <c r="C4438" t="s">
        <v>8995</v>
      </c>
      <c r="D4438" t="s">
        <v>120</v>
      </c>
      <c r="E4438" t="s">
        <v>121</v>
      </c>
      <c r="F4438" s="90">
        <v>36.799999999999997</v>
      </c>
      <c r="G4438" s="3">
        <v>269</v>
      </c>
      <c r="H4438" s="3" t="s">
        <v>9061</v>
      </c>
      <c r="I4438" s="90">
        <v>28.27</v>
      </c>
      <c r="J4438" s="3">
        <v>191</v>
      </c>
      <c r="K4438" s="96" t="s">
        <v>7632</v>
      </c>
      <c r="L4438">
        <v>0</v>
      </c>
      <c r="M4438">
        <v>0</v>
      </c>
      <c r="N4438" s="10">
        <v>4</v>
      </c>
      <c r="O4438">
        <v>0</v>
      </c>
      <c r="P4438">
        <v>0</v>
      </c>
      <c r="Q4438">
        <v>0</v>
      </c>
      <c r="R4438" s="92">
        <f>P4438+Q4438</f>
        <v>0</v>
      </c>
    </row>
    <row r="4439" spans="1:18" x14ac:dyDescent="0.3">
      <c r="A4439" t="s">
        <v>3701</v>
      </c>
      <c r="B4439" s="3">
        <v>4</v>
      </c>
      <c r="C4439" t="s">
        <v>8995</v>
      </c>
      <c r="D4439" t="s">
        <v>127</v>
      </c>
      <c r="E4439" t="s">
        <v>8951</v>
      </c>
      <c r="F4439" s="90">
        <v>36.799999999999997</v>
      </c>
      <c r="G4439" s="3">
        <v>269</v>
      </c>
      <c r="H4439" s="3" t="s">
        <v>9061</v>
      </c>
      <c r="I4439" s="90">
        <v>28.27</v>
      </c>
      <c r="J4439" s="3">
        <v>191</v>
      </c>
      <c r="K4439" s="96" t="s">
        <v>7632</v>
      </c>
      <c r="L4439">
        <v>0</v>
      </c>
      <c r="M4439">
        <v>0</v>
      </c>
      <c r="N4439">
        <v>0</v>
      </c>
      <c r="O4439">
        <v>0</v>
      </c>
      <c r="P4439">
        <v>0</v>
      </c>
      <c r="Q4439" s="10">
        <v>4</v>
      </c>
      <c r="R4439" s="92">
        <f>P4439+Q4439</f>
        <v>4</v>
      </c>
    </row>
    <row r="4440" spans="1:18" x14ac:dyDescent="0.3">
      <c r="A4440" t="s">
        <v>4422</v>
      </c>
      <c r="B4440" s="3">
        <v>4</v>
      </c>
      <c r="C4440" t="s">
        <v>8993</v>
      </c>
      <c r="D4440" t="s">
        <v>8992</v>
      </c>
      <c r="E4440" t="s">
        <v>78</v>
      </c>
      <c r="F4440" s="90">
        <v>36.78</v>
      </c>
      <c r="G4440" s="3">
        <v>261</v>
      </c>
      <c r="H4440" s="3" t="s">
        <v>9061</v>
      </c>
      <c r="I4440" s="90">
        <v>28.42</v>
      </c>
      <c r="J4440" s="3">
        <v>183</v>
      </c>
      <c r="K4440" s="93" t="s">
        <v>4900</v>
      </c>
      <c r="L4440">
        <v>0</v>
      </c>
      <c r="M4440" s="10">
        <v>4</v>
      </c>
      <c r="N4440">
        <v>0</v>
      </c>
      <c r="O4440">
        <v>0</v>
      </c>
      <c r="P4440">
        <v>0</v>
      </c>
      <c r="Q4440">
        <v>0</v>
      </c>
      <c r="R4440" s="92">
        <f>P4440+Q4440</f>
        <v>0</v>
      </c>
    </row>
    <row r="4441" spans="1:18" x14ac:dyDescent="0.3">
      <c r="A4441" t="s">
        <v>4619</v>
      </c>
      <c r="B4441" s="3">
        <v>4</v>
      </c>
      <c r="C4441" t="s">
        <v>8993</v>
      </c>
      <c r="D4441" t="s">
        <v>8992</v>
      </c>
      <c r="E4441" t="s">
        <v>78</v>
      </c>
      <c r="F4441" s="90">
        <v>36.78</v>
      </c>
      <c r="G4441" s="3">
        <v>261</v>
      </c>
      <c r="H4441" s="3" t="s">
        <v>9061</v>
      </c>
      <c r="I4441" s="90">
        <v>28.96</v>
      </c>
      <c r="J4441" s="3">
        <v>183</v>
      </c>
      <c r="K4441" s="93" t="s">
        <v>4900</v>
      </c>
      <c r="L4441">
        <v>0</v>
      </c>
      <c r="M4441" s="10">
        <v>4</v>
      </c>
      <c r="N4441">
        <v>0</v>
      </c>
      <c r="O4441">
        <v>0</v>
      </c>
      <c r="P4441">
        <v>0</v>
      </c>
      <c r="Q4441">
        <v>0</v>
      </c>
      <c r="R4441" s="92">
        <f>P4441+Q4441</f>
        <v>0</v>
      </c>
    </row>
    <row r="4442" spans="1:18" x14ac:dyDescent="0.3">
      <c r="A4442" t="s">
        <v>4007</v>
      </c>
      <c r="B4442" s="3">
        <v>4</v>
      </c>
      <c r="C4442" t="s">
        <v>8993</v>
      </c>
      <c r="D4442" t="s">
        <v>82</v>
      </c>
      <c r="E4442" t="s">
        <v>83</v>
      </c>
      <c r="F4442" s="90">
        <v>36.78</v>
      </c>
      <c r="G4442" s="3">
        <v>261</v>
      </c>
      <c r="H4442" s="3" t="s">
        <v>9061</v>
      </c>
      <c r="I4442" s="90">
        <v>28.42</v>
      </c>
      <c r="J4442" s="3">
        <v>183</v>
      </c>
      <c r="K4442" s="96" t="s">
        <v>4900</v>
      </c>
      <c r="L4442">
        <v>0</v>
      </c>
      <c r="M4442">
        <v>0</v>
      </c>
      <c r="N4442">
        <v>0</v>
      </c>
      <c r="O4442" s="10">
        <v>4</v>
      </c>
      <c r="P4442">
        <v>0</v>
      </c>
      <c r="Q4442">
        <v>0</v>
      </c>
      <c r="R4442" s="92">
        <f>P4442+Q4442</f>
        <v>0</v>
      </c>
    </row>
    <row r="4443" spans="1:18" x14ac:dyDescent="0.3">
      <c r="A4443" t="s">
        <v>4585</v>
      </c>
      <c r="B4443" s="3">
        <v>4</v>
      </c>
      <c r="C4443" t="s">
        <v>8993</v>
      </c>
      <c r="D4443" t="s">
        <v>8992</v>
      </c>
      <c r="E4443" t="s">
        <v>78</v>
      </c>
      <c r="F4443" s="90">
        <v>36.78</v>
      </c>
      <c r="G4443" s="3">
        <v>261</v>
      </c>
      <c r="H4443" s="3" t="s">
        <v>9061</v>
      </c>
      <c r="I4443" s="90">
        <v>28.96</v>
      </c>
      <c r="J4443" s="3">
        <v>183</v>
      </c>
      <c r="K4443" s="93" t="s">
        <v>4900</v>
      </c>
      <c r="L4443">
        <v>0</v>
      </c>
      <c r="M4443" s="10">
        <v>4</v>
      </c>
      <c r="N4443">
        <v>0</v>
      </c>
      <c r="O4443">
        <v>0</v>
      </c>
      <c r="P4443">
        <v>0</v>
      </c>
      <c r="Q4443">
        <v>0</v>
      </c>
      <c r="R4443" s="92">
        <f>P4443+Q4443</f>
        <v>0</v>
      </c>
    </row>
    <row r="4444" spans="1:18" x14ac:dyDescent="0.3">
      <c r="A4444" t="s">
        <v>4107</v>
      </c>
      <c r="B4444" s="3">
        <v>4</v>
      </c>
      <c r="C4444" t="s">
        <v>8993</v>
      </c>
      <c r="D4444" t="s">
        <v>87</v>
      </c>
      <c r="E4444" t="s">
        <v>100</v>
      </c>
      <c r="F4444" s="90">
        <v>36.78</v>
      </c>
      <c r="G4444" s="3">
        <v>261</v>
      </c>
      <c r="H4444" s="3" t="s">
        <v>9061</v>
      </c>
      <c r="I4444" s="90">
        <v>28.42</v>
      </c>
      <c r="J4444" s="3">
        <v>183</v>
      </c>
      <c r="K4444" s="96" t="s">
        <v>4900</v>
      </c>
      <c r="L4444">
        <v>0</v>
      </c>
      <c r="M4444">
        <v>0</v>
      </c>
      <c r="N4444" s="10">
        <v>4</v>
      </c>
      <c r="O4444">
        <v>0</v>
      </c>
      <c r="P4444">
        <v>0</v>
      </c>
      <c r="Q4444">
        <v>0</v>
      </c>
      <c r="R4444" s="92">
        <f>P4444+Q4444</f>
        <v>0</v>
      </c>
    </row>
    <row r="4445" spans="1:18" x14ac:dyDescent="0.3">
      <c r="A4445" t="s">
        <v>4515</v>
      </c>
      <c r="B4445" s="3">
        <v>4</v>
      </c>
      <c r="C4445" t="s">
        <v>8993</v>
      </c>
      <c r="D4445" t="s">
        <v>8992</v>
      </c>
      <c r="E4445" t="s">
        <v>78</v>
      </c>
      <c r="F4445" s="90">
        <v>36.78</v>
      </c>
      <c r="G4445" s="3">
        <v>261</v>
      </c>
      <c r="H4445" s="3" t="s">
        <v>9061</v>
      </c>
      <c r="I4445" s="90">
        <v>28.96</v>
      </c>
      <c r="J4445" s="3">
        <v>183</v>
      </c>
      <c r="K4445" s="93" t="s">
        <v>4900</v>
      </c>
      <c r="L4445">
        <v>0</v>
      </c>
      <c r="M4445" s="10">
        <v>4</v>
      </c>
      <c r="N4445">
        <v>0</v>
      </c>
      <c r="O4445">
        <v>0</v>
      </c>
      <c r="P4445">
        <v>0</v>
      </c>
      <c r="Q4445">
        <v>0</v>
      </c>
      <c r="R4445" s="92">
        <f>P4445+Q4445</f>
        <v>0</v>
      </c>
    </row>
    <row r="4446" spans="1:18" x14ac:dyDescent="0.3">
      <c r="A4446" t="s">
        <v>4523</v>
      </c>
      <c r="B4446" s="3">
        <v>4</v>
      </c>
      <c r="C4446" t="s">
        <v>8993</v>
      </c>
      <c r="D4446" t="s">
        <v>8992</v>
      </c>
      <c r="E4446" t="s">
        <v>78</v>
      </c>
      <c r="F4446" s="90">
        <v>36.78</v>
      </c>
      <c r="G4446" s="3">
        <v>261</v>
      </c>
      <c r="H4446" s="3" t="s">
        <v>9061</v>
      </c>
      <c r="I4446" s="90">
        <v>28.42</v>
      </c>
      <c r="J4446" s="3">
        <v>183</v>
      </c>
      <c r="K4446" s="93" t="s">
        <v>4900</v>
      </c>
      <c r="L4446">
        <v>0</v>
      </c>
      <c r="M4446" s="10">
        <v>4</v>
      </c>
      <c r="N4446">
        <v>0</v>
      </c>
      <c r="O4446">
        <v>0</v>
      </c>
      <c r="P4446">
        <v>0</v>
      </c>
      <c r="Q4446">
        <v>0</v>
      </c>
      <c r="R4446" s="92">
        <f>P4446+Q4446</f>
        <v>0</v>
      </c>
    </row>
    <row r="4447" spans="1:18" x14ac:dyDescent="0.3">
      <c r="A4447" t="s">
        <v>4019</v>
      </c>
      <c r="B4447" s="3">
        <v>4</v>
      </c>
      <c r="C4447" t="s">
        <v>8993</v>
      </c>
      <c r="D4447" t="s">
        <v>82</v>
      </c>
      <c r="E4447" t="s">
        <v>83</v>
      </c>
      <c r="F4447" s="90">
        <v>36.78</v>
      </c>
      <c r="G4447" s="3">
        <v>261</v>
      </c>
      <c r="H4447" s="3" t="s">
        <v>9061</v>
      </c>
      <c r="I4447" s="90">
        <v>28.42</v>
      </c>
      <c r="J4447" s="3">
        <v>183</v>
      </c>
      <c r="K4447" s="96" t="s">
        <v>4900</v>
      </c>
      <c r="L4447">
        <v>0</v>
      </c>
      <c r="M4447">
        <v>0</v>
      </c>
      <c r="N4447">
        <v>0</v>
      </c>
      <c r="O4447" s="10">
        <v>4</v>
      </c>
      <c r="P4447">
        <v>0</v>
      </c>
      <c r="Q4447">
        <v>0</v>
      </c>
      <c r="R4447" s="92">
        <f>P4447+Q4447</f>
        <v>0</v>
      </c>
    </row>
    <row r="4448" spans="1:18" x14ac:dyDescent="0.3">
      <c r="A4448" t="s">
        <v>4517</v>
      </c>
      <c r="B4448" s="3">
        <v>4</v>
      </c>
      <c r="C4448" t="s">
        <v>8993</v>
      </c>
      <c r="D4448" t="s">
        <v>8992</v>
      </c>
      <c r="E4448" t="s">
        <v>78</v>
      </c>
      <c r="F4448" s="90">
        <v>36.78</v>
      </c>
      <c r="G4448" s="3">
        <v>261</v>
      </c>
      <c r="H4448" s="3" t="s">
        <v>9061</v>
      </c>
      <c r="I4448" s="90">
        <v>28.42</v>
      </c>
      <c r="J4448" s="3">
        <v>183</v>
      </c>
      <c r="K4448" s="93" t="s">
        <v>4900</v>
      </c>
      <c r="L4448">
        <v>0</v>
      </c>
      <c r="M4448" s="10">
        <v>4</v>
      </c>
      <c r="N4448">
        <v>0</v>
      </c>
      <c r="O4448">
        <v>0</v>
      </c>
      <c r="P4448">
        <v>0</v>
      </c>
      <c r="Q4448">
        <v>0</v>
      </c>
      <c r="R4448" s="92">
        <f>P4448+Q4448</f>
        <v>0</v>
      </c>
    </row>
    <row r="4449" spans="1:18" x14ac:dyDescent="0.3">
      <c r="A4449" t="s">
        <v>4621</v>
      </c>
      <c r="B4449" s="3">
        <v>4</v>
      </c>
      <c r="C4449" t="s">
        <v>8993</v>
      </c>
      <c r="D4449" t="s">
        <v>8992</v>
      </c>
      <c r="E4449" t="s">
        <v>78</v>
      </c>
      <c r="F4449" s="90">
        <v>36.78</v>
      </c>
      <c r="G4449" s="3">
        <v>261</v>
      </c>
      <c r="H4449" s="3" t="s">
        <v>9061</v>
      </c>
      <c r="I4449" s="90">
        <v>28.96</v>
      </c>
      <c r="J4449" s="3">
        <v>183</v>
      </c>
      <c r="K4449" s="93" t="s">
        <v>4900</v>
      </c>
      <c r="L4449">
        <v>0</v>
      </c>
      <c r="M4449" s="10">
        <v>4</v>
      </c>
      <c r="N4449">
        <v>0</v>
      </c>
      <c r="O4449">
        <v>0</v>
      </c>
      <c r="P4449">
        <v>0</v>
      </c>
      <c r="Q4449">
        <v>0</v>
      </c>
      <c r="R4449" s="92">
        <f>P4449+Q4449</f>
        <v>0</v>
      </c>
    </row>
    <row r="4450" spans="1:18" x14ac:dyDescent="0.3">
      <c r="A4450" t="s">
        <v>4085</v>
      </c>
      <c r="B4450" s="3">
        <v>4</v>
      </c>
      <c r="C4450" t="s">
        <v>8993</v>
      </c>
      <c r="D4450" t="s">
        <v>87</v>
      </c>
      <c r="E4450" t="s">
        <v>100</v>
      </c>
      <c r="F4450" s="90">
        <v>36.78</v>
      </c>
      <c r="G4450" s="3">
        <v>261</v>
      </c>
      <c r="H4450" s="3" t="s">
        <v>9061</v>
      </c>
      <c r="I4450" s="90">
        <v>28.42</v>
      </c>
      <c r="J4450" s="3">
        <v>183</v>
      </c>
      <c r="K4450" s="96" t="s">
        <v>4900</v>
      </c>
      <c r="L4450">
        <v>0</v>
      </c>
      <c r="M4450">
        <v>0</v>
      </c>
      <c r="N4450" s="10">
        <v>4</v>
      </c>
      <c r="O4450">
        <v>0</v>
      </c>
      <c r="P4450">
        <v>0</v>
      </c>
      <c r="Q4450">
        <v>0</v>
      </c>
      <c r="R4450" s="92">
        <f>P4450+Q4450</f>
        <v>0</v>
      </c>
    </row>
    <row r="4451" spans="1:18" x14ac:dyDescent="0.3">
      <c r="A4451" t="s">
        <v>3912</v>
      </c>
      <c r="B4451" s="3">
        <v>4</v>
      </c>
      <c r="C4451" t="s">
        <v>8993</v>
      </c>
      <c r="D4451" t="s">
        <v>82</v>
      </c>
      <c r="E4451" t="s">
        <v>83</v>
      </c>
      <c r="F4451" s="90">
        <v>36.78</v>
      </c>
      <c r="G4451" s="3">
        <v>261</v>
      </c>
      <c r="H4451" s="3" t="s">
        <v>9061</v>
      </c>
      <c r="I4451" s="90">
        <v>28.96</v>
      </c>
      <c r="J4451" s="3">
        <v>183</v>
      </c>
      <c r="K4451" s="96" t="s">
        <v>4900</v>
      </c>
      <c r="L4451">
        <v>0</v>
      </c>
      <c r="M4451">
        <v>0</v>
      </c>
      <c r="N4451">
        <v>0</v>
      </c>
      <c r="O4451" s="10">
        <v>4</v>
      </c>
      <c r="P4451">
        <v>0</v>
      </c>
      <c r="Q4451">
        <v>0</v>
      </c>
      <c r="R4451" s="92">
        <f>P4451+Q4451</f>
        <v>0</v>
      </c>
    </row>
    <row r="4452" spans="1:18" x14ac:dyDescent="0.3">
      <c r="A4452" t="s">
        <v>3680</v>
      </c>
      <c r="B4452" s="3">
        <v>4</v>
      </c>
      <c r="C4452" t="s">
        <v>8993</v>
      </c>
      <c r="D4452" t="s">
        <v>82</v>
      </c>
      <c r="E4452" t="s">
        <v>96</v>
      </c>
      <c r="F4452" s="90">
        <v>36.78</v>
      </c>
      <c r="G4452" s="3">
        <v>261</v>
      </c>
      <c r="H4452" s="3" t="s">
        <v>9061</v>
      </c>
      <c r="I4452" s="90">
        <v>29.51</v>
      </c>
      <c r="J4452" s="3">
        <v>183</v>
      </c>
      <c r="K4452" s="96" t="s">
        <v>4900</v>
      </c>
      <c r="L4452">
        <v>0</v>
      </c>
      <c r="M4452">
        <v>0</v>
      </c>
      <c r="N4452">
        <v>0</v>
      </c>
      <c r="O4452">
        <v>0</v>
      </c>
      <c r="P4452">
        <v>0</v>
      </c>
      <c r="Q4452" s="10">
        <v>4</v>
      </c>
      <c r="R4452" s="92">
        <f>P4452+Q4452</f>
        <v>4</v>
      </c>
    </row>
    <row r="4453" spans="1:18" x14ac:dyDescent="0.3">
      <c r="A4453" t="s">
        <v>4087</v>
      </c>
      <c r="B4453" s="3">
        <v>4</v>
      </c>
      <c r="C4453" t="s">
        <v>8993</v>
      </c>
      <c r="D4453" t="s">
        <v>87</v>
      </c>
      <c r="E4453" t="s">
        <v>100</v>
      </c>
      <c r="F4453" s="90">
        <v>36.78</v>
      </c>
      <c r="G4453" s="3">
        <v>261</v>
      </c>
      <c r="H4453" s="3" t="s">
        <v>9061</v>
      </c>
      <c r="I4453" s="90">
        <v>28.42</v>
      </c>
      <c r="J4453" s="3">
        <v>183</v>
      </c>
      <c r="K4453" s="96" t="s">
        <v>4900</v>
      </c>
      <c r="L4453">
        <v>0</v>
      </c>
      <c r="M4453">
        <v>0</v>
      </c>
      <c r="N4453" s="10">
        <v>4</v>
      </c>
      <c r="O4453">
        <v>0</v>
      </c>
      <c r="P4453">
        <v>0</v>
      </c>
      <c r="Q4453">
        <v>0</v>
      </c>
      <c r="R4453" s="92">
        <f>P4453+Q4453</f>
        <v>0</v>
      </c>
    </row>
    <row r="4454" spans="1:18" x14ac:dyDescent="0.3">
      <c r="A4454" t="s">
        <v>4037</v>
      </c>
      <c r="B4454" s="3">
        <v>4</v>
      </c>
      <c r="C4454" t="s">
        <v>8993</v>
      </c>
      <c r="D4454" t="s">
        <v>82</v>
      </c>
      <c r="E4454" t="s">
        <v>83</v>
      </c>
      <c r="F4454" s="90">
        <v>36.78</v>
      </c>
      <c r="G4454" s="3">
        <v>261</v>
      </c>
      <c r="H4454" s="3" t="s">
        <v>9061</v>
      </c>
      <c r="I4454" s="90">
        <v>28.42</v>
      </c>
      <c r="J4454" s="3">
        <v>183</v>
      </c>
      <c r="K4454" s="96" t="s">
        <v>4900</v>
      </c>
      <c r="L4454">
        <v>0</v>
      </c>
      <c r="M4454">
        <v>0</v>
      </c>
      <c r="N4454">
        <v>0</v>
      </c>
      <c r="O4454" s="10">
        <v>4</v>
      </c>
      <c r="P4454">
        <v>0</v>
      </c>
      <c r="Q4454">
        <v>0</v>
      </c>
      <c r="R4454" s="92">
        <f>P4454+Q4454</f>
        <v>0</v>
      </c>
    </row>
    <row r="4455" spans="1:18" x14ac:dyDescent="0.3">
      <c r="A4455" t="s">
        <v>4531</v>
      </c>
      <c r="B4455" s="3">
        <v>4</v>
      </c>
      <c r="C4455" t="s">
        <v>8993</v>
      </c>
      <c r="D4455" t="s">
        <v>87</v>
      </c>
      <c r="E4455" t="s">
        <v>86</v>
      </c>
      <c r="F4455" s="90">
        <v>36.78</v>
      </c>
      <c r="G4455" s="3">
        <v>261</v>
      </c>
      <c r="H4455" s="3" t="s">
        <v>9061</v>
      </c>
      <c r="I4455" s="90">
        <v>28.42</v>
      </c>
      <c r="J4455" s="3">
        <v>183</v>
      </c>
      <c r="K4455" s="93" t="s">
        <v>4900</v>
      </c>
      <c r="L4455">
        <v>0</v>
      </c>
      <c r="M4455" s="10">
        <v>4</v>
      </c>
      <c r="N4455">
        <v>0</v>
      </c>
      <c r="O4455">
        <v>0</v>
      </c>
      <c r="P4455">
        <v>0</v>
      </c>
      <c r="Q4455">
        <v>0</v>
      </c>
      <c r="R4455" s="92">
        <f>P4455+Q4455</f>
        <v>0</v>
      </c>
    </row>
    <row r="4456" spans="1:18" x14ac:dyDescent="0.3">
      <c r="A4456" t="s">
        <v>4053</v>
      </c>
      <c r="B4456" s="3">
        <v>4</v>
      </c>
      <c r="C4456" t="s">
        <v>8993</v>
      </c>
      <c r="D4456" t="s">
        <v>87</v>
      </c>
      <c r="E4456" t="s">
        <v>100</v>
      </c>
      <c r="F4456" s="90">
        <v>36.78</v>
      </c>
      <c r="G4456" s="3">
        <v>261</v>
      </c>
      <c r="H4456" s="3" t="s">
        <v>9061</v>
      </c>
      <c r="I4456" s="90">
        <v>28.42</v>
      </c>
      <c r="J4456" s="3">
        <v>183</v>
      </c>
      <c r="K4456" s="96" t="s">
        <v>4900</v>
      </c>
      <c r="L4456">
        <v>0</v>
      </c>
      <c r="M4456">
        <v>0</v>
      </c>
      <c r="N4456" s="10">
        <v>4</v>
      </c>
      <c r="O4456">
        <v>0</v>
      </c>
      <c r="P4456">
        <v>0</v>
      </c>
      <c r="Q4456">
        <v>0</v>
      </c>
      <c r="R4456" s="92">
        <f>P4456+Q4456</f>
        <v>0</v>
      </c>
    </row>
    <row r="4457" spans="1:18" x14ac:dyDescent="0.3">
      <c r="A4457" t="s">
        <v>4008</v>
      </c>
      <c r="B4457" s="3">
        <v>4</v>
      </c>
      <c r="C4457" t="s">
        <v>8993</v>
      </c>
      <c r="D4457" t="s">
        <v>87</v>
      </c>
      <c r="E4457" t="s">
        <v>110</v>
      </c>
      <c r="F4457" s="90">
        <v>36.78</v>
      </c>
      <c r="G4457" s="3">
        <v>242</v>
      </c>
      <c r="H4457" s="3" t="s">
        <v>9061</v>
      </c>
      <c r="I4457" s="90">
        <v>27.44</v>
      </c>
      <c r="J4457" s="3">
        <v>164</v>
      </c>
      <c r="K4457" s="96" t="s">
        <v>4900</v>
      </c>
      <c r="L4457">
        <v>0</v>
      </c>
      <c r="M4457">
        <v>0</v>
      </c>
      <c r="N4457">
        <v>0</v>
      </c>
      <c r="O4457" s="10">
        <v>4</v>
      </c>
      <c r="P4457">
        <v>0</v>
      </c>
      <c r="Q4457">
        <v>0</v>
      </c>
      <c r="R4457" s="92">
        <f>P4457+Q4457</f>
        <v>0</v>
      </c>
    </row>
    <row r="4458" spans="1:18" x14ac:dyDescent="0.3">
      <c r="A4458" t="s">
        <v>3976</v>
      </c>
      <c r="B4458" s="3">
        <v>4</v>
      </c>
      <c r="C4458" t="s">
        <v>8993</v>
      </c>
      <c r="D4458" t="s">
        <v>87</v>
      </c>
      <c r="E4458" t="s">
        <v>110</v>
      </c>
      <c r="F4458" s="90">
        <v>36.78</v>
      </c>
      <c r="G4458" s="3">
        <v>242</v>
      </c>
      <c r="H4458" s="3" t="s">
        <v>9061</v>
      </c>
      <c r="I4458" s="90">
        <v>27.44</v>
      </c>
      <c r="J4458" s="3">
        <v>164</v>
      </c>
      <c r="K4458" s="96" t="s">
        <v>4900</v>
      </c>
      <c r="L4458">
        <v>0</v>
      </c>
      <c r="M4458">
        <v>0</v>
      </c>
      <c r="N4458">
        <v>0</v>
      </c>
      <c r="O4458" s="10">
        <v>4</v>
      </c>
      <c r="P4458">
        <v>0</v>
      </c>
      <c r="Q4458">
        <v>0</v>
      </c>
      <c r="R4458" s="92">
        <f>P4458+Q4458</f>
        <v>0</v>
      </c>
    </row>
    <row r="4459" spans="1:18" x14ac:dyDescent="0.3">
      <c r="A4459" t="s">
        <v>3739</v>
      </c>
      <c r="B4459" s="3">
        <v>4</v>
      </c>
      <c r="C4459" t="s">
        <v>8995</v>
      </c>
      <c r="D4459" t="s">
        <v>127</v>
      </c>
      <c r="E4459" t="s">
        <v>8951</v>
      </c>
      <c r="F4459" s="90">
        <v>36.76</v>
      </c>
      <c r="G4459" s="3">
        <v>272</v>
      </c>
      <c r="H4459" s="3" t="s">
        <v>9061</v>
      </c>
      <c r="I4459" s="90">
        <v>28.5</v>
      </c>
      <c r="J4459" s="3">
        <v>193</v>
      </c>
      <c r="K4459" s="96" t="s">
        <v>7632</v>
      </c>
      <c r="L4459">
        <v>0</v>
      </c>
      <c r="M4459">
        <v>0</v>
      </c>
      <c r="N4459">
        <v>0</v>
      </c>
      <c r="O4459">
        <v>0</v>
      </c>
      <c r="P4459">
        <v>0</v>
      </c>
      <c r="Q4459" s="10">
        <v>4</v>
      </c>
      <c r="R4459" s="92">
        <f>P4459+Q4459</f>
        <v>4</v>
      </c>
    </row>
    <row r="4460" spans="1:18" x14ac:dyDescent="0.3">
      <c r="A4460" t="s">
        <v>3777</v>
      </c>
      <c r="B4460" s="3">
        <v>4</v>
      </c>
      <c r="C4460" t="s">
        <v>8995</v>
      </c>
      <c r="D4460" t="s">
        <v>120</v>
      </c>
      <c r="E4460" t="s">
        <v>7656</v>
      </c>
      <c r="F4460" s="90">
        <v>36.76</v>
      </c>
      <c r="G4460" s="3">
        <v>272</v>
      </c>
      <c r="H4460" s="3" t="s">
        <v>9061</v>
      </c>
      <c r="I4460" s="90">
        <v>29.38</v>
      </c>
      <c r="J4460" s="3">
        <v>194</v>
      </c>
      <c r="K4460" s="96" t="s">
        <v>7632</v>
      </c>
      <c r="L4460">
        <v>0</v>
      </c>
      <c r="M4460">
        <v>0</v>
      </c>
      <c r="N4460">
        <v>0</v>
      </c>
      <c r="O4460">
        <v>1</v>
      </c>
      <c r="P4460">
        <v>3</v>
      </c>
      <c r="Q4460">
        <v>0</v>
      </c>
      <c r="R4460" s="92">
        <f>P4460+Q4460</f>
        <v>3</v>
      </c>
    </row>
    <row r="4461" spans="1:18" x14ac:dyDescent="0.3">
      <c r="A4461" t="s">
        <v>4505</v>
      </c>
      <c r="B4461" s="3">
        <v>4</v>
      </c>
      <c r="C4461" t="s">
        <v>8993</v>
      </c>
      <c r="D4461" t="s">
        <v>8992</v>
      </c>
      <c r="E4461" t="s">
        <v>78</v>
      </c>
      <c r="F4461" s="90">
        <v>36.76</v>
      </c>
      <c r="G4461" s="3">
        <v>272</v>
      </c>
      <c r="H4461" s="3" t="s">
        <v>9061</v>
      </c>
      <c r="I4461" s="90">
        <v>28.87</v>
      </c>
      <c r="J4461" s="3">
        <v>194</v>
      </c>
      <c r="K4461" s="93" t="s">
        <v>4900</v>
      </c>
      <c r="L4461">
        <v>0</v>
      </c>
      <c r="M4461" s="10">
        <v>4</v>
      </c>
      <c r="N4461">
        <v>0</v>
      </c>
      <c r="O4461">
        <v>0</v>
      </c>
      <c r="P4461">
        <v>0</v>
      </c>
      <c r="Q4461">
        <v>0</v>
      </c>
      <c r="R4461" s="92">
        <f>P4461+Q4461</f>
        <v>0</v>
      </c>
    </row>
    <row r="4462" spans="1:18" x14ac:dyDescent="0.3">
      <c r="A4462" t="s">
        <v>4045</v>
      </c>
      <c r="B4462" s="3">
        <v>4</v>
      </c>
      <c r="C4462" t="s">
        <v>8993</v>
      </c>
      <c r="D4462" t="s">
        <v>87</v>
      </c>
      <c r="E4462" t="s">
        <v>100</v>
      </c>
      <c r="F4462" s="90">
        <v>36.76</v>
      </c>
      <c r="G4462" s="3">
        <v>253</v>
      </c>
      <c r="H4462" s="3" t="s">
        <v>9061</v>
      </c>
      <c r="I4462" s="90">
        <v>28</v>
      </c>
      <c r="J4462" s="3">
        <v>175</v>
      </c>
      <c r="K4462" s="96" t="s">
        <v>4900</v>
      </c>
      <c r="L4462">
        <v>0</v>
      </c>
      <c r="M4462">
        <v>0</v>
      </c>
      <c r="N4462" s="10">
        <v>4</v>
      </c>
      <c r="O4462">
        <v>0</v>
      </c>
      <c r="P4462">
        <v>0</v>
      </c>
      <c r="Q4462">
        <v>0</v>
      </c>
      <c r="R4462" s="92">
        <f>P4462+Q4462</f>
        <v>0</v>
      </c>
    </row>
    <row r="4463" spans="1:18" x14ac:dyDescent="0.3">
      <c r="A4463" t="s">
        <v>4059</v>
      </c>
      <c r="B4463" s="3">
        <v>4</v>
      </c>
      <c r="C4463" t="s">
        <v>8993</v>
      </c>
      <c r="D4463" t="s">
        <v>87</v>
      </c>
      <c r="E4463" t="s">
        <v>100</v>
      </c>
      <c r="F4463" s="90">
        <v>36.74</v>
      </c>
      <c r="G4463" s="3">
        <v>264</v>
      </c>
      <c r="H4463" s="3" t="s">
        <v>9061</v>
      </c>
      <c r="I4463" s="90">
        <v>28.49</v>
      </c>
      <c r="J4463" s="3">
        <v>186</v>
      </c>
      <c r="K4463" s="96" t="s">
        <v>4900</v>
      </c>
      <c r="L4463">
        <v>0</v>
      </c>
      <c r="M4463">
        <v>0</v>
      </c>
      <c r="N4463" s="10">
        <v>4</v>
      </c>
      <c r="O4463">
        <v>0</v>
      </c>
      <c r="P4463">
        <v>0</v>
      </c>
      <c r="Q4463">
        <v>0</v>
      </c>
      <c r="R4463" s="92">
        <f>P4463+Q4463</f>
        <v>0</v>
      </c>
    </row>
    <row r="4464" spans="1:18" x14ac:dyDescent="0.3">
      <c r="A4464" t="s">
        <v>4668</v>
      </c>
      <c r="B4464" s="3">
        <v>4</v>
      </c>
      <c r="C4464" t="s">
        <v>8993</v>
      </c>
      <c r="D4464" t="s">
        <v>8992</v>
      </c>
      <c r="E4464" t="s">
        <v>78</v>
      </c>
      <c r="F4464" s="90">
        <v>36.74</v>
      </c>
      <c r="G4464" s="3">
        <v>264</v>
      </c>
      <c r="H4464" s="3" t="s">
        <v>9061</v>
      </c>
      <c r="I4464" s="90">
        <v>29.03</v>
      </c>
      <c r="J4464" s="3">
        <v>186</v>
      </c>
      <c r="K4464" s="93" t="s">
        <v>4900</v>
      </c>
      <c r="L4464">
        <v>0</v>
      </c>
      <c r="M4464" s="10">
        <v>4</v>
      </c>
      <c r="N4464">
        <v>0</v>
      </c>
      <c r="O4464">
        <v>0</v>
      </c>
      <c r="P4464">
        <v>0</v>
      </c>
      <c r="Q4464">
        <v>0</v>
      </c>
      <c r="R4464" s="92">
        <f>P4464+Q4464</f>
        <v>0</v>
      </c>
    </row>
    <row r="4465" spans="1:18" x14ac:dyDescent="0.3">
      <c r="A4465" t="s">
        <v>3937</v>
      </c>
      <c r="B4465" s="3">
        <v>4</v>
      </c>
      <c r="C4465" t="s">
        <v>8995</v>
      </c>
      <c r="D4465" t="s">
        <v>127</v>
      </c>
      <c r="E4465" t="s">
        <v>8951</v>
      </c>
      <c r="F4465" s="90">
        <v>36.729999999999997</v>
      </c>
      <c r="G4465" s="3">
        <v>275</v>
      </c>
      <c r="H4465" s="3" t="s">
        <v>9061</v>
      </c>
      <c r="I4465" s="90">
        <v>28.93</v>
      </c>
      <c r="J4465" s="3">
        <v>197</v>
      </c>
      <c r="K4465" s="96" t="s">
        <v>7632</v>
      </c>
      <c r="L4465">
        <v>0</v>
      </c>
      <c r="M4465">
        <v>0</v>
      </c>
      <c r="N4465">
        <v>0</v>
      </c>
      <c r="O4465">
        <v>0</v>
      </c>
      <c r="P4465" s="10">
        <v>4</v>
      </c>
      <c r="Q4465">
        <v>0</v>
      </c>
      <c r="R4465" s="92">
        <f>P4465+Q4465</f>
        <v>4</v>
      </c>
    </row>
    <row r="4466" spans="1:18" x14ac:dyDescent="0.3">
      <c r="A4466" t="s">
        <v>3901</v>
      </c>
      <c r="B4466" s="3">
        <v>4</v>
      </c>
      <c r="C4466" t="s">
        <v>8995</v>
      </c>
      <c r="D4466" t="s">
        <v>127</v>
      </c>
      <c r="E4466" t="s">
        <v>128</v>
      </c>
      <c r="F4466" s="90">
        <v>36.729999999999997</v>
      </c>
      <c r="G4466" s="3">
        <v>275</v>
      </c>
      <c r="H4466" s="3" t="s">
        <v>9061</v>
      </c>
      <c r="I4466" s="90">
        <v>28.93</v>
      </c>
      <c r="J4466" s="3">
        <v>197</v>
      </c>
      <c r="K4466" s="96" t="s">
        <v>7632</v>
      </c>
      <c r="L4466">
        <v>0</v>
      </c>
      <c r="M4466">
        <v>0</v>
      </c>
      <c r="N4466">
        <v>0</v>
      </c>
      <c r="O4466">
        <v>3</v>
      </c>
      <c r="P4466">
        <v>0</v>
      </c>
      <c r="Q4466">
        <v>1</v>
      </c>
      <c r="R4466" s="92">
        <f>P4466+Q4466</f>
        <v>1</v>
      </c>
    </row>
    <row r="4467" spans="1:18" x14ac:dyDescent="0.3">
      <c r="A4467" t="s">
        <v>3618</v>
      </c>
      <c r="B4467" s="3">
        <v>4</v>
      </c>
      <c r="C4467" t="s">
        <v>8995</v>
      </c>
      <c r="D4467" t="s">
        <v>127</v>
      </c>
      <c r="E4467" t="s">
        <v>8951</v>
      </c>
      <c r="F4467" s="90">
        <v>36.729999999999997</v>
      </c>
      <c r="G4467" s="3">
        <v>275</v>
      </c>
      <c r="H4467" s="3" t="s">
        <v>9061</v>
      </c>
      <c r="I4467" s="90">
        <v>28.93</v>
      </c>
      <c r="J4467" s="3">
        <v>197</v>
      </c>
      <c r="K4467" s="96" t="s">
        <v>7632</v>
      </c>
      <c r="L4467">
        <v>0</v>
      </c>
      <c r="M4467">
        <v>0</v>
      </c>
      <c r="N4467">
        <v>0</v>
      </c>
      <c r="O4467">
        <v>0</v>
      </c>
      <c r="P4467">
        <v>0</v>
      </c>
      <c r="Q4467" s="10">
        <v>4</v>
      </c>
      <c r="R4467" s="92">
        <f>P4467+Q4467</f>
        <v>4</v>
      </c>
    </row>
    <row r="4468" spans="1:18" x14ac:dyDescent="0.3">
      <c r="A4468" t="s">
        <v>3729</v>
      </c>
      <c r="B4468" s="3">
        <v>4</v>
      </c>
      <c r="C4468" t="s">
        <v>8995</v>
      </c>
      <c r="D4468" t="s">
        <v>127</v>
      </c>
      <c r="E4468" t="s">
        <v>8951</v>
      </c>
      <c r="F4468" s="90">
        <v>36.729999999999997</v>
      </c>
      <c r="G4468" s="3">
        <v>275</v>
      </c>
      <c r="H4468" s="3" t="s">
        <v>9061</v>
      </c>
      <c r="I4468" s="90">
        <v>28.93</v>
      </c>
      <c r="J4468" s="3">
        <v>197</v>
      </c>
      <c r="K4468" s="96" t="s">
        <v>7632</v>
      </c>
      <c r="L4468">
        <v>0</v>
      </c>
      <c r="M4468">
        <v>0</v>
      </c>
      <c r="N4468">
        <v>0</v>
      </c>
      <c r="O4468">
        <v>0</v>
      </c>
      <c r="P4468">
        <v>0</v>
      </c>
      <c r="Q4468" s="10">
        <v>4</v>
      </c>
      <c r="R4468" s="92">
        <f>P4468+Q4468</f>
        <v>4</v>
      </c>
    </row>
    <row r="4469" spans="1:18" x14ac:dyDescent="0.3">
      <c r="A4469" t="s">
        <v>4834</v>
      </c>
      <c r="B4469" s="3">
        <v>4</v>
      </c>
      <c r="C4469" t="s">
        <v>8995</v>
      </c>
      <c r="D4469" t="s">
        <v>127</v>
      </c>
      <c r="E4469" t="s">
        <v>128</v>
      </c>
      <c r="F4469" s="90">
        <v>36.729999999999997</v>
      </c>
      <c r="G4469" s="3">
        <v>275</v>
      </c>
      <c r="H4469" s="3" t="s">
        <v>9061</v>
      </c>
      <c r="I4469" s="90">
        <v>29.95</v>
      </c>
      <c r="J4469" s="3">
        <v>197</v>
      </c>
      <c r="K4469" s="96" t="s">
        <v>7632</v>
      </c>
      <c r="L4469">
        <v>0</v>
      </c>
      <c r="M4469">
        <v>0</v>
      </c>
      <c r="N4469">
        <v>0</v>
      </c>
      <c r="O4469">
        <v>2</v>
      </c>
      <c r="P4469">
        <v>2</v>
      </c>
      <c r="Q4469">
        <v>0</v>
      </c>
      <c r="R4469" s="92">
        <f>P4469+Q4469</f>
        <v>2</v>
      </c>
    </row>
    <row r="4470" spans="1:18" x14ac:dyDescent="0.3">
      <c r="A4470" t="s">
        <v>4128</v>
      </c>
      <c r="B4470" s="3">
        <v>4</v>
      </c>
      <c r="C4470" t="s">
        <v>8993</v>
      </c>
      <c r="D4470" t="s">
        <v>87</v>
      </c>
      <c r="E4470" t="s">
        <v>100</v>
      </c>
      <c r="F4470" s="90">
        <v>36.72</v>
      </c>
      <c r="G4470" s="3">
        <v>256</v>
      </c>
      <c r="H4470" s="3" t="s">
        <v>9061</v>
      </c>
      <c r="I4470" s="90">
        <v>28.09</v>
      </c>
      <c r="J4470" s="3">
        <v>178</v>
      </c>
      <c r="K4470" s="96" t="s">
        <v>4900</v>
      </c>
      <c r="L4470">
        <v>0</v>
      </c>
      <c r="M4470">
        <v>0</v>
      </c>
      <c r="N4470" s="10">
        <v>4</v>
      </c>
      <c r="O4470">
        <v>0</v>
      </c>
      <c r="P4470">
        <v>0</v>
      </c>
      <c r="Q4470">
        <v>0</v>
      </c>
      <c r="R4470" s="92">
        <f>P4470+Q4470</f>
        <v>0</v>
      </c>
    </row>
    <row r="4471" spans="1:18" x14ac:dyDescent="0.3">
      <c r="A4471" t="s">
        <v>4134</v>
      </c>
      <c r="B4471" s="3">
        <v>4</v>
      </c>
      <c r="C4471" t="s">
        <v>8995</v>
      </c>
      <c r="D4471" t="s">
        <v>120</v>
      </c>
      <c r="E4471" t="s">
        <v>121</v>
      </c>
      <c r="F4471" s="90">
        <v>36.700000000000003</v>
      </c>
      <c r="G4471" s="3">
        <v>267</v>
      </c>
      <c r="H4471" s="3" t="s">
        <v>9061</v>
      </c>
      <c r="I4471" s="90">
        <v>28.57</v>
      </c>
      <c r="J4471" s="3">
        <v>189</v>
      </c>
      <c r="K4471" s="96" t="s">
        <v>7632</v>
      </c>
      <c r="L4471">
        <v>0</v>
      </c>
      <c r="M4471">
        <v>0</v>
      </c>
      <c r="N4471" s="10">
        <v>4</v>
      </c>
      <c r="O4471">
        <v>0</v>
      </c>
      <c r="P4471">
        <v>0</v>
      </c>
      <c r="Q4471">
        <v>0</v>
      </c>
      <c r="R4471" s="92">
        <f>P4471+Q4471</f>
        <v>0</v>
      </c>
    </row>
    <row r="4472" spans="1:18" x14ac:dyDescent="0.3">
      <c r="A4472" t="s">
        <v>4060</v>
      </c>
      <c r="B4472" s="3">
        <v>4</v>
      </c>
      <c r="C4472" t="s">
        <v>8995</v>
      </c>
      <c r="D4472" t="s">
        <v>120</v>
      </c>
      <c r="E4472" t="s">
        <v>121</v>
      </c>
      <c r="F4472" s="90">
        <v>36.700000000000003</v>
      </c>
      <c r="G4472" s="3">
        <v>267</v>
      </c>
      <c r="H4472" s="3" t="s">
        <v>9061</v>
      </c>
      <c r="I4472" s="90">
        <v>28.57</v>
      </c>
      <c r="J4472" s="3">
        <v>189</v>
      </c>
      <c r="K4472" s="96" t="s">
        <v>7632</v>
      </c>
      <c r="L4472">
        <v>0</v>
      </c>
      <c r="M4472">
        <v>0</v>
      </c>
      <c r="N4472" s="10">
        <v>4</v>
      </c>
      <c r="O4472">
        <v>0</v>
      </c>
      <c r="P4472">
        <v>0</v>
      </c>
      <c r="Q4472">
        <v>0</v>
      </c>
      <c r="R4472" s="92">
        <f>P4472+Q4472</f>
        <v>0</v>
      </c>
    </row>
    <row r="4473" spans="1:18" x14ac:dyDescent="0.3">
      <c r="A4473" t="s">
        <v>4109</v>
      </c>
      <c r="B4473" s="3">
        <v>4</v>
      </c>
      <c r="C4473" t="s">
        <v>8995</v>
      </c>
      <c r="D4473" t="s">
        <v>120</v>
      </c>
      <c r="E4473" t="s">
        <v>121</v>
      </c>
      <c r="F4473" s="90">
        <v>36.700000000000003</v>
      </c>
      <c r="G4473" s="3">
        <v>267</v>
      </c>
      <c r="H4473" s="3" t="s">
        <v>9061</v>
      </c>
      <c r="I4473" s="90">
        <v>28.57</v>
      </c>
      <c r="J4473" s="3">
        <v>189</v>
      </c>
      <c r="K4473" s="96" t="s">
        <v>7632</v>
      </c>
      <c r="L4473">
        <v>0</v>
      </c>
      <c r="M4473">
        <v>0</v>
      </c>
      <c r="N4473" s="10">
        <v>4</v>
      </c>
      <c r="O4473">
        <v>0</v>
      </c>
      <c r="P4473">
        <v>0</v>
      </c>
      <c r="Q4473">
        <v>0</v>
      </c>
      <c r="R4473" s="92">
        <f>P4473+Q4473</f>
        <v>0</v>
      </c>
    </row>
    <row r="4474" spans="1:18" x14ac:dyDescent="0.3">
      <c r="A4474" t="s">
        <v>3746</v>
      </c>
      <c r="B4474" s="3">
        <v>4</v>
      </c>
      <c r="C4474" t="s">
        <v>8993</v>
      </c>
      <c r="D4474" t="s">
        <v>87</v>
      </c>
      <c r="E4474" t="s">
        <v>181</v>
      </c>
      <c r="F4474" s="90">
        <v>36.69</v>
      </c>
      <c r="G4474" s="3">
        <v>248</v>
      </c>
      <c r="H4474" s="3" t="s">
        <v>9061</v>
      </c>
      <c r="I4474" s="90">
        <v>27.65</v>
      </c>
      <c r="J4474" s="3">
        <v>170</v>
      </c>
      <c r="K4474" s="96" t="s">
        <v>4900</v>
      </c>
      <c r="L4474">
        <v>0</v>
      </c>
      <c r="M4474">
        <v>0</v>
      </c>
      <c r="N4474">
        <v>0</v>
      </c>
      <c r="O4474">
        <v>0</v>
      </c>
      <c r="P4474">
        <v>0</v>
      </c>
      <c r="Q4474" s="10">
        <v>4</v>
      </c>
      <c r="R4474" s="92">
        <f>P4474+Q4474</f>
        <v>4</v>
      </c>
    </row>
    <row r="4475" spans="1:18" x14ac:dyDescent="0.3">
      <c r="A4475" t="s">
        <v>3583</v>
      </c>
      <c r="B4475" s="3">
        <v>4</v>
      </c>
      <c r="C4475" t="s">
        <v>8993</v>
      </c>
      <c r="D4475" t="s">
        <v>153</v>
      </c>
      <c r="E4475" t="s">
        <v>154</v>
      </c>
      <c r="F4475" s="90">
        <v>36.68</v>
      </c>
      <c r="G4475" s="3">
        <v>259</v>
      </c>
      <c r="H4475" s="3" t="s">
        <v>9061</v>
      </c>
      <c r="I4475" s="90">
        <v>28.73</v>
      </c>
      <c r="J4475" s="3">
        <v>181</v>
      </c>
      <c r="K4475" s="96" t="s">
        <v>4900</v>
      </c>
      <c r="L4475">
        <v>0</v>
      </c>
      <c r="M4475">
        <v>0</v>
      </c>
      <c r="N4475">
        <v>0</v>
      </c>
      <c r="O4475">
        <v>0</v>
      </c>
      <c r="P4475">
        <v>0</v>
      </c>
      <c r="Q4475" s="10">
        <v>4</v>
      </c>
      <c r="R4475" s="92">
        <f>P4475+Q4475</f>
        <v>4</v>
      </c>
    </row>
    <row r="4476" spans="1:18" x14ac:dyDescent="0.3">
      <c r="A4476" t="s">
        <v>4544</v>
      </c>
      <c r="B4476" s="3">
        <v>4</v>
      </c>
      <c r="C4476" t="s">
        <v>8993</v>
      </c>
      <c r="D4476" t="s">
        <v>87</v>
      </c>
      <c r="E4476" t="s">
        <v>86</v>
      </c>
      <c r="F4476" s="90">
        <v>36.68</v>
      </c>
      <c r="G4476" s="3">
        <v>259</v>
      </c>
      <c r="H4476" s="3" t="s">
        <v>9061</v>
      </c>
      <c r="I4476" s="90">
        <v>28.73</v>
      </c>
      <c r="J4476" s="3">
        <v>181</v>
      </c>
      <c r="K4476" s="93" t="s">
        <v>4900</v>
      </c>
      <c r="L4476">
        <v>0</v>
      </c>
      <c r="M4476" s="10">
        <v>4</v>
      </c>
      <c r="N4476">
        <v>0</v>
      </c>
      <c r="O4476">
        <v>0</v>
      </c>
      <c r="P4476">
        <v>0</v>
      </c>
      <c r="Q4476">
        <v>0</v>
      </c>
      <c r="R4476" s="92">
        <f>P4476+Q4476</f>
        <v>0</v>
      </c>
    </row>
    <row r="4477" spans="1:18" x14ac:dyDescent="0.3">
      <c r="A4477" t="s">
        <v>4176</v>
      </c>
      <c r="B4477" s="3">
        <v>4</v>
      </c>
      <c r="C4477" t="s">
        <v>8993</v>
      </c>
      <c r="D4477" t="s">
        <v>87</v>
      </c>
      <c r="E4477" t="s">
        <v>100</v>
      </c>
      <c r="F4477" s="90">
        <v>36.68</v>
      </c>
      <c r="G4477" s="3">
        <v>259</v>
      </c>
      <c r="H4477" s="3" t="s">
        <v>9061</v>
      </c>
      <c r="I4477" s="90">
        <v>28.18</v>
      </c>
      <c r="J4477" s="3">
        <v>181</v>
      </c>
      <c r="K4477" s="96" t="s">
        <v>4900</v>
      </c>
      <c r="L4477">
        <v>0</v>
      </c>
      <c r="M4477">
        <v>0</v>
      </c>
      <c r="N4477" s="10">
        <v>4</v>
      </c>
      <c r="O4477">
        <v>0</v>
      </c>
      <c r="P4477">
        <v>0</v>
      </c>
      <c r="Q4477">
        <v>0</v>
      </c>
      <c r="R4477" s="92">
        <f>P4477+Q4477</f>
        <v>0</v>
      </c>
    </row>
    <row r="4478" spans="1:18" x14ac:dyDescent="0.3">
      <c r="A4478" t="s">
        <v>4434</v>
      </c>
      <c r="B4478" s="3">
        <v>4</v>
      </c>
      <c r="C4478" t="s">
        <v>8993</v>
      </c>
      <c r="D4478" t="s">
        <v>87</v>
      </c>
      <c r="E4478" t="s">
        <v>86</v>
      </c>
      <c r="F4478" s="90">
        <v>36.68</v>
      </c>
      <c r="G4478" s="3">
        <v>259</v>
      </c>
      <c r="H4478" s="3" t="s">
        <v>9061</v>
      </c>
      <c r="I4478" s="90">
        <v>28.57</v>
      </c>
      <c r="J4478" s="3">
        <v>182</v>
      </c>
      <c r="K4478" s="93" t="s">
        <v>4900</v>
      </c>
      <c r="L4478">
        <v>0</v>
      </c>
      <c r="M4478" s="10">
        <v>4</v>
      </c>
      <c r="N4478">
        <v>0</v>
      </c>
      <c r="O4478">
        <v>0</v>
      </c>
      <c r="P4478">
        <v>0</v>
      </c>
      <c r="Q4478">
        <v>0</v>
      </c>
      <c r="R4478" s="92">
        <f>P4478+Q4478</f>
        <v>0</v>
      </c>
    </row>
    <row r="4479" spans="1:18" x14ac:dyDescent="0.3">
      <c r="A4479" t="s">
        <v>4570</v>
      </c>
      <c r="B4479" s="3">
        <v>4</v>
      </c>
      <c r="C4479" t="s">
        <v>8993</v>
      </c>
      <c r="D4479" t="s">
        <v>8992</v>
      </c>
      <c r="E4479" t="s">
        <v>78</v>
      </c>
      <c r="F4479" s="90">
        <v>36.68</v>
      </c>
      <c r="G4479" s="3">
        <v>259</v>
      </c>
      <c r="H4479" s="3" t="s">
        <v>9061</v>
      </c>
      <c r="I4479" s="90">
        <v>28.57</v>
      </c>
      <c r="J4479" s="3">
        <v>182</v>
      </c>
      <c r="K4479" s="93" t="s">
        <v>4900</v>
      </c>
      <c r="L4479">
        <v>0</v>
      </c>
      <c r="M4479" s="10">
        <v>4</v>
      </c>
      <c r="N4479">
        <v>0</v>
      </c>
      <c r="O4479">
        <v>0</v>
      </c>
      <c r="P4479">
        <v>0</v>
      </c>
      <c r="Q4479">
        <v>0</v>
      </c>
      <c r="R4479" s="92">
        <f>P4479+Q4479</f>
        <v>0</v>
      </c>
    </row>
    <row r="4480" spans="1:18" x14ac:dyDescent="0.3">
      <c r="A4480" t="s">
        <v>3963</v>
      </c>
      <c r="B4480" s="3">
        <v>4</v>
      </c>
      <c r="C4480" t="s">
        <v>8995</v>
      </c>
      <c r="D4480" t="s">
        <v>127</v>
      </c>
      <c r="E4480" t="s">
        <v>165</v>
      </c>
      <c r="F4480" s="90">
        <v>36.67</v>
      </c>
      <c r="G4480" s="3">
        <v>270</v>
      </c>
      <c r="H4480" s="3" t="s">
        <v>9061</v>
      </c>
      <c r="I4480" s="90">
        <v>28.8</v>
      </c>
      <c r="J4480" s="3">
        <v>191</v>
      </c>
      <c r="K4480" s="96" t="s">
        <v>7632</v>
      </c>
      <c r="L4480">
        <v>0</v>
      </c>
      <c r="M4480">
        <v>0</v>
      </c>
      <c r="N4480">
        <v>0</v>
      </c>
      <c r="O4480" s="10">
        <v>4</v>
      </c>
      <c r="P4480">
        <v>0</v>
      </c>
      <c r="Q4480">
        <v>0</v>
      </c>
      <c r="R4480" s="92">
        <f>P4480+Q4480</f>
        <v>0</v>
      </c>
    </row>
    <row r="4481" spans="1:18" x14ac:dyDescent="0.3">
      <c r="A4481" t="s">
        <v>4052</v>
      </c>
      <c r="B4481" s="3">
        <v>4</v>
      </c>
      <c r="C4481" t="s">
        <v>8995</v>
      </c>
      <c r="D4481" t="s">
        <v>120</v>
      </c>
      <c r="E4481" t="s">
        <v>121</v>
      </c>
      <c r="F4481" s="90">
        <v>36.67</v>
      </c>
      <c r="G4481" s="3">
        <v>270</v>
      </c>
      <c r="H4481" s="3" t="s">
        <v>9061</v>
      </c>
      <c r="I4481" s="90">
        <v>28.13</v>
      </c>
      <c r="J4481" s="3">
        <v>192</v>
      </c>
      <c r="K4481" s="96" t="s">
        <v>7632</v>
      </c>
      <c r="L4481">
        <v>0</v>
      </c>
      <c r="M4481">
        <v>0</v>
      </c>
      <c r="N4481" s="10">
        <v>4</v>
      </c>
      <c r="O4481">
        <v>0</v>
      </c>
      <c r="P4481">
        <v>0</v>
      </c>
      <c r="Q4481">
        <v>0</v>
      </c>
      <c r="R4481" s="92">
        <f>P4481+Q4481</f>
        <v>0</v>
      </c>
    </row>
    <row r="4482" spans="1:18" x14ac:dyDescent="0.3">
      <c r="A4482" t="s">
        <v>4821</v>
      </c>
      <c r="B4482" s="3">
        <v>4</v>
      </c>
      <c r="C4482" t="s">
        <v>8993</v>
      </c>
      <c r="D4482" t="s">
        <v>87</v>
      </c>
      <c r="E4482" t="s">
        <v>86</v>
      </c>
      <c r="F4482" s="90">
        <v>36.64</v>
      </c>
      <c r="G4482" s="3">
        <v>262</v>
      </c>
      <c r="H4482" s="3" t="s">
        <v>9061</v>
      </c>
      <c r="I4482" s="90">
        <v>28.26</v>
      </c>
      <c r="J4482" s="3">
        <v>184</v>
      </c>
      <c r="K4482" s="93" t="s">
        <v>4900</v>
      </c>
      <c r="L4482">
        <v>0</v>
      </c>
      <c r="M4482" s="10">
        <v>4</v>
      </c>
      <c r="N4482">
        <v>0</v>
      </c>
      <c r="O4482">
        <v>0</v>
      </c>
      <c r="P4482">
        <v>0</v>
      </c>
      <c r="Q4482">
        <v>0</v>
      </c>
      <c r="R4482" s="92">
        <f>P4482+Q4482</f>
        <v>0</v>
      </c>
    </row>
    <row r="4483" spans="1:18" x14ac:dyDescent="0.3">
      <c r="A4483" t="s">
        <v>4579</v>
      </c>
      <c r="B4483" s="3">
        <v>4</v>
      </c>
      <c r="C4483" t="s">
        <v>8993</v>
      </c>
      <c r="D4483" t="s">
        <v>87</v>
      </c>
      <c r="E4483" t="s">
        <v>86</v>
      </c>
      <c r="F4483" s="90">
        <v>36.64</v>
      </c>
      <c r="G4483" s="3">
        <v>262</v>
      </c>
      <c r="H4483" s="3" t="s">
        <v>9061</v>
      </c>
      <c r="I4483" s="90">
        <v>28.26</v>
      </c>
      <c r="J4483" s="3">
        <v>184</v>
      </c>
      <c r="K4483" s="93" t="s">
        <v>4900</v>
      </c>
      <c r="L4483">
        <v>0</v>
      </c>
      <c r="M4483" s="10">
        <v>4</v>
      </c>
      <c r="N4483">
        <v>0</v>
      </c>
      <c r="O4483">
        <v>0</v>
      </c>
      <c r="P4483">
        <v>0</v>
      </c>
      <c r="Q4483">
        <v>0</v>
      </c>
      <c r="R4483" s="92">
        <f>P4483+Q4483</f>
        <v>0</v>
      </c>
    </row>
    <row r="4484" spans="1:18" x14ac:dyDescent="0.3">
      <c r="A4484" t="s">
        <v>4462</v>
      </c>
      <c r="B4484" s="3">
        <v>4</v>
      </c>
      <c r="C4484" t="s">
        <v>8993</v>
      </c>
      <c r="D4484" t="s">
        <v>87</v>
      </c>
      <c r="E4484" t="s">
        <v>86</v>
      </c>
      <c r="F4484" s="90">
        <v>36.64</v>
      </c>
      <c r="G4484" s="3">
        <v>262</v>
      </c>
      <c r="H4484" s="3" t="s">
        <v>9061</v>
      </c>
      <c r="I4484" s="90">
        <v>28.8</v>
      </c>
      <c r="J4484" s="3">
        <v>184</v>
      </c>
      <c r="K4484" s="93" t="s">
        <v>4900</v>
      </c>
      <c r="L4484">
        <v>0</v>
      </c>
      <c r="M4484" s="10">
        <v>4</v>
      </c>
      <c r="N4484">
        <v>0</v>
      </c>
      <c r="O4484">
        <v>0</v>
      </c>
      <c r="P4484">
        <v>0</v>
      </c>
      <c r="Q4484">
        <v>0</v>
      </c>
      <c r="R4484" s="92">
        <f>P4484+Q4484</f>
        <v>0</v>
      </c>
    </row>
    <row r="4485" spans="1:18" x14ac:dyDescent="0.3">
      <c r="A4485" t="s">
        <v>4464</v>
      </c>
      <c r="B4485" s="3">
        <v>4</v>
      </c>
      <c r="C4485" t="s">
        <v>8993</v>
      </c>
      <c r="D4485" t="s">
        <v>87</v>
      </c>
      <c r="E4485" t="s">
        <v>86</v>
      </c>
      <c r="F4485" s="90">
        <v>36.64</v>
      </c>
      <c r="G4485" s="3">
        <v>262</v>
      </c>
      <c r="H4485" s="3" t="s">
        <v>9061</v>
      </c>
      <c r="I4485" s="90">
        <v>28.26</v>
      </c>
      <c r="J4485" s="3">
        <v>184</v>
      </c>
      <c r="K4485" s="93" t="s">
        <v>4900</v>
      </c>
      <c r="L4485">
        <v>0</v>
      </c>
      <c r="M4485" s="10">
        <v>4</v>
      </c>
      <c r="N4485">
        <v>0</v>
      </c>
      <c r="O4485">
        <v>0</v>
      </c>
      <c r="P4485">
        <v>0</v>
      </c>
      <c r="Q4485">
        <v>0</v>
      </c>
      <c r="R4485" s="92">
        <f>P4485+Q4485</f>
        <v>0</v>
      </c>
    </row>
    <row r="4486" spans="1:18" x14ac:dyDescent="0.3">
      <c r="A4486" t="s">
        <v>4470</v>
      </c>
      <c r="B4486" s="3">
        <v>4</v>
      </c>
      <c r="C4486" t="s">
        <v>8993</v>
      </c>
      <c r="D4486" t="s">
        <v>8992</v>
      </c>
      <c r="E4486" t="s">
        <v>78</v>
      </c>
      <c r="F4486" s="90">
        <v>36.64</v>
      </c>
      <c r="G4486" s="3">
        <v>262</v>
      </c>
      <c r="H4486" s="3" t="s">
        <v>9061</v>
      </c>
      <c r="I4486" s="90">
        <v>28.26</v>
      </c>
      <c r="J4486" s="3">
        <v>184</v>
      </c>
      <c r="K4486" s="93" t="s">
        <v>4900</v>
      </c>
      <c r="L4486">
        <v>0</v>
      </c>
      <c r="M4486" s="10">
        <v>4</v>
      </c>
      <c r="N4486">
        <v>0</v>
      </c>
      <c r="O4486">
        <v>0</v>
      </c>
      <c r="P4486">
        <v>0</v>
      </c>
      <c r="Q4486">
        <v>0</v>
      </c>
      <c r="R4486" s="92">
        <f>P4486+Q4486</f>
        <v>0</v>
      </c>
    </row>
    <row r="4487" spans="1:18" x14ac:dyDescent="0.3">
      <c r="A4487" t="s">
        <v>4763</v>
      </c>
      <c r="B4487" s="3">
        <v>4</v>
      </c>
      <c r="C4487" t="s">
        <v>8993</v>
      </c>
      <c r="D4487" t="s">
        <v>87</v>
      </c>
      <c r="E4487" t="s">
        <v>86</v>
      </c>
      <c r="F4487" s="90">
        <v>36.64</v>
      </c>
      <c r="G4487" s="3">
        <v>262</v>
      </c>
      <c r="H4487" s="3" t="s">
        <v>9061</v>
      </c>
      <c r="I4487" s="90">
        <v>28.26</v>
      </c>
      <c r="J4487" s="3">
        <v>184</v>
      </c>
      <c r="K4487" s="93" t="s">
        <v>4900</v>
      </c>
      <c r="L4487">
        <v>0</v>
      </c>
      <c r="M4487" s="10">
        <v>4</v>
      </c>
      <c r="N4487">
        <v>0</v>
      </c>
      <c r="O4487">
        <v>0</v>
      </c>
      <c r="P4487">
        <v>0</v>
      </c>
      <c r="Q4487">
        <v>0</v>
      </c>
      <c r="R4487" s="92">
        <f>P4487+Q4487</f>
        <v>0</v>
      </c>
    </row>
    <row r="4488" spans="1:18" x14ac:dyDescent="0.3">
      <c r="A4488" t="s">
        <v>4734</v>
      </c>
      <c r="B4488" s="3">
        <v>4</v>
      </c>
      <c r="C4488" t="s">
        <v>8993</v>
      </c>
      <c r="D4488" t="s">
        <v>8992</v>
      </c>
      <c r="E4488" t="s">
        <v>78</v>
      </c>
      <c r="F4488" s="90">
        <v>36.64</v>
      </c>
      <c r="G4488" s="3">
        <v>262</v>
      </c>
      <c r="H4488" s="3" t="s">
        <v>9061</v>
      </c>
      <c r="I4488" s="90">
        <v>28.26</v>
      </c>
      <c r="J4488" s="3">
        <v>184</v>
      </c>
      <c r="K4488" s="93" t="s">
        <v>4900</v>
      </c>
      <c r="L4488">
        <v>0</v>
      </c>
      <c r="M4488" s="10">
        <v>4</v>
      </c>
      <c r="N4488">
        <v>0</v>
      </c>
      <c r="O4488">
        <v>0</v>
      </c>
      <c r="P4488">
        <v>0</v>
      </c>
      <c r="Q4488">
        <v>0</v>
      </c>
      <c r="R4488" s="92">
        <f>P4488+Q4488</f>
        <v>0</v>
      </c>
    </row>
    <row r="4489" spans="1:18" x14ac:dyDescent="0.3">
      <c r="A4489" t="s">
        <v>4436</v>
      </c>
      <c r="B4489" s="3">
        <v>4</v>
      </c>
      <c r="C4489" t="s">
        <v>8993</v>
      </c>
      <c r="D4489" t="s">
        <v>87</v>
      </c>
      <c r="E4489" t="s">
        <v>86</v>
      </c>
      <c r="F4489" s="90">
        <v>36.64</v>
      </c>
      <c r="G4489" s="3">
        <v>262</v>
      </c>
      <c r="H4489" s="3" t="s">
        <v>9061</v>
      </c>
      <c r="I4489" s="90">
        <v>28.26</v>
      </c>
      <c r="J4489" s="3">
        <v>184</v>
      </c>
      <c r="K4489" s="93" t="s">
        <v>4900</v>
      </c>
      <c r="L4489">
        <v>0</v>
      </c>
      <c r="M4489" s="10">
        <v>4</v>
      </c>
      <c r="N4489">
        <v>0</v>
      </c>
      <c r="O4489">
        <v>0</v>
      </c>
      <c r="P4489">
        <v>0</v>
      </c>
      <c r="Q4489">
        <v>0</v>
      </c>
      <c r="R4489" s="92">
        <f>P4489+Q4489</f>
        <v>0</v>
      </c>
    </row>
    <row r="4490" spans="1:18" x14ac:dyDescent="0.3">
      <c r="A4490" t="s">
        <v>4753</v>
      </c>
      <c r="B4490" s="3">
        <v>4</v>
      </c>
      <c r="C4490" t="s">
        <v>8993</v>
      </c>
      <c r="D4490" t="s">
        <v>8992</v>
      </c>
      <c r="E4490" t="s">
        <v>78</v>
      </c>
      <c r="F4490" s="90">
        <v>36.64</v>
      </c>
      <c r="G4490" s="3">
        <v>262</v>
      </c>
      <c r="H4490" s="3" t="s">
        <v>9061</v>
      </c>
      <c r="I4490" s="90">
        <v>28.26</v>
      </c>
      <c r="J4490" s="3">
        <v>184</v>
      </c>
      <c r="K4490" s="93" t="s">
        <v>4900</v>
      </c>
      <c r="L4490">
        <v>0</v>
      </c>
      <c r="M4490" s="10">
        <v>4</v>
      </c>
      <c r="N4490">
        <v>0</v>
      </c>
      <c r="O4490">
        <v>0</v>
      </c>
      <c r="P4490">
        <v>0</v>
      </c>
      <c r="Q4490">
        <v>0</v>
      </c>
      <c r="R4490" s="92">
        <f>P4490+Q4490</f>
        <v>0</v>
      </c>
    </row>
    <row r="4491" spans="1:18" x14ac:dyDescent="0.3">
      <c r="A4491" t="s">
        <v>4496</v>
      </c>
      <c r="B4491" s="3">
        <v>4</v>
      </c>
      <c r="C4491" t="s">
        <v>8993</v>
      </c>
      <c r="D4491" t="s">
        <v>87</v>
      </c>
      <c r="E4491" t="s">
        <v>86</v>
      </c>
      <c r="F4491" s="90">
        <v>36.64</v>
      </c>
      <c r="G4491" s="3">
        <v>262</v>
      </c>
      <c r="H4491" s="3" t="s">
        <v>9061</v>
      </c>
      <c r="I4491" s="90">
        <v>28.26</v>
      </c>
      <c r="J4491" s="3">
        <v>184</v>
      </c>
      <c r="K4491" s="93" t="s">
        <v>4900</v>
      </c>
      <c r="L4491">
        <v>0</v>
      </c>
      <c r="M4491" s="10">
        <v>4</v>
      </c>
      <c r="N4491">
        <v>0</v>
      </c>
      <c r="O4491">
        <v>0</v>
      </c>
      <c r="P4491">
        <v>0</v>
      </c>
      <c r="Q4491">
        <v>0</v>
      </c>
      <c r="R4491" s="92">
        <f>P4491+Q4491</f>
        <v>0</v>
      </c>
    </row>
    <row r="4492" spans="1:18" x14ac:dyDescent="0.3">
      <c r="A4492" t="s">
        <v>3765</v>
      </c>
      <c r="B4492" s="3">
        <v>4</v>
      </c>
      <c r="C4492" t="s">
        <v>8995</v>
      </c>
      <c r="D4492" t="s">
        <v>127</v>
      </c>
      <c r="E4492" t="s">
        <v>8951</v>
      </c>
      <c r="F4492" s="90">
        <v>36.630000000000003</v>
      </c>
      <c r="G4492" s="3">
        <v>273</v>
      </c>
      <c r="H4492" s="3" t="s">
        <v>9061</v>
      </c>
      <c r="I4492" s="90">
        <v>29.23</v>
      </c>
      <c r="J4492" s="3">
        <v>195</v>
      </c>
      <c r="K4492" s="96" t="s">
        <v>7632</v>
      </c>
      <c r="L4492">
        <v>0</v>
      </c>
      <c r="M4492">
        <v>0</v>
      </c>
      <c r="N4492">
        <v>0</v>
      </c>
      <c r="O4492">
        <v>0</v>
      </c>
      <c r="P4492">
        <v>0</v>
      </c>
      <c r="Q4492" s="10">
        <v>4</v>
      </c>
      <c r="R4492" s="92">
        <f>P4492+Q4492</f>
        <v>4</v>
      </c>
    </row>
    <row r="4493" spans="1:18" x14ac:dyDescent="0.3">
      <c r="A4493" t="s">
        <v>4029</v>
      </c>
      <c r="B4493" s="3">
        <v>4</v>
      </c>
      <c r="C4493" t="s">
        <v>8995</v>
      </c>
      <c r="D4493" t="s">
        <v>120</v>
      </c>
      <c r="E4493" t="s">
        <v>526</v>
      </c>
      <c r="F4493" s="90">
        <v>36.630000000000003</v>
      </c>
      <c r="G4493" s="3">
        <v>273</v>
      </c>
      <c r="H4493" s="3" t="s">
        <v>9061</v>
      </c>
      <c r="I4493" s="90">
        <v>28.72</v>
      </c>
      <c r="J4493" s="3">
        <v>195</v>
      </c>
      <c r="K4493" s="96" t="s">
        <v>7632</v>
      </c>
      <c r="L4493">
        <v>0</v>
      </c>
      <c r="M4493">
        <v>0</v>
      </c>
      <c r="N4493">
        <v>0</v>
      </c>
      <c r="O4493" s="10">
        <v>4</v>
      </c>
      <c r="P4493">
        <v>0</v>
      </c>
      <c r="Q4493">
        <v>0</v>
      </c>
      <c r="R4493" s="92">
        <f>P4493+Q4493</f>
        <v>0</v>
      </c>
    </row>
    <row r="4494" spans="1:18" x14ac:dyDescent="0.3">
      <c r="A4494" t="s">
        <v>3749</v>
      </c>
      <c r="B4494" s="3">
        <v>4</v>
      </c>
      <c r="C4494" t="s">
        <v>8995</v>
      </c>
      <c r="D4494" t="s">
        <v>127</v>
      </c>
      <c r="E4494" t="s">
        <v>8951</v>
      </c>
      <c r="F4494" s="90">
        <v>36.630000000000003</v>
      </c>
      <c r="G4494" s="3">
        <v>273</v>
      </c>
      <c r="H4494" s="3" t="s">
        <v>9061</v>
      </c>
      <c r="I4494" s="90">
        <v>28.72</v>
      </c>
      <c r="J4494" s="3">
        <v>195</v>
      </c>
      <c r="K4494" s="96" t="s">
        <v>7632</v>
      </c>
      <c r="L4494">
        <v>0</v>
      </c>
      <c r="M4494">
        <v>0</v>
      </c>
      <c r="N4494">
        <v>0</v>
      </c>
      <c r="O4494">
        <v>0</v>
      </c>
      <c r="P4494">
        <v>0</v>
      </c>
      <c r="Q4494" s="10">
        <v>4</v>
      </c>
      <c r="R4494" s="92">
        <f>P4494+Q4494</f>
        <v>4</v>
      </c>
    </row>
    <row r="4495" spans="1:18" x14ac:dyDescent="0.3">
      <c r="A4495" t="s">
        <v>3893</v>
      </c>
      <c r="B4495" s="3">
        <v>4</v>
      </c>
      <c r="C4495" t="s">
        <v>8995</v>
      </c>
      <c r="D4495" t="s">
        <v>120</v>
      </c>
      <c r="E4495" t="s">
        <v>526</v>
      </c>
      <c r="F4495" s="90">
        <v>36.630000000000003</v>
      </c>
      <c r="G4495" s="3">
        <v>273</v>
      </c>
      <c r="H4495" s="3" t="s">
        <v>9061</v>
      </c>
      <c r="I4495" s="90">
        <v>28.72</v>
      </c>
      <c r="J4495" s="3">
        <v>195</v>
      </c>
      <c r="K4495" s="96" t="s">
        <v>7632</v>
      </c>
      <c r="L4495">
        <v>0</v>
      </c>
      <c r="M4495">
        <v>0</v>
      </c>
      <c r="N4495">
        <v>0</v>
      </c>
      <c r="O4495" s="10">
        <v>4</v>
      </c>
      <c r="P4495">
        <v>0</v>
      </c>
      <c r="Q4495">
        <v>0</v>
      </c>
      <c r="R4495" s="92">
        <f>P4495+Q4495</f>
        <v>0</v>
      </c>
    </row>
    <row r="4496" spans="1:18" x14ac:dyDescent="0.3">
      <c r="A4496" t="s">
        <v>3645</v>
      </c>
      <c r="B4496" s="3">
        <v>4</v>
      </c>
      <c r="C4496" t="s">
        <v>8995</v>
      </c>
      <c r="D4496" t="s">
        <v>127</v>
      </c>
      <c r="E4496" t="s">
        <v>8951</v>
      </c>
      <c r="F4496" s="90">
        <v>36.630000000000003</v>
      </c>
      <c r="G4496" s="3">
        <v>273</v>
      </c>
      <c r="H4496" s="3" t="s">
        <v>9061</v>
      </c>
      <c r="I4496" s="90">
        <v>29.23</v>
      </c>
      <c r="J4496" s="3">
        <v>195</v>
      </c>
      <c r="K4496" s="96" t="s">
        <v>7632</v>
      </c>
      <c r="L4496">
        <v>0</v>
      </c>
      <c r="M4496">
        <v>0</v>
      </c>
      <c r="N4496">
        <v>0</v>
      </c>
      <c r="O4496">
        <v>0</v>
      </c>
      <c r="P4496">
        <v>0</v>
      </c>
      <c r="Q4496" s="10">
        <v>4</v>
      </c>
      <c r="R4496" s="92">
        <f>P4496+Q4496</f>
        <v>4</v>
      </c>
    </row>
    <row r="4497" spans="1:18" x14ac:dyDescent="0.3">
      <c r="A4497" t="s">
        <v>4016</v>
      </c>
      <c r="B4497" s="3">
        <v>4</v>
      </c>
      <c r="C4497" t="s">
        <v>8995</v>
      </c>
      <c r="D4497" t="s">
        <v>120</v>
      </c>
      <c r="E4497" t="s">
        <v>526</v>
      </c>
      <c r="F4497" s="90">
        <v>36.630000000000003</v>
      </c>
      <c r="G4497" s="3">
        <v>273</v>
      </c>
      <c r="H4497" s="3" t="s">
        <v>9061</v>
      </c>
      <c r="I4497" s="90">
        <v>28.72</v>
      </c>
      <c r="J4497" s="3">
        <v>195</v>
      </c>
      <c r="K4497" s="96" t="s">
        <v>7632</v>
      </c>
      <c r="L4497">
        <v>0</v>
      </c>
      <c r="M4497">
        <v>0</v>
      </c>
      <c r="N4497">
        <v>0</v>
      </c>
      <c r="O4497" s="10">
        <v>4</v>
      </c>
      <c r="P4497">
        <v>0</v>
      </c>
      <c r="Q4497">
        <v>0</v>
      </c>
      <c r="R4497" s="92">
        <f>P4497+Q4497</f>
        <v>0</v>
      </c>
    </row>
    <row r="4498" spans="1:18" x14ac:dyDescent="0.3">
      <c r="A4498" t="s">
        <v>3700</v>
      </c>
      <c r="B4498" s="3">
        <v>4</v>
      </c>
      <c r="C4498" t="s">
        <v>8993</v>
      </c>
      <c r="D4498" t="s">
        <v>87</v>
      </c>
      <c r="E4498" t="s">
        <v>181</v>
      </c>
      <c r="F4498" s="90">
        <v>36.61</v>
      </c>
      <c r="G4498" s="3">
        <v>254</v>
      </c>
      <c r="H4498" s="3" t="s">
        <v>9061</v>
      </c>
      <c r="I4498" s="90">
        <v>27.84</v>
      </c>
      <c r="J4498" s="3">
        <v>176</v>
      </c>
      <c r="K4498" s="96" t="s">
        <v>4900</v>
      </c>
      <c r="L4498">
        <v>0</v>
      </c>
      <c r="M4498">
        <v>0</v>
      </c>
      <c r="N4498">
        <v>0</v>
      </c>
      <c r="O4498">
        <v>0</v>
      </c>
      <c r="P4498">
        <v>0</v>
      </c>
      <c r="Q4498" s="10">
        <v>4</v>
      </c>
      <c r="R4498" s="92">
        <f>P4498+Q4498</f>
        <v>4</v>
      </c>
    </row>
    <row r="4499" spans="1:18" x14ac:dyDescent="0.3">
      <c r="A4499" t="s">
        <v>4152</v>
      </c>
      <c r="B4499" s="3">
        <v>4</v>
      </c>
      <c r="C4499" t="s">
        <v>8993</v>
      </c>
      <c r="D4499" t="s">
        <v>87</v>
      </c>
      <c r="E4499" t="s">
        <v>100</v>
      </c>
      <c r="F4499" s="90">
        <v>36.61</v>
      </c>
      <c r="G4499" s="3">
        <v>254</v>
      </c>
      <c r="H4499" s="3" t="s">
        <v>9061</v>
      </c>
      <c r="I4499" s="90">
        <v>27.84</v>
      </c>
      <c r="J4499" s="3">
        <v>176</v>
      </c>
      <c r="K4499" s="96" t="s">
        <v>4900</v>
      </c>
      <c r="L4499">
        <v>0</v>
      </c>
      <c r="M4499">
        <v>0</v>
      </c>
      <c r="N4499" s="10">
        <v>4</v>
      </c>
      <c r="O4499">
        <v>0</v>
      </c>
      <c r="P4499">
        <v>0</v>
      </c>
      <c r="Q4499">
        <v>0</v>
      </c>
      <c r="R4499" s="92">
        <f>P4499+Q4499</f>
        <v>0</v>
      </c>
    </row>
    <row r="4500" spans="1:18" x14ac:dyDescent="0.3">
      <c r="A4500" t="s">
        <v>3703</v>
      </c>
      <c r="B4500" s="3">
        <v>4</v>
      </c>
      <c r="C4500" t="s">
        <v>8993</v>
      </c>
      <c r="D4500" t="s">
        <v>87</v>
      </c>
      <c r="E4500" t="s">
        <v>181</v>
      </c>
      <c r="F4500" s="90">
        <v>36.61</v>
      </c>
      <c r="G4500" s="3">
        <v>254</v>
      </c>
      <c r="H4500" s="3" t="s">
        <v>9061</v>
      </c>
      <c r="I4500" s="90">
        <v>27.84</v>
      </c>
      <c r="J4500" s="3">
        <v>176</v>
      </c>
      <c r="K4500" s="96" t="s">
        <v>4900</v>
      </c>
      <c r="L4500">
        <v>0</v>
      </c>
      <c r="M4500">
        <v>0</v>
      </c>
      <c r="N4500">
        <v>0</v>
      </c>
      <c r="O4500">
        <v>0</v>
      </c>
      <c r="P4500">
        <v>0</v>
      </c>
      <c r="Q4500" s="10">
        <v>4</v>
      </c>
      <c r="R4500" s="92">
        <f>P4500+Q4500</f>
        <v>4</v>
      </c>
    </row>
    <row r="4501" spans="1:18" x14ac:dyDescent="0.3">
      <c r="A4501" t="s">
        <v>4832</v>
      </c>
      <c r="B4501" s="3">
        <v>4</v>
      </c>
      <c r="C4501" t="s">
        <v>8995</v>
      </c>
      <c r="D4501" t="s">
        <v>127</v>
      </c>
      <c r="E4501" t="s">
        <v>128</v>
      </c>
      <c r="F4501" s="90">
        <v>36.590000000000003</v>
      </c>
      <c r="G4501" s="3">
        <v>276</v>
      </c>
      <c r="H4501" s="3" t="s">
        <v>9061</v>
      </c>
      <c r="I4501" s="90">
        <v>28.79</v>
      </c>
      <c r="J4501" s="3">
        <v>198</v>
      </c>
      <c r="K4501" s="96" t="s">
        <v>7632</v>
      </c>
      <c r="L4501">
        <v>0</v>
      </c>
      <c r="M4501">
        <v>0</v>
      </c>
      <c r="N4501">
        <v>0</v>
      </c>
      <c r="O4501">
        <v>1</v>
      </c>
      <c r="P4501">
        <v>0</v>
      </c>
      <c r="Q4501">
        <v>3</v>
      </c>
      <c r="R4501" s="92">
        <f>P4501+Q4501</f>
        <v>3</v>
      </c>
    </row>
    <row r="4502" spans="1:18" x14ac:dyDescent="0.3">
      <c r="A4502" t="s">
        <v>3753</v>
      </c>
      <c r="B4502" s="3">
        <v>4</v>
      </c>
      <c r="C4502" t="s">
        <v>8995</v>
      </c>
      <c r="D4502" t="s">
        <v>127</v>
      </c>
      <c r="E4502" t="s">
        <v>8951</v>
      </c>
      <c r="F4502" s="90">
        <v>36.590000000000003</v>
      </c>
      <c r="G4502" s="3">
        <v>276</v>
      </c>
      <c r="H4502" s="3" t="s">
        <v>9061</v>
      </c>
      <c r="I4502" s="90">
        <v>28.79</v>
      </c>
      <c r="J4502" s="3">
        <v>198</v>
      </c>
      <c r="K4502" s="96" t="s">
        <v>7632</v>
      </c>
      <c r="L4502">
        <v>0</v>
      </c>
      <c r="M4502">
        <v>0</v>
      </c>
      <c r="N4502">
        <v>0</v>
      </c>
      <c r="O4502">
        <v>0</v>
      </c>
      <c r="P4502">
        <v>0</v>
      </c>
      <c r="Q4502" s="10">
        <v>4</v>
      </c>
      <c r="R4502" s="92">
        <f>P4502+Q4502</f>
        <v>4</v>
      </c>
    </row>
    <row r="4503" spans="1:18" x14ac:dyDescent="0.3">
      <c r="A4503" t="s">
        <v>3735</v>
      </c>
      <c r="B4503" s="3">
        <v>4</v>
      </c>
      <c r="C4503" t="s">
        <v>8995</v>
      </c>
      <c r="D4503" t="s">
        <v>120</v>
      </c>
      <c r="E4503" t="s">
        <v>8947</v>
      </c>
      <c r="F4503" s="90">
        <v>36.590000000000003</v>
      </c>
      <c r="G4503" s="3">
        <v>276</v>
      </c>
      <c r="H4503" s="3" t="s">
        <v>9061</v>
      </c>
      <c r="I4503" s="90">
        <v>28.79</v>
      </c>
      <c r="J4503" s="3">
        <v>198</v>
      </c>
      <c r="K4503" s="96" t="s">
        <v>7632</v>
      </c>
      <c r="L4503">
        <v>0</v>
      </c>
      <c r="M4503">
        <v>0</v>
      </c>
      <c r="N4503">
        <v>0</v>
      </c>
      <c r="O4503">
        <v>0</v>
      </c>
      <c r="P4503">
        <v>0</v>
      </c>
      <c r="Q4503" s="10">
        <v>4</v>
      </c>
      <c r="R4503" s="92">
        <f>P4503+Q4503</f>
        <v>4</v>
      </c>
    </row>
    <row r="4504" spans="1:18" x14ac:dyDescent="0.3">
      <c r="A4504" t="s">
        <v>4042</v>
      </c>
      <c r="B4504" s="3">
        <v>4</v>
      </c>
      <c r="C4504" t="s">
        <v>8993</v>
      </c>
      <c r="D4504" t="s">
        <v>87</v>
      </c>
      <c r="E4504" t="s">
        <v>100</v>
      </c>
      <c r="F4504" s="90">
        <v>36.58</v>
      </c>
      <c r="G4504" s="3">
        <v>257</v>
      </c>
      <c r="H4504" s="3" t="s">
        <v>9061</v>
      </c>
      <c r="I4504" s="90">
        <v>27.93</v>
      </c>
      <c r="J4504" s="3">
        <v>179</v>
      </c>
      <c r="K4504" s="96" t="s">
        <v>4900</v>
      </c>
      <c r="L4504">
        <v>0</v>
      </c>
      <c r="M4504">
        <v>0</v>
      </c>
      <c r="N4504" s="10">
        <v>4</v>
      </c>
      <c r="O4504">
        <v>0</v>
      </c>
      <c r="P4504">
        <v>0</v>
      </c>
      <c r="Q4504">
        <v>0</v>
      </c>
      <c r="R4504" s="92">
        <f>P4504+Q4504</f>
        <v>0</v>
      </c>
    </row>
    <row r="4505" spans="1:18" x14ac:dyDescent="0.3">
      <c r="A4505" t="s">
        <v>4140</v>
      </c>
      <c r="B4505" s="3">
        <v>4</v>
      </c>
      <c r="C4505" t="s">
        <v>8995</v>
      </c>
      <c r="D4505" t="s">
        <v>120</v>
      </c>
      <c r="E4505" t="s">
        <v>121</v>
      </c>
      <c r="F4505" s="90">
        <v>36.57</v>
      </c>
      <c r="G4505" s="3">
        <v>268</v>
      </c>
      <c r="H4505" s="3" t="s">
        <v>9061</v>
      </c>
      <c r="I4505" s="90">
        <v>28.42</v>
      </c>
      <c r="J4505" s="3">
        <v>190</v>
      </c>
      <c r="K4505" s="96" t="s">
        <v>7632</v>
      </c>
      <c r="L4505">
        <v>0</v>
      </c>
      <c r="M4505">
        <v>0</v>
      </c>
      <c r="N4505" s="10">
        <v>4</v>
      </c>
      <c r="O4505">
        <v>0</v>
      </c>
      <c r="P4505">
        <v>0</v>
      </c>
      <c r="Q4505">
        <v>0</v>
      </c>
      <c r="R4505" s="92">
        <f>P4505+Q4505</f>
        <v>0</v>
      </c>
    </row>
    <row r="4506" spans="1:18" x14ac:dyDescent="0.3">
      <c r="A4506" t="s">
        <v>4092</v>
      </c>
      <c r="B4506" s="3">
        <v>4</v>
      </c>
      <c r="C4506" t="s">
        <v>8995</v>
      </c>
      <c r="D4506" t="s">
        <v>120</v>
      </c>
      <c r="E4506" t="s">
        <v>121</v>
      </c>
      <c r="F4506" s="90">
        <v>36.57</v>
      </c>
      <c r="G4506" s="3">
        <v>268</v>
      </c>
      <c r="H4506" s="3" t="s">
        <v>9061</v>
      </c>
      <c r="I4506" s="90">
        <v>28.42</v>
      </c>
      <c r="J4506" s="3">
        <v>190</v>
      </c>
      <c r="K4506" s="96" t="s">
        <v>7632</v>
      </c>
      <c r="L4506">
        <v>0</v>
      </c>
      <c r="M4506">
        <v>0</v>
      </c>
      <c r="N4506" s="10">
        <v>4</v>
      </c>
      <c r="O4506">
        <v>0</v>
      </c>
      <c r="P4506">
        <v>0</v>
      </c>
      <c r="Q4506">
        <v>0</v>
      </c>
      <c r="R4506" s="92">
        <f>P4506+Q4506</f>
        <v>0</v>
      </c>
    </row>
    <row r="4507" spans="1:18" x14ac:dyDescent="0.3">
      <c r="A4507" t="s">
        <v>4160</v>
      </c>
      <c r="B4507" s="3">
        <v>4</v>
      </c>
      <c r="C4507" t="s">
        <v>8995</v>
      </c>
      <c r="D4507" t="s">
        <v>120</v>
      </c>
      <c r="E4507" t="s">
        <v>121</v>
      </c>
      <c r="F4507" s="90">
        <v>36.57</v>
      </c>
      <c r="G4507" s="3">
        <v>268</v>
      </c>
      <c r="H4507" s="3" t="s">
        <v>9061</v>
      </c>
      <c r="I4507" s="90">
        <v>28.57</v>
      </c>
      <c r="J4507" s="3">
        <v>189</v>
      </c>
      <c r="K4507" s="96" t="s">
        <v>7632</v>
      </c>
      <c r="L4507">
        <v>0</v>
      </c>
      <c r="M4507">
        <v>0</v>
      </c>
      <c r="N4507" s="10">
        <v>4</v>
      </c>
      <c r="O4507">
        <v>0</v>
      </c>
      <c r="P4507">
        <v>0</v>
      </c>
      <c r="Q4507">
        <v>0</v>
      </c>
      <c r="R4507" s="92">
        <f>P4507+Q4507</f>
        <v>0</v>
      </c>
    </row>
    <row r="4508" spans="1:18" x14ac:dyDescent="0.3">
      <c r="A4508" t="s">
        <v>3891</v>
      </c>
      <c r="B4508" s="3">
        <v>4</v>
      </c>
      <c r="C4508" t="s">
        <v>8995</v>
      </c>
      <c r="D4508" t="s">
        <v>120</v>
      </c>
      <c r="E4508" t="s">
        <v>121</v>
      </c>
      <c r="F4508" s="90">
        <v>36.57</v>
      </c>
      <c r="G4508" s="3">
        <v>268</v>
      </c>
      <c r="H4508" s="3" t="s">
        <v>9061</v>
      </c>
      <c r="I4508" s="90">
        <v>28.42</v>
      </c>
      <c r="J4508" s="3">
        <v>190</v>
      </c>
      <c r="K4508" s="96" t="s">
        <v>7632</v>
      </c>
      <c r="L4508">
        <v>0</v>
      </c>
      <c r="M4508">
        <v>0</v>
      </c>
      <c r="N4508" s="10">
        <v>4</v>
      </c>
      <c r="O4508">
        <v>0</v>
      </c>
      <c r="P4508">
        <v>0</v>
      </c>
      <c r="Q4508">
        <v>0</v>
      </c>
      <c r="R4508" s="92">
        <f>P4508+Q4508</f>
        <v>0</v>
      </c>
    </row>
    <row r="4509" spans="1:18" x14ac:dyDescent="0.3">
      <c r="A4509" t="s">
        <v>4149</v>
      </c>
      <c r="B4509" s="3">
        <v>4</v>
      </c>
      <c r="C4509" t="s">
        <v>8995</v>
      </c>
      <c r="D4509" t="s">
        <v>120</v>
      </c>
      <c r="E4509" t="s">
        <v>121</v>
      </c>
      <c r="F4509" s="90">
        <v>36.57</v>
      </c>
      <c r="G4509" s="3">
        <v>268</v>
      </c>
      <c r="H4509" s="3" t="s">
        <v>9061</v>
      </c>
      <c r="I4509" s="90">
        <v>28.95</v>
      </c>
      <c r="J4509" s="3">
        <v>190</v>
      </c>
      <c r="K4509" s="96" t="s">
        <v>7632</v>
      </c>
      <c r="L4509">
        <v>0</v>
      </c>
      <c r="M4509">
        <v>0</v>
      </c>
      <c r="N4509" s="10">
        <v>4</v>
      </c>
      <c r="O4509">
        <v>0</v>
      </c>
      <c r="P4509">
        <v>0</v>
      </c>
      <c r="Q4509">
        <v>0</v>
      </c>
      <c r="R4509" s="92">
        <f>P4509+Q4509</f>
        <v>0</v>
      </c>
    </row>
    <row r="4510" spans="1:18" x14ac:dyDescent="0.3">
      <c r="A4510" t="s">
        <v>4088</v>
      </c>
      <c r="B4510" s="3">
        <v>4</v>
      </c>
      <c r="C4510" t="s">
        <v>8995</v>
      </c>
      <c r="D4510" t="s">
        <v>120</v>
      </c>
      <c r="E4510" t="s">
        <v>121</v>
      </c>
      <c r="F4510" s="90">
        <v>36.57</v>
      </c>
      <c r="G4510" s="3">
        <v>268</v>
      </c>
      <c r="H4510" s="3" t="s">
        <v>9061</v>
      </c>
      <c r="I4510" s="90">
        <v>28.42</v>
      </c>
      <c r="J4510" s="3">
        <v>190</v>
      </c>
      <c r="K4510" s="96" t="s">
        <v>7632</v>
      </c>
      <c r="L4510">
        <v>0</v>
      </c>
      <c r="M4510">
        <v>0</v>
      </c>
      <c r="N4510" s="10">
        <v>4</v>
      </c>
      <c r="O4510">
        <v>0</v>
      </c>
      <c r="P4510">
        <v>0</v>
      </c>
      <c r="Q4510">
        <v>0</v>
      </c>
      <c r="R4510" s="92">
        <f>P4510+Q4510</f>
        <v>0</v>
      </c>
    </row>
    <row r="4511" spans="1:18" x14ac:dyDescent="0.3">
      <c r="A4511" t="s">
        <v>4166</v>
      </c>
      <c r="B4511" s="3">
        <v>4</v>
      </c>
      <c r="C4511" t="s">
        <v>8993</v>
      </c>
      <c r="D4511" t="s">
        <v>87</v>
      </c>
      <c r="E4511" t="s">
        <v>100</v>
      </c>
      <c r="F4511" s="90">
        <v>36.54</v>
      </c>
      <c r="G4511" s="3">
        <v>260</v>
      </c>
      <c r="H4511" s="3" t="s">
        <v>9061</v>
      </c>
      <c r="I4511" s="90">
        <v>28.02</v>
      </c>
      <c r="J4511" s="3">
        <v>182</v>
      </c>
      <c r="K4511" s="96" t="s">
        <v>4900</v>
      </c>
      <c r="L4511">
        <v>0</v>
      </c>
      <c r="M4511">
        <v>0</v>
      </c>
      <c r="N4511" s="10">
        <v>4</v>
      </c>
      <c r="O4511">
        <v>0</v>
      </c>
      <c r="P4511">
        <v>0</v>
      </c>
      <c r="Q4511">
        <v>0</v>
      </c>
      <c r="R4511" s="92">
        <f>P4511+Q4511</f>
        <v>0</v>
      </c>
    </row>
    <row r="4512" spans="1:18" x14ac:dyDescent="0.3">
      <c r="A4512" t="s">
        <v>4137</v>
      </c>
      <c r="B4512" s="3">
        <v>4</v>
      </c>
      <c r="C4512" t="s">
        <v>8993</v>
      </c>
      <c r="D4512" t="s">
        <v>87</v>
      </c>
      <c r="E4512" t="s">
        <v>100</v>
      </c>
      <c r="F4512" s="90">
        <v>36.54</v>
      </c>
      <c r="G4512" s="3">
        <v>260</v>
      </c>
      <c r="H4512" s="3" t="s">
        <v>9061</v>
      </c>
      <c r="I4512" s="90">
        <v>28.02</v>
      </c>
      <c r="J4512" s="3">
        <v>182</v>
      </c>
      <c r="K4512" s="96" t="s">
        <v>4900</v>
      </c>
      <c r="L4512">
        <v>0</v>
      </c>
      <c r="M4512">
        <v>0</v>
      </c>
      <c r="N4512" s="10">
        <v>4</v>
      </c>
      <c r="O4512">
        <v>0</v>
      </c>
      <c r="P4512">
        <v>0</v>
      </c>
      <c r="Q4512">
        <v>0</v>
      </c>
      <c r="R4512" s="92">
        <f>P4512+Q4512</f>
        <v>0</v>
      </c>
    </row>
    <row r="4513" spans="1:18" x14ac:dyDescent="0.3">
      <c r="A4513" t="s">
        <v>4070</v>
      </c>
      <c r="B4513" s="3">
        <v>4</v>
      </c>
      <c r="C4513" t="s">
        <v>8993</v>
      </c>
      <c r="D4513" t="s">
        <v>87</v>
      </c>
      <c r="E4513" t="s">
        <v>100</v>
      </c>
      <c r="F4513" s="90">
        <v>36.54</v>
      </c>
      <c r="G4513" s="3">
        <v>260</v>
      </c>
      <c r="H4513" s="3" t="s">
        <v>9061</v>
      </c>
      <c r="I4513" s="90">
        <v>28.02</v>
      </c>
      <c r="J4513" s="3">
        <v>182</v>
      </c>
      <c r="K4513" s="96" t="s">
        <v>4900</v>
      </c>
      <c r="L4513">
        <v>0</v>
      </c>
      <c r="M4513">
        <v>0</v>
      </c>
      <c r="N4513" s="10">
        <v>4</v>
      </c>
      <c r="O4513">
        <v>0</v>
      </c>
      <c r="P4513">
        <v>0</v>
      </c>
      <c r="Q4513">
        <v>0</v>
      </c>
      <c r="R4513" s="92">
        <f>P4513+Q4513</f>
        <v>0</v>
      </c>
    </row>
    <row r="4514" spans="1:18" x14ac:dyDescent="0.3">
      <c r="A4514" t="s">
        <v>4116</v>
      </c>
      <c r="B4514" s="3">
        <v>4</v>
      </c>
      <c r="C4514" t="s">
        <v>8993</v>
      </c>
      <c r="D4514" t="s">
        <v>87</v>
      </c>
      <c r="E4514" t="s">
        <v>100</v>
      </c>
      <c r="F4514" s="90">
        <v>36.54</v>
      </c>
      <c r="G4514" s="3">
        <v>260</v>
      </c>
      <c r="H4514" s="3" t="s">
        <v>9061</v>
      </c>
      <c r="I4514" s="90">
        <v>28.02</v>
      </c>
      <c r="J4514" s="3">
        <v>182</v>
      </c>
      <c r="K4514" s="96" t="s">
        <v>4900</v>
      </c>
      <c r="L4514">
        <v>0</v>
      </c>
      <c r="M4514">
        <v>0</v>
      </c>
      <c r="N4514" s="10">
        <v>4</v>
      </c>
      <c r="O4514">
        <v>0</v>
      </c>
      <c r="P4514">
        <v>0</v>
      </c>
      <c r="Q4514">
        <v>0</v>
      </c>
      <c r="R4514" s="92">
        <f>P4514+Q4514</f>
        <v>0</v>
      </c>
    </row>
    <row r="4515" spans="1:18" x14ac:dyDescent="0.3">
      <c r="A4515" t="s">
        <v>3799</v>
      </c>
      <c r="B4515" s="3">
        <v>4</v>
      </c>
      <c r="C4515" t="s">
        <v>8993</v>
      </c>
      <c r="D4515" t="s">
        <v>87</v>
      </c>
      <c r="E4515" t="s">
        <v>181</v>
      </c>
      <c r="F4515" s="90">
        <v>36.54</v>
      </c>
      <c r="G4515" s="3">
        <v>260</v>
      </c>
      <c r="H4515" s="3" t="s">
        <v>9061</v>
      </c>
      <c r="I4515" s="90">
        <v>28.02</v>
      </c>
      <c r="J4515" s="3">
        <v>182</v>
      </c>
      <c r="K4515" s="96" t="s">
        <v>4900</v>
      </c>
      <c r="L4515">
        <v>0</v>
      </c>
      <c r="M4515">
        <v>0</v>
      </c>
      <c r="N4515">
        <v>0</v>
      </c>
      <c r="O4515">
        <v>0</v>
      </c>
      <c r="P4515" s="10">
        <v>4</v>
      </c>
      <c r="Q4515">
        <v>0</v>
      </c>
      <c r="R4515" s="92">
        <f>P4515+Q4515</f>
        <v>4</v>
      </c>
    </row>
    <row r="4516" spans="1:18" x14ac:dyDescent="0.3">
      <c r="A4516" t="s">
        <v>3725</v>
      </c>
      <c r="B4516" s="3">
        <v>4</v>
      </c>
      <c r="C4516" t="s">
        <v>8993</v>
      </c>
      <c r="D4516" t="s">
        <v>82</v>
      </c>
      <c r="E4516" t="s">
        <v>96</v>
      </c>
      <c r="F4516" s="90">
        <v>36.54</v>
      </c>
      <c r="G4516" s="3">
        <v>260</v>
      </c>
      <c r="H4516" s="3" t="s">
        <v>9061</v>
      </c>
      <c r="I4516" s="90">
        <v>29.51</v>
      </c>
      <c r="J4516" s="3">
        <v>183</v>
      </c>
      <c r="K4516" s="96" t="s">
        <v>4900</v>
      </c>
      <c r="L4516">
        <v>0</v>
      </c>
      <c r="M4516">
        <v>0</v>
      </c>
      <c r="N4516">
        <v>0</v>
      </c>
      <c r="O4516">
        <v>0</v>
      </c>
      <c r="P4516">
        <v>0</v>
      </c>
      <c r="Q4516" s="10">
        <v>4</v>
      </c>
      <c r="R4516" s="92">
        <f>P4516+Q4516</f>
        <v>4</v>
      </c>
    </row>
    <row r="4517" spans="1:18" x14ac:dyDescent="0.3">
      <c r="A4517" t="s">
        <v>4103</v>
      </c>
      <c r="B4517" s="3">
        <v>4</v>
      </c>
      <c r="C4517" t="s">
        <v>8993</v>
      </c>
      <c r="D4517" t="s">
        <v>87</v>
      </c>
      <c r="E4517" t="s">
        <v>100</v>
      </c>
      <c r="F4517" s="90">
        <v>36.54</v>
      </c>
      <c r="G4517" s="3">
        <v>260</v>
      </c>
      <c r="H4517" s="3" t="s">
        <v>9061</v>
      </c>
      <c r="I4517" s="90">
        <v>28.02</v>
      </c>
      <c r="J4517" s="3">
        <v>182</v>
      </c>
      <c r="K4517" s="96" t="s">
        <v>4900</v>
      </c>
      <c r="L4517">
        <v>0</v>
      </c>
      <c r="M4517">
        <v>0</v>
      </c>
      <c r="N4517" s="10">
        <v>4</v>
      </c>
      <c r="O4517">
        <v>0</v>
      </c>
      <c r="P4517">
        <v>0</v>
      </c>
      <c r="Q4517">
        <v>0</v>
      </c>
      <c r="R4517" s="92">
        <f>P4517+Q4517</f>
        <v>0</v>
      </c>
    </row>
    <row r="4518" spans="1:18" x14ac:dyDescent="0.3">
      <c r="A4518" t="s">
        <v>4004</v>
      </c>
      <c r="B4518" s="3">
        <v>4</v>
      </c>
      <c r="C4518" t="s">
        <v>8995</v>
      </c>
      <c r="D4518" t="s">
        <v>127</v>
      </c>
      <c r="E4518" t="s">
        <v>165</v>
      </c>
      <c r="F4518" s="90">
        <v>36.53</v>
      </c>
      <c r="G4518" s="3">
        <v>271</v>
      </c>
      <c r="H4518" s="3" t="s">
        <v>9061</v>
      </c>
      <c r="I4518" s="90">
        <v>28.5</v>
      </c>
      <c r="J4518" s="3">
        <v>193</v>
      </c>
      <c r="K4518" s="96" t="s">
        <v>7632</v>
      </c>
      <c r="L4518">
        <v>0</v>
      </c>
      <c r="M4518">
        <v>0</v>
      </c>
      <c r="N4518">
        <v>0</v>
      </c>
      <c r="O4518" s="10">
        <v>4</v>
      </c>
      <c r="P4518">
        <v>0</v>
      </c>
      <c r="Q4518">
        <v>0</v>
      </c>
      <c r="R4518" s="92">
        <f>P4518+Q4518</f>
        <v>0</v>
      </c>
    </row>
    <row r="4519" spans="1:18" x14ac:dyDescent="0.3">
      <c r="A4519" t="s">
        <v>3608</v>
      </c>
      <c r="B4519" s="3">
        <v>4</v>
      </c>
      <c r="C4519" t="s">
        <v>8995</v>
      </c>
      <c r="D4519" t="s">
        <v>127</v>
      </c>
      <c r="E4519" t="s">
        <v>8951</v>
      </c>
      <c r="F4519" s="90">
        <v>36.5</v>
      </c>
      <c r="G4519" s="3">
        <v>274</v>
      </c>
      <c r="H4519" s="3" t="s">
        <v>9061</v>
      </c>
      <c r="I4519" s="90">
        <v>29.08</v>
      </c>
      <c r="J4519" s="3">
        <v>196</v>
      </c>
      <c r="K4519" s="96" t="s">
        <v>7632</v>
      </c>
      <c r="L4519">
        <v>0</v>
      </c>
      <c r="M4519">
        <v>0</v>
      </c>
      <c r="N4519">
        <v>0</v>
      </c>
      <c r="O4519">
        <v>0</v>
      </c>
      <c r="P4519">
        <v>0</v>
      </c>
      <c r="Q4519" s="10">
        <v>4</v>
      </c>
      <c r="R4519" s="92">
        <f>P4519+Q4519</f>
        <v>4</v>
      </c>
    </row>
    <row r="4520" spans="1:18" x14ac:dyDescent="0.3">
      <c r="A4520" t="s">
        <v>3780</v>
      </c>
      <c r="B4520" s="3">
        <v>4</v>
      </c>
      <c r="C4520" t="s">
        <v>8995</v>
      </c>
      <c r="D4520" t="s">
        <v>127</v>
      </c>
      <c r="E4520" t="s">
        <v>8951</v>
      </c>
      <c r="F4520" s="90">
        <v>36.5</v>
      </c>
      <c r="G4520" s="3">
        <v>274</v>
      </c>
      <c r="H4520" s="3" t="s">
        <v>9061</v>
      </c>
      <c r="I4520" s="90">
        <v>28.57</v>
      </c>
      <c r="J4520" s="3">
        <v>196</v>
      </c>
      <c r="K4520" s="96" t="s">
        <v>7632</v>
      </c>
      <c r="L4520">
        <v>0</v>
      </c>
      <c r="M4520">
        <v>0</v>
      </c>
      <c r="N4520">
        <v>0</v>
      </c>
      <c r="O4520">
        <v>0</v>
      </c>
      <c r="P4520">
        <v>1</v>
      </c>
      <c r="Q4520">
        <v>3</v>
      </c>
      <c r="R4520" s="92">
        <f>P4520+Q4520</f>
        <v>4</v>
      </c>
    </row>
    <row r="4521" spans="1:18" x14ac:dyDescent="0.3">
      <c r="A4521" t="s">
        <v>3843</v>
      </c>
      <c r="B4521" s="3">
        <v>4</v>
      </c>
      <c r="C4521" t="s">
        <v>8995</v>
      </c>
      <c r="D4521" t="s">
        <v>127</v>
      </c>
      <c r="E4521" t="s">
        <v>128</v>
      </c>
      <c r="F4521" s="90">
        <v>36.5</v>
      </c>
      <c r="G4521" s="3">
        <v>274</v>
      </c>
      <c r="H4521" s="3" t="s">
        <v>9061</v>
      </c>
      <c r="I4521" s="90">
        <v>29.23</v>
      </c>
      <c r="J4521" s="3">
        <v>195</v>
      </c>
      <c r="K4521" s="96" t="s">
        <v>7632</v>
      </c>
      <c r="L4521">
        <v>0</v>
      </c>
      <c r="M4521">
        <v>0</v>
      </c>
      <c r="N4521">
        <v>0</v>
      </c>
      <c r="O4521">
        <v>3</v>
      </c>
      <c r="P4521">
        <v>1</v>
      </c>
      <c r="Q4521">
        <v>0</v>
      </c>
      <c r="R4521" s="92">
        <f>P4521+Q4521</f>
        <v>1</v>
      </c>
    </row>
    <row r="4522" spans="1:18" x14ac:dyDescent="0.3">
      <c r="A4522" t="s">
        <v>3767</v>
      </c>
      <c r="B4522" s="3">
        <v>4</v>
      </c>
      <c r="C4522" t="s">
        <v>8995</v>
      </c>
      <c r="D4522" t="s">
        <v>127</v>
      </c>
      <c r="E4522" t="s">
        <v>8951</v>
      </c>
      <c r="F4522" s="90">
        <v>36.5</v>
      </c>
      <c r="G4522" s="3">
        <v>274</v>
      </c>
      <c r="H4522" s="3" t="s">
        <v>9061</v>
      </c>
      <c r="I4522" s="90">
        <v>28.06</v>
      </c>
      <c r="J4522" s="3">
        <v>196</v>
      </c>
      <c r="K4522" s="96" t="s">
        <v>7632</v>
      </c>
      <c r="L4522">
        <v>0</v>
      </c>
      <c r="M4522">
        <v>0</v>
      </c>
      <c r="N4522">
        <v>0</v>
      </c>
      <c r="O4522">
        <v>0</v>
      </c>
      <c r="P4522">
        <v>0</v>
      </c>
      <c r="Q4522" s="10">
        <v>4</v>
      </c>
      <c r="R4522" s="92">
        <f>P4522+Q4522</f>
        <v>4</v>
      </c>
    </row>
    <row r="4523" spans="1:18" x14ac:dyDescent="0.3">
      <c r="A4523" t="s">
        <v>4054</v>
      </c>
      <c r="B4523" s="3">
        <v>4</v>
      </c>
      <c r="C4523" t="s">
        <v>8995</v>
      </c>
      <c r="D4523" t="s">
        <v>120</v>
      </c>
      <c r="E4523" t="s">
        <v>121</v>
      </c>
      <c r="F4523" s="90">
        <v>36.5</v>
      </c>
      <c r="G4523" s="3">
        <v>274</v>
      </c>
      <c r="H4523" s="3" t="s">
        <v>9061</v>
      </c>
      <c r="I4523" s="90">
        <v>28.57</v>
      </c>
      <c r="J4523" s="3">
        <v>196</v>
      </c>
      <c r="K4523" s="96" t="s">
        <v>7632</v>
      </c>
      <c r="L4523">
        <v>0</v>
      </c>
      <c r="M4523">
        <v>0</v>
      </c>
      <c r="N4523" s="10">
        <v>4</v>
      </c>
      <c r="O4523">
        <v>0</v>
      </c>
      <c r="P4523">
        <v>0</v>
      </c>
      <c r="Q4523">
        <v>0</v>
      </c>
      <c r="R4523" s="92">
        <f>P4523+Q4523</f>
        <v>0</v>
      </c>
    </row>
    <row r="4524" spans="1:18" x14ac:dyDescent="0.3">
      <c r="A4524" t="s">
        <v>4146</v>
      </c>
      <c r="B4524" s="3">
        <v>4</v>
      </c>
      <c r="C4524" t="s">
        <v>8995</v>
      </c>
      <c r="D4524" t="s">
        <v>120</v>
      </c>
      <c r="E4524" t="s">
        <v>121</v>
      </c>
      <c r="F4524" s="90">
        <v>36.47</v>
      </c>
      <c r="G4524" s="3">
        <v>266</v>
      </c>
      <c r="H4524" s="3" t="s">
        <v>9061</v>
      </c>
      <c r="I4524" s="90">
        <v>28.19</v>
      </c>
      <c r="J4524" s="3">
        <v>188</v>
      </c>
      <c r="K4524" s="96" t="s">
        <v>7632</v>
      </c>
      <c r="L4524">
        <v>0</v>
      </c>
      <c r="M4524">
        <v>0</v>
      </c>
      <c r="N4524" s="10">
        <v>4</v>
      </c>
      <c r="O4524">
        <v>0</v>
      </c>
      <c r="P4524">
        <v>0</v>
      </c>
      <c r="Q4524">
        <v>0</v>
      </c>
      <c r="R4524" s="92">
        <f>P4524+Q4524</f>
        <v>0</v>
      </c>
    </row>
    <row r="4525" spans="1:18" x14ac:dyDescent="0.3">
      <c r="A4525" t="s">
        <v>3825</v>
      </c>
      <c r="B4525" s="3">
        <v>4</v>
      </c>
      <c r="C4525" t="s">
        <v>8993</v>
      </c>
      <c r="D4525" t="s">
        <v>87</v>
      </c>
      <c r="E4525" t="s">
        <v>181</v>
      </c>
      <c r="F4525" s="90">
        <v>36.47</v>
      </c>
      <c r="G4525" s="3">
        <v>255</v>
      </c>
      <c r="H4525" s="3" t="s">
        <v>9061</v>
      </c>
      <c r="I4525" s="90">
        <v>27.68</v>
      </c>
      <c r="J4525" s="3">
        <v>177</v>
      </c>
      <c r="K4525" s="96" t="s">
        <v>4900</v>
      </c>
      <c r="L4525">
        <v>0</v>
      </c>
      <c r="M4525">
        <v>0</v>
      </c>
      <c r="N4525">
        <v>0</v>
      </c>
      <c r="O4525">
        <v>0</v>
      </c>
      <c r="P4525" s="10">
        <v>4</v>
      </c>
      <c r="Q4525">
        <v>0</v>
      </c>
      <c r="R4525" s="92">
        <f>P4525+Q4525</f>
        <v>4</v>
      </c>
    </row>
    <row r="4526" spans="1:18" x14ac:dyDescent="0.3">
      <c r="A4526" t="s">
        <v>3896</v>
      </c>
      <c r="B4526" s="3">
        <v>4</v>
      </c>
      <c r="C4526" t="s">
        <v>8993</v>
      </c>
      <c r="D4526" t="s">
        <v>87</v>
      </c>
      <c r="E4526" t="s">
        <v>181</v>
      </c>
      <c r="F4526" s="90">
        <v>36.47</v>
      </c>
      <c r="G4526" s="3">
        <v>255</v>
      </c>
      <c r="H4526" s="3" t="s">
        <v>9061</v>
      </c>
      <c r="I4526" s="90">
        <v>27.68</v>
      </c>
      <c r="J4526" s="3">
        <v>177</v>
      </c>
      <c r="K4526" s="96" t="s">
        <v>4900</v>
      </c>
      <c r="L4526">
        <v>0</v>
      </c>
      <c r="M4526">
        <v>0</v>
      </c>
      <c r="N4526">
        <v>0</v>
      </c>
      <c r="O4526">
        <v>0</v>
      </c>
      <c r="P4526" s="10">
        <v>4</v>
      </c>
      <c r="Q4526">
        <v>0</v>
      </c>
      <c r="R4526" s="92">
        <f>P4526+Q4526</f>
        <v>4</v>
      </c>
    </row>
    <row r="4527" spans="1:18" x14ac:dyDescent="0.3">
      <c r="A4527" t="s">
        <v>3933</v>
      </c>
      <c r="B4527" s="3">
        <v>4</v>
      </c>
      <c r="C4527" t="s">
        <v>8993</v>
      </c>
      <c r="D4527" t="s">
        <v>87</v>
      </c>
      <c r="E4527" t="s">
        <v>181</v>
      </c>
      <c r="F4527" s="90">
        <v>36.47</v>
      </c>
      <c r="G4527" s="3">
        <v>255</v>
      </c>
      <c r="H4527" s="3" t="s">
        <v>9061</v>
      </c>
      <c r="I4527" s="90">
        <v>27.68</v>
      </c>
      <c r="J4527" s="3">
        <v>177</v>
      </c>
      <c r="K4527" s="96" t="s">
        <v>4900</v>
      </c>
      <c r="L4527">
        <v>0</v>
      </c>
      <c r="M4527">
        <v>0</v>
      </c>
      <c r="N4527">
        <v>0</v>
      </c>
      <c r="O4527">
        <v>0</v>
      </c>
      <c r="P4527" s="10">
        <v>4</v>
      </c>
      <c r="Q4527">
        <v>0</v>
      </c>
      <c r="R4527" s="92">
        <f>P4527+Q4527</f>
        <v>4</v>
      </c>
    </row>
    <row r="4528" spans="1:18" x14ac:dyDescent="0.3">
      <c r="A4528" t="s">
        <v>3713</v>
      </c>
      <c r="B4528" s="3">
        <v>4</v>
      </c>
      <c r="C4528" t="s">
        <v>8995</v>
      </c>
      <c r="D4528" t="s">
        <v>127</v>
      </c>
      <c r="E4528" t="s">
        <v>8951</v>
      </c>
      <c r="F4528" s="90">
        <v>36.46</v>
      </c>
      <c r="G4528" s="3">
        <v>277</v>
      </c>
      <c r="H4528" s="3" t="s">
        <v>9061</v>
      </c>
      <c r="I4528" s="90">
        <v>28.64</v>
      </c>
      <c r="J4528" s="3">
        <v>199</v>
      </c>
      <c r="K4528" s="96" t="s">
        <v>7632</v>
      </c>
      <c r="L4528">
        <v>0</v>
      </c>
      <c r="M4528">
        <v>0</v>
      </c>
      <c r="N4528">
        <v>0</v>
      </c>
      <c r="O4528">
        <v>0</v>
      </c>
      <c r="P4528">
        <v>0</v>
      </c>
      <c r="Q4528" s="10">
        <v>4</v>
      </c>
      <c r="R4528" s="92">
        <f>P4528+Q4528</f>
        <v>4</v>
      </c>
    </row>
    <row r="4529" spans="1:18" x14ac:dyDescent="0.3">
      <c r="A4529" t="s">
        <v>3905</v>
      </c>
      <c r="B4529" s="3">
        <v>4</v>
      </c>
      <c r="C4529" t="s">
        <v>8995</v>
      </c>
      <c r="D4529" t="s">
        <v>127</v>
      </c>
      <c r="E4529" t="s">
        <v>8951</v>
      </c>
      <c r="F4529" s="90">
        <v>36.43</v>
      </c>
      <c r="G4529" s="3">
        <v>269</v>
      </c>
      <c r="H4529" s="3" t="s">
        <v>9061</v>
      </c>
      <c r="I4529" s="90">
        <v>28.27</v>
      </c>
      <c r="J4529" s="3">
        <v>191</v>
      </c>
      <c r="K4529" s="96" t="s">
        <v>7632</v>
      </c>
      <c r="L4529">
        <v>0</v>
      </c>
      <c r="M4529">
        <v>0</v>
      </c>
      <c r="N4529">
        <v>0</v>
      </c>
      <c r="O4529">
        <v>0</v>
      </c>
      <c r="P4529" s="10">
        <v>4</v>
      </c>
      <c r="Q4529">
        <v>0</v>
      </c>
      <c r="R4529" s="92">
        <f>P4529+Q4529</f>
        <v>4</v>
      </c>
    </row>
    <row r="4530" spans="1:18" x14ac:dyDescent="0.3">
      <c r="A4530" t="s">
        <v>4849</v>
      </c>
      <c r="B4530" s="3">
        <v>4</v>
      </c>
      <c r="C4530" t="s">
        <v>8995</v>
      </c>
      <c r="D4530" t="s">
        <v>127</v>
      </c>
      <c r="E4530" t="s">
        <v>128</v>
      </c>
      <c r="F4530" s="90">
        <v>36.43</v>
      </c>
      <c r="G4530" s="3">
        <v>269</v>
      </c>
      <c r="H4530" s="3" t="s">
        <v>9061</v>
      </c>
      <c r="I4530" s="90">
        <v>28.27</v>
      </c>
      <c r="J4530" s="3">
        <v>191</v>
      </c>
      <c r="K4530" s="96" t="s">
        <v>7632</v>
      </c>
      <c r="L4530">
        <v>0</v>
      </c>
      <c r="M4530">
        <v>0</v>
      </c>
      <c r="N4530">
        <v>0</v>
      </c>
      <c r="O4530">
        <v>1</v>
      </c>
      <c r="P4530">
        <v>3</v>
      </c>
      <c r="Q4530">
        <v>0</v>
      </c>
      <c r="R4530" s="92">
        <f>P4530+Q4530</f>
        <v>3</v>
      </c>
    </row>
    <row r="4531" spans="1:18" x14ac:dyDescent="0.3">
      <c r="A4531" t="s">
        <v>4061</v>
      </c>
      <c r="B4531" s="3">
        <v>4</v>
      </c>
      <c r="C4531" t="s">
        <v>8995</v>
      </c>
      <c r="D4531" t="s">
        <v>120</v>
      </c>
      <c r="E4531" t="s">
        <v>121</v>
      </c>
      <c r="F4531" s="90">
        <v>36.43</v>
      </c>
      <c r="G4531" s="3">
        <v>269</v>
      </c>
      <c r="H4531" s="3" t="s">
        <v>9061</v>
      </c>
      <c r="I4531" s="90">
        <v>28.42</v>
      </c>
      <c r="J4531" s="3">
        <v>190</v>
      </c>
      <c r="K4531" s="96" t="s">
        <v>7632</v>
      </c>
      <c r="L4531">
        <v>0</v>
      </c>
      <c r="M4531">
        <v>0</v>
      </c>
      <c r="N4531" s="10">
        <v>4</v>
      </c>
      <c r="O4531">
        <v>0</v>
      </c>
      <c r="P4531">
        <v>0</v>
      </c>
      <c r="Q4531">
        <v>0</v>
      </c>
      <c r="R4531" s="92">
        <f>P4531+Q4531</f>
        <v>0</v>
      </c>
    </row>
    <row r="4532" spans="1:18" x14ac:dyDescent="0.3">
      <c r="A4532" t="s">
        <v>3979</v>
      </c>
      <c r="B4532" s="3">
        <v>4</v>
      </c>
      <c r="C4532" t="s">
        <v>8995</v>
      </c>
      <c r="D4532" t="s">
        <v>127</v>
      </c>
      <c r="E4532" t="s">
        <v>165</v>
      </c>
      <c r="F4532" s="90">
        <v>36.43</v>
      </c>
      <c r="G4532" s="3">
        <v>269</v>
      </c>
      <c r="H4532" s="3" t="s">
        <v>9061</v>
      </c>
      <c r="I4532" s="90">
        <v>28.27</v>
      </c>
      <c r="J4532" s="3">
        <v>191</v>
      </c>
      <c r="K4532" s="96" t="s">
        <v>7632</v>
      </c>
      <c r="L4532">
        <v>0</v>
      </c>
      <c r="M4532">
        <v>0</v>
      </c>
      <c r="N4532">
        <v>0</v>
      </c>
      <c r="O4532" s="10">
        <v>4</v>
      </c>
      <c r="P4532">
        <v>0</v>
      </c>
      <c r="Q4532">
        <v>0</v>
      </c>
      <c r="R4532" s="92">
        <f>P4532+Q4532</f>
        <v>0</v>
      </c>
    </row>
    <row r="4533" spans="1:18" x14ac:dyDescent="0.3">
      <c r="A4533" t="s">
        <v>4076</v>
      </c>
      <c r="B4533" s="3">
        <v>4</v>
      </c>
      <c r="C4533" t="s">
        <v>8995</v>
      </c>
      <c r="D4533" t="s">
        <v>120</v>
      </c>
      <c r="E4533" t="s">
        <v>121</v>
      </c>
      <c r="F4533" s="90">
        <v>36.43</v>
      </c>
      <c r="G4533" s="3">
        <v>269</v>
      </c>
      <c r="H4533" s="3" t="s">
        <v>9061</v>
      </c>
      <c r="I4533" s="90">
        <v>28.27</v>
      </c>
      <c r="J4533" s="3">
        <v>191</v>
      </c>
      <c r="K4533" s="96" t="s">
        <v>7632</v>
      </c>
      <c r="L4533">
        <v>0</v>
      </c>
      <c r="M4533">
        <v>0</v>
      </c>
      <c r="N4533" s="10">
        <v>4</v>
      </c>
      <c r="O4533">
        <v>0</v>
      </c>
      <c r="P4533">
        <v>0</v>
      </c>
      <c r="Q4533">
        <v>0</v>
      </c>
      <c r="R4533" s="92">
        <f>P4533+Q4533</f>
        <v>0</v>
      </c>
    </row>
    <row r="4534" spans="1:18" x14ac:dyDescent="0.3">
      <c r="A4534" t="s">
        <v>3925</v>
      </c>
      <c r="B4534" s="3">
        <v>4</v>
      </c>
      <c r="C4534" t="s">
        <v>8995</v>
      </c>
      <c r="D4534" t="s">
        <v>127</v>
      </c>
      <c r="E4534" t="s">
        <v>8951</v>
      </c>
      <c r="F4534" s="90">
        <v>36.43</v>
      </c>
      <c r="G4534" s="3">
        <v>269</v>
      </c>
      <c r="H4534" s="3" t="s">
        <v>9061</v>
      </c>
      <c r="I4534" s="90">
        <v>28.27</v>
      </c>
      <c r="J4534" s="3">
        <v>191</v>
      </c>
      <c r="K4534" s="96" t="s">
        <v>7632</v>
      </c>
      <c r="L4534">
        <v>0</v>
      </c>
      <c r="M4534">
        <v>0</v>
      </c>
      <c r="N4534">
        <v>0</v>
      </c>
      <c r="O4534">
        <v>0</v>
      </c>
      <c r="P4534" s="10">
        <v>4</v>
      </c>
      <c r="Q4534">
        <v>0</v>
      </c>
      <c r="R4534" s="92">
        <f>P4534+Q4534</f>
        <v>4</v>
      </c>
    </row>
    <row r="4535" spans="1:18" x14ac:dyDescent="0.3">
      <c r="A4535" t="s">
        <v>4164</v>
      </c>
      <c r="B4535" s="3">
        <v>4</v>
      </c>
      <c r="C4535" t="s">
        <v>8995</v>
      </c>
      <c r="D4535" t="s">
        <v>120</v>
      </c>
      <c r="E4535" t="s">
        <v>121</v>
      </c>
      <c r="F4535" s="90">
        <v>36.43</v>
      </c>
      <c r="G4535" s="3">
        <v>269</v>
      </c>
      <c r="H4535" s="3" t="s">
        <v>9061</v>
      </c>
      <c r="I4535" s="90">
        <v>28.27</v>
      </c>
      <c r="J4535" s="3">
        <v>191</v>
      </c>
      <c r="K4535" s="96" t="s">
        <v>7632</v>
      </c>
      <c r="L4535">
        <v>0</v>
      </c>
      <c r="M4535">
        <v>0</v>
      </c>
      <c r="N4535" s="10">
        <v>4</v>
      </c>
      <c r="O4535">
        <v>0</v>
      </c>
      <c r="P4535">
        <v>0</v>
      </c>
      <c r="Q4535">
        <v>0</v>
      </c>
      <c r="R4535" s="92">
        <f>P4535+Q4535</f>
        <v>0</v>
      </c>
    </row>
    <row r="4536" spans="1:18" x14ac:dyDescent="0.3">
      <c r="A4536" t="s">
        <v>4125</v>
      </c>
      <c r="B4536" s="3">
        <v>4</v>
      </c>
      <c r="C4536" t="s">
        <v>8995</v>
      </c>
      <c r="D4536" t="s">
        <v>120</v>
      </c>
      <c r="E4536" t="s">
        <v>121</v>
      </c>
      <c r="F4536" s="90">
        <v>36.43</v>
      </c>
      <c r="G4536" s="3">
        <v>269</v>
      </c>
      <c r="H4536" s="3" t="s">
        <v>9061</v>
      </c>
      <c r="I4536" s="90">
        <v>28.8</v>
      </c>
      <c r="J4536" s="3">
        <v>191</v>
      </c>
      <c r="K4536" s="96" t="s">
        <v>7632</v>
      </c>
      <c r="L4536">
        <v>0</v>
      </c>
      <c r="M4536">
        <v>0</v>
      </c>
      <c r="N4536" s="10">
        <v>4</v>
      </c>
      <c r="O4536">
        <v>0</v>
      </c>
      <c r="P4536">
        <v>0</v>
      </c>
      <c r="Q4536">
        <v>0</v>
      </c>
      <c r="R4536" s="92">
        <f>P4536+Q4536</f>
        <v>0</v>
      </c>
    </row>
    <row r="4537" spans="1:18" x14ac:dyDescent="0.3">
      <c r="A4537" t="s">
        <v>3908</v>
      </c>
      <c r="B4537" s="3">
        <v>4</v>
      </c>
      <c r="C4537" t="s">
        <v>8993</v>
      </c>
      <c r="D4537" t="s">
        <v>87</v>
      </c>
      <c r="E4537" t="s">
        <v>100</v>
      </c>
      <c r="F4537" s="90">
        <v>36.43</v>
      </c>
      <c r="G4537" s="3">
        <v>258</v>
      </c>
      <c r="H4537" s="3" t="s">
        <v>9061</v>
      </c>
      <c r="I4537" s="90">
        <v>27.78</v>
      </c>
      <c r="J4537" s="3">
        <v>180</v>
      </c>
      <c r="K4537" s="96" t="s">
        <v>4900</v>
      </c>
      <c r="L4537">
        <v>0</v>
      </c>
      <c r="M4537">
        <v>0</v>
      </c>
      <c r="N4537" s="10">
        <v>4</v>
      </c>
      <c r="O4537">
        <v>0</v>
      </c>
      <c r="P4537">
        <v>0</v>
      </c>
      <c r="Q4537">
        <v>0</v>
      </c>
      <c r="R4537" s="92">
        <f>P4537+Q4537</f>
        <v>0</v>
      </c>
    </row>
    <row r="4538" spans="1:18" x14ac:dyDescent="0.3">
      <c r="A4538" t="s">
        <v>3897</v>
      </c>
      <c r="B4538" s="3">
        <v>4</v>
      </c>
      <c r="C4538" t="s">
        <v>8995</v>
      </c>
      <c r="D4538" t="s">
        <v>120</v>
      </c>
      <c r="E4538" t="s">
        <v>121</v>
      </c>
      <c r="F4538" s="90">
        <v>36.4</v>
      </c>
      <c r="G4538" s="3">
        <v>272</v>
      </c>
      <c r="H4538" s="3" t="s">
        <v>9061</v>
      </c>
      <c r="I4538" s="90">
        <v>28.5</v>
      </c>
      <c r="J4538" s="3">
        <v>193</v>
      </c>
      <c r="K4538" s="96" t="s">
        <v>7632</v>
      </c>
      <c r="L4538">
        <v>0</v>
      </c>
      <c r="M4538">
        <v>0</v>
      </c>
      <c r="N4538" s="10">
        <v>4</v>
      </c>
      <c r="O4538">
        <v>0</v>
      </c>
      <c r="P4538">
        <v>0</v>
      </c>
      <c r="Q4538">
        <v>0</v>
      </c>
      <c r="R4538" s="92">
        <f>P4538+Q4538</f>
        <v>0</v>
      </c>
    </row>
    <row r="4539" spans="1:18" x14ac:dyDescent="0.3">
      <c r="A4539" t="s">
        <v>3686</v>
      </c>
      <c r="B4539" s="3">
        <v>4</v>
      </c>
      <c r="C4539" t="s">
        <v>8995</v>
      </c>
      <c r="D4539" t="s">
        <v>127</v>
      </c>
      <c r="E4539" t="s">
        <v>8951</v>
      </c>
      <c r="F4539" s="90">
        <v>36.4</v>
      </c>
      <c r="G4539" s="3">
        <v>272</v>
      </c>
      <c r="H4539" s="3" t="s">
        <v>9061</v>
      </c>
      <c r="I4539" s="90">
        <v>28.87</v>
      </c>
      <c r="J4539" s="3">
        <v>194</v>
      </c>
      <c r="K4539" s="96" t="s">
        <v>7632</v>
      </c>
      <c r="L4539">
        <v>0</v>
      </c>
      <c r="M4539">
        <v>0</v>
      </c>
      <c r="N4539">
        <v>0</v>
      </c>
      <c r="O4539">
        <v>0</v>
      </c>
      <c r="P4539">
        <v>0</v>
      </c>
      <c r="Q4539" s="10">
        <v>4</v>
      </c>
      <c r="R4539" s="92">
        <f>P4539+Q4539</f>
        <v>4</v>
      </c>
    </row>
    <row r="4540" spans="1:18" x14ac:dyDescent="0.3">
      <c r="A4540" t="s">
        <v>3648</v>
      </c>
      <c r="B4540" s="3">
        <v>4</v>
      </c>
      <c r="C4540" t="s">
        <v>8993</v>
      </c>
      <c r="D4540" t="s">
        <v>82</v>
      </c>
      <c r="E4540" t="s">
        <v>96</v>
      </c>
      <c r="F4540" s="90">
        <v>36.4</v>
      </c>
      <c r="G4540" s="3">
        <v>261</v>
      </c>
      <c r="H4540" s="3" t="s">
        <v>9061</v>
      </c>
      <c r="I4540" s="90">
        <v>28.42</v>
      </c>
      <c r="J4540" s="3">
        <v>183</v>
      </c>
      <c r="K4540" s="96" t="s">
        <v>4900</v>
      </c>
      <c r="L4540">
        <v>0</v>
      </c>
      <c r="M4540">
        <v>0</v>
      </c>
      <c r="N4540">
        <v>0</v>
      </c>
      <c r="O4540">
        <v>0</v>
      </c>
      <c r="P4540">
        <v>0</v>
      </c>
      <c r="Q4540" s="10">
        <v>4</v>
      </c>
      <c r="R4540" s="92">
        <f>P4540+Q4540</f>
        <v>4</v>
      </c>
    </row>
    <row r="4541" spans="1:18" x14ac:dyDescent="0.3">
      <c r="A4541" t="s">
        <v>3655</v>
      </c>
      <c r="B4541" s="3">
        <v>4</v>
      </c>
      <c r="C4541" t="s">
        <v>8993</v>
      </c>
      <c r="D4541" t="s">
        <v>82</v>
      </c>
      <c r="E4541" t="s">
        <v>96</v>
      </c>
      <c r="F4541" s="90">
        <v>36.4</v>
      </c>
      <c r="G4541" s="3">
        <v>261</v>
      </c>
      <c r="H4541" s="3" t="s">
        <v>9061</v>
      </c>
      <c r="I4541" s="90">
        <v>29.51</v>
      </c>
      <c r="J4541" s="3">
        <v>183</v>
      </c>
      <c r="K4541" s="96" t="s">
        <v>4900</v>
      </c>
      <c r="L4541">
        <v>0</v>
      </c>
      <c r="M4541">
        <v>0</v>
      </c>
      <c r="N4541">
        <v>0</v>
      </c>
      <c r="O4541">
        <v>0</v>
      </c>
      <c r="P4541">
        <v>0</v>
      </c>
      <c r="Q4541" s="10">
        <v>4</v>
      </c>
      <c r="R4541" s="92">
        <f>P4541+Q4541</f>
        <v>4</v>
      </c>
    </row>
    <row r="4542" spans="1:18" x14ac:dyDescent="0.3">
      <c r="A4542" t="s">
        <v>4532</v>
      </c>
      <c r="B4542" s="3">
        <v>4</v>
      </c>
      <c r="C4542" t="s">
        <v>8993</v>
      </c>
      <c r="D4542" t="s">
        <v>87</v>
      </c>
      <c r="E4542" t="s">
        <v>86</v>
      </c>
      <c r="F4542" s="90">
        <v>36.4</v>
      </c>
      <c r="G4542" s="3">
        <v>261</v>
      </c>
      <c r="H4542" s="3" t="s">
        <v>9061</v>
      </c>
      <c r="I4542" s="90">
        <v>28.42</v>
      </c>
      <c r="J4542" s="3">
        <v>183</v>
      </c>
      <c r="K4542" s="93" t="s">
        <v>4900</v>
      </c>
      <c r="L4542">
        <v>0</v>
      </c>
      <c r="M4542" s="10">
        <v>4</v>
      </c>
      <c r="N4542">
        <v>0</v>
      </c>
      <c r="O4542">
        <v>0</v>
      </c>
      <c r="P4542">
        <v>0</v>
      </c>
      <c r="Q4542">
        <v>0</v>
      </c>
      <c r="R4542" s="92">
        <f>P4542+Q4542</f>
        <v>0</v>
      </c>
    </row>
    <row r="4543" spans="1:18" x14ac:dyDescent="0.3">
      <c r="A4543" t="s">
        <v>4010</v>
      </c>
      <c r="B4543" s="3">
        <v>4</v>
      </c>
      <c r="C4543" t="s">
        <v>8993</v>
      </c>
      <c r="D4543" t="s">
        <v>82</v>
      </c>
      <c r="E4543" t="s">
        <v>83</v>
      </c>
      <c r="F4543" s="90">
        <v>36.4</v>
      </c>
      <c r="G4543" s="3">
        <v>261</v>
      </c>
      <c r="H4543" s="3" t="s">
        <v>9061</v>
      </c>
      <c r="I4543" s="90">
        <v>28.42</v>
      </c>
      <c r="J4543" s="3">
        <v>183</v>
      </c>
      <c r="K4543" s="96" t="s">
        <v>4900</v>
      </c>
      <c r="L4543">
        <v>0</v>
      </c>
      <c r="M4543">
        <v>0</v>
      </c>
      <c r="N4543">
        <v>0</v>
      </c>
      <c r="O4543" s="10">
        <v>4</v>
      </c>
      <c r="P4543">
        <v>0</v>
      </c>
      <c r="Q4543">
        <v>0</v>
      </c>
      <c r="R4543" s="92">
        <f>P4543+Q4543</f>
        <v>0</v>
      </c>
    </row>
    <row r="4544" spans="1:18" x14ac:dyDescent="0.3">
      <c r="A4544" t="s">
        <v>4552</v>
      </c>
      <c r="B4544" s="3">
        <v>4</v>
      </c>
      <c r="C4544" t="s">
        <v>8993</v>
      </c>
      <c r="D4544" t="s">
        <v>8992</v>
      </c>
      <c r="E4544" t="s">
        <v>78</v>
      </c>
      <c r="F4544" s="90">
        <v>36.4</v>
      </c>
      <c r="G4544" s="3">
        <v>261</v>
      </c>
      <c r="H4544" s="3" t="s">
        <v>9061</v>
      </c>
      <c r="I4544" s="90">
        <v>28.96</v>
      </c>
      <c r="J4544" s="3">
        <v>183</v>
      </c>
      <c r="K4544" s="93" t="s">
        <v>4900</v>
      </c>
      <c r="L4544">
        <v>0</v>
      </c>
      <c r="M4544" s="10">
        <v>4</v>
      </c>
      <c r="N4544">
        <v>0</v>
      </c>
      <c r="O4544">
        <v>0</v>
      </c>
      <c r="P4544">
        <v>0</v>
      </c>
      <c r="Q4544">
        <v>0</v>
      </c>
      <c r="R4544" s="92">
        <f>P4544+Q4544</f>
        <v>0</v>
      </c>
    </row>
    <row r="4545" spans="1:18" x14ac:dyDescent="0.3">
      <c r="A4545" t="s">
        <v>4627</v>
      </c>
      <c r="B4545" s="3">
        <v>4</v>
      </c>
      <c r="C4545" t="s">
        <v>8993</v>
      </c>
      <c r="D4545" t="s">
        <v>87</v>
      </c>
      <c r="E4545" t="s">
        <v>86</v>
      </c>
      <c r="F4545" s="90">
        <v>36.4</v>
      </c>
      <c r="G4545" s="3">
        <v>261</v>
      </c>
      <c r="H4545" s="3" t="s">
        <v>9061</v>
      </c>
      <c r="I4545" s="90">
        <v>27.32</v>
      </c>
      <c r="J4545" s="3">
        <v>183</v>
      </c>
      <c r="K4545" s="93" t="s">
        <v>4900</v>
      </c>
      <c r="L4545">
        <v>0</v>
      </c>
      <c r="M4545" s="10">
        <v>4</v>
      </c>
      <c r="N4545">
        <v>0</v>
      </c>
      <c r="O4545">
        <v>0</v>
      </c>
      <c r="P4545">
        <v>0</v>
      </c>
      <c r="Q4545">
        <v>0</v>
      </c>
      <c r="R4545" s="92">
        <f>P4545+Q4545</f>
        <v>0</v>
      </c>
    </row>
    <row r="4546" spans="1:18" x14ac:dyDescent="0.3">
      <c r="A4546" t="s">
        <v>4600</v>
      </c>
      <c r="B4546" s="3">
        <v>4</v>
      </c>
      <c r="C4546" t="s">
        <v>8993</v>
      </c>
      <c r="D4546" t="s">
        <v>8992</v>
      </c>
      <c r="E4546" t="s">
        <v>78</v>
      </c>
      <c r="F4546" s="90">
        <v>36.4</v>
      </c>
      <c r="G4546" s="3">
        <v>261</v>
      </c>
      <c r="H4546" s="3" t="s">
        <v>9061</v>
      </c>
      <c r="I4546" s="90">
        <v>28.96</v>
      </c>
      <c r="J4546" s="3">
        <v>183</v>
      </c>
      <c r="K4546" s="93" t="s">
        <v>4900</v>
      </c>
      <c r="L4546">
        <v>0</v>
      </c>
      <c r="M4546" s="10">
        <v>4</v>
      </c>
      <c r="N4546">
        <v>0</v>
      </c>
      <c r="O4546">
        <v>0</v>
      </c>
      <c r="P4546">
        <v>0</v>
      </c>
      <c r="Q4546">
        <v>0</v>
      </c>
      <c r="R4546" s="92">
        <f>P4546+Q4546</f>
        <v>0</v>
      </c>
    </row>
    <row r="4547" spans="1:18" x14ac:dyDescent="0.3">
      <c r="A4547" t="s">
        <v>3850</v>
      </c>
      <c r="B4547" s="3">
        <v>4</v>
      </c>
      <c r="C4547" t="s">
        <v>8993</v>
      </c>
      <c r="D4547" t="s">
        <v>87</v>
      </c>
      <c r="E4547" t="s">
        <v>100</v>
      </c>
      <c r="F4547" s="90">
        <v>36.4</v>
      </c>
      <c r="G4547" s="3">
        <v>261</v>
      </c>
      <c r="H4547" s="3" t="s">
        <v>9061</v>
      </c>
      <c r="I4547" s="90">
        <v>27.87</v>
      </c>
      <c r="J4547" s="3">
        <v>183</v>
      </c>
      <c r="K4547" s="96" t="s">
        <v>4900</v>
      </c>
      <c r="L4547">
        <v>0</v>
      </c>
      <c r="M4547">
        <v>0</v>
      </c>
      <c r="N4547" s="10">
        <v>4</v>
      </c>
      <c r="O4547">
        <v>0</v>
      </c>
      <c r="P4547">
        <v>0</v>
      </c>
      <c r="Q4547">
        <v>0</v>
      </c>
      <c r="R4547" s="92">
        <f>P4547+Q4547</f>
        <v>0</v>
      </c>
    </row>
    <row r="4548" spans="1:18" x14ac:dyDescent="0.3">
      <c r="A4548" t="s">
        <v>4553</v>
      </c>
      <c r="B4548" s="3">
        <v>4</v>
      </c>
      <c r="C4548" t="s">
        <v>8993</v>
      </c>
      <c r="D4548" t="s">
        <v>8992</v>
      </c>
      <c r="E4548" t="s">
        <v>78</v>
      </c>
      <c r="F4548" s="90">
        <v>36.4</v>
      </c>
      <c r="G4548" s="3">
        <v>261</v>
      </c>
      <c r="H4548" s="3" t="s">
        <v>9061</v>
      </c>
      <c r="I4548" s="90">
        <v>27.87</v>
      </c>
      <c r="J4548" s="3">
        <v>183</v>
      </c>
      <c r="K4548" s="93" t="s">
        <v>4900</v>
      </c>
      <c r="L4548">
        <v>0</v>
      </c>
      <c r="M4548" s="10">
        <v>4</v>
      </c>
      <c r="N4548">
        <v>0</v>
      </c>
      <c r="O4548">
        <v>0</v>
      </c>
      <c r="P4548">
        <v>0</v>
      </c>
      <c r="Q4548">
        <v>0</v>
      </c>
      <c r="R4548" s="92">
        <f>P4548+Q4548</f>
        <v>0</v>
      </c>
    </row>
    <row r="4549" spans="1:18" x14ac:dyDescent="0.3">
      <c r="A4549" t="s">
        <v>4151</v>
      </c>
      <c r="B4549" s="3">
        <v>4</v>
      </c>
      <c r="C4549" t="s">
        <v>8993</v>
      </c>
      <c r="D4549" t="s">
        <v>87</v>
      </c>
      <c r="E4549" t="s">
        <v>100</v>
      </c>
      <c r="F4549" s="90">
        <v>36.4</v>
      </c>
      <c r="G4549" s="3">
        <v>261</v>
      </c>
      <c r="H4549" s="3" t="s">
        <v>9061</v>
      </c>
      <c r="I4549" s="90">
        <v>27.87</v>
      </c>
      <c r="J4549" s="3">
        <v>183</v>
      </c>
      <c r="K4549" s="96" t="s">
        <v>4900</v>
      </c>
      <c r="L4549">
        <v>0</v>
      </c>
      <c r="M4549">
        <v>0</v>
      </c>
      <c r="N4549" s="10">
        <v>4</v>
      </c>
      <c r="O4549">
        <v>0</v>
      </c>
      <c r="P4549">
        <v>0</v>
      </c>
      <c r="Q4549">
        <v>0</v>
      </c>
      <c r="R4549" s="92">
        <f>P4549+Q4549</f>
        <v>0</v>
      </c>
    </row>
    <row r="4550" spans="1:18" x14ac:dyDescent="0.3">
      <c r="A4550" t="s">
        <v>4112</v>
      </c>
      <c r="B4550" s="3">
        <v>4</v>
      </c>
      <c r="C4550" t="s">
        <v>8993</v>
      </c>
      <c r="D4550" t="s">
        <v>87</v>
      </c>
      <c r="E4550" t="s">
        <v>100</v>
      </c>
      <c r="F4550" s="90">
        <v>36.4</v>
      </c>
      <c r="G4550" s="3">
        <v>261</v>
      </c>
      <c r="H4550" s="3" t="s">
        <v>9061</v>
      </c>
      <c r="I4550" s="90">
        <v>27.87</v>
      </c>
      <c r="J4550" s="3">
        <v>183</v>
      </c>
      <c r="K4550" s="96" t="s">
        <v>4900</v>
      </c>
      <c r="L4550">
        <v>0</v>
      </c>
      <c r="M4550">
        <v>0</v>
      </c>
      <c r="N4550" s="10">
        <v>4</v>
      </c>
      <c r="O4550">
        <v>0</v>
      </c>
      <c r="P4550">
        <v>0</v>
      </c>
      <c r="Q4550">
        <v>0</v>
      </c>
      <c r="R4550" s="92">
        <f>P4550+Q4550</f>
        <v>0</v>
      </c>
    </row>
    <row r="4551" spans="1:18" x14ac:dyDescent="0.3">
      <c r="A4551" t="s">
        <v>3953</v>
      </c>
      <c r="B4551" s="3">
        <v>4</v>
      </c>
      <c r="C4551" t="s">
        <v>8993</v>
      </c>
      <c r="D4551" t="s">
        <v>82</v>
      </c>
      <c r="E4551" t="s">
        <v>83</v>
      </c>
      <c r="F4551" s="90">
        <v>36.4</v>
      </c>
      <c r="G4551" s="3">
        <v>261</v>
      </c>
      <c r="H4551" s="3" t="s">
        <v>9061</v>
      </c>
      <c r="I4551" s="90">
        <v>28.96</v>
      </c>
      <c r="J4551" s="3">
        <v>183</v>
      </c>
      <c r="K4551" s="96" t="s">
        <v>4900</v>
      </c>
      <c r="L4551">
        <v>0</v>
      </c>
      <c r="M4551">
        <v>0</v>
      </c>
      <c r="N4551">
        <v>0</v>
      </c>
      <c r="O4551" s="10">
        <v>4</v>
      </c>
      <c r="P4551">
        <v>0</v>
      </c>
      <c r="Q4551">
        <v>0</v>
      </c>
      <c r="R4551" s="92">
        <f>P4551+Q4551</f>
        <v>0</v>
      </c>
    </row>
    <row r="4552" spans="1:18" x14ac:dyDescent="0.3">
      <c r="A4552" t="s">
        <v>3822</v>
      </c>
      <c r="B4552" s="3">
        <v>4</v>
      </c>
      <c r="C4552" t="s">
        <v>8995</v>
      </c>
      <c r="D4552" t="s">
        <v>127</v>
      </c>
      <c r="E4552" t="s">
        <v>128</v>
      </c>
      <c r="F4552" s="90">
        <v>36.36</v>
      </c>
      <c r="G4552" s="3">
        <v>275</v>
      </c>
      <c r="H4552" s="3" t="s">
        <v>9061</v>
      </c>
      <c r="I4552" s="90">
        <v>28.43</v>
      </c>
      <c r="J4552" s="3">
        <v>197</v>
      </c>
      <c r="K4552" s="96" t="s">
        <v>7632</v>
      </c>
      <c r="L4552">
        <v>0</v>
      </c>
      <c r="M4552">
        <v>0</v>
      </c>
      <c r="N4552">
        <v>0</v>
      </c>
      <c r="O4552">
        <v>1</v>
      </c>
      <c r="P4552">
        <v>1</v>
      </c>
      <c r="Q4552">
        <v>2</v>
      </c>
      <c r="R4552" s="92">
        <f>P4552+Q4552</f>
        <v>3</v>
      </c>
    </row>
    <row r="4553" spans="1:18" x14ac:dyDescent="0.3">
      <c r="A4553" t="s">
        <v>3879</v>
      </c>
      <c r="B4553" s="3">
        <v>4</v>
      </c>
      <c r="C4553" t="s">
        <v>8995</v>
      </c>
      <c r="D4553" t="s">
        <v>127</v>
      </c>
      <c r="E4553" t="s">
        <v>128</v>
      </c>
      <c r="F4553" s="90">
        <v>36.36</v>
      </c>
      <c r="G4553" s="3">
        <v>275</v>
      </c>
      <c r="H4553" s="3" t="s">
        <v>9061</v>
      </c>
      <c r="I4553" s="90">
        <v>29.44</v>
      </c>
      <c r="J4553" s="3">
        <v>197</v>
      </c>
      <c r="K4553" s="96" t="s">
        <v>7632</v>
      </c>
      <c r="L4553">
        <v>0</v>
      </c>
      <c r="M4553">
        <v>0</v>
      </c>
      <c r="N4553">
        <v>0</v>
      </c>
      <c r="O4553">
        <v>1</v>
      </c>
      <c r="P4553">
        <v>0</v>
      </c>
      <c r="Q4553">
        <v>3</v>
      </c>
      <c r="R4553" s="92">
        <f>P4553+Q4553</f>
        <v>3</v>
      </c>
    </row>
    <row r="4554" spans="1:18" x14ac:dyDescent="0.3">
      <c r="A4554" t="s">
        <v>3691</v>
      </c>
      <c r="B4554" s="3">
        <v>4</v>
      </c>
      <c r="C4554" t="s">
        <v>8995</v>
      </c>
      <c r="D4554" t="s">
        <v>127</v>
      </c>
      <c r="E4554" t="s">
        <v>8951</v>
      </c>
      <c r="F4554" s="90">
        <v>36.36</v>
      </c>
      <c r="G4554" s="3">
        <v>275</v>
      </c>
      <c r="H4554" s="3" t="s">
        <v>9061</v>
      </c>
      <c r="I4554" s="90">
        <v>28.93</v>
      </c>
      <c r="J4554" s="3">
        <v>197</v>
      </c>
      <c r="K4554" s="96" t="s">
        <v>7632</v>
      </c>
      <c r="L4554">
        <v>0</v>
      </c>
      <c r="M4554">
        <v>0</v>
      </c>
      <c r="N4554">
        <v>0</v>
      </c>
      <c r="O4554">
        <v>0</v>
      </c>
      <c r="P4554">
        <v>0</v>
      </c>
      <c r="Q4554" s="10">
        <v>4</v>
      </c>
      <c r="R4554" s="92">
        <f>P4554+Q4554</f>
        <v>4</v>
      </c>
    </row>
    <row r="4555" spans="1:18" x14ac:dyDescent="0.3">
      <c r="A4555" t="s">
        <v>3827</v>
      </c>
      <c r="B4555" s="3">
        <v>4</v>
      </c>
      <c r="C4555" t="s">
        <v>8995</v>
      </c>
      <c r="D4555" t="s">
        <v>127</v>
      </c>
      <c r="E4555" t="s">
        <v>8951</v>
      </c>
      <c r="F4555" s="90">
        <v>36.36</v>
      </c>
      <c r="G4555" s="3">
        <v>275</v>
      </c>
      <c r="H4555" s="3" t="s">
        <v>9061</v>
      </c>
      <c r="I4555" s="90">
        <v>28.43</v>
      </c>
      <c r="J4555" s="3">
        <v>197</v>
      </c>
      <c r="K4555" s="96" t="s">
        <v>7632</v>
      </c>
      <c r="L4555">
        <v>0</v>
      </c>
      <c r="M4555">
        <v>0</v>
      </c>
      <c r="N4555">
        <v>0</v>
      </c>
      <c r="O4555">
        <v>0</v>
      </c>
      <c r="P4555">
        <v>1</v>
      </c>
      <c r="Q4555">
        <v>3</v>
      </c>
      <c r="R4555" s="92">
        <f>P4555+Q4555</f>
        <v>4</v>
      </c>
    </row>
    <row r="4556" spans="1:18" x14ac:dyDescent="0.3">
      <c r="A4556" t="s">
        <v>3899</v>
      </c>
      <c r="B4556" s="3">
        <v>4</v>
      </c>
      <c r="C4556" t="s">
        <v>8993</v>
      </c>
      <c r="D4556" t="s">
        <v>87</v>
      </c>
      <c r="E4556" t="s">
        <v>100</v>
      </c>
      <c r="F4556" s="90">
        <v>36.36</v>
      </c>
      <c r="G4556" s="3">
        <v>264</v>
      </c>
      <c r="H4556" s="3" t="s">
        <v>9061</v>
      </c>
      <c r="I4556" s="90">
        <v>27.96</v>
      </c>
      <c r="J4556" s="3">
        <v>186</v>
      </c>
      <c r="K4556" s="96" t="s">
        <v>4900</v>
      </c>
      <c r="L4556">
        <v>0</v>
      </c>
      <c r="M4556">
        <v>0</v>
      </c>
      <c r="N4556" s="10">
        <v>4</v>
      </c>
      <c r="O4556">
        <v>0</v>
      </c>
      <c r="P4556">
        <v>0</v>
      </c>
      <c r="Q4556">
        <v>0</v>
      </c>
      <c r="R4556" s="92">
        <f>P4556+Q4556</f>
        <v>0</v>
      </c>
    </row>
    <row r="4557" spans="1:18" x14ac:dyDescent="0.3">
      <c r="A4557" t="s">
        <v>3775</v>
      </c>
      <c r="B4557" s="3">
        <v>4</v>
      </c>
      <c r="C4557" t="s">
        <v>8993</v>
      </c>
      <c r="D4557" t="s">
        <v>87</v>
      </c>
      <c r="E4557" t="s">
        <v>181</v>
      </c>
      <c r="F4557" s="90">
        <v>36.36</v>
      </c>
      <c r="G4557" s="3">
        <v>253</v>
      </c>
      <c r="H4557" s="3" t="s">
        <v>9061</v>
      </c>
      <c r="I4557" s="90">
        <v>27.43</v>
      </c>
      <c r="J4557" s="3">
        <v>175</v>
      </c>
      <c r="K4557" s="96" t="s">
        <v>4900</v>
      </c>
      <c r="L4557">
        <v>0</v>
      </c>
      <c r="M4557">
        <v>0</v>
      </c>
      <c r="N4557">
        <v>0</v>
      </c>
      <c r="O4557">
        <v>0</v>
      </c>
      <c r="P4557" s="10">
        <v>4</v>
      </c>
      <c r="Q4557">
        <v>0</v>
      </c>
      <c r="R4557" s="92">
        <f>P4557+Q4557</f>
        <v>4</v>
      </c>
    </row>
    <row r="4558" spans="1:18" x14ac:dyDescent="0.3">
      <c r="A4558" t="s">
        <v>3824</v>
      </c>
      <c r="B4558" s="3">
        <v>4</v>
      </c>
      <c r="C4558" t="s">
        <v>8993</v>
      </c>
      <c r="D4558" t="s">
        <v>87</v>
      </c>
      <c r="E4558" t="s">
        <v>181</v>
      </c>
      <c r="F4558" s="90">
        <v>36.33</v>
      </c>
      <c r="G4558" s="3">
        <v>256</v>
      </c>
      <c r="H4558" s="3" t="s">
        <v>9061</v>
      </c>
      <c r="I4558" s="90">
        <v>27.53</v>
      </c>
      <c r="J4558" s="3">
        <v>178</v>
      </c>
      <c r="K4558" s="96" t="s">
        <v>4900</v>
      </c>
      <c r="L4558">
        <v>0</v>
      </c>
      <c r="M4558">
        <v>0</v>
      </c>
      <c r="N4558">
        <v>0</v>
      </c>
      <c r="O4558">
        <v>0</v>
      </c>
      <c r="P4558" s="10">
        <v>4</v>
      </c>
      <c r="Q4558">
        <v>0</v>
      </c>
      <c r="R4558" s="92">
        <f>P4558+Q4558</f>
        <v>4</v>
      </c>
    </row>
    <row r="4559" spans="1:18" x14ac:dyDescent="0.3">
      <c r="A4559" t="s">
        <v>3826</v>
      </c>
      <c r="B4559" s="3">
        <v>4</v>
      </c>
      <c r="C4559" t="s">
        <v>8993</v>
      </c>
      <c r="D4559" t="s">
        <v>87</v>
      </c>
      <c r="E4559" t="s">
        <v>181</v>
      </c>
      <c r="F4559" s="90">
        <v>36.33</v>
      </c>
      <c r="G4559" s="3">
        <v>256</v>
      </c>
      <c r="H4559" s="3" t="s">
        <v>9061</v>
      </c>
      <c r="I4559" s="90">
        <v>27.53</v>
      </c>
      <c r="J4559" s="3">
        <v>178</v>
      </c>
      <c r="K4559" s="96" t="s">
        <v>4900</v>
      </c>
      <c r="L4559">
        <v>0</v>
      </c>
      <c r="M4559">
        <v>0</v>
      </c>
      <c r="N4559">
        <v>0</v>
      </c>
      <c r="O4559">
        <v>0</v>
      </c>
      <c r="P4559" s="10">
        <v>4</v>
      </c>
      <c r="Q4559">
        <v>0</v>
      </c>
      <c r="R4559" s="92">
        <f>P4559+Q4559</f>
        <v>4</v>
      </c>
    </row>
    <row r="4560" spans="1:18" x14ac:dyDescent="0.3">
      <c r="A4560" t="s">
        <v>3939</v>
      </c>
      <c r="B4560" s="3">
        <v>4</v>
      </c>
      <c r="C4560" t="s">
        <v>8993</v>
      </c>
      <c r="D4560" t="s">
        <v>87</v>
      </c>
      <c r="E4560" t="s">
        <v>181</v>
      </c>
      <c r="F4560" s="90">
        <v>36.33</v>
      </c>
      <c r="G4560" s="3">
        <v>256</v>
      </c>
      <c r="H4560" s="3" t="s">
        <v>9061</v>
      </c>
      <c r="I4560" s="90">
        <v>27.53</v>
      </c>
      <c r="J4560" s="3">
        <v>178</v>
      </c>
      <c r="K4560" s="96" t="s">
        <v>4900</v>
      </c>
      <c r="L4560">
        <v>0</v>
      </c>
      <c r="M4560">
        <v>0</v>
      </c>
      <c r="N4560">
        <v>0</v>
      </c>
      <c r="O4560">
        <v>0</v>
      </c>
      <c r="P4560" s="10">
        <v>4</v>
      </c>
      <c r="Q4560">
        <v>0</v>
      </c>
      <c r="R4560" s="92">
        <f>P4560+Q4560</f>
        <v>4</v>
      </c>
    </row>
    <row r="4561" spans="1:18" x14ac:dyDescent="0.3">
      <c r="A4561" t="s">
        <v>3914</v>
      </c>
      <c r="B4561" s="3">
        <v>4</v>
      </c>
      <c r="C4561" t="s">
        <v>8993</v>
      </c>
      <c r="D4561" t="s">
        <v>87</v>
      </c>
      <c r="E4561" t="s">
        <v>181</v>
      </c>
      <c r="F4561" s="90">
        <v>36.33</v>
      </c>
      <c r="G4561" s="3">
        <v>256</v>
      </c>
      <c r="H4561" s="3" t="s">
        <v>9061</v>
      </c>
      <c r="I4561" s="90">
        <v>27.53</v>
      </c>
      <c r="J4561" s="3">
        <v>178</v>
      </c>
      <c r="K4561" s="96" t="s">
        <v>4900</v>
      </c>
      <c r="L4561">
        <v>0</v>
      </c>
      <c r="M4561">
        <v>0</v>
      </c>
      <c r="N4561">
        <v>0</v>
      </c>
      <c r="O4561">
        <v>0</v>
      </c>
      <c r="P4561" s="10">
        <v>4</v>
      </c>
      <c r="Q4561">
        <v>0</v>
      </c>
      <c r="R4561" s="92">
        <f>P4561+Q4561</f>
        <v>4</v>
      </c>
    </row>
    <row r="4562" spans="1:18" x14ac:dyDescent="0.3">
      <c r="A4562" t="s">
        <v>4162</v>
      </c>
      <c r="B4562" s="3">
        <v>4</v>
      </c>
      <c r="C4562" t="s">
        <v>8995</v>
      </c>
      <c r="D4562" t="s">
        <v>120</v>
      </c>
      <c r="E4562" t="s">
        <v>121</v>
      </c>
      <c r="F4562" s="90">
        <v>36.299999999999997</v>
      </c>
      <c r="G4562" s="3">
        <v>270</v>
      </c>
      <c r="H4562" s="3" t="s">
        <v>9061</v>
      </c>
      <c r="I4562" s="90">
        <v>28.13</v>
      </c>
      <c r="J4562" s="3">
        <v>192</v>
      </c>
      <c r="K4562" s="96" t="s">
        <v>7632</v>
      </c>
      <c r="L4562">
        <v>0</v>
      </c>
      <c r="M4562">
        <v>0</v>
      </c>
      <c r="N4562" s="10">
        <v>4</v>
      </c>
      <c r="O4562">
        <v>0</v>
      </c>
      <c r="P4562">
        <v>0</v>
      </c>
      <c r="Q4562">
        <v>0</v>
      </c>
      <c r="R4562" s="92">
        <f>P4562+Q4562</f>
        <v>0</v>
      </c>
    </row>
    <row r="4563" spans="1:18" x14ac:dyDescent="0.3">
      <c r="A4563" t="s">
        <v>3889</v>
      </c>
      <c r="B4563" s="3">
        <v>4</v>
      </c>
      <c r="C4563" t="s">
        <v>8995</v>
      </c>
      <c r="D4563" t="s">
        <v>120</v>
      </c>
      <c r="E4563" t="s">
        <v>121</v>
      </c>
      <c r="F4563" s="90">
        <v>36.26</v>
      </c>
      <c r="G4563" s="3">
        <v>273</v>
      </c>
      <c r="H4563" s="3" t="s">
        <v>9061</v>
      </c>
      <c r="I4563" s="90">
        <v>28.21</v>
      </c>
      <c r="J4563" s="3">
        <v>195</v>
      </c>
      <c r="K4563" s="96" t="s">
        <v>7632</v>
      </c>
      <c r="L4563">
        <v>0</v>
      </c>
      <c r="M4563">
        <v>0</v>
      </c>
      <c r="N4563" s="10">
        <v>4</v>
      </c>
      <c r="O4563">
        <v>0</v>
      </c>
      <c r="P4563">
        <v>0</v>
      </c>
      <c r="Q4563">
        <v>0</v>
      </c>
      <c r="R4563" s="92">
        <f>P4563+Q4563</f>
        <v>0</v>
      </c>
    </row>
    <row r="4564" spans="1:18" x14ac:dyDescent="0.3">
      <c r="A4564" t="s">
        <v>3671</v>
      </c>
      <c r="B4564" s="3">
        <v>4</v>
      </c>
      <c r="C4564" t="s">
        <v>8995</v>
      </c>
      <c r="D4564" t="s">
        <v>127</v>
      </c>
      <c r="E4564" t="s">
        <v>8951</v>
      </c>
      <c r="F4564" s="90">
        <v>36.26</v>
      </c>
      <c r="G4564" s="3">
        <v>273</v>
      </c>
      <c r="H4564" s="3" t="s">
        <v>9061</v>
      </c>
      <c r="I4564" s="90">
        <v>28.57</v>
      </c>
      <c r="J4564" s="3">
        <v>196</v>
      </c>
      <c r="K4564" s="96" t="s">
        <v>7632</v>
      </c>
      <c r="L4564">
        <v>0</v>
      </c>
      <c r="M4564">
        <v>0</v>
      </c>
      <c r="N4564">
        <v>0</v>
      </c>
      <c r="O4564">
        <v>0</v>
      </c>
      <c r="P4564">
        <v>0</v>
      </c>
      <c r="Q4564" s="10">
        <v>4</v>
      </c>
      <c r="R4564" s="92">
        <f>P4564+Q4564</f>
        <v>4</v>
      </c>
    </row>
    <row r="4565" spans="1:18" x14ac:dyDescent="0.3">
      <c r="A4565" t="s">
        <v>3856</v>
      </c>
      <c r="B4565" s="3">
        <v>4</v>
      </c>
      <c r="C4565" t="s">
        <v>8995</v>
      </c>
      <c r="D4565" t="s">
        <v>127</v>
      </c>
      <c r="E4565" t="s">
        <v>128</v>
      </c>
      <c r="F4565" s="90">
        <v>36.26</v>
      </c>
      <c r="G4565" s="3">
        <v>273</v>
      </c>
      <c r="H4565" s="3" t="s">
        <v>9061</v>
      </c>
      <c r="I4565" s="90">
        <v>29.74</v>
      </c>
      <c r="J4565" s="3">
        <v>195</v>
      </c>
      <c r="K4565" s="96" t="s">
        <v>7632</v>
      </c>
      <c r="L4565">
        <v>0</v>
      </c>
      <c r="M4565">
        <v>0</v>
      </c>
      <c r="N4565">
        <v>0</v>
      </c>
      <c r="O4565">
        <v>2</v>
      </c>
      <c r="P4565">
        <v>0</v>
      </c>
      <c r="Q4565">
        <v>2</v>
      </c>
      <c r="R4565" s="92">
        <f>P4565+Q4565</f>
        <v>2</v>
      </c>
    </row>
    <row r="4566" spans="1:18" x14ac:dyDescent="0.3">
      <c r="A4566" t="s">
        <v>4159</v>
      </c>
      <c r="B4566" s="3">
        <v>4</v>
      </c>
      <c r="C4566" t="s">
        <v>8995</v>
      </c>
      <c r="D4566" t="s">
        <v>120</v>
      </c>
      <c r="E4566" t="s">
        <v>121</v>
      </c>
      <c r="F4566" s="90">
        <v>36.26</v>
      </c>
      <c r="G4566" s="3">
        <v>273</v>
      </c>
      <c r="H4566" s="3" t="s">
        <v>9061</v>
      </c>
      <c r="I4566" s="90">
        <v>28.21</v>
      </c>
      <c r="J4566" s="3">
        <v>195</v>
      </c>
      <c r="K4566" s="96" t="s">
        <v>7632</v>
      </c>
      <c r="L4566">
        <v>0</v>
      </c>
      <c r="M4566">
        <v>0</v>
      </c>
      <c r="N4566" s="10">
        <v>4</v>
      </c>
      <c r="O4566">
        <v>0</v>
      </c>
      <c r="P4566">
        <v>0</v>
      </c>
      <c r="Q4566">
        <v>0</v>
      </c>
      <c r="R4566" s="92">
        <f>P4566+Q4566</f>
        <v>0</v>
      </c>
    </row>
    <row r="4567" spans="1:18" x14ac:dyDescent="0.3">
      <c r="A4567" t="s">
        <v>3833</v>
      </c>
      <c r="B4567" s="3">
        <v>4</v>
      </c>
      <c r="C4567" t="s">
        <v>8995</v>
      </c>
      <c r="D4567" t="s">
        <v>120</v>
      </c>
      <c r="E4567" t="s">
        <v>121</v>
      </c>
      <c r="F4567" s="90">
        <v>36.26</v>
      </c>
      <c r="G4567" s="3">
        <v>273</v>
      </c>
      <c r="H4567" s="3" t="s">
        <v>9061</v>
      </c>
      <c r="I4567" s="90">
        <v>28.72</v>
      </c>
      <c r="J4567" s="3">
        <v>195</v>
      </c>
      <c r="K4567" s="96" t="s">
        <v>7632</v>
      </c>
      <c r="L4567">
        <v>0</v>
      </c>
      <c r="M4567">
        <v>0</v>
      </c>
      <c r="N4567" s="10">
        <v>4</v>
      </c>
      <c r="O4567">
        <v>0</v>
      </c>
      <c r="P4567">
        <v>0</v>
      </c>
      <c r="Q4567">
        <v>0</v>
      </c>
      <c r="R4567" s="92">
        <f>P4567+Q4567</f>
        <v>0</v>
      </c>
    </row>
    <row r="4568" spans="1:18" x14ac:dyDescent="0.3">
      <c r="A4568" t="s">
        <v>3747</v>
      </c>
      <c r="B4568" s="3">
        <v>4</v>
      </c>
      <c r="C4568" t="s">
        <v>8995</v>
      </c>
      <c r="D4568" t="s">
        <v>127</v>
      </c>
      <c r="E4568" t="s">
        <v>8951</v>
      </c>
      <c r="F4568" s="90">
        <v>36.26</v>
      </c>
      <c r="G4568" s="3">
        <v>273</v>
      </c>
      <c r="H4568" s="3" t="s">
        <v>9061</v>
      </c>
      <c r="I4568" s="90">
        <v>28.87</v>
      </c>
      <c r="J4568" s="3">
        <v>194</v>
      </c>
      <c r="K4568" s="96" t="s">
        <v>7632</v>
      </c>
      <c r="L4568">
        <v>0</v>
      </c>
      <c r="M4568">
        <v>0</v>
      </c>
      <c r="N4568">
        <v>0</v>
      </c>
      <c r="O4568">
        <v>0</v>
      </c>
      <c r="P4568">
        <v>0</v>
      </c>
      <c r="Q4568" s="10">
        <v>4</v>
      </c>
      <c r="R4568" s="92">
        <f>P4568+Q4568</f>
        <v>4</v>
      </c>
    </row>
    <row r="4569" spans="1:18" x14ac:dyDescent="0.3">
      <c r="A4569" t="s">
        <v>3719</v>
      </c>
      <c r="B4569" s="3">
        <v>4</v>
      </c>
      <c r="C4569" t="s">
        <v>8995</v>
      </c>
      <c r="D4569" t="s">
        <v>127</v>
      </c>
      <c r="E4569" t="s">
        <v>8951</v>
      </c>
      <c r="F4569" s="90">
        <v>36.26</v>
      </c>
      <c r="G4569" s="3">
        <v>273</v>
      </c>
      <c r="H4569" s="3" t="s">
        <v>9061</v>
      </c>
      <c r="I4569" s="90">
        <v>28.21</v>
      </c>
      <c r="J4569" s="3">
        <v>195</v>
      </c>
      <c r="K4569" s="96" t="s">
        <v>7632</v>
      </c>
      <c r="L4569">
        <v>0</v>
      </c>
      <c r="M4569">
        <v>0</v>
      </c>
      <c r="N4569">
        <v>0</v>
      </c>
      <c r="O4569">
        <v>0</v>
      </c>
      <c r="P4569">
        <v>0</v>
      </c>
      <c r="Q4569" s="10">
        <v>4</v>
      </c>
      <c r="R4569" s="92">
        <f>P4569+Q4569</f>
        <v>4</v>
      </c>
    </row>
    <row r="4570" spans="1:18" x14ac:dyDescent="0.3">
      <c r="A4570" t="s">
        <v>4642</v>
      </c>
      <c r="B4570" s="3">
        <v>4</v>
      </c>
      <c r="C4570" t="s">
        <v>8993</v>
      </c>
      <c r="D4570" t="s">
        <v>87</v>
      </c>
      <c r="E4570" t="s">
        <v>86</v>
      </c>
      <c r="F4570" s="90">
        <v>36.26</v>
      </c>
      <c r="G4570" s="3">
        <v>262</v>
      </c>
      <c r="H4570" s="3" t="s">
        <v>9061</v>
      </c>
      <c r="I4570" s="90">
        <v>27.72</v>
      </c>
      <c r="J4570" s="3">
        <v>184</v>
      </c>
      <c r="K4570" s="93" t="s">
        <v>4900</v>
      </c>
      <c r="L4570">
        <v>0</v>
      </c>
      <c r="M4570" s="10">
        <v>4</v>
      </c>
      <c r="N4570">
        <v>0</v>
      </c>
      <c r="O4570">
        <v>0</v>
      </c>
      <c r="P4570">
        <v>0</v>
      </c>
      <c r="Q4570">
        <v>0</v>
      </c>
      <c r="R4570" s="92">
        <f>P4570+Q4570</f>
        <v>0</v>
      </c>
    </row>
    <row r="4571" spans="1:18" x14ac:dyDescent="0.3">
      <c r="A4571" t="s">
        <v>4543</v>
      </c>
      <c r="B4571" s="3">
        <v>4</v>
      </c>
      <c r="C4571" t="s">
        <v>8993</v>
      </c>
      <c r="D4571" t="s">
        <v>87</v>
      </c>
      <c r="E4571" t="s">
        <v>86</v>
      </c>
      <c r="F4571" s="90">
        <v>36.26</v>
      </c>
      <c r="G4571" s="3">
        <v>262</v>
      </c>
      <c r="H4571" s="3" t="s">
        <v>9061</v>
      </c>
      <c r="I4571" s="90">
        <v>27.72</v>
      </c>
      <c r="J4571" s="3">
        <v>184</v>
      </c>
      <c r="K4571" s="93" t="s">
        <v>4900</v>
      </c>
      <c r="L4571">
        <v>0</v>
      </c>
      <c r="M4571" s="10">
        <v>4</v>
      </c>
      <c r="N4571">
        <v>0</v>
      </c>
      <c r="O4571">
        <v>0</v>
      </c>
      <c r="P4571">
        <v>0</v>
      </c>
      <c r="Q4571">
        <v>0</v>
      </c>
      <c r="R4571" s="92">
        <f>P4571+Q4571</f>
        <v>0</v>
      </c>
    </row>
    <row r="4572" spans="1:18" x14ac:dyDescent="0.3">
      <c r="A4572" t="s">
        <v>4636</v>
      </c>
      <c r="B4572" s="3">
        <v>4</v>
      </c>
      <c r="C4572" t="s">
        <v>8993</v>
      </c>
      <c r="D4572" t="s">
        <v>87</v>
      </c>
      <c r="E4572" t="s">
        <v>86</v>
      </c>
      <c r="F4572" s="90">
        <v>36.26</v>
      </c>
      <c r="G4572" s="3">
        <v>262</v>
      </c>
      <c r="H4572" s="3" t="s">
        <v>9061</v>
      </c>
      <c r="I4572" s="90">
        <v>27.72</v>
      </c>
      <c r="J4572" s="3">
        <v>184</v>
      </c>
      <c r="K4572" s="93" t="s">
        <v>4900</v>
      </c>
      <c r="L4572">
        <v>0</v>
      </c>
      <c r="M4572" s="10">
        <v>4</v>
      </c>
      <c r="N4572">
        <v>0</v>
      </c>
      <c r="O4572">
        <v>0</v>
      </c>
      <c r="P4572">
        <v>0</v>
      </c>
      <c r="Q4572">
        <v>0</v>
      </c>
      <c r="R4572" s="92">
        <f>P4572+Q4572</f>
        <v>0</v>
      </c>
    </row>
    <row r="4573" spans="1:18" x14ac:dyDescent="0.3">
      <c r="A4573" t="s">
        <v>4757</v>
      </c>
      <c r="B4573" s="3">
        <v>4</v>
      </c>
      <c r="C4573" t="s">
        <v>8993</v>
      </c>
      <c r="D4573" t="s">
        <v>87</v>
      </c>
      <c r="E4573" t="s">
        <v>86</v>
      </c>
      <c r="F4573" s="90">
        <v>36.26</v>
      </c>
      <c r="G4573" s="3">
        <v>262</v>
      </c>
      <c r="H4573" s="3" t="s">
        <v>9061</v>
      </c>
      <c r="I4573" s="90">
        <v>27.72</v>
      </c>
      <c r="J4573" s="3">
        <v>184</v>
      </c>
      <c r="K4573" s="93" t="s">
        <v>4900</v>
      </c>
      <c r="L4573">
        <v>0</v>
      </c>
      <c r="M4573" s="10">
        <v>4</v>
      </c>
      <c r="N4573">
        <v>0</v>
      </c>
      <c r="O4573">
        <v>0</v>
      </c>
      <c r="P4573">
        <v>0</v>
      </c>
      <c r="Q4573">
        <v>0</v>
      </c>
      <c r="R4573" s="92">
        <f>P4573+Q4573</f>
        <v>0</v>
      </c>
    </row>
    <row r="4574" spans="1:18" x14ac:dyDescent="0.3">
      <c r="A4574" t="s">
        <v>4457</v>
      </c>
      <c r="B4574" s="3">
        <v>4</v>
      </c>
      <c r="C4574" t="s">
        <v>8993</v>
      </c>
      <c r="D4574" t="s">
        <v>87</v>
      </c>
      <c r="E4574" t="s">
        <v>86</v>
      </c>
      <c r="F4574" s="90">
        <v>36.26</v>
      </c>
      <c r="G4574" s="3">
        <v>262</v>
      </c>
      <c r="H4574" s="3" t="s">
        <v>9061</v>
      </c>
      <c r="I4574" s="90">
        <v>27.72</v>
      </c>
      <c r="J4574" s="3">
        <v>184</v>
      </c>
      <c r="K4574" s="93" t="s">
        <v>4900</v>
      </c>
      <c r="L4574">
        <v>0</v>
      </c>
      <c r="M4574" s="10">
        <v>4</v>
      </c>
      <c r="N4574">
        <v>0</v>
      </c>
      <c r="O4574">
        <v>0</v>
      </c>
      <c r="P4574">
        <v>0</v>
      </c>
      <c r="Q4574">
        <v>0</v>
      </c>
      <c r="R4574" s="92">
        <f>P4574+Q4574</f>
        <v>0</v>
      </c>
    </row>
    <row r="4575" spans="1:18" x14ac:dyDescent="0.3">
      <c r="A4575" t="s">
        <v>4813</v>
      </c>
      <c r="B4575" s="3">
        <v>4</v>
      </c>
      <c r="C4575" t="s">
        <v>8993</v>
      </c>
      <c r="D4575" t="s">
        <v>87</v>
      </c>
      <c r="E4575" t="s">
        <v>86</v>
      </c>
      <c r="F4575" s="90">
        <v>36.26</v>
      </c>
      <c r="G4575" s="3">
        <v>262</v>
      </c>
      <c r="H4575" s="3" t="s">
        <v>9061</v>
      </c>
      <c r="I4575" s="90">
        <v>27.72</v>
      </c>
      <c r="J4575" s="3">
        <v>184</v>
      </c>
      <c r="K4575" s="93" t="s">
        <v>4900</v>
      </c>
      <c r="L4575">
        <v>0</v>
      </c>
      <c r="M4575" s="10">
        <v>4</v>
      </c>
      <c r="N4575">
        <v>0</v>
      </c>
      <c r="O4575">
        <v>0</v>
      </c>
      <c r="P4575">
        <v>0</v>
      </c>
      <c r="Q4575">
        <v>0</v>
      </c>
      <c r="R4575" s="92">
        <f>P4575+Q4575</f>
        <v>0</v>
      </c>
    </row>
    <row r="4576" spans="1:18" x14ac:dyDescent="0.3">
      <c r="A4576" t="s">
        <v>4652</v>
      </c>
      <c r="B4576" s="3">
        <v>4</v>
      </c>
      <c r="C4576" t="s">
        <v>8993</v>
      </c>
      <c r="D4576" t="s">
        <v>87</v>
      </c>
      <c r="E4576" t="s">
        <v>86</v>
      </c>
      <c r="F4576" s="90">
        <v>36.26</v>
      </c>
      <c r="G4576" s="3">
        <v>262</v>
      </c>
      <c r="H4576" s="3" t="s">
        <v>9061</v>
      </c>
      <c r="I4576" s="90">
        <v>27.72</v>
      </c>
      <c r="J4576" s="3">
        <v>184</v>
      </c>
      <c r="K4576" s="93" t="s">
        <v>4900</v>
      </c>
      <c r="L4576">
        <v>0</v>
      </c>
      <c r="M4576" s="10">
        <v>4</v>
      </c>
      <c r="N4576">
        <v>0</v>
      </c>
      <c r="O4576">
        <v>0</v>
      </c>
      <c r="P4576">
        <v>0</v>
      </c>
      <c r="Q4576">
        <v>0</v>
      </c>
      <c r="R4576" s="92">
        <f>P4576+Q4576</f>
        <v>0</v>
      </c>
    </row>
    <row r="4577" spans="1:18" x14ac:dyDescent="0.3">
      <c r="A4577" t="s">
        <v>4036</v>
      </c>
      <c r="B4577" s="3">
        <v>4</v>
      </c>
      <c r="C4577" t="s">
        <v>8995</v>
      </c>
      <c r="D4577" t="s">
        <v>127</v>
      </c>
      <c r="E4577" t="s">
        <v>165</v>
      </c>
      <c r="F4577" s="90">
        <v>36.229999999999997</v>
      </c>
      <c r="G4577" s="3">
        <v>276</v>
      </c>
      <c r="H4577" s="3" t="s">
        <v>9061</v>
      </c>
      <c r="I4577" s="90">
        <v>28.28</v>
      </c>
      <c r="J4577" s="3">
        <v>198</v>
      </c>
      <c r="K4577" s="96" t="s">
        <v>7632</v>
      </c>
      <c r="L4577">
        <v>0</v>
      </c>
      <c r="M4577">
        <v>0</v>
      </c>
      <c r="N4577">
        <v>0</v>
      </c>
      <c r="O4577" s="10">
        <v>4</v>
      </c>
      <c r="P4577">
        <v>0</v>
      </c>
      <c r="Q4577">
        <v>0</v>
      </c>
      <c r="R4577" s="92">
        <f>P4577+Q4577</f>
        <v>0</v>
      </c>
    </row>
    <row r="4578" spans="1:18" x14ac:dyDescent="0.3">
      <c r="A4578" t="s">
        <v>3769</v>
      </c>
      <c r="B4578" s="3">
        <v>4</v>
      </c>
      <c r="C4578" t="s">
        <v>8995</v>
      </c>
      <c r="D4578" t="s">
        <v>127</v>
      </c>
      <c r="E4578" t="s">
        <v>8951</v>
      </c>
      <c r="F4578" s="90">
        <v>36.229999999999997</v>
      </c>
      <c r="G4578" s="3">
        <v>276</v>
      </c>
      <c r="H4578" s="3" t="s">
        <v>9061</v>
      </c>
      <c r="I4578" s="90">
        <v>28.28</v>
      </c>
      <c r="J4578" s="3">
        <v>198</v>
      </c>
      <c r="K4578" s="96" t="s">
        <v>7632</v>
      </c>
      <c r="L4578">
        <v>0</v>
      </c>
      <c r="M4578">
        <v>0</v>
      </c>
      <c r="N4578">
        <v>0</v>
      </c>
      <c r="O4578">
        <v>0</v>
      </c>
      <c r="P4578">
        <v>0</v>
      </c>
      <c r="Q4578" s="10">
        <v>4</v>
      </c>
      <c r="R4578" s="92">
        <f>P4578+Q4578</f>
        <v>4</v>
      </c>
    </row>
    <row r="4579" spans="1:18" x14ac:dyDescent="0.3">
      <c r="A4579" t="s">
        <v>3831</v>
      </c>
      <c r="B4579" s="3">
        <v>4</v>
      </c>
      <c r="C4579" t="s">
        <v>8995</v>
      </c>
      <c r="D4579" t="s">
        <v>120</v>
      </c>
      <c r="E4579" t="s">
        <v>121</v>
      </c>
      <c r="F4579" s="90">
        <v>36.19</v>
      </c>
      <c r="G4579" s="3">
        <v>268</v>
      </c>
      <c r="H4579" s="3" t="s">
        <v>9061</v>
      </c>
      <c r="I4579" s="90">
        <v>27.89</v>
      </c>
      <c r="J4579" s="3">
        <v>190</v>
      </c>
      <c r="K4579" s="96" t="s">
        <v>7632</v>
      </c>
      <c r="L4579">
        <v>0</v>
      </c>
      <c r="M4579">
        <v>0</v>
      </c>
      <c r="N4579" s="10">
        <v>4</v>
      </c>
      <c r="O4579">
        <v>0</v>
      </c>
      <c r="P4579">
        <v>0</v>
      </c>
      <c r="Q4579">
        <v>0</v>
      </c>
      <c r="R4579" s="92">
        <f>P4579+Q4579</f>
        <v>0</v>
      </c>
    </row>
    <row r="4580" spans="1:18" x14ac:dyDescent="0.3">
      <c r="A4580" t="s">
        <v>4105</v>
      </c>
      <c r="B4580" s="3">
        <v>4</v>
      </c>
      <c r="C4580" t="s">
        <v>8995</v>
      </c>
      <c r="D4580" t="s">
        <v>120</v>
      </c>
      <c r="E4580" t="s">
        <v>121</v>
      </c>
      <c r="F4580" s="90">
        <v>36.19</v>
      </c>
      <c r="G4580" s="3">
        <v>268</v>
      </c>
      <c r="H4580" s="3" t="s">
        <v>9061</v>
      </c>
      <c r="I4580" s="90">
        <v>27.89</v>
      </c>
      <c r="J4580" s="3">
        <v>190</v>
      </c>
      <c r="K4580" s="96" t="s">
        <v>7632</v>
      </c>
      <c r="L4580">
        <v>0</v>
      </c>
      <c r="M4580">
        <v>0</v>
      </c>
      <c r="N4580" s="10">
        <v>4</v>
      </c>
      <c r="O4580">
        <v>0</v>
      </c>
      <c r="P4580">
        <v>0</v>
      </c>
      <c r="Q4580">
        <v>0</v>
      </c>
      <c r="R4580" s="92">
        <f>P4580+Q4580</f>
        <v>0</v>
      </c>
    </row>
    <row r="4581" spans="1:18" x14ac:dyDescent="0.3">
      <c r="A4581" t="s">
        <v>3585</v>
      </c>
      <c r="B4581" s="3">
        <v>4</v>
      </c>
      <c r="C4581" t="s">
        <v>8993</v>
      </c>
      <c r="D4581" t="s">
        <v>153</v>
      </c>
      <c r="E4581" t="s">
        <v>154</v>
      </c>
      <c r="F4581" s="90">
        <v>36.19</v>
      </c>
      <c r="G4581" s="3">
        <v>257</v>
      </c>
      <c r="H4581" s="3" t="s">
        <v>9061</v>
      </c>
      <c r="I4581" s="90">
        <v>30.17</v>
      </c>
      <c r="J4581" s="3">
        <v>179</v>
      </c>
      <c r="K4581" s="96" t="s">
        <v>4900</v>
      </c>
      <c r="L4581">
        <v>0</v>
      </c>
      <c r="M4581">
        <v>0</v>
      </c>
      <c r="N4581">
        <v>0</v>
      </c>
      <c r="O4581">
        <v>0</v>
      </c>
      <c r="P4581">
        <v>0</v>
      </c>
      <c r="Q4581" s="10">
        <v>4</v>
      </c>
      <c r="R4581" s="92">
        <f>P4581+Q4581</f>
        <v>4</v>
      </c>
    </row>
    <row r="4582" spans="1:18" x14ac:dyDescent="0.3">
      <c r="A4582" t="s">
        <v>3890</v>
      </c>
      <c r="B4582" s="3">
        <v>4</v>
      </c>
      <c r="C4582" t="s">
        <v>8995</v>
      </c>
      <c r="D4582" t="s">
        <v>127</v>
      </c>
      <c r="E4582" t="s">
        <v>8951</v>
      </c>
      <c r="F4582" s="90">
        <v>36.159999999999997</v>
      </c>
      <c r="G4582" s="3">
        <v>271</v>
      </c>
      <c r="H4582" s="3" t="s">
        <v>9061</v>
      </c>
      <c r="I4582" s="90">
        <v>27.6</v>
      </c>
      <c r="J4582" s="3">
        <v>192</v>
      </c>
      <c r="K4582" s="96" t="s">
        <v>7632</v>
      </c>
      <c r="L4582">
        <v>0</v>
      </c>
      <c r="M4582">
        <v>0</v>
      </c>
      <c r="N4582">
        <v>0</v>
      </c>
      <c r="O4582">
        <v>0</v>
      </c>
      <c r="P4582" s="10">
        <v>4</v>
      </c>
      <c r="Q4582">
        <v>0</v>
      </c>
      <c r="R4582" s="92">
        <f>P4582+Q4582</f>
        <v>4</v>
      </c>
    </row>
    <row r="4583" spans="1:18" x14ac:dyDescent="0.3">
      <c r="A4583" t="s">
        <v>4127</v>
      </c>
      <c r="B4583" s="3">
        <v>4</v>
      </c>
      <c r="C4583" t="s">
        <v>8995</v>
      </c>
      <c r="D4583" t="s">
        <v>120</v>
      </c>
      <c r="E4583" t="s">
        <v>121</v>
      </c>
      <c r="F4583" s="90">
        <v>36.159999999999997</v>
      </c>
      <c r="G4583" s="3">
        <v>271</v>
      </c>
      <c r="H4583" s="3" t="s">
        <v>9061</v>
      </c>
      <c r="I4583" s="90">
        <v>27.98</v>
      </c>
      <c r="J4583" s="3">
        <v>193</v>
      </c>
      <c r="K4583" s="96" t="s">
        <v>7632</v>
      </c>
      <c r="L4583">
        <v>0</v>
      </c>
      <c r="M4583">
        <v>0</v>
      </c>
      <c r="N4583" s="10">
        <v>4</v>
      </c>
      <c r="O4583">
        <v>0</v>
      </c>
      <c r="P4583">
        <v>0</v>
      </c>
      <c r="Q4583">
        <v>0</v>
      </c>
      <c r="R4583" s="92">
        <f>P4583+Q4583</f>
        <v>0</v>
      </c>
    </row>
    <row r="4584" spans="1:18" x14ac:dyDescent="0.3">
      <c r="A4584" t="s">
        <v>4167</v>
      </c>
      <c r="B4584" s="3">
        <v>4</v>
      </c>
      <c r="C4584" t="s">
        <v>8993</v>
      </c>
      <c r="D4584" t="s">
        <v>87</v>
      </c>
      <c r="E4584" t="s">
        <v>100</v>
      </c>
      <c r="F4584" s="90">
        <v>36.15</v>
      </c>
      <c r="G4584" s="3">
        <v>260</v>
      </c>
      <c r="H4584" s="3" t="s">
        <v>9061</v>
      </c>
      <c r="I4584" s="90">
        <v>27.47</v>
      </c>
      <c r="J4584" s="3">
        <v>182</v>
      </c>
      <c r="K4584" s="96" t="s">
        <v>4900</v>
      </c>
      <c r="L4584">
        <v>0</v>
      </c>
      <c r="M4584">
        <v>0</v>
      </c>
      <c r="N4584" s="10">
        <v>4</v>
      </c>
      <c r="O4584">
        <v>0</v>
      </c>
      <c r="P4584">
        <v>0</v>
      </c>
      <c r="Q4584">
        <v>0</v>
      </c>
      <c r="R4584" s="92">
        <f>P4584+Q4584</f>
        <v>0</v>
      </c>
    </row>
    <row r="4585" spans="1:18" x14ac:dyDescent="0.3">
      <c r="A4585" t="s">
        <v>4147</v>
      </c>
      <c r="B4585" s="3">
        <v>4</v>
      </c>
      <c r="C4585" t="s">
        <v>8993</v>
      </c>
      <c r="D4585" t="s">
        <v>87</v>
      </c>
      <c r="E4585" t="s">
        <v>100</v>
      </c>
      <c r="F4585" s="90">
        <v>36.15</v>
      </c>
      <c r="G4585" s="3">
        <v>260</v>
      </c>
      <c r="H4585" s="3" t="s">
        <v>9061</v>
      </c>
      <c r="I4585" s="90">
        <v>27.47</v>
      </c>
      <c r="J4585" s="3">
        <v>182</v>
      </c>
      <c r="K4585" s="96" t="s">
        <v>4900</v>
      </c>
      <c r="L4585">
        <v>0</v>
      </c>
      <c r="M4585">
        <v>0</v>
      </c>
      <c r="N4585" s="10">
        <v>4</v>
      </c>
      <c r="O4585">
        <v>0</v>
      </c>
      <c r="P4585">
        <v>0</v>
      </c>
      <c r="Q4585">
        <v>0</v>
      </c>
      <c r="R4585" s="92">
        <f>P4585+Q4585</f>
        <v>0</v>
      </c>
    </row>
    <row r="4586" spans="1:18" x14ac:dyDescent="0.3">
      <c r="A4586" t="s">
        <v>4170</v>
      </c>
      <c r="B4586" s="3">
        <v>4</v>
      </c>
      <c r="C4586" t="s">
        <v>8993</v>
      </c>
      <c r="D4586" t="s">
        <v>87</v>
      </c>
      <c r="E4586" t="s">
        <v>100</v>
      </c>
      <c r="F4586" s="90">
        <v>36.15</v>
      </c>
      <c r="G4586" s="3">
        <v>260</v>
      </c>
      <c r="H4586" s="3" t="s">
        <v>9061</v>
      </c>
      <c r="I4586" s="90">
        <v>27.47</v>
      </c>
      <c r="J4586" s="3">
        <v>182</v>
      </c>
      <c r="K4586" s="96" t="s">
        <v>4900</v>
      </c>
      <c r="L4586">
        <v>0</v>
      </c>
      <c r="M4586">
        <v>0</v>
      </c>
      <c r="N4586" s="10">
        <v>4</v>
      </c>
      <c r="O4586">
        <v>0</v>
      </c>
      <c r="P4586">
        <v>0</v>
      </c>
      <c r="Q4586">
        <v>0</v>
      </c>
      <c r="R4586" s="92">
        <f>P4586+Q4586</f>
        <v>0</v>
      </c>
    </row>
    <row r="4587" spans="1:18" x14ac:dyDescent="0.3">
      <c r="A4587" t="s">
        <v>3646</v>
      </c>
      <c r="B4587" s="3">
        <v>4</v>
      </c>
      <c r="C4587" t="s">
        <v>8995</v>
      </c>
      <c r="D4587" t="s">
        <v>127</v>
      </c>
      <c r="E4587" t="s">
        <v>8951</v>
      </c>
      <c r="F4587" s="90">
        <v>36.130000000000003</v>
      </c>
      <c r="G4587" s="3">
        <v>274</v>
      </c>
      <c r="H4587" s="3" t="s">
        <v>9061</v>
      </c>
      <c r="I4587" s="90">
        <v>28.06</v>
      </c>
      <c r="J4587" s="3">
        <v>196</v>
      </c>
      <c r="K4587" s="96" t="s">
        <v>7632</v>
      </c>
      <c r="L4587">
        <v>0</v>
      </c>
      <c r="M4587">
        <v>0</v>
      </c>
      <c r="N4587">
        <v>0</v>
      </c>
      <c r="O4587">
        <v>0</v>
      </c>
      <c r="P4587">
        <v>0</v>
      </c>
      <c r="Q4587" s="10">
        <v>4</v>
      </c>
      <c r="R4587" s="92">
        <f>P4587+Q4587</f>
        <v>4</v>
      </c>
    </row>
    <row r="4588" spans="1:18" x14ac:dyDescent="0.3">
      <c r="A4588" t="s">
        <v>3698</v>
      </c>
      <c r="B4588" s="3">
        <v>4</v>
      </c>
      <c r="C4588" t="s">
        <v>8995</v>
      </c>
      <c r="D4588" t="s">
        <v>127</v>
      </c>
      <c r="E4588" t="s">
        <v>8951</v>
      </c>
      <c r="F4588" s="90">
        <v>36.130000000000003</v>
      </c>
      <c r="G4588" s="3">
        <v>274</v>
      </c>
      <c r="H4588" s="3" t="s">
        <v>9061</v>
      </c>
      <c r="I4588" s="90">
        <v>28.06</v>
      </c>
      <c r="J4588" s="3">
        <v>196</v>
      </c>
      <c r="K4588" s="96" t="s">
        <v>7632</v>
      </c>
      <c r="L4588">
        <v>0</v>
      </c>
      <c r="M4588">
        <v>0</v>
      </c>
      <c r="N4588">
        <v>0</v>
      </c>
      <c r="O4588">
        <v>0</v>
      </c>
      <c r="P4588">
        <v>0</v>
      </c>
      <c r="Q4588" s="10">
        <v>4</v>
      </c>
      <c r="R4588" s="92">
        <f>P4588+Q4588</f>
        <v>4</v>
      </c>
    </row>
    <row r="4589" spans="1:18" x14ac:dyDescent="0.3">
      <c r="A4589" t="s">
        <v>4846</v>
      </c>
      <c r="B4589" s="3">
        <v>4</v>
      </c>
      <c r="C4589" t="s">
        <v>8995</v>
      </c>
      <c r="D4589" t="s">
        <v>127</v>
      </c>
      <c r="E4589" t="s">
        <v>128</v>
      </c>
      <c r="F4589" s="90">
        <v>36.130000000000003</v>
      </c>
      <c r="G4589" s="3">
        <v>274</v>
      </c>
      <c r="H4589" s="3" t="s">
        <v>9061</v>
      </c>
      <c r="I4589" s="90">
        <v>28.57</v>
      </c>
      <c r="J4589" s="3">
        <v>196</v>
      </c>
      <c r="K4589" s="96" t="s">
        <v>7632</v>
      </c>
      <c r="L4589">
        <v>0</v>
      </c>
      <c r="M4589">
        <v>0</v>
      </c>
      <c r="N4589">
        <v>0</v>
      </c>
      <c r="O4589">
        <v>1</v>
      </c>
      <c r="P4589">
        <v>1</v>
      </c>
      <c r="Q4589">
        <v>2</v>
      </c>
      <c r="R4589" s="92">
        <f>P4589+Q4589</f>
        <v>3</v>
      </c>
    </row>
    <row r="4590" spans="1:18" x14ac:dyDescent="0.3">
      <c r="A4590" t="s">
        <v>4012</v>
      </c>
      <c r="B4590" s="3">
        <v>4</v>
      </c>
      <c r="C4590" t="s">
        <v>8995</v>
      </c>
      <c r="D4590" t="s">
        <v>127</v>
      </c>
      <c r="E4590" t="s">
        <v>165</v>
      </c>
      <c r="F4590" s="90">
        <v>36.130000000000003</v>
      </c>
      <c r="G4590" s="3">
        <v>274</v>
      </c>
      <c r="H4590" s="3" t="s">
        <v>9061</v>
      </c>
      <c r="I4590" s="90">
        <v>28.21</v>
      </c>
      <c r="J4590" s="3">
        <v>195</v>
      </c>
      <c r="K4590" s="96" t="s">
        <v>7632</v>
      </c>
      <c r="L4590">
        <v>0</v>
      </c>
      <c r="M4590">
        <v>0</v>
      </c>
      <c r="N4590">
        <v>0</v>
      </c>
      <c r="O4590" s="10">
        <v>4</v>
      </c>
      <c r="P4590">
        <v>0</v>
      </c>
      <c r="Q4590">
        <v>0</v>
      </c>
      <c r="R4590" s="92">
        <f>P4590+Q4590</f>
        <v>0</v>
      </c>
    </row>
    <row r="4591" spans="1:18" x14ac:dyDescent="0.3">
      <c r="A4591" s="9" t="s">
        <v>4499</v>
      </c>
      <c r="B4591" s="3">
        <v>4</v>
      </c>
      <c r="C4591" t="s">
        <v>8995</v>
      </c>
      <c r="D4591" t="s">
        <v>120</v>
      </c>
      <c r="E4591" t="s">
        <v>709</v>
      </c>
      <c r="F4591" s="90">
        <v>36.130000000000003</v>
      </c>
      <c r="G4591" s="3">
        <v>274</v>
      </c>
      <c r="H4591" s="3" t="s">
        <v>9061</v>
      </c>
      <c r="I4591" s="90">
        <v>29.59</v>
      </c>
      <c r="J4591" s="3">
        <v>196</v>
      </c>
      <c r="K4591" s="93" t="s">
        <v>7632</v>
      </c>
      <c r="L4591">
        <v>0</v>
      </c>
      <c r="M4591" s="10">
        <v>4</v>
      </c>
      <c r="N4591">
        <v>0</v>
      </c>
      <c r="O4591">
        <v>0</v>
      </c>
      <c r="P4591">
        <v>0</v>
      </c>
      <c r="Q4591">
        <v>0</v>
      </c>
      <c r="R4591" s="92">
        <f>P4591+Q4591</f>
        <v>0</v>
      </c>
    </row>
    <row r="4592" spans="1:18" x14ac:dyDescent="0.3">
      <c r="A4592" t="s">
        <v>4135</v>
      </c>
      <c r="B4592" s="3">
        <v>4</v>
      </c>
      <c r="C4592" t="s">
        <v>8995</v>
      </c>
      <c r="D4592" t="s">
        <v>120</v>
      </c>
      <c r="E4592" t="s">
        <v>121</v>
      </c>
      <c r="F4592" s="90">
        <v>36.130000000000003</v>
      </c>
      <c r="G4592" s="3">
        <v>274</v>
      </c>
      <c r="H4592" s="3" t="s">
        <v>9061</v>
      </c>
      <c r="I4592" s="90">
        <v>28.06</v>
      </c>
      <c r="J4592" s="3">
        <v>196</v>
      </c>
      <c r="K4592" s="96" t="s">
        <v>7632</v>
      </c>
      <c r="L4592">
        <v>0</v>
      </c>
      <c r="M4592">
        <v>0</v>
      </c>
      <c r="N4592" s="10">
        <v>4</v>
      </c>
      <c r="O4592">
        <v>0</v>
      </c>
      <c r="P4592">
        <v>0</v>
      </c>
      <c r="Q4592">
        <v>0</v>
      </c>
      <c r="R4592" s="92">
        <f>P4592+Q4592</f>
        <v>0</v>
      </c>
    </row>
    <row r="4593" spans="1:18" x14ac:dyDescent="0.3">
      <c r="A4593" t="s">
        <v>4126</v>
      </c>
      <c r="B4593" s="3">
        <v>4</v>
      </c>
      <c r="C4593" t="s">
        <v>8995</v>
      </c>
      <c r="D4593" t="s">
        <v>120</v>
      </c>
      <c r="E4593" t="s">
        <v>121</v>
      </c>
      <c r="F4593" s="90">
        <v>36.130000000000003</v>
      </c>
      <c r="G4593" s="3">
        <v>274</v>
      </c>
      <c r="H4593" s="3" t="s">
        <v>9061</v>
      </c>
      <c r="I4593" s="90">
        <v>28.06</v>
      </c>
      <c r="J4593" s="3">
        <v>196</v>
      </c>
      <c r="K4593" s="96" t="s">
        <v>7632</v>
      </c>
      <c r="L4593">
        <v>0</v>
      </c>
      <c r="M4593">
        <v>0</v>
      </c>
      <c r="N4593" s="10">
        <v>4</v>
      </c>
      <c r="O4593">
        <v>0</v>
      </c>
      <c r="P4593">
        <v>0</v>
      </c>
      <c r="Q4593">
        <v>0</v>
      </c>
      <c r="R4593" s="92">
        <f>P4593+Q4593</f>
        <v>0</v>
      </c>
    </row>
    <row r="4594" spans="1:18" x14ac:dyDescent="0.3">
      <c r="A4594" t="s">
        <v>3692</v>
      </c>
      <c r="B4594" s="3">
        <v>4</v>
      </c>
      <c r="C4594" t="s">
        <v>8995</v>
      </c>
      <c r="D4594" t="s">
        <v>127</v>
      </c>
      <c r="E4594" t="s">
        <v>8951</v>
      </c>
      <c r="F4594" s="90">
        <v>36.1</v>
      </c>
      <c r="G4594" s="3">
        <v>277</v>
      </c>
      <c r="H4594" s="3" t="s">
        <v>9061</v>
      </c>
      <c r="I4594" s="90">
        <v>28.14</v>
      </c>
      <c r="J4594" s="3">
        <v>199</v>
      </c>
      <c r="K4594" s="96" t="s">
        <v>7632</v>
      </c>
      <c r="L4594">
        <v>0</v>
      </c>
      <c r="M4594">
        <v>0</v>
      </c>
      <c r="N4594">
        <v>0</v>
      </c>
      <c r="O4594">
        <v>0</v>
      </c>
      <c r="P4594">
        <v>0</v>
      </c>
      <c r="Q4594" s="10">
        <v>4</v>
      </c>
      <c r="R4594" s="92">
        <f>P4594+Q4594</f>
        <v>4</v>
      </c>
    </row>
    <row r="4595" spans="1:18" x14ac:dyDescent="0.3">
      <c r="A4595" t="s">
        <v>3697</v>
      </c>
      <c r="B4595" s="3">
        <v>4</v>
      </c>
      <c r="C4595" t="s">
        <v>8995</v>
      </c>
      <c r="D4595" t="s">
        <v>127</v>
      </c>
      <c r="E4595" t="s">
        <v>8951</v>
      </c>
      <c r="F4595" s="90">
        <v>36.1</v>
      </c>
      <c r="G4595" s="3">
        <v>277</v>
      </c>
      <c r="H4595" s="3" t="s">
        <v>9061</v>
      </c>
      <c r="I4595" s="90">
        <v>28.14</v>
      </c>
      <c r="J4595" s="3">
        <v>199</v>
      </c>
      <c r="K4595" s="96" t="s">
        <v>7632</v>
      </c>
      <c r="L4595">
        <v>0</v>
      </c>
      <c r="M4595">
        <v>0</v>
      </c>
      <c r="N4595">
        <v>0</v>
      </c>
      <c r="O4595">
        <v>0</v>
      </c>
      <c r="P4595">
        <v>0</v>
      </c>
      <c r="Q4595" s="10">
        <v>4</v>
      </c>
      <c r="R4595" s="92">
        <f>P4595+Q4595</f>
        <v>4</v>
      </c>
    </row>
    <row r="4596" spans="1:18" x14ac:dyDescent="0.3">
      <c r="A4596" t="s">
        <v>3932</v>
      </c>
      <c r="B4596" s="3">
        <v>4</v>
      </c>
      <c r="C4596" t="s">
        <v>8993</v>
      </c>
      <c r="D4596" t="s">
        <v>87</v>
      </c>
      <c r="E4596" t="s">
        <v>181</v>
      </c>
      <c r="F4596" s="90">
        <v>36.08</v>
      </c>
      <c r="G4596" s="3">
        <v>255</v>
      </c>
      <c r="H4596" s="3" t="s">
        <v>9061</v>
      </c>
      <c r="I4596" s="90">
        <v>27.53</v>
      </c>
      <c r="J4596" s="3">
        <v>178</v>
      </c>
      <c r="K4596" s="96" t="s">
        <v>4900</v>
      </c>
      <c r="L4596">
        <v>0</v>
      </c>
      <c r="M4596">
        <v>0</v>
      </c>
      <c r="N4596">
        <v>0</v>
      </c>
      <c r="O4596">
        <v>0</v>
      </c>
      <c r="P4596" s="10">
        <v>4</v>
      </c>
      <c r="Q4596">
        <v>0</v>
      </c>
      <c r="R4596" s="92">
        <f>P4596+Q4596</f>
        <v>4</v>
      </c>
    </row>
    <row r="4597" spans="1:18" x14ac:dyDescent="0.3">
      <c r="A4597" t="s">
        <v>3929</v>
      </c>
      <c r="B4597" s="3">
        <v>4</v>
      </c>
      <c r="C4597" t="s">
        <v>8995</v>
      </c>
      <c r="D4597" t="s">
        <v>127</v>
      </c>
      <c r="E4597" t="s">
        <v>8951</v>
      </c>
      <c r="F4597" s="90">
        <v>36.06</v>
      </c>
      <c r="G4597" s="3">
        <v>269</v>
      </c>
      <c r="H4597" s="3" t="s">
        <v>9061</v>
      </c>
      <c r="I4597" s="90">
        <v>27.75</v>
      </c>
      <c r="J4597" s="3">
        <v>191</v>
      </c>
      <c r="K4597" s="96" t="s">
        <v>7632</v>
      </c>
      <c r="L4597">
        <v>0</v>
      </c>
      <c r="M4597">
        <v>0</v>
      </c>
      <c r="N4597">
        <v>0</v>
      </c>
      <c r="O4597">
        <v>0</v>
      </c>
      <c r="P4597" s="10">
        <v>4</v>
      </c>
      <c r="Q4597">
        <v>0</v>
      </c>
      <c r="R4597" s="92">
        <f>P4597+Q4597</f>
        <v>4</v>
      </c>
    </row>
    <row r="4598" spans="1:18" x14ac:dyDescent="0.3">
      <c r="A4598" t="s">
        <v>3875</v>
      </c>
      <c r="B4598" s="3">
        <v>4</v>
      </c>
      <c r="C4598" t="s">
        <v>8995</v>
      </c>
      <c r="D4598" t="s">
        <v>120</v>
      </c>
      <c r="E4598" t="s">
        <v>121</v>
      </c>
      <c r="F4598" s="90">
        <v>36.06</v>
      </c>
      <c r="G4598" s="3">
        <v>269</v>
      </c>
      <c r="H4598" s="3" t="s">
        <v>9061</v>
      </c>
      <c r="I4598" s="90">
        <v>27.75</v>
      </c>
      <c r="J4598" s="3">
        <v>191</v>
      </c>
      <c r="K4598" s="96" t="s">
        <v>7632</v>
      </c>
      <c r="L4598">
        <v>0</v>
      </c>
      <c r="M4598">
        <v>0</v>
      </c>
      <c r="N4598" s="10">
        <v>4</v>
      </c>
      <c r="O4598">
        <v>0</v>
      </c>
      <c r="P4598">
        <v>0</v>
      </c>
      <c r="Q4598">
        <v>0</v>
      </c>
      <c r="R4598" s="92">
        <f>P4598+Q4598</f>
        <v>0</v>
      </c>
    </row>
    <row r="4599" spans="1:18" x14ac:dyDescent="0.3">
      <c r="A4599" t="s">
        <v>3873</v>
      </c>
      <c r="B4599" s="3">
        <v>4</v>
      </c>
      <c r="C4599" t="s">
        <v>8995</v>
      </c>
      <c r="D4599" t="s">
        <v>127</v>
      </c>
      <c r="E4599" t="s">
        <v>8951</v>
      </c>
      <c r="F4599" s="90">
        <v>36.06</v>
      </c>
      <c r="G4599" s="3">
        <v>269</v>
      </c>
      <c r="H4599" s="3" t="s">
        <v>9061</v>
      </c>
      <c r="I4599" s="90">
        <v>27.75</v>
      </c>
      <c r="J4599" s="3">
        <v>191</v>
      </c>
      <c r="K4599" s="96" t="s">
        <v>7632</v>
      </c>
      <c r="L4599">
        <v>0</v>
      </c>
      <c r="M4599">
        <v>0</v>
      </c>
      <c r="N4599">
        <v>0</v>
      </c>
      <c r="O4599">
        <v>0</v>
      </c>
      <c r="P4599" s="10">
        <v>4</v>
      </c>
      <c r="Q4599">
        <v>0</v>
      </c>
      <c r="R4599" s="92">
        <f>P4599+Q4599</f>
        <v>4</v>
      </c>
    </row>
    <row r="4600" spans="1:18" x14ac:dyDescent="0.3">
      <c r="A4600" t="s">
        <v>4431</v>
      </c>
      <c r="B4600" s="3">
        <v>4</v>
      </c>
      <c r="C4600" t="s">
        <v>8995</v>
      </c>
      <c r="D4600" t="s">
        <v>120</v>
      </c>
      <c r="E4600" t="s">
        <v>709</v>
      </c>
      <c r="F4600" s="90">
        <v>36.04</v>
      </c>
      <c r="G4600" s="3">
        <v>283</v>
      </c>
      <c r="H4600" s="3" t="s">
        <v>9061</v>
      </c>
      <c r="I4600" s="90">
        <v>28.78</v>
      </c>
      <c r="J4600" s="3">
        <v>205</v>
      </c>
      <c r="K4600" s="93" t="s">
        <v>7632</v>
      </c>
      <c r="L4600">
        <v>0</v>
      </c>
      <c r="M4600" s="10">
        <v>4</v>
      </c>
      <c r="N4600">
        <v>0</v>
      </c>
      <c r="O4600">
        <v>0</v>
      </c>
      <c r="P4600">
        <v>0</v>
      </c>
      <c r="Q4600">
        <v>0</v>
      </c>
      <c r="R4600" s="92">
        <f>P4600+Q4600</f>
        <v>0</v>
      </c>
    </row>
    <row r="4601" spans="1:18" x14ac:dyDescent="0.3">
      <c r="A4601" t="s">
        <v>3720</v>
      </c>
      <c r="B4601" s="3">
        <v>4</v>
      </c>
      <c r="C4601" t="s">
        <v>8995</v>
      </c>
      <c r="D4601" t="s">
        <v>127</v>
      </c>
      <c r="E4601" t="s">
        <v>8951</v>
      </c>
      <c r="F4601" s="90">
        <v>36.03</v>
      </c>
      <c r="G4601" s="3">
        <v>272</v>
      </c>
      <c r="H4601" s="3" t="s">
        <v>9061</v>
      </c>
      <c r="I4601" s="90">
        <v>28.35</v>
      </c>
      <c r="J4601" s="3">
        <v>194</v>
      </c>
      <c r="K4601" s="96" t="s">
        <v>7632</v>
      </c>
      <c r="L4601">
        <v>0</v>
      </c>
      <c r="M4601">
        <v>0</v>
      </c>
      <c r="N4601">
        <v>0</v>
      </c>
      <c r="O4601">
        <v>0</v>
      </c>
      <c r="P4601">
        <v>0</v>
      </c>
      <c r="Q4601" s="10">
        <v>4</v>
      </c>
      <c r="R4601" s="92">
        <f>P4601+Q4601</f>
        <v>4</v>
      </c>
    </row>
    <row r="4602" spans="1:18" x14ac:dyDescent="0.3">
      <c r="A4602" t="s">
        <v>3969</v>
      </c>
      <c r="B4602" s="3">
        <v>4</v>
      </c>
      <c r="C4602" t="s">
        <v>8993</v>
      </c>
      <c r="D4602" t="s">
        <v>87</v>
      </c>
      <c r="E4602" t="s">
        <v>110</v>
      </c>
      <c r="F4602" s="90">
        <v>36.03</v>
      </c>
      <c r="G4602" s="3">
        <v>247</v>
      </c>
      <c r="H4602" s="3" t="s">
        <v>9061</v>
      </c>
      <c r="I4602" s="90">
        <v>27.22</v>
      </c>
      <c r="J4602" s="3">
        <v>169</v>
      </c>
      <c r="K4602" s="96" t="s">
        <v>4900</v>
      </c>
      <c r="L4602">
        <v>0</v>
      </c>
      <c r="M4602">
        <v>0</v>
      </c>
      <c r="N4602">
        <v>0</v>
      </c>
      <c r="O4602" s="10">
        <v>4</v>
      </c>
      <c r="P4602">
        <v>0</v>
      </c>
      <c r="Q4602">
        <v>0</v>
      </c>
      <c r="R4602" s="92">
        <f>P4602+Q4602</f>
        <v>0</v>
      </c>
    </row>
    <row r="4603" spans="1:18" x14ac:dyDescent="0.3">
      <c r="A4603" t="s">
        <v>4438</v>
      </c>
      <c r="B4603" s="3">
        <v>4</v>
      </c>
      <c r="C4603" t="s">
        <v>8993</v>
      </c>
      <c r="D4603" t="s">
        <v>8992</v>
      </c>
      <c r="E4603" t="s">
        <v>78</v>
      </c>
      <c r="F4603" s="90">
        <v>36.020000000000003</v>
      </c>
      <c r="G4603" s="3">
        <v>261</v>
      </c>
      <c r="H4603" s="3" t="s">
        <v>9061</v>
      </c>
      <c r="I4603" s="90">
        <v>27.87</v>
      </c>
      <c r="J4603" s="3">
        <v>183</v>
      </c>
      <c r="K4603" s="93" t="s">
        <v>4900</v>
      </c>
      <c r="L4603">
        <v>0</v>
      </c>
      <c r="M4603" s="10">
        <v>4</v>
      </c>
      <c r="N4603">
        <v>0</v>
      </c>
      <c r="O4603">
        <v>0</v>
      </c>
      <c r="P4603">
        <v>0</v>
      </c>
      <c r="Q4603">
        <v>0</v>
      </c>
      <c r="R4603" s="92">
        <f>P4603+Q4603</f>
        <v>0</v>
      </c>
    </row>
    <row r="4604" spans="1:18" x14ac:dyDescent="0.3">
      <c r="A4604" t="s">
        <v>4792</v>
      </c>
      <c r="B4604" s="3">
        <v>4</v>
      </c>
      <c r="C4604" t="s">
        <v>8993</v>
      </c>
      <c r="D4604" t="s">
        <v>8996</v>
      </c>
      <c r="E4604" t="s">
        <v>170</v>
      </c>
      <c r="F4604" s="90">
        <v>36.020000000000003</v>
      </c>
      <c r="G4604" s="3">
        <v>261</v>
      </c>
      <c r="H4604" s="3" t="s">
        <v>9061</v>
      </c>
      <c r="I4604" s="90">
        <v>27.32</v>
      </c>
      <c r="J4604" s="3">
        <v>183</v>
      </c>
      <c r="K4604" s="93" t="s">
        <v>4900</v>
      </c>
      <c r="L4604">
        <v>0</v>
      </c>
      <c r="M4604" s="10">
        <v>4</v>
      </c>
      <c r="N4604">
        <v>0</v>
      </c>
      <c r="O4604">
        <v>0</v>
      </c>
      <c r="P4604">
        <v>0</v>
      </c>
      <c r="Q4604">
        <v>0</v>
      </c>
      <c r="R4604" s="92">
        <f>P4604+Q4604</f>
        <v>0</v>
      </c>
    </row>
    <row r="4605" spans="1:18" x14ac:dyDescent="0.3">
      <c r="A4605" t="s">
        <v>4463</v>
      </c>
      <c r="B4605" s="3">
        <v>4</v>
      </c>
      <c r="C4605" t="s">
        <v>8993</v>
      </c>
      <c r="D4605" t="s">
        <v>8996</v>
      </c>
      <c r="E4605" t="s">
        <v>170</v>
      </c>
      <c r="F4605" s="90">
        <v>36.020000000000003</v>
      </c>
      <c r="G4605" s="3">
        <v>261</v>
      </c>
      <c r="H4605" s="3" t="s">
        <v>9061</v>
      </c>
      <c r="I4605" s="90">
        <v>27.87</v>
      </c>
      <c r="J4605" s="3">
        <v>183</v>
      </c>
      <c r="K4605" s="93" t="s">
        <v>4900</v>
      </c>
      <c r="L4605">
        <v>0</v>
      </c>
      <c r="M4605" s="10">
        <v>4</v>
      </c>
      <c r="N4605">
        <v>0</v>
      </c>
      <c r="O4605">
        <v>0</v>
      </c>
      <c r="P4605">
        <v>0</v>
      </c>
      <c r="Q4605">
        <v>0</v>
      </c>
      <c r="R4605" s="92">
        <f>P4605+Q4605</f>
        <v>0</v>
      </c>
    </row>
    <row r="4606" spans="1:18" x14ac:dyDescent="0.3">
      <c r="A4606" t="s">
        <v>4139</v>
      </c>
      <c r="B4606" s="3">
        <v>4</v>
      </c>
      <c r="C4606" t="s">
        <v>8993</v>
      </c>
      <c r="D4606" t="s">
        <v>87</v>
      </c>
      <c r="E4606" t="s">
        <v>100</v>
      </c>
      <c r="F4606" s="90">
        <v>36.020000000000003</v>
      </c>
      <c r="G4606" s="3">
        <v>261</v>
      </c>
      <c r="H4606" s="3" t="s">
        <v>9061</v>
      </c>
      <c r="I4606" s="90">
        <v>27.32</v>
      </c>
      <c r="J4606" s="3">
        <v>183</v>
      </c>
      <c r="K4606" s="96" t="s">
        <v>4900</v>
      </c>
      <c r="L4606">
        <v>0</v>
      </c>
      <c r="M4606">
        <v>0</v>
      </c>
      <c r="N4606" s="10">
        <v>4</v>
      </c>
      <c r="O4606">
        <v>0</v>
      </c>
      <c r="P4606">
        <v>0</v>
      </c>
      <c r="Q4606">
        <v>0</v>
      </c>
      <c r="R4606" s="92">
        <f>P4606+Q4606</f>
        <v>0</v>
      </c>
    </row>
    <row r="4607" spans="1:18" x14ac:dyDescent="0.3">
      <c r="A4607" t="s">
        <v>4073</v>
      </c>
      <c r="B4607" s="3">
        <v>4</v>
      </c>
      <c r="C4607" t="s">
        <v>8993</v>
      </c>
      <c r="D4607" t="s">
        <v>87</v>
      </c>
      <c r="E4607" t="s">
        <v>100</v>
      </c>
      <c r="F4607" s="90">
        <v>36.020000000000003</v>
      </c>
      <c r="G4607" s="3">
        <v>261</v>
      </c>
      <c r="H4607" s="3" t="s">
        <v>9061</v>
      </c>
      <c r="I4607" s="90">
        <v>27.32</v>
      </c>
      <c r="J4607" s="3">
        <v>183</v>
      </c>
      <c r="K4607" s="96" t="s">
        <v>4900</v>
      </c>
      <c r="L4607">
        <v>0</v>
      </c>
      <c r="M4607">
        <v>0</v>
      </c>
      <c r="N4607" s="10">
        <v>4</v>
      </c>
      <c r="O4607">
        <v>0</v>
      </c>
      <c r="P4607">
        <v>0</v>
      </c>
      <c r="Q4607">
        <v>0</v>
      </c>
      <c r="R4607" s="92">
        <f>P4607+Q4607</f>
        <v>0</v>
      </c>
    </row>
    <row r="4608" spans="1:18" x14ac:dyDescent="0.3">
      <c r="A4608" t="s">
        <v>4528</v>
      </c>
      <c r="B4608" s="3">
        <v>4</v>
      </c>
      <c r="C4608" t="s">
        <v>8993</v>
      </c>
      <c r="D4608" t="s">
        <v>87</v>
      </c>
      <c r="E4608" t="s">
        <v>86</v>
      </c>
      <c r="F4608" s="90">
        <v>36.020000000000003</v>
      </c>
      <c r="G4608" s="3">
        <v>261</v>
      </c>
      <c r="H4608" s="3" t="s">
        <v>9061</v>
      </c>
      <c r="I4608" s="90">
        <v>27.32</v>
      </c>
      <c r="J4608" s="3">
        <v>183</v>
      </c>
      <c r="K4608" s="93" t="s">
        <v>4900</v>
      </c>
      <c r="L4608">
        <v>0</v>
      </c>
      <c r="M4608" s="10">
        <v>4</v>
      </c>
      <c r="N4608">
        <v>0</v>
      </c>
      <c r="O4608">
        <v>0</v>
      </c>
      <c r="P4608">
        <v>0</v>
      </c>
      <c r="Q4608">
        <v>0</v>
      </c>
      <c r="R4608" s="92">
        <f>P4608+Q4608</f>
        <v>0</v>
      </c>
    </row>
    <row r="4609" spans="1:18" x14ac:dyDescent="0.3">
      <c r="A4609" t="s">
        <v>3789</v>
      </c>
      <c r="B4609" s="3">
        <v>4</v>
      </c>
      <c r="C4609" t="s">
        <v>8995</v>
      </c>
      <c r="D4609" t="s">
        <v>127</v>
      </c>
      <c r="E4609" t="s">
        <v>8951</v>
      </c>
      <c r="F4609" s="90">
        <v>36</v>
      </c>
      <c r="G4609" s="3">
        <v>275</v>
      </c>
      <c r="H4609" s="3" t="s">
        <v>9061</v>
      </c>
      <c r="I4609" s="90">
        <v>27.92</v>
      </c>
      <c r="J4609" s="3">
        <v>197</v>
      </c>
      <c r="K4609" s="96" t="s">
        <v>7632</v>
      </c>
      <c r="L4609">
        <v>0</v>
      </c>
      <c r="M4609">
        <v>0</v>
      </c>
      <c r="N4609">
        <v>0</v>
      </c>
      <c r="O4609">
        <v>0</v>
      </c>
      <c r="P4609" s="10">
        <v>4</v>
      </c>
      <c r="Q4609">
        <v>0</v>
      </c>
      <c r="R4609" s="92">
        <f>P4609+Q4609</f>
        <v>4</v>
      </c>
    </row>
    <row r="4610" spans="1:18" x14ac:dyDescent="0.3">
      <c r="A4610" t="s">
        <v>4056</v>
      </c>
      <c r="B4610" s="3">
        <v>4</v>
      </c>
      <c r="C4610" t="s">
        <v>8995</v>
      </c>
      <c r="D4610" t="s">
        <v>120</v>
      </c>
      <c r="E4610" t="s">
        <v>121</v>
      </c>
      <c r="F4610" s="90">
        <v>36</v>
      </c>
      <c r="G4610" s="3">
        <v>275</v>
      </c>
      <c r="H4610" s="3" t="s">
        <v>9061</v>
      </c>
      <c r="I4610" s="90">
        <v>28.43</v>
      </c>
      <c r="J4610" s="3">
        <v>197</v>
      </c>
      <c r="K4610" s="96" t="s">
        <v>7632</v>
      </c>
      <c r="L4610">
        <v>0</v>
      </c>
      <c r="M4610">
        <v>0</v>
      </c>
      <c r="N4610" s="10">
        <v>4</v>
      </c>
      <c r="O4610">
        <v>0</v>
      </c>
      <c r="P4610">
        <v>0</v>
      </c>
      <c r="Q4610">
        <v>0</v>
      </c>
      <c r="R4610" s="92">
        <f>P4610+Q4610</f>
        <v>0</v>
      </c>
    </row>
    <row r="4611" spans="1:18" x14ac:dyDescent="0.3">
      <c r="A4611" t="s">
        <v>3801</v>
      </c>
      <c r="B4611" s="3">
        <v>4</v>
      </c>
      <c r="C4611" t="s">
        <v>8995</v>
      </c>
      <c r="D4611" t="s">
        <v>127</v>
      </c>
      <c r="E4611" t="s">
        <v>8951</v>
      </c>
      <c r="F4611" s="90">
        <v>36</v>
      </c>
      <c r="G4611" s="3">
        <v>275</v>
      </c>
      <c r="H4611" s="3" t="s">
        <v>9061</v>
      </c>
      <c r="I4611" s="90">
        <v>27.92</v>
      </c>
      <c r="J4611" s="3">
        <v>197</v>
      </c>
      <c r="K4611" s="96" t="s">
        <v>7632</v>
      </c>
      <c r="L4611">
        <v>0</v>
      </c>
      <c r="M4611">
        <v>0</v>
      </c>
      <c r="N4611">
        <v>0</v>
      </c>
      <c r="O4611">
        <v>0</v>
      </c>
      <c r="P4611">
        <v>3</v>
      </c>
      <c r="Q4611">
        <v>1</v>
      </c>
      <c r="R4611" s="92">
        <f>P4611+Q4611</f>
        <v>4</v>
      </c>
    </row>
    <row r="4612" spans="1:18" x14ac:dyDescent="0.3">
      <c r="A4612" t="s">
        <v>3751</v>
      </c>
      <c r="B4612" s="3">
        <v>4</v>
      </c>
      <c r="C4612" t="s">
        <v>8995</v>
      </c>
      <c r="D4612" t="s">
        <v>127</v>
      </c>
      <c r="E4612" t="s">
        <v>8951</v>
      </c>
      <c r="F4612" s="90">
        <v>36</v>
      </c>
      <c r="G4612" s="3">
        <v>275</v>
      </c>
      <c r="H4612" s="3" t="s">
        <v>9061</v>
      </c>
      <c r="I4612" s="90">
        <v>27.92</v>
      </c>
      <c r="J4612" s="3">
        <v>197</v>
      </c>
      <c r="K4612" s="96" t="s">
        <v>7632</v>
      </c>
      <c r="L4612">
        <v>0</v>
      </c>
      <c r="M4612">
        <v>0</v>
      </c>
      <c r="N4612">
        <v>0</v>
      </c>
      <c r="O4612">
        <v>0</v>
      </c>
      <c r="P4612">
        <v>0</v>
      </c>
      <c r="Q4612" s="10">
        <v>4</v>
      </c>
      <c r="R4612" s="92">
        <f>P4612+Q4612</f>
        <v>4</v>
      </c>
    </row>
    <row r="4613" spans="1:18" x14ac:dyDescent="0.3">
      <c r="A4613" t="s">
        <v>3665</v>
      </c>
      <c r="B4613" s="3">
        <v>4</v>
      </c>
      <c r="C4613" t="s">
        <v>8995</v>
      </c>
      <c r="D4613" t="s">
        <v>127</v>
      </c>
      <c r="E4613" t="s">
        <v>8951</v>
      </c>
      <c r="F4613" s="90">
        <v>36</v>
      </c>
      <c r="G4613" s="3">
        <v>275</v>
      </c>
      <c r="H4613" s="3" t="s">
        <v>9061</v>
      </c>
      <c r="I4613" s="90">
        <v>28.43</v>
      </c>
      <c r="J4613" s="3">
        <v>197</v>
      </c>
      <c r="K4613" s="96" t="s">
        <v>7632</v>
      </c>
      <c r="L4613">
        <v>0</v>
      </c>
      <c r="M4613">
        <v>0</v>
      </c>
      <c r="N4613">
        <v>0</v>
      </c>
      <c r="O4613">
        <v>0</v>
      </c>
      <c r="P4613">
        <v>0</v>
      </c>
      <c r="Q4613" s="10">
        <v>4</v>
      </c>
      <c r="R4613" s="92">
        <f>P4613+Q4613</f>
        <v>4</v>
      </c>
    </row>
    <row r="4614" spans="1:18" x14ac:dyDescent="0.3">
      <c r="A4614" t="s">
        <v>3909</v>
      </c>
      <c r="B4614" s="3">
        <v>4</v>
      </c>
      <c r="C4614" t="s">
        <v>8995</v>
      </c>
      <c r="D4614" t="s">
        <v>127</v>
      </c>
      <c r="E4614" t="s">
        <v>128</v>
      </c>
      <c r="F4614" s="90">
        <v>35.97</v>
      </c>
      <c r="G4614" s="3">
        <v>278</v>
      </c>
      <c r="H4614" s="3" t="s">
        <v>9061</v>
      </c>
      <c r="I4614" s="90">
        <v>29.5</v>
      </c>
      <c r="J4614" s="3">
        <v>200</v>
      </c>
      <c r="K4614" s="96" t="s">
        <v>7632</v>
      </c>
      <c r="L4614">
        <v>0</v>
      </c>
      <c r="M4614">
        <v>0</v>
      </c>
      <c r="N4614">
        <v>0</v>
      </c>
      <c r="O4614">
        <v>3</v>
      </c>
      <c r="P4614">
        <v>0</v>
      </c>
      <c r="Q4614">
        <v>1</v>
      </c>
      <c r="R4614" s="92">
        <f>P4614+Q4614</f>
        <v>1</v>
      </c>
    </row>
    <row r="4615" spans="1:18" x14ac:dyDescent="0.3">
      <c r="A4615" t="s">
        <v>4100</v>
      </c>
      <c r="B4615" s="3">
        <v>4</v>
      </c>
      <c r="C4615" t="s">
        <v>8995</v>
      </c>
      <c r="D4615" t="s">
        <v>120</v>
      </c>
      <c r="E4615" t="s">
        <v>121</v>
      </c>
      <c r="F4615" s="90">
        <v>35.93</v>
      </c>
      <c r="G4615" s="3">
        <v>270</v>
      </c>
      <c r="H4615" s="3" t="s">
        <v>9061</v>
      </c>
      <c r="I4615" s="90">
        <v>27.08</v>
      </c>
      <c r="J4615" s="3">
        <v>192</v>
      </c>
      <c r="K4615" s="96" t="s">
        <v>7632</v>
      </c>
      <c r="L4615">
        <v>0</v>
      </c>
      <c r="M4615">
        <v>0</v>
      </c>
      <c r="N4615" s="10">
        <v>4</v>
      </c>
      <c r="O4615">
        <v>0</v>
      </c>
      <c r="P4615">
        <v>0</v>
      </c>
      <c r="Q4615">
        <v>0</v>
      </c>
      <c r="R4615" s="92">
        <f>P4615+Q4615</f>
        <v>0</v>
      </c>
    </row>
    <row r="4616" spans="1:18" x14ac:dyDescent="0.3">
      <c r="A4616" t="s">
        <v>3915</v>
      </c>
      <c r="B4616" s="3">
        <v>4</v>
      </c>
      <c r="C4616" t="s">
        <v>8995</v>
      </c>
      <c r="D4616" t="s">
        <v>127</v>
      </c>
      <c r="E4616" t="s">
        <v>128</v>
      </c>
      <c r="F4616" s="90">
        <v>35.9</v>
      </c>
      <c r="G4616" s="3">
        <v>273</v>
      </c>
      <c r="H4616" s="3" t="s">
        <v>9061</v>
      </c>
      <c r="I4616" s="90">
        <v>28.21</v>
      </c>
      <c r="J4616" s="3">
        <v>195</v>
      </c>
      <c r="K4616" s="96" t="s">
        <v>7632</v>
      </c>
      <c r="L4616">
        <v>0</v>
      </c>
      <c r="M4616">
        <v>0</v>
      </c>
      <c r="N4616">
        <v>0</v>
      </c>
      <c r="O4616">
        <v>3</v>
      </c>
      <c r="P4616">
        <v>0</v>
      </c>
      <c r="Q4616">
        <v>1</v>
      </c>
      <c r="R4616" s="92">
        <f>P4616+Q4616</f>
        <v>1</v>
      </c>
    </row>
    <row r="4617" spans="1:18" x14ac:dyDescent="0.3">
      <c r="A4617" t="s">
        <v>3907</v>
      </c>
      <c r="B4617" s="3">
        <v>4</v>
      </c>
      <c r="C4617" t="s">
        <v>8995</v>
      </c>
      <c r="D4617" t="s">
        <v>127</v>
      </c>
      <c r="E4617" t="s">
        <v>8951</v>
      </c>
      <c r="F4617" s="90">
        <v>35.9</v>
      </c>
      <c r="G4617" s="3">
        <v>273</v>
      </c>
      <c r="H4617" s="3" t="s">
        <v>9061</v>
      </c>
      <c r="I4617" s="90">
        <v>27.69</v>
      </c>
      <c r="J4617" s="3">
        <v>195</v>
      </c>
      <c r="K4617" s="96" t="s">
        <v>7632</v>
      </c>
      <c r="L4617">
        <v>0</v>
      </c>
      <c r="M4617">
        <v>0</v>
      </c>
      <c r="N4617">
        <v>0</v>
      </c>
      <c r="O4617">
        <v>0</v>
      </c>
      <c r="P4617" s="10">
        <v>4</v>
      </c>
      <c r="Q4617">
        <v>0</v>
      </c>
      <c r="R4617" s="92">
        <f>P4617+Q4617</f>
        <v>4</v>
      </c>
    </row>
    <row r="4618" spans="1:18" x14ac:dyDescent="0.3">
      <c r="A4618" t="s">
        <v>4119</v>
      </c>
      <c r="B4618" s="3">
        <v>4</v>
      </c>
      <c r="C4618" t="s">
        <v>8995</v>
      </c>
      <c r="D4618" t="s">
        <v>120</v>
      </c>
      <c r="E4618" t="s">
        <v>121</v>
      </c>
      <c r="F4618" s="90">
        <v>35.9</v>
      </c>
      <c r="G4618" s="3">
        <v>273</v>
      </c>
      <c r="H4618" s="3" t="s">
        <v>9061</v>
      </c>
      <c r="I4618" s="90">
        <v>27.69</v>
      </c>
      <c r="J4618" s="3">
        <v>195</v>
      </c>
      <c r="K4618" s="96" t="s">
        <v>7632</v>
      </c>
      <c r="L4618">
        <v>0</v>
      </c>
      <c r="M4618">
        <v>0</v>
      </c>
      <c r="N4618" s="10">
        <v>4</v>
      </c>
      <c r="O4618">
        <v>0</v>
      </c>
      <c r="P4618">
        <v>0</v>
      </c>
      <c r="Q4618">
        <v>0</v>
      </c>
      <c r="R4618" s="92">
        <f>P4618+Q4618</f>
        <v>0</v>
      </c>
    </row>
    <row r="4619" spans="1:18" x14ac:dyDescent="0.3">
      <c r="A4619" t="s">
        <v>3804</v>
      </c>
      <c r="B4619" s="3">
        <v>4</v>
      </c>
      <c r="C4619" t="s">
        <v>8995</v>
      </c>
      <c r="D4619" t="s">
        <v>127</v>
      </c>
      <c r="E4619" t="s">
        <v>165</v>
      </c>
      <c r="F4619" s="90">
        <v>35.9</v>
      </c>
      <c r="G4619" s="3">
        <v>273</v>
      </c>
      <c r="H4619" s="3" t="s">
        <v>9061</v>
      </c>
      <c r="I4619" s="90">
        <v>27.69</v>
      </c>
      <c r="J4619" s="3">
        <v>195</v>
      </c>
      <c r="K4619" s="96" t="s">
        <v>7632</v>
      </c>
      <c r="L4619">
        <v>0</v>
      </c>
      <c r="M4619">
        <v>0</v>
      </c>
      <c r="N4619">
        <v>0</v>
      </c>
      <c r="O4619" s="10">
        <v>4</v>
      </c>
      <c r="P4619">
        <v>0</v>
      </c>
      <c r="Q4619">
        <v>0</v>
      </c>
      <c r="R4619" s="92">
        <f>P4619+Q4619</f>
        <v>0</v>
      </c>
    </row>
    <row r="4620" spans="1:18" x14ac:dyDescent="0.3">
      <c r="A4620" t="s">
        <v>3927</v>
      </c>
      <c r="B4620" s="3">
        <v>4</v>
      </c>
      <c r="C4620" t="s">
        <v>8995</v>
      </c>
      <c r="D4620" t="s">
        <v>127</v>
      </c>
      <c r="E4620" t="s">
        <v>8951</v>
      </c>
      <c r="F4620" s="90">
        <v>35.9</v>
      </c>
      <c r="G4620" s="3">
        <v>273</v>
      </c>
      <c r="H4620" s="3" t="s">
        <v>9061</v>
      </c>
      <c r="I4620" s="90">
        <v>28.21</v>
      </c>
      <c r="J4620" s="3">
        <v>195</v>
      </c>
      <c r="K4620" s="96" t="s">
        <v>7632</v>
      </c>
      <c r="L4620">
        <v>0</v>
      </c>
      <c r="M4620">
        <v>0</v>
      </c>
      <c r="N4620">
        <v>0</v>
      </c>
      <c r="O4620">
        <v>0</v>
      </c>
      <c r="P4620" s="10">
        <v>4</v>
      </c>
      <c r="Q4620">
        <v>0</v>
      </c>
      <c r="R4620" s="92">
        <f>P4620+Q4620</f>
        <v>4</v>
      </c>
    </row>
    <row r="4621" spans="1:18" x14ac:dyDescent="0.3">
      <c r="A4621" t="s">
        <v>4592</v>
      </c>
      <c r="B4621" s="3">
        <v>4</v>
      </c>
      <c r="C4621" t="s">
        <v>8993</v>
      </c>
      <c r="D4621" t="s">
        <v>87</v>
      </c>
      <c r="E4621" t="s">
        <v>765</v>
      </c>
      <c r="F4621" s="90">
        <v>35.880000000000003</v>
      </c>
      <c r="G4621" s="3">
        <v>262</v>
      </c>
      <c r="H4621" s="3" t="s">
        <v>9061</v>
      </c>
      <c r="I4621" s="90">
        <v>27.17</v>
      </c>
      <c r="J4621" s="3">
        <v>184</v>
      </c>
      <c r="K4621" s="93" t="s">
        <v>4900</v>
      </c>
      <c r="L4621">
        <v>0</v>
      </c>
      <c r="M4621" s="10">
        <v>4</v>
      </c>
      <c r="N4621">
        <v>0</v>
      </c>
      <c r="O4621">
        <v>0</v>
      </c>
      <c r="P4621">
        <v>0</v>
      </c>
      <c r="Q4621">
        <v>0</v>
      </c>
      <c r="R4621" s="92">
        <f>P4621+Q4621</f>
        <v>0</v>
      </c>
    </row>
    <row r="4622" spans="1:18" x14ac:dyDescent="0.3">
      <c r="A4622" t="s">
        <v>4688</v>
      </c>
      <c r="B4622" s="3">
        <v>4</v>
      </c>
      <c r="C4622" t="s">
        <v>8993</v>
      </c>
      <c r="D4622" t="s">
        <v>87</v>
      </c>
      <c r="E4622" t="s">
        <v>86</v>
      </c>
      <c r="F4622" s="90">
        <v>35.880000000000003</v>
      </c>
      <c r="G4622" s="3">
        <v>262</v>
      </c>
      <c r="H4622" s="3" t="s">
        <v>9061</v>
      </c>
      <c r="I4622" s="90">
        <v>27.72</v>
      </c>
      <c r="J4622" s="3">
        <v>184</v>
      </c>
      <c r="K4622" s="93" t="s">
        <v>4900</v>
      </c>
      <c r="L4622">
        <v>0</v>
      </c>
      <c r="M4622" s="10">
        <v>4</v>
      </c>
      <c r="N4622">
        <v>0</v>
      </c>
      <c r="O4622">
        <v>0</v>
      </c>
      <c r="P4622">
        <v>0</v>
      </c>
      <c r="Q4622">
        <v>0</v>
      </c>
      <c r="R4622" s="92">
        <f>P4622+Q4622</f>
        <v>0</v>
      </c>
    </row>
    <row r="4623" spans="1:18" x14ac:dyDescent="0.3">
      <c r="A4623" t="s">
        <v>4411</v>
      </c>
      <c r="B4623" s="3">
        <v>4</v>
      </c>
      <c r="C4623" t="s">
        <v>8993</v>
      </c>
      <c r="D4623" t="s">
        <v>87</v>
      </c>
      <c r="E4623" t="s">
        <v>86</v>
      </c>
      <c r="F4623" s="90">
        <v>35.880000000000003</v>
      </c>
      <c r="G4623" s="3">
        <v>262</v>
      </c>
      <c r="H4623" s="3" t="s">
        <v>9061</v>
      </c>
      <c r="I4623" s="90">
        <v>27.17</v>
      </c>
      <c r="J4623" s="3">
        <v>184</v>
      </c>
      <c r="K4623" s="93" t="s">
        <v>4900</v>
      </c>
      <c r="L4623">
        <v>0</v>
      </c>
      <c r="M4623" s="10">
        <v>4</v>
      </c>
      <c r="N4623">
        <v>0</v>
      </c>
      <c r="O4623">
        <v>0</v>
      </c>
      <c r="P4623">
        <v>0</v>
      </c>
      <c r="Q4623">
        <v>0</v>
      </c>
      <c r="R4623" s="92">
        <f>P4623+Q4623</f>
        <v>0</v>
      </c>
    </row>
    <row r="4624" spans="1:18" x14ac:dyDescent="0.3">
      <c r="A4624" t="s">
        <v>4588</v>
      </c>
      <c r="B4624" s="3">
        <v>4</v>
      </c>
      <c r="C4624" t="s">
        <v>8993</v>
      </c>
      <c r="D4624" t="s">
        <v>87</v>
      </c>
      <c r="E4624" t="s">
        <v>86</v>
      </c>
      <c r="F4624" s="90">
        <v>35.880000000000003</v>
      </c>
      <c r="G4624" s="3">
        <v>262</v>
      </c>
      <c r="H4624" s="3" t="s">
        <v>9061</v>
      </c>
      <c r="I4624" s="90">
        <v>27.72</v>
      </c>
      <c r="J4624" s="3">
        <v>184</v>
      </c>
      <c r="K4624" s="93" t="s">
        <v>4900</v>
      </c>
      <c r="L4624">
        <v>0</v>
      </c>
      <c r="M4624" s="10">
        <v>4</v>
      </c>
      <c r="N4624">
        <v>0</v>
      </c>
      <c r="O4624">
        <v>0</v>
      </c>
      <c r="P4624">
        <v>0</v>
      </c>
      <c r="Q4624">
        <v>0</v>
      </c>
      <c r="R4624" s="92">
        <f>P4624+Q4624</f>
        <v>0</v>
      </c>
    </row>
    <row r="4625" spans="1:18" x14ac:dyDescent="0.3">
      <c r="A4625" t="s">
        <v>4662</v>
      </c>
      <c r="B4625" s="3">
        <v>4</v>
      </c>
      <c r="C4625" t="s">
        <v>8993</v>
      </c>
      <c r="D4625" t="s">
        <v>87</v>
      </c>
      <c r="E4625" t="s">
        <v>86</v>
      </c>
      <c r="F4625" s="90">
        <v>35.880000000000003</v>
      </c>
      <c r="G4625" s="3">
        <v>262</v>
      </c>
      <c r="H4625" s="3" t="s">
        <v>9061</v>
      </c>
      <c r="I4625" s="90">
        <v>27.17</v>
      </c>
      <c r="J4625" s="3">
        <v>184</v>
      </c>
      <c r="K4625" s="93" t="s">
        <v>4900</v>
      </c>
      <c r="L4625">
        <v>0</v>
      </c>
      <c r="M4625" s="10">
        <v>4</v>
      </c>
      <c r="N4625">
        <v>0</v>
      </c>
      <c r="O4625">
        <v>0</v>
      </c>
      <c r="P4625">
        <v>0</v>
      </c>
      <c r="Q4625">
        <v>0</v>
      </c>
      <c r="R4625" s="92">
        <f>P4625+Q4625</f>
        <v>0</v>
      </c>
    </row>
    <row r="4626" spans="1:18" x14ac:dyDescent="0.3">
      <c r="A4626" t="s">
        <v>4072</v>
      </c>
      <c r="B4626" s="3">
        <v>4</v>
      </c>
      <c r="C4626" t="s">
        <v>8993</v>
      </c>
      <c r="D4626" t="s">
        <v>87</v>
      </c>
      <c r="E4626" t="s">
        <v>100</v>
      </c>
      <c r="F4626" s="90">
        <v>35.880000000000003</v>
      </c>
      <c r="G4626" s="3">
        <v>262</v>
      </c>
      <c r="H4626" s="3" t="s">
        <v>9061</v>
      </c>
      <c r="I4626" s="90">
        <v>27.17</v>
      </c>
      <c r="J4626" s="3">
        <v>184</v>
      </c>
      <c r="K4626" s="96" t="s">
        <v>4900</v>
      </c>
      <c r="L4626">
        <v>0</v>
      </c>
      <c r="M4626">
        <v>0</v>
      </c>
      <c r="N4626" s="10">
        <v>4</v>
      </c>
      <c r="O4626">
        <v>0</v>
      </c>
      <c r="P4626">
        <v>0</v>
      </c>
      <c r="Q4626">
        <v>0</v>
      </c>
      <c r="R4626" s="92">
        <f>P4626+Q4626</f>
        <v>0</v>
      </c>
    </row>
    <row r="4627" spans="1:18" x14ac:dyDescent="0.3">
      <c r="A4627" t="s">
        <v>4155</v>
      </c>
      <c r="B4627" s="3">
        <v>4</v>
      </c>
      <c r="C4627" t="s">
        <v>8993</v>
      </c>
      <c r="D4627" t="s">
        <v>87</v>
      </c>
      <c r="E4627" t="s">
        <v>100</v>
      </c>
      <c r="F4627" s="90">
        <v>35.880000000000003</v>
      </c>
      <c r="G4627" s="3">
        <v>262</v>
      </c>
      <c r="H4627" s="3" t="s">
        <v>9061</v>
      </c>
      <c r="I4627" s="90">
        <v>27.17</v>
      </c>
      <c r="J4627" s="3">
        <v>184</v>
      </c>
      <c r="K4627" s="96" t="s">
        <v>4900</v>
      </c>
      <c r="L4627">
        <v>0</v>
      </c>
      <c r="M4627">
        <v>0</v>
      </c>
      <c r="N4627" s="10">
        <v>4</v>
      </c>
      <c r="O4627">
        <v>0</v>
      </c>
      <c r="P4627">
        <v>0</v>
      </c>
      <c r="Q4627">
        <v>0</v>
      </c>
      <c r="R4627" s="92">
        <f>P4627+Q4627</f>
        <v>0</v>
      </c>
    </row>
    <row r="4628" spans="1:18" x14ac:dyDescent="0.3">
      <c r="A4628" t="s">
        <v>3921</v>
      </c>
      <c r="B4628" s="3">
        <v>4</v>
      </c>
      <c r="C4628" t="s">
        <v>8995</v>
      </c>
      <c r="D4628" t="s">
        <v>127</v>
      </c>
      <c r="E4628" t="s">
        <v>8951</v>
      </c>
      <c r="F4628" s="90">
        <v>35.869999999999997</v>
      </c>
      <c r="G4628" s="3">
        <v>276</v>
      </c>
      <c r="H4628" s="3" t="s">
        <v>9061</v>
      </c>
      <c r="I4628" s="90">
        <v>27.78</v>
      </c>
      <c r="J4628" s="3">
        <v>198</v>
      </c>
      <c r="K4628" s="96" t="s">
        <v>7632</v>
      </c>
      <c r="L4628">
        <v>0</v>
      </c>
      <c r="M4628">
        <v>0</v>
      </c>
      <c r="N4628">
        <v>0</v>
      </c>
      <c r="O4628">
        <v>0</v>
      </c>
      <c r="P4628" s="10">
        <v>4</v>
      </c>
      <c r="Q4628">
        <v>0</v>
      </c>
      <c r="R4628" s="92">
        <f>P4628+Q4628</f>
        <v>4</v>
      </c>
    </row>
    <row r="4629" spans="1:18" x14ac:dyDescent="0.3">
      <c r="A4629" t="s">
        <v>3667</v>
      </c>
      <c r="B4629" s="3">
        <v>4</v>
      </c>
      <c r="C4629" t="s">
        <v>8995</v>
      </c>
      <c r="D4629" t="s">
        <v>127</v>
      </c>
      <c r="E4629" t="s">
        <v>8951</v>
      </c>
      <c r="F4629" s="90">
        <v>35.869999999999997</v>
      </c>
      <c r="G4629" s="3">
        <v>276</v>
      </c>
      <c r="H4629" s="3" t="s">
        <v>9061</v>
      </c>
      <c r="I4629" s="90">
        <v>27.92</v>
      </c>
      <c r="J4629" s="3">
        <v>197</v>
      </c>
      <c r="K4629" s="96" t="s">
        <v>7632</v>
      </c>
      <c r="L4629">
        <v>0</v>
      </c>
      <c r="M4629">
        <v>0</v>
      </c>
      <c r="N4629">
        <v>0</v>
      </c>
      <c r="O4629">
        <v>0</v>
      </c>
      <c r="P4629">
        <v>0</v>
      </c>
      <c r="Q4629" s="10">
        <v>4</v>
      </c>
      <c r="R4629" s="92">
        <f>P4629+Q4629</f>
        <v>4</v>
      </c>
    </row>
    <row r="4630" spans="1:18" x14ac:dyDescent="0.3">
      <c r="A4630" t="s">
        <v>3707</v>
      </c>
      <c r="B4630" s="3">
        <v>4</v>
      </c>
      <c r="C4630" t="s">
        <v>8995</v>
      </c>
      <c r="D4630" t="s">
        <v>127</v>
      </c>
      <c r="E4630" t="s">
        <v>8951</v>
      </c>
      <c r="F4630" s="90">
        <v>35.869999999999997</v>
      </c>
      <c r="G4630" s="3">
        <v>276</v>
      </c>
      <c r="H4630" s="3" t="s">
        <v>9061</v>
      </c>
      <c r="I4630" s="90">
        <v>29.29</v>
      </c>
      <c r="J4630" s="3">
        <v>198</v>
      </c>
      <c r="K4630" s="96" t="s">
        <v>7632</v>
      </c>
      <c r="L4630">
        <v>0</v>
      </c>
      <c r="M4630">
        <v>0</v>
      </c>
      <c r="N4630">
        <v>0</v>
      </c>
      <c r="O4630">
        <v>0</v>
      </c>
      <c r="P4630">
        <v>0</v>
      </c>
      <c r="Q4630" s="10">
        <v>4</v>
      </c>
      <c r="R4630" s="92">
        <f>P4630+Q4630</f>
        <v>4</v>
      </c>
    </row>
    <row r="4631" spans="1:18" x14ac:dyDescent="0.3">
      <c r="A4631" s="9" t="s">
        <v>3756</v>
      </c>
      <c r="B4631" s="3">
        <v>4</v>
      </c>
      <c r="C4631" t="s">
        <v>8995</v>
      </c>
      <c r="D4631" t="s">
        <v>127</v>
      </c>
      <c r="E4631" t="s">
        <v>8951</v>
      </c>
      <c r="F4631" s="90">
        <v>35.869999999999997</v>
      </c>
      <c r="G4631" s="3">
        <v>276</v>
      </c>
      <c r="H4631" s="3" t="s">
        <v>9061</v>
      </c>
      <c r="I4631" s="90">
        <v>29.29</v>
      </c>
      <c r="J4631" s="3">
        <v>198</v>
      </c>
      <c r="K4631" s="96" t="s">
        <v>7632</v>
      </c>
      <c r="L4631">
        <v>0</v>
      </c>
      <c r="M4631">
        <v>0</v>
      </c>
      <c r="N4631">
        <v>0</v>
      </c>
      <c r="O4631">
        <v>0</v>
      </c>
      <c r="P4631">
        <v>0</v>
      </c>
      <c r="Q4631" s="10">
        <v>4</v>
      </c>
      <c r="R4631" s="92">
        <f>P4631+Q4631</f>
        <v>4</v>
      </c>
    </row>
    <row r="4632" spans="1:18" x14ac:dyDescent="0.3">
      <c r="A4632" t="s">
        <v>4065</v>
      </c>
      <c r="B4632" s="3">
        <v>4</v>
      </c>
      <c r="C4632" t="s">
        <v>8995</v>
      </c>
      <c r="D4632" t="s">
        <v>120</v>
      </c>
      <c r="E4632" t="s">
        <v>121</v>
      </c>
      <c r="F4632" s="90">
        <v>35.869999999999997</v>
      </c>
      <c r="G4632" s="3">
        <v>276</v>
      </c>
      <c r="H4632" s="3" t="s">
        <v>9061</v>
      </c>
      <c r="I4632" s="90">
        <v>27.78</v>
      </c>
      <c r="J4632" s="3">
        <v>198</v>
      </c>
      <c r="K4632" s="96" t="s">
        <v>7632</v>
      </c>
      <c r="L4632">
        <v>0</v>
      </c>
      <c r="M4632">
        <v>0</v>
      </c>
      <c r="N4632" s="10">
        <v>4</v>
      </c>
      <c r="O4632">
        <v>0</v>
      </c>
      <c r="P4632">
        <v>0</v>
      </c>
      <c r="Q4632">
        <v>0</v>
      </c>
      <c r="R4632" s="92">
        <f>P4632+Q4632</f>
        <v>0</v>
      </c>
    </row>
    <row r="4633" spans="1:18" x14ac:dyDescent="0.3">
      <c r="A4633" t="s">
        <v>3743</v>
      </c>
      <c r="B4633" s="3">
        <v>4</v>
      </c>
      <c r="C4633" t="s">
        <v>8993</v>
      </c>
      <c r="D4633" t="s">
        <v>87</v>
      </c>
      <c r="E4633" t="s">
        <v>181</v>
      </c>
      <c r="F4633" s="90">
        <v>35.86</v>
      </c>
      <c r="G4633" s="3">
        <v>251</v>
      </c>
      <c r="H4633" s="3" t="s">
        <v>9061</v>
      </c>
      <c r="I4633" s="90">
        <v>26.59</v>
      </c>
      <c r="J4633" s="3">
        <v>173</v>
      </c>
      <c r="K4633" s="96" t="s">
        <v>4900</v>
      </c>
      <c r="L4633">
        <v>0</v>
      </c>
      <c r="M4633">
        <v>0</v>
      </c>
      <c r="N4633">
        <v>0</v>
      </c>
      <c r="O4633">
        <v>0</v>
      </c>
      <c r="P4633">
        <v>0</v>
      </c>
      <c r="Q4633" s="10">
        <v>4</v>
      </c>
      <c r="R4633" s="92">
        <f>P4633+Q4633</f>
        <v>4</v>
      </c>
    </row>
    <row r="4634" spans="1:18" x14ac:dyDescent="0.3">
      <c r="A4634" s="9" t="s">
        <v>4145</v>
      </c>
      <c r="B4634" s="3">
        <v>4</v>
      </c>
      <c r="C4634" t="s">
        <v>8993</v>
      </c>
      <c r="D4634" t="s">
        <v>87</v>
      </c>
      <c r="E4634" t="s">
        <v>100</v>
      </c>
      <c r="F4634" s="90">
        <v>35.83</v>
      </c>
      <c r="G4634" s="3">
        <v>254</v>
      </c>
      <c r="H4634" s="3" t="s">
        <v>9061</v>
      </c>
      <c r="I4634" s="90">
        <v>28.41</v>
      </c>
      <c r="J4634" s="3">
        <v>176</v>
      </c>
      <c r="K4634" s="96" t="s">
        <v>4900</v>
      </c>
      <c r="L4634">
        <v>0</v>
      </c>
      <c r="M4634">
        <v>0</v>
      </c>
      <c r="N4634" s="10">
        <v>4</v>
      </c>
      <c r="O4634">
        <v>0</v>
      </c>
      <c r="P4634">
        <v>0</v>
      </c>
      <c r="Q4634">
        <v>0</v>
      </c>
      <c r="R4634" s="92">
        <f>P4634+Q4634</f>
        <v>0</v>
      </c>
    </row>
    <row r="4635" spans="1:18" x14ac:dyDescent="0.3">
      <c r="A4635" t="s">
        <v>3935</v>
      </c>
      <c r="B4635" s="3">
        <v>4</v>
      </c>
      <c r="C4635" t="s">
        <v>8993</v>
      </c>
      <c r="D4635" t="s">
        <v>87</v>
      </c>
      <c r="E4635" t="s">
        <v>181</v>
      </c>
      <c r="F4635" s="90">
        <v>35.83</v>
      </c>
      <c r="G4635" s="3">
        <v>254</v>
      </c>
      <c r="H4635" s="3" t="s">
        <v>9061</v>
      </c>
      <c r="I4635" s="90">
        <v>27.84</v>
      </c>
      <c r="J4635" s="3">
        <v>176</v>
      </c>
      <c r="K4635" s="96" t="s">
        <v>4900</v>
      </c>
      <c r="L4635">
        <v>0</v>
      </c>
      <c r="M4635">
        <v>0</v>
      </c>
      <c r="N4635">
        <v>0</v>
      </c>
      <c r="O4635">
        <v>0</v>
      </c>
      <c r="P4635" s="10">
        <v>4</v>
      </c>
      <c r="Q4635">
        <v>0</v>
      </c>
      <c r="R4635" s="92">
        <f>P4635+Q4635</f>
        <v>4</v>
      </c>
    </row>
    <row r="4636" spans="1:18" x14ac:dyDescent="0.3">
      <c r="A4636" t="s">
        <v>3787</v>
      </c>
      <c r="B4636" s="3">
        <v>4</v>
      </c>
      <c r="C4636" t="s">
        <v>8995</v>
      </c>
      <c r="D4636" t="s">
        <v>120</v>
      </c>
      <c r="E4636" t="s">
        <v>121</v>
      </c>
      <c r="F4636" s="90">
        <v>35.82</v>
      </c>
      <c r="G4636" s="3">
        <v>268</v>
      </c>
      <c r="H4636" s="3" t="s">
        <v>9061</v>
      </c>
      <c r="I4636" s="90">
        <v>27.89</v>
      </c>
      <c r="J4636" s="3">
        <v>190</v>
      </c>
      <c r="K4636" s="96" t="s">
        <v>7632</v>
      </c>
      <c r="L4636">
        <v>0</v>
      </c>
      <c r="M4636">
        <v>0</v>
      </c>
      <c r="N4636" s="10">
        <v>4</v>
      </c>
      <c r="O4636">
        <v>0</v>
      </c>
      <c r="P4636">
        <v>0</v>
      </c>
      <c r="Q4636">
        <v>0</v>
      </c>
      <c r="R4636" s="92">
        <f>P4636+Q4636</f>
        <v>0</v>
      </c>
    </row>
    <row r="4637" spans="1:18" x14ac:dyDescent="0.3">
      <c r="A4637" t="s">
        <v>3920</v>
      </c>
      <c r="B4637" s="3">
        <v>4</v>
      </c>
      <c r="C4637" t="s">
        <v>8995</v>
      </c>
      <c r="D4637" t="s">
        <v>127</v>
      </c>
      <c r="E4637" t="s">
        <v>8951</v>
      </c>
      <c r="F4637" s="90">
        <v>35.82</v>
      </c>
      <c r="G4637" s="3">
        <v>268</v>
      </c>
      <c r="H4637" s="3" t="s">
        <v>9061</v>
      </c>
      <c r="I4637" s="90">
        <v>27.37</v>
      </c>
      <c r="J4637" s="3">
        <v>190</v>
      </c>
      <c r="K4637" s="96" t="s">
        <v>7632</v>
      </c>
      <c r="L4637">
        <v>0</v>
      </c>
      <c r="M4637">
        <v>0</v>
      </c>
      <c r="N4637">
        <v>0</v>
      </c>
      <c r="O4637">
        <v>0</v>
      </c>
      <c r="P4637" s="10">
        <v>4</v>
      </c>
      <c r="Q4637">
        <v>0</v>
      </c>
      <c r="R4637" s="92">
        <f>P4637+Q4637</f>
        <v>4</v>
      </c>
    </row>
    <row r="4638" spans="1:18" x14ac:dyDescent="0.3">
      <c r="A4638" t="s">
        <v>3903</v>
      </c>
      <c r="B4638" s="3">
        <v>4</v>
      </c>
      <c r="C4638" t="s">
        <v>8995</v>
      </c>
      <c r="D4638" t="s">
        <v>120</v>
      </c>
      <c r="E4638" t="s">
        <v>121</v>
      </c>
      <c r="F4638" s="90">
        <v>35.82</v>
      </c>
      <c r="G4638" s="3">
        <v>268</v>
      </c>
      <c r="H4638" s="3" t="s">
        <v>9061</v>
      </c>
      <c r="I4638" s="90">
        <v>27.37</v>
      </c>
      <c r="J4638" s="3">
        <v>190</v>
      </c>
      <c r="K4638" s="96" t="s">
        <v>7632</v>
      </c>
      <c r="L4638">
        <v>0</v>
      </c>
      <c r="M4638">
        <v>0</v>
      </c>
      <c r="N4638" s="10">
        <v>4</v>
      </c>
      <c r="O4638">
        <v>0</v>
      </c>
      <c r="P4638">
        <v>0</v>
      </c>
      <c r="Q4638">
        <v>0</v>
      </c>
      <c r="R4638" s="92">
        <f>P4638+Q4638</f>
        <v>0</v>
      </c>
    </row>
    <row r="4639" spans="1:18" x14ac:dyDescent="0.3">
      <c r="A4639" t="s">
        <v>4081</v>
      </c>
      <c r="B4639" s="3">
        <v>4</v>
      </c>
      <c r="C4639" t="s">
        <v>8995</v>
      </c>
      <c r="D4639" t="s">
        <v>120</v>
      </c>
      <c r="E4639" t="s">
        <v>121</v>
      </c>
      <c r="F4639" s="90">
        <v>35.79</v>
      </c>
      <c r="G4639" s="3">
        <v>271</v>
      </c>
      <c r="H4639" s="3" t="s">
        <v>9061</v>
      </c>
      <c r="I4639" s="90">
        <v>27.98</v>
      </c>
      <c r="J4639" s="3">
        <v>193</v>
      </c>
      <c r="K4639" s="96" t="s">
        <v>7632</v>
      </c>
      <c r="L4639">
        <v>0</v>
      </c>
      <c r="M4639">
        <v>0</v>
      </c>
      <c r="N4639" s="10">
        <v>4</v>
      </c>
      <c r="O4639">
        <v>0</v>
      </c>
      <c r="P4639">
        <v>0</v>
      </c>
      <c r="Q4639">
        <v>0</v>
      </c>
      <c r="R4639" s="92">
        <f>P4639+Q4639</f>
        <v>0</v>
      </c>
    </row>
    <row r="4640" spans="1:18" x14ac:dyDescent="0.3">
      <c r="A4640" t="s">
        <v>3997</v>
      </c>
      <c r="B4640" s="3">
        <v>4</v>
      </c>
      <c r="C4640" t="s">
        <v>8995</v>
      </c>
      <c r="D4640" t="s">
        <v>120</v>
      </c>
      <c r="E4640" t="s">
        <v>526</v>
      </c>
      <c r="F4640" s="90">
        <v>35.770000000000003</v>
      </c>
      <c r="G4640" s="3">
        <v>274</v>
      </c>
      <c r="H4640" s="3" t="s">
        <v>9061</v>
      </c>
      <c r="I4640" s="90">
        <v>27.55</v>
      </c>
      <c r="J4640" s="3">
        <v>196</v>
      </c>
      <c r="K4640" s="96" t="s">
        <v>7632</v>
      </c>
      <c r="L4640">
        <v>0</v>
      </c>
      <c r="M4640">
        <v>0</v>
      </c>
      <c r="N4640">
        <v>0</v>
      </c>
      <c r="O4640" s="10">
        <v>4</v>
      </c>
      <c r="P4640">
        <v>0</v>
      </c>
      <c r="Q4640">
        <v>0</v>
      </c>
      <c r="R4640" s="92">
        <f>P4640+Q4640</f>
        <v>0</v>
      </c>
    </row>
    <row r="4641" spans="1:18" x14ac:dyDescent="0.3">
      <c r="A4641" t="s">
        <v>3740</v>
      </c>
      <c r="B4641" s="3">
        <v>4</v>
      </c>
      <c r="C4641" t="s">
        <v>8995</v>
      </c>
      <c r="D4641" t="s">
        <v>120</v>
      </c>
      <c r="E4641" t="s">
        <v>8947</v>
      </c>
      <c r="F4641" s="90">
        <v>35.770000000000003</v>
      </c>
      <c r="G4641" s="3">
        <v>274</v>
      </c>
      <c r="H4641" s="3" t="s">
        <v>9061</v>
      </c>
      <c r="I4641" s="90">
        <v>27.55</v>
      </c>
      <c r="J4641" s="3">
        <v>196</v>
      </c>
      <c r="K4641" s="96" t="s">
        <v>7632</v>
      </c>
      <c r="L4641">
        <v>0</v>
      </c>
      <c r="M4641">
        <v>0</v>
      </c>
      <c r="N4641">
        <v>0</v>
      </c>
      <c r="O4641">
        <v>0</v>
      </c>
      <c r="P4641">
        <v>0</v>
      </c>
      <c r="Q4641" s="10">
        <v>4</v>
      </c>
      <c r="R4641" s="92">
        <f>P4641+Q4641</f>
        <v>4</v>
      </c>
    </row>
    <row r="4642" spans="1:18" x14ac:dyDescent="0.3">
      <c r="A4642" t="s">
        <v>3794</v>
      </c>
      <c r="B4642" s="3">
        <v>4</v>
      </c>
      <c r="C4642" t="s">
        <v>8995</v>
      </c>
      <c r="D4642" t="s">
        <v>120</v>
      </c>
      <c r="E4642" t="s">
        <v>121</v>
      </c>
      <c r="F4642" s="90">
        <v>35.770000000000003</v>
      </c>
      <c r="G4642" s="3">
        <v>274</v>
      </c>
      <c r="H4642" s="3" t="s">
        <v>9061</v>
      </c>
      <c r="I4642" s="90">
        <v>27.55</v>
      </c>
      <c r="J4642" s="3">
        <v>196</v>
      </c>
      <c r="K4642" s="96" t="s">
        <v>7632</v>
      </c>
      <c r="L4642">
        <v>0</v>
      </c>
      <c r="M4642">
        <v>0</v>
      </c>
      <c r="N4642" s="10">
        <v>4</v>
      </c>
      <c r="O4642">
        <v>0</v>
      </c>
      <c r="P4642">
        <v>0</v>
      </c>
      <c r="Q4642">
        <v>0</v>
      </c>
      <c r="R4642" s="92">
        <f>P4642+Q4642</f>
        <v>0</v>
      </c>
    </row>
    <row r="4643" spans="1:18" x14ac:dyDescent="0.3">
      <c r="A4643" t="s">
        <v>3709</v>
      </c>
      <c r="B4643" s="3">
        <v>4</v>
      </c>
      <c r="C4643" t="s">
        <v>8995</v>
      </c>
      <c r="D4643" t="s">
        <v>127</v>
      </c>
      <c r="E4643" t="s">
        <v>8951</v>
      </c>
      <c r="F4643" s="90">
        <v>35.74</v>
      </c>
      <c r="G4643" s="3">
        <v>277</v>
      </c>
      <c r="H4643" s="3" t="s">
        <v>9061</v>
      </c>
      <c r="I4643" s="90">
        <v>28.64</v>
      </c>
      <c r="J4643" s="3">
        <v>199</v>
      </c>
      <c r="K4643" s="96" t="s">
        <v>7632</v>
      </c>
      <c r="L4643">
        <v>0</v>
      </c>
      <c r="M4643">
        <v>0</v>
      </c>
      <c r="N4643">
        <v>0</v>
      </c>
      <c r="O4643">
        <v>0</v>
      </c>
      <c r="P4643">
        <v>0</v>
      </c>
      <c r="Q4643" s="10">
        <v>4</v>
      </c>
      <c r="R4643" s="92">
        <f>P4643+Q4643</f>
        <v>4</v>
      </c>
    </row>
    <row r="4644" spans="1:18" x14ac:dyDescent="0.3">
      <c r="A4644" t="s">
        <v>4737</v>
      </c>
      <c r="B4644" s="3">
        <v>4</v>
      </c>
      <c r="C4644" t="s">
        <v>8993</v>
      </c>
      <c r="D4644" t="s">
        <v>8996</v>
      </c>
      <c r="E4644" t="s">
        <v>170</v>
      </c>
      <c r="F4644" s="90">
        <v>35.74</v>
      </c>
      <c r="G4644" s="3">
        <v>263</v>
      </c>
      <c r="H4644" s="3" t="s">
        <v>9061</v>
      </c>
      <c r="I4644" s="90">
        <v>27.03</v>
      </c>
      <c r="J4644" s="3">
        <v>185</v>
      </c>
      <c r="K4644" s="93" t="s">
        <v>4900</v>
      </c>
      <c r="L4644">
        <v>0</v>
      </c>
      <c r="M4644" s="10">
        <v>4</v>
      </c>
      <c r="N4644">
        <v>0</v>
      </c>
      <c r="O4644">
        <v>0</v>
      </c>
      <c r="P4644">
        <v>0</v>
      </c>
      <c r="Q4644">
        <v>0</v>
      </c>
      <c r="R4644" s="92">
        <f>P4644+Q4644</f>
        <v>0</v>
      </c>
    </row>
    <row r="4645" spans="1:18" x14ac:dyDescent="0.3">
      <c r="A4645" t="s">
        <v>4567</v>
      </c>
      <c r="B4645" s="3">
        <v>4</v>
      </c>
      <c r="C4645" t="s">
        <v>8993</v>
      </c>
      <c r="D4645" t="s">
        <v>8996</v>
      </c>
      <c r="E4645" t="s">
        <v>170</v>
      </c>
      <c r="F4645" s="90">
        <v>35.74</v>
      </c>
      <c r="G4645" s="3">
        <v>263</v>
      </c>
      <c r="H4645" s="3" t="s">
        <v>9061</v>
      </c>
      <c r="I4645" s="90">
        <v>27.03</v>
      </c>
      <c r="J4645" s="3">
        <v>185</v>
      </c>
      <c r="K4645" s="93" t="s">
        <v>4900</v>
      </c>
      <c r="L4645">
        <v>0</v>
      </c>
      <c r="M4645" s="10">
        <v>4</v>
      </c>
      <c r="N4645">
        <v>0</v>
      </c>
      <c r="O4645">
        <v>0</v>
      </c>
      <c r="P4645">
        <v>0</v>
      </c>
      <c r="Q4645">
        <v>0</v>
      </c>
      <c r="R4645" s="92">
        <f>P4645+Q4645</f>
        <v>0</v>
      </c>
    </row>
    <row r="4646" spans="1:18" x14ac:dyDescent="0.3">
      <c r="A4646" t="s">
        <v>4158</v>
      </c>
      <c r="B4646" s="3">
        <v>4</v>
      </c>
      <c r="C4646" t="s">
        <v>8993</v>
      </c>
      <c r="D4646" t="s">
        <v>87</v>
      </c>
      <c r="E4646" t="s">
        <v>100</v>
      </c>
      <c r="F4646" s="90">
        <v>35.74</v>
      </c>
      <c r="G4646" s="3">
        <v>249</v>
      </c>
      <c r="H4646" s="3" t="s">
        <v>9061</v>
      </c>
      <c r="I4646" s="90">
        <v>26.32</v>
      </c>
      <c r="J4646" s="3">
        <v>171</v>
      </c>
      <c r="K4646" s="96" t="s">
        <v>4900</v>
      </c>
      <c r="L4646">
        <v>0</v>
      </c>
      <c r="M4646">
        <v>0</v>
      </c>
      <c r="N4646" s="10">
        <v>4</v>
      </c>
      <c r="O4646">
        <v>0</v>
      </c>
      <c r="P4646">
        <v>0</v>
      </c>
      <c r="Q4646">
        <v>0</v>
      </c>
      <c r="R4646" s="92">
        <f>P4646+Q4646</f>
        <v>0</v>
      </c>
    </row>
    <row r="4647" spans="1:18" x14ac:dyDescent="0.3">
      <c r="A4647" t="s">
        <v>3710</v>
      </c>
      <c r="B4647" s="3">
        <v>4</v>
      </c>
      <c r="C4647" t="s">
        <v>8993</v>
      </c>
      <c r="D4647" t="s">
        <v>87</v>
      </c>
      <c r="E4647" t="s">
        <v>181</v>
      </c>
      <c r="F4647" s="90">
        <v>35.71</v>
      </c>
      <c r="G4647" s="3">
        <v>252</v>
      </c>
      <c r="H4647" s="3" t="s">
        <v>9061</v>
      </c>
      <c r="I4647" s="90">
        <v>26.44</v>
      </c>
      <c r="J4647" s="3">
        <v>174</v>
      </c>
      <c r="K4647" s="96" t="s">
        <v>4900</v>
      </c>
      <c r="L4647">
        <v>0</v>
      </c>
      <c r="M4647">
        <v>0</v>
      </c>
      <c r="N4647">
        <v>0</v>
      </c>
      <c r="O4647">
        <v>0</v>
      </c>
      <c r="P4647">
        <v>0</v>
      </c>
      <c r="Q4647" s="10">
        <v>4</v>
      </c>
      <c r="R4647" s="92">
        <f>P4647+Q4647</f>
        <v>4</v>
      </c>
    </row>
    <row r="4648" spans="1:18" x14ac:dyDescent="0.3">
      <c r="A4648" t="s">
        <v>3928</v>
      </c>
      <c r="B4648" s="3">
        <v>4</v>
      </c>
      <c r="C4648" t="s">
        <v>8995</v>
      </c>
      <c r="D4648" t="s">
        <v>127</v>
      </c>
      <c r="E4648" t="s">
        <v>8951</v>
      </c>
      <c r="F4648" s="90">
        <v>35.69</v>
      </c>
      <c r="G4648" s="3">
        <v>269</v>
      </c>
      <c r="H4648" s="3" t="s">
        <v>9061</v>
      </c>
      <c r="I4648" s="90">
        <v>27.23</v>
      </c>
      <c r="J4648" s="3">
        <v>191</v>
      </c>
      <c r="K4648" s="96" t="s">
        <v>7632</v>
      </c>
      <c r="L4648">
        <v>0</v>
      </c>
      <c r="M4648">
        <v>0</v>
      </c>
      <c r="N4648">
        <v>0</v>
      </c>
      <c r="O4648">
        <v>0</v>
      </c>
      <c r="P4648" s="10">
        <v>4</v>
      </c>
      <c r="Q4648">
        <v>0</v>
      </c>
      <c r="R4648" s="92">
        <f>P4648+Q4648</f>
        <v>4</v>
      </c>
    </row>
    <row r="4649" spans="1:18" x14ac:dyDescent="0.3">
      <c r="A4649" t="s">
        <v>3764</v>
      </c>
      <c r="B4649" s="3">
        <v>4</v>
      </c>
      <c r="C4649" t="s">
        <v>8995</v>
      </c>
      <c r="D4649" t="s">
        <v>127</v>
      </c>
      <c r="E4649" t="s">
        <v>8951</v>
      </c>
      <c r="F4649" s="90">
        <v>35.659999999999997</v>
      </c>
      <c r="G4649" s="3">
        <v>272</v>
      </c>
      <c r="H4649" s="3" t="s">
        <v>9061</v>
      </c>
      <c r="I4649" s="90">
        <v>27.84</v>
      </c>
      <c r="J4649" s="3">
        <v>194</v>
      </c>
      <c r="K4649" s="96" t="s">
        <v>7632</v>
      </c>
      <c r="L4649">
        <v>0</v>
      </c>
      <c r="M4649">
        <v>0</v>
      </c>
      <c r="N4649">
        <v>0</v>
      </c>
      <c r="O4649">
        <v>0</v>
      </c>
      <c r="P4649">
        <v>0</v>
      </c>
      <c r="Q4649" s="10">
        <v>4</v>
      </c>
      <c r="R4649" s="92">
        <f>P4649+Q4649</f>
        <v>4</v>
      </c>
    </row>
    <row r="4650" spans="1:18" x14ac:dyDescent="0.3">
      <c r="A4650" t="s">
        <v>4066</v>
      </c>
      <c r="B4650" s="3">
        <v>4</v>
      </c>
      <c r="C4650" t="s">
        <v>8995</v>
      </c>
      <c r="D4650" t="s">
        <v>120</v>
      </c>
      <c r="E4650" t="s">
        <v>121</v>
      </c>
      <c r="F4650" s="90">
        <v>35.64</v>
      </c>
      <c r="G4650" s="3">
        <v>275</v>
      </c>
      <c r="H4650" s="3" t="s">
        <v>9061</v>
      </c>
      <c r="I4650" s="90">
        <v>27.41</v>
      </c>
      <c r="J4650" s="3">
        <v>197</v>
      </c>
      <c r="K4650" s="96" t="s">
        <v>7632</v>
      </c>
      <c r="L4650">
        <v>0</v>
      </c>
      <c r="M4650">
        <v>0</v>
      </c>
      <c r="N4650" s="10">
        <v>4</v>
      </c>
      <c r="O4650">
        <v>0</v>
      </c>
      <c r="P4650">
        <v>0</v>
      </c>
      <c r="Q4650">
        <v>0</v>
      </c>
      <c r="R4650" s="92">
        <f>P4650+Q4650</f>
        <v>0</v>
      </c>
    </row>
    <row r="4651" spans="1:18" x14ac:dyDescent="0.3">
      <c r="A4651" t="s">
        <v>4136</v>
      </c>
      <c r="B4651" s="3">
        <v>4</v>
      </c>
      <c r="C4651" t="s">
        <v>8995</v>
      </c>
      <c r="D4651" t="s">
        <v>120</v>
      </c>
      <c r="E4651" t="s">
        <v>121</v>
      </c>
      <c r="F4651" s="90">
        <v>35.64</v>
      </c>
      <c r="G4651" s="3">
        <v>275</v>
      </c>
      <c r="H4651" s="3" t="s">
        <v>9061</v>
      </c>
      <c r="I4651" s="90">
        <v>27.92</v>
      </c>
      <c r="J4651" s="3">
        <v>197</v>
      </c>
      <c r="K4651" s="96" t="s">
        <v>7632</v>
      </c>
      <c r="L4651">
        <v>0</v>
      </c>
      <c r="M4651">
        <v>0</v>
      </c>
      <c r="N4651" s="10">
        <v>4</v>
      </c>
      <c r="O4651">
        <v>0</v>
      </c>
      <c r="P4651">
        <v>0</v>
      </c>
      <c r="Q4651">
        <v>0</v>
      </c>
      <c r="R4651" s="92">
        <f>P4651+Q4651</f>
        <v>0</v>
      </c>
    </row>
    <row r="4652" spans="1:18" x14ac:dyDescent="0.3">
      <c r="A4652" t="s">
        <v>4094</v>
      </c>
      <c r="B4652" s="3">
        <v>4</v>
      </c>
      <c r="C4652" t="s">
        <v>8995</v>
      </c>
      <c r="D4652" t="s">
        <v>120</v>
      </c>
      <c r="E4652" t="s">
        <v>121</v>
      </c>
      <c r="F4652" s="90">
        <v>35.64</v>
      </c>
      <c r="G4652" s="3">
        <v>275</v>
      </c>
      <c r="H4652" s="3" t="s">
        <v>9061</v>
      </c>
      <c r="I4652" s="90">
        <v>27.55</v>
      </c>
      <c r="J4652" s="3">
        <v>196</v>
      </c>
      <c r="K4652" s="96" t="s">
        <v>7632</v>
      </c>
      <c r="L4652">
        <v>0</v>
      </c>
      <c r="M4652">
        <v>0</v>
      </c>
      <c r="N4652" s="10">
        <v>4</v>
      </c>
      <c r="O4652">
        <v>0</v>
      </c>
      <c r="P4652">
        <v>0</v>
      </c>
      <c r="Q4652">
        <v>0</v>
      </c>
      <c r="R4652" s="92">
        <f>P4652+Q4652</f>
        <v>0</v>
      </c>
    </row>
    <row r="4653" spans="1:18" x14ac:dyDescent="0.3">
      <c r="A4653" t="s">
        <v>3852</v>
      </c>
      <c r="B4653" s="3">
        <v>4</v>
      </c>
      <c r="C4653" t="s">
        <v>8995</v>
      </c>
      <c r="D4653" t="s">
        <v>120</v>
      </c>
      <c r="E4653" t="s">
        <v>121</v>
      </c>
      <c r="F4653" s="90">
        <v>35.64</v>
      </c>
      <c r="G4653" s="3">
        <v>275</v>
      </c>
      <c r="H4653" s="3" t="s">
        <v>9061</v>
      </c>
      <c r="I4653" s="90">
        <v>27.41</v>
      </c>
      <c r="J4653" s="3">
        <v>197</v>
      </c>
      <c r="K4653" s="96" t="s">
        <v>7632</v>
      </c>
      <c r="L4653">
        <v>0</v>
      </c>
      <c r="M4653">
        <v>0</v>
      </c>
      <c r="N4653" s="10">
        <v>4</v>
      </c>
      <c r="O4653">
        <v>0</v>
      </c>
      <c r="P4653">
        <v>0</v>
      </c>
      <c r="Q4653">
        <v>0</v>
      </c>
      <c r="R4653" s="92">
        <f>P4653+Q4653</f>
        <v>0</v>
      </c>
    </row>
    <row r="4654" spans="1:18" x14ac:dyDescent="0.3">
      <c r="A4654" t="s">
        <v>3673</v>
      </c>
      <c r="B4654" s="3">
        <v>4</v>
      </c>
      <c r="C4654" t="s">
        <v>8995</v>
      </c>
      <c r="D4654" t="s">
        <v>127</v>
      </c>
      <c r="E4654" t="s">
        <v>8951</v>
      </c>
      <c r="F4654" s="90">
        <v>35.64</v>
      </c>
      <c r="G4654" s="3">
        <v>275</v>
      </c>
      <c r="H4654" s="3" t="s">
        <v>9061</v>
      </c>
      <c r="I4654" s="90">
        <v>27.92</v>
      </c>
      <c r="J4654" s="3">
        <v>197</v>
      </c>
      <c r="K4654" s="96" t="s">
        <v>7632</v>
      </c>
      <c r="L4654">
        <v>0</v>
      </c>
      <c r="M4654">
        <v>0</v>
      </c>
      <c r="N4654">
        <v>0</v>
      </c>
      <c r="O4654">
        <v>0</v>
      </c>
      <c r="P4654">
        <v>0</v>
      </c>
      <c r="Q4654" s="10">
        <v>4</v>
      </c>
      <c r="R4654" s="92">
        <f>P4654+Q4654</f>
        <v>4</v>
      </c>
    </row>
    <row r="4655" spans="1:18" x14ac:dyDescent="0.3">
      <c r="A4655" t="s">
        <v>4174</v>
      </c>
      <c r="B4655" s="3">
        <v>4</v>
      </c>
      <c r="C4655" t="s">
        <v>8995</v>
      </c>
      <c r="D4655" t="s">
        <v>120</v>
      </c>
      <c r="E4655" t="s">
        <v>121</v>
      </c>
      <c r="F4655" s="90">
        <v>35.64</v>
      </c>
      <c r="G4655" s="3">
        <v>275</v>
      </c>
      <c r="H4655" s="3" t="s">
        <v>9061</v>
      </c>
      <c r="I4655" s="90">
        <v>27.41</v>
      </c>
      <c r="J4655" s="3">
        <v>197</v>
      </c>
      <c r="K4655" s="96" t="s">
        <v>7632</v>
      </c>
      <c r="L4655">
        <v>0</v>
      </c>
      <c r="M4655">
        <v>0</v>
      </c>
      <c r="N4655" s="10">
        <v>4</v>
      </c>
      <c r="O4655">
        <v>0</v>
      </c>
      <c r="P4655">
        <v>0</v>
      </c>
      <c r="Q4655">
        <v>0</v>
      </c>
      <c r="R4655" s="92">
        <f>P4655+Q4655</f>
        <v>0</v>
      </c>
    </row>
    <row r="4656" spans="1:18" x14ac:dyDescent="0.3">
      <c r="A4656" t="s">
        <v>4153</v>
      </c>
      <c r="B4656" s="3">
        <v>4</v>
      </c>
      <c r="C4656" t="s">
        <v>8993</v>
      </c>
      <c r="D4656" t="s">
        <v>87</v>
      </c>
      <c r="E4656" t="s">
        <v>100</v>
      </c>
      <c r="F4656" s="90">
        <v>35.630000000000003</v>
      </c>
      <c r="G4656" s="3">
        <v>247</v>
      </c>
      <c r="H4656" s="3" t="s">
        <v>9061</v>
      </c>
      <c r="I4656" s="90">
        <v>26.04</v>
      </c>
      <c r="J4656" s="3">
        <v>169</v>
      </c>
      <c r="K4656" s="96" t="s">
        <v>4900</v>
      </c>
      <c r="L4656">
        <v>0</v>
      </c>
      <c r="M4656">
        <v>0</v>
      </c>
      <c r="N4656" s="10">
        <v>4</v>
      </c>
      <c r="O4656">
        <v>0</v>
      </c>
      <c r="P4656">
        <v>0</v>
      </c>
      <c r="Q4656">
        <v>0</v>
      </c>
      <c r="R4656" s="92">
        <f>P4656+Q4656</f>
        <v>0</v>
      </c>
    </row>
    <row r="4657" spans="1:18" x14ac:dyDescent="0.3">
      <c r="A4657" t="s">
        <v>3894</v>
      </c>
      <c r="B4657" s="3">
        <v>4</v>
      </c>
      <c r="C4657" t="s">
        <v>8995</v>
      </c>
      <c r="D4657" t="s">
        <v>127</v>
      </c>
      <c r="E4657" t="s">
        <v>8951</v>
      </c>
      <c r="F4657" s="90">
        <v>35.56</v>
      </c>
      <c r="G4657" s="3">
        <v>270</v>
      </c>
      <c r="H4657" s="3" t="s">
        <v>9061</v>
      </c>
      <c r="I4657" s="90">
        <v>27.08</v>
      </c>
      <c r="J4657" s="3">
        <v>192</v>
      </c>
      <c r="K4657" s="96" t="s">
        <v>7632</v>
      </c>
      <c r="L4657">
        <v>0</v>
      </c>
      <c r="M4657">
        <v>0</v>
      </c>
      <c r="N4657">
        <v>0</v>
      </c>
      <c r="O4657">
        <v>0</v>
      </c>
      <c r="P4657" s="10">
        <v>4</v>
      </c>
      <c r="Q4657">
        <v>0</v>
      </c>
      <c r="R4657" s="92">
        <f>P4657+Q4657</f>
        <v>4</v>
      </c>
    </row>
    <row r="4658" spans="1:18" x14ac:dyDescent="0.3">
      <c r="A4658" t="s">
        <v>4133</v>
      </c>
      <c r="B4658" s="3">
        <v>4</v>
      </c>
      <c r="C4658" t="s">
        <v>8995</v>
      </c>
      <c r="D4658" t="s">
        <v>120</v>
      </c>
      <c r="E4658" t="s">
        <v>121</v>
      </c>
      <c r="F4658" s="90">
        <v>35.56</v>
      </c>
      <c r="G4658" s="3">
        <v>270</v>
      </c>
      <c r="H4658" s="3" t="s">
        <v>9061</v>
      </c>
      <c r="I4658" s="90">
        <v>26.94</v>
      </c>
      <c r="J4658" s="3">
        <v>193</v>
      </c>
      <c r="K4658" s="96" t="s">
        <v>7632</v>
      </c>
      <c r="L4658">
        <v>0</v>
      </c>
      <c r="M4658">
        <v>0</v>
      </c>
      <c r="N4658" s="10">
        <v>4</v>
      </c>
      <c r="O4658">
        <v>0</v>
      </c>
      <c r="P4658">
        <v>0</v>
      </c>
      <c r="Q4658">
        <v>0</v>
      </c>
      <c r="R4658" s="92">
        <f>P4658+Q4658</f>
        <v>0</v>
      </c>
    </row>
    <row r="4659" spans="1:18" x14ac:dyDescent="0.3">
      <c r="A4659" t="s">
        <v>4852</v>
      </c>
      <c r="B4659" s="3">
        <v>4</v>
      </c>
      <c r="C4659" t="s">
        <v>8995</v>
      </c>
      <c r="D4659" t="s">
        <v>127</v>
      </c>
      <c r="E4659" t="s">
        <v>128</v>
      </c>
      <c r="F4659" s="90">
        <v>35.53</v>
      </c>
      <c r="G4659" s="3">
        <v>273</v>
      </c>
      <c r="H4659" s="3" t="s">
        <v>9061</v>
      </c>
      <c r="I4659" s="90">
        <v>27.18</v>
      </c>
      <c r="J4659" s="3">
        <v>195</v>
      </c>
      <c r="K4659" s="96" t="s">
        <v>7632</v>
      </c>
      <c r="L4659">
        <v>0</v>
      </c>
      <c r="M4659">
        <v>0</v>
      </c>
      <c r="N4659">
        <v>0</v>
      </c>
      <c r="O4659">
        <v>2</v>
      </c>
      <c r="P4659">
        <v>2</v>
      </c>
      <c r="Q4659">
        <v>0</v>
      </c>
      <c r="R4659" s="92">
        <f>P4659+Q4659</f>
        <v>2</v>
      </c>
    </row>
    <row r="4660" spans="1:18" x14ac:dyDescent="0.3">
      <c r="A4660" t="s">
        <v>4099</v>
      </c>
      <c r="B4660" s="3">
        <v>4</v>
      </c>
      <c r="C4660" t="s">
        <v>8995</v>
      </c>
      <c r="D4660" t="s">
        <v>120</v>
      </c>
      <c r="E4660" t="s">
        <v>121</v>
      </c>
      <c r="F4660" s="90">
        <v>35.51</v>
      </c>
      <c r="G4660" s="3">
        <v>276</v>
      </c>
      <c r="H4660" s="3" t="s">
        <v>9061</v>
      </c>
      <c r="I4660" s="90">
        <v>27.27</v>
      </c>
      <c r="J4660" s="3">
        <v>198</v>
      </c>
      <c r="K4660" s="96" t="s">
        <v>7632</v>
      </c>
      <c r="L4660">
        <v>0</v>
      </c>
      <c r="M4660">
        <v>0</v>
      </c>
      <c r="N4660" s="10">
        <v>4</v>
      </c>
      <c r="O4660">
        <v>0</v>
      </c>
      <c r="P4660">
        <v>0</v>
      </c>
      <c r="Q4660">
        <v>0</v>
      </c>
      <c r="R4660" s="92">
        <f>P4660+Q4660</f>
        <v>0</v>
      </c>
    </row>
    <row r="4661" spans="1:18" x14ac:dyDescent="0.3">
      <c r="A4661" t="s">
        <v>4168</v>
      </c>
      <c r="B4661" s="3">
        <v>4</v>
      </c>
      <c r="C4661" t="s">
        <v>8995</v>
      </c>
      <c r="D4661" t="s">
        <v>120</v>
      </c>
      <c r="E4661" t="s">
        <v>121</v>
      </c>
      <c r="F4661" s="90">
        <v>35.51</v>
      </c>
      <c r="G4661" s="3">
        <v>276</v>
      </c>
      <c r="H4661" s="3" t="s">
        <v>9061</v>
      </c>
      <c r="I4661" s="90">
        <v>27.78</v>
      </c>
      <c r="J4661" s="3">
        <v>198</v>
      </c>
      <c r="K4661" s="96" t="s">
        <v>7632</v>
      </c>
      <c r="L4661">
        <v>0</v>
      </c>
      <c r="M4661">
        <v>0</v>
      </c>
      <c r="N4661" s="10">
        <v>4</v>
      </c>
      <c r="O4661">
        <v>0</v>
      </c>
      <c r="P4661">
        <v>0</v>
      </c>
      <c r="Q4661">
        <v>0</v>
      </c>
      <c r="R4661" s="92">
        <f>P4661+Q4661</f>
        <v>0</v>
      </c>
    </row>
    <row r="4662" spans="1:18" x14ac:dyDescent="0.3">
      <c r="A4662" t="s">
        <v>3883</v>
      </c>
      <c r="B4662" s="3">
        <v>4</v>
      </c>
      <c r="C4662" t="s">
        <v>8993</v>
      </c>
      <c r="D4662" t="s">
        <v>87</v>
      </c>
      <c r="E4662" t="s">
        <v>100</v>
      </c>
      <c r="F4662" s="90">
        <v>35.5</v>
      </c>
      <c r="G4662" s="3">
        <v>262</v>
      </c>
      <c r="H4662" s="3" t="s">
        <v>9061</v>
      </c>
      <c r="I4662" s="90">
        <v>26.63</v>
      </c>
      <c r="J4662" s="3">
        <v>184</v>
      </c>
      <c r="K4662" s="96" t="s">
        <v>4900</v>
      </c>
      <c r="L4662">
        <v>0</v>
      </c>
      <c r="M4662">
        <v>0</v>
      </c>
      <c r="N4662" s="10">
        <v>4</v>
      </c>
      <c r="O4662">
        <v>0</v>
      </c>
      <c r="P4662">
        <v>0</v>
      </c>
      <c r="Q4662">
        <v>0</v>
      </c>
      <c r="R4662" s="92">
        <f>P4662+Q4662</f>
        <v>0</v>
      </c>
    </row>
    <row r="4663" spans="1:18" x14ac:dyDescent="0.3">
      <c r="A4663" t="s">
        <v>3785</v>
      </c>
      <c r="B4663" s="3">
        <v>4</v>
      </c>
      <c r="C4663" t="s">
        <v>8995</v>
      </c>
      <c r="D4663" t="s">
        <v>120</v>
      </c>
      <c r="E4663" t="s">
        <v>121</v>
      </c>
      <c r="F4663" s="90">
        <v>35.450000000000003</v>
      </c>
      <c r="G4663" s="3">
        <v>268</v>
      </c>
      <c r="H4663" s="3" t="s">
        <v>9061</v>
      </c>
      <c r="I4663" s="90">
        <v>27.89</v>
      </c>
      <c r="J4663" s="3">
        <v>190</v>
      </c>
      <c r="K4663" s="96" t="s">
        <v>7632</v>
      </c>
      <c r="L4663">
        <v>0</v>
      </c>
      <c r="M4663">
        <v>0</v>
      </c>
      <c r="N4663" s="10">
        <v>4</v>
      </c>
      <c r="O4663">
        <v>0</v>
      </c>
      <c r="P4663">
        <v>0</v>
      </c>
      <c r="Q4663">
        <v>0</v>
      </c>
      <c r="R4663" s="92">
        <f>P4663+Q4663</f>
        <v>0</v>
      </c>
    </row>
    <row r="4664" spans="1:18" x14ac:dyDescent="0.3">
      <c r="A4664" t="s">
        <v>3730</v>
      </c>
      <c r="B4664" s="3">
        <v>4</v>
      </c>
      <c r="C4664" t="s">
        <v>8993</v>
      </c>
      <c r="D4664" t="s">
        <v>87</v>
      </c>
      <c r="E4664" t="s">
        <v>181</v>
      </c>
      <c r="F4664" s="90">
        <v>35.43</v>
      </c>
      <c r="G4664" s="3">
        <v>254</v>
      </c>
      <c r="H4664" s="3" t="s">
        <v>9061</v>
      </c>
      <c r="I4664" s="90">
        <v>26.14</v>
      </c>
      <c r="J4664" s="3">
        <v>176</v>
      </c>
      <c r="K4664" s="96" t="s">
        <v>4900</v>
      </c>
      <c r="L4664">
        <v>0</v>
      </c>
      <c r="M4664">
        <v>0</v>
      </c>
      <c r="N4664">
        <v>0</v>
      </c>
      <c r="O4664">
        <v>0</v>
      </c>
      <c r="P4664">
        <v>0</v>
      </c>
      <c r="Q4664" s="10">
        <v>4</v>
      </c>
      <c r="R4664" s="92">
        <f>P4664+Q4664</f>
        <v>4</v>
      </c>
    </row>
    <row r="4665" spans="1:18" x14ac:dyDescent="0.3">
      <c r="A4665" t="s">
        <v>3934</v>
      </c>
      <c r="B4665" s="3">
        <v>4</v>
      </c>
      <c r="C4665" t="s">
        <v>8995</v>
      </c>
      <c r="D4665" t="s">
        <v>127</v>
      </c>
      <c r="E4665" t="s">
        <v>8951</v>
      </c>
      <c r="F4665" s="90">
        <v>35.42</v>
      </c>
      <c r="G4665" s="3">
        <v>271</v>
      </c>
      <c r="H4665" s="3" t="s">
        <v>9061</v>
      </c>
      <c r="I4665" s="90">
        <v>27.08</v>
      </c>
      <c r="J4665" s="3">
        <v>192</v>
      </c>
      <c r="K4665" s="96" t="s">
        <v>7632</v>
      </c>
      <c r="L4665">
        <v>0</v>
      </c>
      <c r="M4665">
        <v>0</v>
      </c>
      <c r="N4665">
        <v>0</v>
      </c>
      <c r="O4665">
        <v>0</v>
      </c>
      <c r="P4665" s="10">
        <v>4</v>
      </c>
      <c r="Q4665">
        <v>0</v>
      </c>
      <c r="R4665" s="92">
        <f>P4665+Q4665</f>
        <v>4</v>
      </c>
    </row>
    <row r="4666" spans="1:18" x14ac:dyDescent="0.3">
      <c r="A4666" t="s">
        <v>3702</v>
      </c>
      <c r="B4666" s="3">
        <v>4</v>
      </c>
      <c r="C4666" t="s">
        <v>8995</v>
      </c>
      <c r="D4666" t="s">
        <v>127</v>
      </c>
      <c r="E4666" t="s">
        <v>8951</v>
      </c>
      <c r="F4666" s="90">
        <v>35.42</v>
      </c>
      <c r="G4666" s="3">
        <v>271</v>
      </c>
      <c r="H4666" s="3" t="s">
        <v>9061</v>
      </c>
      <c r="I4666" s="90">
        <v>27.98</v>
      </c>
      <c r="J4666" s="3">
        <v>193</v>
      </c>
      <c r="K4666" s="96" t="s">
        <v>7632</v>
      </c>
      <c r="L4666">
        <v>0</v>
      </c>
      <c r="M4666">
        <v>0</v>
      </c>
      <c r="N4666">
        <v>0</v>
      </c>
      <c r="O4666">
        <v>0</v>
      </c>
      <c r="P4666">
        <v>0</v>
      </c>
      <c r="Q4666" s="10">
        <v>4</v>
      </c>
      <c r="R4666" s="92">
        <f>P4666+Q4666</f>
        <v>4</v>
      </c>
    </row>
    <row r="4667" spans="1:18" x14ac:dyDescent="0.3">
      <c r="A4667" t="s">
        <v>3900</v>
      </c>
      <c r="B4667" s="3">
        <v>4</v>
      </c>
      <c r="C4667" t="s">
        <v>8995</v>
      </c>
      <c r="D4667" t="s">
        <v>127</v>
      </c>
      <c r="E4667" t="s">
        <v>128</v>
      </c>
      <c r="F4667" s="90">
        <v>35.4</v>
      </c>
      <c r="G4667" s="3">
        <v>274</v>
      </c>
      <c r="H4667" s="3" t="s">
        <v>9061</v>
      </c>
      <c r="I4667" s="90">
        <v>26.53</v>
      </c>
      <c r="J4667" s="3">
        <v>196</v>
      </c>
      <c r="K4667" s="96" t="s">
        <v>7632</v>
      </c>
      <c r="L4667">
        <v>0</v>
      </c>
      <c r="M4667">
        <v>0</v>
      </c>
      <c r="N4667">
        <v>0</v>
      </c>
      <c r="O4667">
        <v>3</v>
      </c>
      <c r="P4667">
        <v>1</v>
      </c>
      <c r="Q4667">
        <v>0</v>
      </c>
      <c r="R4667" s="92">
        <f>P4667+Q4667</f>
        <v>1</v>
      </c>
    </row>
    <row r="4668" spans="1:18" x14ac:dyDescent="0.3">
      <c r="A4668" t="s">
        <v>3813</v>
      </c>
      <c r="B4668" s="3">
        <v>4</v>
      </c>
      <c r="C4668" t="s">
        <v>8995</v>
      </c>
      <c r="D4668" t="s">
        <v>120</v>
      </c>
      <c r="E4668" t="s">
        <v>121</v>
      </c>
      <c r="F4668" s="90">
        <v>35.4</v>
      </c>
      <c r="G4668" s="3">
        <v>274</v>
      </c>
      <c r="H4668" s="3" t="s">
        <v>9061</v>
      </c>
      <c r="I4668" s="90">
        <v>27.55</v>
      </c>
      <c r="J4668" s="3">
        <v>196</v>
      </c>
      <c r="K4668" s="96" t="s">
        <v>7632</v>
      </c>
      <c r="L4668">
        <v>0</v>
      </c>
      <c r="M4668">
        <v>0</v>
      </c>
      <c r="N4668" s="10">
        <v>4</v>
      </c>
      <c r="O4668">
        <v>0</v>
      </c>
      <c r="P4668">
        <v>0</v>
      </c>
      <c r="Q4668">
        <v>0</v>
      </c>
      <c r="R4668" s="92">
        <f>P4668+Q4668</f>
        <v>0</v>
      </c>
    </row>
    <row r="4669" spans="1:18" x14ac:dyDescent="0.3">
      <c r="A4669" t="s">
        <v>3859</v>
      </c>
      <c r="B4669" s="3">
        <v>4</v>
      </c>
      <c r="C4669" t="s">
        <v>8995</v>
      </c>
      <c r="D4669" t="s">
        <v>120</v>
      </c>
      <c r="E4669" t="s">
        <v>121</v>
      </c>
      <c r="F4669" s="90">
        <v>35.380000000000003</v>
      </c>
      <c r="G4669" s="3">
        <v>277</v>
      </c>
      <c r="H4669" s="3" t="s">
        <v>9061</v>
      </c>
      <c r="I4669" s="90">
        <v>27.27</v>
      </c>
      <c r="J4669" s="3">
        <v>198</v>
      </c>
      <c r="K4669" s="96" t="s">
        <v>7632</v>
      </c>
      <c r="L4669">
        <v>0</v>
      </c>
      <c r="M4669">
        <v>0</v>
      </c>
      <c r="N4669" s="10">
        <v>4</v>
      </c>
      <c r="O4669">
        <v>0</v>
      </c>
      <c r="P4669">
        <v>0</v>
      </c>
      <c r="Q4669">
        <v>0</v>
      </c>
      <c r="R4669" s="92">
        <f>P4669+Q4669</f>
        <v>0</v>
      </c>
    </row>
    <row r="4670" spans="1:18" x14ac:dyDescent="0.3">
      <c r="A4670" t="s">
        <v>3622</v>
      </c>
      <c r="B4670" s="3">
        <v>4</v>
      </c>
      <c r="C4670" t="s">
        <v>8995</v>
      </c>
      <c r="D4670" t="s">
        <v>127</v>
      </c>
      <c r="E4670" t="s">
        <v>8951</v>
      </c>
      <c r="F4670" s="90">
        <v>35.380000000000003</v>
      </c>
      <c r="G4670" s="3">
        <v>277</v>
      </c>
      <c r="H4670" s="3" t="s">
        <v>9061</v>
      </c>
      <c r="I4670" s="90">
        <v>27.14</v>
      </c>
      <c r="J4670" s="3">
        <v>199</v>
      </c>
      <c r="K4670" s="96" t="s">
        <v>7632</v>
      </c>
      <c r="L4670">
        <v>0</v>
      </c>
      <c r="M4670">
        <v>0</v>
      </c>
      <c r="N4670">
        <v>0</v>
      </c>
      <c r="O4670">
        <v>0</v>
      </c>
      <c r="P4670">
        <v>0</v>
      </c>
      <c r="Q4670" s="10">
        <v>4</v>
      </c>
      <c r="R4670" s="92">
        <f>P4670+Q4670</f>
        <v>4</v>
      </c>
    </row>
    <row r="4671" spans="1:18" x14ac:dyDescent="0.3">
      <c r="A4671" t="s">
        <v>4171</v>
      </c>
      <c r="B4671" s="3">
        <v>4</v>
      </c>
      <c r="C4671" t="s">
        <v>8995</v>
      </c>
      <c r="D4671" t="s">
        <v>120</v>
      </c>
      <c r="E4671" t="s">
        <v>121</v>
      </c>
      <c r="F4671" s="90">
        <v>35.29</v>
      </c>
      <c r="G4671" s="3">
        <v>272</v>
      </c>
      <c r="H4671" s="3" t="s">
        <v>9061</v>
      </c>
      <c r="I4671" s="90">
        <v>26.8</v>
      </c>
      <c r="J4671" s="3">
        <v>194</v>
      </c>
      <c r="K4671" s="96" t="s">
        <v>7632</v>
      </c>
      <c r="L4671">
        <v>0</v>
      </c>
      <c r="M4671">
        <v>0</v>
      </c>
      <c r="N4671" s="10">
        <v>4</v>
      </c>
      <c r="O4671">
        <v>0</v>
      </c>
      <c r="P4671">
        <v>0</v>
      </c>
      <c r="Q4671">
        <v>0</v>
      </c>
      <c r="R4671" s="92">
        <f>P4671+Q4671</f>
        <v>0</v>
      </c>
    </row>
    <row r="4672" spans="1:18" x14ac:dyDescent="0.3">
      <c r="A4672" t="s">
        <v>3835</v>
      </c>
      <c r="B4672" s="3">
        <v>4</v>
      </c>
      <c r="C4672" t="s">
        <v>8995</v>
      </c>
      <c r="D4672" t="s">
        <v>120</v>
      </c>
      <c r="E4672" t="s">
        <v>121</v>
      </c>
      <c r="F4672" s="90">
        <v>35.29</v>
      </c>
      <c r="G4672" s="3">
        <v>272</v>
      </c>
      <c r="H4672" s="3" t="s">
        <v>9061</v>
      </c>
      <c r="I4672" s="90">
        <v>27.32</v>
      </c>
      <c r="J4672" s="3">
        <v>194</v>
      </c>
      <c r="K4672" s="96" t="s">
        <v>7632</v>
      </c>
      <c r="L4672">
        <v>0</v>
      </c>
      <c r="M4672">
        <v>0</v>
      </c>
      <c r="N4672" s="10">
        <v>4</v>
      </c>
      <c r="O4672">
        <v>0</v>
      </c>
      <c r="P4672">
        <v>0</v>
      </c>
      <c r="Q4672">
        <v>0</v>
      </c>
      <c r="R4672" s="92">
        <f>P4672+Q4672</f>
        <v>0</v>
      </c>
    </row>
    <row r="4673" spans="1:18" x14ac:dyDescent="0.3">
      <c r="A4673" t="s">
        <v>4154</v>
      </c>
      <c r="B4673" s="3">
        <v>4</v>
      </c>
      <c r="C4673" t="s">
        <v>8995</v>
      </c>
      <c r="D4673" t="s">
        <v>120</v>
      </c>
      <c r="E4673" t="s">
        <v>121</v>
      </c>
      <c r="F4673" s="90">
        <v>35.29</v>
      </c>
      <c r="G4673" s="3">
        <v>272</v>
      </c>
      <c r="H4673" s="3" t="s">
        <v>9061</v>
      </c>
      <c r="I4673" s="90">
        <v>26.8</v>
      </c>
      <c r="J4673" s="3">
        <v>194</v>
      </c>
      <c r="K4673" s="96" t="s">
        <v>7632</v>
      </c>
      <c r="L4673">
        <v>0</v>
      </c>
      <c r="M4673">
        <v>0</v>
      </c>
      <c r="N4673" s="10">
        <v>4</v>
      </c>
      <c r="O4673">
        <v>0</v>
      </c>
      <c r="P4673">
        <v>0</v>
      </c>
      <c r="Q4673">
        <v>0</v>
      </c>
      <c r="R4673" s="92">
        <f>P4673+Q4673</f>
        <v>0</v>
      </c>
    </row>
    <row r="4674" spans="1:18" x14ac:dyDescent="0.3">
      <c r="A4674" t="s">
        <v>3989</v>
      </c>
      <c r="B4674" s="3">
        <v>4</v>
      </c>
      <c r="C4674" t="s">
        <v>8995</v>
      </c>
      <c r="D4674" t="s">
        <v>127</v>
      </c>
      <c r="E4674" t="s">
        <v>165</v>
      </c>
      <c r="F4674" s="90">
        <v>35.270000000000003</v>
      </c>
      <c r="G4674" s="3">
        <v>275</v>
      </c>
      <c r="H4674" s="3" t="s">
        <v>9061</v>
      </c>
      <c r="I4674" s="90">
        <v>26.9</v>
      </c>
      <c r="J4674" s="3">
        <v>197</v>
      </c>
      <c r="K4674" s="96" t="s">
        <v>7632</v>
      </c>
      <c r="L4674">
        <v>0</v>
      </c>
      <c r="M4674">
        <v>0</v>
      </c>
      <c r="N4674">
        <v>0</v>
      </c>
      <c r="O4674" s="10">
        <v>4</v>
      </c>
      <c r="P4674">
        <v>0</v>
      </c>
      <c r="Q4674">
        <v>0</v>
      </c>
      <c r="R4674" s="92">
        <f>P4674+Q4674</f>
        <v>0</v>
      </c>
    </row>
    <row r="4675" spans="1:18" x14ac:dyDescent="0.3">
      <c r="A4675" t="s">
        <v>4108</v>
      </c>
      <c r="B4675" s="3">
        <v>4</v>
      </c>
      <c r="C4675" t="s">
        <v>8995</v>
      </c>
      <c r="D4675" t="s">
        <v>120</v>
      </c>
      <c r="E4675" t="s">
        <v>121</v>
      </c>
      <c r="F4675" s="90">
        <v>35.270000000000003</v>
      </c>
      <c r="G4675" s="3">
        <v>275</v>
      </c>
      <c r="H4675" s="3" t="s">
        <v>9061</v>
      </c>
      <c r="I4675" s="90">
        <v>26.9</v>
      </c>
      <c r="J4675" s="3">
        <v>197</v>
      </c>
      <c r="K4675" s="96" t="s">
        <v>7632</v>
      </c>
      <c r="L4675">
        <v>0</v>
      </c>
      <c r="M4675">
        <v>0</v>
      </c>
      <c r="N4675" s="10">
        <v>4</v>
      </c>
      <c r="O4675">
        <v>0</v>
      </c>
      <c r="P4675">
        <v>0</v>
      </c>
      <c r="Q4675">
        <v>0</v>
      </c>
      <c r="R4675" s="92">
        <f>P4675+Q4675</f>
        <v>0</v>
      </c>
    </row>
    <row r="4676" spans="1:18" x14ac:dyDescent="0.3">
      <c r="A4676" t="s">
        <v>3913</v>
      </c>
      <c r="B4676" s="3">
        <v>4</v>
      </c>
      <c r="C4676" t="s">
        <v>8995</v>
      </c>
      <c r="D4676" t="s">
        <v>120</v>
      </c>
      <c r="E4676" t="s">
        <v>121</v>
      </c>
      <c r="F4676" s="90">
        <v>35.270000000000003</v>
      </c>
      <c r="G4676" s="3">
        <v>275</v>
      </c>
      <c r="H4676" s="3" t="s">
        <v>9061</v>
      </c>
      <c r="I4676" s="90">
        <v>26.9</v>
      </c>
      <c r="J4676" s="3">
        <v>197</v>
      </c>
      <c r="K4676" s="96" t="s">
        <v>7632</v>
      </c>
      <c r="L4676">
        <v>0</v>
      </c>
      <c r="M4676">
        <v>0</v>
      </c>
      <c r="N4676" s="10">
        <v>4</v>
      </c>
      <c r="O4676">
        <v>0</v>
      </c>
      <c r="P4676">
        <v>0</v>
      </c>
      <c r="Q4676">
        <v>0</v>
      </c>
      <c r="R4676" s="92">
        <f>P4676+Q4676</f>
        <v>0</v>
      </c>
    </row>
    <row r="4677" spans="1:18" x14ac:dyDescent="0.3">
      <c r="A4677" t="s">
        <v>3718</v>
      </c>
      <c r="B4677" s="3">
        <v>4</v>
      </c>
      <c r="C4677" t="s">
        <v>8995</v>
      </c>
      <c r="D4677" t="s">
        <v>127</v>
      </c>
      <c r="E4677" t="s">
        <v>8951</v>
      </c>
      <c r="F4677" s="90">
        <v>35.25</v>
      </c>
      <c r="G4677" s="3">
        <v>278</v>
      </c>
      <c r="H4677" s="3" t="s">
        <v>9061</v>
      </c>
      <c r="I4677" s="90">
        <v>28.5</v>
      </c>
      <c r="J4677" s="3">
        <v>200</v>
      </c>
      <c r="K4677" s="96" t="s">
        <v>7632</v>
      </c>
      <c r="L4677">
        <v>0</v>
      </c>
      <c r="M4677">
        <v>0</v>
      </c>
      <c r="N4677">
        <v>0</v>
      </c>
      <c r="O4677">
        <v>0</v>
      </c>
      <c r="P4677">
        <v>0</v>
      </c>
      <c r="Q4677" s="10">
        <v>4</v>
      </c>
      <c r="R4677" s="92">
        <f>P4677+Q4677</f>
        <v>4</v>
      </c>
    </row>
    <row r="4678" spans="1:18" x14ac:dyDescent="0.3">
      <c r="A4678" t="s">
        <v>4754</v>
      </c>
      <c r="B4678" s="3">
        <v>4</v>
      </c>
      <c r="C4678" t="s">
        <v>8993</v>
      </c>
      <c r="D4678" t="s">
        <v>8996</v>
      </c>
      <c r="E4678" t="s">
        <v>170</v>
      </c>
      <c r="F4678" s="90">
        <v>35.25</v>
      </c>
      <c r="G4678" s="3">
        <v>261</v>
      </c>
      <c r="H4678" s="3" t="s">
        <v>9061</v>
      </c>
      <c r="I4678" s="90">
        <v>26.78</v>
      </c>
      <c r="J4678" s="3">
        <v>183</v>
      </c>
      <c r="K4678" s="93" t="s">
        <v>4900</v>
      </c>
      <c r="L4678">
        <v>0</v>
      </c>
      <c r="M4678" s="10">
        <v>4</v>
      </c>
      <c r="N4678">
        <v>0</v>
      </c>
      <c r="O4678">
        <v>0</v>
      </c>
      <c r="P4678">
        <v>0</v>
      </c>
      <c r="Q4678">
        <v>0</v>
      </c>
      <c r="R4678" s="92">
        <f>P4678+Q4678</f>
        <v>0</v>
      </c>
    </row>
    <row r="4679" spans="1:18" x14ac:dyDescent="0.3">
      <c r="A4679" t="s">
        <v>3817</v>
      </c>
      <c r="B4679" s="3">
        <v>4</v>
      </c>
      <c r="C4679" t="s">
        <v>8995</v>
      </c>
      <c r="D4679" t="s">
        <v>127</v>
      </c>
      <c r="E4679" t="s">
        <v>128</v>
      </c>
      <c r="F4679" s="90">
        <v>35.14</v>
      </c>
      <c r="G4679" s="3">
        <v>276</v>
      </c>
      <c r="H4679" s="3" t="s">
        <v>9061</v>
      </c>
      <c r="I4679" s="90">
        <v>26.9</v>
      </c>
      <c r="J4679" s="3">
        <v>197</v>
      </c>
      <c r="K4679" s="96" t="s">
        <v>7632</v>
      </c>
      <c r="L4679">
        <v>0</v>
      </c>
      <c r="M4679">
        <v>0</v>
      </c>
      <c r="N4679">
        <v>0</v>
      </c>
      <c r="O4679">
        <v>1</v>
      </c>
      <c r="P4679">
        <v>3</v>
      </c>
      <c r="Q4679">
        <v>0</v>
      </c>
      <c r="R4679" s="92">
        <f>P4679+Q4679</f>
        <v>3</v>
      </c>
    </row>
    <row r="4680" spans="1:18" x14ac:dyDescent="0.3">
      <c r="A4680" t="s">
        <v>3679</v>
      </c>
      <c r="B4680" s="3">
        <v>4</v>
      </c>
      <c r="C4680" t="s">
        <v>8995</v>
      </c>
      <c r="D4680" t="s">
        <v>127</v>
      </c>
      <c r="E4680" t="s">
        <v>8951</v>
      </c>
      <c r="F4680" s="90">
        <v>35.04</v>
      </c>
      <c r="G4680" s="3">
        <v>274</v>
      </c>
      <c r="H4680" s="3" t="s">
        <v>9061</v>
      </c>
      <c r="I4680" s="90">
        <v>26.53</v>
      </c>
      <c r="J4680" s="3">
        <v>196</v>
      </c>
      <c r="K4680" s="96" t="s">
        <v>7632</v>
      </c>
      <c r="L4680">
        <v>0</v>
      </c>
      <c r="M4680">
        <v>0</v>
      </c>
      <c r="N4680">
        <v>0</v>
      </c>
      <c r="O4680">
        <v>0</v>
      </c>
      <c r="P4680">
        <v>0</v>
      </c>
      <c r="Q4680" s="10">
        <v>4</v>
      </c>
      <c r="R4680" s="92">
        <f>P4680+Q4680</f>
        <v>4</v>
      </c>
    </row>
    <row r="4681" spans="1:18" x14ac:dyDescent="0.3">
      <c r="A4681" t="s">
        <v>3841</v>
      </c>
      <c r="B4681" s="3">
        <v>4</v>
      </c>
      <c r="C4681" t="s">
        <v>8995</v>
      </c>
      <c r="D4681" t="s">
        <v>120</v>
      </c>
      <c r="E4681" t="s">
        <v>526</v>
      </c>
      <c r="F4681" s="90">
        <v>35.04</v>
      </c>
      <c r="G4681" s="3">
        <v>274</v>
      </c>
      <c r="H4681" s="3" t="s">
        <v>9061</v>
      </c>
      <c r="I4681" s="90">
        <v>26.53</v>
      </c>
      <c r="J4681" s="3">
        <v>196</v>
      </c>
      <c r="K4681" s="96" t="s">
        <v>7632</v>
      </c>
      <c r="L4681">
        <v>0</v>
      </c>
      <c r="M4681">
        <v>0</v>
      </c>
      <c r="N4681">
        <v>0</v>
      </c>
      <c r="O4681" s="10">
        <v>4</v>
      </c>
      <c r="P4681">
        <v>0</v>
      </c>
      <c r="Q4681">
        <v>0</v>
      </c>
      <c r="R4681" s="92">
        <f>P4681+Q4681</f>
        <v>0</v>
      </c>
    </row>
    <row r="4682" spans="1:18" x14ac:dyDescent="0.3">
      <c r="A4682" t="s">
        <v>4104</v>
      </c>
      <c r="B4682" s="3">
        <v>4</v>
      </c>
      <c r="C4682" t="s">
        <v>8995</v>
      </c>
      <c r="D4682" t="s">
        <v>120</v>
      </c>
      <c r="E4682" t="s">
        <v>121</v>
      </c>
      <c r="F4682" s="90">
        <v>35.04</v>
      </c>
      <c r="G4682" s="3">
        <v>274</v>
      </c>
      <c r="H4682" s="3" t="s">
        <v>9061</v>
      </c>
      <c r="I4682" s="90">
        <v>26.53</v>
      </c>
      <c r="J4682" s="3">
        <v>196</v>
      </c>
      <c r="K4682" s="96" t="s">
        <v>7632</v>
      </c>
      <c r="L4682">
        <v>0</v>
      </c>
      <c r="M4682">
        <v>0</v>
      </c>
      <c r="N4682" s="10">
        <v>4</v>
      </c>
      <c r="O4682">
        <v>0</v>
      </c>
      <c r="P4682">
        <v>0</v>
      </c>
      <c r="Q4682">
        <v>0</v>
      </c>
      <c r="R4682" s="92">
        <f>P4682+Q4682</f>
        <v>0</v>
      </c>
    </row>
    <row r="4683" spans="1:18" x14ac:dyDescent="0.3">
      <c r="A4683" t="s">
        <v>4686</v>
      </c>
      <c r="B4683" s="3">
        <v>4</v>
      </c>
      <c r="C4683" t="s">
        <v>8995</v>
      </c>
      <c r="D4683" t="s">
        <v>120</v>
      </c>
      <c r="E4683" t="s">
        <v>709</v>
      </c>
      <c r="F4683" s="90">
        <v>35.04</v>
      </c>
      <c r="G4683" s="3">
        <v>274</v>
      </c>
      <c r="H4683" s="3" t="s">
        <v>9061</v>
      </c>
      <c r="I4683" s="90">
        <v>27.04</v>
      </c>
      <c r="J4683" s="3">
        <v>196</v>
      </c>
      <c r="K4683" s="93" t="s">
        <v>7632</v>
      </c>
      <c r="L4683">
        <v>0</v>
      </c>
      <c r="M4683" s="10">
        <v>4</v>
      </c>
      <c r="N4683">
        <v>0</v>
      </c>
      <c r="O4683">
        <v>0</v>
      </c>
      <c r="P4683">
        <v>0</v>
      </c>
      <c r="Q4683">
        <v>0</v>
      </c>
      <c r="R4683" s="92">
        <f>P4683+Q4683</f>
        <v>0</v>
      </c>
    </row>
    <row r="4684" spans="1:18" x14ac:dyDescent="0.3">
      <c r="A4684" t="s">
        <v>3947</v>
      </c>
      <c r="B4684" s="3">
        <v>4</v>
      </c>
      <c r="C4684" t="s">
        <v>8995</v>
      </c>
      <c r="D4684" t="s">
        <v>120</v>
      </c>
      <c r="E4684" t="s">
        <v>526</v>
      </c>
      <c r="F4684" s="90">
        <v>35.020000000000003</v>
      </c>
      <c r="G4684" s="3">
        <v>277</v>
      </c>
      <c r="H4684" s="3" t="s">
        <v>9061</v>
      </c>
      <c r="I4684" s="90">
        <v>26.63</v>
      </c>
      <c r="J4684" s="3">
        <v>199</v>
      </c>
      <c r="K4684" s="96" t="s">
        <v>7632</v>
      </c>
      <c r="L4684">
        <v>0</v>
      </c>
      <c r="M4684">
        <v>0</v>
      </c>
      <c r="N4684">
        <v>0</v>
      </c>
      <c r="O4684" s="10">
        <v>4</v>
      </c>
      <c r="P4684">
        <v>0</v>
      </c>
      <c r="Q4684">
        <v>0</v>
      </c>
      <c r="R4684" s="92">
        <f>P4684+Q4684</f>
        <v>0</v>
      </c>
    </row>
    <row r="4685" spans="1:18" x14ac:dyDescent="0.3">
      <c r="A4685" t="s">
        <v>4114</v>
      </c>
      <c r="B4685" s="3">
        <v>4</v>
      </c>
      <c r="C4685" t="s">
        <v>8995</v>
      </c>
      <c r="D4685" t="s">
        <v>120</v>
      </c>
      <c r="E4685" t="s">
        <v>121</v>
      </c>
      <c r="F4685" s="90">
        <v>35.020000000000003</v>
      </c>
      <c r="G4685" s="3">
        <v>277</v>
      </c>
      <c r="H4685" s="3" t="s">
        <v>9061</v>
      </c>
      <c r="I4685" s="90">
        <v>27.27</v>
      </c>
      <c r="J4685" s="3">
        <v>198</v>
      </c>
      <c r="K4685" s="96" t="s">
        <v>7632</v>
      </c>
      <c r="L4685">
        <v>0</v>
      </c>
      <c r="M4685">
        <v>0</v>
      </c>
      <c r="N4685" s="10">
        <v>4</v>
      </c>
      <c r="O4685">
        <v>0</v>
      </c>
      <c r="P4685">
        <v>0</v>
      </c>
      <c r="Q4685">
        <v>0</v>
      </c>
      <c r="R4685" s="92">
        <f>P4685+Q4685</f>
        <v>0</v>
      </c>
    </row>
    <row r="4686" spans="1:18" x14ac:dyDescent="0.3">
      <c r="A4686" t="s">
        <v>4130</v>
      </c>
      <c r="B4686" s="3">
        <v>4</v>
      </c>
      <c r="C4686" t="s">
        <v>8995</v>
      </c>
      <c r="D4686" t="s">
        <v>120</v>
      </c>
      <c r="E4686" t="s">
        <v>121</v>
      </c>
      <c r="F4686" s="90">
        <v>35.020000000000003</v>
      </c>
      <c r="G4686" s="3">
        <v>277</v>
      </c>
      <c r="H4686" s="3" t="s">
        <v>9061</v>
      </c>
      <c r="I4686" s="90">
        <v>27.64</v>
      </c>
      <c r="J4686" s="3">
        <v>199</v>
      </c>
      <c r="K4686" s="96" t="s">
        <v>7632</v>
      </c>
      <c r="L4686">
        <v>0</v>
      </c>
      <c r="M4686">
        <v>0</v>
      </c>
      <c r="N4686" s="10">
        <v>4</v>
      </c>
      <c r="O4686">
        <v>0</v>
      </c>
      <c r="P4686">
        <v>0</v>
      </c>
      <c r="Q4686">
        <v>0</v>
      </c>
      <c r="R4686" s="92">
        <f>P4686+Q4686</f>
        <v>0</v>
      </c>
    </row>
    <row r="4687" spans="1:18" x14ac:dyDescent="0.3">
      <c r="A4687" t="s">
        <v>4835</v>
      </c>
      <c r="B4687" s="3">
        <v>4</v>
      </c>
      <c r="C4687" t="s">
        <v>8995</v>
      </c>
      <c r="D4687" t="s">
        <v>127</v>
      </c>
      <c r="E4687" t="s">
        <v>128</v>
      </c>
      <c r="F4687" s="90">
        <v>34.909999999999997</v>
      </c>
      <c r="G4687" s="3">
        <v>275</v>
      </c>
      <c r="H4687" s="3" t="s">
        <v>9061</v>
      </c>
      <c r="I4687" s="90">
        <v>26.53</v>
      </c>
      <c r="J4687" s="3">
        <v>196</v>
      </c>
      <c r="K4687" s="96" t="s">
        <v>7632</v>
      </c>
      <c r="L4687">
        <v>0</v>
      </c>
      <c r="M4687">
        <v>0</v>
      </c>
      <c r="N4687">
        <v>0</v>
      </c>
      <c r="O4687">
        <v>1</v>
      </c>
      <c r="P4687">
        <v>3</v>
      </c>
      <c r="Q4687">
        <v>0</v>
      </c>
      <c r="R4687" s="92">
        <f>P4687+Q4687</f>
        <v>3</v>
      </c>
    </row>
    <row r="4688" spans="1:18" x14ac:dyDescent="0.3">
      <c r="A4688" t="s">
        <v>3904</v>
      </c>
      <c r="B4688" s="3">
        <v>4</v>
      </c>
      <c r="C4688" t="s">
        <v>8995</v>
      </c>
      <c r="D4688" t="s">
        <v>127</v>
      </c>
      <c r="E4688" t="s">
        <v>128</v>
      </c>
      <c r="F4688" s="90">
        <v>34.909999999999997</v>
      </c>
      <c r="G4688" s="3">
        <v>275</v>
      </c>
      <c r="H4688" s="3" t="s">
        <v>9061</v>
      </c>
      <c r="I4688" s="90">
        <v>26.9</v>
      </c>
      <c r="J4688" s="3">
        <v>197</v>
      </c>
      <c r="K4688" s="96" t="s">
        <v>7632</v>
      </c>
      <c r="L4688">
        <v>0</v>
      </c>
      <c r="M4688">
        <v>0</v>
      </c>
      <c r="N4688">
        <v>0</v>
      </c>
      <c r="O4688">
        <v>1</v>
      </c>
      <c r="P4688">
        <v>3</v>
      </c>
      <c r="Q4688">
        <v>0</v>
      </c>
      <c r="R4688" s="92">
        <f>P4688+Q4688</f>
        <v>3</v>
      </c>
    </row>
    <row r="4689" spans="1:18" x14ac:dyDescent="0.3">
      <c r="A4689" t="s">
        <v>4096</v>
      </c>
      <c r="B4689" s="3">
        <v>4</v>
      </c>
      <c r="C4689" t="s">
        <v>8995</v>
      </c>
      <c r="D4689" t="s">
        <v>120</v>
      </c>
      <c r="E4689" t="s">
        <v>121</v>
      </c>
      <c r="F4689" s="90">
        <v>34.909999999999997</v>
      </c>
      <c r="G4689" s="3">
        <v>275</v>
      </c>
      <c r="H4689" s="3" t="s">
        <v>9061</v>
      </c>
      <c r="I4689" s="90">
        <v>27.41</v>
      </c>
      <c r="J4689" s="3">
        <v>197</v>
      </c>
      <c r="K4689" s="96" t="s">
        <v>7632</v>
      </c>
      <c r="L4689">
        <v>0</v>
      </c>
      <c r="M4689">
        <v>0</v>
      </c>
      <c r="N4689" s="10">
        <v>4</v>
      </c>
      <c r="O4689">
        <v>0</v>
      </c>
      <c r="P4689">
        <v>0</v>
      </c>
      <c r="Q4689">
        <v>0</v>
      </c>
      <c r="R4689" s="92">
        <f>P4689+Q4689</f>
        <v>0</v>
      </c>
    </row>
    <row r="4690" spans="1:18" x14ac:dyDescent="0.3">
      <c r="A4690" t="s">
        <v>3717</v>
      </c>
      <c r="B4690" s="3">
        <v>4</v>
      </c>
      <c r="C4690" t="s">
        <v>8995</v>
      </c>
      <c r="D4690" t="s">
        <v>127</v>
      </c>
      <c r="E4690" t="s">
        <v>8951</v>
      </c>
      <c r="F4690" s="90">
        <v>34.909999999999997</v>
      </c>
      <c r="G4690" s="3">
        <v>275</v>
      </c>
      <c r="H4690" s="3" t="s">
        <v>9061</v>
      </c>
      <c r="I4690" s="90">
        <v>26.4</v>
      </c>
      <c r="J4690" s="3">
        <v>197</v>
      </c>
      <c r="K4690" s="96" t="s">
        <v>7632</v>
      </c>
      <c r="L4690">
        <v>0</v>
      </c>
      <c r="M4690">
        <v>0</v>
      </c>
      <c r="N4690">
        <v>0</v>
      </c>
      <c r="O4690">
        <v>0</v>
      </c>
      <c r="P4690">
        <v>0</v>
      </c>
      <c r="Q4690" s="10">
        <v>4</v>
      </c>
      <c r="R4690" s="92">
        <f>P4690+Q4690</f>
        <v>4</v>
      </c>
    </row>
    <row r="4691" spans="1:18" x14ac:dyDescent="0.3">
      <c r="A4691" t="s">
        <v>3923</v>
      </c>
      <c r="B4691" s="3">
        <v>4</v>
      </c>
      <c r="C4691" t="s">
        <v>8995</v>
      </c>
      <c r="D4691" t="s">
        <v>127</v>
      </c>
      <c r="E4691" t="s">
        <v>8951</v>
      </c>
      <c r="F4691" s="90">
        <v>34.69</v>
      </c>
      <c r="G4691" s="3">
        <v>271</v>
      </c>
      <c r="H4691" s="3" t="s">
        <v>9061</v>
      </c>
      <c r="I4691" s="90">
        <v>26.56</v>
      </c>
      <c r="J4691" s="3">
        <v>192</v>
      </c>
      <c r="K4691" s="96" t="s">
        <v>7632</v>
      </c>
      <c r="L4691">
        <v>0</v>
      </c>
      <c r="M4691">
        <v>0</v>
      </c>
      <c r="N4691">
        <v>0</v>
      </c>
      <c r="O4691">
        <v>0</v>
      </c>
      <c r="P4691" s="10">
        <v>4</v>
      </c>
      <c r="Q4691">
        <v>0</v>
      </c>
      <c r="R4691" s="92">
        <f>P4691+Q4691</f>
        <v>4</v>
      </c>
    </row>
    <row r="4692" spans="1:18" x14ac:dyDescent="0.3">
      <c r="A4692" s="9" t="s">
        <v>4684</v>
      </c>
      <c r="B4692" s="3">
        <v>4</v>
      </c>
      <c r="C4692" t="s">
        <v>8995</v>
      </c>
      <c r="D4692" t="s">
        <v>120</v>
      </c>
      <c r="E4692" t="s">
        <v>709</v>
      </c>
      <c r="F4692" s="90">
        <v>34.67</v>
      </c>
      <c r="G4692" s="3">
        <v>274</v>
      </c>
      <c r="H4692" s="3" t="s">
        <v>9061</v>
      </c>
      <c r="I4692" s="90">
        <v>27.04</v>
      </c>
      <c r="J4692" s="3">
        <v>196</v>
      </c>
      <c r="K4692" s="93" t="s">
        <v>7632</v>
      </c>
      <c r="L4692">
        <v>0</v>
      </c>
      <c r="M4692" s="10">
        <v>4</v>
      </c>
      <c r="N4692">
        <v>0</v>
      </c>
      <c r="O4692">
        <v>0</v>
      </c>
      <c r="P4692">
        <v>0</v>
      </c>
      <c r="Q4692">
        <v>0</v>
      </c>
      <c r="R4692" s="92">
        <f>P4692+Q4692</f>
        <v>0</v>
      </c>
    </row>
    <row r="4693" spans="1:18" x14ac:dyDescent="0.3">
      <c r="A4693" t="s">
        <v>3738</v>
      </c>
      <c r="B4693" s="3">
        <v>4</v>
      </c>
      <c r="C4693" t="s">
        <v>8995</v>
      </c>
      <c r="D4693" t="s">
        <v>127</v>
      </c>
      <c r="E4693" t="s">
        <v>8951</v>
      </c>
      <c r="F4693" s="90">
        <v>34.659999999999997</v>
      </c>
      <c r="G4693" s="3">
        <v>277</v>
      </c>
      <c r="H4693" s="3" t="s">
        <v>9061</v>
      </c>
      <c r="I4693" s="90">
        <v>26.13</v>
      </c>
      <c r="J4693" s="3">
        <v>199</v>
      </c>
      <c r="K4693" s="96" t="s">
        <v>7632</v>
      </c>
      <c r="L4693">
        <v>0</v>
      </c>
      <c r="M4693">
        <v>0</v>
      </c>
      <c r="N4693">
        <v>0</v>
      </c>
      <c r="O4693">
        <v>0</v>
      </c>
      <c r="P4693">
        <v>0</v>
      </c>
      <c r="Q4693" s="10">
        <v>4</v>
      </c>
      <c r="R4693" s="92">
        <f>P4693+Q4693</f>
        <v>4</v>
      </c>
    </row>
    <row r="4694" spans="1:18" x14ac:dyDescent="0.3">
      <c r="A4694" t="s">
        <v>3815</v>
      </c>
      <c r="B4694" s="3">
        <v>4</v>
      </c>
      <c r="C4694" t="s">
        <v>8995</v>
      </c>
      <c r="D4694" t="s">
        <v>127</v>
      </c>
      <c r="E4694" t="s">
        <v>8951</v>
      </c>
      <c r="F4694" s="90">
        <v>34.42</v>
      </c>
      <c r="G4694" s="3">
        <v>276</v>
      </c>
      <c r="H4694" s="3" t="s">
        <v>9061</v>
      </c>
      <c r="I4694" s="90">
        <v>25.76</v>
      </c>
      <c r="J4694" s="3">
        <v>198</v>
      </c>
      <c r="K4694" s="96" t="s">
        <v>7632</v>
      </c>
      <c r="L4694">
        <v>0</v>
      </c>
      <c r="M4694">
        <v>0</v>
      </c>
      <c r="N4694">
        <v>0</v>
      </c>
      <c r="O4694">
        <v>0</v>
      </c>
      <c r="P4694" s="10">
        <v>4</v>
      </c>
      <c r="Q4694">
        <v>0</v>
      </c>
      <c r="R4694" s="92">
        <f>P4694+Q4694</f>
        <v>4</v>
      </c>
    </row>
    <row r="4696" spans="1:18" ht="30.6" customHeight="1" x14ac:dyDescent="0.3">
      <c r="A4696" s="121" t="s">
        <v>9071</v>
      </c>
      <c r="B4696" s="121"/>
      <c r="C4696" s="121"/>
      <c r="D4696" s="4"/>
      <c r="K4696" s="99" t="s">
        <v>9066</v>
      </c>
    </row>
    <row r="4697" spans="1:18" x14ac:dyDescent="0.3">
      <c r="A4697" s="120" t="s">
        <v>9053</v>
      </c>
      <c r="B4697" s="120"/>
      <c r="C4697" s="120"/>
      <c r="D4697" s="4"/>
    </row>
    <row r="4698" spans="1:18" x14ac:dyDescent="0.3">
      <c r="A4698" s="122" t="s">
        <v>9067</v>
      </c>
      <c r="B4698" s="122"/>
      <c r="C4698" s="122"/>
    </row>
    <row r="4699" spans="1:18" x14ac:dyDescent="0.3">
      <c r="A4699" s="122"/>
      <c r="B4699" s="122"/>
      <c r="C4699" s="122"/>
    </row>
    <row r="4700" spans="1:18" s="4" customFormat="1" x14ac:dyDescent="0.3">
      <c r="A4700" s="103"/>
      <c r="B4700" s="103"/>
      <c r="C4700" s="103"/>
      <c r="F4700" s="104"/>
      <c r="G4700" s="104"/>
      <c r="H4700" s="104"/>
      <c r="I4700" s="104"/>
      <c r="J4700" s="104"/>
      <c r="R4700" s="105"/>
    </row>
    <row r="4701" spans="1:18" x14ac:dyDescent="0.3">
      <c r="A4701" s="123" t="s">
        <v>9068</v>
      </c>
      <c r="B4701" s="123"/>
      <c r="C4701" s="123"/>
    </row>
    <row r="4702" spans="1:18" x14ac:dyDescent="0.3">
      <c r="A4702" s="124" t="s">
        <v>9069</v>
      </c>
      <c r="B4702" s="124"/>
      <c r="C4702" s="124"/>
    </row>
    <row r="4703" spans="1:18" x14ac:dyDescent="0.3">
      <c r="A4703" s="124"/>
      <c r="B4703" s="124"/>
      <c r="C4703" s="124"/>
    </row>
  </sheetData>
  <autoFilter ref="A1:R4694" xr:uid="{00000000-0009-0000-0000-000008000000}"/>
  <mergeCells count="5">
    <mergeCell ref="A4697:C4697"/>
    <mergeCell ref="A4696:C4696"/>
    <mergeCell ref="A4698:C4699"/>
    <mergeCell ref="A4701:C4701"/>
    <mergeCell ref="A4702:C4703"/>
  </mergeCells>
  <conditionalFormatting sqref="I2:I4694 F2:F4694">
    <cfRule type="colorScale" priority="6">
      <colorScale>
        <cfvo type="min"/>
        <cfvo type="percentile" val="50"/>
        <cfvo type="max"/>
        <color rgb="FF00B0F0"/>
        <color rgb="FFFCFCFF"/>
        <color rgb="FFFFC000"/>
      </colorScale>
    </cfRule>
  </conditionalFormatting>
  <conditionalFormatting sqref="G2:H4694">
    <cfRule type="colorScale" priority="3">
      <colorScale>
        <cfvo type="min"/>
        <cfvo type="percentile" val="50"/>
        <cfvo type="max"/>
        <color rgb="FFFF0000"/>
        <color rgb="FF92D050"/>
        <color theme="0"/>
      </colorScale>
    </cfRule>
  </conditionalFormatting>
  <conditionalFormatting sqref="J2:J4694">
    <cfRule type="colorScale" priority="2">
      <colorScale>
        <cfvo type="min"/>
        <cfvo type="percentile" val="50"/>
        <cfvo type="max"/>
        <color rgb="FFFF0000"/>
        <color rgb="FF92D050"/>
        <color theme="0"/>
      </colorScale>
    </cfRule>
  </conditionalFormatting>
  <conditionalFormatting sqref="B2:B4694">
    <cfRule type="dataBar" priority="1">
      <dataBar>
        <cfvo type="min"/>
        <cfvo type="max"/>
        <color rgb="FFFFB628"/>
      </dataBar>
      <extLst>
        <ext xmlns:x14="http://schemas.microsoft.com/office/spreadsheetml/2009/9/main" uri="{B025F937-C7B1-47D3-B67F-A62EFF666E3E}">
          <x14:id>{8B2A97EE-FC83-485A-BAC9-363FB3FFD810}</x14:id>
        </ext>
      </extLst>
    </cfRule>
  </conditionalFormatting>
  <pageMargins left="0.7" right="0.7" top="0.75" bottom="0.75" header="0.3" footer="0.3"/>
  <pageSetup paperSize="9" orientation="portrait" horizontalDpi="200" verticalDpi="20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8B2A97EE-FC83-485A-BAC9-363FB3FFD810}">
            <x14:dataBar minLength="0" maxLength="100" border="1" negativeBarBorderColorSameAsPositive="0">
              <x14:cfvo type="autoMin"/>
              <x14:cfvo type="autoMax"/>
              <x14:borderColor rgb="FFFFB628"/>
              <x14:negativeFillColor rgb="FFFF0000"/>
              <x14:negativeBorderColor rgb="FFFF0000"/>
              <x14:axisColor rgb="FF000000"/>
            </x14:dataBar>
          </x14:cfRule>
          <xm:sqref>B2:B4694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28"/>
  <sheetViews>
    <sheetView workbookViewId="0">
      <selection activeCell="H22" sqref="H22"/>
    </sheetView>
  </sheetViews>
  <sheetFormatPr baseColWidth="10" defaultColWidth="11.44140625" defaultRowHeight="14.4" x14ac:dyDescent="0.3"/>
  <cols>
    <col min="1" max="1" width="19.44140625" bestFit="1" customWidth="1"/>
    <col min="2" max="9" width="6" bestFit="1" customWidth="1"/>
    <col min="10" max="10" width="4" bestFit="1" customWidth="1"/>
    <col min="11" max="11" width="19.44140625" bestFit="1" customWidth="1"/>
    <col min="12" max="12" width="5.33203125" bestFit="1" customWidth="1"/>
    <col min="13" max="18" width="5" bestFit="1" customWidth="1"/>
    <col min="19" max="19" width="3" bestFit="1" customWidth="1"/>
    <col min="20" max="24" width="4" bestFit="1" customWidth="1"/>
    <col min="25" max="25" width="3" bestFit="1" customWidth="1"/>
    <col min="26" max="30" width="4" bestFit="1" customWidth="1"/>
    <col min="31" max="32" width="3" bestFit="1" customWidth="1"/>
    <col min="33" max="38" width="4" bestFit="1" customWidth="1"/>
    <col min="39" max="40" width="3" bestFit="1" customWidth="1"/>
    <col min="41" max="42" width="4" bestFit="1" customWidth="1"/>
    <col min="43" max="44" width="3" bestFit="1" customWidth="1"/>
    <col min="45" max="47" width="4" bestFit="1" customWidth="1"/>
    <col min="48" max="48" width="3" bestFit="1" customWidth="1"/>
    <col min="49" max="51" width="4" bestFit="1" customWidth="1"/>
    <col min="52" max="52" width="3" bestFit="1" customWidth="1"/>
    <col min="53" max="55" width="4" bestFit="1" customWidth="1"/>
    <col min="56" max="56" width="3" bestFit="1" customWidth="1"/>
    <col min="57" max="57" width="4" bestFit="1" customWidth="1"/>
    <col min="58" max="64" width="3" bestFit="1" customWidth="1"/>
    <col min="65" max="65" width="4" bestFit="1" customWidth="1"/>
    <col min="66" max="70" width="3" bestFit="1" customWidth="1"/>
    <col min="71" max="123" width="4" bestFit="1" customWidth="1"/>
    <col min="124" max="127" width="5" bestFit="1" customWidth="1"/>
    <col min="128" max="128" width="5.88671875" bestFit="1" customWidth="1"/>
    <col min="129" max="129" width="14.44140625" bestFit="1" customWidth="1"/>
  </cols>
  <sheetData>
    <row r="1" spans="1:12" x14ac:dyDescent="0.3">
      <c r="A1" t="s">
        <v>9005</v>
      </c>
    </row>
    <row r="2" spans="1:12" x14ac:dyDescent="0.3">
      <c r="A2" t="s">
        <v>8984</v>
      </c>
    </row>
    <row r="4" spans="1:12" ht="14.4" customHeight="1" x14ac:dyDescent="0.3">
      <c r="A4" s="6" t="s">
        <v>8978</v>
      </c>
      <c r="D4" s="126" t="s">
        <v>24</v>
      </c>
      <c r="E4" s="126"/>
      <c r="F4" s="125" t="s">
        <v>32</v>
      </c>
      <c r="G4" s="125"/>
      <c r="K4" s="6" t="s">
        <v>9006</v>
      </c>
    </row>
    <row r="5" spans="1:12" ht="77.400000000000006" x14ac:dyDescent="0.3">
      <c r="A5" s="33" t="s">
        <v>8991</v>
      </c>
      <c r="B5" s="34" t="s">
        <v>8986</v>
      </c>
      <c r="C5" s="34" t="s">
        <v>8985</v>
      </c>
      <c r="D5" s="34" t="s">
        <v>8987</v>
      </c>
      <c r="E5" s="34" t="s">
        <v>8988</v>
      </c>
      <c r="F5" s="34" t="s">
        <v>8990</v>
      </c>
      <c r="G5" s="34" t="s">
        <v>8989</v>
      </c>
      <c r="K5" s="33" t="s">
        <v>8991</v>
      </c>
      <c r="L5" t="s">
        <v>56</v>
      </c>
    </row>
    <row r="6" spans="1:12" x14ac:dyDescent="0.3">
      <c r="A6" s="17" t="s">
        <v>137</v>
      </c>
      <c r="B6" s="32">
        <v>11447</v>
      </c>
      <c r="C6" s="32">
        <v>30</v>
      </c>
      <c r="D6" s="32">
        <v>24</v>
      </c>
      <c r="E6" s="32">
        <v>26</v>
      </c>
      <c r="F6" s="32">
        <v>33</v>
      </c>
      <c r="G6" s="32">
        <v>63</v>
      </c>
      <c r="K6" s="17" t="s">
        <v>137</v>
      </c>
      <c r="L6" s="32">
        <v>510</v>
      </c>
    </row>
    <row r="7" spans="1:12" x14ac:dyDescent="0.3">
      <c r="A7" s="36" t="s">
        <v>611</v>
      </c>
      <c r="B7" s="32">
        <v>0</v>
      </c>
      <c r="C7" s="32">
        <v>30</v>
      </c>
      <c r="D7" s="32">
        <v>24</v>
      </c>
      <c r="E7" s="32">
        <v>26</v>
      </c>
      <c r="F7" s="32">
        <v>33</v>
      </c>
      <c r="G7" s="32">
        <v>63</v>
      </c>
      <c r="K7" s="36" t="s">
        <v>611</v>
      </c>
      <c r="L7" s="32">
        <v>15</v>
      </c>
    </row>
    <row r="8" spans="1:12" x14ac:dyDescent="0.3">
      <c r="A8" s="36" t="s">
        <v>8972</v>
      </c>
      <c r="B8" s="32">
        <v>13</v>
      </c>
      <c r="C8" s="32">
        <v>0</v>
      </c>
      <c r="D8" s="32">
        <v>0</v>
      </c>
      <c r="E8" s="32">
        <v>0</v>
      </c>
      <c r="F8" s="32">
        <v>0</v>
      </c>
      <c r="G8" s="32">
        <v>0</v>
      </c>
      <c r="K8" s="36" t="s">
        <v>8972</v>
      </c>
      <c r="L8" s="32">
        <v>1</v>
      </c>
    </row>
    <row r="9" spans="1:12" x14ac:dyDescent="0.3">
      <c r="A9" s="36" t="s">
        <v>139</v>
      </c>
      <c r="B9" s="32">
        <v>11434</v>
      </c>
      <c r="C9" s="32">
        <v>0</v>
      </c>
      <c r="D9" s="32">
        <v>0</v>
      </c>
      <c r="E9" s="32">
        <v>0</v>
      </c>
      <c r="F9" s="32">
        <v>0</v>
      </c>
      <c r="G9" s="32">
        <v>0</v>
      </c>
      <c r="K9" s="36" t="s">
        <v>139</v>
      </c>
      <c r="L9" s="32">
        <v>494</v>
      </c>
    </row>
    <row r="10" spans="1:12" x14ac:dyDescent="0.3">
      <c r="A10" s="17" t="s">
        <v>4872</v>
      </c>
      <c r="B10" s="32">
        <v>662</v>
      </c>
      <c r="C10" s="32">
        <v>48</v>
      </c>
      <c r="D10" s="32">
        <v>31</v>
      </c>
      <c r="E10" s="32">
        <v>34</v>
      </c>
      <c r="F10" s="32">
        <v>28</v>
      </c>
      <c r="G10" s="32">
        <v>108</v>
      </c>
      <c r="K10" s="17" t="s">
        <v>4872</v>
      </c>
      <c r="L10" s="32">
        <v>49</v>
      </c>
    </row>
    <row r="11" spans="1:12" x14ac:dyDescent="0.3">
      <c r="A11" s="36" t="s">
        <v>8970</v>
      </c>
      <c r="B11" s="32">
        <v>0</v>
      </c>
      <c r="C11" s="32">
        <v>0</v>
      </c>
      <c r="D11" s="32">
        <v>0</v>
      </c>
      <c r="E11" s="32">
        <v>0</v>
      </c>
      <c r="F11" s="32">
        <v>0</v>
      </c>
      <c r="G11" s="32">
        <v>13</v>
      </c>
      <c r="K11" s="36" t="s">
        <v>8970</v>
      </c>
      <c r="L11" s="32">
        <v>1</v>
      </c>
    </row>
    <row r="12" spans="1:12" x14ac:dyDescent="0.3">
      <c r="A12" s="36" t="s">
        <v>8958</v>
      </c>
      <c r="B12" s="32">
        <v>0</v>
      </c>
      <c r="C12" s="32">
        <v>0</v>
      </c>
      <c r="D12" s="32">
        <v>0</v>
      </c>
      <c r="E12" s="32">
        <v>9</v>
      </c>
      <c r="F12" s="32">
        <v>0</v>
      </c>
      <c r="G12" s="32">
        <v>0</v>
      </c>
      <c r="K12" s="36" t="s">
        <v>8958</v>
      </c>
      <c r="L12" s="32">
        <v>1</v>
      </c>
    </row>
    <row r="13" spans="1:12" x14ac:dyDescent="0.3">
      <c r="A13" s="36" t="s">
        <v>4875</v>
      </c>
      <c r="B13" s="32">
        <v>0</v>
      </c>
      <c r="C13" s="32">
        <v>48</v>
      </c>
      <c r="D13" s="32">
        <v>31</v>
      </c>
      <c r="E13" s="32">
        <v>25</v>
      </c>
      <c r="F13" s="32">
        <v>28</v>
      </c>
      <c r="G13" s="32">
        <v>90</v>
      </c>
      <c r="K13" s="36" t="s">
        <v>4875</v>
      </c>
      <c r="L13" s="32">
        <v>20</v>
      </c>
    </row>
    <row r="14" spans="1:12" x14ac:dyDescent="0.3">
      <c r="A14" s="36" t="s">
        <v>4871</v>
      </c>
      <c r="B14" s="32">
        <v>662</v>
      </c>
      <c r="C14" s="32">
        <v>0</v>
      </c>
      <c r="D14" s="32">
        <v>0</v>
      </c>
      <c r="E14" s="32">
        <v>0</v>
      </c>
      <c r="F14" s="32">
        <v>0</v>
      </c>
      <c r="G14" s="32">
        <v>0</v>
      </c>
      <c r="K14" s="36" t="s">
        <v>4871</v>
      </c>
      <c r="L14" s="32">
        <v>26</v>
      </c>
    </row>
    <row r="15" spans="1:12" x14ac:dyDescent="0.3">
      <c r="A15" s="36" t="s">
        <v>9070</v>
      </c>
      <c r="B15" s="32">
        <v>0</v>
      </c>
      <c r="C15" s="32">
        <v>0</v>
      </c>
      <c r="D15" s="32">
        <v>0</v>
      </c>
      <c r="E15" s="32">
        <v>0</v>
      </c>
      <c r="F15" s="32">
        <v>0</v>
      </c>
      <c r="G15" s="32">
        <v>5</v>
      </c>
      <c r="K15" s="36" t="s">
        <v>9070</v>
      </c>
      <c r="L15" s="32">
        <v>1</v>
      </c>
    </row>
    <row r="16" spans="1:12" x14ac:dyDescent="0.3">
      <c r="A16" s="17" t="s">
        <v>119</v>
      </c>
      <c r="B16" s="32">
        <v>0</v>
      </c>
      <c r="C16" s="32">
        <v>199</v>
      </c>
      <c r="D16" s="32">
        <v>8466</v>
      </c>
      <c r="E16" s="32">
        <v>5910</v>
      </c>
      <c r="F16" s="32">
        <v>4154</v>
      </c>
      <c r="G16" s="32">
        <v>6176</v>
      </c>
      <c r="K16" s="17" t="s">
        <v>119</v>
      </c>
      <c r="L16" s="32">
        <v>958</v>
      </c>
    </row>
    <row r="17" spans="1:12" x14ac:dyDescent="0.3">
      <c r="A17" s="36" t="s">
        <v>4874</v>
      </c>
      <c r="B17" s="32">
        <v>0</v>
      </c>
      <c r="C17" s="32">
        <v>13</v>
      </c>
      <c r="D17" s="32">
        <v>8</v>
      </c>
      <c r="E17" s="32">
        <v>63</v>
      </c>
      <c r="F17" s="32">
        <v>21</v>
      </c>
      <c r="G17" s="32">
        <v>18</v>
      </c>
      <c r="K17" s="36" t="s">
        <v>4874</v>
      </c>
      <c r="L17" s="32">
        <v>13</v>
      </c>
    </row>
    <row r="18" spans="1:12" x14ac:dyDescent="0.3">
      <c r="A18" s="36" t="s">
        <v>120</v>
      </c>
      <c r="B18" s="32">
        <v>0</v>
      </c>
      <c r="C18" s="32">
        <v>186</v>
      </c>
      <c r="D18" s="32">
        <v>8458</v>
      </c>
      <c r="E18" s="32">
        <v>282</v>
      </c>
      <c r="F18" s="32">
        <v>64</v>
      </c>
      <c r="G18" s="32">
        <v>30</v>
      </c>
      <c r="K18" s="36" t="s">
        <v>120</v>
      </c>
      <c r="L18" s="32">
        <v>449</v>
      </c>
    </row>
    <row r="19" spans="1:12" x14ac:dyDescent="0.3">
      <c r="A19" s="36" t="s">
        <v>127</v>
      </c>
      <c r="B19" s="32">
        <v>0</v>
      </c>
      <c r="C19" s="32">
        <v>0</v>
      </c>
      <c r="D19" s="32">
        <v>0</v>
      </c>
      <c r="E19" s="32">
        <v>5565</v>
      </c>
      <c r="F19" s="32">
        <v>4069</v>
      </c>
      <c r="G19" s="32">
        <v>6128</v>
      </c>
      <c r="K19" s="36" t="s">
        <v>127</v>
      </c>
      <c r="L19" s="32">
        <v>496</v>
      </c>
    </row>
    <row r="20" spans="1:12" x14ac:dyDescent="0.3">
      <c r="A20" s="17" t="s">
        <v>91</v>
      </c>
      <c r="B20" s="32">
        <v>20116</v>
      </c>
      <c r="C20" s="32">
        <v>0</v>
      </c>
      <c r="D20" s="32">
        <v>0</v>
      </c>
      <c r="E20" s="32">
        <v>0</v>
      </c>
      <c r="F20" s="32">
        <v>0</v>
      </c>
      <c r="G20" s="32">
        <v>0</v>
      </c>
      <c r="K20" s="17" t="s">
        <v>91</v>
      </c>
      <c r="L20" s="32">
        <v>385</v>
      </c>
    </row>
    <row r="21" spans="1:12" x14ac:dyDescent="0.3">
      <c r="A21" s="17" t="s">
        <v>76</v>
      </c>
      <c r="B21" s="32">
        <v>0</v>
      </c>
      <c r="C21" s="32">
        <v>27098</v>
      </c>
      <c r="D21" s="32">
        <v>11706</v>
      </c>
      <c r="E21" s="32">
        <v>12537</v>
      </c>
      <c r="F21" s="32">
        <v>6605</v>
      </c>
      <c r="G21" s="32">
        <v>30142</v>
      </c>
      <c r="K21" s="17" t="s">
        <v>76</v>
      </c>
      <c r="L21" s="32">
        <v>2791</v>
      </c>
    </row>
    <row r="22" spans="1:12" x14ac:dyDescent="0.3">
      <c r="A22" s="36" t="s">
        <v>4874</v>
      </c>
      <c r="B22" s="32">
        <v>0</v>
      </c>
      <c r="C22" s="32">
        <v>0</v>
      </c>
      <c r="D22" s="32">
        <v>0</v>
      </c>
      <c r="E22" s="32">
        <v>13</v>
      </c>
      <c r="F22" s="32">
        <v>0</v>
      </c>
      <c r="G22" s="32">
        <v>0</v>
      </c>
      <c r="K22" s="36" t="s">
        <v>4874</v>
      </c>
      <c r="L22" s="32">
        <v>1</v>
      </c>
    </row>
    <row r="23" spans="1:12" x14ac:dyDescent="0.3">
      <c r="A23" s="36" t="s">
        <v>169</v>
      </c>
      <c r="B23" s="32">
        <v>0</v>
      </c>
      <c r="C23" s="32">
        <v>869</v>
      </c>
      <c r="D23" s="32">
        <v>0</v>
      </c>
      <c r="E23" s="32">
        <v>6</v>
      </c>
      <c r="F23" s="32">
        <v>0</v>
      </c>
      <c r="G23" s="32">
        <v>0</v>
      </c>
      <c r="K23" s="36" t="s">
        <v>169</v>
      </c>
      <c r="L23" s="32">
        <v>24</v>
      </c>
    </row>
    <row r="24" spans="1:12" x14ac:dyDescent="0.3">
      <c r="A24" s="36" t="s">
        <v>153</v>
      </c>
      <c r="B24" s="32">
        <v>0</v>
      </c>
      <c r="C24" s="32">
        <v>8</v>
      </c>
      <c r="D24" s="32">
        <v>1088</v>
      </c>
      <c r="E24" s="32">
        <v>12</v>
      </c>
      <c r="F24" s="32">
        <v>4</v>
      </c>
      <c r="G24" s="32">
        <v>39</v>
      </c>
      <c r="K24" s="36" t="s">
        <v>77</v>
      </c>
      <c r="L24" s="32">
        <v>1077</v>
      </c>
    </row>
    <row r="25" spans="1:12" x14ac:dyDescent="0.3">
      <c r="A25" s="36" t="s">
        <v>77</v>
      </c>
      <c r="B25" s="32">
        <v>0</v>
      </c>
      <c r="C25" s="32">
        <v>21609</v>
      </c>
      <c r="D25" s="32">
        <v>1</v>
      </c>
      <c r="E25" s="32">
        <v>0</v>
      </c>
      <c r="F25" s="32">
        <v>0</v>
      </c>
      <c r="G25" s="32">
        <v>0</v>
      </c>
      <c r="K25" s="36" t="s">
        <v>87</v>
      </c>
      <c r="L25" s="32">
        <v>633</v>
      </c>
    </row>
    <row r="26" spans="1:12" x14ac:dyDescent="0.3">
      <c r="A26" s="36" t="s">
        <v>87</v>
      </c>
      <c r="B26" s="32">
        <v>0</v>
      </c>
      <c r="C26" s="32">
        <v>4612</v>
      </c>
      <c r="D26" s="32">
        <v>10617</v>
      </c>
      <c r="E26" s="32">
        <v>4245</v>
      </c>
      <c r="F26" s="32">
        <v>1335</v>
      </c>
      <c r="G26" s="32">
        <v>205</v>
      </c>
      <c r="K26" s="36" t="s">
        <v>82</v>
      </c>
      <c r="L26" s="32">
        <v>1035</v>
      </c>
    </row>
    <row r="27" spans="1:12" x14ac:dyDescent="0.3">
      <c r="A27" s="36" t="s">
        <v>82</v>
      </c>
      <c r="B27" s="32">
        <v>0</v>
      </c>
      <c r="C27" s="32">
        <v>0</v>
      </c>
      <c r="D27" s="32">
        <v>0</v>
      </c>
      <c r="E27" s="32">
        <v>8261</v>
      </c>
      <c r="F27" s="32">
        <v>5266</v>
      </c>
      <c r="G27" s="32">
        <v>29898</v>
      </c>
      <c r="K27" s="36" t="s">
        <v>153</v>
      </c>
      <c r="L27" s="32">
        <v>21</v>
      </c>
    </row>
    <row r="28" spans="1:12" x14ac:dyDescent="0.3">
      <c r="A28" s="17" t="s">
        <v>8896</v>
      </c>
      <c r="B28" s="32">
        <v>32225</v>
      </c>
      <c r="C28" s="32">
        <v>27375</v>
      </c>
      <c r="D28" s="32">
        <v>20227</v>
      </c>
      <c r="E28" s="32">
        <v>18507</v>
      </c>
      <c r="F28" s="32">
        <v>10820</v>
      </c>
      <c r="G28" s="32">
        <v>36489</v>
      </c>
      <c r="K28" s="17" t="s">
        <v>8896</v>
      </c>
      <c r="L28" s="32">
        <v>4693</v>
      </c>
    </row>
  </sheetData>
  <mergeCells count="2">
    <mergeCell ref="F4:G4"/>
    <mergeCell ref="D4:E4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Readme</vt:lpstr>
      <vt:lpstr>Sampling</vt:lpstr>
      <vt:lpstr>Pre-processing</vt:lpstr>
      <vt:lpstr>Main details</vt:lpstr>
      <vt:lpstr>Representative seq_Reads</vt:lpstr>
      <vt:lpstr>Pivot686</vt:lpstr>
      <vt:lpstr>EPATopHits</vt:lpstr>
      <vt:lpstr>PivotEPA</vt:lpstr>
      <vt:lpstr>GC content &amp; length</vt:lpstr>
      <vt:lpstr>PivotSummaryAll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Marco Cosimo Simeone</dc:creator>
  <cp:keywords/>
  <dc:description/>
  <cp:lastModifiedBy>G Grimm</cp:lastModifiedBy>
  <cp:revision/>
  <dcterms:created xsi:type="dcterms:W3CDTF">2020-04-04T12:40:50Z</dcterms:created>
  <dcterms:modified xsi:type="dcterms:W3CDTF">2021-02-08T11:30:37Z</dcterms:modified>
  <cp:category/>
  <cp:contentStatus/>
</cp:coreProperties>
</file>